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330" windowWidth="23760" windowHeight="11385" activeTab="1"/>
  </bookViews>
  <sheets>
    <sheet name="WINTER" sheetId="2" r:id="rId1"/>
    <sheet name="SUMMER" sheetId="1" r:id="rId2"/>
    <sheet name="winter2" sheetId="3" r:id="rId3"/>
    <sheet name="summer2" sheetId="4" r:id="rId4"/>
    <sheet name="winter3" sheetId="6" r:id="rId5"/>
    <sheet name="Sheet2" sheetId="7" r:id="rId6"/>
  </sheets>
  <definedNames>
    <definedName name="_xlnm.Print_Area" localSheetId="3">summer2!$A$1:$P$31</definedName>
  </definedNames>
  <calcPr calcId="145621"/>
</workbook>
</file>

<file path=xl/calcChain.xml><?xml version="1.0" encoding="utf-8"?>
<calcChain xmlns="http://schemas.openxmlformats.org/spreadsheetml/2006/main">
  <c r="O2374" i="6" l="1"/>
  <c r="L2374" i="6"/>
  <c r="K2374" i="6"/>
  <c r="H2374" i="6" s="1"/>
  <c r="BE2373" i="6"/>
  <c r="BD2373" i="6"/>
  <c r="O2373" i="6"/>
  <c r="L2373" i="6"/>
  <c r="K2373" i="6"/>
  <c r="Y2372" i="6"/>
  <c r="O2372" i="6"/>
  <c r="H2372" i="6" s="1"/>
  <c r="L2372" i="6"/>
  <c r="K2372" i="6"/>
  <c r="Q2371" i="6"/>
  <c r="O2371" i="6"/>
  <c r="H2371" i="6" s="1"/>
  <c r="L2371" i="6"/>
  <c r="K2371" i="6"/>
  <c r="O2370" i="6"/>
  <c r="H2370" i="6" s="1"/>
  <c r="L2370" i="6"/>
  <c r="K2370" i="6"/>
  <c r="AO2369" i="6"/>
  <c r="Q2369" i="6"/>
  <c r="L2369" i="6"/>
  <c r="K2369" i="6"/>
  <c r="O2368" i="6"/>
  <c r="L2368" i="6"/>
  <c r="K2368" i="6"/>
  <c r="O2367" i="6"/>
  <c r="L2367" i="6"/>
  <c r="K2367" i="6"/>
  <c r="O2366" i="6"/>
  <c r="L2366" i="6"/>
  <c r="K2366" i="6"/>
  <c r="H2366" i="6" s="1"/>
  <c r="H2365" i="6"/>
  <c r="H2364" i="6"/>
  <c r="AY2363" i="6"/>
  <c r="Q2363" i="6"/>
  <c r="H2363" i="6" s="1"/>
  <c r="L2363" i="6"/>
  <c r="K2363" i="6"/>
  <c r="Q2362" i="6"/>
  <c r="H2362" i="6" s="1"/>
  <c r="L2362" i="6"/>
  <c r="K2362" i="6"/>
  <c r="AO2361" i="6"/>
  <c r="Y2361" i="6"/>
  <c r="L2361" i="6"/>
  <c r="K2361" i="6"/>
  <c r="AO2360" i="6"/>
  <c r="Y2360" i="6"/>
  <c r="L2360" i="6"/>
  <c r="K2360" i="6"/>
  <c r="AO2359" i="6"/>
  <c r="L2359" i="6"/>
  <c r="K2359" i="6"/>
  <c r="AO2358" i="6"/>
  <c r="O2358" i="6"/>
  <c r="H2358" i="6" s="1"/>
  <c r="L2358" i="6"/>
  <c r="K2358" i="6"/>
  <c r="AO2357" i="6"/>
  <c r="Q2357" i="6"/>
  <c r="H2357" i="6" s="1"/>
  <c r="L2357" i="6"/>
  <c r="K2357" i="6"/>
  <c r="AO2356" i="6"/>
  <c r="Q2356" i="6"/>
  <c r="L2356" i="6"/>
  <c r="K2356" i="6"/>
  <c r="H2355" i="6"/>
  <c r="AT2354" i="6"/>
  <c r="Y2354" i="6"/>
  <c r="L2354" i="6"/>
  <c r="K2354" i="6"/>
  <c r="H2353" i="6"/>
  <c r="H2352" i="6"/>
  <c r="H2351" i="6"/>
  <c r="AO2350" i="6"/>
  <c r="O2350" i="6"/>
  <c r="L2350" i="6"/>
  <c r="K2350" i="6"/>
  <c r="AO2349" i="6"/>
  <c r="O2349" i="6"/>
  <c r="L2349" i="6"/>
  <c r="K2349" i="6"/>
  <c r="H2349" i="6"/>
  <c r="AO2348" i="6"/>
  <c r="Y2348" i="6"/>
  <c r="Q2348" i="6"/>
  <c r="O2348" i="6"/>
  <c r="N2348" i="6"/>
  <c r="L2348" i="6"/>
  <c r="K2348" i="6"/>
  <c r="H2348" i="6"/>
  <c r="AO2347" i="6"/>
  <c r="O2347" i="6"/>
  <c r="L2347" i="6"/>
  <c r="K2347" i="6"/>
  <c r="H2347" i="6" s="1"/>
  <c r="AO2346" i="6"/>
  <c r="Y2346" i="6"/>
  <c r="O2346" i="6"/>
  <c r="L2346" i="6"/>
  <c r="K2346" i="6"/>
  <c r="N2345" i="6"/>
  <c r="L2345" i="6"/>
  <c r="K2345" i="6"/>
  <c r="P2344" i="6"/>
  <c r="L2344" i="6"/>
  <c r="K2344" i="6"/>
  <c r="L2343" i="6"/>
  <c r="K2343" i="6"/>
  <c r="AO2342" i="6"/>
  <c r="Y2342" i="6"/>
  <c r="L2342" i="6"/>
  <c r="K2342" i="6"/>
  <c r="Y2341" i="6"/>
  <c r="T2341" i="6"/>
  <c r="P2341" i="6"/>
  <c r="N2341" i="6"/>
  <c r="L2341" i="6"/>
  <c r="K2341" i="6"/>
  <c r="Y2340" i="6"/>
  <c r="T2340" i="6"/>
  <c r="P2340" i="6"/>
  <c r="L2340" i="6"/>
  <c r="K2340" i="6"/>
  <c r="H2340" i="6" s="1"/>
  <c r="BG2339" i="6"/>
  <c r="AR2339" i="6"/>
  <c r="Y2339" i="6"/>
  <c r="Q2339" i="6"/>
  <c r="L2339" i="6"/>
  <c r="K2339" i="6"/>
  <c r="AP2338" i="6"/>
  <c r="AO2338" i="6"/>
  <c r="Y2338" i="6"/>
  <c r="Q2338" i="6"/>
  <c r="L2338" i="6"/>
  <c r="K2338" i="6"/>
  <c r="AR2337" i="6"/>
  <c r="AO2337" i="6"/>
  <c r="L2337" i="6"/>
  <c r="K2337" i="6"/>
  <c r="Y2336" i="6"/>
  <c r="N2336" i="6"/>
  <c r="L2336" i="6"/>
  <c r="H2336" i="6" s="1"/>
  <c r="K2336" i="6"/>
  <c r="Y2335" i="6"/>
  <c r="L2335" i="6"/>
  <c r="H2335" i="6" s="1"/>
  <c r="K2335" i="6"/>
  <c r="BG2334" i="6"/>
  <c r="AR2334" i="6"/>
  <c r="L2334" i="6"/>
  <c r="K2334" i="6"/>
  <c r="Y2333" i="6"/>
  <c r="P2333" i="6"/>
  <c r="N2333" i="6"/>
  <c r="L2333" i="6"/>
  <c r="K2333" i="6"/>
  <c r="Y2332" i="6"/>
  <c r="P2332" i="6"/>
  <c r="L2332" i="6"/>
  <c r="K2332" i="6"/>
  <c r="H2332" i="6"/>
  <c r="H2337" i="6" l="1"/>
  <c r="H2346" i="6"/>
  <c r="H2361" i="6"/>
  <c r="H2334" i="6"/>
  <c r="H2345" i="6"/>
  <c r="H2354" i="6"/>
  <c r="H2333" i="6"/>
  <c r="H2338" i="6"/>
  <c r="H2339" i="6"/>
  <c r="H2343" i="6"/>
  <c r="H2344" i="6"/>
  <c r="H2350" i="6"/>
  <c r="H2367" i="6"/>
  <c r="H2341" i="6"/>
  <c r="H2342" i="6"/>
  <c r="H2356" i="6"/>
  <c r="H2360" i="6"/>
  <c r="H2369" i="6"/>
  <c r="H2359" i="6"/>
  <c r="H2368" i="6"/>
  <c r="H2373" i="6"/>
  <c r="N1484" i="3"/>
  <c r="K1484" i="3"/>
  <c r="J1484" i="3"/>
  <c r="G1484" i="3" s="1"/>
  <c r="BD1580" i="3"/>
  <c r="BC1580" i="3"/>
  <c r="N1580" i="3"/>
  <c r="K1580" i="3"/>
  <c r="J1580" i="3"/>
  <c r="X1400" i="3"/>
  <c r="N1400" i="3"/>
  <c r="K1400" i="3"/>
  <c r="J1400" i="3"/>
  <c r="P1307" i="3"/>
  <c r="N1307" i="3"/>
  <c r="K1307" i="3"/>
  <c r="J1307" i="3"/>
  <c r="N1399" i="3"/>
  <c r="K1399" i="3"/>
  <c r="J1399" i="3"/>
  <c r="AN1159" i="3"/>
  <c r="P1159" i="3"/>
  <c r="K1159" i="3"/>
  <c r="J1159" i="3"/>
  <c r="N954" i="3"/>
  <c r="K954" i="3"/>
  <c r="J954" i="3"/>
  <c r="N1032" i="3"/>
  <c r="K1032" i="3"/>
  <c r="J1032" i="3"/>
  <c r="N1174" i="3"/>
  <c r="K1174" i="3"/>
  <c r="J1174" i="3"/>
  <c r="G284" i="3"/>
  <c r="G283" i="3"/>
  <c r="AX1398" i="3"/>
  <c r="P1398" i="3"/>
  <c r="K1398" i="3"/>
  <c r="J1398" i="3"/>
  <c r="P953" i="3"/>
  <c r="K953" i="3"/>
  <c r="J953" i="3"/>
  <c r="AN952" i="3"/>
  <c r="X952" i="3"/>
  <c r="K952" i="3"/>
  <c r="J952" i="3"/>
  <c r="AN951" i="3"/>
  <c r="X951" i="3"/>
  <c r="K951" i="3"/>
  <c r="J951" i="3"/>
  <c r="AN950" i="3"/>
  <c r="K950" i="3"/>
  <c r="J950" i="3"/>
  <c r="AN1031" i="3"/>
  <c r="N1031" i="3"/>
  <c r="K1031" i="3"/>
  <c r="J1031" i="3"/>
  <c r="AN1030" i="3"/>
  <c r="P1030" i="3"/>
  <c r="K1030" i="3"/>
  <c r="J1030" i="3"/>
  <c r="AN574" i="3"/>
  <c r="P574" i="3"/>
  <c r="K574" i="3"/>
  <c r="J574" i="3"/>
  <c r="G949" i="3"/>
  <c r="AS1306" i="3"/>
  <c r="X1306" i="3"/>
  <c r="K1306" i="3"/>
  <c r="J1306" i="3"/>
  <c r="G948" i="3"/>
  <c r="G282" i="3"/>
  <c r="G281" i="3"/>
  <c r="AN947" i="3"/>
  <c r="N947" i="3"/>
  <c r="K947" i="3"/>
  <c r="J947" i="3"/>
  <c r="AN963" i="3"/>
  <c r="N963" i="3"/>
  <c r="K963" i="3"/>
  <c r="J963" i="3"/>
  <c r="AN1397" i="3"/>
  <c r="X1397" i="3"/>
  <c r="P1397" i="3"/>
  <c r="N1397" i="3"/>
  <c r="M1397" i="3"/>
  <c r="K1397" i="3"/>
  <c r="J1397" i="3"/>
  <c r="AN946" i="3"/>
  <c r="N946" i="3"/>
  <c r="K946" i="3"/>
  <c r="J946" i="3"/>
  <c r="AN1158" i="3"/>
  <c r="X1158" i="3"/>
  <c r="N1158" i="3"/>
  <c r="K1158" i="3"/>
  <c r="J1158" i="3"/>
  <c r="M556" i="3"/>
  <c r="K556" i="3"/>
  <c r="J556" i="3"/>
  <c r="O945" i="3"/>
  <c r="K945" i="3"/>
  <c r="J945" i="3"/>
  <c r="K480" i="3"/>
  <c r="J480" i="3"/>
  <c r="AN944" i="3"/>
  <c r="X944" i="3"/>
  <c r="K944" i="3"/>
  <c r="J944" i="3"/>
  <c r="X2150" i="3"/>
  <c r="S2150" i="3"/>
  <c r="O2150" i="3"/>
  <c r="M2150" i="3"/>
  <c r="K2150" i="3"/>
  <c r="J2150" i="3"/>
  <c r="X2142" i="3"/>
  <c r="S2142" i="3"/>
  <c r="O2142" i="3"/>
  <c r="K2142" i="3"/>
  <c r="J2142" i="3"/>
  <c r="BF2141" i="3"/>
  <c r="AQ2141" i="3"/>
  <c r="X2141" i="3"/>
  <c r="P2141" i="3"/>
  <c r="K2141" i="3"/>
  <c r="J2141" i="3"/>
  <c r="AO1767" i="3"/>
  <c r="AN1767" i="3"/>
  <c r="X1767" i="3"/>
  <c r="P1767" i="3"/>
  <c r="K1767" i="3"/>
  <c r="J1767" i="3"/>
  <c r="AQ1157" i="3"/>
  <c r="AN1157" i="3"/>
  <c r="K1157" i="3"/>
  <c r="J1157" i="3"/>
  <c r="X1931" i="3"/>
  <c r="M1931" i="3"/>
  <c r="K1931" i="3"/>
  <c r="J1931" i="3"/>
  <c r="X1766" i="3"/>
  <c r="K1766" i="3"/>
  <c r="J1766" i="3"/>
  <c r="BF1401" i="3"/>
  <c r="AQ1401" i="3"/>
  <c r="K1401" i="3"/>
  <c r="J1401" i="3"/>
  <c r="X1722" i="3"/>
  <c r="O1722" i="3"/>
  <c r="M1722" i="3"/>
  <c r="K1722" i="3"/>
  <c r="J1722" i="3"/>
  <c r="X1650" i="3"/>
  <c r="O1650" i="3"/>
  <c r="K1650" i="3"/>
  <c r="J1650" i="3"/>
  <c r="G2141" i="3" l="1"/>
  <c r="G944" i="3"/>
  <c r="G1158" i="3"/>
  <c r="G1397" i="3"/>
  <c r="G1400" i="3"/>
  <c r="G1722" i="3"/>
  <c r="G1767" i="3"/>
  <c r="G950" i="3"/>
  <c r="G1398" i="3"/>
  <c r="G1159" i="3"/>
  <c r="G480" i="3"/>
  <c r="G947" i="3"/>
  <c r="G1157" i="3"/>
  <c r="G556" i="3"/>
  <c r="G1031" i="3"/>
  <c r="G1650" i="3"/>
  <c r="G945" i="3"/>
  <c r="G1306" i="3"/>
  <c r="G953" i="3"/>
  <c r="G1931" i="3"/>
  <c r="G946" i="3"/>
  <c r="G1030" i="3"/>
  <c r="G1401" i="3"/>
  <c r="G2142" i="3"/>
  <c r="G963" i="3"/>
  <c r="G951" i="3"/>
  <c r="G1174" i="3"/>
  <c r="G1399" i="3"/>
  <c r="G954" i="3"/>
  <c r="G1580" i="3"/>
  <c r="G1766" i="3"/>
  <c r="G2150" i="3"/>
  <c r="G574" i="3"/>
  <c r="G952" i="3"/>
  <c r="G1032" i="3"/>
  <c r="G1307" i="3"/>
  <c r="M3" i="1"/>
  <c r="M4" i="1"/>
  <c r="G2835" i="2"/>
  <c r="I2492" i="2"/>
  <c r="C2492" i="2"/>
  <c r="DF2491" i="2"/>
  <c r="DE2491" i="2"/>
  <c r="DD2491" i="2"/>
  <c r="DC2491" i="2"/>
  <c r="DB2491" i="2"/>
  <c r="DA2491" i="2"/>
  <c r="CZ2491" i="2"/>
  <c r="CY2491" i="2"/>
  <c r="CX2491" i="2"/>
  <c r="CW2491" i="2"/>
  <c r="CV2491" i="2"/>
  <c r="CU2491" i="2"/>
  <c r="CT2491" i="2"/>
  <c r="CS2491" i="2"/>
  <c r="CR2491" i="2"/>
  <c r="CQ2491" i="2"/>
  <c r="CP2491" i="2"/>
  <c r="CO2491" i="2"/>
  <c r="CN2491" i="2"/>
  <c r="CM2491" i="2"/>
  <c r="CL2491" i="2"/>
  <c r="CK2491" i="2"/>
  <c r="CJ2491" i="2"/>
  <c r="CI2491" i="2"/>
  <c r="CH2491" i="2"/>
  <c r="CG2491" i="2"/>
  <c r="CF2491" i="2"/>
  <c r="CE2491" i="2"/>
  <c r="CD2491" i="2"/>
  <c r="CC2491" i="2"/>
  <c r="CB2491" i="2"/>
  <c r="CA2491" i="2"/>
  <c r="BZ2491" i="2"/>
  <c r="BY2491" i="2"/>
  <c r="BX2491" i="2"/>
  <c r="BW2491" i="2"/>
  <c r="BV2491" i="2"/>
  <c r="BU2491" i="2"/>
  <c r="BT2491" i="2"/>
  <c r="BS2491" i="2"/>
  <c r="BR2491" i="2"/>
  <c r="BQ2491" i="2"/>
  <c r="BP2491" i="2"/>
  <c r="BO2491" i="2"/>
  <c r="BN2491" i="2"/>
  <c r="BM2491" i="2"/>
  <c r="BL2491" i="2"/>
  <c r="BK2491" i="2"/>
  <c r="BJ2491" i="2"/>
  <c r="BI2491" i="2"/>
  <c r="BH2491" i="2"/>
  <c r="BG2491" i="2"/>
  <c r="BF2491" i="2"/>
  <c r="BE2491" i="2"/>
  <c r="BD2491" i="2"/>
  <c r="BC2491" i="2"/>
  <c r="BB2491" i="2"/>
  <c r="BA2491" i="2"/>
  <c r="AZ2491" i="2"/>
  <c r="AY2491" i="2"/>
  <c r="AX2491" i="2"/>
  <c r="AW2491" i="2"/>
  <c r="AV2491" i="2"/>
  <c r="AU2491" i="2"/>
  <c r="AT2491" i="2"/>
  <c r="AS2491" i="2"/>
  <c r="AR2491" i="2"/>
  <c r="AQ2491" i="2"/>
  <c r="AP2491" i="2"/>
  <c r="AO2491" i="2"/>
  <c r="AN2491" i="2"/>
  <c r="AM2491" i="2"/>
  <c r="AL2491" i="2"/>
  <c r="AK2491" i="2"/>
  <c r="AJ2491" i="2"/>
  <c r="AI2491" i="2"/>
  <c r="AH2491" i="2"/>
  <c r="AG2491" i="2"/>
  <c r="AF2491" i="2"/>
  <c r="AE2491" i="2"/>
  <c r="AD2491" i="2"/>
  <c r="AC2491" i="2"/>
  <c r="AB2491" i="2"/>
  <c r="AA2491" i="2"/>
  <c r="Z2491" i="2"/>
  <c r="X2491" i="2"/>
  <c r="W2491" i="2"/>
  <c r="V2491" i="2"/>
  <c r="U2491" i="2"/>
  <c r="T2491" i="2"/>
  <c r="S2491" i="2"/>
  <c r="R2491" i="2"/>
  <c r="Q2491" i="2"/>
  <c r="P2491" i="2"/>
  <c r="O2491" i="2"/>
  <c r="N2491" i="2"/>
  <c r="M2491" i="2"/>
  <c r="Y2490" i="2"/>
  <c r="Y2491" i="2" s="1"/>
  <c r="L2490" i="2"/>
  <c r="L2491" i="2" s="1"/>
  <c r="K2490" i="2"/>
  <c r="K2491" i="2" s="1"/>
  <c r="DF2489" i="2"/>
  <c r="DE2489" i="2"/>
  <c r="DD2489" i="2"/>
  <c r="DC2489" i="2"/>
  <c r="DB2489" i="2"/>
  <c r="DA2489" i="2"/>
  <c r="CZ2489" i="2"/>
  <c r="CY2489" i="2"/>
  <c r="CX2489" i="2"/>
  <c r="CW2489" i="2"/>
  <c r="CV2489" i="2"/>
  <c r="CU2489" i="2"/>
  <c r="CT2489" i="2"/>
  <c r="CS2489" i="2"/>
  <c r="CR2489" i="2"/>
  <c r="CQ2489" i="2"/>
  <c r="CP2489" i="2"/>
  <c r="CO2489" i="2"/>
  <c r="CN2489" i="2"/>
  <c r="CM2489" i="2"/>
  <c r="CL2489" i="2"/>
  <c r="CK2489" i="2"/>
  <c r="CJ2489" i="2"/>
  <c r="CI2489" i="2"/>
  <c r="CH2489" i="2"/>
  <c r="CG2489" i="2"/>
  <c r="CF2489" i="2"/>
  <c r="CE2489" i="2"/>
  <c r="CD2489" i="2"/>
  <c r="CC2489" i="2"/>
  <c r="CB2489" i="2"/>
  <c r="CA2489" i="2"/>
  <c r="BZ2489" i="2"/>
  <c r="BY2489" i="2"/>
  <c r="BX2489" i="2"/>
  <c r="BW2489" i="2"/>
  <c r="BV2489" i="2"/>
  <c r="BU2489" i="2"/>
  <c r="BT2489" i="2"/>
  <c r="BS2489" i="2"/>
  <c r="BR2489" i="2"/>
  <c r="BQ2489" i="2"/>
  <c r="BP2489" i="2"/>
  <c r="BO2489" i="2"/>
  <c r="BN2489" i="2"/>
  <c r="BM2489" i="2"/>
  <c r="BL2489" i="2"/>
  <c r="BK2489" i="2"/>
  <c r="BJ2489" i="2"/>
  <c r="BI2489" i="2"/>
  <c r="BH2489" i="2"/>
  <c r="BG2489" i="2"/>
  <c r="BF2489" i="2"/>
  <c r="BE2489" i="2"/>
  <c r="BD2489" i="2"/>
  <c r="BC2489" i="2"/>
  <c r="BB2489" i="2"/>
  <c r="BA2489" i="2"/>
  <c r="AZ2489" i="2"/>
  <c r="AY2489" i="2"/>
  <c r="AX2489" i="2"/>
  <c r="AW2489" i="2"/>
  <c r="AV2489" i="2"/>
  <c r="AU2489" i="2"/>
  <c r="AT2489" i="2"/>
  <c r="AS2489" i="2"/>
  <c r="AR2489" i="2"/>
  <c r="AQ2489" i="2"/>
  <c r="AP2489" i="2"/>
  <c r="AO2489" i="2"/>
  <c r="AN2489" i="2"/>
  <c r="AM2489" i="2"/>
  <c r="AL2489" i="2"/>
  <c r="AK2489" i="2"/>
  <c r="AJ2489" i="2"/>
  <c r="AI2489" i="2"/>
  <c r="AH2489" i="2"/>
  <c r="AG2489" i="2"/>
  <c r="AF2489" i="2"/>
  <c r="AE2489" i="2"/>
  <c r="AD2489" i="2"/>
  <c r="AC2489" i="2"/>
  <c r="AB2489" i="2"/>
  <c r="AA2489" i="2"/>
  <c r="Z2489" i="2"/>
  <c r="Y2489" i="2"/>
  <c r="X2489" i="2"/>
  <c r="W2489" i="2"/>
  <c r="V2489" i="2"/>
  <c r="U2489" i="2"/>
  <c r="T2489" i="2"/>
  <c r="S2489" i="2"/>
  <c r="R2489" i="2"/>
  <c r="Q2489" i="2"/>
  <c r="P2489" i="2"/>
  <c r="O2489" i="2"/>
  <c r="N2489" i="2"/>
  <c r="M2489" i="2"/>
  <c r="B2489" i="2"/>
  <c r="L2488" i="2"/>
  <c r="K2488" i="2"/>
  <c r="H2487" i="2"/>
  <c r="L2486" i="2"/>
  <c r="K2486" i="2"/>
  <c r="L2485" i="2"/>
  <c r="K2485" i="2"/>
  <c r="L2484" i="2"/>
  <c r="K2484" i="2"/>
  <c r="DF2483" i="2"/>
  <c r="DE2483" i="2"/>
  <c r="DD2483" i="2"/>
  <c r="DC2483" i="2"/>
  <c r="DB2483" i="2"/>
  <c r="DA2483" i="2"/>
  <c r="CZ2483" i="2"/>
  <c r="CY2483" i="2"/>
  <c r="CX2483" i="2"/>
  <c r="CW2483" i="2"/>
  <c r="CV2483" i="2"/>
  <c r="CU2483" i="2"/>
  <c r="CT2483" i="2"/>
  <c r="CS2483" i="2"/>
  <c r="CR2483" i="2"/>
  <c r="CQ2483" i="2"/>
  <c r="CP2483" i="2"/>
  <c r="CO2483" i="2"/>
  <c r="CN2483" i="2"/>
  <c r="CM2483" i="2"/>
  <c r="CL2483" i="2"/>
  <c r="CK2483" i="2"/>
  <c r="CJ2483" i="2"/>
  <c r="CI2483" i="2"/>
  <c r="CG2483" i="2"/>
  <c r="CF2483" i="2"/>
  <c r="CE2483" i="2"/>
  <c r="CD2483" i="2"/>
  <c r="CC2483" i="2"/>
  <c r="CB2483" i="2"/>
  <c r="CA2483" i="2"/>
  <c r="BZ2483" i="2"/>
  <c r="BW2483" i="2"/>
  <c r="BV2483" i="2"/>
  <c r="BU2483" i="2"/>
  <c r="BT2483" i="2"/>
  <c r="BS2483" i="2"/>
  <c r="BR2483" i="2"/>
  <c r="BQ2483" i="2"/>
  <c r="BP2483" i="2"/>
  <c r="BO2483" i="2"/>
  <c r="BN2483" i="2"/>
  <c r="BM2483" i="2"/>
  <c r="BL2483" i="2"/>
  <c r="BK2483" i="2"/>
  <c r="BJ2483" i="2"/>
  <c r="BI2483" i="2"/>
  <c r="BH2483" i="2"/>
  <c r="BG2483" i="2"/>
  <c r="BF2483" i="2"/>
  <c r="BE2483" i="2"/>
  <c r="BD2483" i="2"/>
  <c r="BC2483" i="2"/>
  <c r="BB2483" i="2"/>
  <c r="BA2483" i="2"/>
  <c r="AZ2483" i="2"/>
  <c r="AY2483" i="2"/>
  <c r="AX2483" i="2"/>
  <c r="AW2483" i="2"/>
  <c r="AV2483" i="2"/>
  <c r="AU2483" i="2"/>
  <c r="AT2483" i="2"/>
  <c r="AS2483" i="2"/>
  <c r="AR2483" i="2"/>
  <c r="AQ2483" i="2"/>
  <c r="AP2483" i="2"/>
  <c r="AM2483" i="2"/>
  <c r="AL2483" i="2"/>
  <c r="AK2483" i="2"/>
  <c r="AI2483" i="2"/>
  <c r="AH2483" i="2"/>
  <c r="AG2483" i="2"/>
  <c r="AF2483" i="2"/>
  <c r="AE2483" i="2"/>
  <c r="AD2483" i="2"/>
  <c r="AB2483" i="2"/>
  <c r="AA2483" i="2"/>
  <c r="Z2483" i="2"/>
  <c r="X2483" i="2"/>
  <c r="W2483" i="2"/>
  <c r="V2483" i="2"/>
  <c r="U2483" i="2"/>
  <c r="T2483" i="2"/>
  <c r="R2483" i="2"/>
  <c r="P2483" i="2"/>
  <c r="N2483" i="2"/>
  <c r="M2483" i="2"/>
  <c r="B2483" i="2"/>
  <c r="L2482" i="2"/>
  <c r="K2482" i="2"/>
  <c r="L2481" i="2"/>
  <c r="K2481" i="2"/>
  <c r="H2480" i="2"/>
  <c r="L2479" i="2"/>
  <c r="K2479" i="2"/>
  <c r="L2478" i="2"/>
  <c r="K2478" i="2"/>
  <c r="L2477" i="2"/>
  <c r="K2477" i="2"/>
  <c r="L2476" i="2"/>
  <c r="K2476" i="2"/>
  <c r="H2475" i="2"/>
  <c r="H2474" i="2"/>
  <c r="BX2473" i="2"/>
  <c r="O2473" i="2"/>
  <c r="O2483" i="2" s="1"/>
  <c r="L2473" i="2"/>
  <c r="K2473" i="2"/>
  <c r="H2472" i="2"/>
  <c r="H2471" i="2"/>
  <c r="H2470" i="2"/>
  <c r="AO2469" i="2"/>
  <c r="L2469" i="2"/>
  <c r="K2469" i="2"/>
  <c r="L2468" i="2"/>
  <c r="K2468" i="2"/>
  <c r="H2467" i="2"/>
  <c r="CH2466" i="2"/>
  <c r="AJ2466" i="2"/>
  <c r="AJ2483" i="2" s="1"/>
  <c r="L2466" i="2"/>
  <c r="H2465" i="2"/>
  <c r="BX2464" i="2"/>
  <c r="Y2464" i="2"/>
  <c r="H2464" i="2" s="1"/>
  <c r="Y2463" i="2"/>
  <c r="L2463" i="2"/>
  <c r="K2463" i="2"/>
  <c r="H2462" i="2"/>
  <c r="H2461" i="2"/>
  <c r="AC2460" i="2"/>
  <c r="AC2483" i="2" s="1"/>
  <c r="L2460" i="2"/>
  <c r="Y2459" i="2"/>
  <c r="L2459" i="2"/>
  <c r="K2459" i="2"/>
  <c r="Y2458" i="2"/>
  <c r="L2458" i="2"/>
  <c r="K2458" i="2"/>
  <c r="H2457" i="2"/>
  <c r="H2456" i="2"/>
  <c r="H2455" i="2"/>
  <c r="L2454" i="2"/>
  <c r="K2454" i="2"/>
  <c r="L2453" i="2"/>
  <c r="K2453" i="2"/>
  <c r="L2452" i="2"/>
  <c r="K2452" i="2"/>
  <c r="H2451" i="2"/>
  <c r="H2450" i="2"/>
  <c r="H2449" i="2"/>
  <c r="H2448" i="2"/>
  <c r="H2447" i="2"/>
  <c r="H2446" i="2"/>
  <c r="H2445" i="2"/>
  <c r="H2444" i="2"/>
  <c r="H2443" i="2"/>
  <c r="H2442" i="2"/>
  <c r="H2441" i="2"/>
  <c r="Q2440" i="2"/>
  <c r="K2440" i="2"/>
  <c r="BY2439" i="2"/>
  <c r="BY2483" i="2" s="1"/>
  <c r="Y2439" i="2"/>
  <c r="H2438" i="2"/>
  <c r="H2437" i="2"/>
  <c r="H2436" i="2"/>
  <c r="Y2435" i="2"/>
  <c r="L2435" i="2"/>
  <c r="K2435" i="2"/>
  <c r="H2434" i="2"/>
  <c r="H2433" i="2"/>
  <c r="H2432" i="2"/>
  <c r="H2431" i="2"/>
  <c r="H2430" i="2"/>
  <c r="H2429" i="2"/>
  <c r="H2428" i="2"/>
  <c r="L2427" i="2"/>
  <c r="K2427" i="2"/>
  <c r="H2426" i="2"/>
  <c r="Y2425" i="2"/>
  <c r="K2425" i="2"/>
  <c r="H2424" i="2"/>
  <c r="H2423" i="2"/>
  <c r="Y2422" i="2"/>
  <c r="Q2422" i="2"/>
  <c r="L2422" i="2"/>
  <c r="Y2421" i="2"/>
  <c r="Q2421" i="2"/>
  <c r="K2421" i="2"/>
  <c r="H2420" i="2"/>
  <c r="H2419" i="2"/>
  <c r="H2418" i="2"/>
  <c r="H2417" i="2"/>
  <c r="H2416" i="2"/>
  <c r="H2415" i="2"/>
  <c r="L2414" i="2"/>
  <c r="K2414" i="2"/>
  <c r="S2413" i="2"/>
  <c r="S2483" i="2" s="1"/>
  <c r="L2413" i="2"/>
  <c r="K2413" i="2"/>
  <c r="CH2412" i="2"/>
  <c r="CH2483" i="2" s="1"/>
  <c r="L2412" i="2"/>
  <c r="Q2411" i="2"/>
  <c r="L2411" i="2"/>
  <c r="K2411" i="2"/>
  <c r="AO2410" i="2"/>
  <c r="Q2410" i="2"/>
  <c r="L2410" i="2"/>
  <c r="K2410" i="2"/>
  <c r="H2409" i="2"/>
  <c r="H2408" i="2"/>
  <c r="AN2407" i="2"/>
  <c r="AN2483" i="2" s="1"/>
  <c r="L2407" i="2"/>
  <c r="K2407" i="2"/>
  <c r="L2406" i="2"/>
  <c r="K2406" i="2"/>
  <c r="H2405" i="2"/>
  <c r="H2404" i="2"/>
  <c r="DF2403" i="2"/>
  <c r="DE2403" i="2"/>
  <c r="DD2403" i="2"/>
  <c r="DC2403" i="2"/>
  <c r="DB2403" i="2"/>
  <c r="DA2403" i="2"/>
  <c r="CZ2403" i="2"/>
  <c r="CY2403" i="2"/>
  <c r="CX2403" i="2"/>
  <c r="CW2403" i="2"/>
  <c r="CV2403" i="2"/>
  <c r="CU2403" i="2"/>
  <c r="CT2403" i="2"/>
  <c r="CS2403" i="2"/>
  <c r="CR2403" i="2"/>
  <c r="CQ2403" i="2"/>
  <c r="CP2403" i="2"/>
  <c r="CO2403" i="2"/>
  <c r="CN2403" i="2"/>
  <c r="CM2403" i="2"/>
  <c r="CL2403" i="2"/>
  <c r="CK2403" i="2"/>
  <c r="CJ2403" i="2"/>
  <c r="CI2403" i="2"/>
  <c r="CH2403" i="2"/>
  <c r="CG2403" i="2"/>
  <c r="CF2403" i="2"/>
  <c r="CD2403" i="2"/>
  <c r="CC2403" i="2"/>
  <c r="CB2403" i="2"/>
  <c r="CA2403" i="2"/>
  <c r="BZ2403" i="2"/>
  <c r="BX2403" i="2"/>
  <c r="BW2403" i="2"/>
  <c r="BV2403" i="2"/>
  <c r="BU2403" i="2"/>
  <c r="BT2403" i="2"/>
  <c r="BS2403" i="2"/>
  <c r="BR2403" i="2"/>
  <c r="BQ2403" i="2"/>
  <c r="BP2403" i="2"/>
  <c r="BO2403" i="2"/>
  <c r="BN2403" i="2"/>
  <c r="BM2403" i="2"/>
  <c r="BL2403" i="2"/>
  <c r="BK2403" i="2"/>
  <c r="BJ2403" i="2"/>
  <c r="BI2403" i="2"/>
  <c r="BH2403" i="2"/>
  <c r="BF2403" i="2"/>
  <c r="BD2403" i="2"/>
  <c r="BC2403" i="2"/>
  <c r="BB2403" i="2"/>
  <c r="BA2403" i="2"/>
  <c r="AZ2403" i="2"/>
  <c r="AY2403" i="2"/>
  <c r="AX2403" i="2"/>
  <c r="AW2403" i="2"/>
  <c r="AV2403" i="2"/>
  <c r="AU2403" i="2"/>
  <c r="AT2403" i="2"/>
  <c r="AS2403" i="2"/>
  <c r="AR2403" i="2"/>
  <c r="AQ2403" i="2"/>
  <c r="AP2403" i="2"/>
  <c r="AN2403" i="2"/>
  <c r="AM2403" i="2"/>
  <c r="AL2403" i="2"/>
  <c r="AJ2403" i="2"/>
  <c r="AI2403" i="2"/>
  <c r="AH2403" i="2"/>
  <c r="AG2403" i="2"/>
  <c r="AF2403" i="2"/>
  <c r="AE2403" i="2"/>
  <c r="AD2403" i="2"/>
  <c r="AC2403" i="2"/>
  <c r="AB2403" i="2"/>
  <c r="AA2403" i="2"/>
  <c r="Z2403" i="2"/>
  <c r="X2403" i="2"/>
  <c r="W2403" i="2"/>
  <c r="V2403" i="2"/>
  <c r="U2403" i="2"/>
  <c r="T2403" i="2"/>
  <c r="S2403" i="2"/>
  <c r="R2403" i="2"/>
  <c r="O2403" i="2"/>
  <c r="N2403" i="2"/>
  <c r="M2403" i="2"/>
  <c r="B2403" i="2"/>
  <c r="BG2402" i="2"/>
  <c r="BG2403" i="2" s="1"/>
  <c r="AK2402" i="2"/>
  <c r="L2402" i="2"/>
  <c r="K2402" i="2"/>
  <c r="H2401" i="2"/>
  <c r="H2400" i="2"/>
  <c r="L2399" i="2"/>
  <c r="K2399" i="2"/>
  <c r="H2398" i="2"/>
  <c r="Y2397" i="2"/>
  <c r="L2397" i="2"/>
  <c r="K2397" i="2"/>
  <c r="L2396" i="2"/>
  <c r="K2396" i="2"/>
  <c r="Y2395" i="2"/>
  <c r="L2395" i="2"/>
  <c r="K2395" i="2"/>
  <c r="L2394" i="2"/>
  <c r="K2394" i="2"/>
  <c r="H2393" i="2"/>
  <c r="L2392" i="2"/>
  <c r="K2392" i="2"/>
  <c r="H2391" i="2"/>
  <c r="AO2390" i="2"/>
  <c r="L2390" i="2"/>
  <c r="K2390" i="2"/>
  <c r="AO2389" i="2"/>
  <c r="L2389" i="2"/>
  <c r="K2389" i="2"/>
  <c r="H2388" i="2"/>
  <c r="AO2387" i="2"/>
  <c r="L2387" i="2"/>
  <c r="K2387" i="2"/>
  <c r="H2386" i="2"/>
  <c r="AO2385" i="2"/>
  <c r="AK2385" i="2"/>
  <c r="L2385" i="2"/>
  <c r="K2385" i="2"/>
  <c r="CE2384" i="2"/>
  <c r="Y2384" i="2"/>
  <c r="AO2383" i="2"/>
  <c r="L2383" i="2"/>
  <c r="K2383" i="2"/>
  <c r="BE2382" i="2"/>
  <c r="BE2403" i="2" s="1"/>
  <c r="AO2382" i="2"/>
  <c r="L2382" i="2"/>
  <c r="K2382" i="2"/>
  <c r="CE2381" i="2"/>
  <c r="AO2381" i="2"/>
  <c r="L2381" i="2"/>
  <c r="K2381" i="2"/>
  <c r="Y2380" i="2"/>
  <c r="Q2380" i="2"/>
  <c r="Q2403" i="2" s="1"/>
  <c r="L2380" i="2"/>
  <c r="K2380" i="2"/>
  <c r="H2379" i="2"/>
  <c r="H2378" i="2"/>
  <c r="AO2377" i="2"/>
  <c r="AK2377" i="2"/>
  <c r="Y2377" i="2"/>
  <c r="H2376" i="2"/>
  <c r="L2375" i="2"/>
  <c r="K2375" i="2"/>
  <c r="H2374" i="2"/>
  <c r="Y2373" i="2"/>
  <c r="P2373" i="2"/>
  <c r="P2403" i="2" s="1"/>
  <c r="L2373" i="2"/>
  <c r="K2373" i="2"/>
  <c r="AO2372" i="2"/>
  <c r="H2372" i="2" s="1"/>
  <c r="H2371" i="2"/>
  <c r="H2370" i="2"/>
  <c r="BY2369" i="2"/>
  <c r="AO2369" i="2"/>
  <c r="L2369" i="2"/>
  <c r="K2369" i="2"/>
  <c r="BY2368" i="2"/>
  <c r="BY2403" i="2" s="1"/>
  <c r="L2368" i="2"/>
  <c r="K2368" i="2"/>
  <c r="DF2367" i="2"/>
  <c r="DE2367" i="2"/>
  <c r="DD2367" i="2"/>
  <c r="DC2367" i="2"/>
  <c r="DB2367" i="2"/>
  <c r="DA2367" i="2"/>
  <c r="CZ2367" i="2"/>
  <c r="CY2367" i="2"/>
  <c r="CX2367" i="2"/>
  <c r="CW2367" i="2"/>
  <c r="CV2367" i="2"/>
  <c r="CU2367" i="2"/>
  <c r="CT2367" i="2"/>
  <c r="CS2367" i="2"/>
  <c r="CR2367" i="2"/>
  <c r="CQ2367" i="2"/>
  <c r="CP2367" i="2"/>
  <c r="CO2367" i="2"/>
  <c r="CN2367" i="2"/>
  <c r="CM2367" i="2"/>
  <c r="CL2367" i="2"/>
  <c r="CK2367" i="2"/>
  <c r="CJ2367" i="2"/>
  <c r="CI2367" i="2"/>
  <c r="CH2367" i="2"/>
  <c r="CG2367" i="2"/>
  <c r="CF2367" i="2"/>
  <c r="CE2367" i="2"/>
  <c r="CD2367" i="2"/>
  <c r="CC2367" i="2"/>
  <c r="CB2367" i="2"/>
  <c r="CA2367" i="2"/>
  <c r="BZ2367" i="2"/>
  <c r="BY2367" i="2"/>
  <c r="BX2367" i="2"/>
  <c r="BW2367" i="2"/>
  <c r="BV2367" i="2"/>
  <c r="BU2367" i="2"/>
  <c r="BT2367" i="2"/>
  <c r="BS2367" i="2"/>
  <c r="BR2367" i="2"/>
  <c r="BQ2367" i="2"/>
  <c r="BP2367" i="2"/>
  <c r="BO2367" i="2"/>
  <c r="BN2367" i="2"/>
  <c r="BM2367" i="2"/>
  <c r="BL2367" i="2"/>
  <c r="BK2367" i="2"/>
  <c r="BJ2367" i="2"/>
  <c r="BI2367" i="2"/>
  <c r="BH2367" i="2"/>
  <c r="BF2367" i="2"/>
  <c r="BC2367" i="2"/>
  <c r="BB2367" i="2"/>
  <c r="BA2367" i="2"/>
  <c r="AZ2367" i="2"/>
  <c r="AX2367" i="2"/>
  <c r="AW2367" i="2"/>
  <c r="AV2367" i="2"/>
  <c r="AU2367" i="2"/>
  <c r="AS2367" i="2"/>
  <c r="AQ2367" i="2"/>
  <c r="AM2367" i="2"/>
  <c r="AL2367" i="2"/>
  <c r="AK2367" i="2"/>
  <c r="AJ2367" i="2"/>
  <c r="AI2367" i="2"/>
  <c r="AH2367" i="2"/>
  <c r="AG2367" i="2"/>
  <c r="AF2367" i="2"/>
  <c r="AE2367" i="2"/>
  <c r="AD2367" i="2"/>
  <c r="AC2367" i="2"/>
  <c r="AB2367" i="2"/>
  <c r="AA2367" i="2"/>
  <c r="Z2367" i="2"/>
  <c r="X2367" i="2"/>
  <c r="W2367" i="2"/>
  <c r="V2367" i="2"/>
  <c r="U2367" i="2"/>
  <c r="S2367" i="2"/>
  <c r="R2367" i="2"/>
  <c r="M2367" i="2"/>
  <c r="B2367" i="2"/>
  <c r="O2366" i="2"/>
  <c r="L2366" i="2"/>
  <c r="K2366" i="2"/>
  <c r="BE2365" i="2"/>
  <c r="BE2367" i="2" s="1"/>
  <c r="BD2365" i="2"/>
  <c r="BD2367" i="2" s="1"/>
  <c r="O2365" i="2"/>
  <c r="L2365" i="2"/>
  <c r="K2365" i="2"/>
  <c r="Y2364" i="2"/>
  <c r="O2364" i="2"/>
  <c r="L2364" i="2"/>
  <c r="K2364" i="2"/>
  <c r="Q2363" i="2"/>
  <c r="O2363" i="2"/>
  <c r="L2363" i="2"/>
  <c r="K2363" i="2"/>
  <c r="O2362" i="2"/>
  <c r="L2362" i="2"/>
  <c r="K2362" i="2"/>
  <c r="AO2361" i="2"/>
  <c r="Q2361" i="2"/>
  <c r="L2361" i="2"/>
  <c r="K2361" i="2"/>
  <c r="O2360" i="2"/>
  <c r="L2360" i="2"/>
  <c r="K2360" i="2"/>
  <c r="O2359" i="2"/>
  <c r="L2359" i="2"/>
  <c r="K2359" i="2"/>
  <c r="O2358" i="2"/>
  <c r="L2358" i="2"/>
  <c r="K2358" i="2"/>
  <c r="H2357" i="2"/>
  <c r="H2356" i="2"/>
  <c r="AY2355" i="2"/>
  <c r="AY2367" i="2" s="1"/>
  <c r="Q2355" i="2"/>
  <c r="L2355" i="2"/>
  <c r="K2355" i="2"/>
  <c r="Q2354" i="2"/>
  <c r="L2354" i="2"/>
  <c r="K2354" i="2"/>
  <c r="AO2353" i="2"/>
  <c r="Y2353" i="2"/>
  <c r="L2353" i="2"/>
  <c r="K2353" i="2"/>
  <c r="AO2352" i="2"/>
  <c r="Y2352" i="2"/>
  <c r="L2352" i="2"/>
  <c r="K2352" i="2"/>
  <c r="AO2351" i="2"/>
  <c r="L2351" i="2"/>
  <c r="K2351" i="2"/>
  <c r="AO2350" i="2"/>
  <c r="O2350" i="2"/>
  <c r="L2350" i="2"/>
  <c r="K2350" i="2"/>
  <c r="AO2349" i="2"/>
  <c r="Q2349" i="2"/>
  <c r="L2349" i="2"/>
  <c r="K2349" i="2"/>
  <c r="AO2348" i="2"/>
  <c r="Q2348" i="2"/>
  <c r="L2348" i="2"/>
  <c r="K2348" i="2"/>
  <c r="H2347" i="2"/>
  <c r="AT2346" i="2"/>
  <c r="AT2367" i="2" s="1"/>
  <c r="Y2346" i="2"/>
  <c r="L2346" i="2"/>
  <c r="K2346" i="2"/>
  <c r="H2345" i="2"/>
  <c r="H2344" i="2"/>
  <c r="H2343" i="2"/>
  <c r="AO2342" i="2"/>
  <c r="O2342" i="2"/>
  <c r="L2342" i="2"/>
  <c r="K2342" i="2"/>
  <c r="AO2341" i="2"/>
  <c r="O2341" i="2"/>
  <c r="L2341" i="2"/>
  <c r="K2341" i="2"/>
  <c r="AO2340" i="2"/>
  <c r="Y2340" i="2"/>
  <c r="Q2340" i="2"/>
  <c r="O2340" i="2"/>
  <c r="N2340" i="2"/>
  <c r="L2340" i="2"/>
  <c r="K2340" i="2"/>
  <c r="AO2339" i="2"/>
  <c r="O2339" i="2"/>
  <c r="L2339" i="2"/>
  <c r="K2339" i="2"/>
  <c r="AO2338" i="2"/>
  <c r="Y2338" i="2"/>
  <c r="O2338" i="2"/>
  <c r="L2338" i="2"/>
  <c r="K2338" i="2"/>
  <c r="N2337" i="2"/>
  <c r="L2337" i="2"/>
  <c r="K2337" i="2"/>
  <c r="P2336" i="2"/>
  <c r="L2336" i="2"/>
  <c r="K2336" i="2"/>
  <c r="L2335" i="2"/>
  <c r="K2335" i="2"/>
  <c r="AO2334" i="2"/>
  <c r="Y2334" i="2"/>
  <c r="L2334" i="2"/>
  <c r="K2334" i="2"/>
  <c r="Y2333" i="2"/>
  <c r="T2333" i="2"/>
  <c r="P2333" i="2"/>
  <c r="N2333" i="2"/>
  <c r="L2333" i="2"/>
  <c r="K2333" i="2"/>
  <c r="Y2332" i="2"/>
  <c r="T2332" i="2"/>
  <c r="P2332" i="2"/>
  <c r="L2332" i="2"/>
  <c r="K2332" i="2"/>
  <c r="BG2331" i="2"/>
  <c r="AR2331" i="2"/>
  <c r="Y2331" i="2"/>
  <c r="Q2331" i="2"/>
  <c r="L2331" i="2"/>
  <c r="K2331" i="2"/>
  <c r="AP2330" i="2"/>
  <c r="AP2367" i="2" s="1"/>
  <c r="AO2330" i="2"/>
  <c r="Y2330" i="2"/>
  <c r="Q2330" i="2"/>
  <c r="L2330" i="2"/>
  <c r="K2330" i="2"/>
  <c r="AR2329" i="2"/>
  <c r="AO2329" i="2"/>
  <c r="L2329" i="2"/>
  <c r="K2329" i="2"/>
  <c r="Y2328" i="2"/>
  <c r="N2328" i="2"/>
  <c r="L2328" i="2"/>
  <c r="K2328" i="2"/>
  <c r="Y2327" i="2"/>
  <c r="L2327" i="2"/>
  <c r="K2327" i="2"/>
  <c r="BG2326" i="2"/>
  <c r="AR2326" i="2"/>
  <c r="L2326" i="2"/>
  <c r="K2326" i="2"/>
  <c r="Y2325" i="2"/>
  <c r="P2325" i="2"/>
  <c r="N2325" i="2"/>
  <c r="L2325" i="2"/>
  <c r="K2325" i="2"/>
  <c r="Y2324" i="2"/>
  <c r="P2324" i="2"/>
  <c r="L2324" i="2"/>
  <c r="K2324" i="2"/>
  <c r="L2323" i="2"/>
  <c r="K2323" i="2"/>
  <c r="L2322" i="2"/>
  <c r="K2322" i="2"/>
  <c r="H2321" i="2"/>
  <c r="L2320" i="2"/>
  <c r="K2320" i="2"/>
  <c r="L2319" i="2"/>
  <c r="K2319" i="2"/>
  <c r="L2318" i="2"/>
  <c r="K2318" i="2"/>
  <c r="AN2317" i="2"/>
  <c r="AN2367" i="2" s="1"/>
  <c r="L2317" i="2"/>
  <c r="L2316" i="2"/>
  <c r="K2316" i="2"/>
  <c r="L2315" i="2"/>
  <c r="K2315" i="2"/>
  <c r="DF2314" i="2"/>
  <c r="DE2314" i="2"/>
  <c r="DD2314" i="2"/>
  <c r="DC2314" i="2"/>
  <c r="DB2314" i="2"/>
  <c r="DA2314" i="2"/>
  <c r="CZ2314" i="2"/>
  <c r="CY2314" i="2"/>
  <c r="CX2314" i="2"/>
  <c r="CW2314" i="2"/>
  <c r="CV2314" i="2"/>
  <c r="CU2314" i="2"/>
  <c r="CT2314" i="2"/>
  <c r="CS2314" i="2"/>
  <c r="CR2314" i="2"/>
  <c r="CQ2314" i="2"/>
  <c r="CP2314" i="2"/>
  <c r="CO2314" i="2"/>
  <c r="CN2314" i="2"/>
  <c r="CM2314" i="2"/>
  <c r="CL2314" i="2"/>
  <c r="CK2314" i="2"/>
  <c r="CJ2314" i="2"/>
  <c r="CI2314" i="2"/>
  <c r="CH2314" i="2"/>
  <c r="CG2314" i="2"/>
  <c r="CF2314" i="2"/>
  <c r="CE2314" i="2"/>
  <c r="CD2314" i="2"/>
  <c r="CC2314" i="2"/>
  <c r="CB2314" i="2"/>
  <c r="CA2314" i="2"/>
  <c r="BX2314" i="2"/>
  <c r="BV2314" i="2"/>
  <c r="BU2314" i="2"/>
  <c r="BT2314" i="2"/>
  <c r="BS2314" i="2"/>
  <c r="BR2314" i="2"/>
  <c r="BQ2314" i="2"/>
  <c r="BP2314" i="2"/>
  <c r="BO2314" i="2"/>
  <c r="BN2314" i="2"/>
  <c r="BM2314" i="2"/>
  <c r="BL2314" i="2"/>
  <c r="BK2314" i="2"/>
  <c r="BJ2314" i="2"/>
  <c r="BI2314" i="2"/>
  <c r="BH2314" i="2"/>
  <c r="BF2314" i="2"/>
  <c r="BE2314" i="2"/>
  <c r="BD2314" i="2"/>
  <c r="BC2314" i="2"/>
  <c r="BB2314" i="2"/>
  <c r="BA2314" i="2"/>
  <c r="AZ2314" i="2"/>
  <c r="AY2314" i="2"/>
  <c r="AX2314" i="2"/>
  <c r="AV2314" i="2"/>
  <c r="AU2314" i="2"/>
  <c r="AT2314" i="2"/>
  <c r="AS2314" i="2"/>
  <c r="AQ2314" i="2"/>
  <c r="AP2314" i="2"/>
  <c r="AM2314" i="2"/>
  <c r="AL2314" i="2"/>
  <c r="AK2314" i="2"/>
  <c r="AJ2314" i="2"/>
  <c r="AI2314" i="2"/>
  <c r="AH2314" i="2"/>
  <c r="AG2314" i="2"/>
  <c r="AF2314" i="2"/>
  <c r="AE2314" i="2"/>
  <c r="AD2314" i="2"/>
  <c r="AC2314" i="2"/>
  <c r="AB2314" i="2"/>
  <c r="AA2314" i="2"/>
  <c r="Z2314" i="2"/>
  <c r="X2314" i="2"/>
  <c r="W2314" i="2"/>
  <c r="V2314" i="2"/>
  <c r="U2314" i="2"/>
  <c r="T2314" i="2"/>
  <c r="S2314" i="2"/>
  <c r="R2314" i="2"/>
  <c r="M2314" i="2"/>
  <c r="B2314" i="2"/>
  <c r="H2313" i="2"/>
  <c r="L2312" i="2"/>
  <c r="K2312" i="2"/>
  <c r="H2311" i="2"/>
  <c r="L2310" i="2"/>
  <c r="K2310" i="2"/>
  <c r="L2309" i="2"/>
  <c r="K2309" i="2"/>
  <c r="O2308" i="2"/>
  <c r="L2308" i="2"/>
  <c r="K2308" i="2"/>
  <c r="L2307" i="2"/>
  <c r="K2307" i="2"/>
  <c r="H2306" i="2"/>
  <c r="BG2305" i="2"/>
  <c r="BG2314" i="2" s="1"/>
  <c r="L2305" i="2"/>
  <c r="K2305" i="2"/>
  <c r="L2304" i="2"/>
  <c r="K2304" i="2"/>
  <c r="L2303" i="2"/>
  <c r="K2303" i="2"/>
  <c r="H2302" i="2"/>
  <c r="H2301" i="2"/>
  <c r="H2300" i="2"/>
  <c r="L2299" i="2"/>
  <c r="K2299" i="2"/>
  <c r="H2298" i="2"/>
  <c r="H2297" i="2"/>
  <c r="H2296" i="2"/>
  <c r="P2295" i="2"/>
  <c r="O2295" i="2"/>
  <c r="L2295" i="2"/>
  <c r="K2295" i="2"/>
  <c r="L2294" i="2"/>
  <c r="K2294" i="2"/>
  <c r="P2293" i="2"/>
  <c r="L2293" i="2"/>
  <c r="K2293" i="2"/>
  <c r="O2292" i="2"/>
  <c r="L2292" i="2"/>
  <c r="K2292" i="2"/>
  <c r="O2291" i="2"/>
  <c r="L2291" i="2"/>
  <c r="K2291" i="2"/>
  <c r="O2290" i="2"/>
  <c r="L2290" i="2"/>
  <c r="K2290" i="2"/>
  <c r="L2289" i="2"/>
  <c r="K2289" i="2"/>
  <c r="H2288" i="2"/>
  <c r="L2287" i="2"/>
  <c r="K2287" i="2"/>
  <c r="H2286" i="2"/>
  <c r="H2285" i="2"/>
  <c r="H2284" i="2"/>
  <c r="H2283" i="2"/>
  <c r="L2282" i="2"/>
  <c r="K2282" i="2"/>
  <c r="N2281" i="2"/>
  <c r="L2281" i="2"/>
  <c r="K2281" i="2"/>
  <c r="N2280" i="2"/>
  <c r="L2280" i="2"/>
  <c r="K2280" i="2"/>
  <c r="L2279" i="2"/>
  <c r="K2279" i="2"/>
  <c r="AO2278" i="2"/>
  <c r="N2278" i="2"/>
  <c r="L2278" i="2"/>
  <c r="K2278" i="2"/>
  <c r="H2277" i="2"/>
  <c r="L2276" i="2"/>
  <c r="K2276" i="2"/>
  <c r="H2275" i="2"/>
  <c r="O2274" i="2"/>
  <c r="L2274" i="2"/>
  <c r="K2274" i="2"/>
  <c r="H2273" i="2"/>
  <c r="N2272" i="2"/>
  <c r="L2272" i="2"/>
  <c r="K2272" i="2"/>
  <c r="H2271" i="2"/>
  <c r="L2270" i="2"/>
  <c r="K2270" i="2"/>
  <c r="H2269" i="2"/>
  <c r="L2268" i="2"/>
  <c r="K2268" i="2"/>
  <c r="O2267" i="2"/>
  <c r="L2267" i="2"/>
  <c r="K2267" i="2"/>
  <c r="N2266" i="2"/>
  <c r="L2266" i="2"/>
  <c r="K2266" i="2"/>
  <c r="N2265" i="2"/>
  <c r="L2265" i="2"/>
  <c r="K2265" i="2"/>
  <c r="Y2264" i="2"/>
  <c r="Y2314" i="2" s="1"/>
  <c r="Q2264" i="2"/>
  <c r="L2264" i="2"/>
  <c r="K2264" i="2"/>
  <c r="N2263" i="2"/>
  <c r="L2263" i="2"/>
  <c r="K2263" i="2"/>
  <c r="Q2262" i="2"/>
  <c r="N2262" i="2"/>
  <c r="L2262" i="2"/>
  <c r="K2262" i="2"/>
  <c r="Q2261" i="2"/>
  <c r="N2261" i="2"/>
  <c r="L2261" i="2"/>
  <c r="K2261" i="2"/>
  <c r="L2260" i="2"/>
  <c r="K2260" i="2"/>
  <c r="BW2259" i="2"/>
  <c r="BW2314" i="2" s="1"/>
  <c r="AR2259" i="2"/>
  <c r="N2259" i="2"/>
  <c r="L2259" i="2"/>
  <c r="K2259" i="2"/>
  <c r="BY2258" i="2"/>
  <c r="L2258" i="2"/>
  <c r="K2258" i="2"/>
  <c r="O2257" i="2"/>
  <c r="L2257" i="2"/>
  <c r="K2257" i="2"/>
  <c r="BZ2256" i="2"/>
  <c r="BZ2314" i="2" s="1"/>
  <c r="AN2256" i="2"/>
  <c r="L2256" i="2"/>
  <c r="K2256" i="2"/>
  <c r="BY2255" i="2"/>
  <c r="AN2255" i="2"/>
  <c r="L2255" i="2"/>
  <c r="K2255" i="2"/>
  <c r="AW2254" i="2"/>
  <c r="AW2314" i="2" s="1"/>
  <c r="AN2254" i="2"/>
  <c r="L2254" i="2"/>
  <c r="K2254" i="2"/>
  <c r="L2253" i="2"/>
  <c r="K2253" i="2"/>
  <c r="BY2252" i="2"/>
  <c r="AR2252" i="2"/>
  <c r="AO2252" i="2"/>
  <c r="AN2252" i="2"/>
  <c r="L2252" i="2"/>
  <c r="K2252" i="2"/>
  <c r="H2251" i="2"/>
  <c r="BY2250" i="2"/>
  <c r="AO2250" i="2"/>
  <c r="L2250" i="2"/>
  <c r="K2250" i="2"/>
  <c r="H2249" i="2"/>
  <c r="H2248" i="2"/>
  <c r="DF2247" i="2"/>
  <c r="DE2247" i="2"/>
  <c r="DD2247" i="2"/>
  <c r="DC2247" i="2"/>
  <c r="DB2247" i="2"/>
  <c r="DA2247" i="2"/>
  <c r="CZ2247" i="2"/>
  <c r="CY2247" i="2"/>
  <c r="CX2247" i="2"/>
  <c r="CW2247" i="2"/>
  <c r="CV2247" i="2"/>
  <c r="CU2247" i="2"/>
  <c r="CT2247" i="2"/>
  <c r="CS2247" i="2"/>
  <c r="CR2247" i="2"/>
  <c r="CQ2247" i="2"/>
  <c r="CP2247" i="2"/>
  <c r="CO2247" i="2"/>
  <c r="CN2247" i="2"/>
  <c r="CM2247" i="2"/>
  <c r="CL2247" i="2"/>
  <c r="CK2247" i="2"/>
  <c r="CJ2247" i="2"/>
  <c r="CI2247" i="2"/>
  <c r="CH2247" i="2"/>
  <c r="CG2247" i="2"/>
  <c r="CF2247" i="2"/>
  <c r="CE2247" i="2"/>
  <c r="CD2247" i="2"/>
  <c r="CC2247" i="2"/>
  <c r="CB2247" i="2"/>
  <c r="CA2247" i="2"/>
  <c r="BZ2247" i="2"/>
  <c r="BY2247" i="2"/>
  <c r="BX2247" i="2"/>
  <c r="BW2247" i="2"/>
  <c r="BV2247" i="2"/>
  <c r="BU2247" i="2"/>
  <c r="BT2247" i="2"/>
  <c r="BS2247" i="2"/>
  <c r="BR2247" i="2"/>
  <c r="BQ2247" i="2"/>
  <c r="BP2247" i="2"/>
  <c r="BO2247" i="2"/>
  <c r="BN2247" i="2"/>
  <c r="BM2247" i="2"/>
  <c r="BL2247" i="2"/>
  <c r="BK2247" i="2"/>
  <c r="BJ2247" i="2"/>
  <c r="BI2247" i="2"/>
  <c r="BH2247" i="2"/>
  <c r="BG2247" i="2"/>
  <c r="BF2247" i="2"/>
  <c r="BE2247" i="2"/>
  <c r="BD2247" i="2"/>
  <c r="BC2247" i="2"/>
  <c r="BB2247" i="2"/>
  <c r="BA2247" i="2"/>
  <c r="AZ2247" i="2"/>
  <c r="AY2247" i="2"/>
  <c r="AX2247" i="2"/>
  <c r="AW2247" i="2"/>
  <c r="AV2247" i="2"/>
  <c r="AU2247" i="2"/>
  <c r="AT2247" i="2"/>
  <c r="AS2247" i="2"/>
  <c r="AR2247" i="2"/>
  <c r="AQ2247" i="2"/>
  <c r="AP2247" i="2"/>
  <c r="AO2247" i="2"/>
  <c r="AN2247" i="2"/>
  <c r="AM2247" i="2"/>
  <c r="AL2247" i="2"/>
  <c r="AK2247" i="2"/>
  <c r="AJ2247" i="2"/>
  <c r="AI2247" i="2"/>
  <c r="AH2247" i="2"/>
  <c r="AG2247" i="2"/>
  <c r="AF2247" i="2"/>
  <c r="AE2247" i="2"/>
  <c r="AD2247" i="2"/>
  <c r="AC2247" i="2"/>
  <c r="AB2247" i="2"/>
  <c r="AA2247" i="2"/>
  <c r="Z2247" i="2"/>
  <c r="Y2247" i="2"/>
  <c r="X2247" i="2"/>
  <c r="W2247" i="2"/>
  <c r="V2247" i="2"/>
  <c r="U2247" i="2"/>
  <c r="T2247" i="2"/>
  <c r="S2247" i="2"/>
  <c r="R2247" i="2"/>
  <c r="Q2247" i="2"/>
  <c r="P2247" i="2"/>
  <c r="O2247" i="2"/>
  <c r="N2247" i="2"/>
  <c r="M2247" i="2"/>
  <c r="L2246" i="2"/>
  <c r="L2247" i="2" s="1"/>
  <c r="K2246" i="2"/>
  <c r="K2247" i="2" s="1"/>
  <c r="DF2245" i="2"/>
  <c r="DE2245" i="2"/>
  <c r="DD2245" i="2"/>
  <c r="DC2245" i="2"/>
  <c r="DB2245" i="2"/>
  <c r="DA2245" i="2"/>
  <c r="CZ2245" i="2"/>
  <c r="CY2245" i="2"/>
  <c r="CX2245" i="2"/>
  <c r="CW2245" i="2"/>
  <c r="CV2245" i="2"/>
  <c r="CU2245" i="2"/>
  <c r="CT2245" i="2"/>
  <c r="CS2245" i="2"/>
  <c r="CR2245" i="2"/>
  <c r="CQ2245" i="2"/>
  <c r="CP2245" i="2"/>
  <c r="CO2245" i="2"/>
  <c r="CN2245" i="2"/>
  <c r="CM2245" i="2"/>
  <c r="CL2245" i="2"/>
  <c r="CK2245" i="2"/>
  <c r="CJ2245" i="2"/>
  <c r="CI2245" i="2"/>
  <c r="CH2245" i="2"/>
  <c r="CG2245" i="2"/>
  <c r="CF2245" i="2"/>
  <c r="CE2245" i="2"/>
  <c r="CD2245" i="2"/>
  <c r="CC2245" i="2"/>
  <c r="CB2245" i="2"/>
  <c r="CA2245" i="2"/>
  <c r="BZ2245" i="2"/>
  <c r="BY2245" i="2"/>
  <c r="BX2245" i="2"/>
  <c r="BW2245" i="2"/>
  <c r="BV2245" i="2"/>
  <c r="BU2245" i="2"/>
  <c r="BT2245" i="2"/>
  <c r="BS2245" i="2"/>
  <c r="BR2245" i="2"/>
  <c r="BQ2245" i="2"/>
  <c r="BP2245" i="2"/>
  <c r="BO2245" i="2"/>
  <c r="BN2245" i="2"/>
  <c r="BM2245" i="2"/>
  <c r="BL2245" i="2"/>
  <c r="BK2245" i="2"/>
  <c r="BJ2245" i="2"/>
  <c r="BI2245" i="2"/>
  <c r="BH2245" i="2"/>
  <c r="BG2245" i="2"/>
  <c r="BF2245" i="2"/>
  <c r="BE2245" i="2"/>
  <c r="BD2245" i="2"/>
  <c r="BC2245" i="2"/>
  <c r="BB2245" i="2"/>
  <c r="BA2245" i="2"/>
  <c r="AZ2245" i="2"/>
  <c r="AY2245" i="2"/>
  <c r="AX2245" i="2"/>
  <c r="AW2245" i="2"/>
  <c r="AV2245" i="2"/>
  <c r="AU2245" i="2"/>
  <c r="AT2245" i="2"/>
  <c r="AS2245" i="2"/>
  <c r="AR2245" i="2"/>
  <c r="AQ2245" i="2"/>
  <c r="AP2245" i="2"/>
  <c r="AO2245" i="2"/>
  <c r="AN2245" i="2"/>
  <c r="AM2245" i="2"/>
  <c r="AL2245" i="2"/>
  <c r="AK2245" i="2"/>
  <c r="AJ2245" i="2"/>
  <c r="AI2245" i="2"/>
  <c r="AH2245" i="2"/>
  <c r="AG2245" i="2"/>
  <c r="AF2245" i="2"/>
  <c r="AE2245" i="2"/>
  <c r="AD2245" i="2"/>
  <c r="AC2245" i="2"/>
  <c r="AB2245" i="2"/>
  <c r="AA2245" i="2"/>
  <c r="Z2245" i="2"/>
  <c r="Y2245" i="2"/>
  <c r="X2245" i="2"/>
  <c r="W2245" i="2"/>
  <c r="V2245" i="2"/>
  <c r="U2245" i="2"/>
  <c r="T2245" i="2"/>
  <c r="S2245" i="2"/>
  <c r="R2245" i="2"/>
  <c r="Q2245" i="2"/>
  <c r="P2245" i="2"/>
  <c r="O2245" i="2"/>
  <c r="N2245" i="2"/>
  <c r="M2245" i="2"/>
  <c r="L2245" i="2"/>
  <c r="K2245" i="2"/>
  <c r="H2244" i="2"/>
  <c r="DF2243" i="2"/>
  <c r="DE2243" i="2"/>
  <c r="DD2243" i="2"/>
  <c r="DC2243" i="2"/>
  <c r="DB2243" i="2"/>
  <c r="DA2243" i="2"/>
  <c r="CZ2243" i="2"/>
  <c r="CY2243" i="2"/>
  <c r="CX2243" i="2"/>
  <c r="CW2243" i="2"/>
  <c r="CV2243" i="2"/>
  <c r="CU2243" i="2"/>
  <c r="CT2243" i="2"/>
  <c r="CS2243" i="2"/>
  <c r="CR2243" i="2"/>
  <c r="CQ2243" i="2"/>
  <c r="CP2243" i="2"/>
  <c r="CO2243" i="2"/>
  <c r="CN2243" i="2"/>
  <c r="CM2243" i="2"/>
  <c r="CL2243" i="2"/>
  <c r="CK2243" i="2"/>
  <c r="CJ2243" i="2"/>
  <c r="CI2243" i="2"/>
  <c r="CH2243" i="2"/>
  <c r="CG2243" i="2"/>
  <c r="CF2243" i="2"/>
  <c r="CE2243" i="2"/>
  <c r="CD2243" i="2"/>
  <c r="CC2243" i="2"/>
  <c r="CB2243" i="2"/>
  <c r="CA2243" i="2"/>
  <c r="BZ2243" i="2"/>
  <c r="BY2243" i="2"/>
  <c r="BX2243" i="2"/>
  <c r="BW2243" i="2"/>
  <c r="BV2243" i="2"/>
  <c r="BU2243" i="2"/>
  <c r="BT2243" i="2"/>
  <c r="BS2243" i="2"/>
  <c r="BR2243" i="2"/>
  <c r="BQ2243" i="2"/>
  <c r="BP2243" i="2"/>
  <c r="BO2243" i="2"/>
  <c r="BN2243" i="2"/>
  <c r="BM2243" i="2"/>
  <c r="BL2243" i="2"/>
  <c r="BK2243" i="2"/>
  <c r="BJ2243" i="2"/>
  <c r="BI2243" i="2"/>
  <c r="BH2243" i="2"/>
  <c r="BG2243" i="2"/>
  <c r="BF2243" i="2"/>
  <c r="BE2243" i="2"/>
  <c r="BD2243" i="2"/>
  <c r="BC2243" i="2"/>
  <c r="BB2243" i="2"/>
  <c r="BA2243" i="2"/>
  <c r="AZ2243" i="2"/>
  <c r="AY2243" i="2"/>
  <c r="AX2243" i="2"/>
  <c r="AW2243" i="2"/>
  <c r="AV2243" i="2"/>
  <c r="AU2243" i="2"/>
  <c r="AT2243" i="2"/>
  <c r="AS2243" i="2"/>
  <c r="AR2243" i="2"/>
  <c r="AQ2243" i="2"/>
  <c r="AP2243" i="2"/>
  <c r="AO2243" i="2"/>
  <c r="AN2243" i="2"/>
  <c r="AM2243" i="2"/>
  <c r="AL2243" i="2"/>
  <c r="AK2243" i="2"/>
  <c r="AJ2243" i="2"/>
  <c r="AI2243" i="2"/>
  <c r="AH2243" i="2"/>
  <c r="AG2243" i="2"/>
  <c r="AF2243" i="2"/>
  <c r="AE2243" i="2"/>
  <c r="AD2243" i="2"/>
  <c r="AC2243" i="2"/>
  <c r="AB2243" i="2"/>
  <c r="AA2243" i="2"/>
  <c r="Z2243" i="2"/>
  <c r="Y2243" i="2"/>
  <c r="X2243" i="2"/>
  <c r="W2243" i="2"/>
  <c r="V2243" i="2"/>
  <c r="U2243" i="2"/>
  <c r="T2243" i="2"/>
  <c r="S2243" i="2"/>
  <c r="R2243" i="2"/>
  <c r="Q2243" i="2"/>
  <c r="P2243" i="2"/>
  <c r="O2243" i="2"/>
  <c r="N2243" i="2"/>
  <c r="M2243" i="2"/>
  <c r="L2243" i="2"/>
  <c r="K2243" i="2"/>
  <c r="H2242" i="2"/>
  <c r="H2241" i="2"/>
  <c r="DF2240" i="2"/>
  <c r="DE2240" i="2"/>
  <c r="DD2240" i="2"/>
  <c r="DC2240" i="2"/>
  <c r="DB2240" i="2"/>
  <c r="DA2240" i="2"/>
  <c r="CZ2240" i="2"/>
  <c r="CY2240" i="2"/>
  <c r="CX2240" i="2"/>
  <c r="CW2240" i="2"/>
  <c r="CV2240" i="2"/>
  <c r="CU2240" i="2"/>
  <c r="CT2240" i="2"/>
  <c r="CS2240" i="2"/>
  <c r="CR2240" i="2"/>
  <c r="CQ2240" i="2"/>
  <c r="CP2240" i="2"/>
  <c r="CO2240" i="2"/>
  <c r="CN2240" i="2"/>
  <c r="CM2240" i="2"/>
  <c r="CL2240" i="2"/>
  <c r="CK2240" i="2"/>
  <c r="CJ2240" i="2"/>
  <c r="CI2240" i="2"/>
  <c r="CH2240" i="2"/>
  <c r="CG2240" i="2"/>
  <c r="CF2240" i="2"/>
  <c r="CE2240" i="2"/>
  <c r="CD2240" i="2"/>
  <c r="CC2240" i="2"/>
  <c r="CB2240" i="2"/>
  <c r="CA2240" i="2"/>
  <c r="BZ2240" i="2"/>
  <c r="BY2240" i="2"/>
  <c r="BX2240" i="2"/>
  <c r="BW2240" i="2"/>
  <c r="BV2240" i="2"/>
  <c r="BU2240" i="2"/>
  <c r="BT2240" i="2"/>
  <c r="BS2240" i="2"/>
  <c r="BR2240" i="2"/>
  <c r="BQ2240" i="2"/>
  <c r="BP2240" i="2"/>
  <c r="BO2240" i="2"/>
  <c r="BN2240" i="2"/>
  <c r="BM2240" i="2"/>
  <c r="BL2240" i="2"/>
  <c r="BK2240" i="2"/>
  <c r="BJ2240" i="2"/>
  <c r="BI2240" i="2"/>
  <c r="BH2240" i="2"/>
  <c r="BG2240" i="2"/>
  <c r="BF2240" i="2"/>
  <c r="BE2240" i="2"/>
  <c r="BD2240" i="2"/>
  <c r="BC2240" i="2"/>
  <c r="BB2240" i="2"/>
  <c r="BA2240" i="2"/>
  <c r="AZ2240" i="2"/>
  <c r="AY2240" i="2"/>
  <c r="AX2240" i="2"/>
  <c r="AW2240" i="2"/>
  <c r="AV2240" i="2"/>
  <c r="AU2240" i="2"/>
  <c r="AT2240" i="2"/>
  <c r="AS2240" i="2"/>
  <c r="AR2240" i="2"/>
  <c r="AQ2240" i="2"/>
  <c r="AP2240" i="2"/>
  <c r="AO2240" i="2"/>
  <c r="AN2240" i="2"/>
  <c r="AM2240" i="2"/>
  <c r="AL2240" i="2"/>
  <c r="AK2240" i="2"/>
  <c r="AJ2240" i="2"/>
  <c r="AI2240" i="2"/>
  <c r="AH2240" i="2"/>
  <c r="AG2240" i="2"/>
  <c r="AF2240" i="2"/>
  <c r="AE2240" i="2"/>
  <c r="AD2240" i="2"/>
  <c r="AC2240" i="2"/>
  <c r="AB2240" i="2"/>
  <c r="AA2240" i="2"/>
  <c r="Z2240" i="2"/>
  <c r="Y2240" i="2"/>
  <c r="X2240" i="2"/>
  <c r="W2240" i="2"/>
  <c r="V2240" i="2"/>
  <c r="U2240" i="2"/>
  <c r="T2240" i="2"/>
  <c r="S2240" i="2"/>
  <c r="R2240" i="2"/>
  <c r="Q2240" i="2"/>
  <c r="P2240" i="2"/>
  <c r="O2240" i="2"/>
  <c r="N2240" i="2"/>
  <c r="M2240" i="2"/>
  <c r="L2240" i="2"/>
  <c r="K2240" i="2"/>
  <c r="H2239" i="2"/>
  <c r="H2238" i="2"/>
  <c r="DF2237" i="2"/>
  <c r="DE2237" i="2"/>
  <c r="DD2237" i="2"/>
  <c r="DC2237" i="2"/>
  <c r="DB2237" i="2"/>
  <c r="DA2237" i="2"/>
  <c r="CZ2237" i="2"/>
  <c r="CY2237" i="2"/>
  <c r="CX2237" i="2"/>
  <c r="CW2237" i="2"/>
  <c r="CV2237" i="2"/>
  <c r="CU2237" i="2"/>
  <c r="CT2237" i="2"/>
  <c r="CS2237" i="2"/>
  <c r="CR2237" i="2"/>
  <c r="CQ2237" i="2"/>
  <c r="CP2237" i="2"/>
  <c r="CO2237" i="2"/>
  <c r="CN2237" i="2"/>
  <c r="CM2237" i="2"/>
  <c r="CL2237" i="2"/>
  <c r="CK2237" i="2"/>
  <c r="CJ2237" i="2"/>
  <c r="CI2237" i="2"/>
  <c r="CH2237" i="2"/>
  <c r="CG2237" i="2"/>
  <c r="CF2237" i="2"/>
  <c r="CE2237" i="2"/>
  <c r="CD2237" i="2"/>
  <c r="CC2237" i="2"/>
  <c r="CB2237" i="2"/>
  <c r="CA2237" i="2"/>
  <c r="BZ2237" i="2"/>
  <c r="BY2237" i="2"/>
  <c r="BX2237" i="2"/>
  <c r="BW2237" i="2"/>
  <c r="BV2237" i="2"/>
  <c r="BU2237" i="2"/>
  <c r="BT2237" i="2"/>
  <c r="BS2237" i="2"/>
  <c r="BR2237" i="2"/>
  <c r="BQ2237" i="2"/>
  <c r="BP2237" i="2"/>
  <c r="BO2237" i="2"/>
  <c r="BN2237" i="2"/>
  <c r="BM2237" i="2"/>
  <c r="BL2237" i="2"/>
  <c r="BK2237" i="2"/>
  <c r="BJ2237" i="2"/>
  <c r="BI2237" i="2"/>
  <c r="BH2237" i="2"/>
  <c r="BG2237" i="2"/>
  <c r="BF2237" i="2"/>
  <c r="BD2237" i="2"/>
  <c r="BC2237" i="2"/>
  <c r="BB2237" i="2"/>
  <c r="BA2237" i="2"/>
  <c r="AZ2237" i="2"/>
  <c r="AY2237" i="2"/>
  <c r="AX2237" i="2"/>
  <c r="AW2237" i="2"/>
  <c r="AV2237" i="2"/>
  <c r="AU2237" i="2"/>
  <c r="AT2237" i="2"/>
  <c r="AS2237" i="2"/>
  <c r="AQ2237" i="2"/>
  <c r="AP2237" i="2"/>
  <c r="AO2237" i="2"/>
  <c r="AN2237" i="2"/>
  <c r="AM2237" i="2"/>
  <c r="AL2237" i="2"/>
  <c r="AK2237" i="2"/>
  <c r="AJ2237" i="2"/>
  <c r="AI2237" i="2"/>
  <c r="AH2237" i="2"/>
  <c r="AG2237" i="2"/>
  <c r="AF2237" i="2"/>
  <c r="AE2237" i="2"/>
  <c r="AD2237" i="2"/>
  <c r="AC2237" i="2"/>
  <c r="AB2237" i="2"/>
  <c r="AA2237" i="2"/>
  <c r="Z2237" i="2"/>
  <c r="Y2237" i="2"/>
  <c r="X2237" i="2"/>
  <c r="W2237" i="2"/>
  <c r="V2237" i="2"/>
  <c r="U2237" i="2"/>
  <c r="T2237" i="2"/>
  <c r="S2237" i="2"/>
  <c r="R2237" i="2"/>
  <c r="Q2237" i="2"/>
  <c r="P2237" i="2"/>
  <c r="O2237" i="2"/>
  <c r="N2237" i="2"/>
  <c r="BE2236" i="2"/>
  <c r="BE2237" i="2" s="1"/>
  <c r="AR2236" i="2"/>
  <c r="L2236" i="2"/>
  <c r="K2236" i="2"/>
  <c r="M2235" i="2"/>
  <c r="M2237" i="2" s="1"/>
  <c r="L2235" i="2"/>
  <c r="K2235" i="2"/>
  <c r="AR2234" i="2"/>
  <c r="L2234" i="2"/>
  <c r="DF2233" i="2"/>
  <c r="DE2233" i="2"/>
  <c r="DD2233" i="2"/>
  <c r="DC2233" i="2"/>
  <c r="DB2233" i="2"/>
  <c r="DA2233" i="2"/>
  <c r="CZ2233" i="2"/>
  <c r="CY2233" i="2"/>
  <c r="CX2233" i="2"/>
  <c r="CW2233" i="2"/>
  <c r="CV2233" i="2"/>
  <c r="CU2233" i="2"/>
  <c r="CT2233" i="2"/>
  <c r="CS2233" i="2"/>
  <c r="CR2233" i="2"/>
  <c r="CQ2233" i="2"/>
  <c r="CP2233" i="2"/>
  <c r="CO2233" i="2"/>
  <c r="CN2233" i="2"/>
  <c r="CM2233" i="2"/>
  <c r="CL2233" i="2"/>
  <c r="CK2233" i="2"/>
  <c r="CJ2233" i="2"/>
  <c r="CI2233" i="2"/>
  <c r="CH2233" i="2"/>
  <c r="CG2233" i="2"/>
  <c r="CF2233" i="2"/>
  <c r="CE2233" i="2"/>
  <c r="CD2233" i="2"/>
  <c r="CC2233" i="2"/>
  <c r="CB2233" i="2"/>
  <c r="CA2233" i="2"/>
  <c r="BZ2233" i="2"/>
  <c r="BY2233" i="2"/>
  <c r="BX2233" i="2"/>
  <c r="BW2233" i="2"/>
  <c r="BV2233" i="2"/>
  <c r="BU2233" i="2"/>
  <c r="BT2233" i="2"/>
  <c r="BS2233" i="2"/>
  <c r="BR2233" i="2"/>
  <c r="BQ2233" i="2"/>
  <c r="BP2233" i="2"/>
  <c r="BO2233" i="2"/>
  <c r="BN2233" i="2"/>
  <c r="BM2233" i="2"/>
  <c r="BL2233" i="2"/>
  <c r="BK2233" i="2"/>
  <c r="BJ2233" i="2"/>
  <c r="BI2233" i="2"/>
  <c r="BH2233" i="2"/>
  <c r="BG2233" i="2"/>
  <c r="BF2233" i="2"/>
  <c r="BE2233" i="2"/>
  <c r="BD2233" i="2"/>
  <c r="BC2233" i="2"/>
  <c r="BB2233" i="2"/>
  <c r="BA2233" i="2"/>
  <c r="AZ2233" i="2"/>
  <c r="AY2233" i="2"/>
  <c r="AX2233" i="2"/>
  <c r="AW2233" i="2"/>
  <c r="AV2233" i="2"/>
  <c r="AU2233" i="2"/>
  <c r="AT2233" i="2"/>
  <c r="AS2233" i="2"/>
  <c r="AR2233" i="2"/>
  <c r="AQ2233" i="2"/>
  <c r="AP2233" i="2"/>
  <c r="AO2233" i="2"/>
  <c r="AN2233" i="2"/>
  <c r="AM2233" i="2"/>
  <c r="AL2233" i="2"/>
  <c r="AK2233" i="2"/>
  <c r="AJ2233" i="2"/>
  <c r="AI2233" i="2"/>
  <c r="AH2233" i="2"/>
  <c r="AG2233" i="2"/>
  <c r="AF2233" i="2"/>
  <c r="AE2233" i="2"/>
  <c r="AD2233" i="2"/>
  <c r="AC2233" i="2"/>
  <c r="AB2233" i="2"/>
  <c r="AA2233" i="2"/>
  <c r="Z2233" i="2"/>
  <c r="Y2233" i="2"/>
  <c r="X2233" i="2"/>
  <c r="W2233" i="2"/>
  <c r="V2233" i="2"/>
  <c r="U2233" i="2"/>
  <c r="T2233" i="2"/>
  <c r="S2233" i="2"/>
  <c r="R2233" i="2"/>
  <c r="Q2233" i="2"/>
  <c r="P2233" i="2"/>
  <c r="O2233" i="2"/>
  <c r="N2233" i="2"/>
  <c r="M2233" i="2"/>
  <c r="L2233" i="2"/>
  <c r="K2233" i="2"/>
  <c r="H2232" i="2"/>
  <c r="H2231" i="2"/>
  <c r="DF2230" i="2"/>
  <c r="DE2230" i="2"/>
  <c r="DD2230" i="2"/>
  <c r="DC2230" i="2"/>
  <c r="DB2230" i="2"/>
  <c r="DA2230" i="2"/>
  <c r="CZ2230" i="2"/>
  <c r="CY2230" i="2"/>
  <c r="CX2230" i="2"/>
  <c r="CW2230" i="2"/>
  <c r="CV2230" i="2"/>
  <c r="CU2230" i="2"/>
  <c r="CT2230" i="2"/>
  <c r="CS2230" i="2"/>
  <c r="CR2230" i="2"/>
  <c r="CQ2230" i="2"/>
  <c r="CP2230" i="2"/>
  <c r="CO2230" i="2"/>
  <c r="CN2230" i="2"/>
  <c r="CM2230" i="2"/>
  <c r="CL2230" i="2"/>
  <c r="CK2230" i="2"/>
  <c r="CJ2230" i="2"/>
  <c r="CI2230" i="2"/>
  <c r="CH2230" i="2"/>
  <c r="CG2230" i="2"/>
  <c r="CF2230" i="2"/>
  <c r="CE2230" i="2"/>
  <c r="CD2230" i="2"/>
  <c r="CC2230" i="2"/>
  <c r="CB2230" i="2"/>
  <c r="CA2230" i="2"/>
  <c r="BZ2230" i="2"/>
  <c r="BY2230" i="2"/>
  <c r="BX2230" i="2"/>
  <c r="BW2230" i="2"/>
  <c r="BV2230" i="2"/>
  <c r="BU2230" i="2"/>
  <c r="BT2230" i="2"/>
  <c r="BS2230" i="2"/>
  <c r="BR2230" i="2"/>
  <c r="BQ2230" i="2"/>
  <c r="BP2230" i="2"/>
  <c r="BO2230" i="2"/>
  <c r="BN2230" i="2"/>
  <c r="BM2230" i="2"/>
  <c r="BL2230" i="2"/>
  <c r="BK2230" i="2"/>
  <c r="BJ2230" i="2"/>
  <c r="BI2230" i="2"/>
  <c r="BH2230" i="2"/>
  <c r="BG2230" i="2"/>
  <c r="BF2230" i="2"/>
  <c r="BE2230" i="2"/>
  <c r="BD2230" i="2"/>
  <c r="BC2230" i="2"/>
  <c r="BB2230" i="2"/>
  <c r="BA2230" i="2"/>
  <c r="AZ2230" i="2"/>
  <c r="AY2230" i="2"/>
  <c r="AX2230" i="2"/>
  <c r="AW2230" i="2"/>
  <c r="AV2230" i="2"/>
  <c r="AU2230" i="2"/>
  <c r="AT2230" i="2"/>
  <c r="AS2230" i="2"/>
  <c r="AR2230" i="2"/>
  <c r="AQ2230" i="2"/>
  <c r="AP2230" i="2"/>
  <c r="AO2230" i="2"/>
  <c r="AN2230" i="2"/>
  <c r="AM2230" i="2"/>
  <c r="AL2230" i="2"/>
  <c r="AK2230" i="2"/>
  <c r="AJ2230" i="2"/>
  <c r="AI2230" i="2"/>
  <c r="AH2230" i="2"/>
  <c r="AG2230" i="2"/>
  <c r="AF2230" i="2"/>
  <c r="AE2230" i="2"/>
  <c r="AD2230" i="2"/>
  <c r="AC2230" i="2"/>
  <c r="AB2230" i="2"/>
  <c r="AA2230" i="2"/>
  <c r="Z2230" i="2"/>
  <c r="Y2230" i="2"/>
  <c r="X2230" i="2"/>
  <c r="W2230" i="2"/>
  <c r="V2230" i="2"/>
  <c r="U2230" i="2"/>
  <c r="T2230" i="2"/>
  <c r="S2230" i="2"/>
  <c r="R2230" i="2"/>
  <c r="Q2230" i="2"/>
  <c r="P2230" i="2"/>
  <c r="O2230" i="2"/>
  <c r="N2230" i="2"/>
  <c r="M2230" i="2"/>
  <c r="L2230" i="2"/>
  <c r="K2230" i="2"/>
  <c r="H2229" i="2"/>
  <c r="H2227" i="2"/>
  <c r="DF2226" i="2"/>
  <c r="DE2226" i="2"/>
  <c r="DD2226" i="2"/>
  <c r="DC2226" i="2"/>
  <c r="DB2226" i="2"/>
  <c r="DA2226" i="2"/>
  <c r="CZ2226" i="2"/>
  <c r="CY2226" i="2"/>
  <c r="CX2226" i="2"/>
  <c r="CW2226" i="2"/>
  <c r="CV2226" i="2"/>
  <c r="CU2226" i="2"/>
  <c r="CT2226" i="2"/>
  <c r="CS2226" i="2"/>
  <c r="CR2226" i="2"/>
  <c r="CQ2226" i="2"/>
  <c r="CP2226" i="2"/>
  <c r="CO2226" i="2"/>
  <c r="CN2226" i="2"/>
  <c r="CM2226" i="2"/>
  <c r="CL2226" i="2"/>
  <c r="CK2226" i="2"/>
  <c r="CJ2226" i="2"/>
  <c r="CI2226" i="2"/>
  <c r="CH2226" i="2"/>
  <c r="CG2226" i="2"/>
  <c r="CF2226" i="2"/>
  <c r="CE2226" i="2"/>
  <c r="CD2226" i="2"/>
  <c r="CC2226" i="2"/>
  <c r="CB2226" i="2"/>
  <c r="CA2226" i="2"/>
  <c r="BZ2226" i="2"/>
  <c r="BY2226" i="2"/>
  <c r="BX2226" i="2"/>
  <c r="BW2226" i="2"/>
  <c r="BV2226" i="2"/>
  <c r="BU2226" i="2"/>
  <c r="BT2226" i="2"/>
  <c r="BS2226" i="2"/>
  <c r="BR2226" i="2"/>
  <c r="BQ2226" i="2"/>
  <c r="BP2226" i="2"/>
  <c r="BO2226" i="2"/>
  <c r="BN2226" i="2"/>
  <c r="BM2226" i="2"/>
  <c r="BL2226" i="2"/>
  <c r="BK2226" i="2"/>
  <c r="BJ2226" i="2"/>
  <c r="BI2226" i="2"/>
  <c r="BH2226" i="2"/>
  <c r="BG2226" i="2"/>
  <c r="BF2226" i="2"/>
  <c r="BE2226" i="2"/>
  <c r="BD2226" i="2"/>
  <c r="BC2226" i="2"/>
  <c r="BB2226" i="2"/>
  <c r="BA2226" i="2"/>
  <c r="AZ2226" i="2"/>
  <c r="AX2226" i="2"/>
  <c r="AW2226" i="2"/>
  <c r="AV2226" i="2"/>
  <c r="AU2226" i="2"/>
  <c r="AQ2226" i="2"/>
  <c r="AM2226" i="2"/>
  <c r="AL2226" i="2"/>
  <c r="AK2226" i="2"/>
  <c r="AI2226" i="2"/>
  <c r="AH2226" i="2"/>
  <c r="AG2226" i="2"/>
  <c r="AF2226" i="2"/>
  <c r="AE2226" i="2"/>
  <c r="AD2226" i="2"/>
  <c r="AC2226" i="2"/>
  <c r="AB2226" i="2"/>
  <c r="AA2226" i="2"/>
  <c r="Z2226" i="2"/>
  <c r="Y2226" i="2"/>
  <c r="X2226" i="2"/>
  <c r="W2226" i="2"/>
  <c r="V2226" i="2"/>
  <c r="U2226" i="2"/>
  <c r="T2226" i="2"/>
  <c r="S2226" i="2"/>
  <c r="R2226" i="2"/>
  <c r="Q2226" i="2"/>
  <c r="N2226" i="2"/>
  <c r="M2226" i="2"/>
  <c r="B2226" i="2"/>
  <c r="H2225" i="2"/>
  <c r="AR2224" i="2"/>
  <c r="AN2224" i="2"/>
  <c r="O2224" i="2"/>
  <c r="L2224" i="2"/>
  <c r="K2224" i="2"/>
  <c r="AR2223" i="2"/>
  <c r="O2223" i="2"/>
  <c r="L2223" i="2"/>
  <c r="K2223" i="2"/>
  <c r="AR2222" i="2"/>
  <c r="AP2222" i="2"/>
  <c r="AJ2222" i="2"/>
  <c r="O2222" i="2"/>
  <c r="L2222" i="2"/>
  <c r="K2222" i="2"/>
  <c r="H2221" i="2"/>
  <c r="AS2220" i="2"/>
  <c r="AP2220" i="2"/>
  <c r="O2220" i="2"/>
  <c r="L2220" i="2"/>
  <c r="K2220" i="2"/>
  <c r="AS2219" i="2"/>
  <c r="AJ2219" i="2"/>
  <c r="O2219" i="2"/>
  <c r="L2219" i="2"/>
  <c r="K2219" i="2"/>
  <c r="AR2218" i="2"/>
  <c r="AN2218" i="2"/>
  <c r="O2218" i="2"/>
  <c r="L2218" i="2"/>
  <c r="K2218" i="2"/>
  <c r="AR2217" i="2"/>
  <c r="AP2217" i="2"/>
  <c r="O2217" i="2"/>
  <c r="L2217" i="2"/>
  <c r="K2217" i="2"/>
  <c r="AR2216" i="2"/>
  <c r="AN2216" i="2"/>
  <c r="O2216" i="2"/>
  <c r="L2216" i="2"/>
  <c r="K2216" i="2"/>
  <c r="AR2215" i="2"/>
  <c r="O2215" i="2"/>
  <c r="L2215" i="2"/>
  <c r="K2215" i="2"/>
  <c r="AT2214" i="2"/>
  <c r="AT2226" i="2" s="1"/>
  <c r="AS2214" i="2"/>
  <c r="AP2214" i="2"/>
  <c r="L2214" i="2"/>
  <c r="K2214" i="2"/>
  <c r="AR2213" i="2"/>
  <c r="AN2213" i="2"/>
  <c r="P2213" i="2"/>
  <c r="O2213" i="2"/>
  <c r="L2213" i="2"/>
  <c r="K2213" i="2"/>
  <c r="L2212" i="2"/>
  <c r="K2212" i="2"/>
  <c r="AP2211" i="2"/>
  <c r="AN2211" i="2"/>
  <c r="P2211" i="2"/>
  <c r="P2226" i="2" s="1"/>
  <c r="O2211" i="2"/>
  <c r="L2211" i="2"/>
  <c r="K2211" i="2"/>
  <c r="AR2210" i="2"/>
  <c r="AN2210" i="2"/>
  <c r="O2210" i="2"/>
  <c r="L2210" i="2"/>
  <c r="K2210" i="2"/>
  <c r="AN2209" i="2"/>
  <c r="O2209" i="2"/>
  <c r="L2209" i="2"/>
  <c r="K2209" i="2"/>
  <c r="AR2208" i="2"/>
  <c r="AJ2208" i="2"/>
  <c r="O2208" i="2"/>
  <c r="K2208" i="2"/>
  <c r="H2207" i="2"/>
  <c r="O2206" i="2"/>
  <c r="K2206" i="2"/>
  <c r="AR2205" i="2"/>
  <c r="O2205" i="2"/>
  <c r="L2205" i="2"/>
  <c r="K2205" i="2"/>
  <c r="H2204" i="2"/>
  <c r="AR2203" i="2"/>
  <c r="O2203" i="2"/>
  <c r="L2203" i="2"/>
  <c r="K2203" i="2"/>
  <c r="AY2202" i="2"/>
  <c r="AY2226" i="2" s="1"/>
  <c r="AR2202" i="2"/>
  <c r="O2202" i="2"/>
  <c r="L2202" i="2"/>
  <c r="K2202" i="2"/>
  <c r="AR2201" i="2"/>
  <c r="O2201" i="2"/>
  <c r="L2201" i="2"/>
  <c r="K2201" i="2"/>
  <c r="O2200" i="2"/>
  <c r="L2200" i="2"/>
  <c r="K2200" i="2"/>
  <c r="AN2199" i="2"/>
  <c r="O2199" i="2"/>
  <c r="L2199" i="2"/>
  <c r="K2199" i="2"/>
  <c r="AR2198" i="2"/>
  <c r="AN2198" i="2"/>
  <c r="O2198" i="2"/>
  <c r="L2198" i="2"/>
  <c r="K2198" i="2"/>
  <c r="AR2197" i="2"/>
  <c r="AN2197" i="2"/>
  <c r="O2197" i="2"/>
  <c r="L2197" i="2"/>
  <c r="K2197" i="2"/>
  <c r="AR2196" i="2"/>
  <c r="AN2196" i="2"/>
  <c r="O2196" i="2"/>
  <c r="L2196" i="2"/>
  <c r="K2196" i="2"/>
  <c r="AS2195" i="2"/>
  <c r="AP2195" i="2"/>
  <c r="AO2195" i="2"/>
  <c r="AO2226" i="2" s="1"/>
  <c r="AN2195" i="2"/>
  <c r="K2195" i="2"/>
  <c r="H2194" i="2"/>
  <c r="DF2193" i="2"/>
  <c r="DE2193" i="2"/>
  <c r="DD2193" i="2"/>
  <c r="DC2193" i="2"/>
  <c r="DB2193" i="2"/>
  <c r="DA2193" i="2"/>
  <c r="CZ2193" i="2"/>
  <c r="CY2193" i="2"/>
  <c r="CX2193" i="2"/>
  <c r="CW2193" i="2"/>
  <c r="CV2193" i="2"/>
  <c r="CU2193" i="2"/>
  <c r="CT2193" i="2"/>
  <c r="CS2193" i="2"/>
  <c r="CR2193" i="2"/>
  <c r="CQ2193" i="2"/>
  <c r="CP2193" i="2"/>
  <c r="CO2193" i="2"/>
  <c r="CN2193" i="2"/>
  <c r="CM2193" i="2"/>
  <c r="CL2193" i="2"/>
  <c r="CK2193" i="2"/>
  <c r="CJ2193" i="2"/>
  <c r="CI2193" i="2"/>
  <c r="CH2193" i="2"/>
  <c r="CG2193" i="2"/>
  <c r="CF2193" i="2"/>
  <c r="CE2193" i="2"/>
  <c r="CD2193" i="2"/>
  <c r="CC2193" i="2"/>
  <c r="CB2193" i="2"/>
  <c r="CA2193" i="2"/>
  <c r="BZ2193" i="2"/>
  <c r="BY2193" i="2"/>
  <c r="BX2193" i="2"/>
  <c r="BV2193" i="2"/>
  <c r="BU2193" i="2"/>
  <c r="BT2193" i="2"/>
  <c r="BS2193" i="2"/>
  <c r="BR2193" i="2"/>
  <c r="BQ2193" i="2"/>
  <c r="BP2193" i="2"/>
  <c r="BO2193" i="2"/>
  <c r="BN2193" i="2"/>
  <c r="BM2193" i="2"/>
  <c r="BL2193" i="2"/>
  <c r="BK2193" i="2"/>
  <c r="BJ2193" i="2"/>
  <c r="BI2193" i="2"/>
  <c r="BH2193" i="2"/>
  <c r="BG2193" i="2"/>
  <c r="BF2193" i="2"/>
  <c r="BE2193" i="2"/>
  <c r="BD2193" i="2"/>
  <c r="BC2193" i="2"/>
  <c r="BB2193" i="2"/>
  <c r="BA2193" i="2"/>
  <c r="AZ2193" i="2"/>
  <c r="AY2193" i="2"/>
  <c r="AX2193" i="2"/>
  <c r="AW2193" i="2"/>
  <c r="AV2193" i="2"/>
  <c r="AU2193" i="2"/>
  <c r="AT2193" i="2"/>
  <c r="AS2193" i="2"/>
  <c r="AR2193" i="2"/>
  <c r="AQ2193" i="2"/>
  <c r="AP2193" i="2"/>
  <c r="AO2193" i="2"/>
  <c r="AN2193" i="2"/>
  <c r="AM2193" i="2"/>
  <c r="AL2193" i="2"/>
  <c r="AK2193" i="2"/>
  <c r="AJ2193" i="2"/>
  <c r="AI2193" i="2"/>
  <c r="AH2193" i="2"/>
  <c r="AG2193" i="2"/>
  <c r="AF2193" i="2"/>
  <c r="AE2193" i="2"/>
  <c r="AD2193" i="2"/>
  <c r="AC2193" i="2"/>
  <c r="AB2193" i="2"/>
  <c r="AA2193" i="2"/>
  <c r="Z2193" i="2"/>
  <c r="Y2193" i="2"/>
  <c r="X2193" i="2"/>
  <c r="W2193" i="2"/>
  <c r="V2193" i="2"/>
  <c r="U2193" i="2"/>
  <c r="T2193" i="2"/>
  <c r="S2193" i="2"/>
  <c r="R2193" i="2"/>
  <c r="Q2193" i="2"/>
  <c r="P2193" i="2"/>
  <c r="O2193" i="2"/>
  <c r="N2193" i="2"/>
  <c r="M2193" i="2"/>
  <c r="B2193" i="2"/>
  <c r="BW2192" i="2"/>
  <c r="BW2193" i="2" s="1"/>
  <c r="K2192" i="2"/>
  <c r="L2191" i="2"/>
  <c r="K2191" i="2"/>
  <c r="L2190" i="2"/>
  <c r="K2190" i="2"/>
  <c r="H2189" i="2"/>
  <c r="L2188" i="2"/>
  <c r="K2188" i="2"/>
  <c r="L2187" i="2"/>
  <c r="K2187" i="2"/>
  <c r="L2186" i="2"/>
  <c r="K2186" i="2"/>
  <c r="H2185" i="2"/>
  <c r="H2184" i="2"/>
  <c r="H2183" i="2"/>
  <c r="L2182" i="2"/>
  <c r="K2182" i="2"/>
  <c r="DF2181" i="2"/>
  <c r="DE2181" i="2"/>
  <c r="DD2181" i="2"/>
  <c r="DC2181" i="2"/>
  <c r="DB2181" i="2"/>
  <c r="DA2181" i="2"/>
  <c r="CZ2181" i="2"/>
  <c r="CY2181" i="2"/>
  <c r="CX2181" i="2"/>
  <c r="CW2181" i="2"/>
  <c r="CV2181" i="2"/>
  <c r="CU2181" i="2"/>
  <c r="CT2181" i="2"/>
  <c r="CS2181" i="2"/>
  <c r="CR2181" i="2"/>
  <c r="CQ2181" i="2"/>
  <c r="CP2181" i="2"/>
  <c r="CO2181" i="2"/>
  <c r="CN2181" i="2"/>
  <c r="CM2181" i="2"/>
  <c r="CL2181" i="2"/>
  <c r="CK2181" i="2"/>
  <c r="CJ2181" i="2"/>
  <c r="CI2181" i="2"/>
  <c r="CH2181" i="2"/>
  <c r="CG2181" i="2"/>
  <c r="CF2181" i="2"/>
  <c r="CE2181" i="2"/>
  <c r="CD2181" i="2"/>
  <c r="CC2181" i="2"/>
  <c r="CB2181" i="2"/>
  <c r="CA2181" i="2"/>
  <c r="BZ2181" i="2"/>
  <c r="BY2181" i="2"/>
  <c r="BX2181" i="2"/>
  <c r="BW2181" i="2"/>
  <c r="BV2181" i="2"/>
  <c r="BU2181" i="2"/>
  <c r="BT2181" i="2"/>
  <c r="BS2181" i="2"/>
  <c r="BR2181" i="2"/>
  <c r="BQ2181" i="2"/>
  <c r="BP2181" i="2"/>
  <c r="BO2181" i="2"/>
  <c r="BN2181" i="2"/>
  <c r="BM2181" i="2"/>
  <c r="BL2181" i="2"/>
  <c r="BK2181" i="2"/>
  <c r="BJ2181" i="2"/>
  <c r="BI2181" i="2"/>
  <c r="BH2181" i="2"/>
  <c r="BG2181" i="2"/>
  <c r="BF2181" i="2"/>
  <c r="BE2181" i="2"/>
  <c r="BD2181" i="2"/>
  <c r="BC2181" i="2"/>
  <c r="BB2181" i="2"/>
  <c r="BA2181" i="2"/>
  <c r="AZ2181" i="2"/>
  <c r="AY2181" i="2"/>
  <c r="AW2181" i="2"/>
  <c r="AV2181" i="2"/>
  <c r="AU2181" i="2"/>
  <c r="AT2181" i="2"/>
  <c r="AS2181" i="2"/>
  <c r="AQ2181" i="2"/>
  <c r="AP2181" i="2"/>
  <c r="AO2181" i="2"/>
  <c r="AN2181" i="2"/>
  <c r="AM2181" i="2"/>
  <c r="AL2181" i="2"/>
  <c r="AK2181" i="2"/>
  <c r="AJ2181" i="2"/>
  <c r="AI2181" i="2"/>
  <c r="AH2181" i="2"/>
  <c r="AG2181" i="2"/>
  <c r="AF2181" i="2"/>
  <c r="AE2181" i="2"/>
  <c r="AD2181" i="2"/>
  <c r="AC2181" i="2"/>
  <c r="AB2181" i="2"/>
  <c r="AA2181" i="2"/>
  <c r="Z2181" i="2"/>
  <c r="Y2181" i="2"/>
  <c r="X2181" i="2"/>
  <c r="W2181" i="2"/>
  <c r="V2181" i="2"/>
  <c r="U2181" i="2"/>
  <c r="T2181" i="2"/>
  <c r="S2181" i="2"/>
  <c r="R2181" i="2"/>
  <c r="Q2181" i="2"/>
  <c r="P2181" i="2"/>
  <c r="M2181" i="2"/>
  <c r="B2181" i="2"/>
  <c r="H2180" i="2"/>
  <c r="H2179" i="2"/>
  <c r="H2178" i="2"/>
  <c r="H2177" i="2"/>
  <c r="O2176" i="2"/>
  <c r="N2176" i="2"/>
  <c r="L2176" i="2"/>
  <c r="K2176" i="2"/>
  <c r="O2175" i="2"/>
  <c r="N2175" i="2"/>
  <c r="N2181" i="2" s="1"/>
  <c r="L2175" i="2"/>
  <c r="K2175" i="2"/>
  <c r="AX2174" i="2"/>
  <c r="AX2181" i="2" s="1"/>
  <c r="AR2174" i="2"/>
  <c r="AR2181" i="2" s="1"/>
  <c r="K2174" i="2"/>
  <c r="DF2173" i="2"/>
  <c r="DE2173" i="2"/>
  <c r="DD2173" i="2"/>
  <c r="DC2173" i="2"/>
  <c r="DB2173" i="2"/>
  <c r="DA2173" i="2"/>
  <c r="CZ2173" i="2"/>
  <c r="CY2173" i="2"/>
  <c r="CX2173" i="2"/>
  <c r="CW2173" i="2"/>
  <c r="CV2173" i="2"/>
  <c r="CU2173" i="2"/>
  <c r="CT2173" i="2"/>
  <c r="CS2173" i="2"/>
  <c r="CR2173" i="2"/>
  <c r="CQ2173" i="2"/>
  <c r="CP2173" i="2"/>
  <c r="CO2173" i="2"/>
  <c r="CN2173" i="2"/>
  <c r="CM2173" i="2"/>
  <c r="CL2173" i="2"/>
  <c r="CK2173" i="2"/>
  <c r="CJ2173" i="2"/>
  <c r="CI2173" i="2"/>
  <c r="CH2173" i="2"/>
  <c r="CG2173" i="2"/>
  <c r="CF2173" i="2"/>
  <c r="CE2173" i="2"/>
  <c r="CD2173" i="2"/>
  <c r="CC2173" i="2"/>
  <c r="CB2173" i="2"/>
  <c r="CA2173" i="2"/>
  <c r="BZ2173" i="2"/>
  <c r="BY2173" i="2"/>
  <c r="BX2173" i="2"/>
  <c r="BW2173" i="2"/>
  <c r="BV2173" i="2"/>
  <c r="BU2173" i="2"/>
  <c r="BT2173" i="2"/>
  <c r="BS2173" i="2"/>
  <c r="BR2173" i="2"/>
  <c r="BQ2173" i="2"/>
  <c r="BP2173" i="2"/>
  <c r="BO2173" i="2"/>
  <c r="BN2173" i="2"/>
  <c r="BM2173" i="2"/>
  <c r="BL2173" i="2"/>
  <c r="BK2173" i="2"/>
  <c r="BJ2173" i="2"/>
  <c r="BI2173" i="2"/>
  <c r="BH2173" i="2"/>
  <c r="BG2173" i="2"/>
  <c r="BF2173" i="2"/>
  <c r="BE2173" i="2"/>
  <c r="BD2173" i="2"/>
  <c r="BC2173" i="2"/>
  <c r="BB2173" i="2"/>
  <c r="BA2173" i="2"/>
  <c r="AZ2173" i="2"/>
  <c r="AY2173" i="2"/>
  <c r="AX2173" i="2"/>
  <c r="AW2173" i="2"/>
  <c r="AV2173" i="2"/>
  <c r="AU2173" i="2"/>
  <c r="AT2173" i="2"/>
  <c r="AS2173" i="2"/>
  <c r="AR2173" i="2"/>
  <c r="AQ2173" i="2"/>
  <c r="AP2173" i="2"/>
  <c r="AO2173" i="2"/>
  <c r="AN2173" i="2"/>
  <c r="AM2173" i="2"/>
  <c r="AL2173" i="2"/>
  <c r="AK2173" i="2"/>
  <c r="AJ2173" i="2"/>
  <c r="AI2173" i="2"/>
  <c r="AH2173" i="2"/>
  <c r="AG2173" i="2"/>
  <c r="AF2173" i="2"/>
  <c r="AE2173" i="2"/>
  <c r="AD2173" i="2"/>
  <c r="AC2173" i="2"/>
  <c r="AB2173" i="2"/>
  <c r="AA2173" i="2"/>
  <c r="Z2173" i="2"/>
  <c r="Y2173" i="2"/>
  <c r="X2173" i="2"/>
  <c r="W2173" i="2"/>
  <c r="V2173" i="2"/>
  <c r="U2173" i="2"/>
  <c r="T2173" i="2"/>
  <c r="S2173" i="2"/>
  <c r="R2173" i="2"/>
  <c r="Q2173" i="2"/>
  <c r="P2173" i="2"/>
  <c r="O2173" i="2"/>
  <c r="N2173" i="2"/>
  <c r="M2173" i="2"/>
  <c r="L2173" i="2"/>
  <c r="K2173" i="2"/>
  <c r="H2172" i="2"/>
  <c r="H2171" i="2"/>
  <c r="H2170" i="2"/>
  <c r="DF2169" i="2"/>
  <c r="DE2169" i="2"/>
  <c r="DD2169" i="2"/>
  <c r="DC2169" i="2"/>
  <c r="DB2169" i="2"/>
  <c r="DA2169" i="2"/>
  <c r="CZ2169" i="2"/>
  <c r="CY2169" i="2"/>
  <c r="CX2169" i="2"/>
  <c r="CW2169" i="2"/>
  <c r="CV2169" i="2"/>
  <c r="CU2169" i="2"/>
  <c r="CT2169" i="2"/>
  <c r="CS2169" i="2"/>
  <c r="CR2169" i="2"/>
  <c r="CQ2169" i="2"/>
  <c r="CP2169" i="2"/>
  <c r="CO2169" i="2"/>
  <c r="CN2169" i="2"/>
  <c r="CM2169" i="2"/>
  <c r="CL2169" i="2"/>
  <c r="CK2169" i="2"/>
  <c r="CJ2169" i="2"/>
  <c r="CI2169" i="2"/>
  <c r="CH2169" i="2"/>
  <c r="CG2169" i="2"/>
  <c r="CF2169" i="2"/>
  <c r="CE2169" i="2"/>
  <c r="CD2169" i="2"/>
  <c r="CC2169" i="2"/>
  <c r="CB2169" i="2"/>
  <c r="CA2169" i="2"/>
  <c r="BZ2169" i="2"/>
  <c r="BY2169" i="2"/>
  <c r="BX2169" i="2"/>
  <c r="BW2169" i="2"/>
  <c r="BV2169" i="2"/>
  <c r="BU2169" i="2"/>
  <c r="BT2169" i="2"/>
  <c r="BS2169" i="2"/>
  <c r="BR2169" i="2"/>
  <c r="BQ2169" i="2"/>
  <c r="BP2169" i="2"/>
  <c r="BO2169" i="2"/>
  <c r="BN2169" i="2"/>
  <c r="BM2169" i="2"/>
  <c r="BL2169" i="2"/>
  <c r="BK2169" i="2"/>
  <c r="BJ2169" i="2"/>
  <c r="BI2169" i="2"/>
  <c r="BH2169" i="2"/>
  <c r="BG2169" i="2"/>
  <c r="BF2169" i="2"/>
  <c r="BD2169" i="2"/>
  <c r="BC2169" i="2"/>
  <c r="BB2169" i="2"/>
  <c r="BA2169" i="2"/>
  <c r="AZ2169" i="2"/>
  <c r="AW2169" i="2"/>
  <c r="AV2169" i="2"/>
  <c r="AU2169" i="2"/>
  <c r="AT2169" i="2"/>
  <c r="AS2169" i="2"/>
  <c r="AQ2169" i="2"/>
  <c r="AP2169" i="2"/>
  <c r="AO2169" i="2"/>
  <c r="AN2169" i="2"/>
  <c r="AM2169" i="2"/>
  <c r="AL2169" i="2"/>
  <c r="AK2169" i="2"/>
  <c r="AJ2169" i="2"/>
  <c r="AI2169" i="2"/>
  <c r="AH2169" i="2"/>
  <c r="AG2169" i="2"/>
  <c r="AF2169" i="2"/>
  <c r="AE2169" i="2"/>
  <c r="AD2169" i="2"/>
  <c r="AC2169" i="2"/>
  <c r="AB2169" i="2"/>
  <c r="AA2169" i="2"/>
  <c r="Z2169" i="2"/>
  <c r="Y2169" i="2"/>
  <c r="X2169" i="2"/>
  <c r="W2169" i="2"/>
  <c r="V2169" i="2"/>
  <c r="U2169" i="2"/>
  <c r="T2169" i="2"/>
  <c r="S2169" i="2"/>
  <c r="R2169" i="2"/>
  <c r="Q2169" i="2"/>
  <c r="P2169" i="2"/>
  <c r="O2169" i="2"/>
  <c r="M2169" i="2"/>
  <c r="B2169" i="2"/>
  <c r="L2168" i="2"/>
  <c r="K2168" i="2"/>
  <c r="H2167" i="2"/>
  <c r="N2166" i="2"/>
  <c r="N2169" i="2" s="1"/>
  <c r="L2166" i="2"/>
  <c r="K2166" i="2"/>
  <c r="AY2165" i="2"/>
  <c r="L2165" i="2"/>
  <c r="AX2164" i="2"/>
  <c r="AX2169" i="2" s="1"/>
  <c r="L2164" i="2"/>
  <c r="K2164" i="2"/>
  <c r="BE2163" i="2"/>
  <c r="BE2169" i="2" s="1"/>
  <c r="L2163" i="2"/>
  <c r="H2162" i="2"/>
  <c r="AY2161" i="2"/>
  <c r="AY2169" i="2" s="1"/>
  <c r="L2161" i="2"/>
  <c r="AR2160" i="2"/>
  <c r="L2160" i="2"/>
  <c r="K2160" i="2"/>
  <c r="AR2159" i="2"/>
  <c r="L2159" i="2"/>
  <c r="DF2158" i="2"/>
  <c r="DE2158" i="2"/>
  <c r="DD2158" i="2"/>
  <c r="DC2158" i="2"/>
  <c r="DB2158" i="2"/>
  <c r="DA2158" i="2"/>
  <c r="CZ2158" i="2"/>
  <c r="CY2158" i="2"/>
  <c r="CX2158" i="2"/>
  <c r="CW2158" i="2"/>
  <c r="CV2158" i="2"/>
  <c r="CU2158" i="2"/>
  <c r="CT2158" i="2"/>
  <c r="CS2158" i="2"/>
  <c r="CR2158" i="2"/>
  <c r="CQ2158" i="2"/>
  <c r="CP2158" i="2"/>
  <c r="CO2158" i="2"/>
  <c r="CN2158" i="2"/>
  <c r="CM2158" i="2"/>
  <c r="CL2158" i="2"/>
  <c r="CK2158" i="2"/>
  <c r="CJ2158" i="2"/>
  <c r="CI2158" i="2"/>
  <c r="CH2158" i="2"/>
  <c r="CG2158" i="2"/>
  <c r="CF2158" i="2"/>
  <c r="CE2158" i="2"/>
  <c r="CD2158" i="2"/>
  <c r="CC2158" i="2"/>
  <c r="CB2158" i="2"/>
  <c r="CA2158" i="2"/>
  <c r="BZ2158" i="2"/>
  <c r="BY2158" i="2"/>
  <c r="BX2158" i="2"/>
  <c r="BW2158" i="2"/>
  <c r="BV2158" i="2"/>
  <c r="BU2158" i="2"/>
  <c r="BT2158" i="2"/>
  <c r="BS2158" i="2"/>
  <c r="BR2158" i="2"/>
  <c r="BQ2158" i="2"/>
  <c r="BP2158" i="2"/>
  <c r="BO2158" i="2"/>
  <c r="BN2158" i="2"/>
  <c r="BM2158" i="2"/>
  <c r="BL2158" i="2"/>
  <c r="BK2158" i="2"/>
  <c r="BJ2158" i="2"/>
  <c r="BG2158" i="2"/>
  <c r="BF2158" i="2"/>
  <c r="BE2158" i="2"/>
  <c r="BB2158" i="2"/>
  <c r="BA2158" i="2"/>
  <c r="AZ2158" i="2"/>
  <c r="AX2158" i="2"/>
  <c r="AW2158" i="2"/>
  <c r="AV2158" i="2"/>
  <c r="AU2158" i="2"/>
  <c r="AT2158" i="2"/>
  <c r="AS2158" i="2"/>
  <c r="AQ2158" i="2"/>
  <c r="AP2158" i="2"/>
  <c r="AM2158" i="2"/>
  <c r="AL2158" i="2"/>
  <c r="AK2158" i="2"/>
  <c r="AI2158" i="2"/>
  <c r="AH2158" i="2"/>
  <c r="AG2158" i="2"/>
  <c r="AF2158" i="2"/>
  <c r="AE2158" i="2"/>
  <c r="AD2158" i="2"/>
  <c r="AC2158" i="2"/>
  <c r="AB2158" i="2"/>
  <c r="AA2158" i="2"/>
  <c r="Z2158" i="2"/>
  <c r="Y2158" i="2"/>
  <c r="X2158" i="2"/>
  <c r="W2158" i="2"/>
  <c r="V2158" i="2"/>
  <c r="U2158" i="2"/>
  <c r="T2158" i="2"/>
  <c r="S2158" i="2"/>
  <c r="Q2158" i="2"/>
  <c r="N2158" i="2"/>
  <c r="B2158" i="2"/>
  <c r="H2157" i="2"/>
  <c r="H2156" i="2"/>
  <c r="H2155" i="2"/>
  <c r="H2154" i="2"/>
  <c r="AR2153" i="2"/>
  <c r="AN2153" i="2"/>
  <c r="K2153" i="2"/>
  <c r="AR2152" i="2"/>
  <c r="L2152" i="2"/>
  <c r="K2152" i="2"/>
  <c r="AR2151" i="2"/>
  <c r="R2151" i="2"/>
  <c r="L2151" i="2"/>
  <c r="K2151" i="2"/>
  <c r="R2150" i="2"/>
  <c r="O2150" i="2"/>
  <c r="L2150" i="2"/>
  <c r="K2150" i="2"/>
  <c r="AR2149" i="2"/>
  <c r="AO2149" i="2"/>
  <c r="AO2158" i="2" s="1"/>
  <c r="R2149" i="2"/>
  <c r="L2149" i="2"/>
  <c r="K2149" i="2"/>
  <c r="AR2148" i="2"/>
  <c r="AJ2148" i="2"/>
  <c r="AJ2158" i="2" s="1"/>
  <c r="L2148" i="2"/>
  <c r="K2148" i="2"/>
  <c r="AR2147" i="2"/>
  <c r="L2147" i="2"/>
  <c r="K2147" i="2"/>
  <c r="AN2146" i="2"/>
  <c r="L2146" i="2"/>
  <c r="K2146" i="2"/>
  <c r="H2145" i="2"/>
  <c r="R2144" i="2"/>
  <c r="O2144" i="2"/>
  <c r="O2158" i="2" s="1"/>
  <c r="L2144" i="2"/>
  <c r="H2143" i="2"/>
  <c r="H2142" i="2"/>
  <c r="H2141" i="2"/>
  <c r="H2140" i="2"/>
  <c r="H2139" i="2"/>
  <c r="R2138" i="2"/>
  <c r="M2138" i="2"/>
  <c r="L2138" i="2"/>
  <c r="K2138" i="2"/>
  <c r="L2137" i="2"/>
  <c r="K2137" i="2"/>
  <c r="AR2136" i="2"/>
  <c r="AN2136" i="2"/>
  <c r="L2136" i="2"/>
  <c r="K2136" i="2"/>
  <c r="AR2135" i="2"/>
  <c r="M2135" i="2"/>
  <c r="L2135" i="2"/>
  <c r="K2135" i="2"/>
  <c r="AN2134" i="2"/>
  <c r="L2134" i="2"/>
  <c r="K2134" i="2"/>
  <c r="M2133" i="2"/>
  <c r="L2133" i="2"/>
  <c r="K2133" i="2"/>
  <c r="BH2132" i="2"/>
  <c r="BH2158" i="2" s="1"/>
  <c r="L2132" i="2"/>
  <c r="K2132" i="2"/>
  <c r="H2131" i="2"/>
  <c r="H2130" i="2"/>
  <c r="H2129" i="2"/>
  <c r="AY2128" i="2"/>
  <c r="L2128" i="2"/>
  <c r="K2128" i="2"/>
  <c r="AY2127" i="2"/>
  <c r="AN2127" i="2"/>
  <c r="R2127" i="2"/>
  <c r="P2127" i="2"/>
  <c r="P2158" i="2" s="1"/>
  <c r="M2127" i="2"/>
  <c r="L2127" i="2"/>
  <c r="K2127" i="2"/>
  <c r="BD2126" i="2"/>
  <c r="BC2126" i="2"/>
  <c r="M2126" i="2"/>
  <c r="L2126" i="2"/>
  <c r="K2126" i="2"/>
  <c r="R2125" i="2"/>
  <c r="M2125" i="2"/>
  <c r="L2125" i="2"/>
  <c r="K2125" i="2"/>
  <c r="H2124" i="2"/>
  <c r="AR2123" i="2"/>
  <c r="M2123" i="2"/>
  <c r="L2123" i="2"/>
  <c r="K2123" i="2"/>
  <c r="M2122" i="2"/>
  <c r="L2122" i="2"/>
  <c r="K2122" i="2"/>
  <c r="BI2121" i="2"/>
  <c r="BI2158" i="2" s="1"/>
  <c r="L2121" i="2"/>
  <c r="K2121" i="2"/>
  <c r="L2120" i="2"/>
  <c r="K2120" i="2"/>
  <c r="H2119" i="2"/>
  <c r="L2118" i="2"/>
  <c r="K2118" i="2"/>
  <c r="AY2117" i="2"/>
  <c r="H2117" i="2" s="1"/>
  <c r="M2116" i="2"/>
  <c r="L2116" i="2"/>
  <c r="K2116" i="2"/>
  <c r="BC2115" i="2"/>
  <c r="L2115" i="2"/>
  <c r="K2115" i="2"/>
  <c r="AR2114" i="2"/>
  <c r="M2114" i="2"/>
  <c r="L2114" i="2"/>
  <c r="K2114" i="2"/>
  <c r="AR2113" i="2"/>
  <c r="M2113" i="2"/>
  <c r="L2113" i="2"/>
  <c r="K2113" i="2"/>
  <c r="BC2112" i="2"/>
  <c r="AR2112" i="2"/>
  <c r="M2112" i="2"/>
  <c r="L2112" i="2"/>
  <c r="K2112" i="2"/>
  <c r="BD2111" i="2"/>
  <c r="BC2111" i="2"/>
  <c r="AR2111" i="2"/>
  <c r="H2110" i="2"/>
  <c r="AN2109" i="2"/>
  <c r="L2109" i="2"/>
  <c r="K2109" i="2"/>
  <c r="DF2108" i="2"/>
  <c r="DE2108" i="2"/>
  <c r="DD2108" i="2"/>
  <c r="DC2108" i="2"/>
  <c r="DB2108" i="2"/>
  <c r="DA2108" i="2"/>
  <c r="CZ2108" i="2"/>
  <c r="CY2108" i="2"/>
  <c r="CX2108" i="2"/>
  <c r="CW2108" i="2"/>
  <c r="CV2108" i="2"/>
  <c r="CU2108" i="2"/>
  <c r="CT2108" i="2"/>
  <c r="CS2108" i="2"/>
  <c r="CR2108" i="2"/>
  <c r="CQ2108" i="2"/>
  <c r="CP2108" i="2"/>
  <c r="CO2108" i="2"/>
  <c r="CN2108" i="2"/>
  <c r="CM2108" i="2"/>
  <c r="CL2108" i="2"/>
  <c r="CK2108" i="2"/>
  <c r="CJ2108" i="2"/>
  <c r="CI2108" i="2"/>
  <c r="CH2108" i="2"/>
  <c r="CG2108" i="2"/>
  <c r="CF2108" i="2"/>
  <c r="CE2108" i="2"/>
  <c r="CD2108" i="2"/>
  <c r="CC2108" i="2"/>
  <c r="CB2108" i="2"/>
  <c r="CA2108" i="2"/>
  <c r="BZ2108" i="2"/>
  <c r="BY2108" i="2"/>
  <c r="BX2108" i="2"/>
  <c r="BW2108" i="2"/>
  <c r="BV2108" i="2"/>
  <c r="BU2108" i="2"/>
  <c r="BT2108" i="2"/>
  <c r="BS2108" i="2"/>
  <c r="BR2108" i="2"/>
  <c r="BQ2108" i="2"/>
  <c r="BP2108" i="2"/>
  <c r="BO2108" i="2"/>
  <c r="BN2108" i="2"/>
  <c r="BM2108" i="2"/>
  <c r="BL2108" i="2"/>
  <c r="BK2108" i="2"/>
  <c r="BJ2108" i="2"/>
  <c r="BI2108" i="2"/>
  <c r="BH2108" i="2"/>
  <c r="BG2108" i="2"/>
  <c r="BF2108" i="2"/>
  <c r="BE2108" i="2"/>
  <c r="BD2108" i="2"/>
  <c r="BC2108" i="2"/>
  <c r="BB2108" i="2"/>
  <c r="BA2108" i="2"/>
  <c r="AZ2108" i="2"/>
  <c r="AY2108" i="2"/>
  <c r="AX2108" i="2"/>
  <c r="AV2108" i="2"/>
  <c r="AU2108" i="2"/>
  <c r="AT2108" i="2"/>
  <c r="AS2108" i="2"/>
  <c r="AQ2108" i="2"/>
  <c r="AP2108" i="2"/>
  <c r="AO2108" i="2"/>
  <c r="AN2108" i="2"/>
  <c r="AM2108" i="2"/>
  <c r="AL2108" i="2"/>
  <c r="AK2108" i="2"/>
  <c r="AJ2108" i="2"/>
  <c r="AI2108" i="2"/>
  <c r="AH2108" i="2"/>
  <c r="AG2108" i="2"/>
  <c r="AF2108" i="2"/>
  <c r="AE2108" i="2"/>
  <c r="AD2108" i="2"/>
  <c r="AC2108" i="2"/>
  <c r="AB2108" i="2"/>
  <c r="AA2108" i="2"/>
  <c r="Z2108" i="2"/>
  <c r="Y2108" i="2"/>
  <c r="X2108" i="2"/>
  <c r="W2108" i="2"/>
  <c r="V2108" i="2"/>
  <c r="U2108" i="2"/>
  <c r="T2108" i="2"/>
  <c r="S2108" i="2"/>
  <c r="P2108" i="2"/>
  <c r="B2108" i="2"/>
  <c r="O2107" i="2"/>
  <c r="L2107" i="2"/>
  <c r="K2107" i="2"/>
  <c r="O2106" i="2"/>
  <c r="L2106" i="2"/>
  <c r="K2106" i="2"/>
  <c r="H2105" i="2"/>
  <c r="H2104" i="2"/>
  <c r="H2103" i="2"/>
  <c r="O2102" i="2"/>
  <c r="L2102" i="2"/>
  <c r="K2102" i="2"/>
  <c r="H2101" i="2"/>
  <c r="O2100" i="2"/>
  <c r="L2100" i="2"/>
  <c r="K2100" i="2"/>
  <c r="Q2099" i="2"/>
  <c r="O2099" i="2"/>
  <c r="L2099" i="2"/>
  <c r="K2099" i="2"/>
  <c r="H2098" i="2"/>
  <c r="H2097" i="2"/>
  <c r="Q2096" i="2"/>
  <c r="O2096" i="2"/>
  <c r="L2096" i="2"/>
  <c r="K2096" i="2"/>
  <c r="AR2095" i="2"/>
  <c r="AR2108" i="2" s="1"/>
  <c r="O2095" i="2"/>
  <c r="L2095" i="2"/>
  <c r="K2095" i="2"/>
  <c r="AW2094" i="2"/>
  <c r="AW2108" i="2" s="1"/>
  <c r="Q2094" i="2"/>
  <c r="N2094" i="2"/>
  <c r="N2108" i="2" s="1"/>
  <c r="L2094" i="2"/>
  <c r="K2094" i="2"/>
  <c r="H2093" i="2"/>
  <c r="O2092" i="2"/>
  <c r="M2092" i="2"/>
  <c r="L2092" i="2"/>
  <c r="K2092" i="2"/>
  <c r="R2091" i="2"/>
  <c r="R2108" i="2" s="1"/>
  <c r="O2091" i="2"/>
  <c r="M2091" i="2"/>
  <c r="L2091" i="2"/>
  <c r="K2091" i="2"/>
  <c r="DF2090" i="2"/>
  <c r="DE2090" i="2"/>
  <c r="DC2090" i="2"/>
  <c r="DB2090" i="2"/>
  <c r="DA2090" i="2"/>
  <c r="CZ2090" i="2"/>
  <c r="CY2090" i="2"/>
  <c r="CX2090" i="2"/>
  <c r="CW2090" i="2"/>
  <c r="CV2090" i="2"/>
  <c r="CU2090" i="2"/>
  <c r="CT2090" i="2"/>
  <c r="CS2090" i="2"/>
  <c r="CR2090" i="2"/>
  <c r="CQ2090" i="2"/>
  <c r="CP2090" i="2"/>
  <c r="CO2090" i="2"/>
  <c r="CN2090" i="2"/>
  <c r="CM2090" i="2"/>
  <c r="CL2090" i="2"/>
  <c r="CK2090" i="2"/>
  <c r="CJ2090" i="2"/>
  <c r="CI2090" i="2"/>
  <c r="CH2090" i="2"/>
  <c r="CG2090" i="2"/>
  <c r="CF2090" i="2"/>
  <c r="CE2090" i="2"/>
  <c r="CD2090" i="2"/>
  <c r="CC2090" i="2"/>
  <c r="CB2090" i="2"/>
  <c r="CA2090" i="2"/>
  <c r="BZ2090" i="2"/>
  <c r="BY2090" i="2"/>
  <c r="BX2090" i="2"/>
  <c r="BV2090" i="2"/>
  <c r="BU2090" i="2"/>
  <c r="BT2090" i="2"/>
  <c r="BR2090" i="2"/>
  <c r="BQ2090" i="2"/>
  <c r="BP2090" i="2"/>
  <c r="BO2090" i="2"/>
  <c r="BN2090" i="2"/>
  <c r="BM2090" i="2"/>
  <c r="BK2090" i="2"/>
  <c r="BJ2090" i="2"/>
  <c r="BI2090" i="2"/>
  <c r="BH2090" i="2"/>
  <c r="BG2090" i="2"/>
  <c r="BF2090" i="2"/>
  <c r="BD2090" i="2"/>
  <c r="BC2090" i="2"/>
  <c r="BB2090" i="2"/>
  <c r="BA2090" i="2"/>
  <c r="AZ2090" i="2"/>
  <c r="AY2090" i="2"/>
  <c r="AX2090" i="2"/>
  <c r="AW2090" i="2"/>
  <c r="AV2090" i="2"/>
  <c r="AU2090" i="2"/>
  <c r="AT2090" i="2"/>
  <c r="AR2090" i="2"/>
  <c r="AQ2090" i="2"/>
  <c r="AP2090" i="2"/>
  <c r="AO2090" i="2"/>
  <c r="AN2090" i="2"/>
  <c r="AM2090" i="2"/>
  <c r="AL2090" i="2"/>
  <c r="AK2090" i="2"/>
  <c r="AJ2090" i="2"/>
  <c r="AI2090" i="2"/>
  <c r="AH2090" i="2"/>
  <c r="AG2090" i="2"/>
  <c r="AF2090" i="2"/>
  <c r="AE2090" i="2"/>
  <c r="AD2090" i="2"/>
  <c r="AC2090" i="2"/>
  <c r="AB2090" i="2"/>
  <c r="AA2090" i="2"/>
  <c r="Z2090" i="2"/>
  <c r="X2090" i="2"/>
  <c r="W2090" i="2"/>
  <c r="V2090" i="2"/>
  <c r="U2090" i="2"/>
  <c r="T2090" i="2"/>
  <c r="S2090" i="2"/>
  <c r="P2090" i="2"/>
  <c r="M2090" i="2"/>
  <c r="B2090" i="2"/>
  <c r="H2089" i="2"/>
  <c r="H2088" i="2"/>
  <c r="H2087" i="2"/>
  <c r="H2086" i="2"/>
  <c r="H2085" i="2"/>
  <c r="H2084" i="2"/>
  <c r="H2083" i="2"/>
  <c r="H2082" i="2"/>
  <c r="BE2081" i="2"/>
  <c r="BE2090" i="2" s="1"/>
  <c r="AS2081" i="2"/>
  <c r="AS2090" i="2" s="1"/>
  <c r="Q2081" i="2"/>
  <c r="Q2090" i="2" s="1"/>
  <c r="O2081" i="2"/>
  <c r="L2081" i="2"/>
  <c r="K2081" i="2"/>
  <c r="H2080" i="2"/>
  <c r="DD2079" i="2"/>
  <c r="DD2090" i="2" s="1"/>
  <c r="K2079" i="2"/>
  <c r="H2078" i="2"/>
  <c r="H2077" i="2"/>
  <c r="O2076" i="2"/>
  <c r="N2076" i="2"/>
  <c r="L2076" i="2"/>
  <c r="K2076" i="2"/>
  <c r="H2075" i="2"/>
  <c r="BL2074" i="2"/>
  <c r="H2073" i="2"/>
  <c r="H2072" i="2"/>
  <c r="H2071" i="2"/>
  <c r="H2070" i="2"/>
  <c r="BS2069" i="2"/>
  <c r="BS2090" i="2" s="1"/>
  <c r="K2069" i="2"/>
  <c r="BW2068" i="2"/>
  <c r="BW2090" i="2" s="1"/>
  <c r="K2068" i="2"/>
  <c r="H2067" i="2"/>
  <c r="H2066" i="2"/>
  <c r="Y2065" i="2"/>
  <c r="Y2090" i="2" s="1"/>
  <c r="R2065" i="2"/>
  <c r="R2090" i="2" s="1"/>
  <c r="O2065" i="2"/>
  <c r="N2065" i="2"/>
  <c r="DF2064" i="2"/>
  <c r="DE2064" i="2"/>
  <c r="DD2064" i="2"/>
  <c r="DC2064" i="2"/>
  <c r="DB2064" i="2"/>
  <c r="DA2064" i="2"/>
  <c r="CZ2064" i="2"/>
  <c r="CY2064" i="2"/>
  <c r="CX2064" i="2"/>
  <c r="CW2064" i="2"/>
  <c r="CV2064" i="2"/>
  <c r="CU2064" i="2"/>
  <c r="CT2064" i="2"/>
  <c r="CS2064" i="2"/>
  <c r="CR2064" i="2"/>
  <c r="CQ2064" i="2"/>
  <c r="CP2064" i="2"/>
  <c r="CO2064" i="2"/>
  <c r="CN2064" i="2"/>
  <c r="CM2064" i="2"/>
  <c r="CL2064" i="2"/>
  <c r="CK2064" i="2"/>
  <c r="CJ2064" i="2"/>
  <c r="CI2064" i="2"/>
  <c r="CH2064" i="2"/>
  <c r="CG2064" i="2"/>
  <c r="CF2064" i="2"/>
  <c r="CD2064" i="2"/>
  <c r="CC2064" i="2"/>
  <c r="CB2064" i="2"/>
  <c r="CA2064" i="2"/>
  <c r="BZ2064" i="2"/>
  <c r="BY2064" i="2"/>
  <c r="BX2064" i="2"/>
  <c r="BW2064" i="2"/>
  <c r="BV2064" i="2"/>
  <c r="BU2064" i="2"/>
  <c r="BT2064" i="2"/>
  <c r="BS2064" i="2"/>
  <c r="BR2064" i="2"/>
  <c r="BQ2064" i="2"/>
  <c r="BP2064" i="2"/>
  <c r="BO2064" i="2"/>
  <c r="BN2064" i="2"/>
  <c r="BM2064" i="2"/>
  <c r="BL2064" i="2"/>
  <c r="BK2064" i="2"/>
  <c r="BI2064" i="2"/>
  <c r="BH2064" i="2"/>
  <c r="BG2064" i="2"/>
  <c r="BF2064" i="2"/>
  <c r="BE2064" i="2"/>
  <c r="BD2064" i="2"/>
  <c r="BC2064" i="2"/>
  <c r="BB2064" i="2"/>
  <c r="BA2064" i="2"/>
  <c r="AZ2064" i="2"/>
  <c r="AY2064" i="2"/>
  <c r="AX2064" i="2"/>
  <c r="AW2064" i="2"/>
  <c r="AV2064" i="2"/>
  <c r="AU2064" i="2"/>
  <c r="AT2064" i="2"/>
  <c r="AS2064" i="2"/>
  <c r="AR2064" i="2"/>
  <c r="AQ2064" i="2"/>
  <c r="AP2064" i="2"/>
  <c r="AO2064" i="2"/>
  <c r="AN2064" i="2"/>
  <c r="AM2064" i="2"/>
  <c r="AL2064" i="2"/>
  <c r="AK2064" i="2"/>
  <c r="AJ2064" i="2"/>
  <c r="AI2064" i="2"/>
  <c r="AH2064" i="2"/>
  <c r="AG2064" i="2"/>
  <c r="AF2064" i="2"/>
  <c r="AE2064" i="2"/>
  <c r="AD2064" i="2"/>
  <c r="AC2064" i="2"/>
  <c r="AB2064" i="2"/>
  <c r="AA2064" i="2"/>
  <c r="Z2064" i="2"/>
  <c r="Y2064" i="2"/>
  <c r="X2064" i="2"/>
  <c r="W2064" i="2"/>
  <c r="V2064" i="2"/>
  <c r="U2064" i="2"/>
  <c r="T2064" i="2"/>
  <c r="S2064" i="2"/>
  <c r="R2064" i="2"/>
  <c r="Q2064" i="2"/>
  <c r="P2064" i="2"/>
  <c r="O2064" i="2"/>
  <c r="N2064" i="2"/>
  <c r="M2064" i="2"/>
  <c r="L2064" i="2"/>
  <c r="K2064" i="2"/>
  <c r="B2064" i="2"/>
  <c r="H2063" i="2"/>
  <c r="H2062" i="2"/>
  <c r="H2061" i="2"/>
  <c r="H2060" i="2"/>
  <c r="H2059" i="2"/>
  <c r="H2058" i="2"/>
  <c r="H2057" i="2"/>
  <c r="CE2056" i="2"/>
  <c r="CE2064" i="2" s="1"/>
  <c r="BJ2056" i="2"/>
  <c r="H2055" i="2"/>
  <c r="DF2054" i="2"/>
  <c r="DE2054" i="2"/>
  <c r="DD2054" i="2"/>
  <c r="DC2054" i="2"/>
  <c r="DB2054" i="2"/>
  <c r="DA2054" i="2"/>
  <c r="CZ2054" i="2"/>
  <c r="CY2054" i="2"/>
  <c r="CX2054" i="2"/>
  <c r="CW2054" i="2"/>
  <c r="CV2054" i="2"/>
  <c r="CU2054" i="2"/>
  <c r="CT2054" i="2"/>
  <c r="CS2054" i="2"/>
  <c r="CR2054" i="2"/>
  <c r="CQ2054" i="2"/>
  <c r="CP2054" i="2"/>
  <c r="CO2054" i="2"/>
  <c r="CN2054" i="2"/>
  <c r="CM2054" i="2"/>
  <c r="CL2054" i="2"/>
  <c r="CK2054" i="2"/>
  <c r="CJ2054" i="2"/>
  <c r="CI2054" i="2"/>
  <c r="CH2054" i="2"/>
  <c r="CG2054" i="2"/>
  <c r="CF2054" i="2"/>
  <c r="CE2054" i="2"/>
  <c r="CC2054" i="2"/>
  <c r="CB2054" i="2"/>
  <c r="CA2054" i="2"/>
  <c r="BZ2054" i="2"/>
  <c r="BY2054" i="2"/>
  <c r="BX2054" i="2"/>
  <c r="BW2054" i="2"/>
  <c r="BV2054" i="2"/>
  <c r="BU2054" i="2"/>
  <c r="BT2054" i="2"/>
  <c r="BS2054" i="2"/>
  <c r="BR2054" i="2"/>
  <c r="BQ2054" i="2"/>
  <c r="BP2054" i="2"/>
  <c r="BO2054" i="2"/>
  <c r="BN2054" i="2"/>
  <c r="BM2054" i="2"/>
  <c r="BL2054" i="2"/>
  <c r="BK2054" i="2"/>
  <c r="BJ2054" i="2"/>
  <c r="BI2054" i="2"/>
  <c r="BH2054" i="2"/>
  <c r="BG2054" i="2"/>
  <c r="BF2054" i="2"/>
  <c r="BD2054" i="2"/>
  <c r="BC2054" i="2"/>
  <c r="BB2054" i="2"/>
  <c r="BA2054" i="2"/>
  <c r="AZ2054" i="2"/>
  <c r="AY2054" i="2"/>
  <c r="AX2054" i="2"/>
  <c r="AW2054" i="2"/>
  <c r="AV2054" i="2"/>
  <c r="AU2054" i="2"/>
  <c r="AT2054" i="2"/>
  <c r="AS2054" i="2"/>
  <c r="AQ2054" i="2"/>
  <c r="AP2054" i="2"/>
  <c r="AO2054" i="2"/>
  <c r="AN2054" i="2"/>
  <c r="AM2054" i="2"/>
  <c r="AL2054" i="2"/>
  <c r="AK2054" i="2"/>
  <c r="AJ2054" i="2"/>
  <c r="AI2054" i="2"/>
  <c r="AH2054" i="2"/>
  <c r="AG2054" i="2"/>
  <c r="AF2054" i="2"/>
  <c r="AE2054" i="2"/>
  <c r="AD2054" i="2"/>
  <c r="AC2054" i="2"/>
  <c r="AB2054" i="2"/>
  <c r="AA2054" i="2"/>
  <c r="Z2054" i="2"/>
  <c r="Y2054" i="2"/>
  <c r="X2054" i="2"/>
  <c r="W2054" i="2"/>
  <c r="V2054" i="2"/>
  <c r="U2054" i="2"/>
  <c r="T2054" i="2"/>
  <c r="S2054" i="2"/>
  <c r="R2054" i="2"/>
  <c r="Q2054" i="2"/>
  <c r="P2054" i="2"/>
  <c r="O2054" i="2"/>
  <c r="N2054" i="2"/>
  <c r="M2054" i="2"/>
  <c r="L2054" i="2"/>
  <c r="B2054" i="2"/>
  <c r="H2053" i="2"/>
  <c r="H2052" i="2"/>
  <c r="AR2051" i="2"/>
  <c r="H2051" i="2" s="1"/>
  <c r="CD2050" i="2"/>
  <c r="K2050" i="2"/>
  <c r="K2054" i="2" s="1"/>
  <c r="H2049" i="2"/>
  <c r="CD2048" i="2"/>
  <c r="BE2048" i="2"/>
  <c r="BE2054" i="2" s="1"/>
  <c r="H2047" i="2"/>
  <c r="H2046" i="2"/>
  <c r="H2045" i="2"/>
  <c r="H2044" i="2"/>
  <c r="H2043" i="2"/>
  <c r="H2042" i="2"/>
  <c r="H2041" i="2"/>
  <c r="H2040" i="2"/>
  <c r="H2039" i="2"/>
  <c r="DF2038" i="2"/>
  <c r="DE2038" i="2"/>
  <c r="DD2038" i="2"/>
  <c r="DC2038" i="2"/>
  <c r="DB2038" i="2"/>
  <c r="DA2038" i="2"/>
  <c r="CZ2038" i="2"/>
  <c r="CY2038" i="2"/>
  <c r="CX2038" i="2"/>
  <c r="CW2038" i="2"/>
  <c r="CV2038" i="2"/>
  <c r="CU2038" i="2"/>
  <c r="CT2038" i="2"/>
  <c r="CS2038" i="2"/>
  <c r="CR2038" i="2"/>
  <c r="CQ2038" i="2"/>
  <c r="CP2038" i="2"/>
  <c r="CO2038" i="2"/>
  <c r="CN2038" i="2"/>
  <c r="CM2038" i="2"/>
  <c r="CL2038" i="2"/>
  <c r="CK2038" i="2"/>
  <c r="CJ2038" i="2"/>
  <c r="CI2038" i="2"/>
  <c r="CH2038" i="2"/>
  <c r="CG2038" i="2"/>
  <c r="CF2038" i="2"/>
  <c r="CE2038" i="2"/>
  <c r="CD2038" i="2"/>
  <c r="CC2038" i="2"/>
  <c r="CB2038" i="2"/>
  <c r="CA2038" i="2"/>
  <c r="BZ2038" i="2"/>
  <c r="BY2038" i="2"/>
  <c r="BX2038" i="2"/>
  <c r="BW2038" i="2"/>
  <c r="BV2038" i="2"/>
  <c r="BU2038" i="2"/>
  <c r="BT2038" i="2"/>
  <c r="BS2038" i="2"/>
  <c r="BR2038" i="2"/>
  <c r="BQ2038" i="2"/>
  <c r="BP2038" i="2"/>
  <c r="BO2038" i="2"/>
  <c r="BN2038" i="2"/>
  <c r="BM2038" i="2"/>
  <c r="BL2038" i="2"/>
  <c r="BK2038" i="2"/>
  <c r="BJ2038" i="2"/>
  <c r="BI2038" i="2"/>
  <c r="BH2038" i="2"/>
  <c r="BG2038" i="2"/>
  <c r="BF2038" i="2"/>
  <c r="BE2038" i="2"/>
  <c r="BD2038" i="2"/>
  <c r="BC2038" i="2"/>
  <c r="BB2038" i="2"/>
  <c r="BA2038" i="2"/>
  <c r="AZ2038" i="2"/>
  <c r="AY2038" i="2"/>
  <c r="AX2038" i="2"/>
  <c r="AW2038" i="2"/>
  <c r="AV2038" i="2"/>
  <c r="AU2038" i="2"/>
  <c r="AT2038" i="2"/>
  <c r="AS2038" i="2"/>
  <c r="AR2038" i="2"/>
  <c r="AQ2038" i="2"/>
  <c r="AP2038" i="2"/>
  <c r="AO2038" i="2"/>
  <c r="AN2038" i="2"/>
  <c r="AM2038" i="2"/>
  <c r="AL2038" i="2"/>
  <c r="AK2038" i="2"/>
  <c r="AJ2038" i="2"/>
  <c r="AI2038" i="2"/>
  <c r="AH2038" i="2"/>
  <c r="AG2038" i="2"/>
  <c r="AF2038" i="2"/>
  <c r="AE2038" i="2"/>
  <c r="AD2038" i="2"/>
  <c r="AC2038" i="2"/>
  <c r="AB2038" i="2"/>
  <c r="AA2038" i="2"/>
  <c r="Z2038" i="2"/>
  <c r="Y2038" i="2"/>
  <c r="X2038" i="2"/>
  <c r="W2038" i="2"/>
  <c r="V2038" i="2"/>
  <c r="U2038" i="2"/>
  <c r="T2038" i="2"/>
  <c r="S2038" i="2"/>
  <c r="R2038" i="2"/>
  <c r="Q2038" i="2"/>
  <c r="P2038" i="2"/>
  <c r="O2038" i="2"/>
  <c r="N2038" i="2"/>
  <c r="M2038" i="2"/>
  <c r="L2038" i="2"/>
  <c r="K2038" i="2"/>
  <c r="B2038" i="2"/>
  <c r="H2037" i="2"/>
  <c r="H2036" i="2"/>
  <c r="H2035" i="2"/>
  <c r="H2034" i="2"/>
  <c r="H2033" i="2"/>
  <c r="H2032" i="2"/>
  <c r="H2031" i="2"/>
  <c r="H2030" i="2"/>
  <c r="H2029" i="2"/>
  <c r="H2028" i="2"/>
  <c r="H2027" i="2"/>
  <c r="H2026" i="2"/>
  <c r="H2025" i="2"/>
  <c r="H2024" i="2"/>
  <c r="H2023" i="2"/>
  <c r="H2022" i="2"/>
  <c r="DF2019" i="2"/>
  <c r="DE2019" i="2"/>
  <c r="DD2019" i="2"/>
  <c r="DC2019" i="2"/>
  <c r="DB2019" i="2"/>
  <c r="DA2019" i="2"/>
  <c r="CZ2019" i="2"/>
  <c r="CY2019" i="2"/>
  <c r="CX2019" i="2"/>
  <c r="CW2019" i="2"/>
  <c r="CV2019" i="2"/>
  <c r="CU2019" i="2"/>
  <c r="CT2019" i="2"/>
  <c r="CS2019" i="2"/>
  <c r="CR2019" i="2"/>
  <c r="CQ2019" i="2"/>
  <c r="CP2019" i="2"/>
  <c r="CO2019" i="2"/>
  <c r="CN2019" i="2"/>
  <c r="CM2019" i="2"/>
  <c r="CL2019" i="2"/>
  <c r="CK2019" i="2"/>
  <c r="CJ2019" i="2"/>
  <c r="CI2019" i="2"/>
  <c r="CH2019" i="2"/>
  <c r="CG2019" i="2"/>
  <c r="CF2019" i="2"/>
  <c r="CE2019" i="2"/>
  <c r="CD2019" i="2"/>
  <c r="CB2019" i="2"/>
  <c r="CA2019" i="2"/>
  <c r="BZ2019" i="2"/>
  <c r="BY2019" i="2"/>
  <c r="BX2019" i="2"/>
  <c r="BW2019" i="2"/>
  <c r="BV2019" i="2"/>
  <c r="BU2019" i="2"/>
  <c r="BT2019" i="2"/>
  <c r="BS2019" i="2"/>
  <c r="BR2019" i="2"/>
  <c r="BQ2019" i="2"/>
  <c r="BP2019" i="2"/>
  <c r="BO2019" i="2"/>
  <c r="BN2019" i="2"/>
  <c r="BM2019" i="2"/>
  <c r="BL2019" i="2"/>
  <c r="BK2019" i="2"/>
  <c r="BJ2019" i="2"/>
  <c r="BI2019" i="2"/>
  <c r="BH2019" i="2"/>
  <c r="BG2019" i="2"/>
  <c r="BF2019" i="2"/>
  <c r="BD2019" i="2"/>
  <c r="BC2019" i="2"/>
  <c r="BB2019" i="2"/>
  <c r="BA2019" i="2"/>
  <c r="AZ2019" i="2"/>
  <c r="AY2019" i="2"/>
  <c r="AX2019" i="2"/>
  <c r="AW2019" i="2"/>
  <c r="AV2019" i="2"/>
  <c r="AU2019" i="2"/>
  <c r="AT2019" i="2"/>
  <c r="AS2019" i="2"/>
  <c r="AQ2019" i="2"/>
  <c r="AP2019" i="2"/>
  <c r="AO2019" i="2"/>
  <c r="AN2019" i="2"/>
  <c r="AM2019" i="2"/>
  <c r="AL2019" i="2"/>
  <c r="AK2019" i="2"/>
  <c r="AJ2019" i="2"/>
  <c r="AI2019" i="2"/>
  <c r="AH2019" i="2"/>
  <c r="AG2019" i="2"/>
  <c r="AF2019" i="2"/>
  <c r="AE2019" i="2"/>
  <c r="AD2019" i="2"/>
  <c r="AC2019" i="2"/>
  <c r="AB2019" i="2"/>
  <c r="AA2019" i="2"/>
  <c r="Z2019" i="2"/>
  <c r="Y2019" i="2"/>
  <c r="X2019" i="2"/>
  <c r="W2019" i="2"/>
  <c r="V2019" i="2"/>
  <c r="U2019" i="2"/>
  <c r="T2019" i="2"/>
  <c r="S2019" i="2"/>
  <c r="R2019" i="2"/>
  <c r="Q2019" i="2"/>
  <c r="P2019" i="2"/>
  <c r="O2019" i="2"/>
  <c r="N2019" i="2"/>
  <c r="M2019" i="2"/>
  <c r="L2019" i="2"/>
  <c r="K2019" i="2"/>
  <c r="B2019" i="2"/>
  <c r="H2018" i="2"/>
  <c r="H2017" i="2"/>
  <c r="H2016" i="2"/>
  <c r="H2015" i="2"/>
  <c r="H2014" i="2"/>
  <c r="H2013" i="2"/>
  <c r="H2012" i="2"/>
  <c r="H2011" i="2"/>
  <c r="H2010" i="2"/>
  <c r="H2009" i="2"/>
  <c r="H2008" i="2"/>
  <c r="H2007" i="2"/>
  <c r="H2006" i="2"/>
  <c r="H2005" i="2"/>
  <c r="H2004" i="2"/>
  <c r="H2003" i="2"/>
  <c r="CC2002" i="2"/>
  <c r="BE2002" i="2"/>
  <c r="H2001" i="2"/>
  <c r="H2000" i="2"/>
  <c r="H1999" i="2"/>
  <c r="H1998" i="2"/>
  <c r="H1997" i="2"/>
  <c r="CC1996" i="2"/>
  <c r="AR1996" i="2"/>
  <c r="H1995" i="2"/>
  <c r="H1994" i="2"/>
  <c r="H1993" i="2"/>
  <c r="H1992" i="2"/>
  <c r="H1991" i="2"/>
  <c r="H1990" i="2"/>
  <c r="H1989" i="2"/>
  <c r="H1988" i="2"/>
  <c r="H1987" i="2"/>
  <c r="H1986" i="2"/>
  <c r="H1985" i="2"/>
  <c r="H1984" i="2"/>
  <c r="H1983" i="2"/>
  <c r="H1982" i="2"/>
  <c r="H1981" i="2"/>
  <c r="H1980" i="2"/>
  <c r="H1979" i="2"/>
  <c r="H1978" i="2"/>
  <c r="H1977" i="2"/>
  <c r="DF1976" i="2"/>
  <c r="DE1976" i="2"/>
  <c r="DD1976" i="2"/>
  <c r="DC1976" i="2"/>
  <c r="DB1976" i="2"/>
  <c r="DA1976" i="2"/>
  <c r="CZ1976" i="2"/>
  <c r="CY1976" i="2"/>
  <c r="CX1976" i="2"/>
  <c r="CW1976" i="2"/>
  <c r="CV1976" i="2"/>
  <c r="CU1976" i="2"/>
  <c r="CT1976" i="2"/>
  <c r="CS1976" i="2"/>
  <c r="CR1976" i="2"/>
  <c r="CQ1976" i="2"/>
  <c r="CP1976" i="2"/>
  <c r="CO1976" i="2"/>
  <c r="CN1976" i="2"/>
  <c r="CM1976" i="2"/>
  <c r="CL1976" i="2"/>
  <c r="CK1976" i="2"/>
  <c r="CJ1976" i="2"/>
  <c r="CI1976" i="2"/>
  <c r="CG1976" i="2"/>
  <c r="CE1976" i="2"/>
  <c r="CD1976" i="2"/>
  <c r="CC1976" i="2"/>
  <c r="CB1976" i="2"/>
  <c r="CA1976" i="2"/>
  <c r="BZ1976" i="2"/>
  <c r="BY1976" i="2"/>
  <c r="BX1976" i="2"/>
  <c r="BW1976" i="2"/>
  <c r="BV1976" i="2"/>
  <c r="BU1976" i="2"/>
  <c r="BT1976" i="2"/>
  <c r="BS1976" i="2"/>
  <c r="BR1976" i="2"/>
  <c r="BQ1976" i="2"/>
  <c r="BP1976" i="2"/>
  <c r="BO1976" i="2"/>
  <c r="BN1976" i="2"/>
  <c r="BM1976" i="2"/>
  <c r="BL1976" i="2"/>
  <c r="BK1976" i="2"/>
  <c r="BJ1976" i="2"/>
  <c r="BI1976" i="2"/>
  <c r="BH1976" i="2"/>
  <c r="BG1976" i="2"/>
  <c r="BF1976" i="2"/>
  <c r="BE1976" i="2"/>
  <c r="BD1976" i="2"/>
  <c r="BC1976" i="2"/>
  <c r="BB1976" i="2"/>
  <c r="BA1976" i="2"/>
  <c r="AZ1976" i="2"/>
  <c r="AY1976" i="2"/>
  <c r="AX1976" i="2"/>
  <c r="AW1976" i="2"/>
  <c r="AV1976" i="2"/>
  <c r="AU1976" i="2"/>
  <c r="AT1976" i="2"/>
  <c r="AS1976" i="2"/>
  <c r="AR1976" i="2"/>
  <c r="AQ1976" i="2"/>
  <c r="AP1976" i="2"/>
  <c r="AO1976" i="2"/>
  <c r="AN1976" i="2"/>
  <c r="AM1976" i="2"/>
  <c r="AL1976" i="2"/>
  <c r="AK1976" i="2"/>
  <c r="AJ1976" i="2"/>
  <c r="AI1976" i="2"/>
  <c r="AH1976" i="2"/>
  <c r="AG1976" i="2"/>
  <c r="AF1976" i="2"/>
  <c r="AE1976" i="2"/>
  <c r="AD1976" i="2"/>
  <c r="AC1976" i="2"/>
  <c r="AB1976" i="2"/>
  <c r="AA1976" i="2"/>
  <c r="Z1976" i="2"/>
  <c r="Y1976" i="2"/>
  <c r="X1976" i="2"/>
  <c r="W1976" i="2"/>
  <c r="V1976" i="2"/>
  <c r="U1976" i="2"/>
  <c r="T1976" i="2"/>
  <c r="S1976" i="2"/>
  <c r="R1976" i="2"/>
  <c r="Q1976" i="2"/>
  <c r="P1976" i="2"/>
  <c r="O1976" i="2"/>
  <c r="N1976" i="2"/>
  <c r="M1976" i="2"/>
  <c r="L1976" i="2"/>
  <c r="K1976" i="2"/>
  <c r="CH1975" i="2"/>
  <c r="CH1976" i="2" s="1"/>
  <c r="CF1975" i="2"/>
  <c r="CF1976" i="2" s="1"/>
  <c r="DF1974" i="2"/>
  <c r="DE1974" i="2"/>
  <c r="DD1974" i="2"/>
  <c r="DC1974" i="2"/>
  <c r="DB1974" i="2"/>
  <c r="DA1974" i="2"/>
  <c r="CZ1974" i="2"/>
  <c r="CY1974" i="2"/>
  <c r="CX1974" i="2"/>
  <c r="CW1974" i="2"/>
  <c r="CV1974" i="2"/>
  <c r="CU1974" i="2"/>
  <c r="CT1974" i="2"/>
  <c r="CS1974" i="2"/>
  <c r="CR1974" i="2"/>
  <c r="CQ1974" i="2"/>
  <c r="CP1974" i="2"/>
  <c r="CO1974" i="2"/>
  <c r="CN1974" i="2"/>
  <c r="CM1974" i="2"/>
  <c r="CL1974" i="2"/>
  <c r="CK1974" i="2"/>
  <c r="CJ1974" i="2"/>
  <c r="CI1974" i="2"/>
  <c r="CH1974" i="2"/>
  <c r="CG1974" i="2"/>
  <c r="CF1974" i="2"/>
  <c r="CE1974" i="2"/>
  <c r="CD1974" i="2"/>
  <c r="CC1974" i="2"/>
  <c r="CB1974" i="2"/>
  <c r="CA1974" i="2"/>
  <c r="BZ1974" i="2"/>
  <c r="BY1974" i="2"/>
  <c r="BX1974" i="2"/>
  <c r="BW1974" i="2"/>
  <c r="BV1974" i="2"/>
  <c r="BU1974" i="2"/>
  <c r="BT1974" i="2"/>
  <c r="BS1974" i="2"/>
  <c r="BR1974" i="2"/>
  <c r="BQ1974" i="2"/>
  <c r="BP1974" i="2"/>
  <c r="BO1974" i="2"/>
  <c r="BN1974" i="2"/>
  <c r="BM1974" i="2"/>
  <c r="BL1974" i="2"/>
  <c r="BK1974" i="2"/>
  <c r="BJ1974" i="2"/>
  <c r="BI1974" i="2"/>
  <c r="BH1974" i="2"/>
  <c r="BG1974" i="2"/>
  <c r="BF1974" i="2"/>
  <c r="BE1974" i="2"/>
  <c r="BD1974" i="2"/>
  <c r="BC1974" i="2"/>
  <c r="BB1974" i="2"/>
  <c r="BA1974" i="2"/>
  <c r="AZ1974" i="2"/>
  <c r="AY1974" i="2"/>
  <c r="AX1974" i="2"/>
  <c r="AW1974" i="2"/>
  <c r="AV1974" i="2"/>
  <c r="AU1974" i="2"/>
  <c r="AS1974" i="2"/>
  <c r="AQ1974" i="2"/>
  <c r="AK1974" i="2"/>
  <c r="AJ1974" i="2"/>
  <c r="AI1974" i="2"/>
  <c r="AH1974" i="2"/>
  <c r="AG1974" i="2"/>
  <c r="AF1974" i="2"/>
  <c r="AE1974" i="2"/>
  <c r="AD1974" i="2"/>
  <c r="AC1974" i="2"/>
  <c r="AB1974" i="2"/>
  <c r="AA1974" i="2"/>
  <c r="Z1974" i="2"/>
  <c r="Y1974" i="2"/>
  <c r="X1974" i="2"/>
  <c r="W1974" i="2"/>
  <c r="V1974" i="2"/>
  <c r="B1974" i="2"/>
  <c r="O1973" i="2"/>
  <c r="L1973" i="2"/>
  <c r="K1973" i="2"/>
  <c r="O1972" i="2"/>
  <c r="L1972" i="2"/>
  <c r="K1972" i="2"/>
  <c r="L1971" i="2"/>
  <c r="K1971" i="2"/>
  <c r="AO1970" i="2"/>
  <c r="AN1970" i="2"/>
  <c r="T1970" i="2"/>
  <c r="Q1970" i="2"/>
  <c r="L1970" i="2"/>
  <c r="K1970" i="2"/>
  <c r="AO1969" i="2"/>
  <c r="AN1969" i="2"/>
  <c r="T1969" i="2"/>
  <c r="Q1969" i="2"/>
  <c r="M1969" i="2"/>
  <c r="L1969" i="2"/>
  <c r="K1969" i="2"/>
  <c r="L1968" i="2"/>
  <c r="K1968" i="2"/>
  <c r="H1967" i="2"/>
  <c r="AO1966" i="2"/>
  <c r="Q1966" i="2"/>
  <c r="N1966" i="2"/>
  <c r="L1966" i="2"/>
  <c r="K1966" i="2"/>
  <c r="AO1965" i="2"/>
  <c r="U1965" i="2"/>
  <c r="L1965" i="2"/>
  <c r="K1965" i="2"/>
  <c r="AO1964" i="2"/>
  <c r="L1964" i="2"/>
  <c r="AO1963" i="2"/>
  <c r="AL1963" i="2"/>
  <c r="U1963" i="2"/>
  <c r="Q1963" i="2"/>
  <c r="L1963" i="2"/>
  <c r="K1963" i="2"/>
  <c r="AO1962" i="2"/>
  <c r="AM1962" i="2"/>
  <c r="Q1962" i="2"/>
  <c r="L1962" i="2"/>
  <c r="K1962" i="2"/>
  <c r="AO1961" i="2"/>
  <c r="AM1961" i="2"/>
  <c r="N1961" i="2"/>
  <c r="L1961" i="2"/>
  <c r="K1961" i="2"/>
  <c r="H1960" i="2"/>
  <c r="AP1959" i="2"/>
  <c r="AO1959" i="2"/>
  <c r="AL1959" i="2"/>
  <c r="S1959" i="2"/>
  <c r="M1959" i="2"/>
  <c r="L1959" i="2"/>
  <c r="K1959" i="2"/>
  <c r="AP1958" i="2"/>
  <c r="AO1958" i="2"/>
  <c r="AN1958" i="2"/>
  <c r="AM1958" i="2"/>
  <c r="AL1958" i="2"/>
  <c r="T1958" i="2"/>
  <c r="Q1958" i="2"/>
  <c r="O1958" i="2"/>
  <c r="L1958" i="2"/>
  <c r="K1958" i="2"/>
  <c r="AO1957" i="2"/>
  <c r="Q1957" i="2"/>
  <c r="L1957" i="2"/>
  <c r="K1957" i="2"/>
  <c r="AO1956" i="2"/>
  <c r="M1956" i="2"/>
  <c r="AO1955" i="2"/>
  <c r="Q1955" i="2"/>
  <c r="N1955" i="2"/>
  <c r="L1955" i="2"/>
  <c r="K1955" i="2"/>
  <c r="AO1954" i="2"/>
  <c r="Q1954" i="2"/>
  <c r="L1954" i="2"/>
  <c r="K1954" i="2"/>
  <c r="AO1953" i="2"/>
  <c r="L1953" i="2"/>
  <c r="K1953" i="2"/>
  <c r="AP1952" i="2"/>
  <c r="AO1952" i="2"/>
  <c r="AL1952" i="2"/>
  <c r="R1952" i="2"/>
  <c r="R1974" i="2" s="1"/>
  <c r="Q1952" i="2"/>
  <c r="O1952" i="2"/>
  <c r="L1952" i="2"/>
  <c r="K1952" i="2"/>
  <c r="AO1951" i="2"/>
  <c r="Q1951" i="2"/>
  <c r="N1951" i="2"/>
  <c r="L1951" i="2"/>
  <c r="K1951" i="2"/>
  <c r="AO1950" i="2"/>
  <c r="Q1950" i="2"/>
  <c r="L1950" i="2"/>
  <c r="K1950" i="2"/>
  <c r="AO1949" i="2"/>
  <c r="AL1949" i="2"/>
  <c r="L1949" i="2"/>
  <c r="K1949" i="2"/>
  <c r="AO1948" i="2"/>
  <c r="O1948" i="2"/>
  <c r="L1948" i="2"/>
  <c r="K1948" i="2"/>
  <c r="AO1947" i="2"/>
  <c r="N1947" i="2"/>
  <c r="L1947" i="2"/>
  <c r="K1947" i="2"/>
  <c r="AO1946" i="2"/>
  <c r="L1946" i="2"/>
  <c r="K1946" i="2"/>
  <c r="O1945" i="2"/>
  <c r="L1945" i="2"/>
  <c r="K1945" i="2"/>
  <c r="N1944" i="2"/>
  <c r="L1944" i="2"/>
  <c r="K1944" i="2"/>
  <c r="AO1943" i="2"/>
  <c r="AN1943" i="2"/>
  <c r="Q1943" i="2"/>
  <c r="L1943" i="2"/>
  <c r="K1943" i="2"/>
  <c r="AO1942" i="2"/>
  <c r="AN1942" i="2"/>
  <c r="Q1942" i="2"/>
  <c r="M1942" i="2"/>
  <c r="L1942" i="2"/>
  <c r="K1942" i="2"/>
  <c r="L1941" i="2"/>
  <c r="K1941" i="2"/>
  <c r="AO1940" i="2"/>
  <c r="Q1940" i="2"/>
  <c r="L1940" i="2"/>
  <c r="K1940" i="2"/>
  <c r="AO1939" i="2"/>
  <c r="Q1939" i="2"/>
  <c r="L1939" i="2"/>
  <c r="K1939" i="2"/>
  <c r="AO1938" i="2"/>
  <c r="L1938" i="2"/>
  <c r="K1938" i="2"/>
  <c r="AO1937" i="2"/>
  <c r="AN1937" i="2"/>
  <c r="Q1937" i="2"/>
  <c r="O1937" i="2"/>
  <c r="L1937" i="2"/>
  <c r="K1937" i="2"/>
  <c r="AO1936" i="2"/>
  <c r="Q1936" i="2"/>
  <c r="M1936" i="2"/>
  <c r="L1936" i="2"/>
  <c r="K1936" i="2"/>
  <c r="AP1935" i="2"/>
  <c r="AO1935" i="2"/>
  <c r="Q1935" i="2"/>
  <c r="P1935" i="2"/>
  <c r="L1935" i="2"/>
  <c r="K1935" i="2"/>
  <c r="L1934" i="2"/>
  <c r="K1934" i="2"/>
  <c r="AO1933" i="2"/>
  <c r="L1933" i="2"/>
  <c r="K1933" i="2"/>
  <c r="AR1932" i="2"/>
  <c r="AO1932" i="2"/>
  <c r="Q1932" i="2"/>
  <c r="L1932" i="2"/>
  <c r="K1932" i="2"/>
  <c r="AO1931" i="2"/>
  <c r="L1931" i="2"/>
  <c r="K1931" i="2"/>
  <c r="AO1930" i="2"/>
  <c r="Q1930" i="2"/>
  <c r="L1930" i="2"/>
  <c r="K1930" i="2"/>
  <c r="K1929" i="2"/>
  <c r="H1929" i="2" s="1"/>
  <c r="AO1928" i="2"/>
  <c r="Q1928" i="2"/>
  <c r="L1928" i="2"/>
  <c r="K1928" i="2"/>
  <c r="H1927" i="2"/>
  <c r="AO1926" i="2"/>
  <c r="Q1926" i="2"/>
  <c r="L1926" i="2"/>
  <c r="K1926" i="2"/>
  <c r="AO1925" i="2"/>
  <c r="L1925" i="2"/>
  <c r="K1925" i="2"/>
  <c r="AO1924" i="2"/>
  <c r="AN1924" i="2"/>
  <c r="T1924" i="2"/>
  <c r="Q1924" i="2"/>
  <c r="M1924" i="2"/>
  <c r="L1924" i="2"/>
  <c r="K1924" i="2"/>
  <c r="AP1923" i="2"/>
  <c r="AO1923" i="2"/>
  <c r="L1923" i="2"/>
  <c r="K1923" i="2"/>
  <c r="AO1922" i="2"/>
  <c r="AN1922" i="2"/>
  <c r="AL1922" i="2"/>
  <c r="T1922" i="2"/>
  <c r="S1922" i="2"/>
  <c r="M1922" i="2"/>
  <c r="L1922" i="2"/>
  <c r="K1922" i="2"/>
  <c r="AO1921" i="2"/>
  <c r="L1921" i="2"/>
  <c r="K1921" i="2"/>
  <c r="AO1920" i="2"/>
  <c r="L1920" i="2"/>
  <c r="K1920" i="2"/>
  <c r="L1919" i="2"/>
  <c r="K1919" i="2"/>
  <c r="AO1918" i="2"/>
  <c r="Q1918" i="2"/>
  <c r="L1918" i="2"/>
  <c r="K1918" i="2"/>
  <c r="L1917" i="2"/>
  <c r="K1917" i="2"/>
  <c r="AO1916" i="2"/>
  <c r="AN1916" i="2"/>
  <c r="L1916" i="2"/>
  <c r="K1916" i="2"/>
  <c r="AO1915" i="2"/>
  <c r="L1915" i="2"/>
  <c r="K1915" i="2"/>
  <c r="T1914" i="2"/>
  <c r="L1914" i="2"/>
  <c r="K1914" i="2"/>
  <c r="AO1913" i="2"/>
  <c r="T1913" i="2"/>
  <c r="Q1913" i="2"/>
  <c r="L1913" i="2"/>
  <c r="K1913" i="2"/>
  <c r="AO1912" i="2"/>
  <c r="T1912" i="2"/>
  <c r="Q1912" i="2"/>
  <c r="L1912" i="2"/>
  <c r="K1912" i="2"/>
  <c r="AO1911" i="2"/>
  <c r="AN1911" i="2"/>
  <c r="T1911" i="2"/>
  <c r="Q1911" i="2"/>
  <c r="L1911" i="2"/>
  <c r="K1911" i="2"/>
  <c r="AO1910" i="2"/>
  <c r="T1910" i="2"/>
  <c r="Q1910" i="2"/>
  <c r="L1910" i="2"/>
  <c r="K1910" i="2"/>
  <c r="AO1909" i="2"/>
  <c r="T1909" i="2"/>
  <c r="Q1909" i="2"/>
  <c r="L1909" i="2"/>
  <c r="K1909" i="2"/>
  <c r="AO1908" i="2"/>
  <c r="T1908" i="2"/>
  <c r="L1908" i="2"/>
  <c r="K1908" i="2"/>
  <c r="AO1907" i="2"/>
  <c r="T1907" i="2"/>
  <c r="L1907" i="2"/>
  <c r="K1907" i="2"/>
  <c r="AO1906" i="2"/>
  <c r="L1906" i="2"/>
  <c r="K1906" i="2"/>
  <c r="AR1905" i="2"/>
  <c r="AR1974" i="2" s="1"/>
  <c r="AO1905" i="2"/>
  <c r="L1905" i="2"/>
  <c r="K1905" i="2"/>
  <c r="L1904" i="2"/>
  <c r="K1904" i="2"/>
  <c r="AO1903" i="2"/>
  <c r="T1903" i="2"/>
  <c r="P1903" i="2"/>
  <c r="L1903" i="2"/>
  <c r="K1903" i="2"/>
  <c r="AO1902" i="2"/>
  <c r="L1902" i="2"/>
  <c r="K1902" i="2"/>
  <c r="AO1901" i="2"/>
  <c r="T1901" i="2"/>
  <c r="P1901" i="2"/>
  <c r="L1901" i="2"/>
  <c r="K1901" i="2"/>
  <c r="AO1900" i="2"/>
  <c r="T1900" i="2"/>
  <c r="Q1900" i="2"/>
  <c r="L1900" i="2"/>
  <c r="K1900" i="2"/>
  <c r="AO1899" i="2"/>
  <c r="L1899" i="2"/>
  <c r="K1899" i="2"/>
  <c r="AO1898" i="2"/>
  <c r="T1898" i="2"/>
  <c r="P1898" i="2"/>
  <c r="L1898" i="2"/>
  <c r="K1898" i="2"/>
  <c r="AO1897" i="2"/>
  <c r="T1897" i="2"/>
  <c r="P1897" i="2"/>
  <c r="L1897" i="2"/>
  <c r="K1897" i="2"/>
  <c r="AO1896" i="2"/>
  <c r="T1896" i="2"/>
  <c r="L1896" i="2"/>
  <c r="K1896" i="2"/>
  <c r="AO1895" i="2"/>
  <c r="T1895" i="2"/>
  <c r="P1895" i="2"/>
  <c r="L1895" i="2"/>
  <c r="K1895" i="2"/>
  <c r="L1894" i="2"/>
  <c r="K1894" i="2"/>
  <c r="AO1893" i="2"/>
  <c r="T1893" i="2"/>
  <c r="L1893" i="2"/>
  <c r="K1893" i="2"/>
  <c r="AP1892" i="2"/>
  <c r="AO1892" i="2"/>
  <c r="T1892" i="2"/>
  <c r="S1892" i="2"/>
  <c r="N1892" i="2"/>
  <c r="L1892" i="2"/>
  <c r="K1892" i="2"/>
  <c r="AO1891" i="2"/>
  <c r="T1891" i="2"/>
  <c r="S1891" i="2"/>
  <c r="N1891" i="2"/>
  <c r="L1891" i="2"/>
  <c r="K1891" i="2"/>
  <c r="AO1890" i="2"/>
  <c r="T1890" i="2"/>
  <c r="S1890" i="2"/>
  <c r="N1890" i="2"/>
  <c r="L1890" i="2"/>
  <c r="K1890" i="2"/>
  <c r="AO1889" i="2"/>
  <c r="T1889" i="2"/>
  <c r="S1889" i="2"/>
  <c r="O1889" i="2"/>
  <c r="L1889" i="2"/>
  <c r="K1889" i="2"/>
  <c r="L1888" i="2"/>
  <c r="K1888" i="2"/>
  <c r="AO1887" i="2"/>
  <c r="T1887" i="2"/>
  <c r="N1887" i="2"/>
  <c r="L1887" i="2"/>
  <c r="K1887" i="2"/>
  <c r="AO1886" i="2"/>
  <c r="AN1886" i="2"/>
  <c r="T1886" i="2"/>
  <c r="Q1886" i="2"/>
  <c r="P1886" i="2"/>
  <c r="O1886" i="2"/>
  <c r="L1886" i="2"/>
  <c r="K1886" i="2"/>
  <c r="AT1885" i="2"/>
  <c r="AT1974" i="2" s="1"/>
  <c r="AO1885" i="2"/>
  <c r="AN1885" i="2"/>
  <c r="T1885" i="2"/>
  <c r="Q1885" i="2"/>
  <c r="P1885" i="2"/>
  <c r="N1885" i="2"/>
  <c r="L1885" i="2"/>
  <c r="K1885" i="2"/>
  <c r="Q1884" i="2"/>
  <c r="L1884" i="2"/>
  <c r="K1884" i="2"/>
  <c r="DF1883" i="2"/>
  <c r="DE1883" i="2"/>
  <c r="DD1883" i="2"/>
  <c r="DC1883" i="2"/>
  <c r="DB1883" i="2"/>
  <c r="DA1883" i="2"/>
  <c r="CZ1883" i="2"/>
  <c r="CY1883" i="2"/>
  <c r="CX1883" i="2"/>
  <c r="CW1883" i="2"/>
  <c r="CV1883" i="2"/>
  <c r="CU1883" i="2"/>
  <c r="CT1883" i="2"/>
  <c r="CS1883" i="2"/>
  <c r="CR1883" i="2"/>
  <c r="CQ1883" i="2"/>
  <c r="CP1883" i="2"/>
  <c r="CO1883" i="2"/>
  <c r="CN1883" i="2"/>
  <c r="CM1883" i="2"/>
  <c r="CL1883" i="2"/>
  <c r="CK1883" i="2"/>
  <c r="CJ1883" i="2"/>
  <c r="CI1883" i="2"/>
  <c r="CG1883" i="2"/>
  <c r="CF1883" i="2"/>
  <c r="CE1883" i="2"/>
  <c r="CD1883" i="2"/>
  <c r="CC1883" i="2"/>
  <c r="CB1883" i="2"/>
  <c r="CA1883" i="2"/>
  <c r="BZ1883" i="2"/>
  <c r="BY1883" i="2"/>
  <c r="BX1883" i="2"/>
  <c r="BW1883" i="2"/>
  <c r="BV1883" i="2"/>
  <c r="BU1883" i="2"/>
  <c r="BT1883" i="2"/>
  <c r="BS1883" i="2"/>
  <c r="BR1883" i="2"/>
  <c r="BQ1883" i="2"/>
  <c r="BP1883" i="2"/>
  <c r="BO1883" i="2"/>
  <c r="BN1883" i="2"/>
  <c r="BM1883" i="2"/>
  <c r="BL1883" i="2"/>
  <c r="BK1883" i="2"/>
  <c r="BJ1883" i="2"/>
  <c r="BI1883" i="2"/>
  <c r="BH1883" i="2"/>
  <c r="BG1883" i="2"/>
  <c r="BF1883" i="2"/>
  <c r="BB1883" i="2"/>
  <c r="BA1883" i="2"/>
  <c r="AZ1883" i="2"/>
  <c r="AW1883" i="2"/>
  <c r="AU1883" i="2"/>
  <c r="AT1883" i="2"/>
  <c r="AQ1883" i="2"/>
  <c r="AM1883" i="2"/>
  <c r="AL1883" i="2"/>
  <c r="AK1883" i="2"/>
  <c r="AJ1883" i="2"/>
  <c r="AI1883" i="2"/>
  <c r="AH1883" i="2"/>
  <c r="AG1883" i="2"/>
  <c r="AF1883" i="2"/>
  <c r="AE1883" i="2"/>
  <c r="AD1883" i="2"/>
  <c r="AC1883" i="2"/>
  <c r="AB1883" i="2"/>
  <c r="AA1883" i="2"/>
  <c r="Z1883" i="2"/>
  <c r="X1883" i="2"/>
  <c r="W1883" i="2"/>
  <c r="V1883" i="2"/>
  <c r="U1883" i="2"/>
  <c r="T1883" i="2"/>
  <c r="S1883" i="2"/>
  <c r="R1883" i="2"/>
  <c r="P1883" i="2"/>
  <c r="N1883" i="2"/>
  <c r="M1883" i="2"/>
  <c r="B1883" i="2"/>
  <c r="L1882" i="2"/>
  <c r="K1882" i="2"/>
  <c r="AS1881" i="2"/>
  <c r="L1881" i="2"/>
  <c r="K1881" i="2"/>
  <c r="BE1880" i="2"/>
  <c r="BC1880" i="2"/>
  <c r="BC1883" i="2" s="1"/>
  <c r="AY1880" i="2"/>
  <c r="BE1879" i="2"/>
  <c r="O1879" i="2"/>
  <c r="L1879" i="2"/>
  <c r="K1879" i="2"/>
  <c r="H1878" i="2"/>
  <c r="H1877" i="2"/>
  <c r="H1876" i="2"/>
  <c r="H1875" i="2"/>
  <c r="H1874" i="2"/>
  <c r="H1873" i="2"/>
  <c r="L1872" i="2"/>
  <c r="K1872" i="2"/>
  <c r="CH1871" i="2"/>
  <c r="CH1883" i="2" s="1"/>
  <c r="BD1871" i="2"/>
  <c r="K1871" i="2"/>
  <c r="H1870" i="2"/>
  <c r="H1869" i="2"/>
  <c r="AR1868" i="2"/>
  <c r="L1868" i="2"/>
  <c r="K1868" i="2"/>
  <c r="H1867" i="2"/>
  <c r="H1866" i="2"/>
  <c r="AR1865" i="2"/>
  <c r="L1865" i="2"/>
  <c r="K1865" i="2"/>
  <c r="H1864" i="2"/>
  <c r="H1863" i="2"/>
  <c r="L1862" i="2"/>
  <c r="K1862" i="2"/>
  <c r="H1862" i="2" s="1"/>
  <c r="H1861" i="2"/>
  <c r="H1860" i="2"/>
  <c r="L1859" i="2"/>
  <c r="K1859" i="2"/>
  <c r="H1858" i="2"/>
  <c r="H1857" i="2"/>
  <c r="H1856" i="2"/>
  <c r="H1855" i="2"/>
  <c r="O1854" i="2"/>
  <c r="L1854" i="2"/>
  <c r="K1854" i="2"/>
  <c r="H1853" i="2"/>
  <c r="H1852" i="2"/>
  <c r="H1851" i="2"/>
  <c r="H1850" i="2"/>
  <c r="AS1849" i="2"/>
  <c r="AN1849" i="2"/>
  <c r="L1849" i="2"/>
  <c r="K1849" i="2"/>
  <c r="H1848" i="2"/>
  <c r="H1847" i="2"/>
  <c r="AS1846" i="2"/>
  <c r="AN1846" i="2"/>
  <c r="L1846" i="2"/>
  <c r="K1846" i="2"/>
  <c r="H1845" i="2"/>
  <c r="H1844" i="2"/>
  <c r="H1843" i="2"/>
  <c r="H1842" i="2"/>
  <c r="H1841" i="2"/>
  <c r="H1840" i="2"/>
  <c r="BE1839" i="2"/>
  <c r="BD1839" i="2"/>
  <c r="H1838" i="2"/>
  <c r="H1837" i="2"/>
  <c r="H1836" i="2"/>
  <c r="H1835" i="2"/>
  <c r="H1834" i="2"/>
  <c r="AN1833" i="2"/>
  <c r="Q1833" i="2"/>
  <c r="L1833" i="2"/>
  <c r="K1833" i="2"/>
  <c r="H1832" i="2"/>
  <c r="AY1831" i="2"/>
  <c r="K1831" i="2"/>
  <c r="AS1830" i="2"/>
  <c r="Y1830" i="2"/>
  <c r="O1830" i="2"/>
  <c r="L1830" i="2"/>
  <c r="K1830" i="2"/>
  <c r="Y1829" i="2"/>
  <c r="Y1883" i="2" s="1"/>
  <c r="O1829" i="2"/>
  <c r="L1829" i="2"/>
  <c r="K1829" i="2"/>
  <c r="BE1828" i="2"/>
  <c r="AS1828" i="2"/>
  <c r="AS1883" i="2" s="1"/>
  <c r="L1828" i="2"/>
  <c r="Q1827" i="2"/>
  <c r="O1827" i="2"/>
  <c r="L1827" i="2"/>
  <c r="K1827" i="2"/>
  <c r="H1826" i="2"/>
  <c r="H1825" i="2"/>
  <c r="L1824" i="2"/>
  <c r="K1824" i="2"/>
  <c r="H1823" i="2"/>
  <c r="H1822" i="2"/>
  <c r="L1821" i="2"/>
  <c r="K1821" i="2"/>
  <c r="L1820" i="2"/>
  <c r="K1820" i="2"/>
  <c r="AY1819" i="2"/>
  <c r="K1819" i="2"/>
  <c r="H1818" i="2"/>
  <c r="H1817" i="2"/>
  <c r="H1816" i="2"/>
  <c r="H1815" i="2"/>
  <c r="L1814" i="2"/>
  <c r="K1814" i="2"/>
  <c r="L1813" i="2"/>
  <c r="K1813" i="2"/>
  <c r="H1812" i="2"/>
  <c r="AO1811" i="2"/>
  <c r="AO1883" i="2" s="1"/>
  <c r="L1811" i="2"/>
  <c r="K1811" i="2"/>
  <c r="BD1810" i="2"/>
  <c r="AY1810" i="2"/>
  <c r="H1809" i="2"/>
  <c r="H1808" i="2"/>
  <c r="H1807" i="2"/>
  <c r="H1806" i="2"/>
  <c r="H1805" i="2"/>
  <c r="H1804" i="2"/>
  <c r="H1803" i="2"/>
  <c r="H1802" i="2"/>
  <c r="H1801" i="2"/>
  <c r="H1800" i="2"/>
  <c r="AR1799" i="2"/>
  <c r="AN1799" i="2"/>
  <c r="H1798" i="2"/>
  <c r="AR1797" i="2"/>
  <c r="L1797" i="2"/>
  <c r="K1797" i="2"/>
  <c r="L1796" i="2"/>
  <c r="K1796" i="2"/>
  <c r="H1795" i="2"/>
  <c r="H1794" i="2"/>
  <c r="H1793" i="2"/>
  <c r="H1792" i="2"/>
  <c r="H1791" i="2"/>
  <c r="H1790" i="2"/>
  <c r="H1789" i="2"/>
  <c r="H1788" i="2"/>
  <c r="H1787" i="2"/>
  <c r="H1786" i="2"/>
  <c r="H1785" i="2"/>
  <c r="H1784" i="2"/>
  <c r="H1783" i="2"/>
  <c r="H1782" i="2"/>
  <c r="H1781" i="2"/>
  <c r="H1780" i="2"/>
  <c r="H1779" i="2"/>
  <c r="H1778" i="2"/>
  <c r="H1777" i="2"/>
  <c r="H1776" i="2"/>
  <c r="H1775" i="2"/>
  <c r="H1774" i="2"/>
  <c r="L1773" i="2"/>
  <c r="K1773" i="2"/>
  <c r="AY1772" i="2"/>
  <c r="L1772" i="2"/>
  <c r="K1772" i="2"/>
  <c r="H1772" i="2" s="1"/>
  <c r="H1771" i="2"/>
  <c r="L1770" i="2"/>
  <c r="K1770" i="2"/>
  <c r="L1769" i="2"/>
  <c r="K1769" i="2"/>
  <c r="H1768" i="2"/>
  <c r="H1767" i="2"/>
  <c r="H1766" i="2"/>
  <c r="H1765" i="2"/>
  <c r="H1764" i="2"/>
  <c r="H1763" i="2"/>
  <c r="BE1762" i="2"/>
  <c r="K1762" i="2"/>
  <c r="H1761" i="2"/>
  <c r="BE1760" i="2"/>
  <c r="AY1760" i="2"/>
  <c r="K1760" i="2"/>
  <c r="AX1759" i="2"/>
  <c r="L1759" i="2"/>
  <c r="K1759" i="2"/>
  <c r="AP1758" i="2"/>
  <c r="AP1883" i="2" s="1"/>
  <c r="L1758" i="2"/>
  <c r="K1758" i="2"/>
  <c r="H1757" i="2"/>
  <c r="AY1756" i="2"/>
  <c r="AX1756" i="2"/>
  <c r="AX1883" i="2" s="1"/>
  <c r="AV1756" i="2"/>
  <c r="AV1883" i="2" s="1"/>
  <c r="AR1756" i="2"/>
  <c r="L1756" i="2"/>
  <c r="K1756" i="2"/>
  <c r="H1755" i="2"/>
  <c r="BE1754" i="2"/>
  <c r="H1754" i="2" s="1"/>
  <c r="DF1752" i="2"/>
  <c r="DE1752" i="2"/>
  <c r="DD1752" i="2"/>
  <c r="DC1752" i="2"/>
  <c r="DB1752" i="2"/>
  <c r="DA1752" i="2"/>
  <c r="CZ1752" i="2"/>
  <c r="CY1752" i="2"/>
  <c r="CX1752" i="2"/>
  <c r="CW1752" i="2"/>
  <c r="CV1752" i="2"/>
  <c r="CU1752" i="2"/>
  <c r="CT1752" i="2"/>
  <c r="CS1752" i="2"/>
  <c r="CR1752" i="2"/>
  <c r="CQ1752" i="2"/>
  <c r="CP1752" i="2"/>
  <c r="CO1752" i="2"/>
  <c r="CN1752" i="2"/>
  <c r="CM1752" i="2"/>
  <c r="CL1752" i="2"/>
  <c r="CK1752" i="2"/>
  <c r="CJ1752" i="2"/>
  <c r="CI1752" i="2"/>
  <c r="CH1752" i="2"/>
  <c r="CG1752" i="2"/>
  <c r="CF1752" i="2"/>
  <c r="CE1752" i="2"/>
  <c r="CD1752" i="2"/>
  <c r="CB1752" i="2"/>
  <c r="BZ1752" i="2"/>
  <c r="BY1752" i="2"/>
  <c r="BX1752" i="2"/>
  <c r="BW1752" i="2"/>
  <c r="BV1752" i="2"/>
  <c r="BU1752" i="2"/>
  <c r="BT1752" i="2"/>
  <c r="BS1752" i="2"/>
  <c r="BR1752" i="2"/>
  <c r="BQ1752" i="2"/>
  <c r="BP1752" i="2"/>
  <c r="BO1752" i="2"/>
  <c r="BN1752" i="2"/>
  <c r="BM1752" i="2"/>
  <c r="BL1752" i="2"/>
  <c r="BK1752" i="2"/>
  <c r="BJ1752" i="2"/>
  <c r="BI1752" i="2"/>
  <c r="BG1752" i="2"/>
  <c r="BF1752" i="2"/>
  <c r="BD1752" i="2"/>
  <c r="BB1752" i="2"/>
  <c r="BA1752" i="2"/>
  <c r="AZ1752" i="2"/>
  <c r="AW1752" i="2"/>
  <c r="AU1752" i="2"/>
  <c r="AT1752" i="2"/>
  <c r="AQ1752" i="2"/>
  <c r="AP1752" i="2"/>
  <c r="AO1752" i="2"/>
  <c r="AM1752" i="2"/>
  <c r="AL1752" i="2"/>
  <c r="AK1752" i="2"/>
  <c r="AJ1752" i="2"/>
  <c r="AI1752" i="2"/>
  <c r="AH1752" i="2"/>
  <c r="AG1752" i="2"/>
  <c r="AF1752" i="2"/>
  <c r="AE1752" i="2"/>
  <c r="AD1752" i="2"/>
  <c r="AC1752" i="2"/>
  <c r="AB1752" i="2"/>
  <c r="AA1752" i="2"/>
  <c r="Z1752" i="2"/>
  <c r="X1752" i="2"/>
  <c r="W1752" i="2"/>
  <c r="V1752" i="2"/>
  <c r="U1752" i="2"/>
  <c r="T1752" i="2"/>
  <c r="S1752" i="2"/>
  <c r="Q1752" i="2"/>
  <c r="P1752" i="2"/>
  <c r="N1752" i="2"/>
  <c r="M1752" i="2"/>
  <c r="B1752" i="2"/>
  <c r="AS1751" i="2"/>
  <c r="AS1752" i="2" s="1"/>
  <c r="O1751" i="2"/>
  <c r="L1751" i="2"/>
  <c r="K1751" i="2"/>
  <c r="H1750" i="2"/>
  <c r="H1749" i="2"/>
  <c r="BC1748" i="2"/>
  <c r="BC1752" i="2" s="1"/>
  <c r="L1748" i="2"/>
  <c r="K1748" i="2"/>
  <c r="L1747" i="2"/>
  <c r="K1747" i="2"/>
  <c r="L1746" i="2"/>
  <c r="K1746" i="2"/>
  <c r="H1745" i="2"/>
  <c r="H1744" i="2"/>
  <c r="CA1743" i="2"/>
  <c r="CA1752" i="2" s="1"/>
  <c r="AR1743" i="2"/>
  <c r="R1743" i="2"/>
  <c r="R1752" i="2" s="1"/>
  <c r="O1743" i="2"/>
  <c r="L1743" i="2"/>
  <c r="K1743" i="2"/>
  <c r="H1742" i="2"/>
  <c r="Y1741" i="2"/>
  <c r="Y1752" i="2" s="1"/>
  <c r="L1741" i="2"/>
  <c r="H1740" i="2"/>
  <c r="H1739" i="2"/>
  <c r="H1738" i="2"/>
  <c r="H1737" i="2"/>
  <c r="H1736" i="2"/>
  <c r="H1735" i="2"/>
  <c r="H1734" i="2"/>
  <c r="H1733" i="2"/>
  <c r="H1732" i="2"/>
  <c r="H1731" i="2"/>
  <c r="BE1730" i="2"/>
  <c r="AV1730" i="2"/>
  <c r="AV1752" i="2" s="1"/>
  <c r="AR1730" i="2"/>
  <c r="AR1729" i="2"/>
  <c r="AN1729" i="2"/>
  <c r="H1728" i="2"/>
  <c r="H1727" i="2"/>
  <c r="H1726" i="2"/>
  <c r="H1725" i="2"/>
  <c r="H1724" i="2"/>
  <c r="BE1723" i="2"/>
  <c r="AY1723" i="2"/>
  <c r="AN1723" i="2"/>
  <c r="AN1752" i="2" s="1"/>
  <c r="BH1722" i="2"/>
  <c r="BH1752" i="2" s="1"/>
  <c r="AX1722" i="2"/>
  <c r="AX1752" i="2" s="1"/>
  <c r="AR1722" i="2"/>
  <c r="H1721" i="2"/>
  <c r="H1720" i="2"/>
  <c r="BE1719" i="2"/>
  <c r="AY1719" i="2"/>
  <c r="H1718" i="2"/>
  <c r="CC1717" i="2"/>
  <c r="CC1752" i="2" s="1"/>
  <c r="AY1717" i="2"/>
  <c r="L1717" i="2"/>
  <c r="H1716" i="2"/>
  <c r="H1715" i="2"/>
  <c r="BE1714" i="2"/>
  <c r="AY1714" i="2"/>
  <c r="BE1713" i="2"/>
  <c r="H1713" i="2" s="1"/>
  <c r="BE1712" i="2"/>
  <c r="H1712" i="2" s="1"/>
  <c r="H1711" i="2"/>
  <c r="H1710" i="2"/>
  <c r="BE1709" i="2"/>
  <c r="H1709" i="2" s="1"/>
  <c r="BE1708" i="2"/>
  <c r="H1708" i="2" s="1"/>
  <c r="H1707" i="2"/>
  <c r="H1706" i="2"/>
  <c r="H1705" i="2"/>
  <c r="H1704" i="2"/>
  <c r="DF1703" i="2"/>
  <c r="DE1703" i="2"/>
  <c r="DD1703" i="2"/>
  <c r="DC1703" i="2"/>
  <c r="DB1703" i="2"/>
  <c r="DA1703" i="2"/>
  <c r="CZ1703" i="2"/>
  <c r="CY1703" i="2"/>
  <c r="CX1703" i="2"/>
  <c r="CW1703" i="2"/>
  <c r="CV1703" i="2"/>
  <c r="CU1703" i="2"/>
  <c r="CT1703" i="2"/>
  <c r="CS1703" i="2"/>
  <c r="CR1703" i="2"/>
  <c r="CQ1703" i="2"/>
  <c r="CP1703" i="2"/>
  <c r="CO1703" i="2"/>
  <c r="CN1703" i="2"/>
  <c r="CM1703" i="2"/>
  <c r="CL1703" i="2"/>
  <c r="CK1703" i="2"/>
  <c r="CJ1703" i="2"/>
  <c r="CI1703" i="2"/>
  <c r="CH1703" i="2"/>
  <c r="CG1703" i="2"/>
  <c r="CF1703" i="2"/>
  <c r="CC1703" i="2"/>
  <c r="BZ1703" i="2"/>
  <c r="BY1703" i="2"/>
  <c r="BX1703" i="2"/>
  <c r="BV1703" i="2"/>
  <c r="BU1703" i="2"/>
  <c r="BT1703" i="2"/>
  <c r="BS1703" i="2"/>
  <c r="BR1703" i="2"/>
  <c r="BQ1703" i="2"/>
  <c r="BP1703" i="2"/>
  <c r="BO1703" i="2"/>
  <c r="BN1703" i="2"/>
  <c r="BM1703" i="2"/>
  <c r="BL1703" i="2"/>
  <c r="BK1703" i="2"/>
  <c r="BI1703" i="2"/>
  <c r="BH1703" i="2"/>
  <c r="BG1703" i="2"/>
  <c r="BF1703" i="2"/>
  <c r="BD1703" i="2"/>
  <c r="BC1703" i="2"/>
  <c r="BA1703" i="2"/>
  <c r="AZ1703" i="2"/>
  <c r="AU1703" i="2"/>
  <c r="AQ1703" i="2"/>
  <c r="AL1703" i="2"/>
  <c r="AK1703" i="2"/>
  <c r="AJ1703" i="2"/>
  <c r="AI1703" i="2"/>
  <c r="AH1703" i="2"/>
  <c r="AG1703" i="2"/>
  <c r="AF1703" i="2"/>
  <c r="AE1703" i="2"/>
  <c r="AD1703" i="2"/>
  <c r="AC1703" i="2"/>
  <c r="AA1703" i="2"/>
  <c r="Z1703" i="2"/>
  <c r="Y1703" i="2"/>
  <c r="X1703" i="2"/>
  <c r="W1703" i="2"/>
  <c r="V1703" i="2"/>
  <c r="U1703" i="2"/>
  <c r="S1703" i="2"/>
  <c r="R1703" i="2"/>
  <c r="P1703" i="2"/>
  <c r="B1703" i="2"/>
  <c r="AS1702" i="2"/>
  <c r="O1702" i="2"/>
  <c r="N1702" i="2"/>
  <c r="L1702" i="2"/>
  <c r="K1702" i="2"/>
  <c r="AS1701" i="2"/>
  <c r="K1701" i="2"/>
  <c r="BE1700" i="2"/>
  <c r="N1700" i="2"/>
  <c r="K1700" i="2"/>
  <c r="AS1699" i="2"/>
  <c r="AM1699" i="2"/>
  <c r="K1699" i="2"/>
  <c r="O1698" i="2"/>
  <c r="L1698" i="2"/>
  <c r="K1698" i="2"/>
  <c r="H1697" i="2"/>
  <c r="AN1696" i="2"/>
  <c r="O1696" i="2"/>
  <c r="N1696" i="2"/>
  <c r="L1696" i="2"/>
  <c r="K1696" i="2"/>
  <c r="AR1695" i="2"/>
  <c r="AN1695" i="2"/>
  <c r="K1695" i="2"/>
  <c r="AN1694" i="2"/>
  <c r="L1694" i="2"/>
  <c r="K1694" i="2"/>
  <c r="AR1693" i="2"/>
  <c r="AN1693" i="2"/>
  <c r="L1693" i="2"/>
  <c r="K1693" i="2"/>
  <c r="AR1692" i="2"/>
  <c r="L1692" i="2"/>
  <c r="K1692" i="2"/>
  <c r="H1691" i="2"/>
  <c r="AN1690" i="2"/>
  <c r="L1690" i="2"/>
  <c r="K1690" i="2"/>
  <c r="AR1689" i="2"/>
  <c r="AN1689" i="2"/>
  <c r="K1689" i="2"/>
  <c r="AR1688" i="2"/>
  <c r="L1688" i="2"/>
  <c r="K1688" i="2"/>
  <c r="H1687" i="2"/>
  <c r="AR1686" i="2"/>
  <c r="L1686" i="2"/>
  <c r="K1686" i="2"/>
  <c r="L1685" i="2"/>
  <c r="K1685" i="2"/>
  <c r="H1684" i="2"/>
  <c r="AR1683" i="2"/>
  <c r="K1683" i="2"/>
  <c r="H1682" i="2"/>
  <c r="H1681" i="2"/>
  <c r="AR1680" i="2"/>
  <c r="AN1680" i="2"/>
  <c r="N1680" i="2"/>
  <c r="K1680" i="2"/>
  <c r="AR1679" i="2"/>
  <c r="K1679" i="2"/>
  <c r="AR1678" i="2"/>
  <c r="L1678" i="2"/>
  <c r="K1678" i="2"/>
  <c r="L1677" i="2"/>
  <c r="K1677" i="2"/>
  <c r="AR1676" i="2"/>
  <c r="AN1676" i="2"/>
  <c r="K1676" i="2"/>
  <c r="AR1675" i="2"/>
  <c r="L1675" i="2"/>
  <c r="K1675" i="2"/>
  <c r="AN1674" i="2"/>
  <c r="L1674" i="2"/>
  <c r="K1674" i="2"/>
  <c r="AR1673" i="2"/>
  <c r="AN1673" i="2"/>
  <c r="K1673" i="2"/>
  <c r="AR1672" i="2"/>
  <c r="L1672" i="2"/>
  <c r="K1672" i="2"/>
  <c r="H1671" i="2"/>
  <c r="H1670" i="2"/>
  <c r="H1669" i="2"/>
  <c r="H1668" i="2"/>
  <c r="AN1667" i="2"/>
  <c r="L1667" i="2"/>
  <c r="K1667" i="2"/>
  <c r="AR1666" i="2"/>
  <c r="K1666" i="2"/>
  <c r="AR1665" i="2"/>
  <c r="K1665" i="2"/>
  <c r="AR1664" i="2"/>
  <c r="AN1664" i="2"/>
  <c r="L1664" i="2"/>
  <c r="AR1663" i="2"/>
  <c r="L1663" i="2"/>
  <c r="K1663" i="2"/>
  <c r="AR1662" i="2"/>
  <c r="AN1662" i="2"/>
  <c r="L1662" i="2"/>
  <c r="K1662" i="2"/>
  <c r="AT1661" i="2"/>
  <c r="AR1661" i="2"/>
  <c r="AN1661" i="2"/>
  <c r="AT1660" i="2"/>
  <c r="AR1660" i="2"/>
  <c r="AN1660" i="2"/>
  <c r="L1660" i="2"/>
  <c r="K1660" i="2"/>
  <c r="AR1659" i="2"/>
  <c r="AN1659" i="2"/>
  <c r="K1659" i="2"/>
  <c r="H1658" i="2"/>
  <c r="H1657" i="2"/>
  <c r="AR1656" i="2"/>
  <c r="AN1656" i="2"/>
  <c r="L1656" i="2"/>
  <c r="K1656" i="2"/>
  <c r="AR1655" i="2"/>
  <c r="AN1655" i="2"/>
  <c r="K1655" i="2"/>
  <c r="H1654" i="2"/>
  <c r="H1653" i="2"/>
  <c r="AR1652" i="2"/>
  <c r="L1652" i="2"/>
  <c r="K1652" i="2"/>
  <c r="AR1651" i="2"/>
  <c r="L1651" i="2"/>
  <c r="K1651" i="2"/>
  <c r="AV1650" i="2"/>
  <c r="AR1650" i="2"/>
  <c r="AN1650" i="2"/>
  <c r="L1650" i="2"/>
  <c r="K1650" i="2"/>
  <c r="AR1649" i="2"/>
  <c r="AN1649" i="2"/>
  <c r="L1649" i="2"/>
  <c r="K1649" i="2"/>
  <c r="AN1648" i="2"/>
  <c r="L1648" i="2"/>
  <c r="K1648" i="2"/>
  <c r="AN1647" i="2"/>
  <c r="L1647" i="2"/>
  <c r="K1647" i="2"/>
  <c r="H1646" i="2"/>
  <c r="AR1645" i="2"/>
  <c r="AN1645" i="2"/>
  <c r="L1645" i="2"/>
  <c r="K1645" i="2"/>
  <c r="AR1644" i="2"/>
  <c r="K1644" i="2"/>
  <c r="AR1643" i="2"/>
  <c r="L1643" i="2"/>
  <c r="K1643" i="2"/>
  <c r="AR1642" i="2"/>
  <c r="L1642" i="2"/>
  <c r="K1642" i="2"/>
  <c r="AR1641" i="2"/>
  <c r="AN1641" i="2"/>
  <c r="L1641" i="2"/>
  <c r="K1641" i="2"/>
  <c r="AN1640" i="2"/>
  <c r="L1640" i="2"/>
  <c r="K1640" i="2"/>
  <c r="AR1639" i="2"/>
  <c r="K1639" i="2"/>
  <c r="AR1638" i="2"/>
  <c r="K1638" i="2"/>
  <c r="AR1637" i="2"/>
  <c r="AN1637" i="2"/>
  <c r="K1637" i="2"/>
  <c r="AR1636" i="2"/>
  <c r="AN1636" i="2"/>
  <c r="K1636" i="2"/>
  <c r="AR1635" i="2"/>
  <c r="AN1635" i="2"/>
  <c r="O1635" i="2"/>
  <c r="K1635" i="2"/>
  <c r="CE1634" i="2"/>
  <c r="AR1634" i="2"/>
  <c r="AN1634" i="2"/>
  <c r="L1634" i="2"/>
  <c r="H1633" i="2"/>
  <c r="AR1632" i="2"/>
  <c r="AN1632" i="2"/>
  <c r="K1632" i="2"/>
  <c r="AR1631" i="2"/>
  <c r="AN1631" i="2"/>
  <c r="K1631" i="2"/>
  <c r="H1630" i="2"/>
  <c r="H1629" i="2"/>
  <c r="AR1628" i="2"/>
  <c r="AN1628" i="2"/>
  <c r="L1628" i="2"/>
  <c r="K1628" i="2"/>
  <c r="AR1627" i="2"/>
  <c r="AN1627" i="2"/>
  <c r="L1627" i="2"/>
  <c r="K1627" i="2"/>
  <c r="AR1626" i="2"/>
  <c r="AN1626" i="2"/>
  <c r="K1626" i="2"/>
  <c r="AR1625" i="2"/>
  <c r="AN1625" i="2"/>
  <c r="K1625" i="2"/>
  <c r="AR1624" i="2"/>
  <c r="L1624" i="2"/>
  <c r="K1624" i="2"/>
  <c r="AN1623" i="2"/>
  <c r="L1623" i="2"/>
  <c r="K1623" i="2"/>
  <c r="CE1622" i="2"/>
  <c r="AR1622" i="2"/>
  <c r="K1622" i="2"/>
  <c r="H1621" i="2"/>
  <c r="H1620" i="2"/>
  <c r="AR1619" i="2"/>
  <c r="L1619" i="2"/>
  <c r="K1619" i="2"/>
  <c r="AR1618" i="2"/>
  <c r="AN1618" i="2"/>
  <c r="K1618" i="2"/>
  <c r="AR1617" i="2"/>
  <c r="AN1617" i="2"/>
  <c r="K1617" i="2"/>
  <c r="AR1616" i="2"/>
  <c r="AN1616" i="2"/>
  <c r="K1616" i="2"/>
  <c r="AR1615" i="2"/>
  <c r="K1615" i="2"/>
  <c r="AR1614" i="2"/>
  <c r="AN1614" i="2"/>
  <c r="L1614" i="2"/>
  <c r="K1614" i="2"/>
  <c r="CE1613" i="2"/>
  <c r="AR1613" i="2"/>
  <c r="CE1612" i="2"/>
  <c r="AR1612" i="2"/>
  <c r="K1612" i="2"/>
  <c r="H1611" i="2"/>
  <c r="AR1610" i="2"/>
  <c r="K1610" i="2"/>
  <c r="AR1609" i="2"/>
  <c r="AN1609" i="2"/>
  <c r="K1609" i="2"/>
  <c r="H1608" i="2"/>
  <c r="AR1607" i="2"/>
  <c r="AN1607" i="2"/>
  <c r="O1607" i="2"/>
  <c r="L1607" i="2"/>
  <c r="AR1606" i="2"/>
  <c r="AN1606" i="2"/>
  <c r="K1606" i="2"/>
  <c r="AN1605" i="2"/>
  <c r="K1605" i="2"/>
  <c r="H1605" i="2" s="1"/>
  <c r="AR1604" i="2"/>
  <c r="AN1604" i="2"/>
  <c r="L1604" i="2"/>
  <c r="AN1603" i="2"/>
  <c r="K1603" i="2"/>
  <c r="AR1602" i="2"/>
  <c r="AN1602" i="2"/>
  <c r="AN1601" i="2"/>
  <c r="O1601" i="2"/>
  <c r="L1601" i="2"/>
  <c r="K1601" i="2"/>
  <c r="CE1600" i="2"/>
  <c r="AR1600" i="2"/>
  <c r="AN1600" i="2"/>
  <c r="AR1599" i="2"/>
  <c r="N1599" i="2"/>
  <c r="AR1598" i="2"/>
  <c r="AN1598" i="2"/>
  <c r="L1598" i="2"/>
  <c r="AR1597" i="2"/>
  <c r="AN1597" i="2"/>
  <c r="AR1596" i="2"/>
  <c r="AN1596" i="2"/>
  <c r="AR1595" i="2"/>
  <c r="AN1595" i="2"/>
  <c r="K1595" i="2"/>
  <c r="AR1594" i="2"/>
  <c r="AN1594" i="2"/>
  <c r="O1594" i="2"/>
  <c r="AN1593" i="2"/>
  <c r="K1593" i="2"/>
  <c r="AR1592" i="2"/>
  <c r="AN1592" i="2"/>
  <c r="AR1591" i="2"/>
  <c r="AN1591" i="2"/>
  <c r="AR1590" i="2"/>
  <c r="AN1590" i="2"/>
  <c r="AR1589" i="2"/>
  <c r="AN1589" i="2"/>
  <c r="AR1588" i="2"/>
  <c r="AN1588" i="2"/>
  <c r="AN1587" i="2"/>
  <c r="K1587" i="2"/>
  <c r="AN1586" i="2"/>
  <c r="K1586" i="2"/>
  <c r="AR1585" i="2"/>
  <c r="AN1585" i="2"/>
  <c r="AR1584" i="2"/>
  <c r="AN1584" i="2"/>
  <c r="K1584" i="2"/>
  <c r="AR1583" i="2"/>
  <c r="AN1583" i="2"/>
  <c r="AR1582" i="2"/>
  <c r="AN1582" i="2"/>
  <c r="H1581" i="2"/>
  <c r="AN1580" i="2"/>
  <c r="K1580" i="2"/>
  <c r="AN1579" i="2"/>
  <c r="K1579" i="2"/>
  <c r="AR1578" i="2"/>
  <c r="AN1578" i="2"/>
  <c r="H1577" i="2"/>
  <c r="H1576" i="2"/>
  <c r="AR1575" i="2"/>
  <c r="O1575" i="2"/>
  <c r="AR1574" i="2"/>
  <c r="O1574" i="2"/>
  <c r="AR1573" i="2"/>
  <c r="AN1573" i="2"/>
  <c r="AR1572" i="2"/>
  <c r="AN1572" i="2"/>
  <c r="O1572" i="2"/>
  <c r="AR1571" i="2"/>
  <c r="O1571" i="2"/>
  <c r="AR1570" i="2"/>
  <c r="AN1570" i="2"/>
  <c r="H1569" i="2"/>
  <c r="CB1568" i="2"/>
  <c r="AR1568" i="2"/>
  <c r="AN1568" i="2"/>
  <c r="O1568" i="2"/>
  <c r="H1567" i="2"/>
  <c r="H1566" i="2"/>
  <c r="H1565" i="2"/>
  <c r="H1564" i="2"/>
  <c r="AR1563" i="2"/>
  <c r="AN1563" i="2"/>
  <c r="AR1562" i="2"/>
  <c r="AN1562" i="2"/>
  <c r="K1562" i="2"/>
  <c r="H1561" i="2"/>
  <c r="H1560" i="2"/>
  <c r="H1559" i="2"/>
  <c r="AR1558" i="2"/>
  <c r="AN1558" i="2"/>
  <c r="O1558" i="2"/>
  <c r="AR1557" i="2"/>
  <c r="AN1557" i="2"/>
  <c r="K1557" i="2"/>
  <c r="H1556" i="2"/>
  <c r="AR1555" i="2"/>
  <c r="K1555" i="2"/>
  <c r="AR1554" i="2"/>
  <c r="K1554" i="2"/>
  <c r="H1553" i="2"/>
  <c r="AR1552" i="2"/>
  <c r="AN1552" i="2"/>
  <c r="K1552" i="2"/>
  <c r="AR1551" i="2"/>
  <c r="AN1551" i="2"/>
  <c r="O1551" i="2"/>
  <c r="L1551" i="2"/>
  <c r="K1551" i="2"/>
  <c r="AR1550" i="2"/>
  <c r="K1550" i="2"/>
  <c r="H1549" i="2"/>
  <c r="CB1548" i="2"/>
  <c r="AR1548" i="2"/>
  <c r="L1547" i="2"/>
  <c r="K1547" i="2"/>
  <c r="T1546" i="2"/>
  <c r="L1546" i="2"/>
  <c r="K1546" i="2"/>
  <c r="H1545" i="2"/>
  <c r="AR1544" i="2"/>
  <c r="O1544" i="2"/>
  <c r="L1544" i="2"/>
  <c r="K1544" i="2"/>
  <c r="AM1543" i="2"/>
  <c r="L1543" i="2"/>
  <c r="K1543" i="2"/>
  <c r="AW1542" i="2"/>
  <c r="AM1542" i="2"/>
  <c r="T1542" i="2"/>
  <c r="L1542" i="2"/>
  <c r="K1542" i="2"/>
  <c r="AM1541" i="2"/>
  <c r="L1541" i="2"/>
  <c r="K1541" i="2"/>
  <c r="AM1540" i="2"/>
  <c r="N1540" i="2"/>
  <c r="L1540" i="2"/>
  <c r="K1540" i="2"/>
  <c r="AR1539" i="2"/>
  <c r="T1539" i="2"/>
  <c r="O1539" i="2"/>
  <c r="L1539" i="2"/>
  <c r="K1539" i="2"/>
  <c r="AR1538" i="2"/>
  <c r="T1538" i="2"/>
  <c r="M1538" i="2"/>
  <c r="M1703" i="2" s="1"/>
  <c r="L1538" i="2"/>
  <c r="AM1537" i="2"/>
  <c r="O1537" i="2"/>
  <c r="L1537" i="2"/>
  <c r="K1537" i="2"/>
  <c r="L1536" i="2"/>
  <c r="K1536" i="2"/>
  <c r="AR1535" i="2"/>
  <c r="AM1535" i="2"/>
  <c r="L1535" i="2"/>
  <c r="K1535" i="2"/>
  <c r="AM1534" i="2"/>
  <c r="L1534" i="2"/>
  <c r="K1534" i="2"/>
  <c r="O1533" i="2"/>
  <c r="L1533" i="2"/>
  <c r="K1533" i="2"/>
  <c r="AM1532" i="2"/>
  <c r="L1532" i="2"/>
  <c r="K1532" i="2"/>
  <c r="AR1531" i="2"/>
  <c r="AM1531" i="2"/>
  <c r="L1531" i="2"/>
  <c r="K1531" i="2"/>
  <c r="AM1530" i="2"/>
  <c r="L1530" i="2"/>
  <c r="K1530" i="2"/>
  <c r="AW1529" i="2"/>
  <c r="AR1529" i="2"/>
  <c r="K1529" i="2"/>
  <c r="AR1528" i="2"/>
  <c r="AM1528" i="2"/>
  <c r="L1528" i="2"/>
  <c r="K1528" i="2"/>
  <c r="AR1527" i="2"/>
  <c r="L1527" i="2"/>
  <c r="H1526" i="2"/>
  <c r="AW1525" i="2"/>
  <c r="AR1525" i="2"/>
  <c r="AM1525" i="2"/>
  <c r="L1525" i="2"/>
  <c r="AW1524" i="2"/>
  <c r="AR1524" i="2"/>
  <c r="AM1524" i="2"/>
  <c r="L1524" i="2"/>
  <c r="AW1523" i="2"/>
  <c r="AR1523" i="2"/>
  <c r="AM1523" i="2"/>
  <c r="O1523" i="2"/>
  <c r="L1523" i="2"/>
  <c r="AR1522" i="2"/>
  <c r="T1522" i="2"/>
  <c r="L1522" i="2"/>
  <c r="H1521" i="2"/>
  <c r="H1520" i="2"/>
  <c r="AM1519" i="2"/>
  <c r="L1519" i="2"/>
  <c r="H1518" i="2"/>
  <c r="AV1517" i="2"/>
  <c r="AR1517" i="2"/>
  <c r="AB1517" i="2"/>
  <c r="N1517" i="2"/>
  <c r="L1517" i="2"/>
  <c r="H1516" i="2"/>
  <c r="H1515" i="2"/>
  <c r="AV1514" i="2"/>
  <c r="AR1514" i="2"/>
  <c r="AN1514" i="2"/>
  <c r="H1513" i="2"/>
  <c r="H1512" i="2"/>
  <c r="H1511" i="2"/>
  <c r="H1510" i="2"/>
  <c r="H1509" i="2"/>
  <c r="H1508" i="2"/>
  <c r="H1507" i="2"/>
  <c r="H1506" i="2"/>
  <c r="AR1505" i="2"/>
  <c r="AN1505" i="2"/>
  <c r="L1505" i="2"/>
  <c r="AR1504" i="2"/>
  <c r="AN1504" i="2"/>
  <c r="N1504" i="2"/>
  <c r="AV1503" i="2"/>
  <c r="AR1503" i="2"/>
  <c r="AN1503" i="2"/>
  <c r="L1503" i="2"/>
  <c r="AR1502" i="2"/>
  <c r="AO1502" i="2"/>
  <c r="H1501" i="2"/>
  <c r="AB1500" i="2"/>
  <c r="N1500" i="2"/>
  <c r="L1500" i="2"/>
  <c r="H1499" i="2"/>
  <c r="H1498" i="2"/>
  <c r="AV1497" i="2"/>
  <c r="AO1497" i="2"/>
  <c r="AB1497" i="2"/>
  <c r="L1497" i="2"/>
  <c r="H1496" i="2"/>
  <c r="AN1495" i="2"/>
  <c r="N1495" i="2"/>
  <c r="L1495" i="2"/>
  <c r="AX1494" i="2"/>
  <c r="AN1494" i="2"/>
  <c r="L1494" i="2"/>
  <c r="H1493" i="2"/>
  <c r="H1492" i="2"/>
  <c r="AN1491" i="2"/>
  <c r="AB1491" i="2"/>
  <c r="L1491" i="2"/>
  <c r="H1490" i="2"/>
  <c r="H1489" i="2"/>
  <c r="H1488" i="2"/>
  <c r="H1487" i="2"/>
  <c r="AN1486" i="2"/>
  <c r="N1486" i="2"/>
  <c r="L1486" i="2"/>
  <c r="AT1485" i="2"/>
  <c r="AN1485" i="2"/>
  <c r="L1485" i="2"/>
  <c r="AN1484" i="2"/>
  <c r="L1484" i="2"/>
  <c r="AN1483" i="2"/>
  <c r="N1483" i="2"/>
  <c r="L1483" i="2"/>
  <c r="H1482" i="2"/>
  <c r="H1481" i="2"/>
  <c r="AR1480" i="2"/>
  <c r="AO1480" i="2"/>
  <c r="AN1480" i="2"/>
  <c r="N1480" i="2"/>
  <c r="L1480" i="2"/>
  <c r="AR1479" i="2"/>
  <c r="AN1479" i="2"/>
  <c r="AR1478" i="2"/>
  <c r="AN1478" i="2"/>
  <c r="N1478" i="2"/>
  <c r="L1478" i="2"/>
  <c r="AN1477" i="2"/>
  <c r="L1477" i="2"/>
  <c r="AR1476" i="2"/>
  <c r="AN1476" i="2"/>
  <c r="N1476" i="2"/>
  <c r="AN1475" i="2"/>
  <c r="L1475" i="2"/>
  <c r="AR1474" i="2"/>
  <c r="AN1474" i="2"/>
  <c r="L1474" i="2"/>
  <c r="H1473" i="2"/>
  <c r="AN1472" i="2"/>
  <c r="N1472" i="2"/>
  <c r="AR1471" i="2"/>
  <c r="AN1471" i="2"/>
  <c r="L1471" i="2"/>
  <c r="AT1470" i="2"/>
  <c r="AN1470" i="2"/>
  <c r="N1470" i="2"/>
  <c r="L1470" i="2"/>
  <c r="K1470" i="2"/>
  <c r="AT1469" i="2"/>
  <c r="AN1469" i="2"/>
  <c r="O1469" i="2"/>
  <c r="L1469" i="2"/>
  <c r="AN1468" i="2"/>
  <c r="L1468" i="2"/>
  <c r="K1468" i="2"/>
  <c r="H1467" i="2"/>
  <c r="AR1466" i="2"/>
  <c r="AN1466" i="2"/>
  <c r="L1466" i="2"/>
  <c r="O1465" i="2"/>
  <c r="K1465" i="2"/>
  <c r="AR1464" i="2"/>
  <c r="AN1464" i="2"/>
  <c r="N1464" i="2"/>
  <c r="AR1463" i="2"/>
  <c r="AN1463" i="2"/>
  <c r="N1463" i="2"/>
  <c r="L1463" i="2"/>
  <c r="AX1462" i="2"/>
  <c r="AR1462" i="2"/>
  <c r="AN1462" i="2"/>
  <c r="L1462" i="2"/>
  <c r="AX1461" i="2"/>
  <c r="AT1461" i="2"/>
  <c r="AN1461" i="2"/>
  <c r="AN1460" i="2"/>
  <c r="N1460" i="2"/>
  <c r="L1460" i="2"/>
  <c r="AS1459" i="2"/>
  <c r="AN1459" i="2"/>
  <c r="L1459" i="2"/>
  <c r="H1458" i="2"/>
  <c r="AY1457" i="2"/>
  <c r="AR1457" i="2"/>
  <c r="L1457" i="2"/>
  <c r="K1457" i="2"/>
  <c r="AR1456" i="2"/>
  <c r="AN1456" i="2"/>
  <c r="L1456" i="2"/>
  <c r="AR1455" i="2"/>
  <c r="AN1455" i="2"/>
  <c r="L1455" i="2"/>
  <c r="AR1454" i="2"/>
  <c r="AN1454" i="2"/>
  <c r="L1454" i="2"/>
  <c r="AR1453" i="2"/>
  <c r="L1453" i="2"/>
  <c r="AR1452" i="2"/>
  <c r="L1452" i="2"/>
  <c r="AW1451" i="2"/>
  <c r="AR1451" i="2"/>
  <c r="AN1451" i="2"/>
  <c r="L1451" i="2"/>
  <c r="H1450" i="2"/>
  <c r="AW1449" i="2"/>
  <c r="AR1449" i="2"/>
  <c r="L1449" i="2"/>
  <c r="H1448" i="2"/>
  <c r="H1447" i="2"/>
  <c r="AR1446" i="2"/>
  <c r="AN1446" i="2"/>
  <c r="L1446" i="2"/>
  <c r="H1445" i="2"/>
  <c r="CD1444" i="2"/>
  <c r="AO1444" i="2"/>
  <c r="AN1444" i="2"/>
  <c r="L1444" i="2"/>
  <c r="CD1443" i="2"/>
  <c r="L1443" i="2"/>
  <c r="H1442" i="2"/>
  <c r="CD1441" i="2"/>
  <c r="L1441" i="2"/>
  <c r="AR1440" i="2"/>
  <c r="AN1440" i="2"/>
  <c r="L1440" i="2"/>
  <c r="AR1439" i="2"/>
  <c r="L1439" i="2"/>
  <c r="AR1438" i="2"/>
  <c r="AN1438" i="2"/>
  <c r="H1437" i="2"/>
  <c r="AR1436" i="2"/>
  <c r="AN1436" i="2"/>
  <c r="L1436" i="2"/>
  <c r="CD1435" i="2"/>
  <c r="AW1435" i="2"/>
  <c r="AR1435" i="2"/>
  <c r="AN1435" i="2"/>
  <c r="L1435" i="2"/>
  <c r="H1434" i="2"/>
  <c r="H1433" i="2"/>
  <c r="H1432" i="2"/>
  <c r="H1431" i="2"/>
  <c r="H1430" i="2"/>
  <c r="H1429" i="2"/>
  <c r="H1428" i="2"/>
  <c r="AT1427" i="2"/>
  <c r="L1427" i="2"/>
  <c r="H1426" i="2"/>
  <c r="H1425" i="2"/>
  <c r="CD1424" i="2"/>
  <c r="AR1424" i="2"/>
  <c r="H1423" i="2"/>
  <c r="CD1422" i="2"/>
  <c r="AR1422" i="2"/>
  <c r="AO1422" i="2"/>
  <c r="L1422" i="2"/>
  <c r="AR1421" i="2"/>
  <c r="L1421" i="2"/>
  <c r="T1420" i="2"/>
  <c r="N1420" i="2"/>
  <c r="L1420" i="2"/>
  <c r="CE1419" i="2"/>
  <c r="AO1419" i="2"/>
  <c r="H1418" i="2"/>
  <c r="CE1417" i="2"/>
  <c r="AR1417" i="2"/>
  <c r="CD1416" i="2"/>
  <c r="AO1416" i="2"/>
  <c r="CD1415" i="2"/>
  <c r="L1415" i="2"/>
  <c r="H1414" i="2"/>
  <c r="H1413" i="2"/>
  <c r="L1412" i="2"/>
  <c r="K1412" i="2"/>
  <c r="CE1411" i="2"/>
  <c r="CB1411" i="2"/>
  <c r="CB1703" i="2" s="1"/>
  <c r="AY1411" i="2"/>
  <c r="T1410" i="2"/>
  <c r="L1410" i="2"/>
  <c r="K1410" i="2"/>
  <c r="H1409" i="2"/>
  <c r="CE1408" i="2"/>
  <c r="AY1408" i="2"/>
  <c r="AO1408" i="2"/>
  <c r="AW1407" i="2"/>
  <c r="AP1407" i="2"/>
  <c r="AN1407" i="2"/>
  <c r="L1407" i="2"/>
  <c r="AR1406" i="2"/>
  <c r="L1406" i="2"/>
  <c r="H1405" i="2"/>
  <c r="AR1404" i="2"/>
  <c r="L1404" i="2"/>
  <c r="L1403" i="2"/>
  <c r="K1403" i="2"/>
  <c r="H1402" i="2"/>
  <c r="CE1401" i="2"/>
  <c r="AO1401" i="2"/>
  <c r="AR1400" i="2"/>
  <c r="AN1400" i="2"/>
  <c r="CE1399" i="2"/>
  <c r="AY1399" i="2"/>
  <c r="AR1398" i="2"/>
  <c r="L1398" i="2"/>
  <c r="AR1397" i="2"/>
  <c r="L1397" i="2"/>
  <c r="CD1396" i="2"/>
  <c r="CA1396" i="2"/>
  <c r="AR1396" i="2"/>
  <c r="AT1395" i="2"/>
  <c r="L1395" i="2"/>
  <c r="H1394" i="2"/>
  <c r="AT1393" i="2"/>
  <c r="AN1393" i="2"/>
  <c r="L1393" i="2"/>
  <c r="AW1392" i="2"/>
  <c r="AT1392" i="2"/>
  <c r="AN1392" i="2"/>
  <c r="Q1392" i="2"/>
  <c r="Q1703" i="2" s="1"/>
  <c r="L1392" i="2"/>
  <c r="AW1391" i="2"/>
  <c r="AT1391" i="2"/>
  <c r="AP1391" i="2"/>
  <c r="AN1391" i="2"/>
  <c r="AT1390" i="2"/>
  <c r="AN1390" i="2"/>
  <c r="L1390" i="2"/>
  <c r="AW1389" i="2"/>
  <c r="AT1389" i="2"/>
  <c r="AN1389" i="2"/>
  <c r="L1389" i="2"/>
  <c r="AW1388" i="2"/>
  <c r="AT1388" i="2"/>
  <c r="AN1388" i="2"/>
  <c r="L1388" i="2"/>
  <c r="AW1387" i="2"/>
  <c r="AT1387" i="2"/>
  <c r="AN1387" i="2"/>
  <c r="L1387" i="2"/>
  <c r="AW1386" i="2"/>
  <c r="AR1386" i="2"/>
  <c r="AP1386" i="2"/>
  <c r="L1386" i="2"/>
  <c r="AW1385" i="2"/>
  <c r="AR1385" i="2"/>
  <c r="L1385" i="2"/>
  <c r="AW1384" i="2"/>
  <c r="AT1384" i="2"/>
  <c r="L1384" i="2"/>
  <c r="AW1383" i="2"/>
  <c r="AR1383" i="2"/>
  <c r="O1383" i="2"/>
  <c r="L1383" i="2"/>
  <c r="AR1382" i="2"/>
  <c r="AP1382" i="2"/>
  <c r="L1382" i="2"/>
  <c r="AT1381" i="2"/>
  <c r="AR1381" i="2"/>
  <c r="L1381" i="2"/>
  <c r="AT1380" i="2"/>
  <c r="AR1380" i="2"/>
  <c r="L1380" i="2"/>
  <c r="AT1379" i="2"/>
  <c r="AR1379" i="2"/>
  <c r="L1379" i="2"/>
  <c r="H1378" i="2"/>
  <c r="H1377" i="2"/>
  <c r="H1376" i="2"/>
  <c r="AR1375" i="2"/>
  <c r="L1375" i="2"/>
  <c r="AT1374" i="2"/>
  <c r="AR1374" i="2"/>
  <c r="H1373" i="2"/>
  <c r="AR1372" i="2"/>
  <c r="L1372" i="2"/>
  <c r="BE1371" i="2"/>
  <c r="AY1371" i="2"/>
  <c r="AR1371" i="2"/>
  <c r="L1371" i="2"/>
  <c r="CA1370" i="2"/>
  <c r="L1370" i="2"/>
  <c r="BJ1369" i="2"/>
  <c r="BJ1703" i="2" s="1"/>
  <c r="BB1369" i="2"/>
  <c r="BB1703" i="2" s="1"/>
  <c r="AR1369" i="2"/>
  <c r="L1369" i="2"/>
  <c r="AR1368" i="2"/>
  <c r="L1368" i="2"/>
  <c r="L1367" i="2"/>
  <c r="H1367" i="2" s="1"/>
  <c r="L1366" i="2"/>
  <c r="H1366" i="2" s="1"/>
  <c r="AV1365" i="2"/>
  <c r="AV1703" i="2" s="1"/>
  <c r="AR1365" i="2"/>
  <c r="L1365" i="2"/>
  <c r="L1364" i="2"/>
  <c r="H1364" i="2" s="1"/>
  <c r="L1363" i="2"/>
  <c r="H1363" i="2" s="1"/>
  <c r="H1362" i="2"/>
  <c r="AR1361" i="2"/>
  <c r="L1361" i="2"/>
  <c r="AR1360" i="2"/>
  <c r="AP1360" i="2"/>
  <c r="L1360" i="2"/>
  <c r="AR1359" i="2"/>
  <c r="L1359" i="2"/>
  <c r="H1358" i="2"/>
  <c r="AR1357" i="2"/>
  <c r="L1357" i="2"/>
  <c r="L1356" i="2"/>
  <c r="H1356" i="2" s="1"/>
  <c r="L1355" i="2"/>
  <c r="H1355" i="2" s="1"/>
  <c r="AN1354" i="2"/>
  <c r="AM1354" i="2"/>
  <c r="L1354" i="2"/>
  <c r="BW1353" i="2"/>
  <c r="N1353" i="2"/>
  <c r="BW1352" i="2"/>
  <c r="AR1352" i="2"/>
  <c r="AX1351" i="2"/>
  <c r="AR1351" i="2"/>
  <c r="H1350" i="2"/>
  <c r="H1349" i="2"/>
  <c r="H1348" i="2"/>
  <c r="H1347" i="2"/>
  <c r="H1346" i="2"/>
  <c r="H1345" i="2"/>
  <c r="H1344" i="2"/>
  <c r="H1343" i="2"/>
  <c r="H1342" i="2"/>
  <c r="H1341" i="2"/>
  <c r="H1340" i="2"/>
  <c r="H1339" i="2"/>
  <c r="H1338" i="2"/>
  <c r="H1337" i="2"/>
  <c r="H1336" i="2"/>
  <c r="H1335" i="2"/>
  <c r="H1334" i="2"/>
  <c r="H1333" i="2"/>
  <c r="H1332" i="2"/>
  <c r="H1331" i="2"/>
  <c r="H1330" i="2"/>
  <c r="H1329" i="2"/>
  <c r="H1328" i="2"/>
  <c r="H1327" i="2"/>
  <c r="H1326" i="2"/>
  <c r="H1325" i="2"/>
  <c r="H1324" i="2"/>
  <c r="H1323" i="2"/>
  <c r="H1322" i="2"/>
  <c r="H1321" i="2"/>
  <c r="H1320" i="2"/>
  <c r="H1319" i="2"/>
  <c r="H1318" i="2"/>
  <c r="H1317" i="2"/>
  <c r="H1316" i="2"/>
  <c r="DF1315" i="2"/>
  <c r="DE1315" i="2"/>
  <c r="DD1315" i="2"/>
  <c r="DC1315" i="2"/>
  <c r="DB1315" i="2"/>
  <c r="DA1315" i="2"/>
  <c r="CZ1315" i="2"/>
  <c r="CY1315" i="2"/>
  <c r="CX1315" i="2"/>
  <c r="CW1315" i="2"/>
  <c r="CV1315" i="2"/>
  <c r="CU1315" i="2"/>
  <c r="CT1315" i="2"/>
  <c r="CS1315" i="2"/>
  <c r="CR1315" i="2"/>
  <c r="CQ1315" i="2"/>
  <c r="CP1315" i="2"/>
  <c r="CO1315" i="2"/>
  <c r="CN1315" i="2"/>
  <c r="CM1315" i="2"/>
  <c r="CL1315" i="2"/>
  <c r="CK1315" i="2"/>
  <c r="CJ1315" i="2"/>
  <c r="CI1315" i="2"/>
  <c r="CH1315" i="2"/>
  <c r="CG1315" i="2"/>
  <c r="CF1315" i="2"/>
  <c r="CC1315" i="2"/>
  <c r="CB1315" i="2"/>
  <c r="CA1315" i="2"/>
  <c r="BZ1315" i="2"/>
  <c r="BY1315" i="2"/>
  <c r="BU1315" i="2"/>
  <c r="BT1315" i="2"/>
  <c r="BS1315" i="2"/>
  <c r="BO1315" i="2"/>
  <c r="BN1315" i="2"/>
  <c r="BK1315" i="2"/>
  <c r="BJ1315" i="2"/>
  <c r="BH1315" i="2"/>
  <c r="BG1315" i="2"/>
  <c r="BF1315" i="2"/>
  <c r="BD1315" i="2"/>
  <c r="AZ1315" i="2"/>
  <c r="AU1315" i="2"/>
  <c r="AS1315" i="2"/>
  <c r="AQ1315" i="2"/>
  <c r="AO1315" i="2"/>
  <c r="AM1315" i="2"/>
  <c r="AI1315" i="2"/>
  <c r="AH1315" i="2"/>
  <c r="AG1315" i="2"/>
  <c r="AF1315" i="2"/>
  <c r="AE1315" i="2"/>
  <c r="AD1315" i="2"/>
  <c r="AB1315" i="2"/>
  <c r="AA1315" i="2"/>
  <c r="Z1315" i="2"/>
  <c r="X1315" i="2"/>
  <c r="W1315" i="2"/>
  <c r="V1315" i="2"/>
  <c r="U1315" i="2"/>
  <c r="T1315" i="2"/>
  <c r="S1315" i="2"/>
  <c r="B1315" i="2"/>
  <c r="H1314" i="2"/>
  <c r="O1313" i="2"/>
  <c r="L1313" i="2"/>
  <c r="K1313" i="2"/>
  <c r="H1312" i="2"/>
  <c r="H1311" i="2"/>
  <c r="H1310" i="2"/>
  <c r="H1309" i="2"/>
  <c r="H1308" i="2"/>
  <c r="L1307" i="2"/>
  <c r="K1307" i="2"/>
  <c r="H1306" i="2"/>
  <c r="BE1305" i="2"/>
  <c r="K1305" i="2"/>
  <c r="O1304" i="2"/>
  <c r="L1304" i="2"/>
  <c r="K1304" i="2"/>
  <c r="BC1303" i="2"/>
  <c r="K1303" i="2"/>
  <c r="BC1302" i="2"/>
  <c r="L1302" i="2"/>
  <c r="K1302" i="2"/>
  <c r="L1301" i="2"/>
  <c r="K1301" i="2"/>
  <c r="H1300" i="2"/>
  <c r="H1299" i="2"/>
  <c r="AR1298" i="2"/>
  <c r="K1298" i="2"/>
  <c r="AR1297" i="2"/>
  <c r="L1297" i="2"/>
  <c r="K1297" i="2"/>
  <c r="AR1296" i="2"/>
  <c r="O1296" i="2"/>
  <c r="L1296" i="2"/>
  <c r="K1296" i="2"/>
  <c r="H1295" i="2"/>
  <c r="H1294" i="2"/>
  <c r="H1293" i="2"/>
  <c r="H1292" i="2"/>
  <c r="BR1291" i="2"/>
  <c r="BR1315" i="2" s="1"/>
  <c r="BM1291" i="2"/>
  <c r="H1290" i="2"/>
  <c r="H1289" i="2"/>
  <c r="H1288" i="2"/>
  <c r="BM1287" i="2"/>
  <c r="K1287" i="2"/>
  <c r="AR1286" i="2"/>
  <c r="L1286" i="2"/>
  <c r="K1286" i="2"/>
  <c r="BQ1285" i="2"/>
  <c r="BQ1315" i="2" s="1"/>
  <c r="BM1285" i="2"/>
  <c r="AY1285" i="2"/>
  <c r="K1285" i="2"/>
  <c r="AP1284" i="2"/>
  <c r="AL1284" i="2"/>
  <c r="AL1315" i="2" s="1"/>
  <c r="L1284" i="2"/>
  <c r="K1284" i="2"/>
  <c r="H1283" i="2"/>
  <c r="H1282" i="2"/>
  <c r="BX1281" i="2"/>
  <c r="BX1315" i="2" s="1"/>
  <c r="BL1281" i="2"/>
  <c r="H1280" i="2"/>
  <c r="H1279" i="2"/>
  <c r="H1278" i="2"/>
  <c r="H1277" i="2"/>
  <c r="BP1276" i="2"/>
  <c r="BP1315" i="2" s="1"/>
  <c r="BL1276" i="2"/>
  <c r="BB1276" i="2"/>
  <c r="H1275" i="2"/>
  <c r="H1274" i="2"/>
  <c r="H1273" i="2"/>
  <c r="H1272" i="2"/>
  <c r="L1271" i="2"/>
  <c r="K1271" i="2"/>
  <c r="H1270" i="2"/>
  <c r="AJ1269" i="2"/>
  <c r="AC1269" i="2"/>
  <c r="AC1315" i="2" s="1"/>
  <c r="L1269" i="2"/>
  <c r="K1269" i="2"/>
  <c r="H1268" i="2"/>
  <c r="BB1267" i="2"/>
  <c r="K1267" i="2"/>
  <c r="H1266" i="2"/>
  <c r="AR1265" i="2"/>
  <c r="AK1265" i="2"/>
  <c r="AK1315" i="2" s="1"/>
  <c r="L1265" i="2"/>
  <c r="K1265" i="2"/>
  <c r="H1264" i="2"/>
  <c r="AY1263" i="2"/>
  <c r="AR1263" i="2"/>
  <c r="Y1263" i="2"/>
  <c r="BW1262" i="2"/>
  <c r="AR1262" i="2"/>
  <c r="L1262" i="2"/>
  <c r="AR1261" i="2"/>
  <c r="L1261" i="2"/>
  <c r="K1261" i="2"/>
  <c r="H1260" i="2"/>
  <c r="AR1259" i="2"/>
  <c r="Q1259" i="2"/>
  <c r="M1259" i="2"/>
  <c r="AR1258" i="2"/>
  <c r="L1258" i="2"/>
  <c r="K1258" i="2"/>
  <c r="AR1257" i="2"/>
  <c r="K1257" i="2"/>
  <c r="H1257" i="2" s="1"/>
  <c r="AT1256" i="2"/>
  <c r="AR1256" i="2"/>
  <c r="L1256" i="2"/>
  <c r="K1256" i="2"/>
  <c r="AR1255" i="2"/>
  <c r="L1255" i="2"/>
  <c r="K1255" i="2"/>
  <c r="H1254" i="2"/>
  <c r="H1253" i="2"/>
  <c r="AR1252" i="2"/>
  <c r="L1252" i="2"/>
  <c r="K1252" i="2"/>
  <c r="AR1251" i="2"/>
  <c r="L1251" i="2"/>
  <c r="K1251" i="2"/>
  <c r="BB1250" i="2"/>
  <c r="AR1250" i="2"/>
  <c r="L1250" i="2"/>
  <c r="K1250" i="2"/>
  <c r="AR1249" i="2"/>
  <c r="L1249" i="2"/>
  <c r="K1249" i="2"/>
  <c r="AR1248" i="2"/>
  <c r="L1248" i="2"/>
  <c r="K1248" i="2"/>
  <c r="AR1247" i="2"/>
  <c r="L1247" i="2"/>
  <c r="K1247" i="2"/>
  <c r="AR1246" i="2"/>
  <c r="L1246" i="2"/>
  <c r="K1246" i="2"/>
  <c r="AR1245" i="2"/>
  <c r="L1245" i="2"/>
  <c r="K1245" i="2"/>
  <c r="AR1244" i="2"/>
  <c r="L1244" i="2"/>
  <c r="K1244" i="2"/>
  <c r="AR1243" i="2"/>
  <c r="L1243" i="2"/>
  <c r="K1243" i="2"/>
  <c r="CD1242" i="2"/>
  <c r="CD1315" i="2" s="1"/>
  <c r="AR1242" i="2"/>
  <c r="L1242" i="2"/>
  <c r="K1242" i="2"/>
  <c r="BB1241" i="2"/>
  <c r="AR1241" i="2"/>
  <c r="AN1241" i="2"/>
  <c r="AN1315" i="2" s="1"/>
  <c r="AJ1241" i="2"/>
  <c r="BW1240" i="2"/>
  <c r="AR1240" i="2"/>
  <c r="O1240" i="2"/>
  <c r="L1240" i="2"/>
  <c r="K1240" i="2"/>
  <c r="BW1239" i="2"/>
  <c r="AR1239" i="2"/>
  <c r="L1239" i="2"/>
  <c r="K1239" i="2"/>
  <c r="BB1238" i="2"/>
  <c r="AR1238" i="2"/>
  <c r="L1238" i="2"/>
  <c r="K1238" i="2"/>
  <c r="AR1237" i="2"/>
  <c r="O1237" i="2"/>
  <c r="L1237" i="2"/>
  <c r="K1237" i="2"/>
  <c r="AR1236" i="2"/>
  <c r="L1236" i="2"/>
  <c r="BB1235" i="2"/>
  <c r="AR1235" i="2"/>
  <c r="L1235" i="2"/>
  <c r="K1235" i="2"/>
  <c r="AR1234" i="2"/>
  <c r="L1234" i="2"/>
  <c r="K1234" i="2"/>
  <c r="AR1233" i="2"/>
  <c r="L1233" i="2"/>
  <c r="K1233" i="2"/>
  <c r="AR1232" i="2"/>
  <c r="K1232" i="2"/>
  <c r="CE1231" i="2"/>
  <c r="BW1231" i="2"/>
  <c r="AR1231" i="2"/>
  <c r="L1231" i="2"/>
  <c r="BW1230" i="2"/>
  <c r="AR1230" i="2"/>
  <c r="L1230" i="2"/>
  <c r="K1230" i="2"/>
  <c r="AR1229" i="2"/>
  <c r="K1229" i="2"/>
  <c r="AW1228" i="2"/>
  <c r="AR1228" i="2"/>
  <c r="K1228" i="2"/>
  <c r="AW1227" i="2"/>
  <c r="AR1227" i="2"/>
  <c r="H1226" i="2"/>
  <c r="BW1225" i="2"/>
  <c r="AR1225" i="2"/>
  <c r="K1225" i="2"/>
  <c r="AW1224" i="2"/>
  <c r="AR1224" i="2"/>
  <c r="K1224" i="2"/>
  <c r="K1223" i="2"/>
  <c r="H1223" i="2" s="1"/>
  <c r="AW1222" i="2"/>
  <c r="AR1222" i="2"/>
  <c r="K1222" i="2"/>
  <c r="BB1221" i="2"/>
  <c r="AR1221" i="2"/>
  <c r="AR1220" i="2"/>
  <c r="K1220" i="2"/>
  <c r="AR1219" i="2"/>
  <c r="K1219" i="2"/>
  <c r="BB1218" i="2"/>
  <c r="AW1218" i="2"/>
  <c r="AR1218" i="2"/>
  <c r="K1218" i="2"/>
  <c r="AW1217" i="2"/>
  <c r="AT1217" i="2"/>
  <c r="AR1217" i="2"/>
  <c r="AW1216" i="2"/>
  <c r="AT1216" i="2"/>
  <c r="AR1216" i="2"/>
  <c r="AW1215" i="2"/>
  <c r="AT1215" i="2"/>
  <c r="H1214" i="2"/>
  <c r="AT1213" i="2"/>
  <c r="AR1213" i="2"/>
  <c r="K1213" i="2"/>
  <c r="H1212" i="2"/>
  <c r="BE1211" i="2"/>
  <c r="AW1211" i="2"/>
  <c r="AR1211" i="2"/>
  <c r="K1211" i="2"/>
  <c r="H1210" i="2"/>
  <c r="H1209" i="2"/>
  <c r="H1208" i="2"/>
  <c r="AW1207" i="2"/>
  <c r="AT1207" i="2"/>
  <c r="AR1207" i="2"/>
  <c r="K1207" i="2"/>
  <c r="AW1206" i="2"/>
  <c r="AT1206" i="2"/>
  <c r="BW1205" i="2"/>
  <c r="BE1205" i="2"/>
  <c r="H1204" i="2"/>
  <c r="H1203" i="2"/>
  <c r="BW1202" i="2"/>
  <c r="AX1202" i="2"/>
  <c r="AX1315" i="2" s="1"/>
  <c r="AJ1202" i="2"/>
  <c r="K1202" i="2"/>
  <c r="H1201" i="2"/>
  <c r="AR1200" i="2"/>
  <c r="L1200" i="2"/>
  <c r="AV1199" i="2"/>
  <c r="AT1199" i="2"/>
  <c r="O1199" i="2"/>
  <c r="L1199" i="2"/>
  <c r="K1199" i="2"/>
  <c r="AV1198" i="2"/>
  <c r="AT1198" i="2"/>
  <c r="L1198" i="2"/>
  <c r="K1198" i="2"/>
  <c r="AV1197" i="2"/>
  <c r="AT1197" i="2"/>
  <c r="AR1197" i="2"/>
  <c r="L1197" i="2"/>
  <c r="K1197" i="2"/>
  <c r="AV1196" i="2"/>
  <c r="AT1196" i="2"/>
  <c r="AR1196" i="2"/>
  <c r="L1196" i="2"/>
  <c r="K1196" i="2"/>
  <c r="AV1195" i="2"/>
  <c r="AT1195" i="2"/>
  <c r="L1195" i="2"/>
  <c r="K1195" i="2"/>
  <c r="AV1194" i="2"/>
  <c r="AT1194" i="2"/>
  <c r="AR1194" i="2"/>
  <c r="L1194" i="2"/>
  <c r="K1194" i="2"/>
  <c r="AV1193" i="2"/>
  <c r="AT1193" i="2"/>
  <c r="AR1193" i="2"/>
  <c r="L1193" i="2"/>
  <c r="K1193" i="2"/>
  <c r="AV1192" i="2"/>
  <c r="AT1192" i="2"/>
  <c r="AR1192" i="2"/>
  <c r="L1192" i="2"/>
  <c r="K1192" i="2"/>
  <c r="AV1191" i="2"/>
  <c r="AT1191" i="2"/>
  <c r="AR1191" i="2"/>
  <c r="K1191" i="2"/>
  <c r="AV1190" i="2"/>
  <c r="AT1190" i="2"/>
  <c r="AR1190" i="2"/>
  <c r="L1190" i="2"/>
  <c r="K1190" i="2"/>
  <c r="BW1189" i="2"/>
  <c r="AV1189" i="2"/>
  <c r="AT1189" i="2"/>
  <c r="AR1189" i="2"/>
  <c r="L1189" i="2"/>
  <c r="K1189" i="2"/>
  <c r="AV1188" i="2"/>
  <c r="AT1188" i="2"/>
  <c r="AR1188" i="2"/>
  <c r="K1188" i="2"/>
  <c r="AV1187" i="2"/>
  <c r="AT1187" i="2"/>
  <c r="AR1187" i="2"/>
  <c r="K1187" i="2"/>
  <c r="AV1186" i="2"/>
  <c r="AT1186" i="2"/>
  <c r="AR1186" i="2"/>
  <c r="L1186" i="2"/>
  <c r="K1186" i="2"/>
  <c r="BW1185" i="2"/>
  <c r="AT1185" i="2"/>
  <c r="AR1185" i="2"/>
  <c r="K1185" i="2"/>
  <c r="AT1184" i="2"/>
  <c r="AR1184" i="2"/>
  <c r="L1184" i="2"/>
  <c r="K1184" i="2"/>
  <c r="AV1183" i="2"/>
  <c r="AT1183" i="2"/>
  <c r="AR1183" i="2"/>
  <c r="AJ1183" i="2"/>
  <c r="L1183" i="2"/>
  <c r="K1183" i="2"/>
  <c r="AT1182" i="2"/>
  <c r="AR1182" i="2"/>
  <c r="L1182" i="2"/>
  <c r="K1182" i="2"/>
  <c r="AV1181" i="2"/>
  <c r="AT1181" i="2"/>
  <c r="AR1181" i="2"/>
  <c r="AJ1181" i="2"/>
  <c r="K1181" i="2"/>
  <c r="AV1180" i="2"/>
  <c r="AT1180" i="2"/>
  <c r="AR1180" i="2"/>
  <c r="K1180" i="2"/>
  <c r="AV1179" i="2"/>
  <c r="AT1179" i="2"/>
  <c r="AR1179" i="2"/>
  <c r="K1179" i="2"/>
  <c r="AR1178" i="2"/>
  <c r="K1178" i="2"/>
  <c r="AV1177" i="2"/>
  <c r="AT1177" i="2"/>
  <c r="AR1177" i="2"/>
  <c r="AJ1177" i="2"/>
  <c r="K1177" i="2"/>
  <c r="AR1176" i="2"/>
  <c r="AJ1176" i="2"/>
  <c r="K1176" i="2"/>
  <c r="AR1175" i="2"/>
  <c r="Q1175" i="2"/>
  <c r="AV1174" i="2"/>
  <c r="AT1174" i="2"/>
  <c r="AR1174" i="2"/>
  <c r="AJ1174" i="2"/>
  <c r="K1174" i="2"/>
  <c r="AV1173" i="2"/>
  <c r="AT1173" i="2"/>
  <c r="AR1173" i="2"/>
  <c r="AV1172" i="2"/>
  <c r="AT1172" i="2"/>
  <c r="AR1172" i="2"/>
  <c r="AV1171" i="2"/>
  <c r="AT1171" i="2"/>
  <c r="AR1171" i="2"/>
  <c r="K1171" i="2"/>
  <c r="AV1170" i="2"/>
  <c r="AT1170" i="2"/>
  <c r="AR1170" i="2"/>
  <c r="L1170" i="2"/>
  <c r="K1170" i="2"/>
  <c r="AT1169" i="2"/>
  <c r="O1169" i="2"/>
  <c r="L1169" i="2"/>
  <c r="K1169" i="2"/>
  <c r="R1168" i="2"/>
  <c r="L1168" i="2"/>
  <c r="K1168" i="2"/>
  <c r="AW1167" i="2"/>
  <c r="AT1167" i="2"/>
  <c r="O1167" i="2"/>
  <c r="L1167" i="2"/>
  <c r="K1167" i="2"/>
  <c r="R1166" i="2"/>
  <c r="P1166" i="2"/>
  <c r="O1166" i="2"/>
  <c r="L1166" i="2"/>
  <c r="K1166" i="2"/>
  <c r="AW1165" i="2"/>
  <c r="AT1165" i="2"/>
  <c r="AR1165" i="2"/>
  <c r="O1165" i="2"/>
  <c r="L1165" i="2"/>
  <c r="K1165" i="2"/>
  <c r="H1164" i="2"/>
  <c r="AT1163" i="2"/>
  <c r="R1163" i="2"/>
  <c r="O1163" i="2"/>
  <c r="L1163" i="2"/>
  <c r="R1162" i="2"/>
  <c r="P1162" i="2"/>
  <c r="O1162" i="2"/>
  <c r="K1162" i="2"/>
  <c r="BI1161" i="2"/>
  <c r="R1161" i="2"/>
  <c r="P1161" i="2"/>
  <c r="O1161" i="2"/>
  <c r="L1161" i="2"/>
  <c r="K1161" i="2"/>
  <c r="O1160" i="2"/>
  <c r="M1160" i="2"/>
  <c r="K1160" i="2"/>
  <c r="R1159" i="2"/>
  <c r="O1159" i="2"/>
  <c r="L1159" i="2"/>
  <c r="K1159" i="2"/>
  <c r="BI1158" i="2"/>
  <c r="L1158" i="2"/>
  <c r="R1157" i="2"/>
  <c r="P1157" i="2"/>
  <c r="O1157" i="2"/>
  <c r="N1157" i="2"/>
  <c r="K1157" i="2"/>
  <c r="AT1156" i="2"/>
  <c r="R1156" i="2"/>
  <c r="P1156" i="2"/>
  <c r="O1156" i="2"/>
  <c r="N1156" i="2"/>
  <c r="L1156" i="2"/>
  <c r="AT1155" i="2"/>
  <c r="R1155" i="2"/>
  <c r="O1155" i="2"/>
  <c r="K1155" i="2"/>
  <c r="AT1154" i="2"/>
  <c r="R1154" i="2"/>
  <c r="O1154" i="2"/>
  <c r="K1154" i="2"/>
  <c r="AT1153" i="2"/>
  <c r="R1153" i="2"/>
  <c r="P1153" i="2"/>
  <c r="O1153" i="2"/>
  <c r="L1153" i="2"/>
  <c r="K1153" i="2"/>
  <c r="P1152" i="2"/>
  <c r="O1152" i="2"/>
  <c r="L1152" i="2"/>
  <c r="K1152" i="2"/>
  <c r="H1151" i="2"/>
  <c r="AT1150" i="2"/>
  <c r="R1150" i="2"/>
  <c r="M1150" i="2"/>
  <c r="L1150" i="2"/>
  <c r="R1149" i="2"/>
  <c r="O1149" i="2"/>
  <c r="K1149" i="2"/>
  <c r="AP1148" i="2"/>
  <c r="R1148" i="2"/>
  <c r="O1148" i="2"/>
  <c r="K1148" i="2"/>
  <c r="AW1147" i="2"/>
  <c r="AR1147" i="2"/>
  <c r="R1147" i="2"/>
  <c r="O1147" i="2"/>
  <c r="L1147" i="2"/>
  <c r="K1147" i="2"/>
  <c r="H1146" i="2"/>
  <c r="AP1145" i="2"/>
  <c r="R1145" i="2"/>
  <c r="P1145" i="2"/>
  <c r="O1145" i="2"/>
  <c r="N1145" i="2"/>
  <c r="K1145" i="2"/>
  <c r="AW1144" i="2"/>
  <c r="AR1144" i="2"/>
  <c r="O1144" i="2"/>
  <c r="N1144" i="2"/>
  <c r="L1144" i="2"/>
  <c r="K1144" i="2"/>
  <c r="R1143" i="2"/>
  <c r="M1143" i="2"/>
  <c r="K1143" i="2"/>
  <c r="R1142" i="2"/>
  <c r="M1142" i="2"/>
  <c r="K1142" i="2"/>
  <c r="R1141" i="2"/>
  <c r="M1141" i="2"/>
  <c r="BI1140" i="2"/>
  <c r="R1140" i="2"/>
  <c r="M1140" i="2"/>
  <c r="H1139" i="2"/>
  <c r="H1138" i="2"/>
  <c r="H1137" i="2"/>
  <c r="H1136" i="2"/>
  <c r="H1135" i="2"/>
  <c r="H1134" i="2"/>
  <c r="H1133" i="2"/>
  <c r="H1132" i="2"/>
  <c r="H1131" i="2"/>
  <c r="H1130" i="2"/>
  <c r="BV1129" i="2"/>
  <c r="BV1315" i="2" s="1"/>
  <c r="BA1129" i="2"/>
  <c r="BA1315" i="2" s="1"/>
  <c r="CE1128" i="2"/>
  <c r="CE1315" i="2" s="1"/>
  <c r="Y1128" i="2"/>
  <c r="H1127" i="2"/>
  <c r="H1126" i="2"/>
  <c r="H1125" i="2"/>
  <c r="H1124" i="2"/>
  <c r="H1123" i="2"/>
  <c r="H1122" i="2"/>
  <c r="H1121" i="2"/>
  <c r="H1120" i="2"/>
  <c r="H1119" i="2"/>
  <c r="DF1118" i="2"/>
  <c r="DE1118" i="2"/>
  <c r="DD1118" i="2"/>
  <c r="DC1118" i="2"/>
  <c r="DB1118" i="2"/>
  <c r="DA1118" i="2"/>
  <c r="CZ1118" i="2"/>
  <c r="CY1118" i="2"/>
  <c r="CX1118" i="2"/>
  <c r="CW1118" i="2"/>
  <c r="CV1118" i="2"/>
  <c r="CU1118" i="2"/>
  <c r="CT1118" i="2"/>
  <c r="CS1118" i="2"/>
  <c r="CR1118" i="2"/>
  <c r="CQ1118" i="2"/>
  <c r="CP1118" i="2"/>
  <c r="CO1118" i="2"/>
  <c r="CN1118" i="2"/>
  <c r="CM1118" i="2"/>
  <c r="CL1118" i="2"/>
  <c r="CK1118" i="2"/>
  <c r="CJ1118" i="2"/>
  <c r="CI1118" i="2"/>
  <c r="CH1118" i="2"/>
  <c r="CG1118" i="2"/>
  <c r="CF1118" i="2"/>
  <c r="CA1118" i="2"/>
  <c r="BZ1118" i="2"/>
  <c r="BY1118" i="2"/>
  <c r="BX1118" i="2"/>
  <c r="BW1118" i="2"/>
  <c r="BV1118" i="2"/>
  <c r="BU1118" i="2"/>
  <c r="BT1118" i="2"/>
  <c r="BS1118" i="2"/>
  <c r="BR1118" i="2"/>
  <c r="BQ1118" i="2"/>
  <c r="BP1118" i="2"/>
  <c r="BO1118" i="2"/>
  <c r="BN1118" i="2"/>
  <c r="BM1118" i="2"/>
  <c r="BL1118" i="2"/>
  <c r="BK1118" i="2"/>
  <c r="BJ1118" i="2"/>
  <c r="BI1118" i="2"/>
  <c r="BF1118" i="2"/>
  <c r="AZ1118" i="2"/>
  <c r="AX1118" i="2"/>
  <c r="AV1118" i="2"/>
  <c r="AU1118" i="2"/>
  <c r="AT1118" i="2"/>
  <c r="AQ1118" i="2"/>
  <c r="AL1118" i="2"/>
  <c r="AK1118" i="2"/>
  <c r="AI1118" i="2"/>
  <c r="AH1118" i="2"/>
  <c r="AG1118" i="2"/>
  <c r="AF1118" i="2"/>
  <c r="AE1118" i="2"/>
  <c r="AD1118" i="2"/>
  <c r="AC1118" i="2"/>
  <c r="AA1118" i="2"/>
  <c r="Z1118" i="2"/>
  <c r="Y1118" i="2"/>
  <c r="X1118" i="2"/>
  <c r="W1118" i="2"/>
  <c r="V1118" i="2"/>
  <c r="U1118" i="2"/>
  <c r="T1118" i="2"/>
  <c r="S1118" i="2"/>
  <c r="R1118" i="2"/>
  <c r="Q1118" i="2"/>
  <c r="P1118" i="2"/>
  <c r="B1118" i="2"/>
  <c r="BE1117" i="2"/>
  <c r="AR1117" i="2"/>
  <c r="BE1116" i="2"/>
  <c r="AY1116" i="2"/>
  <c r="AR1116" i="2"/>
  <c r="K1116" i="2"/>
  <c r="AR1115" i="2"/>
  <c r="M1115" i="2"/>
  <c r="L1115" i="2"/>
  <c r="K1115" i="2"/>
  <c r="AY1114" i="2"/>
  <c r="AR1114" i="2"/>
  <c r="AP1114" i="2"/>
  <c r="L1114" i="2"/>
  <c r="K1114" i="2"/>
  <c r="H1113" i="2"/>
  <c r="AY1112" i="2"/>
  <c r="AR1112" i="2"/>
  <c r="AP1112" i="2"/>
  <c r="L1112" i="2"/>
  <c r="H1111" i="2"/>
  <c r="BE1110" i="2"/>
  <c r="AR1110" i="2"/>
  <c r="AP1110" i="2"/>
  <c r="K1110" i="2"/>
  <c r="H1109" i="2"/>
  <c r="H1108" i="2"/>
  <c r="AY1107" i="2"/>
  <c r="AR1107" i="2"/>
  <c r="CC1106" i="2"/>
  <c r="CC1118" i="2" s="1"/>
  <c r="AR1106" i="2"/>
  <c r="H1105" i="2"/>
  <c r="AP1104" i="2"/>
  <c r="L1104" i="2"/>
  <c r="K1104" i="2"/>
  <c r="H1104" i="2" s="1"/>
  <c r="H1103" i="2"/>
  <c r="H1102" i="2"/>
  <c r="H1101" i="2"/>
  <c r="H1100" i="2"/>
  <c r="H1099" i="2"/>
  <c r="BB1098" i="2"/>
  <c r="AY1098" i="2"/>
  <c r="H1098" i="2" s="1"/>
  <c r="AY1097" i="2"/>
  <c r="AS1097" i="2"/>
  <c r="AP1097" i="2"/>
  <c r="L1097" i="2"/>
  <c r="H1096" i="2"/>
  <c r="L1095" i="2"/>
  <c r="K1095" i="2"/>
  <c r="AY1094" i="2"/>
  <c r="AP1094" i="2"/>
  <c r="L1094" i="2"/>
  <c r="K1094" i="2"/>
  <c r="AY1093" i="2"/>
  <c r="AR1093" i="2"/>
  <c r="K1093" i="2"/>
  <c r="BE1092" i="2"/>
  <c r="AS1092" i="2"/>
  <c r="AR1092" i="2"/>
  <c r="AP1092" i="2"/>
  <c r="L1092" i="2"/>
  <c r="K1092" i="2"/>
  <c r="H1091" i="2"/>
  <c r="AW1090" i="2"/>
  <c r="AW1118" i="2" s="1"/>
  <c r="AR1090" i="2"/>
  <c r="K1090" i="2"/>
  <c r="H1089" i="2"/>
  <c r="H1088" i="2"/>
  <c r="AR1087" i="2"/>
  <c r="L1087" i="2"/>
  <c r="K1087" i="2"/>
  <c r="H1086" i="2"/>
  <c r="AY1085" i="2"/>
  <c r="AR1085" i="2"/>
  <c r="AS1084" i="2"/>
  <c r="AR1084" i="2"/>
  <c r="L1084" i="2"/>
  <c r="K1084" i="2"/>
  <c r="H1083" i="2"/>
  <c r="H1082" i="2"/>
  <c r="H1081" i="2"/>
  <c r="AR1080" i="2"/>
  <c r="K1080" i="2"/>
  <c r="AR1079" i="2"/>
  <c r="K1079" i="2"/>
  <c r="AS1078" i="2"/>
  <c r="AR1078" i="2"/>
  <c r="H1077" i="2"/>
  <c r="H1076" i="2"/>
  <c r="H1075" i="2"/>
  <c r="H1074" i="2"/>
  <c r="AS1073" i="2"/>
  <c r="AP1073" i="2"/>
  <c r="K1073" i="2"/>
  <c r="H1072" i="2"/>
  <c r="AS1071" i="2"/>
  <c r="AP1071" i="2"/>
  <c r="L1071" i="2"/>
  <c r="K1071" i="2"/>
  <c r="H1070" i="2"/>
  <c r="CE1069" i="2"/>
  <c r="BE1069" i="2"/>
  <c r="AS1068" i="2"/>
  <c r="AP1068" i="2"/>
  <c r="AJ1068" i="2"/>
  <c r="L1068" i="2"/>
  <c r="K1068" i="2"/>
  <c r="AS1067" i="2"/>
  <c r="AP1067" i="2"/>
  <c r="L1067" i="2"/>
  <c r="K1067" i="2"/>
  <c r="H1067" i="2" s="1"/>
  <c r="AS1066" i="2"/>
  <c r="AP1066" i="2"/>
  <c r="AB1066" i="2"/>
  <c r="H1066" i="2" s="1"/>
  <c r="BE1065" i="2"/>
  <c r="AY1065" i="2"/>
  <c r="K1065" i="2"/>
  <c r="H1064" i="2"/>
  <c r="BB1063" i="2"/>
  <c r="AN1063" i="2"/>
  <c r="AY1062" i="2"/>
  <c r="K1062" i="2"/>
  <c r="AS1061" i="2"/>
  <c r="AP1061" i="2"/>
  <c r="AB1061" i="2"/>
  <c r="L1061" i="2"/>
  <c r="K1061" i="2"/>
  <c r="H1060" i="2"/>
  <c r="H1059" i="2"/>
  <c r="H1058" i="2"/>
  <c r="BB1057" i="2"/>
  <c r="AY1057" i="2"/>
  <c r="AS1057" i="2"/>
  <c r="L1057" i="2"/>
  <c r="K1057" i="2"/>
  <c r="H1057" i="2" s="1"/>
  <c r="AS1056" i="2"/>
  <c r="AP1056" i="2"/>
  <c r="AB1056" i="2"/>
  <c r="L1056" i="2"/>
  <c r="K1056" i="2"/>
  <c r="AY1055" i="2"/>
  <c r="AS1055" i="2"/>
  <c r="AP1055" i="2"/>
  <c r="H1055" i="2" s="1"/>
  <c r="L1055" i="2"/>
  <c r="K1055" i="2"/>
  <c r="H1054" i="2"/>
  <c r="AS1053" i="2"/>
  <c r="AP1053" i="2"/>
  <c r="L1053" i="2"/>
  <c r="K1053" i="2"/>
  <c r="AS1052" i="2"/>
  <c r="K1052" i="2"/>
  <c r="AS1051" i="2"/>
  <c r="AP1051" i="2"/>
  <c r="K1051" i="2"/>
  <c r="AS1050" i="2"/>
  <c r="K1050" i="2"/>
  <c r="AP1049" i="2"/>
  <c r="L1049" i="2"/>
  <c r="K1049" i="2"/>
  <c r="AS1048" i="2"/>
  <c r="L1048" i="2"/>
  <c r="K1048" i="2"/>
  <c r="BA1047" i="2"/>
  <c r="BA1118" i="2" s="1"/>
  <c r="AS1047" i="2"/>
  <c r="AP1047" i="2"/>
  <c r="H1047" i="2" s="1"/>
  <c r="L1047" i="2"/>
  <c r="K1047" i="2"/>
  <c r="AS1046" i="2"/>
  <c r="AP1046" i="2"/>
  <c r="O1046" i="2"/>
  <c r="L1046" i="2"/>
  <c r="K1046" i="2"/>
  <c r="AS1045" i="2"/>
  <c r="AP1045" i="2"/>
  <c r="L1045" i="2"/>
  <c r="K1045" i="2"/>
  <c r="AS1044" i="2"/>
  <c r="AP1044" i="2"/>
  <c r="AJ1044" i="2"/>
  <c r="L1044" i="2"/>
  <c r="K1044" i="2"/>
  <c r="AS1043" i="2"/>
  <c r="AP1043" i="2"/>
  <c r="L1043" i="2"/>
  <c r="K1043" i="2"/>
  <c r="AS1042" i="2"/>
  <c r="AP1042" i="2"/>
  <c r="L1042" i="2"/>
  <c r="K1042" i="2"/>
  <c r="AS1041" i="2"/>
  <c r="AP1041" i="2"/>
  <c r="L1041" i="2"/>
  <c r="K1041" i="2"/>
  <c r="BE1040" i="2"/>
  <c r="BB1040" i="2"/>
  <c r="H1039" i="2"/>
  <c r="H1038" i="2"/>
  <c r="AS1037" i="2"/>
  <c r="AP1037" i="2"/>
  <c r="K1037" i="2"/>
  <c r="H1036" i="2"/>
  <c r="BB1035" i="2"/>
  <c r="AY1035" i="2"/>
  <c r="BB1034" i="2"/>
  <c r="AY1034" i="2"/>
  <c r="AS1033" i="2"/>
  <c r="K1033" i="2"/>
  <c r="H1032" i="2"/>
  <c r="AS1031" i="2"/>
  <c r="AP1031" i="2"/>
  <c r="O1031" i="2"/>
  <c r="L1031" i="2"/>
  <c r="K1031" i="2"/>
  <c r="BE1030" i="2"/>
  <c r="BB1030" i="2"/>
  <c r="AY1030" i="2"/>
  <c r="AS1029" i="2"/>
  <c r="AP1029" i="2"/>
  <c r="K1029" i="2"/>
  <c r="BB1028" i="2"/>
  <c r="AY1028" i="2"/>
  <c r="BE1027" i="2"/>
  <c r="AY1027" i="2"/>
  <c r="BE1026" i="2"/>
  <c r="AY1026" i="2"/>
  <c r="AS1026" i="2"/>
  <c r="BB1025" i="2"/>
  <c r="AY1025" i="2"/>
  <c r="AO1025" i="2"/>
  <c r="AN1025" i="2"/>
  <c r="K1025" i="2"/>
  <c r="AS1024" i="2"/>
  <c r="AP1024" i="2"/>
  <c r="H1023" i="2"/>
  <c r="H1022" i="2"/>
  <c r="BB1021" i="2"/>
  <c r="AY1021" i="2"/>
  <c r="H1020" i="2"/>
  <c r="AP1019" i="2"/>
  <c r="K1019" i="2"/>
  <c r="H1018" i="2"/>
  <c r="BC1017" i="2"/>
  <c r="BC1118" i="2" s="1"/>
  <c r="AS1017" i="2"/>
  <c r="K1017" i="2"/>
  <c r="BE1016" i="2"/>
  <c r="AY1016" i="2"/>
  <c r="BB1015" i="2"/>
  <c r="AY1015" i="2"/>
  <c r="K1015" i="2"/>
  <c r="BE1014" i="2"/>
  <c r="AY1014" i="2"/>
  <c r="BB1013" i="2"/>
  <c r="AY1013" i="2"/>
  <c r="H1012" i="2"/>
  <c r="AS1011" i="2"/>
  <c r="AR1011" i="2"/>
  <c r="AP1011" i="2"/>
  <c r="L1011" i="2"/>
  <c r="K1011" i="2"/>
  <c r="AS1010" i="2"/>
  <c r="L1010" i="2"/>
  <c r="K1010" i="2"/>
  <c r="AS1009" i="2"/>
  <c r="AR1009" i="2"/>
  <c r="AB1009" i="2"/>
  <c r="L1009" i="2"/>
  <c r="K1009" i="2"/>
  <c r="BB1008" i="2"/>
  <c r="AY1008" i="2"/>
  <c r="AS1008" i="2"/>
  <c r="L1008" i="2"/>
  <c r="AS1007" i="2"/>
  <c r="L1007" i="2"/>
  <c r="AS1006" i="2"/>
  <c r="AR1006" i="2"/>
  <c r="AP1006" i="2"/>
  <c r="L1006" i="2"/>
  <c r="K1006" i="2"/>
  <c r="AR1005" i="2"/>
  <c r="L1005" i="2"/>
  <c r="H1004" i="2"/>
  <c r="H1003" i="2"/>
  <c r="AR1002" i="2"/>
  <c r="AP1002" i="2"/>
  <c r="L1002" i="2"/>
  <c r="K1002" i="2"/>
  <c r="AY1001" i="2"/>
  <c r="AR1001" i="2"/>
  <c r="L1001" i="2"/>
  <c r="K1001" i="2"/>
  <c r="H1000" i="2"/>
  <c r="AS999" i="2"/>
  <c r="AR999" i="2"/>
  <c r="AP999" i="2"/>
  <c r="L999" i="2"/>
  <c r="K999" i="2"/>
  <c r="H998" i="2"/>
  <c r="AS997" i="2"/>
  <c r="AR997" i="2"/>
  <c r="AP997" i="2"/>
  <c r="L997" i="2"/>
  <c r="K997" i="2"/>
  <c r="AS996" i="2"/>
  <c r="AP996" i="2"/>
  <c r="AN996" i="2"/>
  <c r="L996" i="2"/>
  <c r="K996" i="2"/>
  <c r="H995" i="2"/>
  <c r="AP994" i="2"/>
  <c r="AN994" i="2"/>
  <c r="K994" i="2"/>
  <c r="AY993" i="2"/>
  <c r="AR993" i="2"/>
  <c r="H992" i="2"/>
  <c r="H991" i="2"/>
  <c r="H990" i="2"/>
  <c r="H989" i="2"/>
  <c r="AR988" i="2"/>
  <c r="L988" i="2"/>
  <c r="K988" i="2"/>
  <c r="AR987" i="2"/>
  <c r="L987" i="2"/>
  <c r="K987" i="2"/>
  <c r="H986" i="2"/>
  <c r="H985" i="2"/>
  <c r="H984" i="2"/>
  <c r="H983" i="2"/>
  <c r="H982" i="2"/>
  <c r="H981" i="2"/>
  <c r="H980" i="2"/>
  <c r="H979" i="2"/>
  <c r="H978" i="2"/>
  <c r="AJ977" i="2"/>
  <c r="K977" i="2"/>
  <c r="H976" i="2"/>
  <c r="H975" i="2"/>
  <c r="H974" i="2"/>
  <c r="H973" i="2"/>
  <c r="H972" i="2"/>
  <c r="H971" i="2"/>
  <c r="L970" i="2"/>
  <c r="K970" i="2"/>
  <c r="H969" i="2"/>
  <c r="H968" i="2"/>
  <c r="H967" i="2"/>
  <c r="H966" i="2"/>
  <c r="AR965" i="2"/>
  <c r="AP965" i="2"/>
  <c r="H964" i="2"/>
  <c r="AR963" i="2"/>
  <c r="L963" i="2"/>
  <c r="K963" i="2"/>
  <c r="H962" i="2"/>
  <c r="AR961" i="2"/>
  <c r="AB961" i="2"/>
  <c r="K961" i="2"/>
  <c r="H960" i="2"/>
  <c r="H959" i="2"/>
  <c r="H958" i="2"/>
  <c r="H957" i="2"/>
  <c r="H956" i="2"/>
  <c r="H955" i="2"/>
  <c r="CE954" i="2"/>
  <c r="AR954" i="2"/>
  <c r="H954" i="2" s="1"/>
  <c r="H953" i="2"/>
  <c r="AY952" i="2"/>
  <c r="AR952" i="2"/>
  <c r="AN952" i="2"/>
  <c r="AY951" i="2"/>
  <c r="AR951" i="2"/>
  <c r="H950" i="2"/>
  <c r="AR949" i="2"/>
  <c r="AP949" i="2"/>
  <c r="AR948" i="2"/>
  <c r="L948" i="2"/>
  <c r="K948" i="2"/>
  <c r="H947" i="2"/>
  <c r="H946" i="2"/>
  <c r="AR945" i="2"/>
  <c r="AP945" i="2"/>
  <c r="AJ945" i="2"/>
  <c r="K945" i="2"/>
  <c r="AR944" i="2"/>
  <c r="L944" i="2"/>
  <c r="K944" i="2"/>
  <c r="AY943" i="2"/>
  <c r="AR943" i="2"/>
  <c r="M943" i="2"/>
  <c r="L943" i="2"/>
  <c r="K943" i="2"/>
  <c r="H942" i="2"/>
  <c r="AR941" i="2"/>
  <c r="AP941" i="2"/>
  <c r="L941" i="2"/>
  <c r="K941" i="2"/>
  <c r="H940" i="2"/>
  <c r="H939" i="2"/>
  <c r="H938" i="2"/>
  <c r="CB937" i="2"/>
  <c r="AR937" i="2"/>
  <c r="M937" i="2"/>
  <c r="AR936" i="2"/>
  <c r="AP936" i="2"/>
  <c r="L936" i="2"/>
  <c r="H935" i="2"/>
  <c r="H934" i="2"/>
  <c r="H933" i="2"/>
  <c r="AR932" i="2"/>
  <c r="AP932" i="2"/>
  <c r="AJ932" i="2"/>
  <c r="K932" i="2"/>
  <c r="AY931" i="2"/>
  <c r="AR931" i="2"/>
  <c r="AP931" i="2"/>
  <c r="K931" i="2"/>
  <c r="AR930" i="2"/>
  <c r="AP930" i="2"/>
  <c r="AN930" i="2"/>
  <c r="K930" i="2"/>
  <c r="CD929" i="2"/>
  <c r="AR929" i="2"/>
  <c r="AR928" i="2"/>
  <c r="AP928" i="2"/>
  <c r="L928" i="2"/>
  <c r="K928" i="2"/>
  <c r="AR927" i="2"/>
  <c r="AP927" i="2"/>
  <c r="L927" i="2"/>
  <c r="K927" i="2"/>
  <c r="AR926" i="2"/>
  <c r="K926" i="2"/>
  <c r="CD925" i="2"/>
  <c r="AR925" i="2"/>
  <c r="K925" i="2"/>
  <c r="AR924" i="2"/>
  <c r="AJ924" i="2"/>
  <c r="N924" i="2"/>
  <c r="N1118" i="2" s="1"/>
  <c r="H923" i="2"/>
  <c r="AR922" i="2"/>
  <c r="AJ922" i="2"/>
  <c r="CE921" i="2"/>
  <c r="AR921" i="2"/>
  <c r="H920" i="2"/>
  <c r="CE919" i="2"/>
  <c r="AR919" i="2"/>
  <c r="AR918" i="2"/>
  <c r="AP918" i="2"/>
  <c r="L918" i="2"/>
  <c r="K918" i="2"/>
  <c r="H917" i="2"/>
  <c r="H916" i="2"/>
  <c r="H915" i="2"/>
  <c r="AR914" i="2"/>
  <c r="K914" i="2"/>
  <c r="H913" i="2"/>
  <c r="CB912" i="2"/>
  <c r="AR912" i="2"/>
  <c r="H911" i="2"/>
  <c r="AR910" i="2"/>
  <c r="K910" i="2"/>
  <c r="H909" i="2"/>
  <c r="H908" i="2"/>
  <c r="H907" i="2"/>
  <c r="H906" i="2"/>
  <c r="CE905" i="2"/>
  <c r="AR905" i="2"/>
  <c r="AR904" i="2"/>
  <c r="L904" i="2"/>
  <c r="K904" i="2"/>
  <c r="AR903" i="2"/>
  <c r="AP903" i="2"/>
  <c r="L903" i="2"/>
  <c r="K903" i="2"/>
  <c r="CB902" i="2"/>
  <c r="BD902" i="2"/>
  <c r="BD1118" i="2" s="1"/>
  <c r="K902" i="2"/>
  <c r="AR901" i="2"/>
  <c r="K901" i="2"/>
  <c r="AR900" i="2"/>
  <c r="L900" i="2"/>
  <c r="K900" i="2"/>
  <c r="H899" i="2"/>
  <c r="AR898" i="2"/>
  <c r="L898" i="2"/>
  <c r="K898" i="2"/>
  <c r="AR897" i="2"/>
  <c r="L897" i="2"/>
  <c r="K897" i="2"/>
  <c r="AR896" i="2"/>
  <c r="K896" i="2"/>
  <c r="AY895" i="2"/>
  <c r="AR895" i="2"/>
  <c r="L895" i="2"/>
  <c r="K895" i="2"/>
  <c r="AR894" i="2"/>
  <c r="AP894" i="2"/>
  <c r="AM894" i="2"/>
  <c r="L894" i="2"/>
  <c r="K894" i="2"/>
  <c r="AR893" i="2"/>
  <c r="K893" i="2"/>
  <c r="AY892" i="2"/>
  <c r="AR892" i="2"/>
  <c r="AP892" i="2"/>
  <c r="L892" i="2"/>
  <c r="AR891" i="2"/>
  <c r="AP891" i="2"/>
  <c r="K891" i="2"/>
  <c r="AR890" i="2"/>
  <c r="AP890" i="2"/>
  <c r="H889" i="2"/>
  <c r="AR888" i="2"/>
  <c r="AP888" i="2"/>
  <c r="K888" i="2"/>
  <c r="H887" i="2"/>
  <c r="AR886" i="2"/>
  <c r="AM886" i="2"/>
  <c r="AJ886" i="2"/>
  <c r="L886" i="2"/>
  <c r="AR885" i="2"/>
  <c r="K885" i="2"/>
  <c r="AR884" i="2"/>
  <c r="AP884" i="2"/>
  <c r="AN884" i="2"/>
  <c r="L884" i="2"/>
  <c r="K884" i="2"/>
  <c r="AR883" i="2"/>
  <c r="AP883" i="2"/>
  <c r="L883" i="2"/>
  <c r="K883" i="2"/>
  <c r="AR882" i="2"/>
  <c r="AO882" i="2"/>
  <c r="AR881" i="2"/>
  <c r="AP881" i="2"/>
  <c r="L881" i="2"/>
  <c r="K881" i="2"/>
  <c r="AR880" i="2"/>
  <c r="K880" i="2"/>
  <c r="AR879" i="2"/>
  <c r="AP879" i="2"/>
  <c r="L879" i="2"/>
  <c r="K879" i="2"/>
  <c r="BE878" i="2"/>
  <c r="AR878" i="2"/>
  <c r="AR877" i="2"/>
  <c r="AP877" i="2"/>
  <c r="AM877" i="2"/>
  <c r="K877" i="2"/>
  <c r="AR876" i="2"/>
  <c r="K876" i="2"/>
  <c r="AR875" i="2"/>
  <c r="K875" i="2"/>
  <c r="AR874" i="2"/>
  <c r="AP874" i="2"/>
  <c r="L874" i="2"/>
  <c r="AR873" i="2"/>
  <c r="K873" i="2"/>
  <c r="AR872" i="2"/>
  <c r="K872" i="2"/>
  <c r="BE871" i="2"/>
  <c r="AR871" i="2"/>
  <c r="K871" i="2"/>
  <c r="AY870" i="2"/>
  <c r="AR870" i="2"/>
  <c r="AB870" i="2"/>
  <c r="L870" i="2"/>
  <c r="AR869" i="2"/>
  <c r="AP869" i="2"/>
  <c r="AN869" i="2"/>
  <c r="AB869" i="2"/>
  <c r="AY868" i="2"/>
  <c r="AR868" i="2"/>
  <c r="AR867" i="2"/>
  <c r="AB867" i="2"/>
  <c r="L867" i="2"/>
  <c r="AY866" i="2"/>
  <c r="AR866" i="2"/>
  <c r="AB866" i="2"/>
  <c r="L866" i="2"/>
  <c r="H865" i="2"/>
  <c r="H864" i="2"/>
  <c r="AY863" i="2"/>
  <c r="AR863" i="2"/>
  <c r="AN863" i="2"/>
  <c r="L863" i="2"/>
  <c r="AR862" i="2"/>
  <c r="AB862" i="2"/>
  <c r="O862" i="2"/>
  <c r="L862" i="2"/>
  <c r="H861" i="2"/>
  <c r="H860" i="2"/>
  <c r="H859" i="2"/>
  <c r="AY858" i="2"/>
  <c r="AR858" i="2"/>
  <c r="BE857" i="2"/>
  <c r="AR857" i="2"/>
  <c r="AP857" i="2"/>
  <c r="L857" i="2"/>
  <c r="H856" i="2"/>
  <c r="H855" i="2"/>
  <c r="AR854" i="2"/>
  <c r="L854" i="2"/>
  <c r="H853" i="2"/>
  <c r="H852" i="2"/>
  <c r="H851" i="2"/>
  <c r="AR850" i="2"/>
  <c r="AP850" i="2"/>
  <c r="AM850" i="2"/>
  <c r="L850" i="2"/>
  <c r="AR849" i="2"/>
  <c r="AM849" i="2"/>
  <c r="L849" i="2"/>
  <c r="AP848" i="2"/>
  <c r="AM848" i="2"/>
  <c r="O848" i="2"/>
  <c r="M848" i="2"/>
  <c r="H847" i="2"/>
  <c r="H846" i="2"/>
  <c r="AY845" i="2"/>
  <c r="AR845" i="2"/>
  <c r="L845" i="2"/>
  <c r="AR844" i="2"/>
  <c r="L844" i="2"/>
  <c r="AR843" i="2"/>
  <c r="L843" i="2"/>
  <c r="H842" i="2"/>
  <c r="BH841" i="2"/>
  <c r="BH1118" i="2" s="1"/>
  <c r="BG841" i="2"/>
  <c r="BG1118" i="2" s="1"/>
  <c r="H840" i="2"/>
  <c r="H839" i="2"/>
  <c r="AR838" i="2"/>
  <c r="AP838" i="2"/>
  <c r="AB838" i="2"/>
  <c r="H837" i="2"/>
  <c r="H836" i="2"/>
  <c r="H835" i="2"/>
  <c r="H834" i="2"/>
  <c r="H833" i="2"/>
  <c r="H832" i="2"/>
  <c r="H831" i="2"/>
  <c r="H830" i="2"/>
  <c r="H829" i="2"/>
  <c r="H828" i="2"/>
  <c r="H827" i="2"/>
  <c r="H826" i="2"/>
  <c r="H825" i="2"/>
  <c r="H824" i="2"/>
  <c r="H823" i="2"/>
  <c r="H822" i="2"/>
  <c r="H821" i="2"/>
  <c r="H820" i="2"/>
  <c r="H819" i="2"/>
  <c r="H818" i="2"/>
  <c r="H817" i="2"/>
  <c r="H816" i="2"/>
  <c r="H815" i="2"/>
  <c r="H814" i="2"/>
  <c r="H813" i="2"/>
  <c r="H812" i="2"/>
  <c r="H811" i="2"/>
  <c r="H810" i="2"/>
  <c r="H809" i="2"/>
  <c r="H808" i="2"/>
  <c r="H807" i="2"/>
  <c r="H806" i="2"/>
  <c r="H805" i="2"/>
  <c r="H804" i="2"/>
  <c r="H803" i="2"/>
  <c r="H802" i="2"/>
  <c r="H801" i="2"/>
  <c r="H800" i="2"/>
  <c r="H799" i="2"/>
  <c r="H798" i="2"/>
  <c r="H797" i="2"/>
  <c r="H796" i="2"/>
  <c r="H795" i="2"/>
  <c r="H794" i="2"/>
  <c r="H793" i="2"/>
  <c r="H792" i="2"/>
  <c r="H791" i="2"/>
  <c r="H790" i="2"/>
  <c r="H789" i="2"/>
  <c r="H788" i="2"/>
  <c r="H787" i="2"/>
  <c r="H786" i="2"/>
  <c r="H785" i="2"/>
  <c r="H784" i="2"/>
  <c r="H783" i="2"/>
  <c r="H782" i="2"/>
  <c r="H781" i="2"/>
  <c r="H780" i="2"/>
  <c r="H779" i="2"/>
  <c r="DF778" i="2"/>
  <c r="DE778" i="2"/>
  <c r="DD778" i="2"/>
  <c r="DC778" i="2"/>
  <c r="DB778" i="2"/>
  <c r="DA778" i="2"/>
  <c r="CZ778" i="2"/>
  <c r="CY778" i="2"/>
  <c r="CX778" i="2"/>
  <c r="CW778" i="2"/>
  <c r="CV778" i="2"/>
  <c r="CU778" i="2"/>
  <c r="CT778" i="2"/>
  <c r="CS778" i="2"/>
  <c r="CR778" i="2"/>
  <c r="CQ778" i="2"/>
  <c r="CP778" i="2"/>
  <c r="CO778" i="2"/>
  <c r="CN778" i="2"/>
  <c r="CM778" i="2"/>
  <c r="CL778" i="2"/>
  <c r="CK778" i="2"/>
  <c r="CJ778" i="2"/>
  <c r="CI778" i="2"/>
  <c r="CH778" i="2"/>
  <c r="CG778" i="2"/>
  <c r="CF778" i="2"/>
  <c r="CE778" i="2"/>
  <c r="CD778" i="2"/>
  <c r="CC778" i="2"/>
  <c r="CB778" i="2"/>
  <c r="CA778" i="2"/>
  <c r="BZ778" i="2"/>
  <c r="BY778" i="2"/>
  <c r="BX778" i="2"/>
  <c r="BV778" i="2"/>
  <c r="BU778" i="2"/>
  <c r="BT778" i="2"/>
  <c r="BS778" i="2"/>
  <c r="BR778" i="2"/>
  <c r="BQ778" i="2"/>
  <c r="BP778" i="2"/>
  <c r="BO778" i="2"/>
  <c r="BN778" i="2"/>
  <c r="BM778" i="2"/>
  <c r="BL778" i="2"/>
  <c r="BK778" i="2"/>
  <c r="BJ778" i="2"/>
  <c r="BH778" i="2"/>
  <c r="BF778" i="2"/>
  <c r="BA778" i="2"/>
  <c r="AZ778" i="2"/>
  <c r="AX778" i="2"/>
  <c r="AV778" i="2"/>
  <c r="AU778" i="2"/>
  <c r="AT778" i="2"/>
  <c r="AQ778" i="2"/>
  <c r="AM778" i="2"/>
  <c r="AL778" i="2"/>
  <c r="AI778" i="2"/>
  <c r="AH778" i="2"/>
  <c r="AG778" i="2"/>
  <c r="AF778" i="2"/>
  <c r="AE778" i="2"/>
  <c r="AD778" i="2"/>
  <c r="AC778" i="2"/>
  <c r="Z778" i="2"/>
  <c r="X778" i="2"/>
  <c r="W778" i="2"/>
  <c r="V778" i="2"/>
  <c r="U778" i="2"/>
  <c r="S778" i="2"/>
  <c r="R778" i="2"/>
  <c r="Q778" i="2"/>
  <c r="P778" i="2"/>
  <c r="B778" i="2"/>
  <c r="AP777" i="2"/>
  <c r="M777" i="2"/>
  <c r="L777" i="2"/>
  <c r="K777" i="2"/>
  <c r="AP776" i="2"/>
  <c r="K776" i="2"/>
  <c r="AS775" i="2"/>
  <c r="AP775" i="2"/>
  <c r="H774" i="2"/>
  <c r="H773" i="2"/>
  <c r="H772" i="2"/>
  <c r="AS771" i="2"/>
  <c r="AP771" i="2"/>
  <c r="L771" i="2"/>
  <c r="K771" i="2"/>
  <c r="H770" i="2"/>
  <c r="AS769" i="2"/>
  <c r="AP769" i="2"/>
  <c r="AB769" i="2"/>
  <c r="L769" i="2"/>
  <c r="H768" i="2"/>
  <c r="H767" i="2"/>
  <c r="H766" i="2"/>
  <c r="H765" i="2"/>
  <c r="H764" i="2"/>
  <c r="H763" i="2"/>
  <c r="H762" i="2"/>
  <c r="H761" i="2"/>
  <c r="AS760" i="2"/>
  <c r="AP760" i="2"/>
  <c r="BC759" i="2"/>
  <c r="AS759" i="2"/>
  <c r="AP759" i="2"/>
  <c r="AS758" i="2"/>
  <c r="AP758" i="2"/>
  <c r="L758" i="2"/>
  <c r="H757" i="2"/>
  <c r="BB756" i="2"/>
  <c r="AS756" i="2"/>
  <c r="AP756" i="2"/>
  <c r="AB756" i="2"/>
  <c r="L756" i="2"/>
  <c r="AS755" i="2"/>
  <c r="L755" i="2"/>
  <c r="AS754" i="2"/>
  <c r="AP754" i="2"/>
  <c r="AO754" i="2"/>
  <c r="AN754" i="2"/>
  <c r="L754" i="2"/>
  <c r="K754" i="2"/>
  <c r="H753" i="2"/>
  <c r="AS752" i="2"/>
  <c r="AP752" i="2"/>
  <c r="L752" i="2"/>
  <c r="AS751" i="2"/>
  <c r="AP751" i="2"/>
  <c r="H750" i="2"/>
  <c r="AS749" i="2"/>
  <c r="AP749" i="2"/>
  <c r="AB749" i="2"/>
  <c r="L749" i="2"/>
  <c r="K749" i="2"/>
  <c r="AS748" i="2"/>
  <c r="AP748" i="2"/>
  <c r="L748" i="2"/>
  <c r="K748" i="2"/>
  <c r="AS747" i="2"/>
  <c r="AP747" i="2"/>
  <c r="O747" i="2"/>
  <c r="L747" i="2"/>
  <c r="K747" i="2"/>
  <c r="H746" i="2"/>
  <c r="BC745" i="2"/>
  <c r="AS745" i="2"/>
  <c r="AP745" i="2"/>
  <c r="O745" i="2"/>
  <c r="L745" i="2"/>
  <c r="K745" i="2"/>
  <c r="AS744" i="2"/>
  <c r="AP744" i="2"/>
  <c r="AS743" i="2"/>
  <c r="L743" i="2"/>
  <c r="K743" i="2"/>
  <c r="AS742" i="2"/>
  <c r="AP742" i="2"/>
  <c r="AB742" i="2"/>
  <c r="L742" i="2"/>
  <c r="K742" i="2"/>
  <c r="BC741" i="2"/>
  <c r="AS741" i="2"/>
  <c r="AP741" i="2"/>
  <c r="L741" i="2"/>
  <c r="K741" i="2"/>
  <c r="AY740" i="2"/>
  <c r="AS740" i="2"/>
  <c r="AP740" i="2"/>
  <c r="L740" i="2"/>
  <c r="K740" i="2"/>
  <c r="BC739" i="2"/>
  <c r="AS739" i="2"/>
  <c r="AP739" i="2"/>
  <c r="L739" i="2"/>
  <c r="K739" i="2"/>
  <c r="BC738" i="2"/>
  <c r="AS738" i="2"/>
  <c r="AP738" i="2"/>
  <c r="AB738" i="2"/>
  <c r="L738" i="2"/>
  <c r="K738" i="2"/>
  <c r="H737" i="2"/>
  <c r="BE736" i="2"/>
  <c r="AS736" i="2"/>
  <c r="AP736" i="2"/>
  <c r="L736" i="2"/>
  <c r="K736" i="2"/>
  <c r="AY735" i="2"/>
  <c r="AS735" i="2"/>
  <c r="AP735" i="2"/>
  <c r="L735" i="2"/>
  <c r="K735" i="2"/>
  <c r="H734" i="2"/>
  <c r="AS733" i="2"/>
  <c r="AP733" i="2"/>
  <c r="L733" i="2"/>
  <c r="K733" i="2"/>
  <c r="AY732" i="2"/>
  <c r="AS732" i="2"/>
  <c r="L732" i="2"/>
  <c r="K732" i="2"/>
  <c r="BE731" i="2"/>
  <c r="AS731" i="2"/>
  <c r="AP731" i="2"/>
  <c r="O731" i="2"/>
  <c r="L731" i="2"/>
  <c r="H730" i="2"/>
  <c r="AS729" i="2"/>
  <c r="AP729" i="2"/>
  <c r="L729" i="2"/>
  <c r="K729" i="2"/>
  <c r="AS728" i="2"/>
  <c r="AP728" i="2"/>
  <c r="AB728" i="2"/>
  <c r="L728" i="2"/>
  <c r="K728" i="2"/>
  <c r="AS727" i="2"/>
  <c r="AP727" i="2"/>
  <c r="AB727" i="2"/>
  <c r="N727" i="2"/>
  <c r="N778" i="2" s="1"/>
  <c r="L727" i="2"/>
  <c r="K727" i="2"/>
  <c r="AS726" i="2"/>
  <c r="AR726" i="2"/>
  <c r="L726" i="2"/>
  <c r="K726" i="2"/>
  <c r="AS725" i="2"/>
  <c r="AP725" i="2"/>
  <c r="AS724" i="2"/>
  <c r="AP724" i="2"/>
  <c r="L724" i="2"/>
  <c r="K724" i="2"/>
  <c r="BB723" i="2"/>
  <c r="AS723" i="2"/>
  <c r="AP723" i="2"/>
  <c r="K723" i="2"/>
  <c r="H722" i="2"/>
  <c r="BB721" i="2"/>
  <c r="AS721" i="2"/>
  <c r="AP721" i="2"/>
  <c r="BD720" i="2"/>
  <c r="BD778" i="2" s="1"/>
  <c r="AS720" i="2"/>
  <c r="AP720" i="2"/>
  <c r="L720" i="2"/>
  <c r="AY719" i="2"/>
  <c r="AS719" i="2"/>
  <c r="AP719" i="2"/>
  <c r="BB718" i="2"/>
  <c r="AS718" i="2"/>
  <c r="AP718" i="2"/>
  <c r="L718" i="2"/>
  <c r="AS717" i="2"/>
  <c r="AP717" i="2"/>
  <c r="AB717" i="2"/>
  <c r="L717" i="2"/>
  <c r="BC716" i="2"/>
  <c r="AS716" i="2"/>
  <c r="AP716" i="2"/>
  <c r="AS715" i="2"/>
  <c r="AP715" i="2"/>
  <c r="AB715" i="2"/>
  <c r="L715" i="2"/>
  <c r="K715" i="2"/>
  <c r="AS714" i="2"/>
  <c r="AP714" i="2"/>
  <c r="L714" i="2"/>
  <c r="K714" i="2"/>
  <c r="AS713" i="2"/>
  <c r="AP713" i="2"/>
  <c r="L713" i="2"/>
  <c r="K713" i="2"/>
  <c r="AS712" i="2"/>
  <c r="AP712" i="2"/>
  <c r="L712" i="2"/>
  <c r="K712" i="2"/>
  <c r="AS711" i="2"/>
  <c r="AP711" i="2"/>
  <c r="H710" i="2"/>
  <c r="AR709" i="2"/>
  <c r="AP709" i="2"/>
  <c r="AB709" i="2"/>
  <c r="L709" i="2"/>
  <c r="H708" i="2"/>
  <c r="AY707" i="2"/>
  <c r="AS707" i="2"/>
  <c r="AY706" i="2"/>
  <c r="AR706" i="2"/>
  <c r="AP706" i="2"/>
  <c r="BE705" i="2"/>
  <c r="AS705" i="2"/>
  <c r="BC704" i="2"/>
  <c r="AY704" i="2"/>
  <c r="AR704" i="2"/>
  <c r="H703" i="2"/>
  <c r="AY702" i="2"/>
  <c r="AS702" i="2"/>
  <c r="AY701" i="2"/>
  <c r="AR701" i="2"/>
  <c r="AP701" i="2"/>
  <c r="BC700" i="2"/>
  <c r="AR700" i="2"/>
  <c r="AP700" i="2"/>
  <c r="AR699" i="2"/>
  <c r="AP699" i="2"/>
  <c r="AR698" i="2"/>
  <c r="AP698" i="2"/>
  <c r="AR697" i="2"/>
  <c r="AP697" i="2"/>
  <c r="L697" i="2"/>
  <c r="K697" i="2"/>
  <c r="AR696" i="2"/>
  <c r="AP696" i="2"/>
  <c r="M696" i="2"/>
  <c r="K696" i="2"/>
  <c r="H695" i="2"/>
  <c r="BE694" i="2"/>
  <c r="AR694" i="2"/>
  <c r="AP694" i="2"/>
  <c r="AO694" i="2"/>
  <c r="L694" i="2"/>
  <c r="H693" i="2"/>
  <c r="BE692" i="2"/>
  <c r="AR692" i="2"/>
  <c r="AP692" i="2"/>
  <c r="AN692" i="2"/>
  <c r="L692" i="2"/>
  <c r="L691" i="2"/>
  <c r="H691" i="2" s="1"/>
  <c r="H690" i="2"/>
  <c r="H689" i="2"/>
  <c r="H688" i="2"/>
  <c r="AR687" i="2"/>
  <c r="AP687" i="2"/>
  <c r="L687" i="2"/>
  <c r="AY686" i="2"/>
  <c r="AR686" i="2"/>
  <c r="AP686" i="2"/>
  <c r="L686" i="2"/>
  <c r="AR685" i="2"/>
  <c r="AP685" i="2"/>
  <c r="L685" i="2"/>
  <c r="AR684" i="2"/>
  <c r="AP684" i="2"/>
  <c r="L684" i="2"/>
  <c r="AR683" i="2"/>
  <c r="AO683" i="2"/>
  <c r="AB683" i="2"/>
  <c r="L683" i="2"/>
  <c r="AR682" i="2"/>
  <c r="AP682" i="2"/>
  <c r="AO682" i="2"/>
  <c r="AB682" i="2"/>
  <c r="L682" i="2"/>
  <c r="AW681" i="2"/>
  <c r="AW778" i="2" s="1"/>
  <c r="AR681" i="2"/>
  <c r="AP681" i="2"/>
  <c r="AO681" i="2"/>
  <c r="AB681" i="2"/>
  <c r="L681" i="2"/>
  <c r="AR680" i="2"/>
  <c r="AP680" i="2"/>
  <c r="AO680" i="2"/>
  <c r="L680" i="2"/>
  <c r="K680" i="2"/>
  <c r="AR679" i="2"/>
  <c r="AP679" i="2"/>
  <c r="T679" i="2"/>
  <c r="T778" i="2" s="1"/>
  <c r="L679" i="2"/>
  <c r="AR678" i="2"/>
  <c r="AP678" i="2"/>
  <c r="H677" i="2"/>
  <c r="H676" i="2"/>
  <c r="H675" i="2"/>
  <c r="H674" i="2"/>
  <c r="AR673" i="2"/>
  <c r="AP673" i="2"/>
  <c r="AN673" i="2"/>
  <c r="L673" i="2"/>
  <c r="AR672" i="2"/>
  <c r="AP672" i="2"/>
  <c r="AN672" i="2"/>
  <c r="H671" i="2"/>
  <c r="AR670" i="2"/>
  <c r="AP670" i="2"/>
  <c r="L670" i="2"/>
  <c r="AR669" i="2"/>
  <c r="AP669" i="2"/>
  <c r="AR668" i="2"/>
  <c r="AP668" i="2"/>
  <c r="L668" i="2"/>
  <c r="AR667" i="2"/>
  <c r="AP667" i="2"/>
  <c r="AB667" i="2"/>
  <c r="L667" i="2"/>
  <c r="AR666" i="2"/>
  <c r="AP666" i="2"/>
  <c r="AN666" i="2"/>
  <c r="AR665" i="2"/>
  <c r="AP665" i="2"/>
  <c r="AR664" i="2"/>
  <c r="AP664" i="2"/>
  <c r="AN664" i="2"/>
  <c r="H663" i="2"/>
  <c r="AR662" i="2"/>
  <c r="AP662" i="2"/>
  <c r="AY661" i="2"/>
  <c r="AR661" i="2"/>
  <c r="AP661" i="2"/>
  <c r="L661" i="2"/>
  <c r="AR660" i="2"/>
  <c r="AP660" i="2"/>
  <c r="AR659" i="2"/>
  <c r="AP659" i="2"/>
  <c r="AN659" i="2"/>
  <c r="AB659" i="2"/>
  <c r="L659" i="2"/>
  <c r="BE658" i="2"/>
  <c r="AR658" i="2"/>
  <c r="AP658" i="2"/>
  <c r="AR657" i="2"/>
  <c r="AP657" i="2"/>
  <c r="AR656" i="2"/>
  <c r="AP656" i="2"/>
  <c r="AK656" i="2"/>
  <c r="AP655" i="2"/>
  <c r="L655" i="2"/>
  <c r="BW654" i="2"/>
  <c r="BB654" i="2"/>
  <c r="AY654" i="2"/>
  <c r="AR654" i="2"/>
  <c r="AP654" i="2"/>
  <c r="BB653" i="2"/>
  <c r="AY653" i="2"/>
  <c r="AR653" i="2"/>
  <c r="AP653" i="2"/>
  <c r="AY652" i="2"/>
  <c r="AR652" i="2"/>
  <c r="AP652" i="2"/>
  <c r="AB652" i="2"/>
  <c r="BB651" i="2"/>
  <c r="AY651" i="2"/>
  <c r="AR651" i="2"/>
  <c r="AP651" i="2"/>
  <c r="AY650" i="2"/>
  <c r="AR650" i="2"/>
  <c r="AP650" i="2"/>
  <c r="BB649" i="2"/>
  <c r="AY649" i="2"/>
  <c r="AR649" i="2"/>
  <c r="AP649" i="2"/>
  <c r="AB649" i="2"/>
  <c r="H648" i="2"/>
  <c r="AY647" i="2"/>
  <c r="AR647" i="2"/>
  <c r="AP647" i="2"/>
  <c r="AB647" i="2"/>
  <c r="BB646" i="2"/>
  <c r="AY646" i="2"/>
  <c r="AR646" i="2"/>
  <c r="AP646" i="2"/>
  <c r="AY645" i="2"/>
  <c r="AR645" i="2"/>
  <c r="AP645" i="2"/>
  <c r="L645" i="2"/>
  <c r="BB644" i="2"/>
  <c r="AY644" i="2"/>
  <c r="AR644" i="2"/>
  <c r="AP644" i="2"/>
  <c r="AB644" i="2"/>
  <c r="BB643" i="2"/>
  <c r="AY643" i="2"/>
  <c r="AR643" i="2"/>
  <c r="AP643" i="2"/>
  <c r="H642" i="2"/>
  <c r="BB641" i="2"/>
  <c r="AY641" i="2"/>
  <c r="AR641" i="2"/>
  <c r="AP641" i="2"/>
  <c r="AB641" i="2"/>
  <c r="AY640" i="2"/>
  <c r="AR640" i="2"/>
  <c r="AP640" i="2"/>
  <c r="AB640" i="2"/>
  <c r="BB639" i="2"/>
  <c r="AY639" i="2"/>
  <c r="AR639" i="2"/>
  <c r="AP639" i="2"/>
  <c r="AB639" i="2"/>
  <c r="BE638" i="2"/>
  <c r="AY638" i="2"/>
  <c r="AS638" i="2"/>
  <c r="AP638" i="2"/>
  <c r="BB637" i="2"/>
  <c r="AY637" i="2"/>
  <c r="AR637" i="2"/>
  <c r="AB637" i="2"/>
  <c r="H636" i="2"/>
  <c r="H635" i="2"/>
  <c r="BB634" i="2"/>
  <c r="AY634" i="2"/>
  <c r="AR634" i="2"/>
  <c r="AP634" i="2"/>
  <c r="AB634" i="2"/>
  <c r="BW633" i="2"/>
  <c r="BB633" i="2"/>
  <c r="AY633" i="2"/>
  <c r="AR633" i="2"/>
  <c r="AP633" i="2"/>
  <c r="AA633" i="2"/>
  <c r="BW632" i="2"/>
  <c r="BB632" i="2"/>
  <c r="AR632" i="2"/>
  <c r="AP632" i="2"/>
  <c r="AB632" i="2"/>
  <c r="AY631" i="2"/>
  <c r="AR631" i="2"/>
  <c r="AP631" i="2"/>
  <c r="AJ631" i="2"/>
  <c r="AB631" i="2"/>
  <c r="AA631" i="2"/>
  <c r="AY630" i="2"/>
  <c r="AR630" i="2"/>
  <c r="AP630" i="2"/>
  <c r="AN630" i="2"/>
  <c r="AK630" i="2"/>
  <c r="H629" i="2"/>
  <c r="BB628" i="2"/>
  <c r="AY628" i="2"/>
  <c r="AR628" i="2"/>
  <c r="AP628" i="2"/>
  <c r="AB628" i="2"/>
  <c r="Y628" i="2"/>
  <c r="Y778" i="2" s="1"/>
  <c r="BI627" i="2"/>
  <c r="BI778" i="2" s="1"/>
  <c r="BE627" i="2"/>
  <c r="AY627" i="2"/>
  <c r="AR627" i="2"/>
  <c r="AP627" i="2"/>
  <c r="AJ627" i="2"/>
  <c r="AB627" i="2"/>
  <c r="AY626" i="2"/>
  <c r="AR626" i="2"/>
  <c r="AP626" i="2"/>
  <c r="L626" i="2"/>
  <c r="H625" i="2"/>
  <c r="H624" i="2"/>
  <c r="H623" i="2"/>
  <c r="H622" i="2"/>
  <c r="H621" i="2"/>
  <c r="H620" i="2"/>
  <c r="H619" i="2"/>
  <c r="H618" i="2"/>
  <c r="H617" i="2"/>
  <c r="H616" i="2"/>
  <c r="H615" i="2"/>
  <c r="H614" i="2"/>
  <c r="H613" i="2"/>
  <c r="H612" i="2"/>
  <c r="H611" i="2"/>
  <c r="H610" i="2"/>
  <c r="H609" i="2"/>
  <c r="H608" i="2"/>
  <c r="H607" i="2"/>
  <c r="H606" i="2"/>
  <c r="H605" i="2"/>
  <c r="H604" i="2"/>
  <c r="H603" i="2"/>
  <c r="H602" i="2"/>
  <c r="H601" i="2"/>
  <c r="H600" i="2"/>
  <c r="H599" i="2"/>
  <c r="H598" i="2"/>
  <c r="H597" i="2"/>
  <c r="H596" i="2"/>
  <c r="H595" i="2"/>
  <c r="H594" i="2"/>
  <c r="H593" i="2"/>
  <c r="H592" i="2"/>
  <c r="H591" i="2"/>
  <c r="H590" i="2"/>
  <c r="H589" i="2"/>
  <c r="H588" i="2"/>
  <c r="H587" i="2"/>
  <c r="H586" i="2"/>
  <c r="H585" i="2"/>
  <c r="H584" i="2"/>
  <c r="H583" i="2"/>
  <c r="H582" i="2"/>
  <c r="H581" i="2"/>
  <c r="H580" i="2"/>
  <c r="H579" i="2"/>
  <c r="H578" i="2"/>
  <c r="H577" i="2"/>
  <c r="H576" i="2"/>
  <c r="H575" i="2"/>
  <c r="H574" i="2"/>
  <c r="H573" i="2"/>
  <c r="H572" i="2"/>
  <c r="AY571" i="2"/>
  <c r="AR571" i="2"/>
  <c r="AP571" i="2"/>
  <c r="H570" i="2"/>
  <c r="H569" i="2"/>
  <c r="H568" i="2"/>
  <c r="H567" i="2"/>
  <c r="H566" i="2"/>
  <c r="H565" i="2"/>
  <c r="H564" i="2"/>
  <c r="H563" i="2"/>
  <c r="H562" i="2"/>
  <c r="H561" i="2"/>
  <c r="H560" i="2"/>
  <c r="H559" i="2"/>
  <c r="H558" i="2"/>
  <c r="H557" i="2"/>
  <c r="H556" i="2"/>
  <c r="H555" i="2"/>
  <c r="H554" i="2"/>
  <c r="H553" i="2"/>
  <c r="H552" i="2"/>
  <c r="H551" i="2"/>
  <c r="H550" i="2"/>
  <c r="H549" i="2"/>
  <c r="H548" i="2"/>
  <c r="H547" i="2"/>
  <c r="H546" i="2"/>
  <c r="H545" i="2"/>
  <c r="H544" i="2"/>
  <c r="H543" i="2"/>
  <c r="H542" i="2"/>
  <c r="H541" i="2"/>
  <c r="BE540" i="2"/>
  <c r="AY540" i="2"/>
  <c r="AR540" i="2"/>
  <c r="H539" i="2"/>
  <c r="H538" i="2"/>
  <c r="H537" i="2"/>
  <c r="H536" i="2"/>
  <c r="BG535" i="2"/>
  <c r="BG778" i="2" s="1"/>
  <c r="BB535" i="2"/>
  <c r="AR535" i="2"/>
  <c r="AP535" i="2"/>
  <c r="BB534" i="2"/>
  <c r="AY534" i="2"/>
  <c r="AR534" i="2"/>
  <c r="AP534" i="2"/>
  <c r="H533" i="2"/>
  <c r="H532" i="2"/>
  <c r="H531" i="2"/>
  <c r="H530" i="2"/>
  <c r="H529" i="2"/>
  <c r="H528" i="2"/>
  <c r="H527" i="2"/>
  <c r="H526" i="2"/>
  <c r="H525" i="2"/>
  <c r="H524" i="2"/>
  <c r="H523" i="2"/>
  <c r="H522" i="2"/>
  <c r="H521" i="2"/>
  <c r="H520" i="2"/>
  <c r="H519" i="2"/>
  <c r="AY518" i="2"/>
  <c r="AR518" i="2"/>
  <c r="AP518" i="2"/>
  <c r="H517" i="2"/>
  <c r="H516" i="2"/>
  <c r="H515" i="2"/>
  <c r="H514" i="2"/>
  <c r="H513" i="2"/>
  <c r="H512" i="2"/>
  <c r="H511" i="2"/>
  <c r="H510" i="2"/>
  <c r="H509" i="2"/>
  <c r="H508" i="2"/>
  <c r="H507" i="2"/>
  <c r="H506" i="2"/>
  <c r="H505" i="2"/>
  <c r="DF504" i="2"/>
  <c r="DE504" i="2"/>
  <c r="DD504" i="2"/>
  <c r="DC504" i="2"/>
  <c r="DB504" i="2"/>
  <c r="DA504" i="2"/>
  <c r="CZ504" i="2"/>
  <c r="CY504" i="2"/>
  <c r="CX504" i="2"/>
  <c r="CW504" i="2"/>
  <c r="CV504" i="2"/>
  <c r="CU504" i="2"/>
  <c r="CT504" i="2"/>
  <c r="CS504" i="2"/>
  <c r="CR504" i="2"/>
  <c r="CQ504" i="2"/>
  <c r="CP504" i="2"/>
  <c r="CO504" i="2"/>
  <c r="CN504" i="2"/>
  <c r="CM504" i="2"/>
  <c r="CL504" i="2"/>
  <c r="CK504" i="2"/>
  <c r="CJ504" i="2"/>
  <c r="CI504" i="2"/>
  <c r="CH504" i="2"/>
  <c r="CG504" i="2"/>
  <c r="CF504" i="2"/>
  <c r="CE504" i="2"/>
  <c r="CD504" i="2"/>
  <c r="CC504" i="2"/>
  <c r="CB504" i="2"/>
  <c r="CA504" i="2"/>
  <c r="BZ504" i="2"/>
  <c r="BY504" i="2"/>
  <c r="BX504" i="2"/>
  <c r="BW504" i="2"/>
  <c r="BV504" i="2"/>
  <c r="BU504" i="2"/>
  <c r="BT504" i="2"/>
  <c r="BS504" i="2"/>
  <c r="BR504" i="2"/>
  <c r="BQ504" i="2"/>
  <c r="BP504" i="2"/>
  <c r="BO504" i="2"/>
  <c r="BN504" i="2"/>
  <c r="BM504" i="2"/>
  <c r="BL504" i="2"/>
  <c r="BK504" i="2"/>
  <c r="BJ504" i="2"/>
  <c r="BI504" i="2"/>
  <c r="BH504" i="2"/>
  <c r="BG504" i="2"/>
  <c r="BF504" i="2"/>
  <c r="BE504" i="2"/>
  <c r="BD504" i="2"/>
  <c r="BB504" i="2"/>
  <c r="BA504" i="2"/>
  <c r="AZ504" i="2"/>
  <c r="AY504" i="2"/>
  <c r="AX504" i="2"/>
  <c r="AU504" i="2"/>
  <c r="AQ504" i="2"/>
  <c r="AO504" i="2"/>
  <c r="AM504" i="2"/>
  <c r="AK504" i="2"/>
  <c r="AJ504" i="2"/>
  <c r="AI504" i="2"/>
  <c r="AH504" i="2"/>
  <c r="AG504" i="2"/>
  <c r="AF504" i="2"/>
  <c r="AE504" i="2"/>
  <c r="AD504" i="2"/>
  <c r="AC504" i="2"/>
  <c r="AA504" i="2"/>
  <c r="Z504" i="2"/>
  <c r="Y504" i="2"/>
  <c r="X504" i="2"/>
  <c r="W504" i="2"/>
  <c r="V504" i="2"/>
  <c r="U504" i="2"/>
  <c r="S504" i="2"/>
  <c r="R504" i="2"/>
  <c r="P504" i="2"/>
  <c r="B504" i="2"/>
  <c r="AT503" i="2"/>
  <c r="K503" i="2"/>
  <c r="O502" i="2"/>
  <c r="K502" i="2"/>
  <c r="AT501" i="2"/>
  <c r="L501" i="2"/>
  <c r="K501" i="2"/>
  <c r="O500" i="2"/>
  <c r="L500" i="2"/>
  <c r="K500" i="2"/>
  <c r="AT499" i="2"/>
  <c r="O499" i="2"/>
  <c r="L499" i="2"/>
  <c r="K499" i="2"/>
  <c r="O498" i="2"/>
  <c r="N498" i="2"/>
  <c r="L498" i="2"/>
  <c r="K498" i="2"/>
  <c r="O497" i="2"/>
  <c r="L497" i="2"/>
  <c r="K497" i="2"/>
  <c r="AS496" i="2"/>
  <c r="N496" i="2"/>
  <c r="L496" i="2"/>
  <c r="K496" i="2"/>
  <c r="Q495" i="2"/>
  <c r="O495" i="2"/>
  <c r="N495" i="2"/>
  <c r="L495" i="2"/>
  <c r="K495" i="2"/>
  <c r="O494" i="2"/>
  <c r="L494" i="2"/>
  <c r="K494" i="2"/>
  <c r="O493" i="2"/>
  <c r="N493" i="2"/>
  <c r="L493" i="2"/>
  <c r="K493" i="2"/>
  <c r="L492" i="2"/>
  <c r="K492" i="2"/>
  <c r="L491" i="2"/>
  <c r="K491" i="2"/>
  <c r="BC490" i="2"/>
  <c r="BC504" i="2" s="1"/>
  <c r="O490" i="2"/>
  <c r="N490" i="2"/>
  <c r="L490" i="2"/>
  <c r="AS489" i="2"/>
  <c r="O489" i="2"/>
  <c r="N489" i="2"/>
  <c r="L489" i="2"/>
  <c r="AT488" i="2"/>
  <c r="O488" i="2"/>
  <c r="L488" i="2"/>
  <c r="K488" i="2"/>
  <c r="O487" i="2"/>
  <c r="L487" i="2"/>
  <c r="K487" i="2"/>
  <c r="AT486" i="2"/>
  <c r="Q486" i="2"/>
  <c r="O486" i="2"/>
  <c r="L486" i="2"/>
  <c r="K486" i="2"/>
  <c r="AT485" i="2"/>
  <c r="O485" i="2"/>
  <c r="N485" i="2"/>
  <c r="L485" i="2"/>
  <c r="O484" i="2"/>
  <c r="N484" i="2"/>
  <c r="L484" i="2"/>
  <c r="K484" i="2"/>
  <c r="O483" i="2"/>
  <c r="L483" i="2"/>
  <c r="K483" i="2"/>
  <c r="AT482" i="2"/>
  <c r="O482" i="2"/>
  <c r="L482" i="2"/>
  <c r="K482" i="2"/>
  <c r="AS481" i="2"/>
  <c r="O481" i="2"/>
  <c r="N481" i="2"/>
  <c r="L481" i="2"/>
  <c r="K481" i="2"/>
  <c r="O480" i="2"/>
  <c r="L480" i="2"/>
  <c r="K480" i="2"/>
  <c r="O479" i="2"/>
  <c r="L479" i="2"/>
  <c r="K479" i="2"/>
  <c r="AS478" i="2"/>
  <c r="O478" i="2"/>
  <c r="N478" i="2"/>
  <c r="L478" i="2"/>
  <c r="K478" i="2"/>
  <c r="O477" i="2"/>
  <c r="L477" i="2"/>
  <c r="K477" i="2"/>
  <c r="AS476" i="2"/>
  <c r="O476" i="2"/>
  <c r="L476" i="2"/>
  <c r="K476" i="2"/>
  <c r="AT475" i="2"/>
  <c r="O475" i="2"/>
  <c r="L475" i="2"/>
  <c r="K475" i="2"/>
  <c r="O474" i="2"/>
  <c r="N474" i="2"/>
  <c r="L474" i="2"/>
  <c r="K474" i="2"/>
  <c r="AS473" i="2"/>
  <c r="O473" i="2"/>
  <c r="K473" i="2"/>
  <c r="O472" i="2"/>
  <c r="L472" i="2"/>
  <c r="K472" i="2"/>
  <c r="AS471" i="2"/>
  <c r="AB471" i="2"/>
  <c r="O471" i="2"/>
  <c r="N471" i="2"/>
  <c r="L471" i="2"/>
  <c r="K471" i="2"/>
  <c r="AS470" i="2"/>
  <c r="O470" i="2"/>
  <c r="N470" i="2"/>
  <c r="L470" i="2"/>
  <c r="K470" i="2"/>
  <c r="AT469" i="2"/>
  <c r="O469" i="2"/>
  <c r="L469" i="2"/>
  <c r="K469" i="2"/>
  <c r="O468" i="2"/>
  <c r="L468" i="2"/>
  <c r="K468" i="2"/>
  <c r="AS467" i="2"/>
  <c r="O467" i="2"/>
  <c r="N467" i="2"/>
  <c r="L467" i="2"/>
  <c r="K467" i="2"/>
  <c r="AS466" i="2"/>
  <c r="O466" i="2"/>
  <c r="N466" i="2"/>
  <c r="L466" i="2"/>
  <c r="K466" i="2"/>
  <c r="Q465" i="2"/>
  <c r="O465" i="2"/>
  <c r="N465" i="2"/>
  <c r="L465" i="2"/>
  <c r="K465" i="2"/>
  <c r="O464" i="2"/>
  <c r="N464" i="2"/>
  <c r="L464" i="2"/>
  <c r="K464" i="2"/>
  <c r="AS463" i="2"/>
  <c r="AB463" i="2"/>
  <c r="O463" i="2"/>
  <c r="N463" i="2"/>
  <c r="K463" i="2"/>
  <c r="AS462" i="2"/>
  <c r="O462" i="2"/>
  <c r="N462" i="2"/>
  <c r="L462" i="2"/>
  <c r="K462" i="2"/>
  <c r="AS461" i="2"/>
  <c r="O461" i="2"/>
  <c r="N461" i="2"/>
  <c r="L461" i="2"/>
  <c r="K461" i="2"/>
  <c r="AT460" i="2"/>
  <c r="O460" i="2"/>
  <c r="N460" i="2"/>
  <c r="L460" i="2"/>
  <c r="K460" i="2"/>
  <c r="AT459" i="2"/>
  <c r="AS459" i="2"/>
  <c r="O459" i="2"/>
  <c r="N459" i="2"/>
  <c r="L459" i="2"/>
  <c r="K459" i="2"/>
  <c r="AS458" i="2"/>
  <c r="O458" i="2"/>
  <c r="N458" i="2"/>
  <c r="L458" i="2"/>
  <c r="K458" i="2"/>
  <c r="O457" i="2"/>
  <c r="N457" i="2"/>
  <c r="L457" i="2"/>
  <c r="K457" i="2"/>
  <c r="Q456" i="2"/>
  <c r="O456" i="2"/>
  <c r="N456" i="2"/>
  <c r="L456" i="2"/>
  <c r="K456" i="2"/>
  <c r="T455" i="2"/>
  <c r="O455" i="2"/>
  <c r="L455" i="2"/>
  <c r="K455" i="2"/>
  <c r="T454" i="2"/>
  <c r="O454" i="2"/>
  <c r="N454" i="2"/>
  <c r="L454" i="2"/>
  <c r="K454" i="2"/>
  <c r="T453" i="2"/>
  <c r="O453" i="2"/>
  <c r="L453" i="2"/>
  <c r="K453" i="2"/>
  <c r="T452" i="2"/>
  <c r="O452" i="2"/>
  <c r="N452" i="2"/>
  <c r="L452" i="2"/>
  <c r="K452" i="2"/>
  <c r="T451" i="2"/>
  <c r="O451" i="2"/>
  <c r="N451" i="2"/>
  <c r="L451" i="2"/>
  <c r="K451" i="2"/>
  <c r="T450" i="2"/>
  <c r="O450" i="2"/>
  <c r="N450" i="2"/>
  <c r="L450" i="2"/>
  <c r="K450" i="2"/>
  <c r="T449" i="2"/>
  <c r="O449" i="2"/>
  <c r="N449" i="2"/>
  <c r="L449" i="2"/>
  <c r="K449" i="2"/>
  <c r="T448" i="2"/>
  <c r="O448" i="2"/>
  <c r="N448" i="2"/>
  <c r="L448" i="2"/>
  <c r="K448" i="2"/>
  <c r="T447" i="2"/>
  <c r="O447" i="2"/>
  <c r="L447" i="2"/>
  <c r="K447" i="2"/>
  <c r="T446" i="2"/>
  <c r="O446" i="2"/>
  <c r="N446" i="2"/>
  <c r="L446" i="2"/>
  <c r="K446" i="2"/>
  <c r="O445" i="2"/>
  <c r="L445" i="2"/>
  <c r="K445" i="2"/>
  <c r="T444" i="2"/>
  <c r="Q444" i="2"/>
  <c r="O444" i="2"/>
  <c r="L444" i="2"/>
  <c r="K444" i="2"/>
  <c r="AN443" i="2"/>
  <c r="O443" i="2"/>
  <c r="N443" i="2"/>
  <c r="L443" i="2"/>
  <c r="K443" i="2"/>
  <c r="AN442" i="2"/>
  <c r="O442" i="2"/>
  <c r="N442" i="2"/>
  <c r="L442" i="2"/>
  <c r="K442" i="2"/>
  <c r="AR441" i="2"/>
  <c r="O441" i="2"/>
  <c r="N441" i="2"/>
  <c r="L441" i="2"/>
  <c r="K441" i="2"/>
  <c r="AR440" i="2"/>
  <c r="AP440" i="2"/>
  <c r="AN440" i="2"/>
  <c r="O440" i="2"/>
  <c r="N440" i="2"/>
  <c r="L440" i="2"/>
  <c r="K440" i="2"/>
  <c r="AR439" i="2"/>
  <c r="AN439" i="2"/>
  <c r="O439" i="2"/>
  <c r="N439" i="2"/>
  <c r="L439" i="2"/>
  <c r="K439" i="2"/>
  <c r="O438" i="2"/>
  <c r="N438" i="2"/>
  <c r="L438" i="2"/>
  <c r="K438" i="2"/>
  <c r="O437" i="2"/>
  <c r="N437" i="2"/>
  <c r="L437" i="2"/>
  <c r="K437" i="2"/>
  <c r="AW436" i="2"/>
  <c r="O436" i="2"/>
  <c r="N436" i="2"/>
  <c r="L436" i="2"/>
  <c r="K436" i="2"/>
  <c r="O435" i="2"/>
  <c r="N435" i="2"/>
  <c r="L435" i="2"/>
  <c r="K435" i="2"/>
  <c r="O434" i="2"/>
  <c r="N434" i="2"/>
  <c r="L434" i="2"/>
  <c r="K434" i="2"/>
  <c r="O433" i="2"/>
  <c r="N433" i="2"/>
  <c r="L433" i="2"/>
  <c r="K433" i="2"/>
  <c r="O432" i="2"/>
  <c r="N432" i="2"/>
  <c r="L432" i="2"/>
  <c r="K432" i="2"/>
  <c r="O431" i="2"/>
  <c r="L431" i="2"/>
  <c r="K431" i="2"/>
  <c r="O430" i="2"/>
  <c r="N430" i="2"/>
  <c r="L430" i="2"/>
  <c r="K430" i="2"/>
  <c r="O429" i="2"/>
  <c r="L429" i="2"/>
  <c r="K429" i="2"/>
  <c r="O428" i="2"/>
  <c r="L428" i="2"/>
  <c r="K428" i="2"/>
  <c r="O427" i="2"/>
  <c r="L427" i="2"/>
  <c r="K427" i="2"/>
  <c r="O426" i="2"/>
  <c r="L426" i="2"/>
  <c r="K426" i="2"/>
  <c r="O425" i="2"/>
  <c r="L425" i="2"/>
  <c r="K425" i="2"/>
  <c r="O424" i="2"/>
  <c r="L424" i="2"/>
  <c r="K424" i="2"/>
  <c r="O423" i="2"/>
  <c r="L423" i="2"/>
  <c r="K423" i="2"/>
  <c r="O422" i="2"/>
  <c r="L422" i="2"/>
  <c r="K422" i="2"/>
  <c r="O421" i="2"/>
  <c r="N421" i="2"/>
  <c r="L421" i="2"/>
  <c r="K421" i="2"/>
  <c r="AR420" i="2"/>
  <c r="T420" i="2"/>
  <c r="O420" i="2"/>
  <c r="L420" i="2"/>
  <c r="K420" i="2"/>
  <c r="AR419" i="2"/>
  <c r="O419" i="2"/>
  <c r="L419" i="2"/>
  <c r="K419" i="2"/>
  <c r="L418" i="2"/>
  <c r="K418" i="2"/>
  <c r="AR417" i="2"/>
  <c r="L417" i="2"/>
  <c r="K417" i="2"/>
  <c r="AR416" i="2"/>
  <c r="M416" i="2"/>
  <c r="M504" i="2" s="1"/>
  <c r="L416" i="2"/>
  <c r="K416" i="2"/>
  <c r="AR415" i="2"/>
  <c r="O415" i="2"/>
  <c r="L415" i="2"/>
  <c r="K415" i="2"/>
  <c r="AR414" i="2"/>
  <c r="O414" i="2"/>
  <c r="L414" i="2"/>
  <c r="K414" i="2"/>
  <c r="AR413" i="2"/>
  <c r="L413" i="2"/>
  <c r="K413" i="2"/>
  <c r="AR412" i="2"/>
  <c r="O412" i="2"/>
  <c r="L412" i="2"/>
  <c r="K412" i="2"/>
  <c r="AT411" i="2"/>
  <c r="O411" i="2"/>
  <c r="N411" i="2"/>
  <c r="L411" i="2"/>
  <c r="K411" i="2"/>
  <c r="O410" i="2"/>
  <c r="L410" i="2"/>
  <c r="K410" i="2"/>
  <c r="AR409" i="2"/>
  <c r="N409" i="2"/>
  <c r="L409" i="2"/>
  <c r="K409" i="2"/>
  <c r="AR408" i="2"/>
  <c r="O408" i="2"/>
  <c r="N408" i="2"/>
  <c r="L408" i="2"/>
  <c r="K408" i="2"/>
  <c r="T407" i="2"/>
  <c r="O407" i="2"/>
  <c r="N407" i="2"/>
  <c r="L407" i="2"/>
  <c r="K407" i="2"/>
  <c r="T406" i="2"/>
  <c r="O406" i="2"/>
  <c r="N406" i="2"/>
  <c r="L406" i="2"/>
  <c r="K406" i="2"/>
  <c r="T405" i="2"/>
  <c r="O405" i="2"/>
  <c r="N405" i="2"/>
  <c r="L405" i="2"/>
  <c r="K405" i="2"/>
  <c r="O404" i="2"/>
  <c r="N404" i="2"/>
  <c r="L404" i="2"/>
  <c r="K404" i="2"/>
  <c r="O403" i="2"/>
  <c r="N403" i="2"/>
  <c r="L403" i="2"/>
  <c r="K403" i="2"/>
  <c r="O402" i="2"/>
  <c r="N402" i="2"/>
  <c r="L402" i="2"/>
  <c r="K402" i="2"/>
  <c r="O401" i="2"/>
  <c r="N401" i="2"/>
  <c r="L401" i="2"/>
  <c r="K401" i="2"/>
  <c r="O400" i="2"/>
  <c r="N400" i="2"/>
  <c r="L400" i="2"/>
  <c r="K400" i="2"/>
  <c r="O399" i="2"/>
  <c r="N399" i="2"/>
  <c r="L399" i="2"/>
  <c r="K399" i="2"/>
  <c r="T398" i="2"/>
  <c r="O398" i="2"/>
  <c r="N398" i="2"/>
  <c r="L398" i="2"/>
  <c r="K398" i="2"/>
  <c r="Q397" i="2"/>
  <c r="O397" i="2"/>
  <c r="N397" i="2"/>
  <c r="L397" i="2"/>
  <c r="K397" i="2"/>
  <c r="AW396" i="2"/>
  <c r="O396" i="2"/>
  <c r="L396" i="2"/>
  <c r="K396" i="2"/>
  <c r="N395" i="2"/>
  <c r="L395" i="2"/>
  <c r="K395" i="2"/>
  <c r="N394" i="2"/>
  <c r="L394" i="2"/>
  <c r="K394" i="2"/>
  <c r="N393" i="2"/>
  <c r="L393" i="2"/>
  <c r="K393" i="2"/>
  <c r="O392" i="2"/>
  <c r="N392" i="2"/>
  <c r="L392" i="2"/>
  <c r="K392" i="2"/>
  <c r="O391" i="2"/>
  <c r="N391" i="2"/>
  <c r="L391" i="2"/>
  <c r="K391" i="2"/>
  <c r="O390" i="2"/>
  <c r="N390" i="2"/>
  <c r="L390" i="2"/>
  <c r="K390" i="2"/>
  <c r="O389" i="2"/>
  <c r="N389" i="2"/>
  <c r="L389" i="2"/>
  <c r="K389" i="2"/>
  <c r="AT388" i="2"/>
  <c r="O388" i="2"/>
  <c r="N388" i="2"/>
  <c r="L388" i="2"/>
  <c r="K388" i="2"/>
  <c r="O387" i="2"/>
  <c r="N387" i="2"/>
  <c r="L387" i="2"/>
  <c r="K387" i="2"/>
  <c r="O386" i="2"/>
  <c r="N386" i="2"/>
  <c r="L386" i="2"/>
  <c r="K386" i="2"/>
  <c r="AV385" i="2"/>
  <c r="O385" i="2"/>
  <c r="N385" i="2"/>
  <c r="L385" i="2"/>
  <c r="K385" i="2"/>
  <c r="O384" i="2"/>
  <c r="N384" i="2"/>
  <c r="L384" i="2"/>
  <c r="K384" i="2"/>
  <c r="O383" i="2"/>
  <c r="N383" i="2"/>
  <c r="L383" i="2"/>
  <c r="K383" i="2"/>
  <c r="Q382" i="2"/>
  <c r="O382" i="2"/>
  <c r="N382" i="2"/>
  <c r="L382" i="2"/>
  <c r="K382" i="2"/>
  <c r="T381" i="2"/>
  <c r="Q381" i="2"/>
  <c r="O381" i="2"/>
  <c r="N381" i="2"/>
  <c r="L381" i="2"/>
  <c r="K381" i="2"/>
  <c r="AW380" i="2"/>
  <c r="T380" i="2"/>
  <c r="Q380" i="2"/>
  <c r="O380" i="2"/>
  <c r="N380" i="2"/>
  <c r="L380" i="2"/>
  <c r="K380" i="2"/>
  <c r="T379" i="2"/>
  <c r="Q379" i="2"/>
  <c r="O379" i="2"/>
  <c r="N379" i="2"/>
  <c r="L379" i="2"/>
  <c r="K379" i="2"/>
  <c r="Q378" i="2"/>
  <c r="O378" i="2"/>
  <c r="N378" i="2"/>
  <c r="L378" i="2"/>
  <c r="K378" i="2"/>
  <c r="T377" i="2"/>
  <c r="L377" i="2"/>
  <c r="K377" i="2"/>
  <c r="T376" i="2"/>
  <c r="L376" i="2"/>
  <c r="T375" i="2"/>
  <c r="L375" i="2"/>
  <c r="K375" i="2"/>
  <c r="T374" i="2"/>
  <c r="O374" i="2"/>
  <c r="N374" i="2"/>
  <c r="L374" i="2"/>
  <c r="K374" i="2"/>
  <c r="AT373" i="2"/>
  <c r="T373" i="2"/>
  <c r="O373" i="2"/>
  <c r="N373" i="2"/>
  <c r="L373" i="2"/>
  <c r="K373" i="2"/>
  <c r="T372" i="2"/>
  <c r="O372" i="2"/>
  <c r="N372" i="2"/>
  <c r="L372" i="2"/>
  <c r="K372" i="2"/>
  <c r="T371" i="2"/>
  <c r="O371" i="2"/>
  <c r="N371" i="2"/>
  <c r="L371" i="2"/>
  <c r="K371" i="2"/>
  <c r="T370" i="2"/>
  <c r="Q370" i="2"/>
  <c r="O370" i="2"/>
  <c r="L370" i="2"/>
  <c r="K370" i="2"/>
  <c r="AT369" i="2"/>
  <c r="N369" i="2"/>
  <c r="L369" i="2"/>
  <c r="K369" i="2"/>
  <c r="AT368" i="2"/>
  <c r="AL368" i="2"/>
  <c r="N368" i="2"/>
  <c r="L368" i="2"/>
  <c r="K368" i="2"/>
  <c r="AL367" i="2"/>
  <c r="Q367" i="2"/>
  <c r="N367" i="2"/>
  <c r="L367" i="2"/>
  <c r="K367" i="2"/>
  <c r="Q366" i="2"/>
  <c r="N366" i="2"/>
  <c r="L366" i="2"/>
  <c r="K366" i="2"/>
  <c r="Q365" i="2"/>
  <c r="O365" i="2"/>
  <c r="N365" i="2"/>
  <c r="L365" i="2"/>
  <c r="K365" i="2"/>
  <c r="AV364" i="2"/>
  <c r="AR364" i="2"/>
  <c r="N364" i="2"/>
  <c r="L364" i="2"/>
  <c r="K364" i="2"/>
  <c r="Q363" i="2"/>
  <c r="N363" i="2"/>
  <c r="L363" i="2"/>
  <c r="K363" i="2"/>
  <c r="Q362" i="2"/>
  <c r="N362" i="2"/>
  <c r="L362" i="2"/>
  <c r="K362" i="2"/>
  <c r="AP361" i="2"/>
  <c r="Q361" i="2"/>
  <c r="N361" i="2"/>
  <c r="L361" i="2"/>
  <c r="K361" i="2"/>
  <c r="Q360" i="2"/>
  <c r="N360" i="2"/>
  <c r="L360" i="2"/>
  <c r="K360" i="2"/>
  <c r="Q359" i="2"/>
  <c r="N359" i="2"/>
  <c r="L359" i="2"/>
  <c r="K359" i="2"/>
  <c r="Q358" i="2"/>
  <c r="N358" i="2"/>
  <c r="L358" i="2"/>
  <c r="K358" i="2"/>
  <c r="AN357" i="2"/>
  <c r="Q357" i="2"/>
  <c r="N357" i="2"/>
  <c r="L357" i="2"/>
  <c r="K357" i="2"/>
  <c r="Q356" i="2"/>
  <c r="N356" i="2"/>
  <c r="L356" i="2"/>
  <c r="K356" i="2"/>
  <c r="AN355" i="2"/>
  <c r="Q355" i="2"/>
  <c r="N355" i="2"/>
  <c r="L355" i="2"/>
  <c r="K355" i="2"/>
  <c r="Q354" i="2"/>
  <c r="N354" i="2"/>
  <c r="L354" i="2"/>
  <c r="K354" i="2"/>
  <c r="Q353" i="2"/>
  <c r="N353" i="2"/>
  <c r="L353" i="2"/>
  <c r="K353" i="2"/>
  <c r="Q352" i="2"/>
  <c r="N352" i="2"/>
  <c r="L352" i="2"/>
  <c r="K352" i="2"/>
  <c r="Q351" i="2"/>
  <c r="N351" i="2"/>
  <c r="L351" i="2"/>
  <c r="K351" i="2"/>
  <c r="Q350" i="2"/>
  <c r="N350" i="2"/>
  <c r="L350" i="2"/>
  <c r="K350" i="2"/>
  <c r="Q349" i="2"/>
  <c r="N349" i="2"/>
  <c r="L349" i="2"/>
  <c r="K349" i="2"/>
  <c r="Q348" i="2"/>
  <c r="N348" i="2"/>
  <c r="L348" i="2"/>
  <c r="K348" i="2"/>
  <c r="Q347" i="2"/>
  <c r="N347" i="2"/>
  <c r="L347" i="2"/>
  <c r="K347" i="2"/>
  <c r="Q346" i="2"/>
  <c r="N346" i="2"/>
  <c r="L346" i="2"/>
  <c r="K346" i="2"/>
  <c r="Q345" i="2"/>
  <c r="N345" i="2"/>
  <c r="L345" i="2"/>
  <c r="K345" i="2"/>
  <c r="Q344" i="2"/>
  <c r="N344" i="2"/>
  <c r="L344" i="2"/>
  <c r="K344" i="2"/>
  <c r="Q343" i="2"/>
  <c r="N343" i="2"/>
  <c r="L343" i="2"/>
  <c r="K343" i="2"/>
  <c r="Q342" i="2"/>
  <c r="N342" i="2"/>
  <c r="L342" i="2"/>
  <c r="K342" i="2"/>
  <c r="Q341" i="2"/>
  <c r="N341" i="2"/>
  <c r="L341" i="2"/>
  <c r="Q340" i="2"/>
  <c r="L340" i="2"/>
  <c r="K340" i="2"/>
  <c r="H339" i="2"/>
  <c r="H338" i="2"/>
  <c r="H337" i="2"/>
  <c r="H336" i="2"/>
  <c r="H335" i="2"/>
  <c r="H334" i="2"/>
  <c r="H333" i="2"/>
  <c r="H332" i="2"/>
  <c r="H331" i="2"/>
  <c r="H330" i="2"/>
  <c r="H329" i="2"/>
  <c r="H328" i="2"/>
  <c r="H327" i="2"/>
  <c r="H326" i="2"/>
  <c r="H325" i="2"/>
  <c r="H324" i="2"/>
  <c r="H323" i="2"/>
  <c r="H322" i="2"/>
  <c r="H321" i="2"/>
  <c r="H320" i="2"/>
  <c r="H319" i="2"/>
  <c r="H318" i="2"/>
  <c r="H317" i="2"/>
  <c r="H316" i="2"/>
  <c r="H315" i="2"/>
  <c r="H314" i="2"/>
  <c r="H313" i="2"/>
  <c r="H312" i="2"/>
  <c r="H311" i="2"/>
  <c r="H310" i="2"/>
  <c r="H309" i="2"/>
  <c r="H308" i="2"/>
  <c r="H307" i="2"/>
  <c r="H306" i="2"/>
  <c r="H305" i="2"/>
  <c r="H304" i="2"/>
  <c r="H303" i="2"/>
  <c r="H302" i="2"/>
  <c r="H301" i="2"/>
  <c r="H300" i="2"/>
  <c r="H299" i="2"/>
  <c r="H298" i="2"/>
  <c r="H297" i="2"/>
  <c r="H296" i="2"/>
  <c r="H295" i="2"/>
  <c r="H294" i="2"/>
  <c r="H293" i="2"/>
  <c r="H292" i="2"/>
  <c r="H291" i="2"/>
  <c r="H290" i="2"/>
  <c r="H289" i="2"/>
  <c r="H288" i="2"/>
  <c r="H287" i="2"/>
  <c r="H286" i="2"/>
  <c r="H285" i="2"/>
  <c r="H284" i="2"/>
  <c r="H283" i="2"/>
  <c r="H282" i="2"/>
  <c r="H281" i="2"/>
  <c r="H280" i="2"/>
  <c r="H279" i="2"/>
  <c r="H278" i="2"/>
  <c r="H277" i="2"/>
  <c r="H276" i="2"/>
  <c r="H275" i="2"/>
  <c r="H274" i="2"/>
  <c r="H273" i="2"/>
  <c r="H272" i="2"/>
  <c r="H271" i="2"/>
  <c r="H270" i="2"/>
  <c r="H269" i="2"/>
  <c r="H268" i="2"/>
  <c r="H267" i="2"/>
  <c r="H266" i="2"/>
  <c r="H265" i="2"/>
  <c r="H264" i="2"/>
  <c r="H263" i="2"/>
  <c r="H262" i="2"/>
  <c r="H261" i="2"/>
  <c r="H260" i="2"/>
  <c r="H259" i="2"/>
  <c r="H258" i="2"/>
  <c r="H257" i="2"/>
  <c r="H256" i="2"/>
  <c r="H255" i="2"/>
  <c r="H254" i="2"/>
  <c r="H253" i="2"/>
  <c r="H252" i="2"/>
  <c r="H251" i="2"/>
  <c r="H250" i="2"/>
  <c r="H249" i="2"/>
  <c r="O248" i="2"/>
  <c r="N248" i="2"/>
  <c r="H247" i="2"/>
  <c r="H246" i="2"/>
  <c r="H245" i="2"/>
  <c r="H244" i="2"/>
  <c r="H243" i="2"/>
  <c r="H242" i="2"/>
  <c r="H241" i="2"/>
  <c r="H240" i="2"/>
  <c r="H239" i="2"/>
  <c r="H238" i="2"/>
  <c r="H237" i="2"/>
  <c r="H236" i="2"/>
  <c r="H235" i="2"/>
  <c r="H234" i="2"/>
  <c r="H233" i="2"/>
  <c r="H232" i="2"/>
  <c r="H231" i="2"/>
  <c r="H230" i="2"/>
  <c r="H229" i="2"/>
  <c r="H228" i="2"/>
  <c r="H227" i="2"/>
  <c r="H226" i="2"/>
  <c r="H225" i="2"/>
  <c r="H224" i="2"/>
  <c r="H223" i="2"/>
  <c r="H222" i="2"/>
  <c r="H221" i="2"/>
  <c r="H220" i="2"/>
  <c r="H219" i="2"/>
  <c r="H218" i="2"/>
  <c r="H217" i="2"/>
  <c r="H216" i="2"/>
  <c r="H215" i="2"/>
  <c r="H214" i="2"/>
  <c r="H213" i="2"/>
  <c r="H212" i="2"/>
  <c r="H211" i="2"/>
  <c r="H210" i="2"/>
  <c r="H209" i="2"/>
  <c r="H208" i="2"/>
  <c r="H207" i="2"/>
  <c r="H206" i="2"/>
  <c r="H205" i="2"/>
  <c r="H204" i="2"/>
  <c r="H203" i="2"/>
  <c r="H202" i="2"/>
  <c r="H201" i="2"/>
  <c r="H200" i="2"/>
  <c r="H199" i="2"/>
  <c r="H198" i="2"/>
  <c r="H197" i="2"/>
  <c r="H196" i="2"/>
  <c r="H195" i="2"/>
  <c r="H194" i="2"/>
  <c r="H193" i="2"/>
  <c r="H192" i="2"/>
  <c r="H191" i="2"/>
  <c r="H190" i="2"/>
  <c r="DF189" i="2"/>
  <c r="DE189" i="2"/>
  <c r="DD189" i="2"/>
  <c r="DC189" i="2"/>
  <c r="DB189" i="2"/>
  <c r="DA189" i="2"/>
  <c r="CZ189" i="2"/>
  <c r="CY189" i="2"/>
  <c r="CX189" i="2"/>
  <c r="CW189" i="2"/>
  <c r="CV189" i="2"/>
  <c r="CU189" i="2"/>
  <c r="CT189" i="2"/>
  <c r="CS189" i="2"/>
  <c r="CR189" i="2"/>
  <c r="CQ189" i="2"/>
  <c r="CP189" i="2"/>
  <c r="CO189" i="2"/>
  <c r="CN189" i="2"/>
  <c r="CM189" i="2"/>
  <c r="CL189" i="2"/>
  <c r="CK189" i="2"/>
  <c r="CJ189" i="2"/>
  <c r="CI189" i="2"/>
  <c r="CH189" i="2"/>
  <c r="CG189" i="2"/>
  <c r="CF189" i="2"/>
  <c r="CE189" i="2"/>
  <c r="CD189" i="2"/>
  <c r="CC189" i="2"/>
  <c r="CB189" i="2"/>
  <c r="CA189" i="2"/>
  <c r="BZ189" i="2"/>
  <c r="BY189" i="2"/>
  <c r="BX189" i="2"/>
  <c r="BW189" i="2"/>
  <c r="BV189" i="2"/>
  <c r="BU189" i="2"/>
  <c r="BT189" i="2"/>
  <c r="BS189" i="2"/>
  <c r="BR189" i="2"/>
  <c r="BQ189" i="2"/>
  <c r="BP189" i="2"/>
  <c r="BO189" i="2"/>
  <c r="BN189" i="2"/>
  <c r="BM189" i="2"/>
  <c r="BL189" i="2"/>
  <c r="BK189" i="2"/>
  <c r="BJ189" i="2"/>
  <c r="BI189" i="2"/>
  <c r="BH189" i="2"/>
  <c r="BG189" i="2"/>
  <c r="BF189" i="2"/>
  <c r="BE189" i="2"/>
  <c r="BD189" i="2"/>
  <c r="BB189" i="2"/>
  <c r="BA189" i="2"/>
  <c r="AZ189" i="2"/>
  <c r="AY189" i="2"/>
  <c r="AX189" i="2"/>
  <c r="AW189" i="2"/>
  <c r="AV189" i="2"/>
  <c r="AU189" i="2"/>
  <c r="AT189" i="2"/>
  <c r="AS189" i="2"/>
  <c r="AQ189" i="2"/>
  <c r="AK189" i="2"/>
  <c r="AI189" i="2"/>
  <c r="AH189" i="2"/>
  <c r="AG189" i="2"/>
  <c r="AF189" i="2"/>
  <c r="AE189" i="2"/>
  <c r="AD189" i="2"/>
  <c r="AC189" i="2"/>
  <c r="AB189" i="2"/>
  <c r="AA189" i="2"/>
  <c r="Z189" i="2"/>
  <c r="Y189" i="2"/>
  <c r="X189" i="2"/>
  <c r="W189" i="2"/>
  <c r="V189" i="2"/>
  <c r="U189" i="2"/>
  <c r="R189" i="2"/>
  <c r="B189" i="2"/>
  <c r="O188" i="2"/>
  <c r="L188" i="2"/>
  <c r="K188" i="2"/>
  <c r="O187" i="2"/>
  <c r="L187" i="2"/>
  <c r="K187" i="2"/>
  <c r="O186" i="2"/>
  <c r="N186" i="2"/>
  <c r="L186" i="2"/>
  <c r="K186" i="2"/>
  <c r="O185" i="2"/>
  <c r="N185" i="2"/>
  <c r="L185" i="2"/>
  <c r="K185" i="2"/>
  <c r="O184" i="2"/>
  <c r="N184" i="2"/>
  <c r="L184" i="2"/>
  <c r="K184" i="2"/>
  <c r="O183" i="2"/>
  <c r="N183" i="2"/>
  <c r="L183" i="2"/>
  <c r="K183" i="2"/>
  <c r="O182" i="2"/>
  <c r="L182" i="2"/>
  <c r="K182" i="2"/>
  <c r="O181" i="2"/>
  <c r="L181" i="2"/>
  <c r="K181" i="2"/>
  <c r="O180" i="2"/>
  <c r="N180" i="2"/>
  <c r="L180" i="2"/>
  <c r="K180" i="2"/>
  <c r="O179" i="2"/>
  <c r="L179" i="2"/>
  <c r="K179" i="2"/>
  <c r="AL178" i="2"/>
  <c r="AL189" i="2" s="1"/>
  <c r="O178" i="2"/>
  <c r="L178" i="2"/>
  <c r="K178" i="2"/>
  <c r="O177" i="2"/>
  <c r="L177" i="2"/>
  <c r="K177" i="2"/>
  <c r="AR176" i="2"/>
  <c r="AR189" i="2" s="1"/>
  <c r="O176" i="2"/>
  <c r="L176" i="2"/>
  <c r="K176" i="2"/>
  <c r="O175" i="2"/>
  <c r="L175" i="2"/>
  <c r="K175" i="2"/>
  <c r="AJ174" i="2"/>
  <c r="AJ189" i="2" s="1"/>
  <c r="O174" i="2"/>
  <c r="L174" i="2"/>
  <c r="K174" i="2"/>
  <c r="O173" i="2"/>
  <c r="L173" i="2"/>
  <c r="K173" i="2"/>
  <c r="O172" i="2"/>
  <c r="L172" i="2"/>
  <c r="K172" i="2"/>
  <c r="L171" i="2"/>
  <c r="K171" i="2"/>
  <c r="H170" i="2"/>
  <c r="O169" i="2"/>
  <c r="L169" i="2"/>
  <c r="K169" i="2"/>
  <c r="O168" i="2"/>
  <c r="N168" i="2"/>
  <c r="L168" i="2"/>
  <c r="K168" i="2"/>
  <c r="AO167" i="2"/>
  <c r="AN167" i="2"/>
  <c r="T167" i="2"/>
  <c r="Q167" i="2"/>
  <c r="M167" i="2"/>
  <c r="L167" i="2"/>
  <c r="K167" i="2"/>
  <c r="L166" i="2"/>
  <c r="K166" i="2"/>
  <c r="T165" i="2"/>
  <c r="Q165" i="2"/>
  <c r="M165" i="2"/>
  <c r="L165" i="2"/>
  <c r="K165" i="2"/>
  <c r="L164" i="2"/>
  <c r="K164" i="2"/>
  <c r="AO163" i="2"/>
  <c r="T163" i="2"/>
  <c r="Q163" i="2"/>
  <c r="M163" i="2"/>
  <c r="L163" i="2"/>
  <c r="K163" i="2"/>
  <c r="L162" i="2"/>
  <c r="K162" i="2"/>
  <c r="AP161" i="2"/>
  <c r="AP189" i="2" s="1"/>
  <c r="AO161" i="2"/>
  <c r="T161" i="2"/>
  <c r="Q161" i="2"/>
  <c r="M161" i="2"/>
  <c r="L161" i="2"/>
  <c r="K161" i="2"/>
  <c r="AO160" i="2"/>
  <c r="AN160" i="2"/>
  <c r="T160" i="2"/>
  <c r="M160" i="2"/>
  <c r="L160" i="2"/>
  <c r="K160" i="2"/>
  <c r="L159" i="2"/>
  <c r="K159" i="2"/>
  <c r="T158" i="2"/>
  <c r="Q158" i="2"/>
  <c r="M158" i="2"/>
  <c r="L158" i="2"/>
  <c r="K158" i="2"/>
  <c r="AO157" i="2"/>
  <c r="Q157" i="2"/>
  <c r="M157" i="2"/>
  <c r="L157" i="2"/>
  <c r="K157" i="2"/>
  <c r="K156" i="2"/>
  <c r="H156" i="2" s="1"/>
  <c r="L155" i="2"/>
  <c r="K155" i="2"/>
  <c r="Q154" i="2"/>
  <c r="P154" i="2"/>
  <c r="M154" i="2"/>
  <c r="L154" i="2"/>
  <c r="AO153" i="2"/>
  <c r="T153" i="2"/>
  <c r="Q153" i="2"/>
  <c r="P153" i="2"/>
  <c r="M153" i="2"/>
  <c r="L153" i="2"/>
  <c r="AO152" i="2"/>
  <c r="T152" i="2"/>
  <c r="Q152" i="2"/>
  <c r="M152" i="2"/>
  <c r="L152" i="2"/>
  <c r="K152" i="2"/>
  <c r="AO151" i="2"/>
  <c r="T151" i="2"/>
  <c r="Q151" i="2"/>
  <c r="M151" i="2"/>
  <c r="L151" i="2"/>
  <c r="K151" i="2"/>
  <c r="AO150" i="2"/>
  <c r="T150" i="2"/>
  <c r="Q150" i="2"/>
  <c r="M150" i="2"/>
  <c r="L150" i="2"/>
  <c r="K150" i="2"/>
  <c r="L149" i="2"/>
  <c r="K149" i="2"/>
  <c r="Q148" i="2"/>
  <c r="M148" i="2"/>
  <c r="L148" i="2"/>
  <c r="K148" i="2"/>
  <c r="L147" i="2"/>
  <c r="H147" i="2" s="1"/>
  <c r="AO146" i="2"/>
  <c r="T146" i="2"/>
  <c r="M146" i="2"/>
  <c r="L146" i="2"/>
  <c r="K146" i="2"/>
  <c r="BC145" i="2"/>
  <c r="BC189" i="2" s="1"/>
  <c r="L145" i="2"/>
  <c r="K145" i="2"/>
  <c r="Q144" i="2"/>
  <c r="L144" i="2"/>
  <c r="K144" i="2"/>
  <c r="Q143" i="2"/>
  <c r="M143" i="2"/>
  <c r="L143" i="2"/>
  <c r="K143" i="2"/>
  <c r="L142" i="2"/>
  <c r="K142" i="2"/>
  <c r="L141" i="2"/>
  <c r="K141" i="2"/>
  <c r="AO140" i="2"/>
  <c r="L140" i="2"/>
  <c r="K140" i="2"/>
  <c r="H139" i="2"/>
  <c r="L138" i="2"/>
  <c r="K138" i="2"/>
  <c r="L137" i="2"/>
  <c r="K137" i="2"/>
  <c r="L136" i="2"/>
  <c r="K136" i="2"/>
  <c r="Q135" i="2"/>
  <c r="L135" i="2"/>
  <c r="K135" i="2"/>
  <c r="H134" i="2"/>
  <c r="S133" i="2"/>
  <c r="S189" i="2" s="1"/>
  <c r="L133" i="2"/>
  <c r="K133" i="2"/>
  <c r="Q132" i="2"/>
  <c r="L132" i="2"/>
  <c r="K132" i="2"/>
  <c r="H131" i="2"/>
  <c r="L130" i="2"/>
  <c r="K130" i="2"/>
  <c r="H129" i="2"/>
  <c r="AO128" i="2"/>
  <c r="L128" i="2"/>
  <c r="K128" i="2"/>
  <c r="AO127" i="2"/>
  <c r="T127" i="2"/>
  <c r="L127" i="2"/>
  <c r="K127" i="2"/>
  <c r="H126" i="2"/>
  <c r="H125" i="2"/>
  <c r="AO124" i="2"/>
  <c r="T124" i="2"/>
  <c r="Q124" i="2"/>
  <c r="L124" i="2"/>
  <c r="K124" i="2"/>
  <c r="AO123" i="2"/>
  <c r="T123" i="2"/>
  <c r="Q123" i="2"/>
  <c r="L123" i="2"/>
  <c r="K123" i="2"/>
  <c r="AO122" i="2"/>
  <c r="T122" i="2"/>
  <c r="Q122" i="2"/>
  <c r="M122" i="2"/>
  <c r="L122" i="2"/>
  <c r="K122" i="2"/>
  <c r="Q121" i="2"/>
  <c r="O121" i="2"/>
  <c r="N121" i="2"/>
  <c r="L121" i="2"/>
  <c r="Q120" i="2"/>
  <c r="O120" i="2"/>
  <c r="N120" i="2"/>
  <c r="L120" i="2"/>
  <c r="K120" i="2"/>
  <c r="Q119" i="2"/>
  <c r="O119" i="2"/>
  <c r="N119" i="2"/>
  <c r="L119" i="2"/>
  <c r="K119" i="2"/>
  <c r="Q118" i="2"/>
  <c r="N118" i="2"/>
  <c r="L118" i="2"/>
  <c r="AM117" i="2"/>
  <c r="Q117" i="2"/>
  <c r="N117" i="2"/>
  <c r="L117" i="2"/>
  <c r="K117" i="2"/>
  <c r="AM116" i="2"/>
  <c r="Q116" i="2"/>
  <c r="N116" i="2"/>
  <c r="L116" i="2"/>
  <c r="K116" i="2"/>
  <c r="Q115" i="2"/>
  <c r="N115" i="2"/>
  <c r="L115" i="2"/>
  <c r="K115" i="2"/>
  <c r="Q114" i="2"/>
  <c r="N114" i="2"/>
  <c r="L114" i="2"/>
  <c r="K114" i="2"/>
  <c r="H113" i="2"/>
  <c r="H112" i="2"/>
  <c r="H111" i="2"/>
  <c r="H110" i="2"/>
  <c r="H109" i="2"/>
  <c r="H108" i="2"/>
  <c r="H107" i="2"/>
  <c r="H106" i="2"/>
  <c r="H105" i="2"/>
  <c r="O104" i="2"/>
  <c r="N104" i="2"/>
  <c r="Q103" i="2"/>
  <c r="N103" i="2"/>
  <c r="L103" i="2"/>
  <c r="K103" i="2"/>
  <c r="O102" i="2"/>
  <c r="N102" i="2"/>
  <c r="O101" i="2"/>
  <c r="N101" i="2"/>
  <c r="O100" i="2"/>
  <c r="N100" i="2"/>
  <c r="O99" i="2"/>
  <c r="N99" i="2"/>
  <c r="O98" i="2"/>
  <c r="N98" i="2"/>
  <c r="L98" i="2"/>
  <c r="K98" i="2"/>
  <c r="O97" i="2"/>
  <c r="N97" i="2"/>
  <c r="O96" i="2"/>
  <c r="N96" i="2"/>
  <c r="Q95" i="2"/>
  <c r="O95" i="2"/>
  <c r="N95" i="2"/>
  <c r="L95" i="2"/>
  <c r="K95" i="2"/>
  <c r="O94" i="2"/>
  <c r="N94" i="2"/>
  <c r="N93" i="2"/>
  <c r="H93" i="2" s="1"/>
  <c r="O92" i="2"/>
  <c r="N92" i="2"/>
  <c r="O91" i="2"/>
  <c r="N91" i="2"/>
  <c r="O90" i="2"/>
  <c r="N90" i="2"/>
  <c r="O89" i="2"/>
  <c r="N89" i="2"/>
  <c r="O88" i="2"/>
  <c r="N88" i="2"/>
  <c r="Q87" i="2"/>
  <c r="O87" i="2"/>
  <c r="N87" i="2"/>
  <c r="L87" i="2"/>
  <c r="K87" i="2"/>
  <c r="O86" i="2"/>
  <c r="N86" i="2"/>
  <c r="H85" i="2"/>
  <c r="Q84" i="2"/>
  <c r="O84" i="2"/>
  <c r="N84" i="2"/>
  <c r="L84" i="2"/>
  <c r="K84" i="2"/>
  <c r="H83" i="2"/>
  <c r="H82" i="2"/>
  <c r="H81" i="2"/>
  <c r="H80" i="2"/>
  <c r="H79" i="2"/>
  <c r="H78" i="2"/>
  <c r="H77" i="2"/>
  <c r="H76" i="2"/>
  <c r="H75" i="2"/>
  <c r="H74" i="2"/>
  <c r="DF73" i="2"/>
  <c r="DE73" i="2"/>
  <c r="DD73" i="2"/>
  <c r="DC73" i="2"/>
  <c r="DB73" i="2"/>
  <c r="DA73" i="2"/>
  <c r="CZ73" i="2"/>
  <c r="CY73" i="2"/>
  <c r="CX73" i="2"/>
  <c r="CW73" i="2"/>
  <c r="CV73" i="2"/>
  <c r="CU73" i="2"/>
  <c r="CT73" i="2"/>
  <c r="CS73" i="2"/>
  <c r="CR73" i="2"/>
  <c r="CQ73" i="2"/>
  <c r="CP73" i="2"/>
  <c r="CO73" i="2"/>
  <c r="CN73" i="2"/>
  <c r="CM73" i="2"/>
  <c r="CL73" i="2"/>
  <c r="CK73" i="2"/>
  <c r="CJ73" i="2"/>
  <c r="CI73" i="2"/>
  <c r="CH73" i="2"/>
  <c r="CG73" i="2"/>
  <c r="CF73" i="2"/>
  <c r="CE73" i="2"/>
  <c r="CD73" i="2"/>
  <c r="CA73" i="2"/>
  <c r="BZ73" i="2"/>
  <c r="BY73" i="2"/>
  <c r="BX73" i="2"/>
  <c r="BW73" i="2"/>
  <c r="BV73" i="2"/>
  <c r="BU73" i="2"/>
  <c r="BT73" i="2"/>
  <c r="BS73" i="2"/>
  <c r="BR73" i="2"/>
  <c r="BQ73" i="2"/>
  <c r="BP73" i="2"/>
  <c r="BO73" i="2"/>
  <c r="BN73" i="2"/>
  <c r="BM73" i="2"/>
  <c r="BL73" i="2"/>
  <c r="BK73" i="2"/>
  <c r="BJ73" i="2"/>
  <c r="BI73" i="2"/>
  <c r="BH73" i="2"/>
  <c r="BG73" i="2"/>
  <c r="BF73" i="2"/>
  <c r="BE73" i="2"/>
  <c r="BD73" i="2"/>
  <c r="BC73" i="2"/>
  <c r="BB73" i="2"/>
  <c r="BA73" i="2"/>
  <c r="AZ73" i="2"/>
  <c r="AY73" i="2"/>
  <c r="AX73" i="2"/>
  <c r="AW73" i="2"/>
  <c r="AV73" i="2"/>
  <c r="AU73" i="2"/>
  <c r="AT73" i="2"/>
  <c r="AS73" i="2"/>
  <c r="AR73" i="2"/>
  <c r="AQ73" i="2"/>
  <c r="AP73" i="2"/>
  <c r="AO73" i="2"/>
  <c r="AN73" i="2"/>
  <c r="AM73" i="2"/>
  <c r="AL73" i="2"/>
  <c r="AK73" i="2"/>
  <c r="AJ73" i="2"/>
  <c r="AI73" i="2"/>
  <c r="AH73" i="2"/>
  <c r="AG73" i="2"/>
  <c r="AF73" i="2"/>
  <c r="AE73" i="2"/>
  <c r="AD73" i="2"/>
  <c r="AC73" i="2"/>
  <c r="AB73" i="2"/>
  <c r="AA73" i="2"/>
  <c r="Z73" i="2"/>
  <c r="Y73" i="2"/>
  <c r="X73" i="2"/>
  <c r="W73" i="2"/>
  <c r="V73" i="2"/>
  <c r="U73" i="2"/>
  <c r="T73" i="2"/>
  <c r="S73" i="2"/>
  <c r="R73" i="2"/>
  <c r="Q73" i="2"/>
  <c r="P73" i="2"/>
  <c r="O73" i="2"/>
  <c r="N73" i="2"/>
  <c r="M73" i="2"/>
  <c r="L73" i="2"/>
  <c r="K73" i="2"/>
  <c r="B73" i="2"/>
  <c r="H72" i="2"/>
  <c r="G72" i="2"/>
  <c r="H71" i="2"/>
  <c r="H70" i="2"/>
  <c r="H69" i="2"/>
  <c r="H68" i="2"/>
  <c r="H67" i="2"/>
  <c r="H66" i="2"/>
  <c r="CC65" i="2"/>
  <c r="CC73" i="2" s="1"/>
  <c r="CB65" i="2"/>
  <c r="CB73" i="2" s="1"/>
  <c r="H64" i="2"/>
  <c r="H63" i="2"/>
  <c r="DF62" i="2"/>
  <c r="DE62" i="2"/>
  <c r="DD62" i="2"/>
  <c r="DC62" i="2"/>
  <c r="DB62" i="2"/>
  <c r="DA62" i="2"/>
  <c r="CZ62" i="2"/>
  <c r="CY62" i="2"/>
  <c r="CX62" i="2"/>
  <c r="CW62" i="2"/>
  <c r="CV62" i="2"/>
  <c r="CU62" i="2"/>
  <c r="CT62" i="2"/>
  <c r="CS62" i="2"/>
  <c r="CR62" i="2"/>
  <c r="CQ62" i="2"/>
  <c r="CP62" i="2"/>
  <c r="CO62" i="2"/>
  <c r="CN62" i="2"/>
  <c r="CM62" i="2"/>
  <c r="CL62" i="2"/>
  <c r="CK62" i="2"/>
  <c r="CJ62" i="2"/>
  <c r="CI62" i="2"/>
  <c r="CH62" i="2"/>
  <c r="CG62" i="2"/>
  <c r="CF62" i="2"/>
  <c r="CE62" i="2"/>
  <c r="CD62" i="2"/>
  <c r="CC62" i="2"/>
  <c r="CB62" i="2"/>
  <c r="CA62" i="2"/>
  <c r="BZ62" i="2"/>
  <c r="BY62" i="2"/>
  <c r="BX62" i="2"/>
  <c r="BW62" i="2"/>
  <c r="BV62" i="2"/>
  <c r="BU62" i="2"/>
  <c r="BT62" i="2"/>
  <c r="BS62" i="2"/>
  <c r="BR62" i="2"/>
  <c r="BQ62" i="2"/>
  <c r="BP62" i="2"/>
  <c r="BO62" i="2"/>
  <c r="BN62" i="2"/>
  <c r="BM62" i="2"/>
  <c r="BL62" i="2"/>
  <c r="BK62" i="2"/>
  <c r="BJ62" i="2"/>
  <c r="BI62" i="2"/>
  <c r="BH62" i="2"/>
  <c r="BG62" i="2"/>
  <c r="BF62" i="2"/>
  <c r="BE62" i="2"/>
  <c r="BD62" i="2"/>
  <c r="BC62" i="2"/>
  <c r="BB62" i="2"/>
  <c r="BA62" i="2"/>
  <c r="AZ62" i="2"/>
  <c r="AY62" i="2"/>
  <c r="AX62" i="2"/>
  <c r="AW62" i="2"/>
  <c r="AV62" i="2"/>
  <c r="AU62" i="2"/>
  <c r="AT62" i="2"/>
  <c r="AS62" i="2"/>
  <c r="AR62" i="2"/>
  <c r="AQ62" i="2"/>
  <c r="AP62" i="2"/>
  <c r="AO62" i="2"/>
  <c r="AN62" i="2"/>
  <c r="AM62" i="2"/>
  <c r="AL62" i="2"/>
  <c r="AK62" i="2"/>
  <c r="AJ62" i="2"/>
  <c r="AI62" i="2"/>
  <c r="AH62" i="2"/>
  <c r="AG62" i="2"/>
  <c r="AF62" i="2"/>
  <c r="AE62" i="2"/>
  <c r="AD62" i="2"/>
  <c r="AC62" i="2"/>
  <c r="AB62" i="2"/>
  <c r="AA62" i="2"/>
  <c r="Z62" i="2"/>
  <c r="Y62" i="2"/>
  <c r="X62" i="2"/>
  <c r="W62" i="2"/>
  <c r="V62" i="2"/>
  <c r="U62" i="2"/>
  <c r="T62" i="2"/>
  <c r="S62" i="2"/>
  <c r="R62" i="2"/>
  <c r="Q62" i="2"/>
  <c r="P62" i="2"/>
  <c r="O62" i="2"/>
  <c r="N62" i="2"/>
  <c r="M62" i="2"/>
  <c r="L62" i="2"/>
  <c r="K62" i="2"/>
  <c r="B62" i="2"/>
  <c r="H61" i="2"/>
  <c r="H60" i="2"/>
  <c r="H59" i="2"/>
  <c r="H58" i="2"/>
  <c r="H57" i="2"/>
  <c r="H56" i="2"/>
  <c r="H55" i="2"/>
  <c r="H54" i="2"/>
  <c r="H53" i="2"/>
  <c r="H52" i="2"/>
  <c r="DF51" i="2"/>
  <c r="DE51" i="2"/>
  <c r="DD51" i="2"/>
  <c r="DC51" i="2"/>
  <c r="DB51" i="2"/>
  <c r="DA51" i="2"/>
  <c r="CZ51" i="2"/>
  <c r="CY51" i="2"/>
  <c r="CX51" i="2"/>
  <c r="CW51" i="2"/>
  <c r="CV51" i="2"/>
  <c r="CU51" i="2"/>
  <c r="CT51" i="2"/>
  <c r="CS51" i="2"/>
  <c r="CR51" i="2"/>
  <c r="CQ51" i="2"/>
  <c r="CP51" i="2"/>
  <c r="CO51" i="2"/>
  <c r="CN51" i="2"/>
  <c r="CM51" i="2"/>
  <c r="CL51" i="2"/>
  <c r="CK51" i="2"/>
  <c r="CJ51" i="2"/>
  <c r="CI51" i="2"/>
  <c r="CH51" i="2"/>
  <c r="CG51" i="2"/>
  <c r="CF51" i="2"/>
  <c r="CE51" i="2"/>
  <c r="CD51" i="2"/>
  <c r="CC51" i="2"/>
  <c r="CB51" i="2"/>
  <c r="CA51" i="2"/>
  <c r="BZ51" i="2"/>
  <c r="BY51" i="2"/>
  <c r="BX51" i="2"/>
  <c r="BW51" i="2"/>
  <c r="BV51" i="2"/>
  <c r="BU51" i="2"/>
  <c r="BT51" i="2"/>
  <c r="BS51" i="2"/>
  <c r="BR51" i="2"/>
  <c r="BQ51" i="2"/>
  <c r="BP51" i="2"/>
  <c r="BO51" i="2"/>
  <c r="BN51" i="2"/>
  <c r="BM51" i="2"/>
  <c r="BL51" i="2"/>
  <c r="BK51" i="2"/>
  <c r="BJ51" i="2"/>
  <c r="BI51" i="2"/>
  <c r="BH51" i="2"/>
  <c r="BG51" i="2"/>
  <c r="BF51" i="2"/>
  <c r="BE51" i="2"/>
  <c r="BD51" i="2"/>
  <c r="BC51" i="2"/>
  <c r="BB51" i="2"/>
  <c r="BA51" i="2"/>
  <c r="AZ51" i="2"/>
  <c r="AY51" i="2"/>
  <c r="AX51" i="2"/>
  <c r="AW51" i="2"/>
  <c r="AV51" i="2"/>
  <c r="AU51" i="2"/>
  <c r="AT51" i="2"/>
  <c r="AS51" i="2"/>
  <c r="AR51" i="2"/>
  <c r="AQ51" i="2"/>
  <c r="AP51" i="2"/>
  <c r="AO51" i="2"/>
  <c r="AN51" i="2"/>
  <c r="AM51" i="2"/>
  <c r="AL51" i="2"/>
  <c r="AK51" i="2"/>
  <c r="AJ51" i="2"/>
  <c r="AI51" i="2"/>
  <c r="AH51" i="2"/>
  <c r="AG51" i="2"/>
  <c r="AF51" i="2"/>
  <c r="AE51" i="2"/>
  <c r="AD51" i="2"/>
  <c r="AC51" i="2"/>
  <c r="AB51" i="2"/>
  <c r="AA51" i="2"/>
  <c r="Z51" i="2"/>
  <c r="Y51" i="2"/>
  <c r="X51" i="2"/>
  <c r="W51" i="2"/>
  <c r="V51" i="2"/>
  <c r="U51" i="2"/>
  <c r="T51" i="2"/>
  <c r="S51" i="2"/>
  <c r="R51" i="2"/>
  <c r="Q51" i="2"/>
  <c r="P51" i="2"/>
  <c r="O51" i="2"/>
  <c r="N51" i="2"/>
  <c r="M51" i="2"/>
  <c r="L51" i="2"/>
  <c r="K51" i="2"/>
  <c r="B51" i="2"/>
  <c r="H50" i="2"/>
  <c r="H49" i="2"/>
  <c r="H48" i="2"/>
  <c r="H47" i="2"/>
  <c r="H46" i="2"/>
  <c r="H45" i="2"/>
  <c r="H44" i="2"/>
  <c r="H43" i="2"/>
  <c r="H42" i="2"/>
  <c r="H41" i="2"/>
  <c r="H40" i="2"/>
  <c r="H39" i="2"/>
  <c r="H38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DF17" i="2"/>
  <c r="DE17" i="2"/>
  <c r="DD17" i="2"/>
  <c r="DC17" i="2"/>
  <c r="DB17" i="2"/>
  <c r="DA17" i="2"/>
  <c r="CZ17" i="2"/>
  <c r="CY17" i="2"/>
  <c r="CX17" i="2"/>
  <c r="CW17" i="2"/>
  <c r="CV17" i="2"/>
  <c r="CU17" i="2"/>
  <c r="CT17" i="2"/>
  <c r="CS17" i="2"/>
  <c r="CR17" i="2"/>
  <c r="CQ17" i="2"/>
  <c r="CP17" i="2"/>
  <c r="CO17" i="2"/>
  <c r="CN17" i="2"/>
  <c r="CM17" i="2"/>
  <c r="CL17" i="2"/>
  <c r="CK17" i="2"/>
  <c r="CJ17" i="2"/>
  <c r="CI17" i="2"/>
  <c r="CG17" i="2"/>
  <c r="CF17" i="2"/>
  <c r="CE17" i="2"/>
  <c r="CD17" i="2"/>
  <c r="CB17" i="2"/>
  <c r="CA17" i="2"/>
  <c r="BZ17" i="2"/>
  <c r="BY17" i="2"/>
  <c r="BX17" i="2"/>
  <c r="BW17" i="2"/>
  <c r="BV17" i="2"/>
  <c r="BU17" i="2"/>
  <c r="BT17" i="2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X17" i="2"/>
  <c r="AW17" i="2"/>
  <c r="AV17" i="2"/>
  <c r="AU17" i="2"/>
  <c r="AT17" i="2"/>
  <c r="AS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R17" i="2"/>
  <c r="Q17" i="2"/>
  <c r="P17" i="2"/>
  <c r="O17" i="2"/>
  <c r="N17" i="2"/>
  <c r="M17" i="2"/>
  <c r="H17" i="2"/>
  <c r="B17" i="2"/>
  <c r="H16" i="2"/>
  <c r="H15" i="2"/>
  <c r="H14" i="2"/>
  <c r="H13" i="2"/>
  <c r="H12" i="2"/>
  <c r="H11" i="2"/>
  <c r="H10" i="2"/>
  <c r="CH9" i="2"/>
  <c r="AY9" i="2"/>
  <c r="L9" i="2"/>
  <c r="K9" i="2"/>
  <c r="AY8" i="2"/>
  <c r="L8" i="2"/>
  <c r="K8" i="2"/>
  <c r="H7" i="2"/>
  <c r="H6" i="2"/>
  <c r="H5" i="2"/>
  <c r="CC4" i="2"/>
  <c r="AR4" i="2"/>
  <c r="H3" i="2"/>
  <c r="FY4111" i="1"/>
  <c r="FX4111" i="1"/>
  <c r="FW4111" i="1"/>
  <c r="FV4111" i="1"/>
  <c r="CW4111" i="1"/>
  <c r="CV4111" i="1"/>
  <c r="CU4111" i="1"/>
  <c r="CT4111" i="1"/>
  <c r="CS4111" i="1"/>
  <c r="CR4111" i="1"/>
  <c r="CQ4111" i="1"/>
  <c r="CP4111" i="1"/>
  <c r="CO4111" i="1"/>
  <c r="CN4111" i="1"/>
  <c r="CM4111" i="1"/>
  <c r="CL4111" i="1"/>
  <c r="CK4111" i="1"/>
  <c r="CJ4111" i="1"/>
  <c r="CI4111" i="1"/>
  <c r="CH4111" i="1"/>
  <c r="CG4111" i="1"/>
  <c r="CF4111" i="1"/>
  <c r="CE4111" i="1"/>
  <c r="CD4111" i="1"/>
  <c r="CC4111" i="1"/>
  <c r="CB4111" i="1"/>
  <c r="CA4111" i="1"/>
  <c r="BZ4111" i="1"/>
  <c r="BY4111" i="1"/>
  <c r="BX4111" i="1"/>
  <c r="BW4111" i="1"/>
  <c r="BV4111" i="1"/>
  <c r="BU4111" i="1"/>
  <c r="BT4111" i="1"/>
  <c r="BS4111" i="1"/>
  <c r="BR4111" i="1"/>
  <c r="BQ4111" i="1"/>
  <c r="BP4111" i="1"/>
  <c r="BO4111" i="1"/>
  <c r="BN4111" i="1"/>
  <c r="BM4111" i="1"/>
  <c r="BL4111" i="1"/>
  <c r="BK4111" i="1"/>
  <c r="BJ4111" i="1"/>
  <c r="BI4111" i="1"/>
  <c r="BH4111" i="1"/>
  <c r="BG4111" i="1"/>
  <c r="BF4111" i="1"/>
  <c r="BE4111" i="1"/>
  <c r="BD4111" i="1"/>
  <c r="BC4111" i="1"/>
  <c r="BB4111" i="1"/>
  <c r="BA4111" i="1"/>
  <c r="AZ4111" i="1"/>
  <c r="AY4111" i="1"/>
  <c r="AX4111" i="1"/>
  <c r="AW4111" i="1"/>
  <c r="AV4111" i="1"/>
  <c r="AU4111" i="1"/>
  <c r="AT4111" i="1"/>
  <c r="AS4111" i="1"/>
  <c r="AR4111" i="1"/>
  <c r="AQ4111" i="1"/>
  <c r="AP4111" i="1"/>
  <c r="AO4111" i="1"/>
  <c r="AN4111" i="1"/>
  <c r="AM4111" i="1"/>
  <c r="AL4111" i="1"/>
  <c r="AK4111" i="1"/>
  <c r="AJ4111" i="1"/>
  <c r="AI4111" i="1"/>
  <c r="AH4111" i="1"/>
  <c r="AG4111" i="1"/>
  <c r="AF4111" i="1"/>
  <c r="AE4111" i="1"/>
  <c r="AD4111" i="1"/>
  <c r="AC4111" i="1"/>
  <c r="AB4111" i="1"/>
  <c r="AA4111" i="1"/>
  <c r="Z4111" i="1"/>
  <c r="Y4111" i="1"/>
  <c r="X4111" i="1"/>
  <c r="W4111" i="1"/>
  <c r="V4111" i="1"/>
  <c r="U4111" i="1"/>
  <c r="T4111" i="1"/>
  <c r="S4111" i="1"/>
  <c r="R4111" i="1"/>
  <c r="Q4111" i="1"/>
  <c r="P4111" i="1"/>
  <c r="O4111" i="1"/>
  <c r="N4111" i="1"/>
  <c r="M4111" i="1"/>
  <c r="L4111" i="1"/>
  <c r="K4111" i="1"/>
  <c r="J4111" i="1"/>
  <c r="I4111" i="1"/>
  <c r="F4110" i="1"/>
  <c r="CW4109" i="1"/>
  <c r="CV4109" i="1"/>
  <c r="CU4109" i="1"/>
  <c r="CT4109" i="1"/>
  <c r="CS4109" i="1"/>
  <c r="CR4109" i="1"/>
  <c r="CQ4109" i="1"/>
  <c r="CP4109" i="1"/>
  <c r="CO4109" i="1"/>
  <c r="CN4109" i="1"/>
  <c r="CM4109" i="1"/>
  <c r="CL4109" i="1"/>
  <c r="CK4109" i="1"/>
  <c r="CJ4109" i="1"/>
  <c r="CI4109" i="1"/>
  <c r="CH4109" i="1"/>
  <c r="CG4109" i="1"/>
  <c r="CF4109" i="1"/>
  <c r="CE4109" i="1"/>
  <c r="CD4109" i="1"/>
  <c r="CC4109" i="1"/>
  <c r="CB4109" i="1"/>
  <c r="CA4109" i="1"/>
  <c r="BZ4109" i="1"/>
  <c r="BY4109" i="1"/>
  <c r="BX4109" i="1"/>
  <c r="BW4109" i="1"/>
  <c r="BV4109" i="1"/>
  <c r="BU4109" i="1"/>
  <c r="BT4109" i="1"/>
  <c r="BR4109" i="1"/>
  <c r="BQ4109" i="1"/>
  <c r="BP4109" i="1"/>
  <c r="BO4109" i="1"/>
  <c r="BN4109" i="1"/>
  <c r="BM4109" i="1"/>
  <c r="BL4109" i="1"/>
  <c r="BK4109" i="1"/>
  <c r="BJ4109" i="1"/>
  <c r="BI4109" i="1"/>
  <c r="BG4109" i="1"/>
  <c r="BF4109" i="1"/>
  <c r="BE4109" i="1"/>
  <c r="BD4109" i="1"/>
  <c r="BC4109" i="1"/>
  <c r="BB4109" i="1"/>
  <c r="BA4109" i="1"/>
  <c r="AZ4109" i="1"/>
  <c r="AY4109" i="1"/>
  <c r="AX4109" i="1"/>
  <c r="AW4109" i="1"/>
  <c r="AV4109" i="1"/>
  <c r="AU4109" i="1"/>
  <c r="AT4109" i="1"/>
  <c r="AS4109" i="1"/>
  <c r="AR4109" i="1"/>
  <c r="AQ4109" i="1"/>
  <c r="AP4109" i="1"/>
  <c r="AO4109" i="1"/>
  <c r="AL4109" i="1"/>
  <c r="AK4109" i="1"/>
  <c r="AJ4109" i="1"/>
  <c r="AI4109" i="1"/>
  <c r="AH4109" i="1"/>
  <c r="AG4109" i="1"/>
  <c r="AF4109" i="1"/>
  <c r="AE4109" i="1"/>
  <c r="AD4109" i="1"/>
  <c r="AC4109" i="1"/>
  <c r="AB4109" i="1"/>
  <c r="AA4109" i="1"/>
  <c r="Z4109" i="1"/>
  <c r="Y4109" i="1"/>
  <c r="X4109" i="1"/>
  <c r="W4109" i="1"/>
  <c r="V4109" i="1"/>
  <c r="U4109" i="1"/>
  <c r="T4109" i="1"/>
  <c r="S4109" i="1"/>
  <c r="R4109" i="1"/>
  <c r="Q4109" i="1"/>
  <c r="P4109" i="1"/>
  <c r="N4109" i="1"/>
  <c r="M4109" i="1"/>
  <c r="L4109" i="1"/>
  <c r="K4109" i="1"/>
  <c r="A4109" i="1"/>
  <c r="CW4108" i="1"/>
  <c r="CV4108" i="1"/>
  <c r="CU4108" i="1"/>
  <c r="CT4108" i="1"/>
  <c r="CS4108" i="1"/>
  <c r="CR4108" i="1"/>
  <c r="CQ4108" i="1"/>
  <c r="CP4108" i="1"/>
  <c r="CO4108" i="1"/>
  <c r="CN4108" i="1"/>
  <c r="CM4108" i="1"/>
  <c r="CL4108" i="1"/>
  <c r="CK4108" i="1"/>
  <c r="CJ4108" i="1"/>
  <c r="CI4108" i="1"/>
  <c r="CH4108" i="1"/>
  <c r="CG4108" i="1"/>
  <c r="CF4108" i="1"/>
  <c r="CE4108" i="1"/>
  <c r="CD4108" i="1"/>
  <c r="CC4108" i="1"/>
  <c r="CB4108" i="1"/>
  <c r="CA4108" i="1"/>
  <c r="BZ4108" i="1"/>
  <c r="BY4108" i="1"/>
  <c r="BX4108" i="1"/>
  <c r="BW4108" i="1"/>
  <c r="BV4108" i="1"/>
  <c r="BU4108" i="1"/>
  <c r="BT4108" i="1"/>
  <c r="BR4108" i="1"/>
  <c r="BQ4108" i="1"/>
  <c r="BP4108" i="1"/>
  <c r="BO4108" i="1"/>
  <c r="BN4108" i="1"/>
  <c r="BM4108" i="1"/>
  <c r="BL4108" i="1"/>
  <c r="BK4108" i="1"/>
  <c r="BJ4108" i="1"/>
  <c r="BI4108" i="1"/>
  <c r="BG4108" i="1"/>
  <c r="BF4108" i="1"/>
  <c r="BE4108" i="1"/>
  <c r="BD4108" i="1"/>
  <c r="BC4108" i="1"/>
  <c r="BB4108" i="1"/>
  <c r="BA4108" i="1"/>
  <c r="AZ4108" i="1"/>
  <c r="AY4108" i="1"/>
  <c r="AX4108" i="1"/>
  <c r="AW4108" i="1"/>
  <c r="AV4108" i="1"/>
  <c r="AU4108" i="1"/>
  <c r="AT4108" i="1"/>
  <c r="AS4108" i="1"/>
  <c r="AR4108" i="1"/>
  <c r="AQ4108" i="1"/>
  <c r="AP4108" i="1"/>
  <c r="AO4108" i="1"/>
  <c r="AL4108" i="1"/>
  <c r="AK4108" i="1"/>
  <c r="AJ4108" i="1"/>
  <c r="AI4108" i="1"/>
  <c r="AH4108" i="1"/>
  <c r="AG4108" i="1"/>
  <c r="AF4108" i="1"/>
  <c r="AE4108" i="1"/>
  <c r="AD4108" i="1"/>
  <c r="AC4108" i="1"/>
  <c r="AB4108" i="1"/>
  <c r="AA4108" i="1"/>
  <c r="Z4108" i="1"/>
  <c r="Y4108" i="1"/>
  <c r="X4108" i="1"/>
  <c r="W4108" i="1"/>
  <c r="V4108" i="1"/>
  <c r="U4108" i="1"/>
  <c r="T4108" i="1"/>
  <c r="S4108" i="1"/>
  <c r="R4108" i="1"/>
  <c r="Q4108" i="1"/>
  <c r="P4108" i="1"/>
  <c r="N4108" i="1"/>
  <c r="M4108" i="1"/>
  <c r="L4108" i="1"/>
  <c r="K4108" i="1"/>
  <c r="F4107" i="1"/>
  <c r="F4106" i="1"/>
  <c r="F4105" i="1"/>
  <c r="AM4104" i="1"/>
  <c r="J4104" i="1"/>
  <c r="I4104" i="1"/>
  <c r="AN4103" i="1"/>
  <c r="AM4103" i="1"/>
  <c r="AM4109" i="1" s="1"/>
  <c r="J4103" i="1"/>
  <c r="I4103" i="1"/>
  <c r="AN4102" i="1"/>
  <c r="J4102" i="1"/>
  <c r="I4102" i="1"/>
  <c r="J4101" i="1"/>
  <c r="I4101" i="1"/>
  <c r="BS4100" i="1"/>
  <c r="BS4108" i="1" s="1"/>
  <c r="J4100" i="1"/>
  <c r="I4100" i="1"/>
  <c r="BH4099" i="1"/>
  <c r="BH4109" i="1" s="1"/>
  <c r="J4099" i="1"/>
  <c r="I4099" i="1"/>
  <c r="F4098" i="1"/>
  <c r="F4097" i="1"/>
  <c r="AN4096" i="1"/>
  <c r="O4096" i="1"/>
  <c r="O4109" i="1" s="1"/>
  <c r="J4096" i="1"/>
  <c r="I4096" i="1"/>
  <c r="J4095" i="1"/>
  <c r="I4095" i="1"/>
  <c r="F4094" i="1"/>
  <c r="AN4093" i="1"/>
  <c r="J4093" i="1"/>
  <c r="I4093" i="1"/>
  <c r="A4092" i="1"/>
  <c r="CW4091" i="1"/>
  <c r="CV4091" i="1"/>
  <c r="CU4091" i="1"/>
  <c r="CT4091" i="1"/>
  <c r="CS4091" i="1"/>
  <c r="CR4091" i="1"/>
  <c r="CQ4091" i="1"/>
  <c r="CP4091" i="1"/>
  <c r="CO4091" i="1"/>
  <c r="CN4091" i="1"/>
  <c r="CM4091" i="1"/>
  <c r="CL4091" i="1"/>
  <c r="CK4091" i="1"/>
  <c r="CJ4091" i="1"/>
  <c r="CI4091" i="1"/>
  <c r="CH4091" i="1"/>
  <c r="CG4091" i="1"/>
  <c r="CF4091" i="1"/>
  <c r="CE4091" i="1"/>
  <c r="CD4091" i="1"/>
  <c r="CC4091" i="1"/>
  <c r="CA4091" i="1"/>
  <c r="BZ4091" i="1"/>
  <c r="BY4091" i="1"/>
  <c r="BX4091" i="1"/>
  <c r="BW4091" i="1"/>
  <c r="BV4091" i="1"/>
  <c r="BU4091" i="1"/>
  <c r="BT4091" i="1"/>
  <c r="BP4091" i="1"/>
  <c r="BO4091" i="1"/>
  <c r="BN4091" i="1"/>
  <c r="BM4091" i="1"/>
  <c r="BL4091" i="1"/>
  <c r="BK4091" i="1"/>
  <c r="BJ4091" i="1"/>
  <c r="BI4091" i="1"/>
  <c r="BG4091" i="1"/>
  <c r="BF4091" i="1"/>
  <c r="BE4091" i="1"/>
  <c r="BC4091" i="1"/>
  <c r="BA4091" i="1"/>
  <c r="AZ4091" i="1"/>
  <c r="AY4091" i="1"/>
  <c r="AX4091" i="1"/>
  <c r="AW4091" i="1"/>
  <c r="AV4091" i="1"/>
  <c r="AU4091" i="1"/>
  <c r="AT4091" i="1"/>
  <c r="AS4091" i="1"/>
  <c r="AR4091" i="1"/>
  <c r="AQ4091" i="1"/>
  <c r="AP4091" i="1"/>
  <c r="AO4091" i="1"/>
  <c r="AM4091" i="1"/>
  <c r="AL4091" i="1"/>
  <c r="AK4091" i="1"/>
  <c r="AH4091" i="1"/>
  <c r="AG4091" i="1"/>
  <c r="AF4091" i="1"/>
  <c r="AE4091" i="1"/>
  <c r="AD4091" i="1"/>
  <c r="AC4091" i="1"/>
  <c r="AB4091" i="1"/>
  <c r="Z4091" i="1"/>
  <c r="Y4091" i="1"/>
  <c r="X4091" i="1"/>
  <c r="V4091" i="1"/>
  <c r="U4091" i="1"/>
  <c r="T4091" i="1"/>
  <c r="S4091" i="1"/>
  <c r="R4091" i="1"/>
  <c r="N4091" i="1"/>
  <c r="L4091" i="1"/>
  <c r="K4091" i="1"/>
  <c r="F4090" i="1"/>
  <c r="AN4089" i="1"/>
  <c r="J4089" i="1"/>
  <c r="I4089" i="1"/>
  <c r="P4088" i="1"/>
  <c r="J4088" i="1"/>
  <c r="I4088" i="1"/>
  <c r="P4087" i="1"/>
  <c r="J4087" i="1"/>
  <c r="I4087" i="1"/>
  <c r="P4086" i="1"/>
  <c r="J4086" i="1"/>
  <c r="I4086" i="1"/>
  <c r="P4085" i="1"/>
  <c r="J4085" i="1"/>
  <c r="P4084" i="1"/>
  <c r="J4084" i="1"/>
  <c r="P4083" i="1"/>
  <c r="J4083" i="1"/>
  <c r="BB4082" i="1"/>
  <c r="BB4091" i="1" s="1"/>
  <c r="P4082" i="1"/>
  <c r="J4082" i="1"/>
  <c r="BS4081" i="1"/>
  <c r="P4081" i="1"/>
  <c r="J4081" i="1"/>
  <c r="J4080" i="1"/>
  <c r="I4080" i="1"/>
  <c r="CB4079" i="1"/>
  <c r="AN4079" i="1"/>
  <c r="W4079" i="1"/>
  <c r="J4079" i="1"/>
  <c r="I4079" i="1"/>
  <c r="CB4078" i="1"/>
  <c r="J4078" i="1"/>
  <c r="BS4077" i="1"/>
  <c r="J4077" i="1"/>
  <c r="I4077" i="1"/>
  <c r="F4076" i="1"/>
  <c r="F4075" i="1"/>
  <c r="P4074" i="1"/>
  <c r="J4074" i="1"/>
  <c r="F4073" i="1"/>
  <c r="O4072" i="1"/>
  <c r="J4072" i="1"/>
  <c r="I4072" i="1"/>
  <c r="J4071" i="1"/>
  <c r="I4071" i="1"/>
  <c r="F4070" i="1"/>
  <c r="F4069" i="1"/>
  <c r="BS4068" i="1"/>
  <c r="J4068" i="1"/>
  <c r="F4067" i="1"/>
  <c r="F4066" i="1"/>
  <c r="F4065" i="1"/>
  <c r="F4064" i="1"/>
  <c r="F4063" i="1"/>
  <c r="BR4062" i="1"/>
  <c r="BR4091" i="1" s="1"/>
  <c r="W4062" i="1"/>
  <c r="J4062" i="1"/>
  <c r="F4061" i="1"/>
  <c r="F4060" i="1"/>
  <c r="F4059" i="1"/>
  <c r="W4058" i="1"/>
  <c r="O4058" i="1"/>
  <c r="M4058" i="1"/>
  <c r="J4058" i="1"/>
  <c r="I4058" i="1"/>
  <c r="F4057" i="1"/>
  <c r="J4056" i="1"/>
  <c r="I4056" i="1"/>
  <c r="AN4055" i="1"/>
  <c r="J4055" i="1"/>
  <c r="I4055" i="1"/>
  <c r="J4054" i="1"/>
  <c r="I4054" i="1"/>
  <c r="F4053" i="1"/>
  <c r="F4052" i="1"/>
  <c r="F4051" i="1"/>
  <c r="F4050" i="1"/>
  <c r="F4049" i="1"/>
  <c r="F4048" i="1"/>
  <c r="F4047" i="1"/>
  <c r="F4046" i="1"/>
  <c r="F4045" i="1"/>
  <c r="W4044" i="1"/>
  <c r="J4044" i="1"/>
  <c r="I4044" i="1"/>
  <c r="BS4043" i="1"/>
  <c r="AA4043" i="1"/>
  <c r="W4043" i="1"/>
  <c r="F4042" i="1"/>
  <c r="F4041" i="1"/>
  <c r="F4040" i="1"/>
  <c r="F4039" i="1"/>
  <c r="AJ4038" i="1"/>
  <c r="AJ4091" i="1" s="1"/>
  <c r="J4038" i="1"/>
  <c r="I4038" i="1"/>
  <c r="BS4037" i="1"/>
  <c r="BQ4037" i="1"/>
  <c r="BQ4091" i="1" s="1"/>
  <c r="BD4037" i="1"/>
  <c r="J4036" i="1"/>
  <c r="I4036" i="1"/>
  <c r="J4035" i="1"/>
  <c r="I4035" i="1"/>
  <c r="O4034" i="1"/>
  <c r="J4034" i="1"/>
  <c r="I4034" i="1"/>
  <c r="F4033" i="1"/>
  <c r="F4032" i="1"/>
  <c r="F4031" i="1"/>
  <c r="F4030" i="1"/>
  <c r="AN4029" i="1"/>
  <c r="J4029" i="1"/>
  <c r="I4029" i="1"/>
  <c r="BS4028" i="1"/>
  <c r="J4028" i="1"/>
  <c r="I4028" i="1"/>
  <c r="F4027" i="1"/>
  <c r="BS4026" i="1"/>
  <c r="W4026" i="1"/>
  <c r="F4025" i="1"/>
  <c r="F4024" i="1"/>
  <c r="F4023" i="1"/>
  <c r="W4022" i="1"/>
  <c r="J4022" i="1"/>
  <c r="I4022" i="1"/>
  <c r="F4021" i="1"/>
  <c r="W4020" i="1"/>
  <c r="J4020" i="1"/>
  <c r="I4020" i="1"/>
  <c r="AI4019" i="1"/>
  <c r="AA4019" i="1"/>
  <c r="F4018" i="1"/>
  <c r="F4017" i="1"/>
  <c r="F4016" i="1"/>
  <c r="BD4015" i="1"/>
  <c r="J4015" i="1"/>
  <c r="I4015" i="1"/>
  <c r="F4014" i="1"/>
  <c r="F4013" i="1"/>
  <c r="F4012" i="1"/>
  <c r="F4011" i="1"/>
  <c r="F4010" i="1"/>
  <c r="J4009" i="1"/>
  <c r="I4009" i="1"/>
  <c r="F4008" i="1"/>
  <c r="F4007" i="1"/>
  <c r="CB4006" i="1"/>
  <c r="AI4006" i="1"/>
  <c r="CB4005" i="1"/>
  <c r="BS4005" i="1"/>
  <c r="F4004" i="1"/>
  <c r="CB4003" i="1"/>
  <c r="J4003" i="1"/>
  <c r="I4003" i="1"/>
  <c r="Q4002" i="1"/>
  <c r="Q4091" i="1" s="1"/>
  <c r="I4002" i="1"/>
  <c r="F4002" i="1" s="1"/>
  <c r="BS4001" i="1"/>
  <c r="J4001" i="1"/>
  <c r="I4001" i="1"/>
  <c r="F4000" i="1"/>
  <c r="J3999" i="1"/>
  <c r="I3999" i="1"/>
  <c r="J3998" i="1"/>
  <c r="I3998" i="1"/>
  <c r="F3997" i="1"/>
  <c r="F3996" i="1"/>
  <c r="F3995" i="1"/>
  <c r="F3994" i="1"/>
  <c r="F3993" i="1"/>
  <c r="F3992" i="1"/>
  <c r="F3991" i="1"/>
  <c r="W3990" i="1"/>
  <c r="M3990" i="1"/>
  <c r="J3990" i="1"/>
  <c r="I3990" i="1"/>
  <c r="F3989" i="1"/>
  <c r="F3988" i="1"/>
  <c r="F3987" i="1"/>
  <c r="F3986" i="1"/>
  <c r="F3985" i="1"/>
  <c r="F3984" i="1"/>
  <c r="F3983" i="1"/>
  <c r="F3982" i="1"/>
  <c r="F3981" i="1"/>
  <c r="F3980" i="1"/>
  <c r="F3979" i="1"/>
  <c r="F3978" i="1"/>
  <c r="BS3977" i="1"/>
  <c r="W3977" i="1"/>
  <c r="J3977" i="1"/>
  <c r="I3977" i="1"/>
  <c r="CB3976" i="1"/>
  <c r="BS3976" i="1"/>
  <c r="AI3976" i="1"/>
  <c r="F3975" i="1"/>
  <c r="BS3974" i="1"/>
  <c r="J3974" i="1"/>
  <c r="I3974" i="1"/>
  <c r="AA3973" i="1"/>
  <c r="W3973" i="1"/>
  <c r="J3973" i="1"/>
  <c r="I3973" i="1"/>
  <c r="F3972" i="1"/>
  <c r="F3971" i="1"/>
  <c r="W3970" i="1"/>
  <c r="J3970" i="1"/>
  <c r="I3970" i="1"/>
  <c r="F3969" i="1"/>
  <c r="BH3968" i="1"/>
  <c r="BH4091" i="1" s="1"/>
  <c r="I3968" i="1"/>
  <c r="F3967" i="1"/>
  <c r="CW3966" i="1"/>
  <c r="CW4092" i="1" s="1"/>
  <c r="CV3966" i="1"/>
  <c r="CV4092" i="1" s="1"/>
  <c r="CU3966" i="1"/>
  <c r="CU4092" i="1" s="1"/>
  <c r="CT3966" i="1"/>
  <c r="CT4092" i="1" s="1"/>
  <c r="CS3966" i="1"/>
  <c r="CS4092" i="1" s="1"/>
  <c r="CR3966" i="1"/>
  <c r="CR4092" i="1" s="1"/>
  <c r="CQ3966" i="1"/>
  <c r="CQ4092" i="1" s="1"/>
  <c r="CP3966" i="1"/>
  <c r="CP4092" i="1" s="1"/>
  <c r="CO3966" i="1"/>
  <c r="CO4092" i="1" s="1"/>
  <c r="CN3966" i="1"/>
  <c r="CN4092" i="1" s="1"/>
  <c r="CM3966" i="1"/>
  <c r="CM4092" i="1" s="1"/>
  <c r="CL3966" i="1"/>
  <c r="CL4092" i="1" s="1"/>
  <c r="CK3966" i="1"/>
  <c r="CK4092" i="1" s="1"/>
  <c r="CJ3966" i="1"/>
  <c r="CJ4092" i="1" s="1"/>
  <c r="CI3966" i="1"/>
  <c r="CI4092" i="1" s="1"/>
  <c r="CH3966" i="1"/>
  <c r="CH4092" i="1" s="1"/>
  <c r="CG3966" i="1"/>
  <c r="CG4092" i="1" s="1"/>
  <c r="CF3966" i="1"/>
  <c r="CF4092" i="1" s="1"/>
  <c r="CE3966" i="1"/>
  <c r="CE4092" i="1" s="1"/>
  <c r="CD3966" i="1"/>
  <c r="CD4092" i="1" s="1"/>
  <c r="CC3966" i="1"/>
  <c r="CC4092" i="1" s="1"/>
  <c r="CB3966" i="1"/>
  <c r="CA3966" i="1"/>
  <c r="CA4092" i="1" s="1"/>
  <c r="BZ3966" i="1"/>
  <c r="BZ4092" i="1" s="1"/>
  <c r="BY3966" i="1"/>
  <c r="BY4092" i="1" s="1"/>
  <c r="BX3966" i="1"/>
  <c r="BX4092" i="1" s="1"/>
  <c r="BW3966" i="1"/>
  <c r="BW4092" i="1" s="1"/>
  <c r="BV3966" i="1"/>
  <c r="BV4092" i="1" s="1"/>
  <c r="BU3966" i="1"/>
  <c r="BU4092" i="1" s="1"/>
  <c r="BT3966" i="1"/>
  <c r="BT4092" i="1" s="1"/>
  <c r="BS3966" i="1"/>
  <c r="BR3966" i="1"/>
  <c r="BQ3966" i="1"/>
  <c r="BP3966" i="1"/>
  <c r="BP4092" i="1" s="1"/>
  <c r="BO3966" i="1"/>
  <c r="BO4092" i="1" s="1"/>
  <c r="BN3966" i="1"/>
  <c r="BN4092" i="1" s="1"/>
  <c r="BM3966" i="1"/>
  <c r="BM4092" i="1" s="1"/>
  <c r="BL3966" i="1"/>
  <c r="BL4092" i="1" s="1"/>
  <c r="BK3966" i="1"/>
  <c r="BK4092" i="1" s="1"/>
  <c r="BJ3966" i="1"/>
  <c r="BJ4092" i="1" s="1"/>
  <c r="BI3966" i="1"/>
  <c r="BI4092" i="1" s="1"/>
  <c r="BH3966" i="1"/>
  <c r="BH4092" i="1" s="1"/>
  <c r="BG3966" i="1"/>
  <c r="BG4092" i="1" s="1"/>
  <c r="BE3966" i="1"/>
  <c r="BE4092" i="1" s="1"/>
  <c r="BD3966" i="1"/>
  <c r="BC3966" i="1"/>
  <c r="BC4092" i="1" s="1"/>
  <c r="BB3966" i="1"/>
  <c r="BA3966" i="1"/>
  <c r="BA4092" i="1" s="1"/>
  <c r="AZ3966" i="1"/>
  <c r="AZ4092" i="1" s="1"/>
  <c r="AY3966" i="1"/>
  <c r="AY4092" i="1" s="1"/>
  <c r="AX3966" i="1"/>
  <c r="AX4092" i="1" s="1"/>
  <c r="AW3966" i="1"/>
  <c r="AW4092" i="1" s="1"/>
  <c r="AU3966" i="1"/>
  <c r="AU4092" i="1" s="1"/>
  <c r="AT3966" i="1"/>
  <c r="AT4092" i="1" s="1"/>
  <c r="AP3966" i="1"/>
  <c r="AP4092" i="1" s="1"/>
  <c r="AO3966" i="1"/>
  <c r="AO4092" i="1" s="1"/>
  <c r="AK3966" i="1"/>
  <c r="AK4092" i="1" s="1"/>
  <c r="AI3966" i="1"/>
  <c r="AH3966" i="1"/>
  <c r="AH4092" i="1" s="1"/>
  <c r="AG3966" i="1"/>
  <c r="AG4092" i="1" s="1"/>
  <c r="AF3966" i="1"/>
  <c r="AF4092" i="1" s="1"/>
  <c r="AE3966" i="1"/>
  <c r="AE4092" i="1" s="1"/>
  <c r="AD3966" i="1"/>
  <c r="AD4092" i="1" s="1"/>
  <c r="AC3966" i="1"/>
  <c r="AC4092" i="1" s="1"/>
  <c r="AB3966" i="1"/>
  <c r="AB4092" i="1" s="1"/>
  <c r="AA3966" i="1"/>
  <c r="Z3966" i="1"/>
  <c r="Z4092" i="1" s="1"/>
  <c r="Y3966" i="1"/>
  <c r="Y4092" i="1" s="1"/>
  <c r="X3966" i="1"/>
  <c r="X4092" i="1" s="1"/>
  <c r="V3966" i="1"/>
  <c r="V4092" i="1" s="1"/>
  <c r="U3966" i="1"/>
  <c r="U4092" i="1" s="1"/>
  <c r="T3966" i="1"/>
  <c r="T4092" i="1" s="1"/>
  <c r="S3966" i="1"/>
  <c r="S4092" i="1" s="1"/>
  <c r="R3966" i="1"/>
  <c r="R4092" i="1" s="1"/>
  <c r="Q3966" i="1"/>
  <c r="P3966" i="1"/>
  <c r="N3966" i="1"/>
  <c r="N4092" i="1" s="1"/>
  <c r="K3966" i="1"/>
  <c r="K4092" i="1" s="1"/>
  <c r="A3966" i="1"/>
  <c r="CW3965" i="1"/>
  <c r="CV3965" i="1"/>
  <c r="CU3965" i="1"/>
  <c r="CT3965" i="1"/>
  <c r="CS3965" i="1"/>
  <c r="CR3965" i="1"/>
  <c r="CQ3965" i="1"/>
  <c r="CP3965" i="1"/>
  <c r="CO3965" i="1"/>
  <c r="CN3965" i="1"/>
  <c r="CM3965" i="1"/>
  <c r="CL3965" i="1"/>
  <c r="CK3965" i="1"/>
  <c r="CJ3965" i="1"/>
  <c r="CI3965" i="1"/>
  <c r="CH3965" i="1"/>
  <c r="CG3965" i="1"/>
  <c r="CF3965" i="1"/>
  <c r="CE3965" i="1"/>
  <c r="CD3965" i="1"/>
  <c r="CC3965" i="1"/>
  <c r="CB3965" i="1"/>
  <c r="CA3965" i="1"/>
  <c r="BZ3965" i="1"/>
  <c r="BY3965" i="1"/>
  <c r="BX3965" i="1"/>
  <c r="BW3965" i="1"/>
  <c r="BV3965" i="1"/>
  <c r="BU3965" i="1"/>
  <c r="BT3965" i="1"/>
  <c r="BS3965" i="1"/>
  <c r="BR3965" i="1"/>
  <c r="BQ3965" i="1"/>
  <c r="BP3965" i="1"/>
  <c r="BO3965" i="1"/>
  <c r="BN3965" i="1"/>
  <c r="BM3965" i="1"/>
  <c r="BL3965" i="1"/>
  <c r="BK3965" i="1"/>
  <c r="BJ3965" i="1"/>
  <c r="BI3965" i="1"/>
  <c r="BH3965" i="1"/>
  <c r="BG3965" i="1"/>
  <c r="BE3965" i="1"/>
  <c r="BD3965" i="1"/>
  <c r="BC3965" i="1"/>
  <c r="BB3965" i="1"/>
  <c r="BA3965" i="1"/>
  <c r="AZ3965" i="1"/>
  <c r="AY3965" i="1"/>
  <c r="AX3965" i="1"/>
  <c r="AW3965" i="1"/>
  <c r="AU3965" i="1"/>
  <c r="AT3965" i="1"/>
  <c r="AP3965" i="1"/>
  <c r="AO3965" i="1"/>
  <c r="AK3965" i="1"/>
  <c r="AI3965" i="1"/>
  <c r="AH3965" i="1"/>
  <c r="AG3965" i="1"/>
  <c r="AF3965" i="1"/>
  <c r="AE3965" i="1"/>
  <c r="AD3965" i="1"/>
  <c r="AC3965" i="1"/>
  <c r="AB3965" i="1"/>
  <c r="AA3965" i="1"/>
  <c r="Z3965" i="1"/>
  <c r="Y3965" i="1"/>
  <c r="X3965" i="1"/>
  <c r="V3965" i="1"/>
  <c r="U3965" i="1"/>
  <c r="T3965" i="1"/>
  <c r="S3965" i="1"/>
  <c r="R3965" i="1"/>
  <c r="Q3965" i="1"/>
  <c r="P3965" i="1"/>
  <c r="N3965" i="1"/>
  <c r="K3965" i="1"/>
  <c r="L3964" i="1"/>
  <c r="J3964" i="1"/>
  <c r="I3964" i="1"/>
  <c r="AN3963" i="1"/>
  <c r="J3963" i="1"/>
  <c r="I3963" i="1"/>
  <c r="AN3962" i="1"/>
  <c r="J3962" i="1"/>
  <c r="I3962" i="1"/>
  <c r="AN3961" i="1"/>
  <c r="J3961" i="1"/>
  <c r="I3961" i="1"/>
  <c r="AN3960" i="1"/>
  <c r="W3960" i="1"/>
  <c r="L3960" i="1"/>
  <c r="J3960" i="1"/>
  <c r="I3960" i="1"/>
  <c r="AN3959" i="1"/>
  <c r="W3959" i="1"/>
  <c r="J3959" i="1"/>
  <c r="I3959" i="1"/>
  <c r="W3958" i="1"/>
  <c r="J3958" i="1"/>
  <c r="I3958" i="1"/>
  <c r="AV3957" i="1"/>
  <c r="AV3966" i="1" s="1"/>
  <c r="AV4092" i="1" s="1"/>
  <c r="AQ3957" i="1"/>
  <c r="AN3957" i="1"/>
  <c r="AJ3957" i="1"/>
  <c r="O3957" i="1"/>
  <c r="J3957" i="1"/>
  <c r="I3957" i="1"/>
  <c r="AQ3956" i="1"/>
  <c r="AN3956" i="1"/>
  <c r="J3956" i="1"/>
  <c r="I3956" i="1"/>
  <c r="J3955" i="1"/>
  <c r="I3955" i="1"/>
  <c r="J3954" i="1"/>
  <c r="I3954" i="1"/>
  <c r="AJ3953" i="1"/>
  <c r="AJ3965" i="1" s="1"/>
  <c r="J3953" i="1"/>
  <c r="I3953" i="1"/>
  <c r="M3952" i="1"/>
  <c r="J3952" i="1"/>
  <c r="I3952" i="1"/>
  <c r="AN3951" i="1"/>
  <c r="W3951" i="1"/>
  <c r="J3951" i="1"/>
  <c r="I3951" i="1"/>
  <c r="AQ3950" i="1"/>
  <c r="AN3950" i="1"/>
  <c r="J3950" i="1"/>
  <c r="I3950" i="1"/>
  <c r="F3949" i="1"/>
  <c r="AN3948" i="1"/>
  <c r="J3948" i="1"/>
  <c r="AN3947" i="1"/>
  <c r="AM3947" i="1"/>
  <c r="J3947" i="1"/>
  <c r="I3947" i="1"/>
  <c r="AN3946" i="1"/>
  <c r="J3946" i="1"/>
  <c r="I3946" i="1"/>
  <c r="F3945" i="1"/>
  <c r="AQ3944" i="1"/>
  <c r="AN3944" i="1"/>
  <c r="M3944" i="1"/>
  <c r="J3944" i="1"/>
  <c r="I3944" i="1"/>
  <c r="J3943" i="1"/>
  <c r="I3943" i="1"/>
  <c r="W3942" i="1"/>
  <c r="J3942" i="1"/>
  <c r="I3942" i="1"/>
  <c r="J3941" i="1"/>
  <c r="I3941" i="1"/>
  <c r="F3940" i="1"/>
  <c r="AR3939" i="1"/>
  <c r="J3939" i="1"/>
  <c r="I3939" i="1"/>
  <c r="AL3938" i="1"/>
  <c r="AL3965" i="1" s="1"/>
  <c r="J3938" i="1"/>
  <c r="I3938" i="1"/>
  <c r="AQ3937" i="1"/>
  <c r="J3937" i="1"/>
  <c r="I3937" i="1"/>
  <c r="AR3936" i="1"/>
  <c r="AN3936" i="1"/>
  <c r="J3936" i="1"/>
  <c r="I3936" i="1"/>
  <c r="AQ3935" i="1"/>
  <c r="O3935" i="1"/>
  <c r="J3935" i="1"/>
  <c r="I3935" i="1"/>
  <c r="BF3934" i="1"/>
  <c r="AN3934" i="1"/>
  <c r="J3934" i="1"/>
  <c r="I3934" i="1"/>
  <c r="BF3933" i="1"/>
  <c r="AN3933" i="1"/>
  <c r="J3933" i="1"/>
  <c r="I3933" i="1"/>
  <c r="BF3932" i="1"/>
  <c r="AN3932" i="1"/>
  <c r="AM3932" i="1"/>
  <c r="J3932" i="1"/>
  <c r="I3932" i="1"/>
  <c r="AM3931" i="1"/>
  <c r="J3931" i="1"/>
  <c r="I3931" i="1"/>
  <c r="AQ3930" i="1"/>
  <c r="J3930" i="1"/>
  <c r="I3930" i="1"/>
  <c r="AS3929" i="1"/>
  <c r="AS3966" i="1" s="1"/>
  <c r="AS4092" i="1" s="1"/>
  <c r="J3929" i="1"/>
  <c r="I3929" i="1"/>
  <c r="J3928" i="1"/>
  <c r="I3928" i="1"/>
  <c r="CW3927" i="1"/>
  <c r="CV3927" i="1"/>
  <c r="CU3927" i="1"/>
  <c r="CT3927" i="1"/>
  <c r="CS3927" i="1"/>
  <c r="CR3927" i="1"/>
  <c r="CQ3927" i="1"/>
  <c r="CP3927" i="1"/>
  <c r="CO3927" i="1"/>
  <c r="CN3927" i="1"/>
  <c r="CM3927" i="1"/>
  <c r="CL3927" i="1"/>
  <c r="CK3927" i="1"/>
  <c r="CJ3927" i="1"/>
  <c r="CI3927" i="1"/>
  <c r="CH3927" i="1"/>
  <c r="CG3927" i="1"/>
  <c r="CF3927" i="1"/>
  <c r="CE3927" i="1"/>
  <c r="CD3927" i="1"/>
  <c r="CC3927" i="1"/>
  <c r="CB3927" i="1"/>
  <c r="CA3927" i="1"/>
  <c r="BZ3927" i="1"/>
  <c r="BY3927" i="1"/>
  <c r="BX3927" i="1"/>
  <c r="BW3927" i="1"/>
  <c r="BV3927" i="1"/>
  <c r="BU3927" i="1"/>
  <c r="BT3927" i="1"/>
  <c r="BR3927" i="1"/>
  <c r="BQ3927" i="1"/>
  <c r="BP3927" i="1"/>
  <c r="BO3927" i="1"/>
  <c r="BN3927" i="1"/>
  <c r="BM3927" i="1"/>
  <c r="BL3927" i="1"/>
  <c r="BK3927" i="1"/>
  <c r="BJ3927" i="1"/>
  <c r="BI3927" i="1"/>
  <c r="BG3927" i="1"/>
  <c r="BE3927" i="1"/>
  <c r="BC3927" i="1"/>
  <c r="BA3927" i="1"/>
  <c r="AZ3927" i="1"/>
  <c r="AY3927" i="1"/>
  <c r="AW3927" i="1"/>
  <c r="AU3927" i="1"/>
  <c r="AT3927" i="1"/>
  <c r="AP3927" i="1"/>
  <c r="AL3927" i="1"/>
  <c r="AK3927" i="1"/>
  <c r="AH3927" i="1"/>
  <c r="AG3927" i="1"/>
  <c r="AF3927" i="1"/>
  <c r="AE3927" i="1"/>
  <c r="AD3927" i="1"/>
  <c r="AC3927" i="1"/>
  <c r="AB3927" i="1"/>
  <c r="AA3927" i="1"/>
  <c r="Z3927" i="1"/>
  <c r="Y3927" i="1"/>
  <c r="X3927" i="1"/>
  <c r="V3927" i="1"/>
  <c r="U3927" i="1"/>
  <c r="T3927" i="1"/>
  <c r="S3927" i="1"/>
  <c r="P3927" i="1"/>
  <c r="K3927" i="1"/>
  <c r="A3927" i="1"/>
  <c r="CW3926" i="1"/>
  <c r="CV3926" i="1"/>
  <c r="CU3926" i="1"/>
  <c r="CT3926" i="1"/>
  <c r="CS3926" i="1"/>
  <c r="CR3926" i="1"/>
  <c r="CQ3926" i="1"/>
  <c r="CP3926" i="1"/>
  <c r="CO3926" i="1"/>
  <c r="CN3926" i="1"/>
  <c r="CM3926" i="1"/>
  <c r="CL3926" i="1"/>
  <c r="CK3926" i="1"/>
  <c r="CJ3926" i="1"/>
  <c r="CI3926" i="1"/>
  <c r="CH3926" i="1"/>
  <c r="CG3926" i="1"/>
  <c r="CF3926" i="1"/>
  <c r="CE3926" i="1"/>
  <c r="CD3926" i="1"/>
  <c r="CC3926" i="1"/>
  <c r="CB3926" i="1"/>
  <c r="CA3926" i="1"/>
  <c r="BZ3926" i="1"/>
  <c r="BY3926" i="1"/>
  <c r="BX3926" i="1"/>
  <c r="BW3926" i="1"/>
  <c r="BV3926" i="1"/>
  <c r="BU3926" i="1"/>
  <c r="BT3926" i="1"/>
  <c r="BR3926" i="1"/>
  <c r="BQ3926" i="1"/>
  <c r="BP3926" i="1"/>
  <c r="BO3926" i="1"/>
  <c r="BN3926" i="1"/>
  <c r="BM3926" i="1"/>
  <c r="BL3926" i="1"/>
  <c r="BK3926" i="1"/>
  <c r="BJ3926" i="1"/>
  <c r="BI3926" i="1"/>
  <c r="BG3926" i="1"/>
  <c r="BE3926" i="1"/>
  <c r="BC3926" i="1"/>
  <c r="BA3926" i="1"/>
  <c r="AZ3926" i="1"/>
  <c r="AY3926" i="1"/>
  <c r="AW3926" i="1"/>
  <c r="AU3926" i="1"/>
  <c r="AT3926" i="1"/>
  <c r="AP3926" i="1"/>
  <c r="AL3926" i="1"/>
  <c r="AK3926" i="1"/>
  <c r="AH3926" i="1"/>
  <c r="AG3926" i="1"/>
  <c r="AF3926" i="1"/>
  <c r="AE3926" i="1"/>
  <c r="AD3926" i="1"/>
  <c r="AC3926" i="1"/>
  <c r="AB3926" i="1"/>
  <c r="AA3926" i="1"/>
  <c r="Z3926" i="1"/>
  <c r="Y3926" i="1"/>
  <c r="X3926" i="1"/>
  <c r="V3926" i="1"/>
  <c r="U3926" i="1"/>
  <c r="T3926" i="1"/>
  <c r="S3926" i="1"/>
  <c r="P3926" i="1"/>
  <c r="K3926" i="1"/>
  <c r="BB3925" i="1"/>
  <c r="AN3925" i="1"/>
  <c r="J3925" i="1"/>
  <c r="I3925" i="1"/>
  <c r="J3924" i="1"/>
  <c r="I3924" i="1"/>
  <c r="AN3923" i="1"/>
  <c r="J3923" i="1"/>
  <c r="I3923" i="1"/>
  <c r="AN3922" i="1"/>
  <c r="W3922" i="1"/>
  <c r="J3922" i="1"/>
  <c r="I3922" i="1"/>
  <c r="AN3921" i="1"/>
  <c r="W3921" i="1"/>
  <c r="L3921" i="1"/>
  <c r="J3921" i="1"/>
  <c r="I3921" i="1"/>
  <c r="AQ3920" i="1"/>
  <c r="AN3920" i="1"/>
  <c r="O3920" i="1"/>
  <c r="M3920" i="1"/>
  <c r="J3920" i="1"/>
  <c r="I3920" i="1"/>
  <c r="BH3919" i="1"/>
  <c r="BH3927" i="1" s="1"/>
  <c r="BB3919" i="1"/>
  <c r="AN3919" i="1"/>
  <c r="W3919" i="1"/>
  <c r="O3919" i="1"/>
  <c r="J3919" i="1"/>
  <c r="I3919" i="1"/>
  <c r="BD3918" i="1"/>
  <c r="AN3918" i="1"/>
  <c r="J3918" i="1"/>
  <c r="I3918" i="1"/>
  <c r="AN3917" i="1"/>
  <c r="W3917" i="1"/>
  <c r="J3917" i="1"/>
  <c r="I3917" i="1"/>
  <c r="BF3916" i="1"/>
  <c r="AN3916" i="1"/>
  <c r="J3916" i="1"/>
  <c r="I3916" i="1"/>
  <c r="BF3915" i="1"/>
  <c r="AI3915" i="1"/>
  <c r="J3915" i="1"/>
  <c r="I3915" i="1"/>
  <c r="AV3914" i="1"/>
  <c r="AQ3914" i="1"/>
  <c r="AI3914" i="1"/>
  <c r="J3914" i="1"/>
  <c r="I3914" i="1"/>
  <c r="W3913" i="1"/>
  <c r="J3913" i="1"/>
  <c r="I3913" i="1"/>
  <c r="AV3912" i="1"/>
  <c r="AV3926" i="1" s="1"/>
  <c r="J3912" i="1"/>
  <c r="I3912" i="1"/>
  <c r="W3911" i="1"/>
  <c r="O3911" i="1"/>
  <c r="M3911" i="1"/>
  <c r="J3911" i="1"/>
  <c r="I3911" i="1"/>
  <c r="AQ3910" i="1"/>
  <c r="AN3910" i="1"/>
  <c r="AM3910" i="1"/>
  <c r="W3910" i="1"/>
  <c r="J3910" i="1"/>
  <c r="I3910" i="1"/>
  <c r="AQ3909" i="1"/>
  <c r="AN3909" i="1"/>
  <c r="AM3909" i="1"/>
  <c r="J3909" i="1"/>
  <c r="I3909" i="1"/>
  <c r="AN3908" i="1"/>
  <c r="AM3908" i="1"/>
  <c r="O3908" i="1"/>
  <c r="J3908" i="1"/>
  <c r="I3908" i="1"/>
  <c r="J3907" i="1"/>
  <c r="I3907" i="1"/>
  <c r="AQ3906" i="1"/>
  <c r="AN3906" i="1"/>
  <c r="AM3906" i="1"/>
  <c r="W3906" i="1"/>
  <c r="J3906" i="1"/>
  <c r="I3906" i="1"/>
  <c r="W3905" i="1"/>
  <c r="N3905" i="1"/>
  <c r="L3905" i="1"/>
  <c r="J3905" i="1"/>
  <c r="I3905" i="1"/>
  <c r="W3904" i="1"/>
  <c r="N3904" i="1"/>
  <c r="J3904" i="1"/>
  <c r="I3904" i="1"/>
  <c r="AS3903" i="1"/>
  <c r="AS3927" i="1" s="1"/>
  <c r="AN3903" i="1"/>
  <c r="W3903" i="1"/>
  <c r="N3903" i="1"/>
  <c r="L3903" i="1"/>
  <c r="J3903" i="1"/>
  <c r="I3903" i="1"/>
  <c r="W3902" i="1"/>
  <c r="N3902" i="1"/>
  <c r="J3902" i="1"/>
  <c r="I3902" i="1"/>
  <c r="F3901" i="1"/>
  <c r="BS3900" i="1"/>
  <c r="BS3927" i="1" s="1"/>
  <c r="J3900" i="1"/>
  <c r="I3900" i="1"/>
  <c r="BD3899" i="1"/>
  <c r="AX3899" i="1"/>
  <c r="O3899" i="1"/>
  <c r="N3899" i="1"/>
  <c r="M3899" i="1"/>
  <c r="J3899" i="1"/>
  <c r="I3899" i="1"/>
  <c r="J3898" i="1"/>
  <c r="I3898" i="1"/>
  <c r="AQ3897" i="1"/>
  <c r="J3897" i="1"/>
  <c r="I3897" i="1"/>
  <c r="F3896" i="1"/>
  <c r="AN3895" i="1"/>
  <c r="J3895" i="1"/>
  <c r="I3895" i="1"/>
  <c r="F3894" i="1"/>
  <c r="F3893" i="1"/>
  <c r="F3892" i="1"/>
  <c r="AN3891" i="1"/>
  <c r="W3891" i="1"/>
  <c r="J3891" i="1"/>
  <c r="I3891" i="1"/>
  <c r="AN3890" i="1"/>
  <c r="W3890" i="1"/>
  <c r="J3890" i="1"/>
  <c r="I3890" i="1"/>
  <c r="AN3889" i="1"/>
  <c r="W3889" i="1"/>
  <c r="J3889" i="1"/>
  <c r="I3889" i="1"/>
  <c r="AX3888" i="1"/>
  <c r="AN3888" i="1"/>
  <c r="W3887" i="1"/>
  <c r="R3887" i="1"/>
  <c r="R3926" i="1" s="1"/>
  <c r="J3887" i="1"/>
  <c r="I3887" i="1"/>
  <c r="BF3886" i="1"/>
  <c r="AN3886" i="1"/>
  <c r="J3886" i="1"/>
  <c r="I3886" i="1"/>
  <c r="BB3885" i="1"/>
  <c r="AQ3885" i="1"/>
  <c r="AN3885" i="1"/>
  <c r="O3885" i="1"/>
  <c r="J3885" i="1"/>
  <c r="I3885" i="1"/>
  <c r="O3884" i="1"/>
  <c r="J3884" i="1"/>
  <c r="I3884" i="1"/>
  <c r="AX3883" i="1"/>
  <c r="AM3883" i="1"/>
  <c r="J3883" i="1"/>
  <c r="I3883" i="1"/>
  <c r="F3882" i="1"/>
  <c r="AQ3881" i="1"/>
  <c r="AN3881" i="1"/>
  <c r="J3881" i="1"/>
  <c r="I3881" i="1"/>
  <c r="BF3880" i="1"/>
  <c r="J3880" i="1"/>
  <c r="I3880" i="1"/>
  <c r="J3879" i="1"/>
  <c r="I3879" i="1"/>
  <c r="J3878" i="1"/>
  <c r="I3878" i="1"/>
  <c r="Q3877" i="1"/>
  <c r="J3877" i="1"/>
  <c r="I3877" i="1"/>
  <c r="AR3876" i="1"/>
  <c r="AR3926" i="1" s="1"/>
  <c r="Q3876" i="1"/>
  <c r="M3876" i="1"/>
  <c r="J3876" i="1"/>
  <c r="I3876" i="1"/>
  <c r="O3875" i="1"/>
  <c r="M3875" i="1"/>
  <c r="J3875" i="1"/>
  <c r="I3875" i="1"/>
  <c r="AQ3874" i="1"/>
  <c r="AN3874" i="1"/>
  <c r="J3874" i="1"/>
  <c r="I3874" i="1"/>
  <c r="J3873" i="1"/>
  <c r="I3873" i="1"/>
  <c r="AQ3872" i="1"/>
  <c r="AN3872" i="1"/>
  <c r="J3872" i="1"/>
  <c r="I3872" i="1"/>
  <c r="AN3871" i="1"/>
  <c r="W3871" i="1"/>
  <c r="J3871" i="1"/>
  <c r="I3871" i="1"/>
  <c r="AN3870" i="1"/>
  <c r="W3870" i="1"/>
  <c r="J3870" i="1"/>
  <c r="I3870" i="1"/>
  <c r="F3869" i="1"/>
  <c r="F3868" i="1"/>
  <c r="AQ3867" i="1"/>
  <c r="AO3867" i="1"/>
  <c r="AO3927" i="1" s="1"/>
  <c r="AN3867" i="1"/>
  <c r="J3867" i="1"/>
  <c r="I3867" i="1"/>
  <c r="W3866" i="1"/>
  <c r="M3866" i="1"/>
  <c r="J3866" i="1"/>
  <c r="I3866" i="1"/>
  <c r="BB3865" i="1"/>
  <c r="AN3865" i="1"/>
  <c r="AQ3864" i="1"/>
  <c r="W3864" i="1"/>
  <c r="J3864" i="1"/>
  <c r="I3864" i="1"/>
  <c r="AN3863" i="1"/>
  <c r="W3863" i="1"/>
  <c r="J3863" i="1"/>
  <c r="I3863" i="1"/>
  <c r="BF3862" i="1"/>
  <c r="AJ3862" i="1"/>
  <c r="AJ3926" i="1" s="1"/>
  <c r="J3862" i="1"/>
  <c r="I3862" i="1"/>
  <c r="F3861" i="1"/>
  <c r="J3860" i="1"/>
  <c r="I3860" i="1"/>
  <c r="F3859" i="1"/>
  <c r="AQ3858" i="1"/>
  <c r="AN3858" i="1"/>
  <c r="W3858" i="1"/>
  <c r="J3858" i="1"/>
  <c r="I3858" i="1"/>
  <c r="AN3857" i="1"/>
  <c r="AM3857" i="1"/>
  <c r="J3857" i="1"/>
  <c r="I3857" i="1"/>
  <c r="AQ3856" i="1"/>
  <c r="AN3856" i="1"/>
  <c r="J3856" i="1"/>
  <c r="I3856" i="1"/>
  <c r="AQ3855" i="1"/>
  <c r="AN3855" i="1"/>
  <c r="J3855" i="1"/>
  <c r="I3855" i="1"/>
  <c r="AN3854" i="1"/>
  <c r="J3854" i="1"/>
  <c r="I3854" i="1"/>
  <c r="BB3853" i="1"/>
  <c r="AX3853" i="1"/>
  <c r="AN3853" i="1"/>
  <c r="J3853" i="1"/>
  <c r="I3853" i="1"/>
  <c r="BB3852" i="1"/>
  <c r="AX3852" i="1"/>
  <c r="AN3852" i="1"/>
  <c r="J3852" i="1"/>
  <c r="AN3851" i="1"/>
  <c r="J3851" i="1"/>
  <c r="I3851" i="1"/>
  <c r="AN3850" i="1"/>
  <c r="J3850" i="1"/>
  <c r="I3850" i="1"/>
  <c r="AX3849" i="1"/>
  <c r="AN3849" i="1"/>
  <c r="AM3849" i="1"/>
  <c r="J3849" i="1"/>
  <c r="I3849" i="1"/>
  <c r="BB3848" i="1"/>
  <c r="AN3848" i="1"/>
  <c r="J3848" i="1"/>
  <c r="BF3847" i="1"/>
  <c r="AN3847" i="1"/>
  <c r="J3847" i="1"/>
  <c r="I3847" i="1"/>
  <c r="AN3846" i="1"/>
  <c r="J3846" i="1"/>
  <c r="I3846" i="1"/>
  <c r="AN3845" i="1"/>
  <c r="J3845" i="1"/>
  <c r="I3845" i="1"/>
  <c r="AN3844" i="1"/>
  <c r="J3844" i="1"/>
  <c r="I3844" i="1"/>
  <c r="CW3843" i="1"/>
  <c r="CV3843" i="1"/>
  <c r="CU3843" i="1"/>
  <c r="CT3843" i="1"/>
  <c r="CS3843" i="1"/>
  <c r="CR3843" i="1"/>
  <c r="CQ3843" i="1"/>
  <c r="CP3843" i="1"/>
  <c r="CO3843" i="1"/>
  <c r="CN3843" i="1"/>
  <c r="CM3843" i="1"/>
  <c r="CL3843" i="1"/>
  <c r="CK3843" i="1"/>
  <c r="CJ3843" i="1"/>
  <c r="CI3843" i="1"/>
  <c r="CH3843" i="1"/>
  <c r="CG3843" i="1"/>
  <c r="CF3843" i="1"/>
  <c r="CE3843" i="1"/>
  <c r="CD3843" i="1"/>
  <c r="CC3843" i="1"/>
  <c r="CB3843" i="1"/>
  <c r="CA3843" i="1"/>
  <c r="BZ3843" i="1"/>
  <c r="BY3843" i="1"/>
  <c r="BX3843" i="1"/>
  <c r="BW3843" i="1"/>
  <c r="BV3843" i="1"/>
  <c r="BU3843" i="1"/>
  <c r="BT3843" i="1"/>
  <c r="BS3843" i="1"/>
  <c r="BR3843" i="1"/>
  <c r="BQ3843" i="1"/>
  <c r="BP3843" i="1"/>
  <c r="BO3843" i="1"/>
  <c r="BN3843" i="1"/>
  <c r="BM3843" i="1"/>
  <c r="BL3843" i="1"/>
  <c r="BK3843" i="1"/>
  <c r="BJ3843" i="1"/>
  <c r="BI3843" i="1"/>
  <c r="BH3843" i="1"/>
  <c r="BG3843" i="1"/>
  <c r="BF3843" i="1"/>
  <c r="BE3843" i="1"/>
  <c r="BC3843" i="1"/>
  <c r="BB3843" i="1"/>
  <c r="BA3843" i="1"/>
  <c r="AZ3843" i="1"/>
  <c r="AY3843" i="1"/>
  <c r="AX3843" i="1"/>
  <c r="AW3843" i="1"/>
  <c r="AV3843" i="1"/>
  <c r="AU3843" i="1"/>
  <c r="AT3843" i="1"/>
  <c r="AS3843" i="1"/>
  <c r="AR3843" i="1"/>
  <c r="AP3843" i="1"/>
  <c r="AO3843" i="1"/>
  <c r="AL3843" i="1"/>
  <c r="AK3843" i="1"/>
  <c r="AJ3843" i="1"/>
  <c r="AI3843" i="1"/>
  <c r="AH3843" i="1"/>
  <c r="AG3843" i="1"/>
  <c r="AF3843" i="1"/>
  <c r="AE3843" i="1"/>
  <c r="AD3843" i="1"/>
  <c r="AC3843" i="1"/>
  <c r="AB3843" i="1"/>
  <c r="AA3843" i="1"/>
  <c r="Z3843" i="1"/>
  <c r="Y3843" i="1"/>
  <c r="X3843" i="1"/>
  <c r="W3843" i="1"/>
  <c r="V3843" i="1"/>
  <c r="U3843" i="1"/>
  <c r="T3843" i="1"/>
  <c r="S3843" i="1"/>
  <c r="R3843" i="1"/>
  <c r="K3843" i="1"/>
  <c r="A3843" i="1"/>
  <c r="CW3842" i="1"/>
  <c r="CV3842" i="1"/>
  <c r="CU3842" i="1"/>
  <c r="CT3842" i="1"/>
  <c r="CS3842" i="1"/>
  <c r="CR3842" i="1"/>
  <c r="CQ3842" i="1"/>
  <c r="CP3842" i="1"/>
  <c r="CO3842" i="1"/>
  <c r="CN3842" i="1"/>
  <c r="CM3842" i="1"/>
  <c r="CL3842" i="1"/>
  <c r="CK3842" i="1"/>
  <c r="CJ3842" i="1"/>
  <c r="CI3842" i="1"/>
  <c r="CH3842" i="1"/>
  <c r="CG3842" i="1"/>
  <c r="CF3842" i="1"/>
  <c r="CE3842" i="1"/>
  <c r="CD3842" i="1"/>
  <c r="CC3842" i="1"/>
  <c r="CB3842" i="1"/>
  <c r="CA3842" i="1"/>
  <c r="BZ3842" i="1"/>
  <c r="BY3842" i="1"/>
  <c r="BX3842" i="1"/>
  <c r="BW3842" i="1"/>
  <c r="BV3842" i="1"/>
  <c r="BU3842" i="1"/>
  <c r="BT3842" i="1"/>
  <c r="BS3842" i="1"/>
  <c r="BR3842" i="1"/>
  <c r="BQ3842" i="1"/>
  <c r="BP3842" i="1"/>
  <c r="BO3842" i="1"/>
  <c r="BN3842" i="1"/>
  <c r="BM3842" i="1"/>
  <c r="BL3842" i="1"/>
  <c r="BK3842" i="1"/>
  <c r="BJ3842" i="1"/>
  <c r="BI3842" i="1"/>
  <c r="BH3842" i="1"/>
  <c r="BG3842" i="1"/>
  <c r="BF3842" i="1"/>
  <c r="BE3842" i="1"/>
  <c r="BC3842" i="1"/>
  <c r="BB3842" i="1"/>
  <c r="BA3842" i="1"/>
  <c r="AZ3842" i="1"/>
  <c r="AY3842" i="1"/>
  <c r="AX3842" i="1"/>
  <c r="AW3842" i="1"/>
  <c r="AV3842" i="1"/>
  <c r="AU3842" i="1"/>
  <c r="AT3842" i="1"/>
  <c r="AS3842" i="1"/>
  <c r="AR3842" i="1"/>
  <c r="AP3842" i="1"/>
  <c r="AO3842" i="1"/>
  <c r="AL3842" i="1"/>
  <c r="AK3842" i="1"/>
  <c r="AJ3842" i="1"/>
  <c r="AI3842" i="1"/>
  <c r="AH3842" i="1"/>
  <c r="AG3842" i="1"/>
  <c r="AF3842" i="1"/>
  <c r="AE3842" i="1"/>
  <c r="AD3842" i="1"/>
  <c r="AC3842" i="1"/>
  <c r="AB3842" i="1"/>
  <c r="AA3842" i="1"/>
  <c r="Z3842" i="1"/>
  <c r="Y3842" i="1"/>
  <c r="X3842" i="1"/>
  <c r="W3842" i="1"/>
  <c r="V3842" i="1"/>
  <c r="U3842" i="1"/>
  <c r="T3842" i="1"/>
  <c r="S3842" i="1"/>
  <c r="R3842" i="1"/>
  <c r="K3842" i="1"/>
  <c r="J3841" i="1"/>
  <c r="I3841" i="1"/>
  <c r="J3840" i="1"/>
  <c r="I3840" i="1"/>
  <c r="J3839" i="1"/>
  <c r="I3839" i="1"/>
  <c r="F3838" i="1"/>
  <c r="J3837" i="1"/>
  <c r="I3837" i="1"/>
  <c r="AM3836" i="1"/>
  <c r="L3836" i="1"/>
  <c r="J3836" i="1"/>
  <c r="I3836" i="1"/>
  <c r="M3835" i="1"/>
  <c r="J3835" i="1"/>
  <c r="I3835" i="1"/>
  <c r="BD3834" i="1"/>
  <c r="BD3843" i="1" s="1"/>
  <c r="J3834" i="1"/>
  <c r="I3834" i="1"/>
  <c r="L3833" i="1"/>
  <c r="J3833" i="1"/>
  <c r="I3833" i="1"/>
  <c r="J3832" i="1"/>
  <c r="I3832" i="1"/>
  <c r="L3831" i="1"/>
  <c r="J3831" i="1"/>
  <c r="I3831" i="1"/>
  <c r="F3830" i="1"/>
  <c r="N3829" i="1"/>
  <c r="J3829" i="1"/>
  <c r="I3829" i="1"/>
  <c r="J3828" i="1"/>
  <c r="I3828" i="1"/>
  <c r="J3827" i="1"/>
  <c r="I3827" i="1"/>
  <c r="J3826" i="1"/>
  <c r="I3826" i="1"/>
  <c r="AN3825" i="1"/>
  <c r="N3825" i="1"/>
  <c r="L3825" i="1"/>
  <c r="J3825" i="1"/>
  <c r="I3825" i="1"/>
  <c r="J3824" i="1"/>
  <c r="I3824" i="1"/>
  <c r="F3823" i="1"/>
  <c r="J3822" i="1"/>
  <c r="I3822" i="1"/>
  <c r="O3821" i="1"/>
  <c r="J3821" i="1"/>
  <c r="I3821" i="1"/>
  <c r="J3820" i="1"/>
  <c r="I3820" i="1"/>
  <c r="F3819" i="1"/>
  <c r="J3818" i="1"/>
  <c r="I3818" i="1"/>
  <c r="L3817" i="1"/>
  <c r="J3817" i="1"/>
  <c r="I3817" i="1"/>
  <c r="L3816" i="1"/>
  <c r="J3816" i="1"/>
  <c r="I3816" i="1"/>
  <c r="AQ3815" i="1"/>
  <c r="AQ3843" i="1" s="1"/>
  <c r="AN3815" i="1"/>
  <c r="M3815" i="1"/>
  <c r="J3815" i="1"/>
  <c r="I3815" i="1"/>
  <c r="J3814" i="1"/>
  <c r="I3814" i="1"/>
  <c r="F3813" i="1"/>
  <c r="AN3812" i="1"/>
  <c r="L3812" i="1"/>
  <c r="J3812" i="1"/>
  <c r="I3812" i="1"/>
  <c r="AN3811" i="1"/>
  <c r="J3811" i="1"/>
  <c r="I3811" i="1"/>
  <c r="L3810" i="1"/>
  <c r="J3810" i="1"/>
  <c r="I3810" i="1"/>
  <c r="AN3809" i="1"/>
  <c r="L3809" i="1"/>
  <c r="J3809" i="1"/>
  <c r="I3809" i="1"/>
  <c r="O3808" i="1"/>
  <c r="J3808" i="1"/>
  <c r="I3808" i="1"/>
  <c r="O3807" i="1"/>
  <c r="J3807" i="1"/>
  <c r="I3807" i="1"/>
  <c r="J3806" i="1"/>
  <c r="I3806" i="1"/>
  <c r="J3805" i="1"/>
  <c r="I3805" i="1"/>
  <c r="J3804" i="1"/>
  <c r="I3804" i="1"/>
  <c r="O3803" i="1"/>
  <c r="J3803" i="1"/>
  <c r="I3803" i="1"/>
  <c r="J3802" i="1"/>
  <c r="I3802" i="1"/>
  <c r="J3801" i="1"/>
  <c r="I3801" i="1"/>
  <c r="J3800" i="1"/>
  <c r="I3800" i="1"/>
  <c r="J3799" i="1"/>
  <c r="I3799" i="1"/>
  <c r="M3798" i="1"/>
  <c r="J3798" i="1"/>
  <c r="I3798" i="1"/>
  <c r="J3797" i="1"/>
  <c r="I3797" i="1"/>
  <c r="L3796" i="1"/>
  <c r="J3796" i="1"/>
  <c r="I3796" i="1"/>
  <c r="F3795" i="1"/>
  <c r="F3794" i="1"/>
  <c r="J3793" i="1"/>
  <c r="I3793" i="1"/>
  <c r="P3792" i="1"/>
  <c r="M3792" i="1"/>
  <c r="J3792" i="1"/>
  <c r="I3792" i="1"/>
  <c r="AN3791" i="1"/>
  <c r="P3791" i="1"/>
  <c r="J3791" i="1"/>
  <c r="I3791" i="1"/>
  <c r="M3790" i="1"/>
  <c r="J3790" i="1"/>
  <c r="I3790" i="1"/>
  <c r="J3789" i="1"/>
  <c r="I3789" i="1"/>
  <c r="F3788" i="1"/>
  <c r="F3787" i="1"/>
  <c r="J3786" i="1"/>
  <c r="I3786" i="1"/>
  <c r="O3785" i="1"/>
  <c r="J3785" i="1"/>
  <c r="I3785" i="1"/>
  <c r="O3784" i="1"/>
  <c r="J3784" i="1"/>
  <c r="I3784" i="1"/>
  <c r="O3783" i="1"/>
  <c r="L3783" i="1"/>
  <c r="J3783" i="1"/>
  <c r="I3783" i="1"/>
  <c r="Q3782" i="1"/>
  <c r="Q3842" i="1" s="1"/>
  <c r="J3782" i="1"/>
  <c r="I3782" i="1"/>
  <c r="F3781" i="1"/>
  <c r="J3780" i="1"/>
  <c r="I3780" i="1"/>
  <c r="J3779" i="1"/>
  <c r="I3779" i="1"/>
  <c r="O3778" i="1"/>
  <c r="J3778" i="1"/>
  <c r="I3778" i="1"/>
  <c r="J3777" i="1"/>
  <c r="I3777" i="1"/>
  <c r="M3776" i="1"/>
  <c r="J3776" i="1"/>
  <c r="I3776" i="1"/>
  <c r="L3775" i="1"/>
  <c r="J3775" i="1"/>
  <c r="I3775" i="1"/>
  <c r="O3774" i="1"/>
  <c r="M3774" i="1"/>
  <c r="L3774" i="1"/>
  <c r="J3774" i="1"/>
  <c r="I3774" i="1"/>
  <c r="J3773" i="1"/>
  <c r="I3773" i="1"/>
  <c r="F3772" i="1"/>
  <c r="F3771" i="1"/>
  <c r="AM3770" i="1"/>
  <c r="J3770" i="1"/>
  <c r="I3770" i="1"/>
  <c r="J3769" i="1"/>
  <c r="I3769" i="1"/>
  <c r="J3768" i="1"/>
  <c r="I3768" i="1"/>
  <c r="J3767" i="1"/>
  <c r="I3767" i="1"/>
  <c r="AN3766" i="1"/>
  <c r="J3766" i="1"/>
  <c r="I3766" i="1"/>
  <c r="F3765" i="1"/>
  <c r="J3764" i="1"/>
  <c r="I3764" i="1"/>
  <c r="O3763" i="1"/>
  <c r="J3763" i="1"/>
  <c r="I3763" i="1"/>
  <c r="O3762" i="1"/>
  <c r="J3762" i="1"/>
  <c r="I3762" i="1"/>
  <c r="AM3761" i="1"/>
  <c r="J3761" i="1"/>
  <c r="I3761" i="1"/>
  <c r="F3760" i="1"/>
  <c r="F3759" i="1"/>
  <c r="F3758" i="1"/>
  <c r="O3757" i="1"/>
  <c r="M3757" i="1"/>
  <c r="L3757" i="1"/>
  <c r="J3757" i="1"/>
  <c r="I3757" i="1"/>
  <c r="M3756" i="1"/>
  <c r="L3756" i="1"/>
  <c r="J3756" i="1"/>
  <c r="I3756" i="1"/>
  <c r="L3755" i="1"/>
  <c r="J3755" i="1"/>
  <c r="I3755" i="1"/>
  <c r="L3754" i="1"/>
  <c r="J3754" i="1"/>
  <c r="I3754" i="1"/>
  <c r="L3753" i="1"/>
  <c r="J3753" i="1"/>
  <c r="I3753" i="1"/>
  <c r="AM3752" i="1"/>
  <c r="J3752" i="1"/>
  <c r="I3752" i="1"/>
  <c r="CW3751" i="1"/>
  <c r="CV3751" i="1"/>
  <c r="CU3751" i="1"/>
  <c r="CT3751" i="1"/>
  <c r="CS3751" i="1"/>
  <c r="CR3751" i="1"/>
  <c r="CQ3751" i="1"/>
  <c r="CP3751" i="1"/>
  <c r="CO3751" i="1"/>
  <c r="CN3751" i="1"/>
  <c r="CM3751" i="1"/>
  <c r="CL3751" i="1"/>
  <c r="CK3751" i="1"/>
  <c r="CJ3751" i="1"/>
  <c r="CI3751" i="1"/>
  <c r="CH3751" i="1"/>
  <c r="CG3751" i="1"/>
  <c r="CF3751" i="1"/>
  <c r="CE3751" i="1"/>
  <c r="CD3751" i="1"/>
  <c r="CC3751" i="1"/>
  <c r="CB3751" i="1"/>
  <c r="CA3751" i="1"/>
  <c r="BZ3751" i="1"/>
  <c r="BY3751" i="1"/>
  <c r="BX3751" i="1"/>
  <c r="BW3751" i="1"/>
  <c r="BV3751" i="1"/>
  <c r="BU3751" i="1"/>
  <c r="BT3751" i="1"/>
  <c r="BS3751" i="1"/>
  <c r="BR3751" i="1"/>
  <c r="BP3751" i="1"/>
  <c r="BO3751" i="1"/>
  <c r="BN3751" i="1"/>
  <c r="BM3751" i="1"/>
  <c r="BL3751" i="1"/>
  <c r="BK3751" i="1"/>
  <c r="BJ3751" i="1"/>
  <c r="BI3751" i="1"/>
  <c r="BH3751" i="1"/>
  <c r="BG3751" i="1"/>
  <c r="BF3751" i="1"/>
  <c r="BE3751" i="1"/>
  <c r="BC3751" i="1"/>
  <c r="BB3751" i="1"/>
  <c r="BA3751" i="1"/>
  <c r="AZ3751" i="1"/>
  <c r="AY3751" i="1"/>
  <c r="AW3751" i="1"/>
  <c r="AV3751" i="1"/>
  <c r="AU3751" i="1"/>
  <c r="AT3751" i="1"/>
  <c r="AS3751" i="1"/>
  <c r="AR3751" i="1"/>
  <c r="AQ3751" i="1"/>
  <c r="AP3751" i="1"/>
  <c r="AO3751" i="1"/>
  <c r="AN3751" i="1"/>
  <c r="AM3751" i="1"/>
  <c r="AL3751" i="1"/>
  <c r="AK3751" i="1"/>
  <c r="AJ3751" i="1"/>
  <c r="AH3751" i="1"/>
  <c r="AG3751" i="1"/>
  <c r="AF3751" i="1"/>
  <c r="AE3751" i="1"/>
  <c r="AD3751" i="1"/>
  <c r="AC3751" i="1"/>
  <c r="AB3751" i="1"/>
  <c r="AA3751" i="1"/>
  <c r="Z3751" i="1"/>
  <c r="Y3751" i="1"/>
  <c r="X3751" i="1"/>
  <c r="V3751" i="1"/>
  <c r="U3751" i="1"/>
  <c r="T3751" i="1"/>
  <c r="S3751" i="1"/>
  <c r="R3751" i="1"/>
  <c r="Q3751" i="1"/>
  <c r="P3751" i="1"/>
  <c r="O3751" i="1"/>
  <c r="N3751" i="1"/>
  <c r="M3751" i="1"/>
  <c r="L3751" i="1"/>
  <c r="K3751" i="1"/>
  <c r="A3751" i="1"/>
  <c r="CU3750" i="1"/>
  <c r="CT3750" i="1"/>
  <c r="CS3750" i="1"/>
  <c r="CR3750" i="1"/>
  <c r="CQ3750" i="1"/>
  <c r="CP3750" i="1"/>
  <c r="CO3750" i="1"/>
  <c r="CN3750" i="1"/>
  <c r="CM3750" i="1"/>
  <c r="CL3750" i="1"/>
  <c r="CK3750" i="1"/>
  <c r="CJ3750" i="1"/>
  <c r="CI3750" i="1"/>
  <c r="CH3750" i="1"/>
  <c r="CG3750" i="1"/>
  <c r="CF3750" i="1"/>
  <c r="CE3750" i="1"/>
  <c r="CD3750" i="1"/>
  <c r="CC3750" i="1"/>
  <c r="CB3750" i="1"/>
  <c r="CA3750" i="1"/>
  <c r="BZ3750" i="1"/>
  <c r="BY3750" i="1"/>
  <c r="BX3750" i="1"/>
  <c r="BW3750" i="1"/>
  <c r="BV3750" i="1"/>
  <c r="BU3750" i="1"/>
  <c r="BT3750" i="1"/>
  <c r="BS3750" i="1"/>
  <c r="BR3750" i="1"/>
  <c r="BP3750" i="1"/>
  <c r="BO3750" i="1"/>
  <c r="BN3750" i="1"/>
  <c r="BM3750" i="1"/>
  <c r="BL3750" i="1"/>
  <c r="BK3750" i="1"/>
  <c r="BJ3750" i="1"/>
  <c r="BI3750" i="1"/>
  <c r="BH3750" i="1"/>
  <c r="BG3750" i="1"/>
  <c r="BF3750" i="1"/>
  <c r="BE3750" i="1"/>
  <c r="BC3750" i="1"/>
  <c r="BB3750" i="1"/>
  <c r="BA3750" i="1"/>
  <c r="AZ3750" i="1"/>
  <c r="AY3750" i="1"/>
  <c r="AW3750" i="1"/>
  <c r="AV3750" i="1"/>
  <c r="AU3750" i="1"/>
  <c r="AT3750" i="1"/>
  <c r="AS3750" i="1"/>
  <c r="AR3750" i="1"/>
  <c r="AQ3750" i="1"/>
  <c r="AP3750" i="1"/>
  <c r="AO3750" i="1"/>
  <c r="AN3750" i="1"/>
  <c r="AM3750" i="1"/>
  <c r="AL3750" i="1"/>
  <c r="AK3750" i="1"/>
  <c r="AJ3750" i="1"/>
  <c r="AH3750" i="1"/>
  <c r="AG3750" i="1"/>
  <c r="AF3750" i="1"/>
  <c r="AE3750" i="1"/>
  <c r="AD3750" i="1"/>
  <c r="AC3750" i="1"/>
  <c r="AB3750" i="1"/>
  <c r="AA3750" i="1"/>
  <c r="Z3750" i="1"/>
  <c r="Y3750" i="1"/>
  <c r="X3750" i="1"/>
  <c r="V3750" i="1"/>
  <c r="U3750" i="1"/>
  <c r="T3750" i="1"/>
  <c r="S3750" i="1"/>
  <c r="R3750" i="1"/>
  <c r="Q3750" i="1"/>
  <c r="P3750" i="1"/>
  <c r="O3750" i="1"/>
  <c r="N3750" i="1"/>
  <c r="M3750" i="1"/>
  <c r="L3750" i="1"/>
  <c r="K3750" i="1"/>
  <c r="BQ3749" i="1"/>
  <c r="F3749" i="1" s="1"/>
  <c r="BQ3748" i="1"/>
  <c r="AI3748" i="1"/>
  <c r="AI3751" i="1" s="1"/>
  <c r="W3748" i="1"/>
  <c r="W3751" i="1" s="1"/>
  <c r="BD3747" i="1"/>
  <c r="AX3747" i="1"/>
  <c r="BQ3746" i="1"/>
  <c r="AX3746" i="1"/>
  <c r="F3745" i="1"/>
  <c r="BD3744" i="1"/>
  <c r="J3744" i="1"/>
  <c r="BD3743" i="1"/>
  <c r="J3743" i="1"/>
  <c r="I3743" i="1"/>
  <c r="I3751" i="1" s="1"/>
  <c r="CW3742" i="1"/>
  <c r="CV3742" i="1"/>
  <c r="CU3742" i="1"/>
  <c r="CT3742" i="1"/>
  <c r="CS3742" i="1"/>
  <c r="CR3742" i="1"/>
  <c r="CQ3742" i="1"/>
  <c r="CP3742" i="1"/>
  <c r="CO3742" i="1"/>
  <c r="CN3742" i="1"/>
  <c r="CM3742" i="1"/>
  <c r="CL3742" i="1"/>
  <c r="CK3742" i="1"/>
  <c r="CJ3742" i="1"/>
  <c r="CI3742" i="1"/>
  <c r="CH3742" i="1"/>
  <c r="CG3742" i="1"/>
  <c r="CF3742" i="1"/>
  <c r="CE3742" i="1"/>
  <c r="CD3742" i="1"/>
  <c r="CC3742" i="1"/>
  <c r="CB3742" i="1"/>
  <c r="CA3742" i="1"/>
  <c r="BZ3742" i="1"/>
  <c r="BY3742" i="1"/>
  <c r="BX3742" i="1"/>
  <c r="BW3742" i="1"/>
  <c r="BV3742" i="1"/>
  <c r="BU3742" i="1"/>
  <c r="BT3742" i="1"/>
  <c r="BS3742" i="1"/>
  <c r="BR3742" i="1"/>
  <c r="BQ3742" i="1"/>
  <c r="BP3742" i="1"/>
  <c r="BO3742" i="1"/>
  <c r="BN3742" i="1"/>
  <c r="BM3742" i="1"/>
  <c r="BL3742" i="1"/>
  <c r="BK3742" i="1"/>
  <c r="BJ3742" i="1"/>
  <c r="BI3742" i="1"/>
  <c r="BG3742" i="1"/>
  <c r="BF3742" i="1"/>
  <c r="BE3742" i="1"/>
  <c r="BD3742" i="1"/>
  <c r="BC3742" i="1"/>
  <c r="BB3742" i="1"/>
  <c r="BA3742" i="1"/>
  <c r="AZ3742" i="1"/>
  <c r="AY3742" i="1"/>
  <c r="AW3742" i="1"/>
  <c r="AV3742" i="1"/>
  <c r="AU3742" i="1"/>
  <c r="AT3742" i="1"/>
  <c r="AS3742" i="1"/>
  <c r="AR3742" i="1"/>
  <c r="AP3742" i="1"/>
  <c r="AM3742" i="1"/>
  <c r="AL3742" i="1"/>
  <c r="AK3742" i="1"/>
  <c r="AJ3742" i="1"/>
  <c r="AI3742" i="1"/>
  <c r="AH3742" i="1"/>
  <c r="AG3742" i="1"/>
  <c r="AF3742" i="1"/>
  <c r="AE3742" i="1"/>
  <c r="AD3742" i="1"/>
  <c r="AC3742" i="1"/>
  <c r="AB3742" i="1"/>
  <c r="AA3742" i="1"/>
  <c r="Z3742" i="1"/>
  <c r="Y3742" i="1"/>
  <c r="X3742" i="1"/>
  <c r="W3742" i="1"/>
  <c r="V3742" i="1"/>
  <c r="U3742" i="1"/>
  <c r="T3742" i="1"/>
  <c r="S3742" i="1"/>
  <c r="R3742" i="1"/>
  <c r="Q3742" i="1"/>
  <c r="P3742" i="1"/>
  <c r="N3742" i="1"/>
  <c r="M3742" i="1"/>
  <c r="K3742" i="1"/>
  <c r="CW3741" i="1"/>
  <c r="CV3741" i="1"/>
  <c r="CU3741" i="1"/>
  <c r="CT3741" i="1"/>
  <c r="CS3741" i="1"/>
  <c r="CR3741" i="1"/>
  <c r="CQ3741" i="1"/>
  <c r="CP3741" i="1"/>
  <c r="CO3741" i="1"/>
  <c r="CN3741" i="1"/>
  <c r="CM3741" i="1"/>
  <c r="CL3741" i="1"/>
  <c r="CK3741" i="1"/>
  <c r="CJ3741" i="1"/>
  <c r="CI3741" i="1"/>
  <c r="CH3741" i="1"/>
  <c r="CG3741" i="1"/>
  <c r="CF3741" i="1"/>
  <c r="CE3741" i="1"/>
  <c r="CD3741" i="1"/>
  <c r="CC3741" i="1"/>
  <c r="CB3741" i="1"/>
  <c r="CA3741" i="1"/>
  <c r="BZ3741" i="1"/>
  <c r="BY3741" i="1"/>
  <c r="BX3741" i="1"/>
  <c r="BW3741" i="1"/>
  <c r="BV3741" i="1"/>
  <c r="BU3741" i="1"/>
  <c r="BT3741" i="1"/>
  <c r="BS3741" i="1"/>
  <c r="BR3741" i="1"/>
  <c r="BQ3741" i="1"/>
  <c r="BP3741" i="1"/>
  <c r="BO3741" i="1"/>
  <c r="BN3741" i="1"/>
  <c r="BM3741" i="1"/>
  <c r="BL3741" i="1"/>
  <c r="BK3741" i="1"/>
  <c r="BJ3741" i="1"/>
  <c r="BI3741" i="1"/>
  <c r="BG3741" i="1"/>
  <c r="BF3741" i="1"/>
  <c r="BE3741" i="1"/>
  <c r="BD3741" i="1"/>
  <c r="BC3741" i="1"/>
  <c r="BB3741" i="1"/>
  <c r="BA3741" i="1"/>
  <c r="AZ3741" i="1"/>
  <c r="AY3741" i="1"/>
  <c r="AW3741" i="1"/>
  <c r="AV3741" i="1"/>
  <c r="AU3741" i="1"/>
  <c r="AT3741" i="1"/>
  <c r="AS3741" i="1"/>
  <c r="AR3741" i="1"/>
  <c r="AP3741" i="1"/>
  <c r="AM3741" i="1"/>
  <c r="AL3741" i="1"/>
  <c r="AK3741" i="1"/>
  <c r="AJ3741" i="1"/>
  <c r="AI3741" i="1"/>
  <c r="AH3741" i="1"/>
  <c r="AG3741" i="1"/>
  <c r="AF3741" i="1"/>
  <c r="AE3741" i="1"/>
  <c r="AD3741" i="1"/>
  <c r="AC3741" i="1"/>
  <c r="AB3741" i="1"/>
  <c r="AA3741" i="1"/>
  <c r="Z3741" i="1"/>
  <c r="Y3741" i="1"/>
  <c r="X3741" i="1"/>
  <c r="W3741" i="1"/>
  <c r="V3741" i="1"/>
  <c r="U3741" i="1"/>
  <c r="T3741" i="1"/>
  <c r="S3741" i="1"/>
  <c r="R3741" i="1"/>
  <c r="Q3741" i="1"/>
  <c r="P3741" i="1"/>
  <c r="N3741" i="1"/>
  <c r="M3741" i="1"/>
  <c r="K3741" i="1"/>
  <c r="BH3740" i="1"/>
  <c r="AQ3740" i="1"/>
  <c r="AQ3741" i="1" s="1"/>
  <c r="AO3740" i="1"/>
  <c r="AO3742" i="1" s="1"/>
  <c r="O3740" i="1"/>
  <c r="L3740" i="1"/>
  <c r="J3740" i="1"/>
  <c r="I3740" i="1"/>
  <c r="I3742" i="1" s="1"/>
  <c r="BH3739" i="1"/>
  <c r="AN3739" i="1"/>
  <c r="AN3742" i="1" s="1"/>
  <c r="L3739" i="1"/>
  <c r="J3739" i="1"/>
  <c r="BH3738" i="1"/>
  <c r="AX3738" i="1"/>
  <c r="AX3742" i="1" s="1"/>
  <c r="L3738" i="1"/>
  <c r="J3738" i="1"/>
  <c r="CW3737" i="1"/>
  <c r="CV3737" i="1"/>
  <c r="CU3737" i="1"/>
  <c r="CT3737" i="1"/>
  <c r="CS3737" i="1"/>
  <c r="CR3737" i="1"/>
  <c r="CQ3737" i="1"/>
  <c r="CP3737" i="1"/>
  <c r="CO3737" i="1"/>
  <c r="CN3737" i="1"/>
  <c r="CM3737" i="1"/>
  <c r="CL3737" i="1"/>
  <c r="CK3737" i="1"/>
  <c r="CJ3737" i="1"/>
  <c r="CI3737" i="1"/>
  <c r="CH3737" i="1"/>
  <c r="CG3737" i="1"/>
  <c r="CF3737" i="1"/>
  <c r="CE3737" i="1"/>
  <c r="CD3737" i="1"/>
  <c r="CC3737" i="1"/>
  <c r="CB3737" i="1"/>
  <c r="CA3737" i="1"/>
  <c r="BZ3737" i="1"/>
  <c r="BY3737" i="1"/>
  <c r="BX3737" i="1"/>
  <c r="BW3737" i="1"/>
  <c r="BV3737" i="1"/>
  <c r="BT3737" i="1"/>
  <c r="BS3737" i="1"/>
  <c r="BR3737" i="1"/>
  <c r="BQ3737" i="1"/>
  <c r="BP3737" i="1"/>
  <c r="BO3737" i="1"/>
  <c r="BN3737" i="1"/>
  <c r="BM3737" i="1"/>
  <c r="BL3737" i="1"/>
  <c r="BK3737" i="1"/>
  <c r="BJ3737" i="1"/>
  <c r="BI3737" i="1"/>
  <c r="BH3737" i="1"/>
  <c r="BG3737" i="1"/>
  <c r="BF3737" i="1"/>
  <c r="BE3737" i="1"/>
  <c r="BD3737" i="1"/>
  <c r="BC3737" i="1"/>
  <c r="BB3737" i="1"/>
  <c r="BA3737" i="1"/>
  <c r="AZ3737" i="1"/>
  <c r="AY3737" i="1"/>
  <c r="AX3737" i="1"/>
  <c r="AW3737" i="1"/>
  <c r="AV3737" i="1"/>
  <c r="AU3737" i="1"/>
  <c r="AT3737" i="1"/>
  <c r="AS3737" i="1"/>
  <c r="AR3737" i="1"/>
  <c r="AP3737" i="1"/>
  <c r="AO3737" i="1"/>
  <c r="AN3737" i="1"/>
  <c r="AM3737" i="1"/>
  <c r="AL3737" i="1"/>
  <c r="AK3737" i="1"/>
  <c r="AJ3737" i="1"/>
  <c r="AI3737" i="1"/>
  <c r="AH3737" i="1"/>
  <c r="AG3737" i="1"/>
  <c r="AF3737" i="1"/>
  <c r="AE3737" i="1"/>
  <c r="AD3737" i="1"/>
  <c r="AC3737" i="1"/>
  <c r="AB3737" i="1"/>
  <c r="AA3737" i="1"/>
  <c r="Z3737" i="1"/>
  <c r="Y3737" i="1"/>
  <c r="X3737" i="1"/>
  <c r="W3737" i="1"/>
  <c r="V3737" i="1"/>
  <c r="U3737" i="1"/>
  <c r="T3737" i="1"/>
  <c r="S3737" i="1"/>
  <c r="R3737" i="1"/>
  <c r="Q3737" i="1"/>
  <c r="P3737" i="1"/>
  <c r="O3737" i="1"/>
  <c r="N3737" i="1"/>
  <c r="M3737" i="1"/>
  <c r="L3737" i="1"/>
  <c r="K3737" i="1"/>
  <c r="J3737" i="1"/>
  <c r="I3737" i="1"/>
  <c r="CW3736" i="1"/>
  <c r="CV3736" i="1"/>
  <c r="CU3736" i="1"/>
  <c r="CT3736" i="1"/>
  <c r="CS3736" i="1"/>
  <c r="CR3736" i="1"/>
  <c r="CQ3736" i="1"/>
  <c r="CP3736" i="1"/>
  <c r="CO3736" i="1"/>
  <c r="CN3736" i="1"/>
  <c r="CM3736" i="1"/>
  <c r="CL3736" i="1"/>
  <c r="CK3736" i="1"/>
  <c r="CJ3736" i="1"/>
  <c r="CI3736" i="1"/>
  <c r="CH3736" i="1"/>
  <c r="CG3736" i="1"/>
  <c r="CF3736" i="1"/>
  <c r="CE3736" i="1"/>
  <c r="CD3736" i="1"/>
  <c r="CC3736" i="1"/>
  <c r="CB3736" i="1"/>
  <c r="CA3736" i="1"/>
  <c r="BZ3736" i="1"/>
  <c r="BY3736" i="1"/>
  <c r="BX3736" i="1"/>
  <c r="BW3736" i="1"/>
  <c r="BV3736" i="1"/>
  <c r="BT3736" i="1"/>
  <c r="BS3736" i="1"/>
  <c r="BR3736" i="1"/>
  <c r="BQ3736" i="1"/>
  <c r="BP3736" i="1"/>
  <c r="BO3736" i="1"/>
  <c r="BN3736" i="1"/>
  <c r="BM3736" i="1"/>
  <c r="BL3736" i="1"/>
  <c r="BK3736" i="1"/>
  <c r="BJ3736" i="1"/>
  <c r="BI3736" i="1"/>
  <c r="BH3736" i="1"/>
  <c r="BG3736" i="1"/>
  <c r="BF3736" i="1"/>
  <c r="BE3736" i="1"/>
  <c r="BD3736" i="1"/>
  <c r="BC3736" i="1"/>
  <c r="BB3736" i="1"/>
  <c r="BA3736" i="1"/>
  <c r="AZ3736" i="1"/>
  <c r="AY3736" i="1"/>
  <c r="AX3736" i="1"/>
  <c r="AW3736" i="1"/>
  <c r="AV3736" i="1"/>
  <c r="AU3736" i="1"/>
  <c r="AT3736" i="1"/>
  <c r="AS3736" i="1"/>
  <c r="AR3736" i="1"/>
  <c r="AP3736" i="1"/>
  <c r="AO3736" i="1"/>
  <c r="AN3736" i="1"/>
  <c r="AM3736" i="1"/>
  <c r="AL3736" i="1"/>
  <c r="AK3736" i="1"/>
  <c r="AJ3736" i="1"/>
  <c r="AI3736" i="1"/>
  <c r="AH3736" i="1"/>
  <c r="AG3736" i="1"/>
  <c r="AF3736" i="1"/>
  <c r="AE3736" i="1"/>
  <c r="AD3736" i="1"/>
  <c r="AC3736" i="1"/>
  <c r="AB3736" i="1"/>
  <c r="AA3736" i="1"/>
  <c r="Z3736" i="1"/>
  <c r="Y3736" i="1"/>
  <c r="X3736" i="1"/>
  <c r="W3736" i="1"/>
  <c r="V3736" i="1"/>
  <c r="U3736" i="1"/>
  <c r="T3736" i="1"/>
  <c r="S3736" i="1"/>
  <c r="R3736" i="1"/>
  <c r="Q3736" i="1"/>
  <c r="P3736" i="1"/>
  <c r="O3736" i="1"/>
  <c r="N3736" i="1"/>
  <c r="M3736" i="1"/>
  <c r="L3736" i="1"/>
  <c r="K3736" i="1"/>
  <c r="J3736" i="1"/>
  <c r="I3736" i="1"/>
  <c r="F3735" i="1"/>
  <c r="BU3734" i="1"/>
  <c r="BU3736" i="1" s="1"/>
  <c r="AQ3734" i="1"/>
  <c r="AQ3737" i="1" s="1"/>
  <c r="CW3733" i="1"/>
  <c r="CV3733" i="1"/>
  <c r="CU3733" i="1"/>
  <c r="CT3733" i="1"/>
  <c r="CS3733" i="1"/>
  <c r="CR3733" i="1"/>
  <c r="CQ3733" i="1"/>
  <c r="CP3733" i="1"/>
  <c r="CO3733" i="1"/>
  <c r="CN3733" i="1"/>
  <c r="CM3733" i="1"/>
  <c r="CL3733" i="1"/>
  <c r="CK3733" i="1"/>
  <c r="CJ3733" i="1"/>
  <c r="CI3733" i="1"/>
  <c r="CH3733" i="1"/>
  <c r="CG3733" i="1"/>
  <c r="CF3733" i="1"/>
  <c r="CE3733" i="1"/>
  <c r="CD3733" i="1"/>
  <c r="CC3733" i="1"/>
  <c r="CB3733" i="1"/>
  <c r="CA3733" i="1"/>
  <c r="BZ3733" i="1"/>
  <c r="BY3733" i="1"/>
  <c r="BX3733" i="1"/>
  <c r="BW3733" i="1"/>
  <c r="BV3733" i="1"/>
  <c r="BU3733" i="1"/>
  <c r="BT3733" i="1"/>
  <c r="BS3733" i="1"/>
  <c r="BR3733" i="1"/>
  <c r="BQ3733" i="1"/>
  <c r="BP3733" i="1"/>
  <c r="BO3733" i="1"/>
  <c r="BN3733" i="1"/>
  <c r="BM3733" i="1"/>
  <c r="BL3733" i="1"/>
  <c r="BK3733" i="1"/>
  <c r="BJ3733" i="1"/>
  <c r="BI3733" i="1"/>
  <c r="BH3733" i="1"/>
  <c r="BG3733" i="1"/>
  <c r="BF3733" i="1"/>
  <c r="BE3733" i="1"/>
  <c r="BD3733" i="1"/>
  <c r="BC3733" i="1"/>
  <c r="BB3733" i="1"/>
  <c r="BA3733" i="1"/>
  <c r="AZ3733" i="1"/>
  <c r="AY3733" i="1"/>
  <c r="AX3733" i="1"/>
  <c r="AW3733" i="1"/>
  <c r="AV3733" i="1"/>
  <c r="AU3733" i="1"/>
  <c r="AT3733" i="1"/>
  <c r="AS3733" i="1"/>
  <c r="AR3733" i="1"/>
  <c r="AQ3733" i="1"/>
  <c r="AP3733" i="1"/>
  <c r="AO3733" i="1"/>
  <c r="AN3733" i="1"/>
  <c r="AM3733" i="1"/>
  <c r="AL3733" i="1"/>
  <c r="AK3733" i="1"/>
  <c r="AH3733" i="1"/>
  <c r="AG3733" i="1"/>
  <c r="AF3733" i="1"/>
  <c r="AE3733" i="1"/>
  <c r="AD3733" i="1"/>
  <c r="AC3733" i="1"/>
  <c r="AB3733" i="1"/>
  <c r="AA3733" i="1"/>
  <c r="Z3733" i="1"/>
  <c r="Y3733" i="1"/>
  <c r="X3733" i="1"/>
  <c r="W3733" i="1"/>
  <c r="V3733" i="1"/>
  <c r="U3733" i="1"/>
  <c r="T3733" i="1"/>
  <c r="S3733" i="1"/>
  <c r="R3733" i="1"/>
  <c r="Q3733" i="1"/>
  <c r="P3733" i="1"/>
  <c r="O3733" i="1"/>
  <c r="N3733" i="1"/>
  <c r="M3733" i="1"/>
  <c r="K3733" i="1"/>
  <c r="J3733" i="1"/>
  <c r="CW3732" i="1"/>
  <c r="CV3732" i="1"/>
  <c r="CU3732" i="1"/>
  <c r="CT3732" i="1"/>
  <c r="CS3732" i="1"/>
  <c r="CR3732" i="1"/>
  <c r="CQ3732" i="1"/>
  <c r="CP3732" i="1"/>
  <c r="CO3732" i="1"/>
  <c r="CN3732" i="1"/>
  <c r="CM3732" i="1"/>
  <c r="CL3732" i="1"/>
  <c r="CK3732" i="1"/>
  <c r="CJ3732" i="1"/>
  <c r="CI3732" i="1"/>
  <c r="CH3732" i="1"/>
  <c r="CG3732" i="1"/>
  <c r="CF3732" i="1"/>
  <c r="CE3732" i="1"/>
  <c r="CD3732" i="1"/>
  <c r="CC3732" i="1"/>
  <c r="CB3732" i="1"/>
  <c r="CA3732" i="1"/>
  <c r="BZ3732" i="1"/>
  <c r="BY3732" i="1"/>
  <c r="BX3732" i="1"/>
  <c r="BW3732" i="1"/>
  <c r="BV3732" i="1"/>
  <c r="BU3732" i="1"/>
  <c r="BT3732" i="1"/>
  <c r="BS3732" i="1"/>
  <c r="BR3732" i="1"/>
  <c r="BQ3732" i="1"/>
  <c r="BP3732" i="1"/>
  <c r="BO3732" i="1"/>
  <c r="BN3732" i="1"/>
  <c r="BM3732" i="1"/>
  <c r="BL3732" i="1"/>
  <c r="BK3732" i="1"/>
  <c r="BJ3732" i="1"/>
  <c r="BI3732" i="1"/>
  <c r="BH3732" i="1"/>
  <c r="BG3732" i="1"/>
  <c r="BF3732" i="1"/>
  <c r="BE3732" i="1"/>
  <c r="BD3732" i="1"/>
  <c r="BC3732" i="1"/>
  <c r="BB3732" i="1"/>
  <c r="BA3732" i="1"/>
  <c r="AZ3732" i="1"/>
  <c r="AY3732" i="1"/>
  <c r="AX3732" i="1"/>
  <c r="AW3732" i="1"/>
  <c r="AV3732" i="1"/>
  <c r="AU3732" i="1"/>
  <c r="AT3732" i="1"/>
  <c r="AS3732" i="1"/>
  <c r="AR3732" i="1"/>
  <c r="AQ3732" i="1"/>
  <c r="AP3732" i="1"/>
  <c r="AO3732" i="1"/>
  <c r="AN3732" i="1"/>
  <c r="AM3732" i="1"/>
  <c r="AL3732" i="1"/>
  <c r="AK3732" i="1"/>
  <c r="AH3732" i="1"/>
  <c r="AG3732" i="1"/>
  <c r="AF3732" i="1"/>
  <c r="AE3732" i="1"/>
  <c r="AD3732" i="1"/>
  <c r="AC3732" i="1"/>
  <c r="AB3732" i="1"/>
  <c r="AA3732" i="1"/>
  <c r="Z3732" i="1"/>
  <c r="Y3732" i="1"/>
  <c r="X3732" i="1"/>
  <c r="W3732" i="1"/>
  <c r="V3732" i="1"/>
  <c r="U3732" i="1"/>
  <c r="T3732" i="1"/>
  <c r="S3732" i="1"/>
  <c r="R3732" i="1"/>
  <c r="Q3732" i="1"/>
  <c r="P3732" i="1"/>
  <c r="O3732" i="1"/>
  <c r="N3732" i="1"/>
  <c r="M3732" i="1"/>
  <c r="K3732" i="1"/>
  <c r="J3732" i="1"/>
  <c r="AJ3731" i="1"/>
  <c r="AJ3732" i="1" s="1"/>
  <c r="AI3731" i="1"/>
  <c r="AI3732" i="1" s="1"/>
  <c r="L3731" i="1"/>
  <c r="L3732" i="1" s="1"/>
  <c r="I3731" i="1"/>
  <c r="F3730" i="1"/>
  <c r="CW3729" i="1"/>
  <c r="CV3729" i="1"/>
  <c r="CU3729" i="1"/>
  <c r="CT3729" i="1"/>
  <c r="CS3729" i="1"/>
  <c r="CR3729" i="1"/>
  <c r="CQ3729" i="1"/>
  <c r="CP3729" i="1"/>
  <c r="CO3729" i="1"/>
  <c r="CN3729" i="1"/>
  <c r="CM3729" i="1"/>
  <c r="CL3729" i="1"/>
  <c r="CK3729" i="1"/>
  <c r="CJ3729" i="1"/>
  <c r="CI3729" i="1"/>
  <c r="CH3729" i="1"/>
  <c r="CG3729" i="1"/>
  <c r="CF3729" i="1"/>
  <c r="CE3729" i="1"/>
  <c r="CD3729" i="1"/>
  <c r="CC3729" i="1"/>
  <c r="CB3729" i="1"/>
  <c r="CA3729" i="1"/>
  <c r="BZ3729" i="1"/>
  <c r="BY3729" i="1"/>
  <c r="BX3729" i="1"/>
  <c r="BW3729" i="1"/>
  <c r="BV3729" i="1"/>
  <c r="BU3729" i="1"/>
  <c r="BT3729" i="1"/>
  <c r="BS3729" i="1"/>
  <c r="BR3729" i="1"/>
  <c r="BQ3729" i="1"/>
  <c r="BP3729" i="1"/>
  <c r="BO3729" i="1"/>
  <c r="BN3729" i="1"/>
  <c r="BM3729" i="1"/>
  <c r="BL3729" i="1"/>
  <c r="BK3729" i="1"/>
  <c r="BJ3729" i="1"/>
  <c r="BI3729" i="1"/>
  <c r="BH3729" i="1"/>
  <c r="BG3729" i="1"/>
  <c r="BF3729" i="1"/>
  <c r="BE3729" i="1"/>
  <c r="BD3729" i="1"/>
  <c r="BC3729" i="1"/>
  <c r="BB3729" i="1"/>
  <c r="BA3729" i="1"/>
  <c r="AZ3729" i="1"/>
  <c r="AY3729" i="1"/>
  <c r="AX3729" i="1"/>
  <c r="AW3729" i="1"/>
  <c r="AV3729" i="1"/>
  <c r="AU3729" i="1"/>
  <c r="AT3729" i="1"/>
  <c r="AS3729" i="1"/>
  <c r="AR3729" i="1"/>
  <c r="AQ3729" i="1"/>
  <c r="AP3729" i="1"/>
  <c r="AO3729" i="1"/>
  <c r="AN3729" i="1"/>
  <c r="AM3729" i="1"/>
  <c r="AL3729" i="1"/>
  <c r="AK3729" i="1"/>
  <c r="AJ3729" i="1"/>
  <c r="AI3729" i="1"/>
  <c r="AH3729" i="1"/>
  <c r="AG3729" i="1"/>
  <c r="AF3729" i="1"/>
  <c r="AE3729" i="1"/>
  <c r="AD3729" i="1"/>
  <c r="AC3729" i="1"/>
  <c r="AB3729" i="1"/>
  <c r="AA3729" i="1"/>
  <c r="Z3729" i="1"/>
  <c r="Y3729" i="1"/>
  <c r="X3729" i="1"/>
  <c r="W3729" i="1"/>
  <c r="V3729" i="1"/>
  <c r="U3729" i="1"/>
  <c r="T3729" i="1"/>
  <c r="S3729" i="1"/>
  <c r="R3729" i="1"/>
  <c r="Q3729" i="1"/>
  <c r="P3729" i="1"/>
  <c r="O3729" i="1"/>
  <c r="N3729" i="1"/>
  <c r="M3729" i="1"/>
  <c r="L3729" i="1"/>
  <c r="K3729" i="1"/>
  <c r="J3729" i="1"/>
  <c r="I3729" i="1"/>
  <c r="F3728" i="1"/>
  <c r="CW3727" i="1"/>
  <c r="CV3727" i="1"/>
  <c r="CU3727" i="1"/>
  <c r="CT3727" i="1"/>
  <c r="CS3727" i="1"/>
  <c r="CR3727" i="1"/>
  <c r="CQ3727" i="1"/>
  <c r="CP3727" i="1"/>
  <c r="CO3727" i="1"/>
  <c r="CN3727" i="1"/>
  <c r="CM3727" i="1"/>
  <c r="CL3727" i="1"/>
  <c r="CK3727" i="1"/>
  <c r="CJ3727" i="1"/>
  <c r="CI3727" i="1"/>
  <c r="CH3727" i="1"/>
  <c r="CG3727" i="1"/>
  <c r="CF3727" i="1"/>
  <c r="CE3727" i="1"/>
  <c r="CD3727" i="1"/>
  <c r="CC3727" i="1"/>
  <c r="CB3727" i="1"/>
  <c r="CA3727" i="1"/>
  <c r="BZ3727" i="1"/>
  <c r="BY3727" i="1"/>
  <c r="BX3727" i="1"/>
  <c r="BW3727" i="1"/>
  <c r="BV3727" i="1"/>
  <c r="BU3727" i="1"/>
  <c r="BT3727" i="1"/>
  <c r="BS3727" i="1"/>
  <c r="BR3727" i="1"/>
  <c r="BQ3727" i="1"/>
  <c r="BP3727" i="1"/>
  <c r="BO3727" i="1"/>
  <c r="BN3727" i="1"/>
  <c r="BM3727" i="1"/>
  <c r="BL3727" i="1"/>
  <c r="BK3727" i="1"/>
  <c r="BJ3727" i="1"/>
  <c r="BI3727" i="1"/>
  <c r="BH3727" i="1"/>
  <c r="BG3727" i="1"/>
  <c r="BF3727" i="1"/>
  <c r="BE3727" i="1"/>
  <c r="BD3727" i="1"/>
  <c r="BC3727" i="1"/>
  <c r="BB3727" i="1"/>
  <c r="BA3727" i="1"/>
  <c r="AZ3727" i="1"/>
  <c r="AY3727" i="1"/>
  <c r="AW3727" i="1"/>
  <c r="AV3727" i="1"/>
  <c r="AU3727" i="1"/>
  <c r="AT3727" i="1"/>
  <c r="AS3727" i="1"/>
  <c r="AR3727" i="1"/>
  <c r="AQ3727" i="1"/>
  <c r="AP3727" i="1"/>
  <c r="AO3727" i="1"/>
  <c r="AN3727" i="1"/>
  <c r="AM3727" i="1"/>
  <c r="AL3727" i="1"/>
  <c r="AK3727" i="1"/>
  <c r="AJ3727" i="1"/>
  <c r="AI3727" i="1"/>
  <c r="AH3727" i="1"/>
  <c r="AG3727" i="1"/>
  <c r="AF3727" i="1"/>
  <c r="AE3727" i="1"/>
  <c r="AD3727" i="1"/>
  <c r="AC3727" i="1"/>
  <c r="AB3727" i="1"/>
  <c r="AA3727" i="1"/>
  <c r="Z3727" i="1"/>
  <c r="Y3727" i="1"/>
  <c r="X3727" i="1"/>
  <c r="W3727" i="1"/>
  <c r="V3727" i="1"/>
  <c r="U3727" i="1"/>
  <c r="T3727" i="1"/>
  <c r="S3727" i="1"/>
  <c r="R3727" i="1"/>
  <c r="Q3727" i="1"/>
  <c r="P3727" i="1"/>
  <c r="O3727" i="1"/>
  <c r="N3727" i="1"/>
  <c r="M3727" i="1"/>
  <c r="K3727" i="1"/>
  <c r="CW3726" i="1"/>
  <c r="CV3726" i="1"/>
  <c r="CU3726" i="1"/>
  <c r="CT3726" i="1"/>
  <c r="CS3726" i="1"/>
  <c r="CR3726" i="1"/>
  <c r="CQ3726" i="1"/>
  <c r="CP3726" i="1"/>
  <c r="CO3726" i="1"/>
  <c r="CN3726" i="1"/>
  <c r="CM3726" i="1"/>
  <c r="CL3726" i="1"/>
  <c r="CK3726" i="1"/>
  <c r="CJ3726" i="1"/>
  <c r="CI3726" i="1"/>
  <c r="CH3726" i="1"/>
  <c r="CG3726" i="1"/>
  <c r="CF3726" i="1"/>
  <c r="CE3726" i="1"/>
  <c r="CD3726" i="1"/>
  <c r="CC3726" i="1"/>
  <c r="CB3726" i="1"/>
  <c r="CA3726" i="1"/>
  <c r="BZ3726" i="1"/>
  <c r="BY3726" i="1"/>
  <c r="BX3726" i="1"/>
  <c r="BW3726" i="1"/>
  <c r="BV3726" i="1"/>
  <c r="BU3726" i="1"/>
  <c r="BT3726" i="1"/>
  <c r="BS3726" i="1"/>
  <c r="BR3726" i="1"/>
  <c r="BQ3726" i="1"/>
  <c r="BP3726" i="1"/>
  <c r="BO3726" i="1"/>
  <c r="BN3726" i="1"/>
  <c r="BM3726" i="1"/>
  <c r="BL3726" i="1"/>
  <c r="BK3726" i="1"/>
  <c r="BJ3726" i="1"/>
  <c r="BI3726" i="1"/>
  <c r="BH3726" i="1"/>
  <c r="BG3726" i="1"/>
  <c r="BF3726" i="1"/>
  <c r="BE3726" i="1"/>
  <c r="BD3726" i="1"/>
  <c r="BC3726" i="1"/>
  <c r="BB3726" i="1"/>
  <c r="BA3726" i="1"/>
  <c r="AZ3726" i="1"/>
  <c r="AY3726" i="1"/>
  <c r="AW3726" i="1"/>
  <c r="AV3726" i="1"/>
  <c r="AU3726" i="1"/>
  <c r="AT3726" i="1"/>
  <c r="AS3726" i="1"/>
  <c r="AR3726" i="1"/>
  <c r="AQ3726" i="1"/>
  <c r="AP3726" i="1"/>
  <c r="AO3726" i="1"/>
  <c r="AN3726" i="1"/>
  <c r="AM3726" i="1"/>
  <c r="AL3726" i="1"/>
  <c r="AK3726" i="1"/>
  <c r="AJ3726" i="1"/>
  <c r="AI3726" i="1"/>
  <c r="AH3726" i="1"/>
  <c r="AG3726" i="1"/>
  <c r="AF3726" i="1"/>
  <c r="AE3726" i="1"/>
  <c r="AD3726" i="1"/>
  <c r="AC3726" i="1"/>
  <c r="AB3726" i="1"/>
  <c r="AA3726" i="1"/>
  <c r="Z3726" i="1"/>
  <c r="Y3726" i="1"/>
  <c r="X3726" i="1"/>
  <c r="W3726" i="1"/>
  <c r="V3726" i="1"/>
  <c r="U3726" i="1"/>
  <c r="T3726" i="1"/>
  <c r="S3726" i="1"/>
  <c r="R3726" i="1"/>
  <c r="Q3726" i="1"/>
  <c r="P3726" i="1"/>
  <c r="O3726" i="1"/>
  <c r="N3726" i="1"/>
  <c r="M3726" i="1"/>
  <c r="K3726" i="1"/>
  <c r="L3725" i="1"/>
  <c r="L3726" i="1" s="1"/>
  <c r="J3725" i="1"/>
  <c r="I3725" i="1"/>
  <c r="AX3724" i="1"/>
  <c r="AX3727" i="1" s="1"/>
  <c r="J3724" i="1"/>
  <c r="I3724" i="1"/>
  <c r="F3723" i="1"/>
  <c r="CW3722" i="1"/>
  <c r="CV3722" i="1"/>
  <c r="CU3722" i="1"/>
  <c r="CT3722" i="1"/>
  <c r="CS3722" i="1"/>
  <c r="CR3722" i="1"/>
  <c r="CQ3722" i="1"/>
  <c r="CP3722" i="1"/>
  <c r="CO3722" i="1"/>
  <c r="CN3722" i="1"/>
  <c r="CM3722" i="1"/>
  <c r="CL3722" i="1"/>
  <c r="CK3722" i="1"/>
  <c r="CJ3722" i="1"/>
  <c r="CI3722" i="1"/>
  <c r="CH3722" i="1"/>
  <c r="CG3722" i="1"/>
  <c r="CF3722" i="1"/>
  <c r="CE3722" i="1"/>
  <c r="CD3722" i="1"/>
  <c r="CC3722" i="1"/>
  <c r="CB3722" i="1"/>
  <c r="CA3722" i="1"/>
  <c r="BZ3722" i="1"/>
  <c r="BX3722" i="1"/>
  <c r="BW3722" i="1"/>
  <c r="BV3722" i="1"/>
  <c r="BU3722" i="1"/>
  <c r="BT3722" i="1"/>
  <c r="BS3722" i="1"/>
  <c r="BR3722" i="1"/>
  <c r="BQ3722" i="1"/>
  <c r="BP3722" i="1"/>
  <c r="BO3722" i="1"/>
  <c r="BN3722" i="1"/>
  <c r="BM3722" i="1"/>
  <c r="BL3722" i="1"/>
  <c r="BK3722" i="1"/>
  <c r="BJ3722" i="1"/>
  <c r="BI3722" i="1"/>
  <c r="BH3722" i="1"/>
  <c r="BG3722" i="1"/>
  <c r="BF3722" i="1"/>
  <c r="BE3722" i="1"/>
  <c r="BC3722" i="1"/>
  <c r="BB3722" i="1"/>
  <c r="BA3722" i="1"/>
  <c r="AZ3722" i="1"/>
  <c r="AY3722" i="1"/>
  <c r="AX3722" i="1"/>
  <c r="AW3722" i="1"/>
  <c r="AV3722" i="1"/>
  <c r="AT3722" i="1"/>
  <c r="AS3722" i="1"/>
  <c r="AR3722" i="1"/>
  <c r="AP3722" i="1"/>
  <c r="AO3722" i="1"/>
  <c r="AN3722" i="1"/>
  <c r="AM3722" i="1"/>
  <c r="AL3722" i="1"/>
  <c r="AK3722" i="1"/>
  <c r="AJ3722" i="1"/>
  <c r="AH3722" i="1"/>
  <c r="AG3722" i="1"/>
  <c r="AF3722" i="1"/>
  <c r="AE3722" i="1"/>
  <c r="AD3722" i="1"/>
  <c r="AC3722" i="1"/>
  <c r="AB3722" i="1"/>
  <c r="AA3722" i="1"/>
  <c r="Z3722" i="1"/>
  <c r="Y3722" i="1"/>
  <c r="X3722" i="1"/>
  <c r="W3722" i="1"/>
  <c r="V3722" i="1"/>
  <c r="U3722" i="1"/>
  <c r="T3722" i="1"/>
  <c r="S3722" i="1"/>
  <c r="R3722" i="1"/>
  <c r="Q3722" i="1"/>
  <c r="P3722" i="1"/>
  <c r="O3722" i="1"/>
  <c r="M3722" i="1"/>
  <c r="A3722" i="1"/>
  <c r="CW3721" i="1"/>
  <c r="CV3721" i="1"/>
  <c r="CU3721" i="1"/>
  <c r="CT3721" i="1"/>
  <c r="CS3721" i="1"/>
  <c r="CR3721" i="1"/>
  <c r="CQ3721" i="1"/>
  <c r="CP3721" i="1"/>
  <c r="CO3721" i="1"/>
  <c r="CN3721" i="1"/>
  <c r="CM3721" i="1"/>
  <c r="CL3721" i="1"/>
  <c r="CK3721" i="1"/>
  <c r="CJ3721" i="1"/>
  <c r="CI3721" i="1"/>
  <c r="CH3721" i="1"/>
  <c r="CG3721" i="1"/>
  <c r="CF3721" i="1"/>
  <c r="CE3721" i="1"/>
  <c r="CD3721" i="1"/>
  <c r="CC3721" i="1"/>
  <c r="CB3721" i="1"/>
  <c r="CA3721" i="1"/>
  <c r="BZ3721" i="1"/>
  <c r="BX3721" i="1"/>
  <c r="BW3721" i="1"/>
  <c r="BV3721" i="1"/>
  <c r="BU3721" i="1"/>
  <c r="BT3721" i="1"/>
  <c r="BS3721" i="1"/>
  <c r="BR3721" i="1"/>
  <c r="BQ3721" i="1"/>
  <c r="BP3721" i="1"/>
  <c r="BO3721" i="1"/>
  <c r="BN3721" i="1"/>
  <c r="BM3721" i="1"/>
  <c r="BL3721" i="1"/>
  <c r="BK3721" i="1"/>
  <c r="BJ3721" i="1"/>
  <c r="BI3721" i="1"/>
  <c r="BH3721" i="1"/>
  <c r="BG3721" i="1"/>
  <c r="BF3721" i="1"/>
  <c r="BE3721" i="1"/>
  <c r="BC3721" i="1"/>
  <c r="BB3721" i="1"/>
  <c r="BA3721" i="1"/>
  <c r="AZ3721" i="1"/>
  <c r="AY3721" i="1"/>
  <c r="AX3721" i="1"/>
  <c r="AW3721" i="1"/>
  <c r="AV3721" i="1"/>
  <c r="AT3721" i="1"/>
  <c r="AS3721" i="1"/>
  <c r="AR3721" i="1"/>
  <c r="AP3721" i="1"/>
  <c r="AO3721" i="1"/>
  <c r="AN3721" i="1"/>
  <c r="AM3721" i="1"/>
  <c r="AL3721" i="1"/>
  <c r="AK3721" i="1"/>
  <c r="AJ3721" i="1"/>
  <c r="AH3721" i="1"/>
  <c r="AG3721" i="1"/>
  <c r="AF3721" i="1"/>
  <c r="AE3721" i="1"/>
  <c r="AD3721" i="1"/>
  <c r="AC3721" i="1"/>
  <c r="AB3721" i="1"/>
  <c r="AA3721" i="1"/>
  <c r="Z3721" i="1"/>
  <c r="Y3721" i="1"/>
  <c r="X3721" i="1"/>
  <c r="W3721" i="1"/>
  <c r="V3721" i="1"/>
  <c r="U3721" i="1"/>
  <c r="T3721" i="1"/>
  <c r="S3721" i="1"/>
  <c r="R3721" i="1"/>
  <c r="Q3721" i="1"/>
  <c r="P3721" i="1"/>
  <c r="O3721" i="1"/>
  <c r="M3721" i="1"/>
  <c r="F3720" i="1"/>
  <c r="F3719" i="1"/>
  <c r="BY3718" i="1"/>
  <c r="BY3722" i="1" s="1"/>
  <c r="BD3718" i="1"/>
  <c r="F3717" i="1"/>
  <c r="F3716" i="1"/>
  <c r="AU3715" i="1"/>
  <c r="AU3722" i="1" s="1"/>
  <c r="N3715" i="1"/>
  <c r="N3722" i="1" s="1"/>
  <c r="L3715" i="1"/>
  <c r="L3722" i="1" s="1"/>
  <c r="J3715" i="1"/>
  <c r="I3715" i="1"/>
  <c r="F3714" i="1"/>
  <c r="F3713" i="1"/>
  <c r="F3712" i="1"/>
  <c r="J3711" i="1"/>
  <c r="I3711" i="1"/>
  <c r="AQ3710" i="1"/>
  <c r="AQ3722" i="1" s="1"/>
  <c r="AI3710" i="1"/>
  <c r="AI3722" i="1" s="1"/>
  <c r="K3710" i="1"/>
  <c r="K3722" i="1" s="1"/>
  <c r="J3710" i="1"/>
  <c r="I3710" i="1"/>
  <c r="CW3709" i="1"/>
  <c r="CV3709" i="1"/>
  <c r="CU3709" i="1"/>
  <c r="CT3709" i="1"/>
  <c r="CS3709" i="1"/>
  <c r="CR3709" i="1"/>
  <c r="CQ3709" i="1"/>
  <c r="CP3709" i="1"/>
  <c r="CO3709" i="1"/>
  <c r="CN3709" i="1"/>
  <c r="CM3709" i="1"/>
  <c r="CL3709" i="1"/>
  <c r="CK3709" i="1"/>
  <c r="CJ3709" i="1"/>
  <c r="CI3709" i="1"/>
  <c r="CH3709" i="1"/>
  <c r="CG3709" i="1"/>
  <c r="CF3709" i="1"/>
  <c r="CE3709" i="1"/>
  <c r="CD3709" i="1"/>
  <c r="CC3709" i="1"/>
  <c r="CB3709" i="1"/>
  <c r="CA3709" i="1"/>
  <c r="BZ3709" i="1"/>
  <c r="BY3709" i="1"/>
  <c r="BX3709" i="1"/>
  <c r="BW3709" i="1"/>
  <c r="BV3709" i="1"/>
  <c r="BU3709" i="1"/>
  <c r="BT3709" i="1"/>
  <c r="BS3709" i="1"/>
  <c r="BR3709" i="1"/>
  <c r="BQ3709" i="1"/>
  <c r="BP3709" i="1"/>
  <c r="BO3709" i="1"/>
  <c r="BN3709" i="1"/>
  <c r="BM3709" i="1"/>
  <c r="BL3709" i="1"/>
  <c r="BK3709" i="1"/>
  <c r="BJ3709" i="1"/>
  <c r="BI3709" i="1"/>
  <c r="BH3709" i="1"/>
  <c r="BG3709" i="1"/>
  <c r="BF3709" i="1"/>
  <c r="BE3709" i="1"/>
  <c r="BD3709" i="1"/>
  <c r="BC3709" i="1"/>
  <c r="BB3709" i="1"/>
  <c r="BA3709" i="1"/>
  <c r="AZ3709" i="1"/>
  <c r="AY3709" i="1"/>
  <c r="AX3709" i="1"/>
  <c r="AW3709" i="1"/>
  <c r="AV3709" i="1"/>
  <c r="AU3709" i="1"/>
  <c r="AT3709" i="1"/>
  <c r="AS3709" i="1"/>
  <c r="AR3709" i="1"/>
  <c r="AQ3709" i="1"/>
  <c r="AP3709" i="1"/>
  <c r="AO3709" i="1"/>
  <c r="AN3709" i="1"/>
  <c r="AM3709" i="1"/>
  <c r="AL3709" i="1"/>
  <c r="AK3709" i="1"/>
  <c r="AJ3709" i="1"/>
  <c r="AI3709" i="1"/>
  <c r="AH3709" i="1"/>
  <c r="AG3709" i="1"/>
  <c r="AF3709" i="1"/>
  <c r="AE3709" i="1"/>
  <c r="AD3709" i="1"/>
  <c r="AC3709" i="1"/>
  <c r="AB3709" i="1"/>
  <c r="AA3709" i="1"/>
  <c r="Z3709" i="1"/>
  <c r="Y3709" i="1"/>
  <c r="X3709" i="1"/>
  <c r="W3709" i="1"/>
  <c r="V3709" i="1"/>
  <c r="U3709" i="1"/>
  <c r="T3709" i="1"/>
  <c r="S3709" i="1"/>
  <c r="R3709" i="1"/>
  <c r="Q3709" i="1"/>
  <c r="P3709" i="1"/>
  <c r="O3709" i="1"/>
  <c r="N3709" i="1"/>
  <c r="M3709" i="1"/>
  <c r="L3709" i="1"/>
  <c r="K3709" i="1"/>
  <c r="J3709" i="1"/>
  <c r="I3709" i="1"/>
  <c r="A3709" i="1"/>
  <c r="CW3708" i="1"/>
  <c r="CV3708" i="1"/>
  <c r="CU3708" i="1"/>
  <c r="CT3708" i="1"/>
  <c r="CS3708" i="1"/>
  <c r="CR3708" i="1"/>
  <c r="CQ3708" i="1"/>
  <c r="CP3708" i="1"/>
  <c r="CO3708" i="1"/>
  <c r="CN3708" i="1"/>
  <c r="CM3708" i="1"/>
  <c r="CL3708" i="1"/>
  <c r="CK3708" i="1"/>
  <c r="CJ3708" i="1"/>
  <c r="CI3708" i="1"/>
  <c r="CH3708" i="1"/>
  <c r="CG3708" i="1"/>
  <c r="CF3708" i="1"/>
  <c r="CE3708" i="1"/>
  <c r="CD3708" i="1"/>
  <c r="CC3708" i="1"/>
  <c r="CB3708" i="1"/>
  <c r="CA3708" i="1"/>
  <c r="BZ3708" i="1"/>
  <c r="BY3708" i="1"/>
  <c r="BX3708" i="1"/>
  <c r="BW3708" i="1"/>
  <c r="BV3708" i="1"/>
  <c r="BU3708" i="1"/>
  <c r="BT3708" i="1"/>
  <c r="BS3708" i="1"/>
  <c r="BR3708" i="1"/>
  <c r="BQ3708" i="1"/>
  <c r="BP3708" i="1"/>
  <c r="BO3708" i="1"/>
  <c r="BN3708" i="1"/>
  <c r="BM3708" i="1"/>
  <c r="BL3708" i="1"/>
  <c r="BK3708" i="1"/>
  <c r="BJ3708" i="1"/>
  <c r="BI3708" i="1"/>
  <c r="BH3708" i="1"/>
  <c r="BG3708" i="1"/>
  <c r="BF3708" i="1"/>
  <c r="BE3708" i="1"/>
  <c r="BD3708" i="1"/>
  <c r="BC3708" i="1"/>
  <c r="BB3708" i="1"/>
  <c r="BA3708" i="1"/>
  <c r="AZ3708" i="1"/>
  <c r="AY3708" i="1"/>
  <c r="AX3708" i="1"/>
  <c r="AW3708" i="1"/>
  <c r="AV3708" i="1"/>
  <c r="AU3708" i="1"/>
  <c r="AT3708" i="1"/>
  <c r="AS3708" i="1"/>
  <c r="AR3708" i="1"/>
  <c r="AQ3708" i="1"/>
  <c r="AP3708" i="1"/>
  <c r="AO3708" i="1"/>
  <c r="AN3708" i="1"/>
  <c r="AM3708" i="1"/>
  <c r="AL3708" i="1"/>
  <c r="AK3708" i="1"/>
  <c r="AJ3708" i="1"/>
  <c r="AI3708" i="1"/>
  <c r="AH3708" i="1"/>
  <c r="AG3708" i="1"/>
  <c r="AF3708" i="1"/>
  <c r="AE3708" i="1"/>
  <c r="AD3708" i="1"/>
  <c r="AC3708" i="1"/>
  <c r="AB3708" i="1"/>
  <c r="AA3708" i="1"/>
  <c r="Z3708" i="1"/>
  <c r="Y3708" i="1"/>
  <c r="X3708" i="1"/>
  <c r="W3708" i="1"/>
  <c r="V3708" i="1"/>
  <c r="U3708" i="1"/>
  <c r="T3708" i="1"/>
  <c r="S3708" i="1"/>
  <c r="R3708" i="1"/>
  <c r="Q3708" i="1"/>
  <c r="P3708" i="1"/>
  <c r="O3708" i="1"/>
  <c r="N3708" i="1"/>
  <c r="M3708" i="1"/>
  <c r="L3708" i="1"/>
  <c r="K3708" i="1"/>
  <c r="J3708" i="1"/>
  <c r="I3708" i="1"/>
  <c r="F3707" i="1"/>
  <c r="F3706" i="1"/>
  <c r="F3705" i="1"/>
  <c r="F3704" i="1"/>
  <c r="F3703" i="1"/>
  <c r="F3702" i="1"/>
  <c r="F3701" i="1"/>
  <c r="F3700" i="1"/>
  <c r="F3699" i="1"/>
  <c r="F3698" i="1"/>
  <c r="F3697" i="1"/>
  <c r="F3696" i="1"/>
  <c r="F3695" i="1"/>
  <c r="F3694" i="1"/>
  <c r="CW3693" i="1"/>
  <c r="CV3693" i="1"/>
  <c r="CU3693" i="1"/>
  <c r="CT3693" i="1"/>
  <c r="CS3693" i="1"/>
  <c r="CR3693" i="1"/>
  <c r="CQ3693" i="1"/>
  <c r="CP3693" i="1"/>
  <c r="CO3693" i="1"/>
  <c r="CN3693" i="1"/>
  <c r="CM3693" i="1"/>
  <c r="CL3693" i="1"/>
  <c r="CK3693" i="1"/>
  <c r="CJ3693" i="1"/>
  <c r="CI3693" i="1"/>
  <c r="CH3693" i="1"/>
  <c r="CG3693" i="1"/>
  <c r="CF3693" i="1"/>
  <c r="CE3693" i="1"/>
  <c r="CD3693" i="1"/>
  <c r="CC3693" i="1"/>
  <c r="CB3693" i="1"/>
  <c r="CA3693" i="1"/>
  <c r="BZ3693" i="1"/>
  <c r="BY3693" i="1"/>
  <c r="BX3693" i="1"/>
  <c r="BW3693" i="1"/>
  <c r="BV3693" i="1"/>
  <c r="BU3693" i="1"/>
  <c r="BT3693" i="1"/>
  <c r="BS3693" i="1"/>
  <c r="BR3693" i="1"/>
  <c r="BP3693" i="1"/>
  <c r="BO3693" i="1"/>
  <c r="BN3693" i="1"/>
  <c r="BM3693" i="1"/>
  <c r="BL3693" i="1"/>
  <c r="BJ3693" i="1"/>
  <c r="BI3693" i="1"/>
  <c r="BH3693" i="1"/>
  <c r="BG3693" i="1"/>
  <c r="BF3693" i="1"/>
  <c r="BE3693" i="1"/>
  <c r="BC3693" i="1"/>
  <c r="BB3693" i="1"/>
  <c r="BA3693" i="1"/>
  <c r="AZ3693" i="1"/>
  <c r="AY3693" i="1"/>
  <c r="AX3693" i="1"/>
  <c r="AW3693" i="1"/>
  <c r="AV3693" i="1"/>
  <c r="AU3693" i="1"/>
  <c r="AT3693" i="1"/>
  <c r="AQ3693" i="1"/>
  <c r="AP3693" i="1"/>
  <c r="AN3693" i="1"/>
  <c r="AK3693" i="1"/>
  <c r="AJ3693" i="1"/>
  <c r="AI3693" i="1"/>
  <c r="AH3693" i="1"/>
  <c r="AG3693" i="1"/>
  <c r="AF3693" i="1"/>
  <c r="AE3693" i="1"/>
  <c r="AD3693" i="1"/>
  <c r="AC3693" i="1"/>
  <c r="AB3693" i="1"/>
  <c r="AA3693" i="1"/>
  <c r="Z3693" i="1"/>
  <c r="Y3693" i="1"/>
  <c r="X3693" i="1"/>
  <c r="W3693" i="1"/>
  <c r="V3693" i="1"/>
  <c r="U3693" i="1"/>
  <c r="T3693" i="1"/>
  <c r="S3693" i="1"/>
  <c r="P3693" i="1"/>
  <c r="A3693" i="1"/>
  <c r="CW3692" i="1"/>
  <c r="CV3692" i="1"/>
  <c r="CU3692" i="1"/>
  <c r="CT3692" i="1"/>
  <c r="CS3692" i="1"/>
  <c r="CR3692" i="1"/>
  <c r="CQ3692" i="1"/>
  <c r="CP3692" i="1"/>
  <c r="CO3692" i="1"/>
  <c r="CN3692" i="1"/>
  <c r="CM3692" i="1"/>
  <c r="CL3692" i="1"/>
  <c r="CK3692" i="1"/>
  <c r="CJ3692" i="1"/>
  <c r="CI3692" i="1"/>
  <c r="CH3692" i="1"/>
  <c r="CG3692" i="1"/>
  <c r="CF3692" i="1"/>
  <c r="CE3692" i="1"/>
  <c r="CD3692" i="1"/>
  <c r="CC3692" i="1"/>
  <c r="CB3692" i="1"/>
  <c r="CA3692" i="1"/>
  <c r="BZ3692" i="1"/>
  <c r="BY3692" i="1"/>
  <c r="BX3692" i="1"/>
  <c r="BW3692" i="1"/>
  <c r="BV3692" i="1"/>
  <c r="BU3692" i="1"/>
  <c r="BT3692" i="1"/>
  <c r="BS3692" i="1"/>
  <c r="BR3692" i="1"/>
  <c r="BP3692" i="1"/>
  <c r="BO3692" i="1"/>
  <c r="BN3692" i="1"/>
  <c r="BM3692" i="1"/>
  <c r="BL3692" i="1"/>
  <c r="BJ3692" i="1"/>
  <c r="BI3692" i="1"/>
  <c r="BH3692" i="1"/>
  <c r="BG3692" i="1"/>
  <c r="BF3692" i="1"/>
  <c r="BE3692" i="1"/>
  <c r="BC3692" i="1"/>
  <c r="BB3692" i="1"/>
  <c r="BA3692" i="1"/>
  <c r="AZ3692" i="1"/>
  <c r="AY3692" i="1"/>
  <c r="AX3692" i="1"/>
  <c r="AW3692" i="1"/>
  <c r="AV3692" i="1"/>
  <c r="AU3692" i="1"/>
  <c r="AT3692" i="1"/>
  <c r="AQ3692" i="1"/>
  <c r="AP3692" i="1"/>
  <c r="AN3692" i="1"/>
  <c r="AK3692" i="1"/>
  <c r="AJ3692" i="1"/>
  <c r="AI3692" i="1"/>
  <c r="AH3692" i="1"/>
  <c r="AG3692" i="1"/>
  <c r="AF3692" i="1"/>
  <c r="AE3692" i="1"/>
  <c r="AD3692" i="1"/>
  <c r="AC3692" i="1"/>
  <c r="AB3692" i="1"/>
  <c r="AA3692" i="1"/>
  <c r="Z3692" i="1"/>
  <c r="Y3692" i="1"/>
  <c r="X3692" i="1"/>
  <c r="W3692" i="1"/>
  <c r="V3692" i="1"/>
  <c r="U3692" i="1"/>
  <c r="T3692" i="1"/>
  <c r="S3692" i="1"/>
  <c r="P3692" i="1"/>
  <c r="R3691" i="1"/>
  <c r="O3691" i="1"/>
  <c r="M3691" i="1"/>
  <c r="J3691" i="1"/>
  <c r="I3691" i="1"/>
  <c r="AR3690" i="1"/>
  <c r="AO3690" i="1"/>
  <c r="AO3693" i="1" s="1"/>
  <c r="R3690" i="1"/>
  <c r="O3690" i="1"/>
  <c r="M3690" i="1"/>
  <c r="J3690" i="1"/>
  <c r="I3690" i="1"/>
  <c r="AR3689" i="1"/>
  <c r="R3689" i="1"/>
  <c r="O3689" i="1"/>
  <c r="M3689" i="1"/>
  <c r="J3689" i="1"/>
  <c r="I3689" i="1"/>
  <c r="R3688" i="1"/>
  <c r="O3688" i="1"/>
  <c r="M3688" i="1"/>
  <c r="J3688" i="1"/>
  <c r="I3688" i="1"/>
  <c r="BQ3687" i="1"/>
  <c r="BQ3692" i="1" s="1"/>
  <c r="M3687" i="1"/>
  <c r="I3687" i="1"/>
  <c r="AR3686" i="1"/>
  <c r="R3686" i="1"/>
  <c r="M3686" i="1"/>
  <c r="J3686" i="1"/>
  <c r="I3686" i="1"/>
  <c r="AR3685" i="1"/>
  <c r="Q3685" i="1"/>
  <c r="O3685" i="1"/>
  <c r="M3685" i="1"/>
  <c r="J3685" i="1"/>
  <c r="I3685" i="1"/>
  <c r="M3684" i="1"/>
  <c r="J3684" i="1"/>
  <c r="I3684" i="1"/>
  <c r="AR3683" i="1"/>
  <c r="R3683" i="1"/>
  <c r="O3683" i="1"/>
  <c r="M3683" i="1"/>
  <c r="J3683" i="1"/>
  <c r="I3683" i="1"/>
  <c r="R3682" i="1"/>
  <c r="O3682" i="1"/>
  <c r="M3682" i="1"/>
  <c r="J3682" i="1"/>
  <c r="I3682" i="1"/>
  <c r="R3681" i="1"/>
  <c r="M3681" i="1"/>
  <c r="J3681" i="1"/>
  <c r="I3681" i="1"/>
  <c r="N3680" i="1"/>
  <c r="M3680" i="1"/>
  <c r="J3680" i="1"/>
  <c r="I3680" i="1"/>
  <c r="AR3679" i="1"/>
  <c r="N3679" i="1"/>
  <c r="M3679" i="1"/>
  <c r="J3679" i="1"/>
  <c r="I3679" i="1"/>
  <c r="N3678" i="1"/>
  <c r="M3678" i="1"/>
  <c r="J3678" i="1"/>
  <c r="I3678" i="1"/>
  <c r="Q3677" i="1"/>
  <c r="N3677" i="1"/>
  <c r="M3677" i="1"/>
  <c r="J3677" i="1"/>
  <c r="I3677" i="1"/>
  <c r="Q3676" i="1"/>
  <c r="N3676" i="1"/>
  <c r="M3676" i="1"/>
  <c r="J3676" i="1"/>
  <c r="I3676" i="1"/>
  <c r="N3675" i="1"/>
  <c r="M3675" i="1"/>
  <c r="J3675" i="1"/>
  <c r="I3675" i="1"/>
  <c r="Q3674" i="1"/>
  <c r="N3674" i="1"/>
  <c r="M3674" i="1"/>
  <c r="J3674" i="1"/>
  <c r="I3674" i="1"/>
  <c r="Q3673" i="1"/>
  <c r="N3673" i="1"/>
  <c r="M3673" i="1"/>
  <c r="J3673" i="1"/>
  <c r="I3673" i="1"/>
  <c r="N3672" i="1"/>
  <c r="M3672" i="1"/>
  <c r="J3672" i="1"/>
  <c r="I3672" i="1"/>
  <c r="R3671" i="1"/>
  <c r="N3671" i="1"/>
  <c r="M3671" i="1"/>
  <c r="J3671" i="1"/>
  <c r="I3671" i="1"/>
  <c r="Q3670" i="1"/>
  <c r="N3670" i="1"/>
  <c r="M3670" i="1"/>
  <c r="J3670" i="1"/>
  <c r="I3670" i="1"/>
  <c r="N3669" i="1"/>
  <c r="M3669" i="1"/>
  <c r="J3669" i="1"/>
  <c r="I3669" i="1"/>
  <c r="Q3668" i="1"/>
  <c r="N3668" i="1"/>
  <c r="M3668" i="1"/>
  <c r="J3668" i="1"/>
  <c r="I3668" i="1"/>
  <c r="N3667" i="1"/>
  <c r="M3667" i="1"/>
  <c r="J3667" i="1"/>
  <c r="I3667" i="1"/>
  <c r="Q3666" i="1"/>
  <c r="N3666" i="1"/>
  <c r="M3666" i="1"/>
  <c r="J3666" i="1"/>
  <c r="I3666" i="1"/>
  <c r="N3665" i="1"/>
  <c r="M3665" i="1"/>
  <c r="J3665" i="1"/>
  <c r="I3665" i="1"/>
  <c r="N3664" i="1"/>
  <c r="M3664" i="1"/>
  <c r="J3664" i="1"/>
  <c r="I3664" i="1"/>
  <c r="N3663" i="1"/>
  <c r="M3663" i="1"/>
  <c r="J3663" i="1"/>
  <c r="I3663" i="1"/>
  <c r="AS3662" i="1"/>
  <c r="AM3662" i="1"/>
  <c r="Q3662" i="1"/>
  <c r="N3662" i="1"/>
  <c r="M3662" i="1"/>
  <c r="L3662" i="1"/>
  <c r="J3662" i="1"/>
  <c r="I3662" i="1"/>
  <c r="BD3661" i="1"/>
  <c r="BD3693" i="1" s="1"/>
  <c r="Q3661" i="1"/>
  <c r="M3661" i="1"/>
  <c r="L3661" i="1"/>
  <c r="J3661" i="1"/>
  <c r="I3661" i="1"/>
  <c r="Q3660" i="1"/>
  <c r="M3660" i="1"/>
  <c r="L3660" i="1"/>
  <c r="J3660" i="1"/>
  <c r="I3660" i="1"/>
  <c r="N3659" i="1"/>
  <c r="M3659" i="1"/>
  <c r="L3659" i="1"/>
  <c r="J3659" i="1"/>
  <c r="I3659" i="1"/>
  <c r="AS3658" i="1"/>
  <c r="Q3658" i="1"/>
  <c r="N3658" i="1"/>
  <c r="M3658" i="1"/>
  <c r="L3658" i="1"/>
  <c r="J3658" i="1"/>
  <c r="I3658" i="1"/>
  <c r="AS3657" i="1"/>
  <c r="Q3657" i="1"/>
  <c r="N3657" i="1"/>
  <c r="M3657" i="1"/>
  <c r="L3657" i="1"/>
  <c r="J3657" i="1"/>
  <c r="I3657" i="1"/>
  <c r="Q3656" i="1"/>
  <c r="N3656" i="1"/>
  <c r="M3656" i="1"/>
  <c r="L3656" i="1"/>
  <c r="J3656" i="1"/>
  <c r="I3656" i="1"/>
  <c r="Q3655" i="1"/>
  <c r="N3655" i="1"/>
  <c r="M3655" i="1"/>
  <c r="L3655" i="1"/>
  <c r="J3655" i="1"/>
  <c r="I3655" i="1"/>
  <c r="N3654" i="1"/>
  <c r="M3654" i="1"/>
  <c r="L3654" i="1"/>
  <c r="J3654" i="1"/>
  <c r="I3654" i="1"/>
  <c r="AM3653" i="1"/>
  <c r="N3653" i="1"/>
  <c r="M3653" i="1"/>
  <c r="L3653" i="1"/>
  <c r="J3653" i="1"/>
  <c r="I3653" i="1"/>
  <c r="N3652" i="1"/>
  <c r="M3652" i="1"/>
  <c r="L3652" i="1"/>
  <c r="J3652" i="1"/>
  <c r="I3652" i="1"/>
  <c r="N3651" i="1"/>
  <c r="M3651" i="1"/>
  <c r="L3651" i="1"/>
  <c r="J3651" i="1"/>
  <c r="I3651" i="1"/>
  <c r="AR3650" i="1"/>
  <c r="M3650" i="1"/>
  <c r="K3650" i="1"/>
  <c r="I3650" i="1"/>
  <c r="F3649" i="1"/>
  <c r="F3648" i="1"/>
  <c r="O3647" i="1"/>
  <c r="M3647" i="1"/>
  <c r="J3647" i="1"/>
  <c r="I3647" i="1"/>
  <c r="M3646" i="1"/>
  <c r="L3646" i="1"/>
  <c r="K3646" i="1"/>
  <c r="J3646" i="1"/>
  <c r="I3646" i="1"/>
  <c r="AR3645" i="1"/>
  <c r="AM3645" i="1"/>
  <c r="AL3645" i="1"/>
  <c r="AL3692" i="1" s="1"/>
  <c r="M3645" i="1"/>
  <c r="K3645" i="1"/>
  <c r="I3645" i="1"/>
  <c r="AM3644" i="1"/>
  <c r="M3644" i="1"/>
  <c r="K3644" i="1"/>
  <c r="J3644" i="1"/>
  <c r="I3644" i="1"/>
  <c r="M3643" i="1"/>
  <c r="J3643" i="1"/>
  <c r="I3643" i="1"/>
  <c r="M3642" i="1"/>
  <c r="J3642" i="1"/>
  <c r="I3642" i="1"/>
  <c r="M3641" i="1"/>
  <c r="J3641" i="1"/>
  <c r="I3641" i="1"/>
  <c r="BK3640" i="1"/>
  <c r="BK3693" i="1" s="1"/>
  <c r="AS3640" i="1"/>
  <c r="AM3640" i="1"/>
  <c r="J3640" i="1"/>
  <c r="I3640" i="1"/>
  <c r="AM3639" i="1"/>
  <c r="Q3639" i="1"/>
  <c r="M3639" i="1"/>
  <c r="L3639" i="1"/>
  <c r="J3639" i="1"/>
  <c r="I3639" i="1"/>
  <c r="CW3638" i="1"/>
  <c r="CV3638" i="1"/>
  <c r="CU3638" i="1"/>
  <c r="CT3638" i="1"/>
  <c r="CS3638" i="1"/>
  <c r="CR3638" i="1"/>
  <c r="CQ3638" i="1"/>
  <c r="CP3638" i="1"/>
  <c r="CO3638" i="1"/>
  <c r="CN3638" i="1"/>
  <c r="CM3638" i="1"/>
  <c r="CL3638" i="1"/>
  <c r="CK3638" i="1"/>
  <c r="CJ3638" i="1"/>
  <c r="CI3638" i="1"/>
  <c r="CH3638" i="1"/>
  <c r="CG3638" i="1"/>
  <c r="CF3638" i="1"/>
  <c r="CE3638" i="1"/>
  <c r="CD3638" i="1"/>
  <c r="CC3638" i="1"/>
  <c r="CB3638" i="1"/>
  <c r="CA3638" i="1"/>
  <c r="BZ3638" i="1"/>
  <c r="BY3638" i="1"/>
  <c r="BX3638" i="1"/>
  <c r="BW3638" i="1"/>
  <c r="BV3638" i="1"/>
  <c r="BU3638" i="1"/>
  <c r="BT3638" i="1"/>
  <c r="BS3638" i="1"/>
  <c r="BR3638" i="1"/>
  <c r="BQ3638" i="1"/>
  <c r="BP3638" i="1"/>
  <c r="BO3638" i="1"/>
  <c r="BN3638" i="1"/>
  <c r="BM3638" i="1"/>
  <c r="BL3638" i="1"/>
  <c r="BK3638" i="1"/>
  <c r="BJ3638" i="1"/>
  <c r="BI3638" i="1"/>
  <c r="BH3638" i="1"/>
  <c r="BG3638" i="1"/>
  <c r="BF3638" i="1"/>
  <c r="BE3638" i="1"/>
  <c r="BD3638" i="1"/>
  <c r="BC3638" i="1"/>
  <c r="BB3638" i="1"/>
  <c r="BA3638" i="1"/>
  <c r="AZ3638" i="1"/>
  <c r="AY3638" i="1"/>
  <c r="AW3638" i="1"/>
  <c r="AU3638" i="1"/>
  <c r="AP3638" i="1"/>
  <c r="AK3638" i="1"/>
  <c r="AJ3638" i="1"/>
  <c r="AH3638" i="1"/>
  <c r="AG3638" i="1"/>
  <c r="AF3638" i="1"/>
  <c r="AE3638" i="1"/>
  <c r="AD3638" i="1"/>
  <c r="AC3638" i="1"/>
  <c r="AB3638" i="1"/>
  <c r="AA3638" i="1"/>
  <c r="Z3638" i="1"/>
  <c r="Y3638" i="1"/>
  <c r="X3638" i="1"/>
  <c r="U3638" i="1"/>
  <c r="T3638" i="1"/>
  <c r="S3638" i="1"/>
  <c r="Q3638" i="1"/>
  <c r="P3638" i="1"/>
  <c r="A3638" i="1"/>
  <c r="CW3637" i="1"/>
  <c r="CV3637" i="1"/>
  <c r="CU3637" i="1"/>
  <c r="CT3637" i="1"/>
  <c r="CS3637" i="1"/>
  <c r="CR3637" i="1"/>
  <c r="CQ3637" i="1"/>
  <c r="CP3637" i="1"/>
  <c r="CO3637" i="1"/>
  <c r="CN3637" i="1"/>
  <c r="CM3637" i="1"/>
  <c r="CL3637" i="1"/>
  <c r="CK3637" i="1"/>
  <c r="CJ3637" i="1"/>
  <c r="CI3637" i="1"/>
  <c r="CH3637" i="1"/>
  <c r="CG3637" i="1"/>
  <c r="CF3637" i="1"/>
  <c r="CE3637" i="1"/>
  <c r="CD3637" i="1"/>
  <c r="CC3637" i="1"/>
  <c r="CB3637" i="1"/>
  <c r="CA3637" i="1"/>
  <c r="BZ3637" i="1"/>
  <c r="BY3637" i="1"/>
  <c r="BX3637" i="1"/>
  <c r="BW3637" i="1"/>
  <c r="BV3637" i="1"/>
  <c r="BU3637" i="1"/>
  <c r="BT3637" i="1"/>
  <c r="BS3637" i="1"/>
  <c r="BR3637" i="1"/>
  <c r="BQ3637" i="1"/>
  <c r="BP3637" i="1"/>
  <c r="BO3637" i="1"/>
  <c r="BN3637" i="1"/>
  <c r="BM3637" i="1"/>
  <c r="BL3637" i="1"/>
  <c r="BK3637" i="1"/>
  <c r="BJ3637" i="1"/>
  <c r="BI3637" i="1"/>
  <c r="BH3637" i="1"/>
  <c r="BG3637" i="1"/>
  <c r="BF3637" i="1"/>
  <c r="BE3637" i="1"/>
  <c r="BD3637" i="1"/>
  <c r="BC3637" i="1"/>
  <c r="BB3637" i="1"/>
  <c r="BA3637" i="1"/>
  <c r="AZ3637" i="1"/>
  <c r="AY3637" i="1"/>
  <c r="AW3637" i="1"/>
  <c r="AU3637" i="1"/>
  <c r="AP3637" i="1"/>
  <c r="AK3637" i="1"/>
  <c r="AJ3637" i="1"/>
  <c r="AH3637" i="1"/>
  <c r="AG3637" i="1"/>
  <c r="AF3637" i="1"/>
  <c r="AE3637" i="1"/>
  <c r="AD3637" i="1"/>
  <c r="AC3637" i="1"/>
  <c r="AB3637" i="1"/>
  <c r="AA3637" i="1"/>
  <c r="Z3637" i="1"/>
  <c r="Y3637" i="1"/>
  <c r="X3637" i="1"/>
  <c r="U3637" i="1"/>
  <c r="T3637" i="1"/>
  <c r="S3637" i="1"/>
  <c r="Q3637" i="1"/>
  <c r="P3637" i="1"/>
  <c r="O3636" i="1"/>
  <c r="M3636" i="1"/>
  <c r="J3636" i="1"/>
  <c r="I3636" i="1"/>
  <c r="O3635" i="1"/>
  <c r="M3635" i="1"/>
  <c r="J3635" i="1"/>
  <c r="I3635" i="1"/>
  <c r="O3634" i="1"/>
  <c r="M3634" i="1"/>
  <c r="J3634" i="1"/>
  <c r="I3634" i="1"/>
  <c r="O3633" i="1"/>
  <c r="M3633" i="1"/>
  <c r="J3633" i="1"/>
  <c r="I3633" i="1"/>
  <c r="AR3632" i="1"/>
  <c r="O3632" i="1"/>
  <c r="M3632" i="1"/>
  <c r="J3632" i="1"/>
  <c r="I3632" i="1"/>
  <c r="O3631" i="1"/>
  <c r="M3631" i="1"/>
  <c r="J3631" i="1"/>
  <c r="I3631" i="1"/>
  <c r="O3630" i="1"/>
  <c r="M3630" i="1"/>
  <c r="L3630" i="1"/>
  <c r="J3630" i="1"/>
  <c r="I3630" i="1"/>
  <c r="M3629" i="1"/>
  <c r="J3629" i="1"/>
  <c r="I3629" i="1"/>
  <c r="O3628" i="1"/>
  <c r="M3628" i="1"/>
  <c r="L3628" i="1"/>
  <c r="J3628" i="1"/>
  <c r="I3628" i="1"/>
  <c r="O3627" i="1"/>
  <c r="M3627" i="1"/>
  <c r="J3627" i="1"/>
  <c r="I3627" i="1"/>
  <c r="O3626" i="1"/>
  <c r="M3626" i="1"/>
  <c r="L3626" i="1"/>
  <c r="J3626" i="1"/>
  <c r="I3626" i="1"/>
  <c r="AO3625" i="1"/>
  <c r="O3625" i="1"/>
  <c r="M3625" i="1"/>
  <c r="J3625" i="1"/>
  <c r="I3625" i="1"/>
  <c r="N3624" i="1"/>
  <c r="M3624" i="1"/>
  <c r="J3624" i="1"/>
  <c r="I3624" i="1"/>
  <c r="O3623" i="1"/>
  <c r="M3623" i="1"/>
  <c r="L3623" i="1"/>
  <c r="J3623" i="1"/>
  <c r="I3623" i="1"/>
  <c r="O3622" i="1"/>
  <c r="M3622" i="1"/>
  <c r="J3622" i="1"/>
  <c r="I3622" i="1"/>
  <c r="AO3621" i="1"/>
  <c r="O3621" i="1"/>
  <c r="M3621" i="1"/>
  <c r="L3621" i="1"/>
  <c r="J3621" i="1"/>
  <c r="I3621" i="1"/>
  <c r="O3620" i="1"/>
  <c r="M3620" i="1"/>
  <c r="J3620" i="1"/>
  <c r="I3620" i="1"/>
  <c r="O3619" i="1"/>
  <c r="M3619" i="1"/>
  <c r="J3619" i="1"/>
  <c r="I3619" i="1"/>
  <c r="O3618" i="1"/>
  <c r="M3618" i="1"/>
  <c r="L3618" i="1"/>
  <c r="J3618" i="1"/>
  <c r="I3618" i="1"/>
  <c r="O3617" i="1"/>
  <c r="M3617" i="1"/>
  <c r="I3617" i="1"/>
  <c r="O3616" i="1"/>
  <c r="M3616" i="1"/>
  <c r="L3616" i="1"/>
  <c r="J3616" i="1"/>
  <c r="I3616" i="1"/>
  <c r="O3615" i="1"/>
  <c r="M3615" i="1"/>
  <c r="J3615" i="1"/>
  <c r="I3615" i="1"/>
  <c r="O3614" i="1"/>
  <c r="M3614" i="1"/>
  <c r="J3614" i="1"/>
  <c r="I3614" i="1"/>
  <c r="AO3613" i="1"/>
  <c r="O3613" i="1"/>
  <c r="M3613" i="1"/>
  <c r="J3613" i="1"/>
  <c r="I3613" i="1"/>
  <c r="O3612" i="1"/>
  <c r="M3612" i="1"/>
  <c r="J3612" i="1"/>
  <c r="I3612" i="1"/>
  <c r="AX3611" i="1"/>
  <c r="AX3638" i="1" s="1"/>
  <c r="AS3611" i="1"/>
  <c r="AS3638" i="1" s="1"/>
  <c r="N3611" i="1"/>
  <c r="M3611" i="1"/>
  <c r="J3611" i="1"/>
  <c r="I3611" i="1"/>
  <c r="O3610" i="1"/>
  <c r="M3610" i="1"/>
  <c r="J3610" i="1"/>
  <c r="I3610" i="1"/>
  <c r="N3609" i="1"/>
  <c r="M3609" i="1"/>
  <c r="J3609" i="1"/>
  <c r="I3609" i="1"/>
  <c r="AO3608" i="1"/>
  <c r="O3608" i="1"/>
  <c r="M3608" i="1"/>
  <c r="L3608" i="1"/>
  <c r="J3608" i="1"/>
  <c r="I3608" i="1"/>
  <c r="W3607" i="1"/>
  <c r="V3607" i="1"/>
  <c r="V3638" i="1" s="1"/>
  <c r="O3607" i="1"/>
  <c r="N3607" i="1"/>
  <c r="M3607" i="1"/>
  <c r="L3607" i="1"/>
  <c r="J3607" i="1"/>
  <c r="I3607" i="1"/>
  <c r="O3606" i="1"/>
  <c r="M3606" i="1"/>
  <c r="L3606" i="1"/>
  <c r="J3606" i="1"/>
  <c r="R3605" i="1"/>
  <c r="O3605" i="1"/>
  <c r="L3605" i="1"/>
  <c r="J3605" i="1"/>
  <c r="I3605" i="1"/>
  <c r="M3604" i="1"/>
  <c r="L3604" i="1"/>
  <c r="J3604" i="1"/>
  <c r="I3604" i="1"/>
  <c r="AN3603" i="1"/>
  <c r="N3603" i="1"/>
  <c r="M3603" i="1"/>
  <c r="L3603" i="1"/>
  <c r="J3603" i="1"/>
  <c r="I3603" i="1"/>
  <c r="AN3602" i="1"/>
  <c r="W3602" i="1"/>
  <c r="R3602" i="1"/>
  <c r="M3602" i="1"/>
  <c r="L3602" i="1"/>
  <c r="J3602" i="1"/>
  <c r="I3602" i="1"/>
  <c r="N3601" i="1"/>
  <c r="M3601" i="1"/>
  <c r="L3601" i="1"/>
  <c r="J3601" i="1"/>
  <c r="I3601" i="1"/>
  <c r="N3600" i="1"/>
  <c r="M3600" i="1"/>
  <c r="L3600" i="1"/>
  <c r="J3600" i="1"/>
  <c r="I3600" i="1"/>
  <c r="N3599" i="1"/>
  <c r="M3599" i="1"/>
  <c r="L3599" i="1"/>
  <c r="J3599" i="1"/>
  <c r="I3599" i="1"/>
  <c r="M3598" i="1"/>
  <c r="L3598" i="1"/>
  <c r="J3598" i="1"/>
  <c r="I3598" i="1"/>
  <c r="O3597" i="1"/>
  <c r="M3597" i="1"/>
  <c r="L3597" i="1"/>
  <c r="J3597" i="1"/>
  <c r="I3597" i="1"/>
  <c r="N3596" i="1"/>
  <c r="M3596" i="1"/>
  <c r="J3596" i="1"/>
  <c r="I3596" i="1"/>
  <c r="M3595" i="1"/>
  <c r="L3595" i="1"/>
  <c r="J3595" i="1"/>
  <c r="I3595" i="1"/>
  <c r="W3594" i="1"/>
  <c r="N3594" i="1"/>
  <c r="M3594" i="1"/>
  <c r="L3594" i="1"/>
  <c r="J3594" i="1"/>
  <c r="I3594" i="1"/>
  <c r="N3593" i="1"/>
  <c r="M3593" i="1"/>
  <c r="L3593" i="1"/>
  <c r="J3593" i="1"/>
  <c r="I3593" i="1"/>
  <c r="N3592" i="1"/>
  <c r="M3592" i="1"/>
  <c r="L3592" i="1"/>
  <c r="J3592" i="1"/>
  <c r="I3592" i="1"/>
  <c r="N3591" i="1"/>
  <c r="M3591" i="1"/>
  <c r="L3591" i="1"/>
  <c r="J3591" i="1"/>
  <c r="I3591" i="1"/>
  <c r="N3590" i="1"/>
  <c r="M3590" i="1"/>
  <c r="L3590" i="1"/>
  <c r="J3590" i="1"/>
  <c r="I3590" i="1"/>
  <c r="O3589" i="1"/>
  <c r="N3589" i="1"/>
  <c r="M3589" i="1"/>
  <c r="L3589" i="1"/>
  <c r="J3589" i="1"/>
  <c r="I3589" i="1"/>
  <c r="N3588" i="1"/>
  <c r="M3588" i="1"/>
  <c r="L3588" i="1"/>
  <c r="J3588" i="1"/>
  <c r="I3588" i="1"/>
  <c r="AN3587" i="1"/>
  <c r="O3587" i="1"/>
  <c r="N3587" i="1"/>
  <c r="M3587" i="1"/>
  <c r="L3587" i="1"/>
  <c r="J3587" i="1"/>
  <c r="I3587" i="1"/>
  <c r="M3586" i="1"/>
  <c r="J3586" i="1"/>
  <c r="I3586" i="1"/>
  <c r="O3585" i="1"/>
  <c r="N3585" i="1"/>
  <c r="M3585" i="1"/>
  <c r="L3585" i="1"/>
  <c r="J3585" i="1"/>
  <c r="I3585" i="1"/>
  <c r="W3584" i="1"/>
  <c r="O3584" i="1"/>
  <c r="N3584" i="1"/>
  <c r="M3584" i="1"/>
  <c r="L3584" i="1"/>
  <c r="J3584" i="1"/>
  <c r="I3584" i="1"/>
  <c r="O3583" i="1"/>
  <c r="M3583" i="1"/>
  <c r="L3583" i="1"/>
  <c r="J3583" i="1"/>
  <c r="I3583" i="1"/>
  <c r="O3582" i="1"/>
  <c r="N3582" i="1"/>
  <c r="M3582" i="1"/>
  <c r="L3582" i="1"/>
  <c r="J3582" i="1"/>
  <c r="I3582" i="1"/>
  <c r="O3581" i="1"/>
  <c r="M3581" i="1"/>
  <c r="L3581" i="1"/>
  <c r="J3581" i="1"/>
  <c r="I3581" i="1"/>
  <c r="N3580" i="1"/>
  <c r="M3580" i="1"/>
  <c r="L3580" i="1"/>
  <c r="J3580" i="1"/>
  <c r="I3580" i="1"/>
  <c r="N3579" i="1"/>
  <c r="M3579" i="1"/>
  <c r="L3579" i="1"/>
  <c r="J3579" i="1"/>
  <c r="I3579" i="1"/>
  <c r="W3578" i="1"/>
  <c r="O3578" i="1"/>
  <c r="M3578" i="1"/>
  <c r="L3578" i="1"/>
  <c r="J3578" i="1"/>
  <c r="I3578" i="1"/>
  <c r="W3577" i="1"/>
  <c r="O3577" i="1"/>
  <c r="N3577" i="1"/>
  <c r="M3577" i="1"/>
  <c r="L3577" i="1"/>
  <c r="J3577" i="1"/>
  <c r="I3577" i="1"/>
  <c r="O3576" i="1"/>
  <c r="N3576" i="1"/>
  <c r="M3576" i="1"/>
  <c r="L3576" i="1"/>
  <c r="J3576" i="1"/>
  <c r="I3576" i="1"/>
  <c r="W3575" i="1"/>
  <c r="O3575" i="1"/>
  <c r="N3575" i="1"/>
  <c r="L3575" i="1"/>
  <c r="J3575" i="1"/>
  <c r="I3575" i="1"/>
  <c r="O3574" i="1"/>
  <c r="L3574" i="1"/>
  <c r="J3574" i="1"/>
  <c r="I3574" i="1"/>
  <c r="L3573" i="1"/>
  <c r="K3573" i="1"/>
  <c r="K3638" i="1" s="1"/>
  <c r="J3573" i="1"/>
  <c r="I3573" i="1"/>
  <c r="O3572" i="1"/>
  <c r="L3572" i="1"/>
  <c r="J3572" i="1"/>
  <c r="I3572" i="1"/>
  <c r="F3571" i="1"/>
  <c r="O3570" i="1"/>
  <c r="I3570" i="1"/>
  <c r="AN3569" i="1"/>
  <c r="O3569" i="1"/>
  <c r="L3569" i="1"/>
  <c r="J3569" i="1"/>
  <c r="I3569" i="1"/>
  <c r="O3568" i="1"/>
  <c r="L3568" i="1"/>
  <c r="J3568" i="1"/>
  <c r="I3568" i="1"/>
  <c r="AQ3567" i="1"/>
  <c r="AO3567" i="1"/>
  <c r="AN3567" i="1"/>
  <c r="O3567" i="1"/>
  <c r="L3567" i="1"/>
  <c r="J3567" i="1"/>
  <c r="I3567" i="1"/>
  <c r="AN3566" i="1"/>
  <c r="O3566" i="1"/>
  <c r="J3566" i="1"/>
  <c r="I3566" i="1"/>
  <c r="F3565" i="1"/>
  <c r="O3564" i="1"/>
  <c r="L3564" i="1"/>
  <c r="J3564" i="1"/>
  <c r="I3564" i="1"/>
  <c r="F3563" i="1"/>
  <c r="AL3562" i="1"/>
  <c r="O3562" i="1"/>
  <c r="J3562" i="1"/>
  <c r="I3562" i="1"/>
  <c r="F3561" i="1"/>
  <c r="F3560" i="1"/>
  <c r="O3559" i="1"/>
  <c r="M3559" i="1"/>
  <c r="J3559" i="1"/>
  <c r="I3559" i="1"/>
  <c r="O3558" i="1"/>
  <c r="M3558" i="1"/>
  <c r="J3558" i="1"/>
  <c r="I3558" i="1"/>
  <c r="AR3557" i="1"/>
  <c r="AM3557" i="1"/>
  <c r="O3557" i="1"/>
  <c r="M3557" i="1"/>
  <c r="J3557" i="1"/>
  <c r="I3557" i="1"/>
  <c r="AM3556" i="1"/>
  <c r="O3556" i="1"/>
  <c r="M3556" i="1"/>
  <c r="J3556" i="1"/>
  <c r="I3556" i="1"/>
  <c r="O3555" i="1"/>
  <c r="M3555" i="1"/>
  <c r="J3555" i="1"/>
  <c r="I3555" i="1"/>
  <c r="O3554" i="1"/>
  <c r="M3554" i="1"/>
  <c r="J3554" i="1"/>
  <c r="I3554" i="1"/>
  <c r="AN3553" i="1"/>
  <c r="R3553" i="1"/>
  <c r="J3553" i="1"/>
  <c r="I3553" i="1"/>
  <c r="AN3552" i="1"/>
  <c r="R3552" i="1"/>
  <c r="M3552" i="1"/>
  <c r="J3552" i="1"/>
  <c r="I3552" i="1"/>
  <c r="AT3551" i="1"/>
  <c r="AR3551" i="1"/>
  <c r="J3551" i="1"/>
  <c r="I3551" i="1"/>
  <c r="AT3550" i="1"/>
  <c r="AT3637" i="1" s="1"/>
  <c r="AR3550" i="1"/>
  <c r="AQ3550" i="1"/>
  <c r="J3550" i="1"/>
  <c r="I3550" i="1"/>
  <c r="J3549" i="1"/>
  <c r="I3549" i="1"/>
  <c r="J3548" i="1"/>
  <c r="I3548" i="1"/>
  <c r="AR3547" i="1"/>
  <c r="AN3547" i="1"/>
  <c r="R3547" i="1"/>
  <c r="O3547" i="1"/>
  <c r="M3547" i="1"/>
  <c r="J3547" i="1"/>
  <c r="I3547" i="1"/>
  <c r="O3546" i="1"/>
  <c r="J3546" i="1"/>
  <c r="I3546" i="1"/>
  <c r="AN3545" i="1"/>
  <c r="O3545" i="1"/>
  <c r="M3545" i="1"/>
  <c r="J3545" i="1"/>
  <c r="I3545" i="1"/>
  <c r="AI3544" i="1"/>
  <c r="R3544" i="1"/>
  <c r="O3544" i="1"/>
  <c r="M3544" i="1"/>
  <c r="J3544" i="1"/>
  <c r="I3544" i="1"/>
  <c r="AR3543" i="1"/>
  <c r="O3543" i="1"/>
  <c r="J3543" i="1"/>
  <c r="I3543" i="1"/>
  <c r="AN3542" i="1"/>
  <c r="AI3542" i="1"/>
  <c r="O3542" i="1"/>
  <c r="M3542" i="1"/>
  <c r="J3542" i="1"/>
  <c r="I3542" i="1"/>
  <c r="M3541" i="1"/>
  <c r="J3541" i="1"/>
  <c r="I3541" i="1"/>
  <c r="M3540" i="1"/>
  <c r="J3540" i="1"/>
  <c r="I3540" i="1"/>
  <c r="AL3539" i="1"/>
  <c r="M3539" i="1"/>
  <c r="J3539" i="1"/>
  <c r="I3539" i="1"/>
  <c r="M3538" i="1"/>
  <c r="J3538" i="1"/>
  <c r="I3538" i="1"/>
  <c r="AV3537" i="1"/>
  <c r="O3537" i="1"/>
  <c r="M3537" i="1"/>
  <c r="L3537" i="1"/>
  <c r="J3537" i="1"/>
  <c r="I3537" i="1"/>
  <c r="AR3536" i="1"/>
  <c r="M3536" i="1"/>
  <c r="J3536" i="1"/>
  <c r="I3536" i="1"/>
  <c r="AO3535" i="1"/>
  <c r="M3535" i="1"/>
  <c r="J3535" i="1"/>
  <c r="I3535" i="1"/>
  <c r="AR3534" i="1"/>
  <c r="M3534" i="1"/>
  <c r="J3534" i="1"/>
  <c r="I3534" i="1"/>
  <c r="AV3533" i="1"/>
  <c r="AR3533" i="1"/>
  <c r="AI3533" i="1"/>
  <c r="M3533" i="1"/>
  <c r="J3533" i="1"/>
  <c r="I3533" i="1"/>
  <c r="AN3532" i="1"/>
  <c r="M3532" i="1"/>
  <c r="L3532" i="1"/>
  <c r="J3532" i="1"/>
  <c r="I3532" i="1"/>
  <c r="AV3531" i="1"/>
  <c r="AR3531" i="1"/>
  <c r="M3531" i="1"/>
  <c r="J3531" i="1"/>
  <c r="I3531" i="1"/>
  <c r="AV3530" i="1"/>
  <c r="AR3530" i="1"/>
  <c r="AN3530" i="1"/>
  <c r="M3530" i="1"/>
  <c r="L3530" i="1"/>
  <c r="J3530" i="1"/>
  <c r="I3530" i="1"/>
  <c r="AR3529" i="1"/>
  <c r="M3529" i="1"/>
  <c r="J3529" i="1"/>
  <c r="I3529" i="1"/>
  <c r="O3528" i="1"/>
  <c r="M3528" i="1"/>
  <c r="J3528" i="1"/>
  <c r="I3528" i="1"/>
  <c r="J3527" i="1"/>
  <c r="I3527" i="1"/>
  <c r="O3526" i="1"/>
  <c r="J3526" i="1"/>
  <c r="I3526" i="1"/>
  <c r="O3525" i="1"/>
  <c r="J3525" i="1"/>
  <c r="I3525" i="1"/>
  <c r="AV3524" i="1"/>
  <c r="M3524" i="1"/>
  <c r="J3524" i="1"/>
  <c r="I3524" i="1"/>
  <c r="AM3523" i="1"/>
  <c r="O3523" i="1"/>
  <c r="M3523" i="1"/>
  <c r="I3523" i="1"/>
  <c r="O3522" i="1"/>
  <c r="M3522" i="1"/>
  <c r="J3522" i="1"/>
  <c r="I3522" i="1"/>
  <c r="AN3521" i="1"/>
  <c r="AI3521" i="1"/>
  <c r="M3521" i="1"/>
  <c r="J3521" i="1"/>
  <c r="I3521" i="1"/>
  <c r="AV3520" i="1"/>
  <c r="AN3520" i="1"/>
  <c r="AI3520" i="1"/>
  <c r="O3520" i="1"/>
  <c r="M3520" i="1"/>
  <c r="J3520" i="1"/>
  <c r="I3520" i="1"/>
  <c r="M3519" i="1"/>
  <c r="J3519" i="1"/>
  <c r="I3519" i="1"/>
  <c r="AV3518" i="1"/>
  <c r="AR3518" i="1"/>
  <c r="AN3518" i="1"/>
  <c r="AM3518" i="1"/>
  <c r="O3518" i="1"/>
  <c r="M3518" i="1"/>
  <c r="L3518" i="1"/>
  <c r="J3518" i="1"/>
  <c r="I3518" i="1"/>
  <c r="AM3517" i="1"/>
  <c r="M3517" i="1"/>
  <c r="J3517" i="1"/>
  <c r="I3517" i="1"/>
  <c r="AN3516" i="1"/>
  <c r="O3516" i="1"/>
  <c r="M3516" i="1"/>
  <c r="J3516" i="1"/>
  <c r="I3516" i="1"/>
  <c r="M3515" i="1"/>
  <c r="L3515" i="1"/>
  <c r="J3515" i="1"/>
  <c r="I3515" i="1"/>
  <c r="AO3514" i="1"/>
  <c r="AM3514" i="1"/>
  <c r="AI3514" i="1"/>
  <c r="O3514" i="1"/>
  <c r="M3514" i="1"/>
  <c r="I3514" i="1"/>
  <c r="CW3513" i="1"/>
  <c r="CV3513" i="1"/>
  <c r="CU3513" i="1"/>
  <c r="CT3513" i="1"/>
  <c r="CS3513" i="1"/>
  <c r="CR3513" i="1"/>
  <c r="CQ3513" i="1"/>
  <c r="CP3513" i="1"/>
  <c r="CO3513" i="1"/>
  <c r="CN3513" i="1"/>
  <c r="CM3513" i="1"/>
  <c r="CL3513" i="1"/>
  <c r="CK3513" i="1"/>
  <c r="CJ3513" i="1"/>
  <c r="CI3513" i="1"/>
  <c r="CH3513" i="1"/>
  <c r="CG3513" i="1"/>
  <c r="CF3513" i="1"/>
  <c r="CE3513" i="1"/>
  <c r="CD3513" i="1"/>
  <c r="CC3513" i="1"/>
  <c r="CB3513" i="1"/>
  <c r="CA3513" i="1"/>
  <c r="BZ3513" i="1"/>
  <c r="BY3513" i="1"/>
  <c r="BX3513" i="1"/>
  <c r="BW3513" i="1"/>
  <c r="BV3513" i="1"/>
  <c r="BU3513" i="1"/>
  <c r="BT3513" i="1"/>
  <c r="BS3513" i="1"/>
  <c r="BR3513" i="1"/>
  <c r="BQ3513" i="1"/>
  <c r="BP3513" i="1"/>
  <c r="BO3513" i="1"/>
  <c r="BN3513" i="1"/>
  <c r="BM3513" i="1"/>
  <c r="BL3513" i="1"/>
  <c r="BK3513" i="1"/>
  <c r="BJ3513" i="1"/>
  <c r="BI3513" i="1"/>
  <c r="BH3513" i="1"/>
  <c r="BG3513" i="1"/>
  <c r="BF3513" i="1"/>
  <c r="BE3513" i="1"/>
  <c r="BD3513" i="1"/>
  <c r="BC3513" i="1"/>
  <c r="BB3513" i="1"/>
  <c r="BA3513" i="1"/>
  <c r="AZ3513" i="1"/>
  <c r="AY3513" i="1"/>
  <c r="AX3513" i="1"/>
  <c r="AW3513" i="1"/>
  <c r="AV3513" i="1"/>
  <c r="AU3513" i="1"/>
  <c r="AT3513" i="1"/>
  <c r="AS3513" i="1"/>
  <c r="AQ3513" i="1"/>
  <c r="AP3513" i="1"/>
  <c r="AK3513" i="1"/>
  <c r="AI3513" i="1"/>
  <c r="AH3513" i="1"/>
  <c r="AG3513" i="1"/>
  <c r="AF3513" i="1"/>
  <c r="AE3513" i="1"/>
  <c r="AD3513" i="1"/>
  <c r="AC3513" i="1"/>
  <c r="AB3513" i="1"/>
  <c r="AA3513" i="1"/>
  <c r="Z3513" i="1"/>
  <c r="Y3513" i="1"/>
  <c r="X3513" i="1"/>
  <c r="W3513" i="1"/>
  <c r="V3513" i="1"/>
  <c r="U3513" i="1"/>
  <c r="T3513" i="1"/>
  <c r="S3513" i="1"/>
  <c r="A3513" i="1"/>
  <c r="CW3512" i="1"/>
  <c r="CV3512" i="1"/>
  <c r="CU3512" i="1"/>
  <c r="CT3512" i="1"/>
  <c r="CS3512" i="1"/>
  <c r="CR3512" i="1"/>
  <c r="CQ3512" i="1"/>
  <c r="CP3512" i="1"/>
  <c r="CO3512" i="1"/>
  <c r="CN3512" i="1"/>
  <c r="CM3512" i="1"/>
  <c r="CL3512" i="1"/>
  <c r="CK3512" i="1"/>
  <c r="CJ3512" i="1"/>
  <c r="CI3512" i="1"/>
  <c r="CH3512" i="1"/>
  <c r="CG3512" i="1"/>
  <c r="CF3512" i="1"/>
  <c r="CE3512" i="1"/>
  <c r="CD3512" i="1"/>
  <c r="CC3512" i="1"/>
  <c r="CB3512" i="1"/>
  <c r="CA3512" i="1"/>
  <c r="BZ3512" i="1"/>
  <c r="BY3512" i="1"/>
  <c r="BX3512" i="1"/>
  <c r="BW3512" i="1"/>
  <c r="BV3512" i="1"/>
  <c r="BU3512" i="1"/>
  <c r="BT3512" i="1"/>
  <c r="BS3512" i="1"/>
  <c r="BR3512" i="1"/>
  <c r="BQ3512" i="1"/>
  <c r="BP3512" i="1"/>
  <c r="BO3512" i="1"/>
  <c r="BN3512" i="1"/>
  <c r="BM3512" i="1"/>
  <c r="BL3512" i="1"/>
  <c r="BK3512" i="1"/>
  <c r="BJ3512" i="1"/>
  <c r="BI3512" i="1"/>
  <c r="BH3512" i="1"/>
  <c r="BG3512" i="1"/>
  <c r="BF3512" i="1"/>
  <c r="BE3512" i="1"/>
  <c r="BD3512" i="1"/>
  <c r="BC3512" i="1"/>
  <c r="BB3512" i="1"/>
  <c r="BA3512" i="1"/>
  <c r="AZ3512" i="1"/>
  <c r="AY3512" i="1"/>
  <c r="AX3512" i="1"/>
  <c r="AW3512" i="1"/>
  <c r="AV3512" i="1"/>
  <c r="AU3512" i="1"/>
  <c r="AT3512" i="1"/>
  <c r="AS3512" i="1"/>
  <c r="AQ3512" i="1"/>
  <c r="AP3512" i="1"/>
  <c r="AK3512" i="1"/>
  <c r="AI3512" i="1"/>
  <c r="AH3512" i="1"/>
  <c r="AG3512" i="1"/>
  <c r="AF3512" i="1"/>
  <c r="AE3512" i="1"/>
  <c r="AD3512" i="1"/>
  <c r="AC3512" i="1"/>
  <c r="AB3512" i="1"/>
  <c r="AA3512" i="1"/>
  <c r="Z3512" i="1"/>
  <c r="Y3512" i="1"/>
  <c r="X3512" i="1"/>
  <c r="W3512" i="1"/>
  <c r="V3512" i="1"/>
  <c r="U3512" i="1"/>
  <c r="T3512" i="1"/>
  <c r="S3512" i="1"/>
  <c r="R3511" i="1"/>
  <c r="M3511" i="1"/>
  <c r="J3511" i="1"/>
  <c r="I3511" i="1"/>
  <c r="O3510" i="1"/>
  <c r="M3510" i="1"/>
  <c r="J3510" i="1"/>
  <c r="I3510" i="1"/>
  <c r="O3509" i="1"/>
  <c r="M3509" i="1"/>
  <c r="J3509" i="1"/>
  <c r="I3509" i="1"/>
  <c r="O3508" i="1"/>
  <c r="J3508" i="1"/>
  <c r="I3508" i="1"/>
  <c r="AL3507" i="1"/>
  <c r="R3507" i="1"/>
  <c r="Q3507" i="1"/>
  <c r="O3507" i="1"/>
  <c r="M3507" i="1"/>
  <c r="J3507" i="1"/>
  <c r="I3507" i="1"/>
  <c r="AM3506" i="1"/>
  <c r="R3506" i="1"/>
  <c r="P3506" i="1"/>
  <c r="M3506" i="1"/>
  <c r="J3506" i="1"/>
  <c r="I3506" i="1"/>
  <c r="AN3505" i="1"/>
  <c r="AM3505" i="1"/>
  <c r="R3505" i="1"/>
  <c r="O3505" i="1"/>
  <c r="M3505" i="1"/>
  <c r="J3505" i="1"/>
  <c r="I3505" i="1"/>
  <c r="AN3504" i="1"/>
  <c r="AM3504" i="1"/>
  <c r="R3504" i="1"/>
  <c r="P3504" i="1"/>
  <c r="M3504" i="1"/>
  <c r="J3504" i="1"/>
  <c r="I3504" i="1"/>
  <c r="R3503" i="1"/>
  <c r="O3503" i="1"/>
  <c r="M3503" i="1"/>
  <c r="J3503" i="1"/>
  <c r="I3503" i="1"/>
  <c r="AM3502" i="1"/>
  <c r="O3502" i="1"/>
  <c r="M3502" i="1"/>
  <c r="J3502" i="1"/>
  <c r="I3502" i="1"/>
  <c r="AM3501" i="1"/>
  <c r="R3501" i="1"/>
  <c r="O3501" i="1"/>
  <c r="M3501" i="1"/>
  <c r="J3501" i="1"/>
  <c r="I3501" i="1"/>
  <c r="Q3500" i="1"/>
  <c r="O3500" i="1"/>
  <c r="N3500" i="1"/>
  <c r="J3500" i="1"/>
  <c r="I3500" i="1"/>
  <c r="Q3499" i="1"/>
  <c r="N3499" i="1"/>
  <c r="M3499" i="1"/>
  <c r="J3499" i="1"/>
  <c r="I3499" i="1"/>
  <c r="Q3498" i="1"/>
  <c r="N3498" i="1"/>
  <c r="M3498" i="1"/>
  <c r="J3498" i="1"/>
  <c r="I3498" i="1"/>
  <c r="AO3497" i="1"/>
  <c r="N3497" i="1"/>
  <c r="M3497" i="1"/>
  <c r="J3497" i="1"/>
  <c r="I3497" i="1"/>
  <c r="AN3496" i="1"/>
  <c r="N3496" i="1"/>
  <c r="M3496" i="1"/>
  <c r="L3496" i="1"/>
  <c r="J3496" i="1"/>
  <c r="I3496" i="1"/>
  <c r="AN3495" i="1"/>
  <c r="N3495" i="1"/>
  <c r="M3495" i="1"/>
  <c r="L3495" i="1"/>
  <c r="J3495" i="1"/>
  <c r="I3495" i="1"/>
  <c r="N3494" i="1"/>
  <c r="L3494" i="1"/>
  <c r="J3494" i="1"/>
  <c r="I3494" i="1"/>
  <c r="O3493" i="1"/>
  <c r="N3493" i="1"/>
  <c r="M3493" i="1"/>
  <c r="L3493" i="1"/>
  <c r="J3493" i="1"/>
  <c r="I3493" i="1"/>
  <c r="Q3492" i="1"/>
  <c r="O3492" i="1"/>
  <c r="M3492" i="1"/>
  <c r="J3492" i="1"/>
  <c r="I3492" i="1"/>
  <c r="O3491" i="1"/>
  <c r="J3491" i="1"/>
  <c r="I3491" i="1"/>
  <c r="AN3490" i="1"/>
  <c r="O3490" i="1"/>
  <c r="M3490" i="1"/>
  <c r="J3490" i="1"/>
  <c r="I3490" i="1"/>
  <c r="Q3489" i="1"/>
  <c r="O3489" i="1"/>
  <c r="M3489" i="1"/>
  <c r="J3489" i="1"/>
  <c r="I3489" i="1"/>
  <c r="Q3488" i="1"/>
  <c r="O3488" i="1"/>
  <c r="M3488" i="1"/>
  <c r="J3488" i="1"/>
  <c r="I3488" i="1"/>
  <c r="O3487" i="1"/>
  <c r="J3487" i="1"/>
  <c r="I3487" i="1"/>
  <c r="Q3486" i="1"/>
  <c r="O3486" i="1"/>
  <c r="M3486" i="1"/>
  <c r="J3486" i="1"/>
  <c r="I3486" i="1"/>
  <c r="Q3485" i="1"/>
  <c r="O3485" i="1"/>
  <c r="M3485" i="1"/>
  <c r="J3485" i="1"/>
  <c r="I3485" i="1"/>
  <c r="O3484" i="1"/>
  <c r="J3484" i="1"/>
  <c r="I3484" i="1"/>
  <c r="O3483" i="1"/>
  <c r="J3483" i="1"/>
  <c r="I3483" i="1"/>
  <c r="O3482" i="1"/>
  <c r="J3482" i="1"/>
  <c r="I3482" i="1"/>
  <c r="O3481" i="1"/>
  <c r="J3481" i="1"/>
  <c r="I3481" i="1"/>
  <c r="O3480" i="1"/>
  <c r="M3480" i="1"/>
  <c r="J3480" i="1"/>
  <c r="I3480" i="1"/>
  <c r="M3479" i="1"/>
  <c r="J3479" i="1"/>
  <c r="I3479" i="1"/>
  <c r="AR3478" i="1"/>
  <c r="M3478" i="1"/>
  <c r="J3478" i="1"/>
  <c r="I3478" i="1"/>
  <c r="O3477" i="1"/>
  <c r="M3477" i="1"/>
  <c r="J3477" i="1"/>
  <c r="I3477" i="1"/>
  <c r="O3476" i="1"/>
  <c r="M3476" i="1"/>
  <c r="J3476" i="1"/>
  <c r="I3476" i="1"/>
  <c r="AR3475" i="1"/>
  <c r="O3475" i="1"/>
  <c r="M3475" i="1"/>
  <c r="J3475" i="1"/>
  <c r="I3475" i="1"/>
  <c r="O3474" i="1"/>
  <c r="M3474" i="1"/>
  <c r="J3474" i="1"/>
  <c r="I3474" i="1"/>
  <c r="O3473" i="1"/>
  <c r="M3473" i="1"/>
  <c r="J3473" i="1"/>
  <c r="I3473" i="1"/>
  <c r="O3472" i="1"/>
  <c r="M3472" i="1"/>
  <c r="J3472" i="1"/>
  <c r="I3472" i="1"/>
  <c r="F3471" i="1"/>
  <c r="J3470" i="1"/>
  <c r="I3470" i="1"/>
  <c r="J3469" i="1"/>
  <c r="I3469" i="1"/>
  <c r="J3468" i="1"/>
  <c r="I3468" i="1"/>
  <c r="J3467" i="1"/>
  <c r="I3467" i="1"/>
  <c r="J3466" i="1"/>
  <c r="I3466" i="1"/>
  <c r="Q3465" i="1"/>
  <c r="M3465" i="1"/>
  <c r="J3465" i="1"/>
  <c r="I3465" i="1"/>
  <c r="Q3464" i="1"/>
  <c r="P3464" i="1"/>
  <c r="M3464" i="1"/>
  <c r="J3464" i="1"/>
  <c r="I3464" i="1"/>
  <c r="Q3463" i="1"/>
  <c r="P3463" i="1"/>
  <c r="M3463" i="1"/>
  <c r="J3463" i="1"/>
  <c r="I3463" i="1"/>
  <c r="AN3462" i="1"/>
  <c r="Q3462" i="1"/>
  <c r="P3462" i="1"/>
  <c r="M3462" i="1"/>
  <c r="J3462" i="1"/>
  <c r="I3462" i="1"/>
  <c r="R3461" i="1"/>
  <c r="P3461" i="1"/>
  <c r="M3461" i="1"/>
  <c r="J3461" i="1"/>
  <c r="I3461" i="1"/>
  <c r="AL3460" i="1"/>
  <c r="O3460" i="1"/>
  <c r="M3460" i="1"/>
  <c r="L3460" i="1"/>
  <c r="J3460" i="1"/>
  <c r="I3460" i="1"/>
  <c r="AL3459" i="1"/>
  <c r="M3459" i="1"/>
  <c r="K3459" i="1"/>
  <c r="J3459" i="1"/>
  <c r="I3459" i="1"/>
  <c r="AN3458" i="1"/>
  <c r="AL3458" i="1"/>
  <c r="O3458" i="1"/>
  <c r="M3458" i="1"/>
  <c r="K3458" i="1"/>
  <c r="J3458" i="1"/>
  <c r="I3458" i="1"/>
  <c r="Q3457" i="1"/>
  <c r="P3457" i="1"/>
  <c r="M3457" i="1"/>
  <c r="J3457" i="1"/>
  <c r="I3457" i="1"/>
  <c r="AL3456" i="1"/>
  <c r="M3456" i="1"/>
  <c r="K3456" i="1"/>
  <c r="J3456" i="1"/>
  <c r="I3456" i="1"/>
  <c r="AL3455" i="1"/>
  <c r="M3455" i="1"/>
  <c r="K3455" i="1"/>
  <c r="J3455" i="1"/>
  <c r="I3455" i="1"/>
  <c r="AL3454" i="1"/>
  <c r="M3454" i="1"/>
  <c r="K3454" i="1"/>
  <c r="J3454" i="1"/>
  <c r="I3454" i="1"/>
  <c r="AM3453" i="1"/>
  <c r="O3453" i="1"/>
  <c r="M3453" i="1"/>
  <c r="K3453" i="1"/>
  <c r="J3453" i="1"/>
  <c r="I3453" i="1"/>
  <c r="AL3452" i="1"/>
  <c r="O3452" i="1"/>
  <c r="M3452" i="1"/>
  <c r="K3452" i="1"/>
  <c r="J3452" i="1"/>
  <c r="I3452" i="1"/>
  <c r="AL3451" i="1"/>
  <c r="O3451" i="1"/>
  <c r="M3451" i="1"/>
  <c r="K3451" i="1"/>
  <c r="J3451" i="1"/>
  <c r="I3451" i="1"/>
  <c r="AM3450" i="1"/>
  <c r="AJ3450" i="1"/>
  <c r="O3450" i="1"/>
  <c r="M3450" i="1"/>
  <c r="K3450" i="1"/>
  <c r="J3450" i="1"/>
  <c r="I3450" i="1"/>
  <c r="M3449" i="1"/>
  <c r="J3449" i="1"/>
  <c r="I3449" i="1"/>
  <c r="O3448" i="1"/>
  <c r="M3448" i="1"/>
  <c r="K3448" i="1"/>
  <c r="J3448" i="1"/>
  <c r="I3448" i="1"/>
  <c r="M3447" i="1"/>
  <c r="K3447" i="1"/>
  <c r="I3447" i="1"/>
  <c r="K3446" i="1"/>
  <c r="J3446" i="1"/>
  <c r="I3446" i="1"/>
  <c r="AL3445" i="1"/>
  <c r="M3445" i="1"/>
  <c r="K3445" i="1"/>
  <c r="J3445" i="1"/>
  <c r="I3445" i="1"/>
  <c r="M3444" i="1"/>
  <c r="I3444" i="1"/>
  <c r="M3443" i="1"/>
  <c r="J3443" i="1"/>
  <c r="I3443" i="1"/>
  <c r="AN3442" i="1"/>
  <c r="AM3442" i="1"/>
  <c r="M3442" i="1"/>
  <c r="J3442" i="1"/>
  <c r="I3442" i="1"/>
  <c r="AM3441" i="1"/>
  <c r="M3441" i="1"/>
  <c r="J3441" i="1"/>
  <c r="I3441" i="1"/>
  <c r="AM3440" i="1"/>
  <c r="M3440" i="1"/>
  <c r="J3440" i="1"/>
  <c r="I3440" i="1"/>
  <c r="AN3439" i="1"/>
  <c r="AM3439" i="1"/>
  <c r="M3439" i="1"/>
  <c r="J3439" i="1"/>
  <c r="I3439" i="1"/>
  <c r="AM3438" i="1"/>
  <c r="K3438" i="1"/>
  <c r="J3438" i="1"/>
  <c r="I3438" i="1"/>
  <c r="AN3437" i="1"/>
  <c r="AM3437" i="1"/>
  <c r="O3437" i="1"/>
  <c r="M3437" i="1"/>
  <c r="J3437" i="1"/>
  <c r="I3437" i="1"/>
  <c r="AN3436" i="1"/>
  <c r="AM3436" i="1"/>
  <c r="M3436" i="1"/>
  <c r="J3436" i="1"/>
  <c r="I3436" i="1"/>
  <c r="AN3435" i="1"/>
  <c r="AM3435" i="1"/>
  <c r="M3435" i="1"/>
  <c r="J3435" i="1"/>
  <c r="I3435" i="1"/>
  <c r="CW3434" i="1"/>
  <c r="CV3434" i="1"/>
  <c r="CU3434" i="1"/>
  <c r="CT3434" i="1"/>
  <c r="CS3434" i="1"/>
  <c r="CR3434" i="1"/>
  <c r="CQ3434" i="1"/>
  <c r="CP3434" i="1"/>
  <c r="CO3434" i="1"/>
  <c r="CN3434" i="1"/>
  <c r="CM3434" i="1"/>
  <c r="CL3434" i="1"/>
  <c r="CK3434" i="1"/>
  <c r="CJ3434" i="1"/>
  <c r="CI3434" i="1"/>
  <c r="CH3434" i="1"/>
  <c r="CG3434" i="1"/>
  <c r="CF3434" i="1"/>
  <c r="CE3434" i="1"/>
  <c r="CD3434" i="1"/>
  <c r="CC3434" i="1"/>
  <c r="CB3434" i="1"/>
  <c r="CA3434" i="1"/>
  <c r="BX3434" i="1"/>
  <c r="BV3434" i="1"/>
  <c r="BT3434" i="1"/>
  <c r="BS3434" i="1"/>
  <c r="BR3434" i="1"/>
  <c r="BQ3434" i="1"/>
  <c r="BP3434" i="1"/>
  <c r="BO3434" i="1"/>
  <c r="BN3434" i="1"/>
  <c r="BM3434" i="1"/>
  <c r="BL3434" i="1"/>
  <c r="BK3434" i="1"/>
  <c r="BJ3434" i="1"/>
  <c r="BI3434" i="1"/>
  <c r="BH3434" i="1"/>
  <c r="BG3434" i="1"/>
  <c r="BF3434" i="1"/>
  <c r="BE3434" i="1"/>
  <c r="BC3434" i="1"/>
  <c r="BB3434" i="1"/>
  <c r="BA3434" i="1"/>
  <c r="AZ3434" i="1"/>
  <c r="AY3434" i="1"/>
  <c r="AX3434" i="1"/>
  <c r="AW3434" i="1"/>
  <c r="AV3434" i="1"/>
  <c r="AU3434" i="1"/>
  <c r="AT3434" i="1"/>
  <c r="AS3434" i="1"/>
  <c r="AR3434" i="1"/>
  <c r="AP3434" i="1"/>
  <c r="AO3434" i="1"/>
  <c r="AN3434" i="1"/>
  <c r="AM3434" i="1"/>
  <c r="AL3434" i="1"/>
  <c r="AK3434" i="1"/>
  <c r="AJ3434" i="1"/>
  <c r="AI3434" i="1"/>
  <c r="AH3434" i="1"/>
  <c r="AG3434" i="1"/>
  <c r="AF3434" i="1"/>
  <c r="AE3434" i="1"/>
  <c r="AD3434" i="1"/>
  <c r="AC3434" i="1"/>
  <c r="AB3434" i="1"/>
  <c r="AA3434" i="1"/>
  <c r="Z3434" i="1"/>
  <c r="Y3434" i="1"/>
  <c r="X3434" i="1"/>
  <c r="W3434" i="1"/>
  <c r="V3434" i="1"/>
  <c r="U3434" i="1"/>
  <c r="T3434" i="1"/>
  <c r="S3434" i="1"/>
  <c r="R3434" i="1"/>
  <c r="Q3434" i="1"/>
  <c r="P3434" i="1"/>
  <c r="O3434" i="1"/>
  <c r="N3434" i="1"/>
  <c r="M3434" i="1"/>
  <c r="L3434" i="1"/>
  <c r="K3434" i="1"/>
  <c r="J3434" i="1"/>
  <c r="I3434" i="1"/>
  <c r="A3434" i="1"/>
  <c r="CW3433" i="1"/>
  <c r="CV3433" i="1"/>
  <c r="CU3433" i="1"/>
  <c r="CT3433" i="1"/>
  <c r="CS3433" i="1"/>
  <c r="CR3433" i="1"/>
  <c r="CQ3433" i="1"/>
  <c r="CP3433" i="1"/>
  <c r="CO3433" i="1"/>
  <c r="CN3433" i="1"/>
  <c r="CM3433" i="1"/>
  <c r="CL3433" i="1"/>
  <c r="CK3433" i="1"/>
  <c r="CJ3433" i="1"/>
  <c r="CI3433" i="1"/>
  <c r="CH3433" i="1"/>
  <c r="CG3433" i="1"/>
  <c r="CF3433" i="1"/>
  <c r="CE3433" i="1"/>
  <c r="CD3433" i="1"/>
  <c r="CC3433" i="1"/>
  <c r="CB3433" i="1"/>
  <c r="CA3433" i="1"/>
  <c r="BX3433" i="1"/>
  <c r="BV3433" i="1"/>
  <c r="BT3433" i="1"/>
  <c r="BS3433" i="1"/>
  <c r="BR3433" i="1"/>
  <c r="BQ3433" i="1"/>
  <c r="BP3433" i="1"/>
  <c r="BO3433" i="1"/>
  <c r="BN3433" i="1"/>
  <c r="BM3433" i="1"/>
  <c r="BL3433" i="1"/>
  <c r="BK3433" i="1"/>
  <c r="BJ3433" i="1"/>
  <c r="BI3433" i="1"/>
  <c r="BH3433" i="1"/>
  <c r="BG3433" i="1"/>
  <c r="BF3433" i="1"/>
  <c r="BE3433" i="1"/>
  <c r="BC3433" i="1"/>
  <c r="BB3433" i="1"/>
  <c r="BA3433" i="1"/>
  <c r="AZ3433" i="1"/>
  <c r="AY3433" i="1"/>
  <c r="AX3433" i="1"/>
  <c r="AW3433" i="1"/>
  <c r="AV3433" i="1"/>
  <c r="AU3433" i="1"/>
  <c r="AT3433" i="1"/>
  <c r="AS3433" i="1"/>
  <c r="AR3433" i="1"/>
  <c r="AP3433" i="1"/>
  <c r="AO3433" i="1"/>
  <c r="AN3433" i="1"/>
  <c r="AM3433" i="1"/>
  <c r="AL3433" i="1"/>
  <c r="AK3433" i="1"/>
  <c r="AJ3433" i="1"/>
  <c r="AI3433" i="1"/>
  <c r="AH3433" i="1"/>
  <c r="AG3433" i="1"/>
  <c r="AF3433" i="1"/>
  <c r="AE3433" i="1"/>
  <c r="AD3433" i="1"/>
  <c r="AC3433" i="1"/>
  <c r="AB3433" i="1"/>
  <c r="AA3433" i="1"/>
  <c r="Z3433" i="1"/>
  <c r="Y3433" i="1"/>
  <c r="X3433" i="1"/>
  <c r="W3433" i="1"/>
  <c r="V3433" i="1"/>
  <c r="U3433" i="1"/>
  <c r="T3433" i="1"/>
  <c r="S3433" i="1"/>
  <c r="R3433" i="1"/>
  <c r="Q3433" i="1"/>
  <c r="P3433" i="1"/>
  <c r="O3433" i="1"/>
  <c r="N3433" i="1"/>
  <c r="M3433" i="1"/>
  <c r="L3433" i="1"/>
  <c r="K3433" i="1"/>
  <c r="J3433" i="1"/>
  <c r="I3433" i="1"/>
  <c r="BU3432" i="1"/>
  <c r="BU3434" i="1" s="1"/>
  <c r="AQ3432" i="1"/>
  <c r="AQ3434" i="1" s="1"/>
  <c r="BW3431" i="1"/>
  <c r="BW3434" i="1" s="1"/>
  <c r="BD3431" i="1"/>
  <c r="F3430" i="1"/>
  <c r="BZ3429" i="1"/>
  <c r="BZ3434" i="1" s="1"/>
  <c r="BY3429" i="1"/>
  <c r="BY3434" i="1" s="1"/>
  <c r="BD3429" i="1"/>
  <c r="F3428" i="1"/>
  <c r="F3427" i="1"/>
  <c r="F3426" i="1"/>
  <c r="F3425" i="1"/>
  <c r="F3423" i="1"/>
  <c r="F3420" i="1"/>
  <c r="CW3419" i="1"/>
  <c r="CV3419" i="1"/>
  <c r="CU3419" i="1"/>
  <c r="CT3419" i="1"/>
  <c r="CS3419" i="1"/>
  <c r="CR3419" i="1"/>
  <c r="CQ3419" i="1"/>
  <c r="CP3419" i="1"/>
  <c r="CO3419" i="1"/>
  <c r="CN3419" i="1"/>
  <c r="CM3419" i="1"/>
  <c r="CL3419" i="1"/>
  <c r="CK3419" i="1"/>
  <c r="CJ3419" i="1"/>
  <c r="CI3419" i="1"/>
  <c r="CH3419" i="1"/>
  <c r="CG3419" i="1"/>
  <c r="CF3419" i="1"/>
  <c r="CE3419" i="1"/>
  <c r="CD3419" i="1"/>
  <c r="CC3419" i="1"/>
  <c r="CB3419" i="1"/>
  <c r="CA3419" i="1"/>
  <c r="BZ3419" i="1"/>
  <c r="BY3419" i="1"/>
  <c r="BX3419" i="1"/>
  <c r="BW3419" i="1"/>
  <c r="BV3419" i="1"/>
  <c r="BU3419" i="1"/>
  <c r="BT3419" i="1"/>
  <c r="BS3419" i="1"/>
  <c r="BR3419" i="1"/>
  <c r="BQ3419" i="1"/>
  <c r="BP3419" i="1"/>
  <c r="BO3419" i="1"/>
  <c r="BN3419" i="1"/>
  <c r="BM3419" i="1"/>
  <c r="BL3419" i="1"/>
  <c r="BK3419" i="1"/>
  <c r="BJ3419" i="1"/>
  <c r="BI3419" i="1"/>
  <c r="BH3419" i="1"/>
  <c r="BG3419" i="1"/>
  <c r="BF3419" i="1"/>
  <c r="BE3419" i="1"/>
  <c r="BD3419" i="1"/>
  <c r="BC3419" i="1"/>
  <c r="BB3419" i="1"/>
  <c r="BA3419" i="1"/>
  <c r="AZ3419" i="1"/>
  <c r="AY3419" i="1"/>
  <c r="AX3419" i="1"/>
  <c r="AW3419" i="1"/>
  <c r="AV3419" i="1"/>
  <c r="AU3419" i="1"/>
  <c r="AT3419" i="1"/>
  <c r="AS3419" i="1"/>
  <c r="AR3419" i="1"/>
  <c r="AQ3419" i="1"/>
  <c r="AP3419" i="1"/>
  <c r="AO3419" i="1"/>
  <c r="AN3419" i="1"/>
  <c r="AM3419" i="1"/>
  <c r="AL3419" i="1"/>
  <c r="AK3419" i="1"/>
  <c r="AJ3419" i="1"/>
  <c r="AI3419" i="1"/>
  <c r="AH3419" i="1"/>
  <c r="AG3419" i="1"/>
  <c r="AF3419" i="1"/>
  <c r="AE3419" i="1"/>
  <c r="AD3419" i="1"/>
  <c r="AC3419" i="1"/>
  <c r="AB3419" i="1"/>
  <c r="AA3419" i="1"/>
  <c r="Z3419" i="1"/>
  <c r="Y3419" i="1"/>
  <c r="X3419" i="1"/>
  <c r="W3419" i="1"/>
  <c r="V3419" i="1"/>
  <c r="U3419" i="1"/>
  <c r="T3419" i="1"/>
  <c r="S3419" i="1"/>
  <c r="R3419" i="1"/>
  <c r="Q3419" i="1"/>
  <c r="P3419" i="1"/>
  <c r="O3419" i="1"/>
  <c r="N3419" i="1"/>
  <c r="M3419" i="1"/>
  <c r="L3419" i="1"/>
  <c r="K3419" i="1"/>
  <c r="J3419" i="1"/>
  <c r="I3419" i="1"/>
  <c r="F3418" i="1"/>
  <c r="CW3417" i="1"/>
  <c r="CV3417" i="1"/>
  <c r="CU3417" i="1"/>
  <c r="CT3417" i="1"/>
  <c r="CS3417" i="1"/>
  <c r="CR3417" i="1"/>
  <c r="CQ3417" i="1"/>
  <c r="CP3417" i="1"/>
  <c r="CO3417" i="1"/>
  <c r="CN3417" i="1"/>
  <c r="CM3417" i="1"/>
  <c r="CL3417" i="1"/>
  <c r="CK3417" i="1"/>
  <c r="CJ3417" i="1"/>
  <c r="CI3417" i="1"/>
  <c r="CH3417" i="1"/>
  <c r="CG3417" i="1"/>
  <c r="CF3417" i="1"/>
  <c r="CE3417" i="1"/>
  <c r="CD3417" i="1"/>
  <c r="CC3417" i="1"/>
  <c r="CB3417" i="1"/>
  <c r="CA3417" i="1"/>
  <c r="BZ3417" i="1"/>
  <c r="BY3417" i="1"/>
  <c r="BX3417" i="1"/>
  <c r="BW3417" i="1"/>
  <c r="BV3417" i="1"/>
  <c r="BU3417" i="1"/>
  <c r="BS3417" i="1"/>
  <c r="BR3417" i="1"/>
  <c r="BQ3417" i="1"/>
  <c r="BP3417" i="1"/>
  <c r="BO3417" i="1"/>
  <c r="BN3417" i="1"/>
  <c r="BM3417" i="1"/>
  <c r="BL3417" i="1"/>
  <c r="BK3417" i="1"/>
  <c r="BJ3417" i="1"/>
  <c r="BI3417" i="1"/>
  <c r="BH3417" i="1"/>
  <c r="BG3417" i="1"/>
  <c r="BF3417" i="1"/>
  <c r="BE3417" i="1"/>
  <c r="BD3417" i="1"/>
  <c r="BC3417" i="1"/>
  <c r="BB3417" i="1"/>
  <c r="BA3417" i="1"/>
  <c r="AZ3417" i="1"/>
  <c r="AY3417" i="1"/>
  <c r="AX3417" i="1"/>
  <c r="AW3417" i="1"/>
  <c r="AV3417" i="1"/>
  <c r="AU3417" i="1"/>
  <c r="AT3417" i="1"/>
  <c r="AS3417" i="1"/>
  <c r="AR3417" i="1"/>
  <c r="AP3417" i="1"/>
  <c r="AO3417" i="1"/>
  <c r="AN3417" i="1"/>
  <c r="AM3417" i="1"/>
  <c r="AL3417" i="1"/>
  <c r="AK3417" i="1"/>
  <c r="AJ3417" i="1"/>
  <c r="AI3417" i="1"/>
  <c r="AH3417" i="1"/>
  <c r="AG3417" i="1"/>
  <c r="AF3417" i="1"/>
  <c r="AE3417" i="1"/>
  <c r="AD3417" i="1"/>
  <c r="AC3417" i="1"/>
  <c r="AB3417" i="1"/>
  <c r="AA3417" i="1"/>
  <c r="Z3417" i="1"/>
  <c r="Y3417" i="1"/>
  <c r="X3417" i="1"/>
  <c r="W3417" i="1"/>
  <c r="V3417" i="1"/>
  <c r="U3417" i="1"/>
  <c r="T3417" i="1"/>
  <c r="S3417" i="1"/>
  <c r="R3417" i="1"/>
  <c r="Q3417" i="1"/>
  <c r="P3417" i="1"/>
  <c r="O3417" i="1"/>
  <c r="N3417" i="1"/>
  <c r="M3417" i="1"/>
  <c r="L3417" i="1"/>
  <c r="K3417" i="1"/>
  <c r="J3417" i="1"/>
  <c r="I3417" i="1"/>
  <c r="A3417" i="1"/>
  <c r="CW3416" i="1"/>
  <c r="CV3416" i="1"/>
  <c r="CU3416" i="1"/>
  <c r="CT3416" i="1"/>
  <c r="CS3416" i="1"/>
  <c r="CR3416" i="1"/>
  <c r="CQ3416" i="1"/>
  <c r="CP3416" i="1"/>
  <c r="CO3416" i="1"/>
  <c r="CN3416" i="1"/>
  <c r="CM3416" i="1"/>
  <c r="CL3416" i="1"/>
  <c r="CK3416" i="1"/>
  <c r="CJ3416" i="1"/>
  <c r="CI3416" i="1"/>
  <c r="CH3416" i="1"/>
  <c r="CG3416" i="1"/>
  <c r="CF3416" i="1"/>
  <c r="CE3416" i="1"/>
  <c r="CD3416" i="1"/>
  <c r="CC3416" i="1"/>
  <c r="CB3416" i="1"/>
  <c r="CA3416" i="1"/>
  <c r="BZ3416" i="1"/>
  <c r="BY3416" i="1"/>
  <c r="BX3416" i="1"/>
  <c r="BW3416" i="1"/>
  <c r="BV3416" i="1"/>
  <c r="BU3416" i="1"/>
  <c r="BS3416" i="1"/>
  <c r="BR3416" i="1"/>
  <c r="BQ3416" i="1"/>
  <c r="BP3416" i="1"/>
  <c r="BO3416" i="1"/>
  <c r="BN3416" i="1"/>
  <c r="BM3416" i="1"/>
  <c r="BL3416" i="1"/>
  <c r="BK3416" i="1"/>
  <c r="BJ3416" i="1"/>
  <c r="BI3416" i="1"/>
  <c r="BH3416" i="1"/>
  <c r="BG3416" i="1"/>
  <c r="BF3416" i="1"/>
  <c r="BE3416" i="1"/>
  <c r="BD3416" i="1"/>
  <c r="BC3416" i="1"/>
  <c r="BB3416" i="1"/>
  <c r="BA3416" i="1"/>
  <c r="AZ3416" i="1"/>
  <c r="AY3416" i="1"/>
  <c r="AX3416" i="1"/>
  <c r="AW3416" i="1"/>
  <c r="AV3416" i="1"/>
  <c r="AU3416" i="1"/>
  <c r="AT3416" i="1"/>
  <c r="AS3416" i="1"/>
  <c r="AR3416" i="1"/>
  <c r="AP3416" i="1"/>
  <c r="AO3416" i="1"/>
  <c r="AN3416" i="1"/>
  <c r="AM3416" i="1"/>
  <c r="AL3416" i="1"/>
  <c r="AK3416" i="1"/>
  <c r="AJ3416" i="1"/>
  <c r="AI3416" i="1"/>
  <c r="AH3416" i="1"/>
  <c r="AG3416" i="1"/>
  <c r="AF3416" i="1"/>
  <c r="AE3416" i="1"/>
  <c r="AD3416" i="1"/>
  <c r="AC3416" i="1"/>
  <c r="AB3416" i="1"/>
  <c r="AA3416" i="1"/>
  <c r="Z3416" i="1"/>
  <c r="Y3416" i="1"/>
  <c r="X3416" i="1"/>
  <c r="W3416" i="1"/>
  <c r="V3416" i="1"/>
  <c r="U3416" i="1"/>
  <c r="T3416" i="1"/>
  <c r="S3416" i="1"/>
  <c r="R3416" i="1"/>
  <c r="Q3416" i="1"/>
  <c r="P3416" i="1"/>
  <c r="O3416" i="1"/>
  <c r="N3416" i="1"/>
  <c r="M3416" i="1"/>
  <c r="L3416" i="1"/>
  <c r="K3416" i="1"/>
  <c r="J3416" i="1"/>
  <c r="I3416" i="1"/>
  <c r="F3415" i="1"/>
  <c r="F3414" i="1"/>
  <c r="F3413" i="1"/>
  <c r="F3412" i="1"/>
  <c r="F3411" i="1"/>
  <c r="BT3410" i="1"/>
  <c r="BT3417" i="1" s="1"/>
  <c r="AQ3410" i="1"/>
  <c r="AQ3417" i="1" s="1"/>
  <c r="CW3409" i="1"/>
  <c r="CV3409" i="1"/>
  <c r="CU3409" i="1"/>
  <c r="CT3409" i="1"/>
  <c r="CS3409" i="1"/>
  <c r="CR3409" i="1"/>
  <c r="CQ3409" i="1"/>
  <c r="CP3409" i="1"/>
  <c r="CO3409" i="1"/>
  <c r="CN3409" i="1"/>
  <c r="CM3409" i="1"/>
  <c r="CL3409" i="1"/>
  <c r="CK3409" i="1"/>
  <c r="CJ3409" i="1"/>
  <c r="CI3409" i="1"/>
  <c r="CH3409" i="1"/>
  <c r="CG3409" i="1"/>
  <c r="CF3409" i="1"/>
  <c r="CE3409" i="1"/>
  <c r="CD3409" i="1"/>
  <c r="CC3409" i="1"/>
  <c r="CB3409" i="1"/>
  <c r="CA3409" i="1"/>
  <c r="BZ3409" i="1"/>
  <c r="BX3409" i="1"/>
  <c r="BW3409" i="1"/>
  <c r="BV3409" i="1"/>
  <c r="BU3409" i="1"/>
  <c r="BT3409" i="1"/>
  <c r="BS3409" i="1"/>
  <c r="BR3409" i="1"/>
  <c r="BQ3409" i="1"/>
  <c r="BP3409" i="1"/>
  <c r="BO3409" i="1"/>
  <c r="BN3409" i="1"/>
  <c r="BM3409" i="1"/>
  <c r="BL3409" i="1"/>
  <c r="BK3409" i="1"/>
  <c r="BJ3409" i="1"/>
  <c r="BI3409" i="1"/>
  <c r="BH3409" i="1"/>
  <c r="BG3409" i="1"/>
  <c r="BF3409" i="1"/>
  <c r="BE3409" i="1"/>
  <c r="BC3409" i="1"/>
  <c r="BA3409" i="1"/>
  <c r="AZ3409" i="1"/>
  <c r="AY3409" i="1"/>
  <c r="AW3409" i="1"/>
  <c r="AU3409" i="1"/>
  <c r="AT3409" i="1"/>
  <c r="AS3409" i="1"/>
  <c r="AQ3409" i="1"/>
  <c r="AP3409" i="1"/>
  <c r="AO3409" i="1"/>
  <c r="AN3409" i="1"/>
  <c r="AM3409" i="1"/>
  <c r="AL3409" i="1"/>
  <c r="AK3409" i="1"/>
  <c r="AJ3409" i="1"/>
  <c r="AI3409" i="1"/>
  <c r="AH3409" i="1"/>
  <c r="AG3409" i="1"/>
  <c r="AF3409" i="1"/>
  <c r="AE3409" i="1"/>
  <c r="AD3409" i="1"/>
  <c r="AC3409" i="1"/>
  <c r="AB3409" i="1"/>
  <c r="AA3409" i="1"/>
  <c r="Z3409" i="1"/>
  <c r="Y3409" i="1"/>
  <c r="X3409" i="1"/>
  <c r="W3409" i="1"/>
  <c r="V3409" i="1"/>
  <c r="U3409" i="1"/>
  <c r="T3409" i="1"/>
  <c r="S3409" i="1"/>
  <c r="R3409" i="1"/>
  <c r="Q3409" i="1"/>
  <c r="P3409" i="1"/>
  <c r="O3409" i="1"/>
  <c r="M3409" i="1"/>
  <c r="L3409" i="1"/>
  <c r="K3409" i="1"/>
  <c r="A3409" i="1"/>
  <c r="CW3408" i="1"/>
  <c r="CV3408" i="1"/>
  <c r="CU3408" i="1"/>
  <c r="CT3408" i="1"/>
  <c r="CS3408" i="1"/>
  <c r="CR3408" i="1"/>
  <c r="CQ3408" i="1"/>
  <c r="CP3408" i="1"/>
  <c r="CO3408" i="1"/>
  <c r="CN3408" i="1"/>
  <c r="CM3408" i="1"/>
  <c r="CL3408" i="1"/>
  <c r="CK3408" i="1"/>
  <c r="CJ3408" i="1"/>
  <c r="CI3408" i="1"/>
  <c r="CH3408" i="1"/>
  <c r="CG3408" i="1"/>
  <c r="CF3408" i="1"/>
  <c r="CE3408" i="1"/>
  <c r="CD3408" i="1"/>
  <c r="CC3408" i="1"/>
  <c r="CB3408" i="1"/>
  <c r="CA3408" i="1"/>
  <c r="BZ3408" i="1"/>
  <c r="BX3408" i="1"/>
  <c r="BW3408" i="1"/>
  <c r="BV3408" i="1"/>
  <c r="BU3408" i="1"/>
  <c r="BT3408" i="1"/>
  <c r="BS3408" i="1"/>
  <c r="BR3408" i="1"/>
  <c r="BQ3408" i="1"/>
  <c r="BP3408" i="1"/>
  <c r="BO3408" i="1"/>
  <c r="BN3408" i="1"/>
  <c r="BM3408" i="1"/>
  <c r="BL3408" i="1"/>
  <c r="BK3408" i="1"/>
  <c r="BJ3408" i="1"/>
  <c r="BI3408" i="1"/>
  <c r="BH3408" i="1"/>
  <c r="BG3408" i="1"/>
  <c r="BF3408" i="1"/>
  <c r="BE3408" i="1"/>
  <c r="BC3408" i="1"/>
  <c r="BA3408" i="1"/>
  <c r="AZ3408" i="1"/>
  <c r="AY3408" i="1"/>
  <c r="AW3408" i="1"/>
  <c r="AU3408" i="1"/>
  <c r="AT3408" i="1"/>
  <c r="AS3408" i="1"/>
  <c r="AQ3408" i="1"/>
  <c r="AP3408" i="1"/>
  <c r="AO3408" i="1"/>
  <c r="AN3408" i="1"/>
  <c r="AM3408" i="1"/>
  <c r="AL3408" i="1"/>
  <c r="AK3408" i="1"/>
  <c r="AJ3408" i="1"/>
  <c r="AI3408" i="1"/>
  <c r="AH3408" i="1"/>
  <c r="AG3408" i="1"/>
  <c r="AF3408" i="1"/>
  <c r="AE3408" i="1"/>
  <c r="AD3408" i="1"/>
  <c r="AC3408" i="1"/>
  <c r="AB3408" i="1"/>
  <c r="AA3408" i="1"/>
  <c r="Z3408" i="1"/>
  <c r="Y3408" i="1"/>
  <c r="X3408" i="1"/>
  <c r="W3408" i="1"/>
  <c r="V3408" i="1"/>
  <c r="U3408" i="1"/>
  <c r="T3408" i="1"/>
  <c r="S3408" i="1"/>
  <c r="R3408" i="1"/>
  <c r="Q3408" i="1"/>
  <c r="P3408" i="1"/>
  <c r="O3408" i="1"/>
  <c r="M3408" i="1"/>
  <c r="L3408" i="1"/>
  <c r="K3408" i="1"/>
  <c r="F3407" i="1"/>
  <c r="F3406" i="1"/>
  <c r="F3405" i="1"/>
  <c r="BD3404" i="1"/>
  <c r="J3404" i="1"/>
  <c r="BD3403" i="1"/>
  <c r="AV3403" i="1"/>
  <c r="AV3409" i="1" s="1"/>
  <c r="J3403" i="1"/>
  <c r="BD3402" i="1"/>
  <c r="J3402" i="1"/>
  <c r="F3401" i="1"/>
  <c r="N3400" i="1"/>
  <c r="N3409" i="1" s="1"/>
  <c r="J3400" i="1"/>
  <c r="I3400" i="1"/>
  <c r="F3399" i="1"/>
  <c r="F3398" i="1"/>
  <c r="F3397" i="1"/>
  <c r="F3396" i="1"/>
  <c r="F3395" i="1"/>
  <c r="F3394" i="1"/>
  <c r="F3393" i="1"/>
  <c r="AR3392" i="1"/>
  <c r="AR3409" i="1" s="1"/>
  <c r="J3392" i="1"/>
  <c r="I3392" i="1"/>
  <c r="I3408" i="1" s="1"/>
  <c r="F3391" i="1"/>
  <c r="BY3390" i="1"/>
  <c r="BY3408" i="1" s="1"/>
  <c r="BB3390" i="1"/>
  <c r="BB3408" i="1" s="1"/>
  <c r="AX3389" i="1"/>
  <c r="AX3408" i="1" s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CW3372" i="1"/>
  <c r="CV3372" i="1"/>
  <c r="CU3372" i="1"/>
  <c r="CT3372" i="1"/>
  <c r="CS3372" i="1"/>
  <c r="CR3372" i="1"/>
  <c r="CQ3372" i="1"/>
  <c r="CP3372" i="1"/>
  <c r="CO3372" i="1"/>
  <c r="CN3372" i="1"/>
  <c r="CM3372" i="1"/>
  <c r="CL3372" i="1"/>
  <c r="CK3372" i="1"/>
  <c r="CJ3372" i="1"/>
  <c r="CI3372" i="1"/>
  <c r="CH3372" i="1"/>
  <c r="CG3372" i="1"/>
  <c r="CF3372" i="1"/>
  <c r="CE3372" i="1"/>
  <c r="CD3372" i="1"/>
  <c r="CC3372" i="1"/>
  <c r="CB3372" i="1"/>
  <c r="CA3372" i="1"/>
  <c r="BZ3372" i="1"/>
  <c r="BY3372" i="1"/>
  <c r="BX3372" i="1"/>
  <c r="BW3372" i="1"/>
  <c r="BV3372" i="1"/>
  <c r="BU3372" i="1"/>
  <c r="BT3372" i="1"/>
  <c r="BS3372" i="1"/>
  <c r="BR3372" i="1"/>
  <c r="BQ3372" i="1"/>
  <c r="BP3372" i="1"/>
  <c r="BO3372" i="1"/>
  <c r="BN3372" i="1"/>
  <c r="BM3372" i="1"/>
  <c r="BL3372" i="1"/>
  <c r="BK3372" i="1"/>
  <c r="BJ3372" i="1"/>
  <c r="BI3372" i="1"/>
  <c r="BH3372" i="1"/>
  <c r="BG3372" i="1"/>
  <c r="BF3372" i="1"/>
  <c r="BE3372" i="1"/>
  <c r="BD3372" i="1"/>
  <c r="BC3372" i="1"/>
  <c r="BB3372" i="1"/>
  <c r="BA3372" i="1"/>
  <c r="AZ3372" i="1"/>
  <c r="AY3372" i="1"/>
  <c r="AX3372" i="1"/>
  <c r="AW3372" i="1"/>
  <c r="AV3372" i="1"/>
  <c r="AU3372" i="1"/>
  <c r="AT3372" i="1"/>
  <c r="AS3372" i="1"/>
  <c r="AR3372" i="1"/>
  <c r="AQ3372" i="1"/>
  <c r="AP3372" i="1"/>
  <c r="AO3372" i="1"/>
  <c r="AN3372" i="1"/>
  <c r="AM3372" i="1"/>
  <c r="AL3372" i="1"/>
  <c r="AK3372" i="1"/>
  <c r="AJ3372" i="1"/>
  <c r="AI3372" i="1"/>
  <c r="AH3372" i="1"/>
  <c r="AG3372" i="1"/>
  <c r="AF3372" i="1"/>
  <c r="AE3372" i="1"/>
  <c r="AD3372" i="1"/>
  <c r="AC3372" i="1"/>
  <c r="AB3372" i="1"/>
  <c r="AA3372" i="1"/>
  <c r="Z3372" i="1"/>
  <c r="Y3372" i="1"/>
  <c r="X3372" i="1"/>
  <c r="W3372" i="1"/>
  <c r="V3372" i="1"/>
  <c r="U3372" i="1"/>
  <c r="T3372" i="1"/>
  <c r="S3372" i="1"/>
  <c r="R3372" i="1"/>
  <c r="Q3372" i="1"/>
  <c r="P3372" i="1"/>
  <c r="O3372" i="1"/>
  <c r="N3372" i="1"/>
  <c r="M3372" i="1"/>
  <c r="L3372" i="1"/>
  <c r="K3372" i="1"/>
  <c r="J3372" i="1"/>
  <c r="I3372" i="1"/>
  <c r="F3371" i="1"/>
  <c r="CW3369" i="1"/>
  <c r="CV3369" i="1"/>
  <c r="CU3369" i="1"/>
  <c r="CT3369" i="1"/>
  <c r="CS3369" i="1"/>
  <c r="CR3369" i="1"/>
  <c r="CQ3369" i="1"/>
  <c r="CP3369" i="1"/>
  <c r="CO3369" i="1"/>
  <c r="CN3369" i="1"/>
  <c r="CM3369" i="1"/>
  <c r="CL3369" i="1"/>
  <c r="CK3369" i="1"/>
  <c r="CJ3369" i="1"/>
  <c r="CI3369" i="1"/>
  <c r="CH3369" i="1"/>
  <c r="CG3369" i="1"/>
  <c r="CF3369" i="1"/>
  <c r="CE3369" i="1"/>
  <c r="CD3369" i="1"/>
  <c r="CC3369" i="1"/>
  <c r="CB3369" i="1"/>
  <c r="CA3369" i="1"/>
  <c r="BZ3369" i="1"/>
  <c r="BY3369" i="1"/>
  <c r="BX3369" i="1"/>
  <c r="BV3369" i="1"/>
  <c r="BU3369" i="1"/>
  <c r="BT3369" i="1"/>
  <c r="BS3369" i="1"/>
  <c r="BR3369" i="1"/>
  <c r="BQ3369" i="1"/>
  <c r="BP3369" i="1"/>
  <c r="BO3369" i="1"/>
  <c r="BN3369" i="1"/>
  <c r="BM3369" i="1"/>
  <c r="BL3369" i="1"/>
  <c r="BK3369" i="1"/>
  <c r="BJ3369" i="1"/>
  <c r="BI3369" i="1"/>
  <c r="BH3369" i="1"/>
  <c r="BF3369" i="1"/>
  <c r="BE3369" i="1"/>
  <c r="BD3369" i="1"/>
  <c r="BC3369" i="1"/>
  <c r="BB3369" i="1"/>
  <c r="BA3369" i="1"/>
  <c r="AZ3369" i="1"/>
  <c r="AY3369" i="1"/>
  <c r="AX3369" i="1"/>
  <c r="AW3369" i="1"/>
  <c r="AV3369" i="1"/>
  <c r="AU3369" i="1"/>
  <c r="AT3369" i="1"/>
  <c r="AS3369" i="1"/>
  <c r="AR3369" i="1"/>
  <c r="AQ3369" i="1"/>
  <c r="AP3369" i="1"/>
  <c r="AO3369" i="1"/>
  <c r="AN3369" i="1"/>
  <c r="AM3369" i="1"/>
  <c r="AL3369" i="1"/>
  <c r="AK3369" i="1"/>
  <c r="AJ3369" i="1"/>
  <c r="AI3369" i="1"/>
  <c r="AH3369" i="1"/>
  <c r="AG3369" i="1"/>
  <c r="AF3369" i="1"/>
  <c r="AE3369" i="1"/>
  <c r="AD3369" i="1"/>
  <c r="AC3369" i="1"/>
  <c r="AB3369" i="1"/>
  <c r="AA3369" i="1"/>
  <c r="Z3369" i="1"/>
  <c r="Y3369" i="1"/>
  <c r="X3369" i="1"/>
  <c r="W3369" i="1"/>
  <c r="V3369" i="1"/>
  <c r="U3369" i="1"/>
  <c r="T3369" i="1"/>
  <c r="S3369" i="1"/>
  <c r="R3369" i="1"/>
  <c r="Q3369" i="1"/>
  <c r="P3369" i="1"/>
  <c r="O3369" i="1"/>
  <c r="N3369" i="1"/>
  <c r="M3369" i="1"/>
  <c r="L3369" i="1"/>
  <c r="K3369" i="1"/>
  <c r="J3369" i="1"/>
  <c r="I3369" i="1"/>
  <c r="A3369" i="1"/>
  <c r="CW3368" i="1"/>
  <c r="CV3368" i="1"/>
  <c r="CU3368" i="1"/>
  <c r="CT3368" i="1"/>
  <c r="CS3368" i="1"/>
  <c r="CR3368" i="1"/>
  <c r="CQ3368" i="1"/>
  <c r="CP3368" i="1"/>
  <c r="CO3368" i="1"/>
  <c r="CN3368" i="1"/>
  <c r="CM3368" i="1"/>
  <c r="CL3368" i="1"/>
  <c r="CK3368" i="1"/>
  <c r="CJ3368" i="1"/>
  <c r="CI3368" i="1"/>
  <c r="CH3368" i="1"/>
  <c r="CG3368" i="1"/>
  <c r="CF3368" i="1"/>
  <c r="CE3368" i="1"/>
  <c r="CD3368" i="1"/>
  <c r="CC3368" i="1"/>
  <c r="CB3368" i="1"/>
  <c r="CA3368" i="1"/>
  <c r="BZ3368" i="1"/>
  <c r="BY3368" i="1"/>
  <c r="BX3368" i="1"/>
  <c r="BV3368" i="1"/>
  <c r="BU3368" i="1"/>
  <c r="BT3368" i="1"/>
  <c r="BS3368" i="1"/>
  <c r="BR3368" i="1"/>
  <c r="BQ3368" i="1"/>
  <c r="BP3368" i="1"/>
  <c r="BO3368" i="1"/>
  <c r="BN3368" i="1"/>
  <c r="BM3368" i="1"/>
  <c r="BL3368" i="1"/>
  <c r="BK3368" i="1"/>
  <c r="BJ3368" i="1"/>
  <c r="BI3368" i="1"/>
  <c r="BH3368" i="1"/>
  <c r="BF3368" i="1"/>
  <c r="BE3368" i="1"/>
  <c r="BD3368" i="1"/>
  <c r="BC3368" i="1"/>
  <c r="BB3368" i="1"/>
  <c r="BA3368" i="1"/>
  <c r="AZ3368" i="1"/>
  <c r="AY3368" i="1"/>
  <c r="AX3368" i="1"/>
  <c r="AW3368" i="1"/>
  <c r="AV3368" i="1"/>
  <c r="AU3368" i="1"/>
  <c r="AT3368" i="1"/>
  <c r="AS3368" i="1"/>
  <c r="AR3368" i="1"/>
  <c r="AQ3368" i="1"/>
  <c r="AP3368" i="1"/>
  <c r="AO3368" i="1"/>
  <c r="AN3368" i="1"/>
  <c r="AM3368" i="1"/>
  <c r="AL3368" i="1"/>
  <c r="AK3368" i="1"/>
  <c r="AJ3368" i="1"/>
  <c r="AI3368" i="1"/>
  <c r="AH3368" i="1"/>
  <c r="AG3368" i="1"/>
  <c r="AF3368" i="1"/>
  <c r="AE3368" i="1"/>
  <c r="AD3368" i="1"/>
  <c r="AC3368" i="1"/>
  <c r="AB3368" i="1"/>
  <c r="AA3368" i="1"/>
  <c r="Z3368" i="1"/>
  <c r="Y3368" i="1"/>
  <c r="X3368" i="1"/>
  <c r="W3368" i="1"/>
  <c r="V3368" i="1"/>
  <c r="U3368" i="1"/>
  <c r="T3368" i="1"/>
  <c r="S3368" i="1"/>
  <c r="R3368" i="1"/>
  <c r="Q3368" i="1"/>
  <c r="P3368" i="1"/>
  <c r="O3368" i="1"/>
  <c r="N3368" i="1"/>
  <c r="M3368" i="1"/>
  <c r="L3368" i="1"/>
  <c r="K3368" i="1"/>
  <c r="J3368" i="1"/>
  <c r="I3368" i="1"/>
  <c r="F3367" i="1"/>
  <c r="F3366" i="1"/>
  <c r="BW3365" i="1"/>
  <c r="BW3369" i="1" s="1"/>
  <c r="BG3365" i="1"/>
  <c r="BG3369" i="1" s="1"/>
  <c r="F3364" i="1"/>
  <c r="CW3363" i="1"/>
  <c r="CV3363" i="1"/>
  <c r="CU3363" i="1"/>
  <c r="CT3363" i="1"/>
  <c r="CS3363" i="1"/>
  <c r="CR3363" i="1"/>
  <c r="CQ3363" i="1"/>
  <c r="CP3363" i="1"/>
  <c r="CO3363" i="1"/>
  <c r="CN3363" i="1"/>
  <c r="CM3363" i="1"/>
  <c r="CL3363" i="1"/>
  <c r="CK3363" i="1"/>
  <c r="CJ3363" i="1"/>
  <c r="CI3363" i="1"/>
  <c r="CH3363" i="1"/>
  <c r="CG3363" i="1"/>
  <c r="CF3363" i="1"/>
  <c r="CE3363" i="1"/>
  <c r="CD3363" i="1"/>
  <c r="CC3363" i="1"/>
  <c r="CB3363" i="1"/>
  <c r="CA3363" i="1"/>
  <c r="BZ3363" i="1"/>
  <c r="BY3363" i="1"/>
  <c r="BX3363" i="1"/>
  <c r="BW3363" i="1"/>
  <c r="BV3363" i="1"/>
  <c r="BT3363" i="1"/>
  <c r="BS3363" i="1"/>
  <c r="BR3363" i="1"/>
  <c r="BQ3363" i="1"/>
  <c r="BP3363" i="1"/>
  <c r="BO3363" i="1"/>
  <c r="BN3363" i="1"/>
  <c r="BM3363" i="1"/>
  <c r="BL3363" i="1"/>
  <c r="BK3363" i="1"/>
  <c r="BJ3363" i="1"/>
  <c r="BI3363" i="1"/>
  <c r="BH3363" i="1"/>
  <c r="BG3363" i="1"/>
  <c r="BF3363" i="1"/>
  <c r="BE3363" i="1"/>
  <c r="BC3363" i="1"/>
  <c r="BA3363" i="1"/>
  <c r="AZ3363" i="1"/>
  <c r="AY3363" i="1"/>
  <c r="AX3363" i="1"/>
  <c r="AW3363" i="1"/>
  <c r="AV3363" i="1"/>
  <c r="AU3363" i="1"/>
  <c r="AT3363" i="1"/>
  <c r="AS3363" i="1"/>
  <c r="AR3363" i="1"/>
  <c r="AQ3363" i="1"/>
  <c r="AP3363" i="1"/>
  <c r="AO3363" i="1"/>
  <c r="AN3363" i="1"/>
  <c r="AM3363" i="1"/>
  <c r="AL3363" i="1"/>
  <c r="AK3363" i="1"/>
  <c r="AJ3363" i="1"/>
  <c r="AI3363" i="1"/>
  <c r="AH3363" i="1"/>
  <c r="AG3363" i="1"/>
  <c r="AF3363" i="1"/>
  <c r="AE3363" i="1"/>
  <c r="AD3363" i="1"/>
  <c r="AC3363" i="1"/>
  <c r="AB3363" i="1"/>
  <c r="AA3363" i="1"/>
  <c r="Z3363" i="1"/>
  <c r="Y3363" i="1"/>
  <c r="X3363" i="1"/>
  <c r="W3363" i="1"/>
  <c r="V3363" i="1"/>
  <c r="U3363" i="1"/>
  <c r="T3363" i="1"/>
  <c r="S3363" i="1"/>
  <c r="R3363" i="1"/>
  <c r="Q3363" i="1"/>
  <c r="P3363" i="1"/>
  <c r="O3363" i="1"/>
  <c r="N3363" i="1"/>
  <c r="M3363" i="1"/>
  <c r="L3363" i="1"/>
  <c r="K3363" i="1"/>
  <c r="J3363" i="1"/>
  <c r="A3363" i="1"/>
  <c r="CW3362" i="1"/>
  <c r="CV3362" i="1"/>
  <c r="CU3362" i="1"/>
  <c r="CT3362" i="1"/>
  <c r="CS3362" i="1"/>
  <c r="CR3362" i="1"/>
  <c r="CQ3362" i="1"/>
  <c r="CP3362" i="1"/>
  <c r="CO3362" i="1"/>
  <c r="CN3362" i="1"/>
  <c r="CM3362" i="1"/>
  <c r="CL3362" i="1"/>
  <c r="CK3362" i="1"/>
  <c r="CJ3362" i="1"/>
  <c r="CI3362" i="1"/>
  <c r="CH3362" i="1"/>
  <c r="CG3362" i="1"/>
  <c r="CF3362" i="1"/>
  <c r="CE3362" i="1"/>
  <c r="CD3362" i="1"/>
  <c r="CC3362" i="1"/>
  <c r="CB3362" i="1"/>
  <c r="CA3362" i="1"/>
  <c r="BZ3362" i="1"/>
  <c r="BY3362" i="1"/>
  <c r="BX3362" i="1"/>
  <c r="BW3362" i="1"/>
  <c r="BV3362" i="1"/>
  <c r="BT3362" i="1"/>
  <c r="BS3362" i="1"/>
  <c r="BR3362" i="1"/>
  <c r="BQ3362" i="1"/>
  <c r="BP3362" i="1"/>
  <c r="BO3362" i="1"/>
  <c r="BN3362" i="1"/>
  <c r="BM3362" i="1"/>
  <c r="BL3362" i="1"/>
  <c r="BK3362" i="1"/>
  <c r="BJ3362" i="1"/>
  <c r="BI3362" i="1"/>
  <c r="BH3362" i="1"/>
  <c r="BG3362" i="1"/>
  <c r="BF3362" i="1"/>
  <c r="BE3362" i="1"/>
  <c r="BC3362" i="1"/>
  <c r="BA3362" i="1"/>
  <c r="AZ3362" i="1"/>
  <c r="AY3362" i="1"/>
  <c r="AX3362" i="1"/>
  <c r="AW3362" i="1"/>
  <c r="AV3362" i="1"/>
  <c r="AU3362" i="1"/>
  <c r="AT3362" i="1"/>
  <c r="AS3362" i="1"/>
  <c r="AR3362" i="1"/>
  <c r="AQ3362" i="1"/>
  <c r="AP3362" i="1"/>
  <c r="AO3362" i="1"/>
  <c r="AN3362" i="1"/>
  <c r="AM3362" i="1"/>
  <c r="AL3362" i="1"/>
  <c r="AK3362" i="1"/>
  <c r="AJ3362" i="1"/>
  <c r="AI3362" i="1"/>
  <c r="AH3362" i="1"/>
  <c r="AG3362" i="1"/>
  <c r="AF3362" i="1"/>
  <c r="AE3362" i="1"/>
  <c r="AD3362" i="1"/>
  <c r="AC3362" i="1"/>
  <c r="AB3362" i="1"/>
  <c r="AA3362" i="1"/>
  <c r="Z3362" i="1"/>
  <c r="Y3362" i="1"/>
  <c r="X3362" i="1"/>
  <c r="W3362" i="1"/>
  <c r="V3362" i="1"/>
  <c r="U3362" i="1"/>
  <c r="T3362" i="1"/>
  <c r="S3362" i="1"/>
  <c r="R3362" i="1"/>
  <c r="Q3362" i="1"/>
  <c r="P3362" i="1"/>
  <c r="O3362" i="1"/>
  <c r="N3362" i="1"/>
  <c r="M3362" i="1"/>
  <c r="L3362" i="1"/>
  <c r="K3362" i="1"/>
  <c r="J3362" i="1"/>
  <c r="F3361" i="1"/>
  <c r="F3360" i="1"/>
  <c r="F3359" i="1"/>
  <c r="BB3358" i="1"/>
  <c r="BB3363" i="1" s="1"/>
  <c r="I3358" i="1"/>
  <c r="I3363" i="1" s="1"/>
  <c r="BU3357" i="1"/>
  <c r="BU3363" i="1" s="1"/>
  <c r="BD3357" i="1"/>
  <c r="BD3363" i="1" s="1"/>
  <c r="CW3356" i="1"/>
  <c r="CV3356" i="1"/>
  <c r="CU3356" i="1"/>
  <c r="CT3356" i="1"/>
  <c r="CS3356" i="1"/>
  <c r="CR3356" i="1"/>
  <c r="CQ3356" i="1"/>
  <c r="CP3356" i="1"/>
  <c r="CO3356" i="1"/>
  <c r="CN3356" i="1"/>
  <c r="CM3356" i="1"/>
  <c r="CL3356" i="1"/>
  <c r="CK3356" i="1"/>
  <c r="CJ3356" i="1"/>
  <c r="CI3356" i="1"/>
  <c r="CH3356" i="1"/>
  <c r="CG3356" i="1"/>
  <c r="CF3356" i="1"/>
  <c r="CE3356" i="1"/>
  <c r="CD3356" i="1"/>
  <c r="CC3356" i="1"/>
  <c r="CB3356" i="1"/>
  <c r="CA3356" i="1"/>
  <c r="BZ3356" i="1"/>
  <c r="BY3356" i="1"/>
  <c r="BX3356" i="1"/>
  <c r="BW3356" i="1"/>
  <c r="BV3356" i="1"/>
  <c r="BU3356" i="1"/>
  <c r="BS3356" i="1"/>
  <c r="BR3356" i="1"/>
  <c r="BQ3356" i="1"/>
  <c r="BP3356" i="1"/>
  <c r="BO3356" i="1"/>
  <c r="BN3356" i="1"/>
  <c r="BM3356" i="1"/>
  <c r="BL3356" i="1"/>
  <c r="BK3356" i="1"/>
  <c r="BJ3356" i="1"/>
  <c r="BI3356" i="1"/>
  <c r="BH3356" i="1"/>
  <c r="BG3356" i="1"/>
  <c r="BF3356" i="1"/>
  <c r="BE3356" i="1"/>
  <c r="BC3356" i="1"/>
  <c r="BB3356" i="1"/>
  <c r="BA3356" i="1"/>
  <c r="AZ3356" i="1"/>
  <c r="AY3356" i="1"/>
  <c r="AW3356" i="1"/>
  <c r="AV3356" i="1"/>
  <c r="AU3356" i="1"/>
  <c r="AT3356" i="1"/>
  <c r="AS3356" i="1"/>
  <c r="AR3356" i="1"/>
  <c r="AP3356" i="1"/>
  <c r="AN3356" i="1"/>
  <c r="AL3356" i="1"/>
  <c r="AK3356" i="1"/>
  <c r="AJ3356" i="1"/>
  <c r="AH3356" i="1"/>
  <c r="AG3356" i="1"/>
  <c r="AF3356" i="1"/>
  <c r="AE3356" i="1"/>
  <c r="AD3356" i="1"/>
  <c r="AC3356" i="1"/>
  <c r="AB3356" i="1"/>
  <c r="AA3356" i="1"/>
  <c r="Y3356" i="1"/>
  <c r="X3356" i="1"/>
  <c r="W3356" i="1"/>
  <c r="V3356" i="1"/>
  <c r="U3356" i="1"/>
  <c r="T3356" i="1"/>
  <c r="S3356" i="1"/>
  <c r="R3356" i="1"/>
  <c r="Q3356" i="1"/>
  <c r="P3356" i="1"/>
  <c r="O3356" i="1"/>
  <c r="N3356" i="1"/>
  <c r="L3356" i="1"/>
  <c r="K3356" i="1"/>
  <c r="A3356" i="1"/>
  <c r="CW3355" i="1"/>
  <c r="CV3355" i="1"/>
  <c r="CU3355" i="1"/>
  <c r="CT3355" i="1"/>
  <c r="CS3355" i="1"/>
  <c r="CR3355" i="1"/>
  <c r="CQ3355" i="1"/>
  <c r="CP3355" i="1"/>
  <c r="CO3355" i="1"/>
  <c r="CN3355" i="1"/>
  <c r="CM3355" i="1"/>
  <c r="CL3355" i="1"/>
  <c r="CK3355" i="1"/>
  <c r="CJ3355" i="1"/>
  <c r="CI3355" i="1"/>
  <c r="CH3355" i="1"/>
  <c r="CG3355" i="1"/>
  <c r="CF3355" i="1"/>
  <c r="CE3355" i="1"/>
  <c r="CD3355" i="1"/>
  <c r="CC3355" i="1"/>
  <c r="CB3355" i="1"/>
  <c r="CA3355" i="1"/>
  <c r="BZ3355" i="1"/>
  <c r="BY3355" i="1"/>
  <c r="BX3355" i="1"/>
  <c r="BW3355" i="1"/>
  <c r="BV3355" i="1"/>
  <c r="BU3355" i="1"/>
  <c r="BS3355" i="1"/>
  <c r="BR3355" i="1"/>
  <c r="BQ3355" i="1"/>
  <c r="BP3355" i="1"/>
  <c r="BO3355" i="1"/>
  <c r="BN3355" i="1"/>
  <c r="BM3355" i="1"/>
  <c r="BL3355" i="1"/>
  <c r="BK3355" i="1"/>
  <c r="BJ3355" i="1"/>
  <c r="BI3355" i="1"/>
  <c r="BH3355" i="1"/>
  <c r="BG3355" i="1"/>
  <c r="BF3355" i="1"/>
  <c r="BE3355" i="1"/>
  <c r="BC3355" i="1"/>
  <c r="BB3355" i="1"/>
  <c r="BA3355" i="1"/>
  <c r="AZ3355" i="1"/>
  <c r="AY3355" i="1"/>
  <c r="AW3355" i="1"/>
  <c r="AV3355" i="1"/>
  <c r="AU3355" i="1"/>
  <c r="AT3355" i="1"/>
  <c r="AS3355" i="1"/>
  <c r="AR3355" i="1"/>
  <c r="AP3355" i="1"/>
  <c r="AN3355" i="1"/>
  <c r="AL3355" i="1"/>
  <c r="AK3355" i="1"/>
  <c r="AJ3355" i="1"/>
  <c r="AH3355" i="1"/>
  <c r="AG3355" i="1"/>
  <c r="AF3355" i="1"/>
  <c r="AE3355" i="1"/>
  <c r="AD3355" i="1"/>
  <c r="AC3355" i="1"/>
  <c r="AB3355" i="1"/>
  <c r="AA3355" i="1"/>
  <c r="Y3355" i="1"/>
  <c r="X3355" i="1"/>
  <c r="W3355" i="1"/>
  <c r="V3355" i="1"/>
  <c r="U3355" i="1"/>
  <c r="T3355" i="1"/>
  <c r="S3355" i="1"/>
  <c r="R3355" i="1"/>
  <c r="Q3355" i="1"/>
  <c r="P3355" i="1"/>
  <c r="O3355" i="1"/>
  <c r="N3355" i="1"/>
  <c r="L3355" i="1"/>
  <c r="K3355" i="1"/>
  <c r="F3354" i="1"/>
  <c r="AM3353" i="1"/>
  <c r="Z3353" i="1"/>
  <c r="Z3356" i="1" s="1"/>
  <c r="M3353" i="1"/>
  <c r="I3353" i="1"/>
  <c r="F3352" i="1"/>
  <c r="F3351" i="1"/>
  <c r="AQ3350" i="1"/>
  <c r="M3350" i="1"/>
  <c r="J3350" i="1"/>
  <c r="I3350" i="1"/>
  <c r="AI3349" i="1"/>
  <c r="M3349" i="1"/>
  <c r="J3349" i="1"/>
  <c r="I3349" i="1"/>
  <c r="AQ3348" i="1"/>
  <c r="M3348" i="1"/>
  <c r="J3348" i="1"/>
  <c r="I3348" i="1"/>
  <c r="AQ3347" i="1"/>
  <c r="M3347" i="1"/>
  <c r="J3347" i="1"/>
  <c r="I3347" i="1"/>
  <c r="M3346" i="1"/>
  <c r="I3346" i="1"/>
  <c r="F3345" i="1"/>
  <c r="AQ3344" i="1"/>
  <c r="I3344" i="1"/>
  <c r="AQ3343" i="1"/>
  <c r="M3343" i="1"/>
  <c r="J3343" i="1"/>
  <c r="I3343" i="1"/>
  <c r="AQ3342" i="1"/>
  <c r="M3342" i="1"/>
  <c r="J3342" i="1"/>
  <c r="I3342" i="1"/>
  <c r="AQ3341" i="1"/>
  <c r="M3341" i="1"/>
  <c r="J3341" i="1"/>
  <c r="I3341" i="1"/>
  <c r="AQ3340" i="1"/>
  <c r="M3340" i="1"/>
  <c r="J3340" i="1"/>
  <c r="I3340" i="1"/>
  <c r="AQ3339" i="1"/>
  <c r="J3339" i="1"/>
  <c r="I3339" i="1"/>
  <c r="M3338" i="1"/>
  <c r="I3338" i="1"/>
  <c r="AQ3337" i="1"/>
  <c r="M3337" i="1"/>
  <c r="J3337" i="1"/>
  <c r="I3337" i="1"/>
  <c r="AQ3336" i="1"/>
  <c r="M3336" i="1"/>
  <c r="J3336" i="1"/>
  <c r="I3336" i="1"/>
  <c r="BD3335" i="1"/>
  <c r="BD3356" i="1" s="1"/>
  <c r="AQ3335" i="1"/>
  <c r="M3335" i="1"/>
  <c r="J3335" i="1"/>
  <c r="I3335" i="1"/>
  <c r="AO3334" i="1"/>
  <c r="AO3356" i="1" s="1"/>
  <c r="M3334" i="1"/>
  <c r="J3334" i="1"/>
  <c r="I3334" i="1"/>
  <c r="AQ3333" i="1"/>
  <c r="AM3333" i="1"/>
  <c r="AI3333" i="1"/>
  <c r="M3333" i="1"/>
  <c r="J3333" i="1"/>
  <c r="I3333" i="1"/>
  <c r="AQ3332" i="1"/>
  <c r="M3332" i="1"/>
  <c r="I3332" i="1"/>
  <c r="AQ3331" i="1"/>
  <c r="AM3331" i="1"/>
  <c r="M3331" i="1"/>
  <c r="J3331" i="1"/>
  <c r="I3331" i="1"/>
  <c r="AM3330" i="1"/>
  <c r="J3330" i="1"/>
  <c r="I3330" i="1"/>
  <c r="AQ3329" i="1"/>
  <c r="AM3329" i="1"/>
  <c r="M3329" i="1"/>
  <c r="AQ3328" i="1"/>
  <c r="M3328" i="1"/>
  <c r="J3328" i="1"/>
  <c r="I3328" i="1"/>
  <c r="AQ3327" i="1"/>
  <c r="M3327" i="1"/>
  <c r="J3327" i="1"/>
  <c r="I3327" i="1"/>
  <c r="AQ3326" i="1"/>
  <c r="AM3326" i="1"/>
  <c r="M3326" i="1"/>
  <c r="I3326" i="1"/>
  <c r="AQ3325" i="1"/>
  <c r="M3325" i="1"/>
  <c r="I3325" i="1"/>
  <c r="AQ3324" i="1"/>
  <c r="M3324" i="1"/>
  <c r="F3323" i="1"/>
  <c r="AQ3322" i="1"/>
  <c r="M3322" i="1"/>
  <c r="J3322" i="1"/>
  <c r="F3321" i="1"/>
  <c r="F3320" i="1"/>
  <c r="F3319" i="1"/>
  <c r="F3318" i="1"/>
  <c r="BT3317" i="1"/>
  <c r="BT3355" i="1" s="1"/>
  <c r="AX3317" i="1"/>
  <c r="AQ3317" i="1"/>
  <c r="J3317" i="1"/>
  <c r="I3317" i="1"/>
  <c r="AQ3316" i="1"/>
  <c r="J3316" i="1"/>
  <c r="I3316" i="1"/>
  <c r="AX3315" i="1"/>
  <c r="AQ3315" i="1"/>
  <c r="J3315" i="1"/>
  <c r="I3315" i="1"/>
  <c r="F3314" i="1"/>
  <c r="F3313" i="1"/>
  <c r="F3312" i="1"/>
  <c r="CW3311" i="1"/>
  <c r="CV3311" i="1"/>
  <c r="CU3311" i="1"/>
  <c r="CT3311" i="1"/>
  <c r="CS3311" i="1"/>
  <c r="CR3311" i="1"/>
  <c r="CQ3311" i="1"/>
  <c r="CP3311" i="1"/>
  <c r="CO3311" i="1"/>
  <c r="CN3311" i="1"/>
  <c r="CM3311" i="1"/>
  <c r="CL3311" i="1"/>
  <c r="CK3311" i="1"/>
  <c r="CJ3311" i="1"/>
  <c r="CI3311" i="1"/>
  <c r="CH3311" i="1"/>
  <c r="CG3311" i="1"/>
  <c r="CF3311" i="1"/>
  <c r="CE3311" i="1"/>
  <c r="CD3311" i="1"/>
  <c r="CC3311" i="1"/>
  <c r="CB3311" i="1"/>
  <c r="CA3311" i="1"/>
  <c r="BZ3311" i="1"/>
  <c r="BY3311" i="1"/>
  <c r="BX3311" i="1"/>
  <c r="BW3311" i="1"/>
  <c r="BV3311" i="1"/>
  <c r="BT3311" i="1"/>
  <c r="BS3311" i="1"/>
  <c r="BR3311" i="1"/>
  <c r="BQ3311" i="1"/>
  <c r="BP3311" i="1"/>
  <c r="BO3311" i="1"/>
  <c r="BN3311" i="1"/>
  <c r="BM3311" i="1"/>
  <c r="BL3311" i="1"/>
  <c r="BK3311" i="1"/>
  <c r="BJ3311" i="1"/>
  <c r="BI3311" i="1"/>
  <c r="BH3311" i="1"/>
  <c r="BG3311" i="1"/>
  <c r="BF3311" i="1"/>
  <c r="BE3311" i="1"/>
  <c r="BD3311" i="1"/>
  <c r="BC3311" i="1"/>
  <c r="BB3311" i="1"/>
  <c r="BA3311" i="1"/>
  <c r="AZ3311" i="1"/>
  <c r="AY3311" i="1"/>
  <c r="AX3311" i="1"/>
  <c r="AV3311" i="1"/>
  <c r="AT3311" i="1"/>
  <c r="AS3311" i="1"/>
  <c r="AP3311" i="1"/>
  <c r="AJ3311" i="1"/>
  <c r="AI3311" i="1"/>
  <c r="AH3311" i="1"/>
  <c r="AG3311" i="1"/>
  <c r="AF3311" i="1"/>
  <c r="AE3311" i="1"/>
  <c r="AD3311" i="1"/>
  <c r="AC3311" i="1"/>
  <c r="AB3311" i="1"/>
  <c r="AA3311" i="1"/>
  <c r="Z3311" i="1"/>
  <c r="Y3311" i="1"/>
  <c r="X3311" i="1"/>
  <c r="V3311" i="1"/>
  <c r="U3311" i="1"/>
  <c r="T3311" i="1"/>
  <c r="S3311" i="1"/>
  <c r="P3311" i="1"/>
  <c r="L3311" i="1"/>
  <c r="A3311" i="1"/>
  <c r="CW3310" i="1"/>
  <c r="CV3310" i="1"/>
  <c r="CU3310" i="1"/>
  <c r="CT3310" i="1"/>
  <c r="CS3310" i="1"/>
  <c r="CR3310" i="1"/>
  <c r="CQ3310" i="1"/>
  <c r="CP3310" i="1"/>
  <c r="CO3310" i="1"/>
  <c r="CN3310" i="1"/>
  <c r="CM3310" i="1"/>
  <c r="CL3310" i="1"/>
  <c r="CK3310" i="1"/>
  <c r="CJ3310" i="1"/>
  <c r="CI3310" i="1"/>
  <c r="CH3310" i="1"/>
  <c r="CG3310" i="1"/>
  <c r="CF3310" i="1"/>
  <c r="CE3310" i="1"/>
  <c r="CD3310" i="1"/>
  <c r="CC3310" i="1"/>
  <c r="CB3310" i="1"/>
  <c r="CA3310" i="1"/>
  <c r="BZ3310" i="1"/>
  <c r="BY3310" i="1"/>
  <c r="BX3310" i="1"/>
  <c r="BW3310" i="1"/>
  <c r="BV3310" i="1"/>
  <c r="BT3310" i="1"/>
  <c r="BS3310" i="1"/>
  <c r="BR3310" i="1"/>
  <c r="BQ3310" i="1"/>
  <c r="BP3310" i="1"/>
  <c r="BO3310" i="1"/>
  <c r="BN3310" i="1"/>
  <c r="BM3310" i="1"/>
  <c r="BL3310" i="1"/>
  <c r="BK3310" i="1"/>
  <c r="BJ3310" i="1"/>
  <c r="BI3310" i="1"/>
  <c r="BH3310" i="1"/>
  <c r="BG3310" i="1"/>
  <c r="BF3310" i="1"/>
  <c r="BE3310" i="1"/>
  <c r="BD3310" i="1"/>
  <c r="BC3310" i="1"/>
  <c r="BB3310" i="1"/>
  <c r="BA3310" i="1"/>
  <c r="AZ3310" i="1"/>
  <c r="AY3310" i="1"/>
  <c r="AX3310" i="1"/>
  <c r="AV3310" i="1"/>
  <c r="AT3310" i="1"/>
  <c r="AS3310" i="1"/>
  <c r="AP3310" i="1"/>
  <c r="AJ3310" i="1"/>
  <c r="AI3310" i="1"/>
  <c r="AH3310" i="1"/>
  <c r="AG3310" i="1"/>
  <c r="AF3310" i="1"/>
  <c r="AE3310" i="1"/>
  <c r="AD3310" i="1"/>
  <c r="AC3310" i="1"/>
  <c r="AB3310" i="1"/>
  <c r="AA3310" i="1"/>
  <c r="Z3310" i="1"/>
  <c r="Y3310" i="1"/>
  <c r="X3310" i="1"/>
  <c r="V3310" i="1"/>
  <c r="U3310" i="1"/>
  <c r="T3310" i="1"/>
  <c r="S3310" i="1"/>
  <c r="P3310" i="1"/>
  <c r="L3310" i="1"/>
  <c r="F3309" i="1"/>
  <c r="J3308" i="1"/>
  <c r="F3308" i="1" s="1"/>
  <c r="AN3307" i="1"/>
  <c r="AL3307" i="1"/>
  <c r="W3307" i="1"/>
  <c r="J3307" i="1"/>
  <c r="I3307" i="1"/>
  <c r="AR3306" i="1"/>
  <c r="AN3306" i="1"/>
  <c r="O3306" i="1"/>
  <c r="J3306" i="1"/>
  <c r="F3305" i="1"/>
  <c r="F3304" i="1"/>
  <c r="AN3303" i="1"/>
  <c r="J3303" i="1"/>
  <c r="I3303" i="1"/>
  <c r="AQ3302" i="1"/>
  <c r="AN3302" i="1"/>
  <c r="J3302" i="1"/>
  <c r="I3302" i="1"/>
  <c r="AQ3301" i="1"/>
  <c r="AN3301" i="1"/>
  <c r="O3301" i="1"/>
  <c r="J3301" i="1"/>
  <c r="I3301" i="1"/>
  <c r="F3300" i="1"/>
  <c r="AL3299" i="1"/>
  <c r="J3299" i="1"/>
  <c r="O3298" i="1"/>
  <c r="J3298" i="1"/>
  <c r="I3298" i="1"/>
  <c r="AO3297" i="1"/>
  <c r="AN3297" i="1"/>
  <c r="O3297" i="1"/>
  <c r="J3297" i="1"/>
  <c r="I3297" i="1"/>
  <c r="AO3296" i="1"/>
  <c r="AN3296" i="1"/>
  <c r="W3296" i="1"/>
  <c r="J3296" i="1"/>
  <c r="I3296" i="1"/>
  <c r="F3295" i="1"/>
  <c r="F3294" i="1"/>
  <c r="F3293" i="1"/>
  <c r="F3292" i="1"/>
  <c r="F3291" i="1"/>
  <c r="F3290" i="1"/>
  <c r="AQ3289" i="1"/>
  <c r="AN3289" i="1"/>
  <c r="AM3289" i="1"/>
  <c r="W3289" i="1"/>
  <c r="O3289" i="1"/>
  <c r="J3289" i="1"/>
  <c r="I3289" i="1"/>
  <c r="F3288" i="1"/>
  <c r="F3287" i="1"/>
  <c r="F3286" i="1"/>
  <c r="F3285" i="1"/>
  <c r="F3284" i="1"/>
  <c r="F3283" i="1"/>
  <c r="K3282" i="1"/>
  <c r="J3282" i="1"/>
  <c r="I3282" i="1"/>
  <c r="F3281" i="1"/>
  <c r="F3280" i="1"/>
  <c r="J3279" i="1"/>
  <c r="I3279" i="1"/>
  <c r="AN3278" i="1"/>
  <c r="W3278" i="1"/>
  <c r="K3278" i="1"/>
  <c r="J3278" i="1"/>
  <c r="I3278" i="1"/>
  <c r="J3277" i="1"/>
  <c r="I3277" i="1"/>
  <c r="R3276" i="1"/>
  <c r="K3276" i="1"/>
  <c r="J3276" i="1"/>
  <c r="I3276" i="1"/>
  <c r="AN3275" i="1"/>
  <c r="R3275" i="1"/>
  <c r="K3275" i="1"/>
  <c r="J3275" i="1"/>
  <c r="I3275" i="1"/>
  <c r="AN3274" i="1"/>
  <c r="R3274" i="1"/>
  <c r="K3274" i="1"/>
  <c r="J3274" i="1"/>
  <c r="I3274" i="1"/>
  <c r="AN3273" i="1"/>
  <c r="R3273" i="1"/>
  <c r="K3273" i="1"/>
  <c r="J3273" i="1"/>
  <c r="I3273" i="1"/>
  <c r="AN3272" i="1"/>
  <c r="AM3272" i="1"/>
  <c r="R3272" i="1"/>
  <c r="K3272" i="1"/>
  <c r="J3272" i="1"/>
  <c r="I3272" i="1"/>
  <c r="AN3271" i="1"/>
  <c r="AM3271" i="1"/>
  <c r="R3271" i="1"/>
  <c r="K3271" i="1"/>
  <c r="J3271" i="1"/>
  <c r="I3271" i="1"/>
  <c r="AN3270" i="1"/>
  <c r="AM3270" i="1"/>
  <c r="R3270" i="1"/>
  <c r="K3270" i="1"/>
  <c r="J3270" i="1"/>
  <c r="I3270" i="1"/>
  <c r="AN3269" i="1"/>
  <c r="AM3269" i="1"/>
  <c r="R3269" i="1"/>
  <c r="K3269" i="1"/>
  <c r="J3269" i="1"/>
  <c r="I3269" i="1"/>
  <c r="AN3268" i="1"/>
  <c r="R3268" i="1"/>
  <c r="K3268" i="1"/>
  <c r="J3268" i="1"/>
  <c r="I3268" i="1"/>
  <c r="AN3267" i="1"/>
  <c r="AM3267" i="1"/>
  <c r="AN3266" i="1"/>
  <c r="AM3266" i="1"/>
  <c r="R3266" i="1"/>
  <c r="K3266" i="1"/>
  <c r="J3266" i="1"/>
  <c r="I3266" i="1"/>
  <c r="AN3265" i="1"/>
  <c r="R3265" i="1"/>
  <c r="M3265" i="1"/>
  <c r="M3310" i="1" s="1"/>
  <c r="J3265" i="1"/>
  <c r="I3265" i="1"/>
  <c r="AR3264" i="1"/>
  <c r="R3264" i="1"/>
  <c r="J3264" i="1"/>
  <c r="I3264" i="1"/>
  <c r="AN3263" i="1"/>
  <c r="AM3263" i="1"/>
  <c r="R3263" i="1"/>
  <c r="K3263" i="1"/>
  <c r="J3263" i="1"/>
  <c r="I3263" i="1"/>
  <c r="AN3262" i="1"/>
  <c r="R3262" i="1"/>
  <c r="K3262" i="1"/>
  <c r="J3262" i="1"/>
  <c r="I3262" i="1"/>
  <c r="AN3261" i="1"/>
  <c r="K3261" i="1"/>
  <c r="J3261" i="1"/>
  <c r="I3261" i="1"/>
  <c r="AN3260" i="1"/>
  <c r="K3260" i="1"/>
  <c r="J3260" i="1"/>
  <c r="I3260" i="1"/>
  <c r="AN3259" i="1"/>
  <c r="K3259" i="1"/>
  <c r="J3259" i="1"/>
  <c r="I3259" i="1"/>
  <c r="AN3258" i="1"/>
  <c r="K3258" i="1"/>
  <c r="J3258" i="1"/>
  <c r="I3258" i="1"/>
  <c r="AN3257" i="1"/>
  <c r="AM3257" i="1"/>
  <c r="R3257" i="1"/>
  <c r="Q3257" i="1"/>
  <c r="O3257" i="1"/>
  <c r="K3257" i="1"/>
  <c r="J3257" i="1"/>
  <c r="I3257" i="1"/>
  <c r="AN3256" i="1"/>
  <c r="AM3256" i="1"/>
  <c r="R3256" i="1"/>
  <c r="Q3256" i="1"/>
  <c r="O3256" i="1"/>
  <c r="J3256" i="1"/>
  <c r="I3256" i="1"/>
  <c r="AN3255" i="1"/>
  <c r="AM3255" i="1"/>
  <c r="R3255" i="1"/>
  <c r="Q3255" i="1"/>
  <c r="O3255" i="1"/>
  <c r="K3255" i="1"/>
  <c r="J3255" i="1"/>
  <c r="I3255" i="1"/>
  <c r="AN3254" i="1"/>
  <c r="Q3254" i="1"/>
  <c r="K3254" i="1"/>
  <c r="J3254" i="1"/>
  <c r="I3254" i="1"/>
  <c r="AN3253" i="1"/>
  <c r="R3253" i="1"/>
  <c r="Q3253" i="1"/>
  <c r="O3253" i="1"/>
  <c r="K3253" i="1"/>
  <c r="J3253" i="1"/>
  <c r="I3253" i="1"/>
  <c r="F3252" i="1"/>
  <c r="AN3251" i="1"/>
  <c r="AM3251" i="1"/>
  <c r="R3251" i="1"/>
  <c r="Q3251" i="1"/>
  <c r="O3251" i="1"/>
  <c r="K3251" i="1"/>
  <c r="J3251" i="1"/>
  <c r="I3251" i="1"/>
  <c r="AN3250" i="1"/>
  <c r="AM3250" i="1"/>
  <c r="R3250" i="1"/>
  <c r="Q3250" i="1"/>
  <c r="O3250" i="1"/>
  <c r="K3250" i="1"/>
  <c r="J3250" i="1"/>
  <c r="I3250" i="1"/>
  <c r="AN3249" i="1"/>
  <c r="AM3249" i="1"/>
  <c r="R3249" i="1"/>
  <c r="Q3249" i="1"/>
  <c r="O3249" i="1"/>
  <c r="K3249" i="1"/>
  <c r="J3249" i="1"/>
  <c r="I3249" i="1"/>
  <c r="AN3248" i="1"/>
  <c r="AM3248" i="1"/>
  <c r="R3248" i="1"/>
  <c r="Q3248" i="1"/>
  <c r="N3248" i="1"/>
  <c r="K3248" i="1"/>
  <c r="J3248" i="1"/>
  <c r="I3248" i="1"/>
  <c r="AN3247" i="1"/>
  <c r="AM3247" i="1"/>
  <c r="R3247" i="1"/>
  <c r="Q3247" i="1"/>
  <c r="O3247" i="1"/>
  <c r="K3247" i="1"/>
  <c r="J3247" i="1"/>
  <c r="I3247" i="1"/>
  <c r="AN3246" i="1"/>
  <c r="AM3246" i="1"/>
  <c r="R3246" i="1"/>
  <c r="Q3246" i="1"/>
  <c r="O3246" i="1"/>
  <c r="K3246" i="1"/>
  <c r="J3246" i="1"/>
  <c r="I3246" i="1"/>
  <c r="F3245" i="1"/>
  <c r="BU3244" i="1"/>
  <c r="BU3310" i="1" s="1"/>
  <c r="AN3244" i="1"/>
  <c r="AM3244" i="1"/>
  <c r="R3244" i="1"/>
  <c r="Q3244" i="1"/>
  <c r="N3244" i="1"/>
  <c r="K3244" i="1"/>
  <c r="J3244" i="1"/>
  <c r="I3244" i="1"/>
  <c r="AR3243" i="1"/>
  <c r="Q3243" i="1"/>
  <c r="J3243" i="1"/>
  <c r="I3243" i="1"/>
  <c r="AN3242" i="1"/>
  <c r="AM3242" i="1"/>
  <c r="R3242" i="1"/>
  <c r="Q3242" i="1"/>
  <c r="O3242" i="1"/>
  <c r="N3242" i="1"/>
  <c r="J3242" i="1"/>
  <c r="I3242" i="1"/>
  <c r="AR3241" i="1"/>
  <c r="Q3241" i="1"/>
  <c r="N3241" i="1"/>
  <c r="K3241" i="1"/>
  <c r="J3241" i="1"/>
  <c r="I3241" i="1"/>
  <c r="F3240" i="1"/>
  <c r="AN3239" i="1"/>
  <c r="AM3239" i="1"/>
  <c r="Q3239" i="1"/>
  <c r="N3239" i="1"/>
  <c r="K3239" i="1"/>
  <c r="J3239" i="1"/>
  <c r="I3239" i="1"/>
  <c r="AN3238" i="1"/>
  <c r="R3238" i="1"/>
  <c r="Q3238" i="1"/>
  <c r="O3238" i="1"/>
  <c r="K3238" i="1"/>
  <c r="J3238" i="1"/>
  <c r="I3238" i="1"/>
  <c r="AN3237" i="1"/>
  <c r="AM3237" i="1"/>
  <c r="Q3237" i="1"/>
  <c r="N3237" i="1"/>
  <c r="K3237" i="1"/>
  <c r="J3237" i="1"/>
  <c r="I3237" i="1"/>
  <c r="AN3236" i="1"/>
  <c r="AM3236" i="1"/>
  <c r="R3236" i="1"/>
  <c r="Q3236" i="1"/>
  <c r="N3236" i="1"/>
  <c r="K3236" i="1"/>
  <c r="J3236" i="1"/>
  <c r="I3236" i="1"/>
  <c r="AN3235" i="1"/>
  <c r="AM3235" i="1"/>
  <c r="R3235" i="1"/>
  <c r="Q3235" i="1"/>
  <c r="N3235" i="1"/>
  <c r="K3235" i="1"/>
  <c r="J3235" i="1"/>
  <c r="I3235" i="1"/>
  <c r="AN3234" i="1"/>
  <c r="AM3234" i="1"/>
  <c r="R3234" i="1"/>
  <c r="Q3234" i="1"/>
  <c r="O3234" i="1"/>
  <c r="N3234" i="1"/>
  <c r="K3234" i="1"/>
  <c r="J3234" i="1"/>
  <c r="I3234" i="1"/>
  <c r="F3233" i="1"/>
  <c r="F3232" i="1"/>
  <c r="F3231" i="1"/>
  <c r="Q3230" i="1"/>
  <c r="K3230" i="1"/>
  <c r="J3230" i="1"/>
  <c r="I3230" i="1"/>
  <c r="R3229" i="1"/>
  <c r="Q3229" i="1"/>
  <c r="O3229" i="1"/>
  <c r="N3229" i="1"/>
  <c r="K3229" i="1"/>
  <c r="J3229" i="1"/>
  <c r="I3229" i="1"/>
  <c r="AU3228" i="1"/>
  <c r="AU3310" i="1" s="1"/>
  <c r="Q3228" i="1"/>
  <c r="N3228" i="1"/>
  <c r="K3228" i="1"/>
  <c r="J3228" i="1"/>
  <c r="I3228" i="1"/>
  <c r="K3227" i="1"/>
  <c r="J3227" i="1"/>
  <c r="I3227" i="1"/>
  <c r="AQ3226" i="1"/>
  <c r="Q3226" i="1"/>
  <c r="O3226" i="1"/>
  <c r="N3226" i="1"/>
  <c r="K3226" i="1"/>
  <c r="J3226" i="1"/>
  <c r="I3226" i="1"/>
  <c r="F3225" i="1"/>
  <c r="AQ3224" i="1"/>
  <c r="R3224" i="1"/>
  <c r="Q3224" i="1"/>
  <c r="J3224" i="1"/>
  <c r="I3224" i="1"/>
  <c r="AN3223" i="1"/>
  <c r="AM3223" i="1"/>
  <c r="R3223" i="1"/>
  <c r="Q3223" i="1"/>
  <c r="N3223" i="1"/>
  <c r="K3223" i="1"/>
  <c r="J3223" i="1"/>
  <c r="I3223" i="1"/>
  <c r="O3222" i="1"/>
  <c r="J3222" i="1"/>
  <c r="I3222" i="1"/>
  <c r="AN3221" i="1"/>
  <c r="R3221" i="1"/>
  <c r="Q3221" i="1"/>
  <c r="N3221" i="1"/>
  <c r="K3221" i="1"/>
  <c r="J3221" i="1"/>
  <c r="I3221" i="1"/>
  <c r="AQ3220" i="1"/>
  <c r="R3220" i="1"/>
  <c r="J3220" i="1"/>
  <c r="I3220" i="1"/>
  <c r="AW3219" i="1"/>
  <c r="AW3311" i="1" s="1"/>
  <c r="AQ3219" i="1"/>
  <c r="AN3219" i="1"/>
  <c r="R3219" i="1"/>
  <c r="Q3219" i="1"/>
  <c r="O3219" i="1"/>
  <c r="J3219" i="1"/>
  <c r="I3219" i="1"/>
  <c r="AN3218" i="1"/>
  <c r="AM3218" i="1"/>
  <c r="R3218" i="1"/>
  <c r="Q3218" i="1"/>
  <c r="N3218" i="1"/>
  <c r="K3218" i="1"/>
  <c r="J3218" i="1"/>
  <c r="I3218" i="1"/>
  <c r="AQ3217" i="1"/>
  <c r="Q3217" i="1"/>
  <c r="O3217" i="1"/>
  <c r="J3217" i="1"/>
  <c r="I3217" i="1"/>
  <c r="AQ3216" i="1"/>
  <c r="O3216" i="1"/>
  <c r="K3216" i="1"/>
  <c r="J3216" i="1"/>
  <c r="I3216" i="1"/>
  <c r="AQ3215" i="1"/>
  <c r="K3215" i="1"/>
  <c r="J3215" i="1"/>
  <c r="I3215" i="1"/>
  <c r="AQ3214" i="1"/>
  <c r="AN3214" i="1"/>
  <c r="K3214" i="1"/>
  <c r="J3214" i="1"/>
  <c r="I3214" i="1"/>
  <c r="AN3213" i="1"/>
  <c r="K3213" i="1"/>
  <c r="J3213" i="1"/>
  <c r="I3213" i="1"/>
  <c r="AN3212" i="1"/>
  <c r="K3212" i="1"/>
  <c r="J3212" i="1"/>
  <c r="I3212" i="1"/>
  <c r="AN3211" i="1"/>
  <c r="K3211" i="1"/>
  <c r="J3211" i="1"/>
  <c r="I3211" i="1"/>
  <c r="AO3210" i="1"/>
  <c r="AN3210" i="1"/>
  <c r="K3210" i="1"/>
  <c r="J3210" i="1"/>
  <c r="I3210" i="1"/>
  <c r="AN3209" i="1"/>
  <c r="K3209" i="1"/>
  <c r="J3209" i="1"/>
  <c r="I3209" i="1"/>
  <c r="AO3208" i="1"/>
  <c r="AN3208" i="1"/>
  <c r="K3208" i="1"/>
  <c r="J3208" i="1"/>
  <c r="I3208" i="1"/>
  <c r="J3207" i="1"/>
  <c r="I3207" i="1"/>
  <c r="AN3206" i="1"/>
  <c r="K3206" i="1"/>
  <c r="J3206" i="1"/>
  <c r="I3206" i="1"/>
  <c r="F3205" i="1"/>
  <c r="AN3204" i="1"/>
  <c r="K3204" i="1"/>
  <c r="J3204" i="1"/>
  <c r="I3204" i="1"/>
  <c r="AN3203" i="1"/>
  <c r="J3203" i="1"/>
  <c r="I3203" i="1"/>
  <c r="AQ3202" i="1"/>
  <c r="AN3202" i="1"/>
  <c r="AK3202" i="1"/>
  <c r="AK3310" i="1" s="1"/>
  <c r="K3202" i="1"/>
  <c r="J3202" i="1"/>
  <c r="I3202" i="1"/>
  <c r="AQ3201" i="1"/>
  <c r="AN3201" i="1"/>
  <c r="K3201" i="1"/>
  <c r="J3201" i="1"/>
  <c r="I3201" i="1"/>
  <c r="AN3200" i="1"/>
  <c r="K3200" i="1"/>
  <c r="J3200" i="1"/>
  <c r="I3200" i="1"/>
  <c r="AR3199" i="1"/>
  <c r="AO3199" i="1"/>
  <c r="AN3199" i="1"/>
  <c r="AM3199" i="1"/>
  <c r="O3199" i="1"/>
  <c r="K3199" i="1"/>
  <c r="J3199" i="1"/>
  <c r="I3199" i="1"/>
  <c r="CW3198" i="1"/>
  <c r="CV3198" i="1"/>
  <c r="CU3198" i="1"/>
  <c r="CT3198" i="1"/>
  <c r="CS3198" i="1"/>
  <c r="CR3198" i="1"/>
  <c r="CQ3198" i="1"/>
  <c r="CP3198" i="1"/>
  <c r="CO3198" i="1"/>
  <c r="CN3198" i="1"/>
  <c r="CM3198" i="1"/>
  <c r="CL3198" i="1"/>
  <c r="CK3198" i="1"/>
  <c r="CJ3198" i="1"/>
  <c r="CI3198" i="1"/>
  <c r="CH3198" i="1"/>
  <c r="CG3198" i="1"/>
  <c r="CF3198" i="1"/>
  <c r="CE3198" i="1"/>
  <c r="CD3198" i="1"/>
  <c r="CC3198" i="1"/>
  <c r="CB3198" i="1"/>
  <c r="CA3198" i="1"/>
  <c r="BZ3198" i="1"/>
  <c r="BY3198" i="1"/>
  <c r="BX3198" i="1"/>
  <c r="BW3198" i="1"/>
  <c r="BV3198" i="1"/>
  <c r="BU3198" i="1"/>
  <c r="BT3198" i="1"/>
  <c r="BS3198" i="1"/>
  <c r="BR3198" i="1"/>
  <c r="BQ3198" i="1"/>
  <c r="BP3198" i="1"/>
  <c r="BO3198" i="1"/>
  <c r="BN3198" i="1"/>
  <c r="BM3198" i="1"/>
  <c r="BL3198" i="1"/>
  <c r="BK3198" i="1"/>
  <c r="BJ3198" i="1"/>
  <c r="BI3198" i="1"/>
  <c r="BG3198" i="1"/>
  <c r="BF3198" i="1"/>
  <c r="BE3198" i="1"/>
  <c r="BD3198" i="1"/>
  <c r="BB3198" i="1"/>
  <c r="BA3198" i="1"/>
  <c r="AZ3198" i="1"/>
  <c r="AY3198" i="1"/>
  <c r="AU3198" i="1"/>
  <c r="AT3198" i="1"/>
  <c r="AR3198" i="1"/>
  <c r="AP3198" i="1"/>
  <c r="AL3198" i="1"/>
  <c r="AJ3198" i="1"/>
  <c r="AI3198" i="1"/>
  <c r="AH3198" i="1"/>
  <c r="AG3198" i="1"/>
  <c r="AF3198" i="1"/>
  <c r="AE3198" i="1"/>
  <c r="AD3198" i="1"/>
  <c r="AC3198" i="1"/>
  <c r="AB3198" i="1"/>
  <c r="AA3198" i="1"/>
  <c r="Z3198" i="1"/>
  <c r="Y3198" i="1"/>
  <c r="X3198" i="1"/>
  <c r="W3198" i="1"/>
  <c r="V3198" i="1"/>
  <c r="U3198" i="1"/>
  <c r="T3198" i="1"/>
  <c r="S3198" i="1"/>
  <c r="Q3198" i="1"/>
  <c r="P3198" i="1"/>
  <c r="N3198" i="1"/>
  <c r="A3198" i="1"/>
  <c r="CW3197" i="1"/>
  <c r="CV3197" i="1"/>
  <c r="CU3197" i="1"/>
  <c r="CT3197" i="1"/>
  <c r="CS3197" i="1"/>
  <c r="CR3197" i="1"/>
  <c r="CQ3197" i="1"/>
  <c r="CP3197" i="1"/>
  <c r="CO3197" i="1"/>
  <c r="CN3197" i="1"/>
  <c r="CM3197" i="1"/>
  <c r="CL3197" i="1"/>
  <c r="CK3197" i="1"/>
  <c r="CJ3197" i="1"/>
  <c r="CI3197" i="1"/>
  <c r="CH3197" i="1"/>
  <c r="CG3197" i="1"/>
  <c r="CF3197" i="1"/>
  <c r="CE3197" i="1"/>
  <c r="CD3197" i="1"/>
  <c r="CC3197" i="1"/>
  <c r="CB3197" i="1"/>
  <c r="CA3197" i="1"/>
  <c r="BZ3197" i="1"/>
  <c r="BY3197" i="1"/>
  <c r="BX3197" i="1"/>
  <c r="BW3197" i="1"/>
  <c r="BV3197" i="1"/>
  <c r="BU3197" i="1"/>
  <c r="BT3197" i="1"/>
  <c r="BS3197" i="1"/>
  <c r="BR3197" i="1"/>
  <c r="BQ3197" i="1"/>
  <c r="BP3197" i="1"/>
  <c r="BO3197" i="1"/>
  <c r="BN3197" i="1"/>
  <c r="BM3197" i="1"/>
  <c r="BL3197" i="1"/>
  <c r="BK3197" i="1"/>
  <c r="BJ3197" i="1"/>
  <c r="BI3197" i="1"/>
  <c r="BG3197" i="1"/>
  <c r="BF3197" i="1"/>
  <c r="BE3197" i="1"/>
  <c r="BD3197" i="1"/>
  <c r="BB3197" i="1"/>
  <c r="BA3197" i="1"/>
  <c r="AZ3197" i="1"/>
  <c r="AY3197" i="1"/>
  <c r="AU3197" i="1"/>
  <c r="AT3197" i="1"/>
  <c r="AR3197" i="1"/>
  <c r="AP3197" i="1"/>
  <c r="AL3197" i="1"/>
  <c r="AJ3197" i="1"/>
  <c r="AI3197" i="1"/>
  <c r="AH3197" i="1"/>
  <c r="AG3197" i="1"/>
  <c r="AF3197" i="1"/>
  <c r="AE3197" i="1"/>
  <c r="AD3197" i="1"/>
  <c r="AC3197" i="1"/>
  <c r="AB3197" i="1"/>
  <c r="AA3197" i="1"/>
  <c r="Z3197" i="1"/>
  <c r="Y3197" i="1"/>
  <c r="X3197" i="1"/>
  <c r="W3197" i="1"/>
  <c r="V3197" i="1"/>
  <c r="U3197" i="1"/>
  <c r="T3197" i="1"/>
  <c r="S3197" i="1"/>
  <c r="Q3197" i="1"/>
  <c r="P3197" i="1"/>
  <c r="N3197" i="1"/>
  <c r="M3196" i="1"/>
  <c r="L3196" i="1"/>
  <c r="J3196" i="1"/>
  <c r="I3196" i="1"/>
  <c r="M3195" i="1"/>
  <c r="L3195" i="1"/>
  <c r="J3195" i="1"/>
  <c r="I3195" i="1"/>
  <c r="M3194" i="1"/>
  <c r="L3194" i="1"/>
  <c r="J3194" i="1"/>
  <c r="I3194" i="1"/>
  <c r="M3193" i="1"/>
  <c r="L3193" i="1"/>
  <c r="J3193" i="1"/>
  <c r="I3193" i="1"/>
  <c r="M3192" i="1"/>
  <c r="L3192" i="1"/>
  <c r="J3192" i="1"/>
  <c r="I3192" i="1"/>
  <c r="L3191" i="1"/>
  <c r="J3191" i="1"/>
  <c r="I3191" i="1"/>
  <c r="J3190" i="1"/>
  <c r="I3190" i="1"/>
  <c r="M3189" i="1"/>
  <c r="L3189" i="1"/>
  <c r="J3189" i="1"/>
  <c r="I3189" i="1"/>
  <c r="M3188" i="1"/>
  <c r="L3188" i="1"/>
  <c r="J3188" i="1"/>
  <c r="I3188" i="1"/>
  <c r="M3187" i="1"/>
  <c r="L3187" i="1"/>
  <c r="J3187" i="1"/>
  <c r="I3187" i="1"/>
  <c r="M3186" i="1"/>
  <c r="L3186" i="1"/>
  <c r="J3186" i="1"/>
  <c r="I3186" i="1"/>
  <c r="L3185" i="1"/>
  <c r="J3185" i="1"/>
  <c r="I3185" i="1"/>
  <c r="AK3184" i="1"/>
  <c r="O3184" i="1"/>
  <c r="L3184" i="1"/>
  <c r="J3184" i="1"/>
  <c r="I3184" i="1"/>
  <c r="AQ3183" i="1"/>
  <c r="AM3183" i="1"/>
  <c r="AK3183" i="1"/>
  <c r="L3183" i="1"/>
  <c r="J3183" i="1"/>
  <c r="I3183" i="1"/>
  <c r="O3182" i="1"/>
  <c r="L3182" i="1"/>
  <c r="J3182" i="1"/>
  <c r="I3182" i="1"/>
  <c r="O3181" i="1"/>
  <c r="L3181" i="1"/>
  <c r="J3181" i="1"/>
  <c r="I3181" i="1"/>
  <c r="O3180" i="1"/>
  <c r="L3180" i="1"/>
  <c r="J3180" i="1"/>
  <c r="I3180" i="1"/>
  <c r="AN3179" i="1"/>
  <c r="AM3179" i="1"/>
  <c r="AK3179" i="1"/>
  <c r="O3179" i="1"/>
  <c r="L3179" i="1"/>
  <c r="J3179" i="1"/>
  <c r="I3179" i="1"/>
  <c r="L3178" i="1"/>
  <c r="J3178" i="1"/>
  <c r="I3178" i="1"/>
  <c r="L3177" i="1"/>
  <c r="J3177" i="1"/>
  <c r="I3177" i="1"/>
  <c r="O3176" i="1"/>
  <c r="L3176" i="1"/>
  <c r="J3176" i="1"/>
  <c r="I3176" i="1"/>
  <c r="L3175" i="1"/>
  <c r="J3175" i="1"/>
  <c r="I3175" i="1"/>
  <c r="O3174" i="1"/>
  <c r="L3174" i="1"/>
  <c r="J3174" i="1"/>
  <c r="I3174" i="1"/>
  <c r="AN3173" i="1"/>
  <c r="O3173" i="1"/>
  <c r="L3173" i="1"/>
  <c r="J3173" i="1"/>
  <c r="I3173" i="1"/>
  <c r="O3172" i="1"/>
  <c r="L3172" i="1"/>
  <c r="J3172" i="1"/>
  <c r="I3172" i="1"/>
  <c r="AQ3171" i="1"/>
  <c r="L3171" i="1"/>
  <c r="J3171" i="1"/>
  <c r="I3171" i="1"/>
  <c r="L3170" i="1"/>
  <c r="J3170" i="1"/>
  <c r="I3170" i="1"/>
  <c r="O3169" i="1"/>
  <c r="J3169" i="1"/>
  <c r="I3169" i="1"/>
  <c r="AQ3168" i="1"/>
  <c r="O3168" i="1"/>
  <c r="L3168" i="1"/>
  <c r="J3168" i="1"/>
  <c r="I3168" i="1"/>
  <c r="L3167" i="1"/>
  <c r="J3167" i="1"/>
  <c r="I3167" i="1"/>
  <c r="AQ3166" i="1"/>
  <c r="O3166" i="1"/>
  <c r="L3166" i="1"/>
  <c r="J3166" i="1"/>
  <c r="I3166" i="1"/>
  <c r="AM3165" i="1"/>
  <c r="O3165" i="1"/>
  <c r="L3165" i="1"/>
  <c r="J3165" i="1"/>
  <c r="I3165" i="1"/>
  <c r="O3164" i="1"/>
  <c r="M3164" i="1"/>
  <c r="L3164" i="1"/>
  <c r="J3164" i="1"/>
  <c r="I3164" i="1"/>
  <c r="M3163" i="1"/>
  <c r="L3163" i="1"/>
  <c r="J3163" i="1"/>
  <c r="I3163" i="1"/>
  <c r="AQ3162" i="1"/>
  <c r="O3162" i="1"/>
  <c r="L3162" i="1"/>
  <c r="J3162" i="1"/>
  <c r="I3162" i="1"/>
  <c r="AQ3161" i="1"/>
  <c r="AM3161" i="1"/>
  <c r="L3161" i="1"/>
  <c r="J3161" i="1"/>
  <c r="I3161" i="1"/>
  <c r="AW3160" i="1"/>
  <c r="AK3160" i="1"/>
  <c r="O3160" i="1"/>
  <c r="L3160" i="1"/>
  <c r="J3160" i="1"/>
  <c r="I3160" i="1"/>
  <c r="AW3159" i="1"/>
  <c r="AQ3159" i="1"/>
  <c r="L3159" i="1"/>
  <c r="J3159" i="1"/>
  <c r="I3159" i="1"/>
  <c r="AW3158" i="1"/>
  <c r="AQ3158" i="1"/>
  <c r="L3158" i="1"/>
  <c r="J3158" i="1"/>
  <c r="I3158" i="1"/>
  <c r="AX3157" i="1"/>
  <c r="AX3198" i="1" s="1"/>
  <c r="AV3157" i="1"/>
  <c r="O3157" i="1"/>
  <c r="M3157" i="1"/>
  <c r="L3157" i="1"/>
  <c r="J3157" i="1"/>
  <c r="I3157" i="1"/>
  <c r="AN3156" i="1"/>
  <c r="AK3156" i="1"/>
  <c r="L3156" i="1"/>
  <c r="J3156" i="1"/>
  <c r="I3156" i="1"/>
  <c r="O3155" i="1"/>
  <c r="L3155" i="1"/>
  <c r="J3155" i="1"/>
  <c r="I3155" i="1"/>
  <c r="O3154" i="1"/>
  <c r="L3154" i="1"/>
  <c r="J3154" i="1"/>
  <c r="I3154" i="1"/>
  <c r="O3153" i="1"/>
  <c r="L3153" i="1"/>
  <c r="J3153" i="1"/>
  <c r="I3153" i="1"/>
  <c r="O3152" i="1"/>
  <c r="L3152" i="1"/>
  <c r="J3152" i="1"/>
  <c r="I3152" i="1"/>
  <c r="O3151" i="1"/>
  <c r="L3151" i="1"/>
  <c r="J3151" i="1"/>
  <c r="I3151" i="1"/>
  <c r="O3150" i="1"/>
  <c r="L3150" i="1"/>
  <c r="J3150" i="1"/>
  <c r="I3150" i="1"/>
  <c r="O3149" i="1"/>
  <c r="M3149" i="1"/>
  <c r="L3149" i="1"/>
  <c r="J3149" i="1"/>
  <c r="I3149" i="1"/>
  <c r="O3148" i="1"/>
  <c r="L3148" i="1"/>
  <c r="J3148" i="1"/>
  <c r="I3148" i="1"/>
  <c r="O3147" i="1"/>
  <c r="L3147" i="1"/>
  <c r="J3147" i="1"/>
  <c r="I3147" i="1"/>
  <c r="O3146" i="1"/>
  <c r="L3146" i="1"/>
  <c r="J3146" i="1"/>
  <c r="I3146" i="1"/>
  <c r="O3145" i="1"/>
  <c r="L3145" i="1"/>
  <c r="J3145" i="1"/>
  <c r="I3145" i="1"/>
  <c r="O3144" i="1"/>
  <c r="L3144" i="1"/>
  <c r="J3144" i="1"/>
  <c r="I3144" i="1"/>
  <c r="O3143" i="1"/>
  <c r="L3143" i="1"/>
  <c r="J3143" i="1"/>
  <c r="I3143" i="1"/>
  <c r="O3142" i="1"/>
  <c r="L3142" i="1"/>
  <c r="J3142" i="1"/>
  <c r="I3142" i="1"/>
  <c r="O3141" i="1"/>
  <c r="L3141" i="1"/>
  <c r="J3141" i="1"/>
  <c r="I3141" i="1"/>
  <c r="BH3140" i="1"/>
  <c r="BH3198" i="1" s="1"/>
  <c r="AK3140" i="1"/>
  <c r="O3140" i="1"/>
  <c r="L3140" i="1"/>
  <c r="J3140" i="1"/>
  <c r="I3140" i="1"/>
  <c r="O3139" i="1"/>
  <c r="L3139" i="1"/>
  <c r="J3139" i="1"/>
  <c r="I3139" i="1"/>
  <c r="O3138" i="1"/>
  <c r="L3138" i="1"/>
  <c r="J3138" i="1"/>
  <c r="I3138" i="1"/>
  <c r="L3137" i="1"/>
  <c r="J3137" i="1"/>
  <c r="I3137" i="1"/>
  <c r="O3136" i="1"/>
  <c r="L3136" i="1"/>
  <c r="J3136" i="1"/>
  <c r="I3136" i="1"/>
  <c r="O3135" i="1"/>
  <c r="M3135" i="1"/>
  <c r="L3135" i="1"/>
  <c r="J3135" i="1"/>
  <c r="I3135" i="1"/>
  <c r="O3134" i="1"/>
  <c r="L3134" i="1"/>
  <c r="J3134" i="1"/>
  <c r="I3134" i="1"/>
  <c r="O3133" i="1"/>
  <c r="L3133" i="1"/>
  <c r="J3133" i="1"/>
  <c r="I3133" i="1"/>
  <c r="O3132" i="1"/>
  <c r="L3132" i="1"/>
  <c r="J3132" i="1"/>
  <c r="I3132" i="1"/>
  <c r="O3131" i="1"/>
  <c r="L3131" i="1"/>
  <c r="J3131" i="1"/>
  <c r="I3131" i="1"/>
  <c r="O3130" i="1"/>
  <c r="L3130" i="1"/>
  <c r="J3130" i="1"/>
  <c r="I3130" i="1"/>
  <c r="O3129" i="1"/>
  <c r="L3129" i="1"/>
  <c r="J3129" i="1"/>
  <c r="I3129" i="1"/>
  <c r="L3128" i="1"/>
  <c r="J3128" i="1"/>
  <c r="I3128" i="1"/>
  <c r="O3127" i="1"/>
  <c r="L3127" i="1"/>
  <c r="J3127" i="1"/>
  <c r="I3127" i="1"/>
  <c r="L3126" i="1"/>
  <c r="J3126" i="1"/>
  <c r="I3126" i="1"/>
  <c r="O3125" i="1"/>
  <c r="L3125" i="1"/>
  <c r="J3125" i="1"/>
  <c r="I3125" i="1"/>
  <c r="AN3124" i="1"/>
  <c r="AK3124" i="1"/>
  <c r="O3124" i="1"/>
  <c r="L3124" i="1"/>
  <c r="J3124" i="1"/>
  <c r="I3124" i="1"/>
  <c r="AV3123" i="1"/>
  <c r="R3123" i="1"/>
  <c r="O3123" i="1"/>
  <c r="L3123" i="1"/>
  <c r="J3123" i="1"/>
  <c r="I3123" i="1"/>
  <c r="AV3122" i="1"/>
  <c r="R3122" i="1"/>
  <c r="O3122" i="1"/>
  <c r="L3122" i="1"/>
  <c r="J3122" i="1"/>
  <c r="I3122" i="1"/>
  <c r="AV3121" i="1"/>
  <c r="R3121" i="1"/>
  <c r="O3121" i="1"/>
  <c r="M3121" i="1"/>
  <c r="L3121" i="1"/>
  <c r="J3121" i="1"/>
  <c r="I3121" i="1"/>
  <c r="AV3120" i="1"/>
  <c r="AO3120" i="1"/>
  <c r="AN3120" i="1"/>
  <c r="O3120" i="1"/>
  <c r="L3120" i="1"/>
  <c r="J3120" i="1"/>
  <c r="I3120" i="1"/>
  <c r="O3119" i="1"/>
  <c r="L3119" i="1"/>
  <c r="J3119" i="1"/>
  <c r="I3119" i="1"/>
  <c r="AV3118" i="1"/>
  <c r="AO3118" i="1"/>
  <c r="O3118" i="1"/>
  <c r="L3118" i="1"/>
  <c r="J3118" i="1"/>
  <c r="I3118" i="1"/>
  <c r="AV3117" i="1"/>
  <c r="O3117" i="1"/>
  <c r="L3117" i="1"/>
  <c r="J3117" i="1"/>
  <c r="I3117" i="1"/>
  <c r="AV3116" i="1"/>
  <c r="R3116" i="1"/>
  <c r="O3116" i="1"/>
  <c r="M3116" i="1"/>
  <c r="L3116" i="1"/>
  <c r="J3116" i="1"/>
  <c r="I3116" i="1"/>
  <c r="AV3115" i="1"/>
  <c r="O3115" i="1"/>
  <c r="L3115" i="1"/>
  <c r="J3115" i="1"/>
  <c r="I3115" i="1"/>
  <c r="AV3114" i="1"/>
  <c r="O3114" i="1"/>
  <c r="L3114" i="1"/>
  <c r="J3114" i="1"/>
  <c r="I3114" i="1"/>
  <c r="AV3113" i="1"/>
  <c r="AO3113" i="1"/>
  <c r="R3113" i="1"/>
  <c r="O3113" i="1"/>
  <c r="L3113" i="1"/>
  <c r="J3113" i="1"/>
  <c r="I3113" i="1"/>
  <c r="AV3112" i="1"/>
  <c r="O3112" i="1"/>
  <c r="L3112" i="1"/>
  <c r="J3112" i="1"/>
  <c r="I3112" i="1"/>
  <c r="AQ3111" i="1"/>
  <c r="O3111" i="1"/>
  <c r="L3111" i="1"/>
  <c r="J3111" i="1"/>
  <c r="I3111" i="1"/>
  <c r="AV3110" i="1"/>
  <c r="O3110" i="1"/>
  <c r="L3110" i="1"/>
  <c r="J3110" i="1"/>
  <c r="I3110" i="1"/>
  <c r="AQ3109" i="1"/>
  <c r="AO3109" i="1"/>
  <c r="O3109" i="1"/>
  <c r="L3109" i="1"/>
  <c r="J3109" i="1"/>
  <c r="I3109" i="1"/>
  <c r="AQ3108" i="1"/>
  <c r="AO3108" i="1"/>
  <c r="AN3108" i="1"/>
  <c r="AM3108" i="1"/>
  <c r="O3108" i="1"/>
  <c r="L3108" i="1"/>
  <c r="J3108" i="1"/>
  <c r="I3108" i="1"/>
  <c r="AQ3107" i="1"/>
  <c r="O3107" i="1"/>
  <c r="L3107" i="1"/>
  <c r="J3107" i="1"/>
  <c r="I3107" i="1"/>
  <c r="AQ3106" i="1"/>
  <c r="R3106" i="1"/>
  <c r="O3106" i="1"/>
  <c r="M3106" i="1"/>
  <c r="L3106" i="1"/>
  <c r="J3106" i="1"/>
  <c r="I3106" i="1"/>
  <c r="AV3105" i="1"/>
  <c r="AO3105" i="1"/>
  <c r="O3105" i="1"/>
  <c r="L3105" i="1"/>
  <c r="J3105" i="1"/>
  <c r="I3105" i="1"/>
  <c r="AQ3104" i="1"/>
  <c r="R3104" i="1"/>
  <c r="O3104" i="1"/>
  <c r="L3104" i="1"/>
  <c r="J3104" i="1"/>
  <c r="I3104" i="1"/>
  <c r="AQ3103" i="1"/>
  <c r="R3103" i="1"/>
  <c r="O3103" i="1"/>
  <c r="L3103" i="1"/>
  <c r="J3103" i="1"/>
  <c r="I3103" i="1"/>
  <c r="AK3102" i="1"/>
  <c r="O3102" i="1"/>
  <c r="M3102" i="1"/>
  <c r="L3102" i="1"/>
  <c r="J3102" i="1"/>
  <c r="I3102" i="1"/>
  <c r="AV3101" i="1"/>
  <c r="O3101" i="1"/>
  <c r="L3101" i="1"/>
  <c r="J3101" i="1"/>
  <c r="I3101" i="1"/>
  <c r="AV3100" i="1"/>
  <c r="AO3100" i="1"/>
  <c r="R3100" i="1"/>
  <c r="O3100" i="1"/>
  <c r="L3100" i="1"/>
  <c r="J3100" i="1"/>
  <c r="I3100" i="1"/>
  <c r="AV3099" i="1"/>
  <c r="R3099" i="1"/>
  <c r="L3099" i="1"/>
  <c r="J3099" i="1"/>
  <c r="I3099" i="1"/>
  <c r="AV3098" i="1"/>
  <c r="R3098" i="1"/>
  <c r="L3098" i="1"/>
  <c r="J3098" i="1"/>
  <c r="I3098" i="1"/>
  <c r="R3097" i="1"/>
  <c r="O3097" i="1"/>
  <c r="L3097" i="1"/>
  <c r="J3097" i="1"/>
  <c r="I3097" i="1"/>
  <c r="AQ3096" i="1"/>
  <c r="AO3096" i="1"/>
  <c r="R3096" i="1"/>
  <c r="O3096" i="1"/>
  <c r="L3096" i="1"/>
  <c r="J3096" i="1"/>
  <c r="I3096" i="1"/>
  <c r="AQ3095" i="1"/>
  <c r="AN3095" i="1"/>
  <c r="AM3095" i="1"/>
  <c r="O3095" i="1"/>
  <c r="L3095" i="1"/>
  <c r="J3095" i="1"/>
  <c r="I3095" i="1"/>
  <c r="AQ3094" i="1"/>
  <c r="O3094" i="1"/>
  <c r="M3094" i="1"/>
  <c r="L3094" i="1"/>
  <c r="J3094" i="1"/>
  <c r="I3094" i="1"/>
  <c r="M3093" i="1"/>
  <c r="J3093" i="1"/>
  <c r="I3093" i="1"/>
  <c r="M3092" i="1"/>
  <c r="L3092" i="1"/>
  <c r="J3092" i="1"/>
  <c r="I3092" i="1"/>
  <c r="M3091" i="1"/>
  <c r="L3091" i="1"/>
  <c r="J3091" i="1"/>
  <c r="I3091" i="1"/>
  <c r="L3090" i="1"/>
  <c r="J3090" i="1"/>
  <c r="I3090" i="1"/>
  <c r="AM3089" i="1"/>
  <c r="L3089" i="1"/>
  <c r="J3089" i="1"/>
  <c r="I3089" i="1"/>
  <c r="AV3088" i="1"/>
  <c r="M3088" i="1"/>
  <c r="L3088" i="1"/>
  <c r="J3088" i="1"/>
  <c r="I3088" i="1"/>
  <c r="AN3087" i="1"/>
  <c r="L3087" i="1"/>
  <c r="J3087" i="1"/>
  <c r="I3087" i="1"/>
  <c r="M3086" i="1"/>
  <c r="L3086" i="1"/>
  <c r="J3086" i="1"/>
  <c r="I3086" i="1"/>
  <c r="M3085" i="1"/>
  <c r="L3085" i="1"/>
  <c r="J3085" i="1"/>
  <c r="I3085" i="1"/>
  <c r="M3084" i="1"/>
  <c r="L3084" i="1"/>
  <c r="J3084" i="1"/>
  <c r="I3084" i="1"/>
  <c r="M3083" i="1"/>
  <c r="L3083" i="1"/>
  <c r="J3083" i="1"/>
  <c r="I3083" i="1"/>
  <c r="L3082" i="1"/>
  <c r="J3082" i="1"/>
  <c r="I3082" i="1"/>
  <c r="BC3081" i="1"/>
  <c r="AN3081" i="1"/>
  <c r="K3081" i="1"/>
  <c r="J3081" i="1"/>
  <c r="I3081" i="1"/>
  <c r="BC3080" i="1"/>
  <c r="AN3080" i="1"/>
  <c r="K3080" i="1"/>
  <c r="J3080" i="1"/>
  <c r="I3080" i="1"/>
  <c r="BC3079" i="1"/>
  <c r="AN3079" i="1"/>
  <c r="K3079" i="1"/>
  <c r="J3079" i="1"/>
  <c r="I3079" i="1"/>
  <c r="BC3078" i="1"/>
  <c r="K3078" i="1"/>
  <c r="J3078" i="1"/>
  <c r="I3078" i="1"/>
  <c r="BC3077" i="1"/>
  <c r="K3077" i="1"/>
  <c r="J3077" i="1"/>
  <c r="I3077" i="1"/>
  <c r="BC3076" i="1"/>
  <c r="K3076" i="1"/>
  <c r="J3076" i="1"/>
  <c r="I3076" i="1"/>
  <c r="BC3075" i="1"/>
  <c r="K3075" i="1"/>
  <c r="J3075" i="1"/>
  <c r="I3075" i="1"/>
  <c r="BC3074" i="1"/>
  <c r="AN3074" i="1"/>
  <c r="K3074" i="1"/>
  <c r="J3074" i="1"/>
  <c r="I3074" i="1"/>
  <c r="BC3073" i="1"/>
  <c r="K3073" i="1"/>
  <c r="J3073" i="1"/>
  <c r="I3073" i="1"/>
  <c r="BC3072" i="1"/>
  <c r="K3072" i="1"/>
  <c r="J3072" i="1"/>
  <c r="I3072" i="1"/>
  <c r="BC3071" i="1"/>
  <c r="K3071" i="1"/>
  <c r="J3071" i="1"/>
  <c r="I3071" i="1"/>
  <c r="BC3070" i="1"/>
  <c r="K3070" i="1"/>
  <c r="I3070" i="1"/>
  <c r="M3069" i="1"/>
  <c r="L3069" i="1"/>
  <c r="J3069" i="1"/>
  <c r="I3069" i="1"/>
  <c r="M3068" i="1"/>
  <c r="L3068" i="1"/>
  <c r="J3068" i="1"/>
  <c r="I3068" i="1"/>
  <c r="M3067" i="1"/>
  <c r="L3067" i="1"/>
  <c r="J3067" i="1"/>
  <c r="I3067" i="1"/>
  <c r="AM3066" i="1"/>
  <c r="M3066" i="1"/>
  <c r="L3066" i="1"/>
  <c r="J3066" i="1"/>
  <c r="I3066" i="1"/>
  <c r="M3065" i="1"/>
  <c r="L3065" i="1"/>
  <c r="J3065" i="1"/>
  <c r="I3065" i="1"/>
  <c r="AM3064" i="1"/>
  <c r="O3064" i="1"/>
  <c r="M3064" i="1"/>
  <c r="L3064" i="1"/>
  <c r="J3064" i="1"/>
  <c r="I3064" i="1"/>
  <c r="AM3063" i="1"/>
  <c r="O3063" i="1"/>
  <c r="M3063" i="1"/>
  <c r="J3063" i="1"/>
  <c r="I3063" i="1"/>
  <c r="M3062" i="1"/>
  <c r="L3062" i="1"/>
  <c r="J3062" i="1"/>
  <c r="I3062" i="1"/>
  <c r="M3061" i="1"/>
  <c r="L3061" i="1"/>
  <c r="J3061" i="1"/>
  <c r="I3061" i="1"/>
  <c r="AS3060" i="1"/>
  <c r="M3060" i="1"/>
  <c r="L3060" i="1"/>
  <c r="J3060" i="1"/>
  <c r="I3060" i="1"/>
  <c r="O3059" i="1"/>
  <c r="M3059" i="1"/>
  <c r="L3059" i="1"/>
  <c r="J3059" i="1"/>
  <c r="I3059" i="1"/>
  <c r="J3058" i="1"/>
  <c r="I3058" i="1"/>
  <c r="AM3057" i="1"/>
  <c r="L3057" i="1"/>
  <c r="J3057" i="1"/>
  <c r="I3057" i="1"/>
  <c r="AM3056" i="1"/>
  <c r="J3056" i="1"/>
  <c r="I3056" i="1"/>
  <c r="J3055" i="1"/>
  <c r="I3055" i="1"/>
  <c r="L3054" i="1"/>
  <c r="J3054" i="1"/>
  <c r="I3054" i="1"/>
  <c r="AM3053" i="1"/>
  <c r="J3053" i="1"/>
  <c r="I3053" i="1"/>
  <c r="M3052" i="1"/>
  <c r="J3052" i="1"/>
  <c r="I3052" i="1"/>
  <c r="AM3051" i="1"/>
  <c r="J3051" i="1"/>
  <c r="I3051" i="1"/>
  <c r="AM3050" i="1"/>
  <c r="J3050" i="1"/>
  <c r="I3050" i="1"/>
  <c r="AM3049" i="1"/>
  <c r="J3049" i="1"/>
  <c r="I3049" i="1"/>
  <c r="J3048" i="1"/>
  <c r="I3048" i="1"/>
  <c r="M3047" i="1"/>
  <c r="L3047" i="1"/>
  <c r="J3047" i="1"/>
  <c r="I3047" i="1"/>
  <c r="AM3046" i="1"/>
  <c r="AK3046" i="1"/>
  <c r="M3046" i="1"/>
  <c r="L3046" i="1"/>
  <c r="J3046" i="1"/>
  <c r="I3046" i="1"/>
  <c r="M3045" i="1"/>
  <c r="J3045" i="1"/>
  <c r="I3045" i="1"/>
  <c r="J3044" i="1"/>
  <c r="I3044" i="1"/>
  <c r="AM3043" i="1"/>
  <c r="J3043" i="1"/>
  <c r="I3043" i="1"/>
  <c r="J3042" i="1"/>
  <c r="I3042" i="1"/>
  <c r="AQ3041" i="1"/>
  <c r="AM3041" i="1"/>
  <c r="M3041" i="1"/>
  <c r="L3041" i="1"/>
  <c r="J3041" i="1"/>
  <c r="I3041" i="1"/>
  <c r="AM3040" i="1"/>
  <c r="M3040" i="1"/>
  <c r="L3040" i="1"/>
  <c r="J3040" i="1"/>
  <c r="I3040" i="1"/>
  <c r="M3039" i="1"/>
  <c r="L3039" i="1"/>
  <c r="J3039" i="1"/>
  <c r="I3039" i="1"/>
  <c r="M3038" i="1"/>
  <c r="L3038" i="1"/>
  <c r="J3038" i="1"/>
  <c r="I3038" i="1"/>
  <c r="M3037" i="1"/>
  <c r="L3037" i="1"/>
  <c r="J3037" i="1"/>
  <c r="I3037" i="1"/>
  <c r="J3036" i="1"/>
  <c r="I3036" i="1"/>
  <c r="M3035" i="1"/>
  <c r="L3035" i="1"/>
  <c r="J3035" i="1"/>
  <c r="I3035" i="1"/>
  <c r="L3034" i="1"/>
  <c r="J3034" i="1"/>
  <c r="I3034" i="1"/>
  <c r="L3033" i="1"/>
  <c r="J3033" i="1"/>
  <c r="I3033" i="1"/>
  <c r="L3032" i="1"/>
  <c r="J3032" i="1"/>
  <c r="I3032" i="1"/>
  <c r="M3031" i="1"/>
  <c r="L3031" i="1"/>
  <c r="J3031" i="1"/>
  <c r="I3031" i="1"/>
  <c r="L3030" i="1"/>
  <c r="J3030" i="1"/>
  <c r="I3030" i="1"/>
  <c r="AK3029" i="1"/>
  <c r="L3029" i="1"/>
  <c r="J3029" i="1"/>
  <c r="I3029" i="1"/>
  <c r="J3028" i="1"/>
  <c r="I3028" i="1"/>
  <c r="M3027" i="1"/>
  <c r="L3027" i="1"/>
  <c r="J3027" i="1"/>
  <c r="I3027" i="1"/>
  <c r="M3026" i="1"/>
  <c r="L3026" i="1"/>
  <c r="J3026" i="1"/>
  <c r="I3026" i="1"/>
  <c r="M3025" i="1"/>
  <c r="L3025" i="1"/>
  <c r="J3025" i="1"/>
  <c r="I3025" i="1"/>
  <c r="M3024" i="1"/>
  <c r="L3024" i="1"/>
  <c r="J3024" i="1"/>
  <c r="I3024" i="1"/>
  <c r="M3023" i="1"/>
  <c r="L3023" i="1"/>
  <c r="J3023" i="1"/>
  <c r="I3023" i="1"/>
  <c r="L3022" i="1"/>
  <c r="J3022" i="1"/>
  <c r="I3022" i="1"/>
  <c r="AM3021" i="1"/>
  <c r="L3021" i="1"/>
  <c r="J3021" i="1"/>
  <c r="I3021" i="1"/>
  <c r="AM3020" i="1"/>
  <c r="L3020" i="1"/>
  <c r="J3020" i="1"/>
  <c r="I3020" i="1"/>
  <c r="L3019" i="1"/>
  <c r="J3019" i="1"/>
  <c r="I3019" i="1"/>
  <c r="L3018" i="1"/>
  <c r="J3018" i="1"/>
  <c r="I3018" i="1"/>
  <c r="J3017" i="1"/>
  <c r="I3017" i="1"/>
  <c r="AM3016" i="1"/>
  <c r="M3016" i="1"/>
  <c r="J3016" i="1"/>
  <c r="I3016" i="1"/>
  <c r="L3015" i="1"/>
  <c r="J3015" i="1"/>
  <c r="I3015" i="1"/>
  <c r="M3014" i="1"/>
  <c r="L3014" i="1"/>
  <c r="J3014" i="1"/>
  <c r="I3014" i="1"/>
  <c r="AM3013" i="1"/>
  <c r="L3013" i="1"/>
  <c r="J3013" i="1"/>
  <c r="I3013" i="1"/>
  <c r="AS3012" i="1"/>
  <c r="AM3012" i="1"/>
  <c r="J3012" i="1"/>
  <c r="I3012" i="1"/>
  <c r="L3011" i="1"/>
  <c r="J3011" i="1"/>
  <c r="I3011" i="1"/>
  <c r="L3010" i="1"/>
  <c r="J3010" i="1"/>
  <c r="I3010" i="1"/>
  <c r="L3009" i="1"/>
  <c r="J3009" i="1"/>
  <c r="I3009" i="1"/>
  <c r="J3008" i="1"/>
  <c r="I3008" i="1"/>
  <c r="M3007" i="1"/>
  <c r="L3007" i="1"/>
  <c r="J3007" i="1"/>
  <c r="I3007" i="1"/>
  <c r="J3006" i="1"/>
  <c r="I3006" i="1"/>
  <c r="J3005" i="1"/>
  <c r="I3005" i="1"/>
  <c r="M3004" i="1"/>
  <c r="J3004" i="1"/>
  <c r="I3004" i="1"/>
  <c r="M3003" i="1"/>
  <c r="J3003" i="1"/>
  <c r="I3003" i="1"/>
  <c r="M3002" i="1"/>
  <c r="J3002" i="1"/>
  <c r="I3002" i="1"/>
  <c r="M3001" i="1"/>
  <c r="J3001" i="1"/>
  <c r="I3001" i="1"/>
  <c r="M3000" i="1"/>
  <c r="L3000" i="1"/>
  <c r="J3000" i="1"/>
  <c r="I3000" i="1"/>
  <c r="M2999" i="1"/>
  <c r="L2999" i="1"/>
  <c r="J2999" i="1"/>
  <c r="I2999" i="1"/>
  <c r="AS2998" i="1"/>
  <c r="AM2998" i="1"/>
  <c r="J2998" i="1"/>
  <c r="I2998" i="1"/>
  <c r="J2997" i="1"/>
  <c r="I2997" i="1"/>
  <c r="AQ2996" i="1"/>
  <c r="AM2996" i="1"/>
  <c r="J2996" i="1"/>
  <c r="I2996" i="1"/>
  <c r="AM2995" i="1"/>
  <c r="J2995" i="1"/>
  <c r="I2995" i="1"/>
  <c r="J2994" i="1"/>
  <c r="I2994" i="1"/>
  <c r="AV2993" i="1"/>
  <c r="AM2993" i="1"/>
  <c r="J2993" i="1"/>
  <c r="I2993" i="1"/>
  <c r="AS2992" i="1"/>
  <c r="J2992" i="1"/>
  <c r="I2992" i="1"/>
  <c r="AS2991" i="1"/>
  <c r="M2991" i="1"/>
  <c r="J2991" i="1"/>
  <c r="I2991" i="1"/>
  <c r="M2990" i="1"/>
  <c r="J2990" i="1"/>
  <c r="I2990" i="1"/>
  <c r="J2989" i="1"/>
  <c r="I2989" i="1"/>
  <c r="M2988" i="1"/>
  <c r="J2988" i="1"/>
  <c r="I2988" i="1"/>
  <c r="AS2987" i="1"/>
  <c r="M2987" i="1"/>
  <c r="J2987" i="1"/>
  <c r="I2987" i="1"/>
  <c r="CW2986" i="1"/>
  <c r="CV2986" i="1"/>
  <c r="CU2986" i="1"/>
  <c r="CT2986" i="1"/>
  <c r="CS2986" i="1"/>
  <c r="CR2986" i="1"/>
  <c r="CQ2986" i="1"/>
  <c r="CP2986" i="1"/>
  <c r="CO2986" i="1"/>
  <c r="CN2986" i="1"/>
  <c r="CM2986" i="1"/>
  <c r="CL2986" i="1"/>
  <c r="CK2986" i="1"/>
  <c r="CJ2986" i="1"/>
  <c r="CI2986" i="1"/>
  <c r="CH2986" i="1"/>
  <c r="CG2986" i="1"/>
  <c r="CF2986" i="1"/>
  <c r="CE2986" i="1"/>
  <c r="CD2986" i="1"/>
  <c r="CC2986" i="1"/>
  <c r="CB2986" i="1"/>
  <c r="CA2986" i="1"/>
  <c r="BZ2986" i="1"/>
  <c r="BY2986" i="1"/>
  <c r="BX2986" i="1"/>
  <c r="BW2986" i="1"/>
  <c r="BV2986" i="1"/>
  <c r="BU2986" i="1"/>
  <c r="BT2986" i="1"/>
  <c r="BS2986" i="1"/>
  <c r="BR2986" i="1"/>
  <c r="BQ2986" i="1"/>
  <c r="BP2986" i="1"/>
  <c r="BO2986" i="1"/>
  <c r="BN2986" i="1"/>
  <c r="BM2986" i="1"/>
  <c r="BL2986" i="1"/>
  <c r="BK2986" i="1"/>
  <c r="BJ2986" i="1"/>
  <c r="BI2986" i="1"/>
  <c r="BG2986" i="1"/>
  <c r="BF2986" i="1"/>
  <c r="BE2986" i="1"/>
  <c r="BC2986" i="1"/>
  <c r="BB2986" i="1"/>
  <c r="BA2986" i="1"/>
  <c r="AZ2986" i="1"/>
  <c r="AY2986" i="1"/>
  <c r="AV2986" i="1"/>
  <c r="AU2986" i="1"/>
  <c r="AT2986" i="1"/>
  <c r="AS2986" i="1"/>
  <c r="AP2986" i="1"/>
  <c r="AK2986" i="1"/>
  <c r="AJ2986" i="1"/>
  <c r="AH2986" i="1"/>
  <c r="AG2986" i="1"/>
  <c r="AF2986" i="1"/>
  <c r="AE2986" i="1"/>
  <c r="AD2986" i="1"/>
  <c r="AC2986" i="1"/>
  <c r="AB2986" i="1"/>
  <c r="AA2986" i="1"/>
  <c r="Y2986" i="1"/>
  <c r="X2986" i="1"/>
  <c r="W2986" i="1"/>
  <c r="V2986" i="1"/>
  <c r="U2986" i="1"/>
  <c r="T2986" i="1"/>
  <c r="S2986" i="1"/>
  <c r="R2986" i="1"/>
  <c r="Q2986" i="1"/>
  <c r="P2986" i="1"/>
  <c r="N2986" i="1"/>
  <c r="L2986" i="1"/>
  <c r="K2986" i="1"/>
  <c r="A2986" i="1"/>
  <c r="CW2985" i="1"/>
  <c r="CV2985" i="1"/>
  <c r="CU2985" i="1"/>
  <c r="CT2985" i="1"/>
  <c r="CS2985" i="1"/>
  <c r="CR2985" i="1"/>
  <c r="CQ2985" i="1"/>
  <c r="CP2985" i="1"/>
  <c r="CO2985" i="1"/>
  <c r="CN2985" i="1"/>
  <c r="CM2985" i="1"/>
  <c r="CL2985" i="1"/>
  <c r="CK2985" i="1"/>
  <c r="CJ2985" i="1"/>
  <c r="CI2985" i="1"/>
  <c r="CH2985" i="1"/>
  <c r="CG2985" i="1"/>
  <c r="CF2985" i="1"/>
  <c r="CE2985" i="1"/>
  <c r="CD2985" i="1"/>
  <c r="CC2985" i="1"/>
  <c r="CB2985" i="1"/>
  <c r="CA2985" i="1"/>
  <c r="BZ2985" i="1"/>
  <c r="BY2985" i="1"/>
  <c r="BX2985" i="1"/>
  <c r="BW2985" i="1"/>
  <c r="BV2985" i="1"/>
  <c r="BU2985" i="1"/>
  <c r="BT2985" i="1"/>
  <c r="BS2985" i="1"/>
  <c r="BR2985" i="1"/>
  <c r="BQ2985" i="1"/>
  <c r="BP2985" i="1"/>
  <c r="BO2985" i="1"/>
  <c r="BN2985" i="1"/>
  <c r="BM2985" i="1"/>
  <c r="BL2985" i="1"/>
  <c r="BK2985" i="1"/>
  <c r="BJ2985" i="1"/>
  <c r="BI2985" i="1"/>
  <c r="BG2985" i="1"/>
  <c r="BF2985" i="1"/>
  <c r="BE2985" i="1"/>
  <c r="BC2985" i="1"/>
  <c r="BB2985" i="1"/>
  <c r="BA2985" i="1"/>
  <c r="AZ2985" i="1"/>
  <c r="AY2985" i="1"/>
  <c r="AV2985" i="1"/>
  <c r="AU2985" i="1"/>
  <c r="AT2985" i="1"/>
  <c r="AS2985" i="1"/>
  <c r="AP2985" i="1"/>
  <c r="AK2985" i="1"/>
  <c r="AJ2985" i="1"/>
  <c r="AH2985" i="1"/>
  <c r="AG2985" i="1"/>
  <c r="AF2985" i="1"/>
  <c r="AE2985" i="1"/>
  <c r="AD2985" i="1"/>
  <c r="AC2985" i="1"/>
  <c r="AB2985" i="1"/>
  <c r="AA2985" i="1"/>
  <c r="Y2985" i="1"/>
  <c r="X2985" i="1"/>
  <c r="W2985" i="1"/>
  <c r="V2985" i="1"/>
  <c r="U2985" i="1"/>
  <c r="T2985" i="1"/>
  <c r="S2985" i="1"/>
  <c r="R2985" i="1"/>
  <c r="Q2985" i="1"/>
  <c r="P2985" i="1"/>
  <c r="N2985" i="1"/>
  <c r="L2985" i="1"/>
  <c r="K2985" i="1"/>
  <c r="F2984" i="1"/>
  <c r="F2983" i="1"/>
  <c r="F2982" i="1"/>
  <c r="F2981" i="1"/>
  <c r="BD2980" i="1"/>
  <c r="AX2980" i="1"/>
  <c r="F2979" i="1"/>
  <c r="F2978" i="1"/>
  <c r="AX2977" i="1"/>
  <c r="AW2977" i="1"/>
  <c r="AW2986" i="1" s="1"/>
  <c r="AQ2977" i="1"/>
  <c r="Z2977" i="1"/>
  <c r="O2977" i="1"/>
  <c r="O2985" i="1" s="1"/>
  <c r="F2976" i="1"/>
  <c r="BD2975" i="1"/>
  <c r="AQ2975" i="1"/>
  <c r="F2974" i="1"/>
  <c r="AR2973" i="1"/>
  <c r="Z2973" i="1"/>
  <c r="I2973" i="1"/>
  <c r="F2972" i="1"/>
  <c r="F2971" i="1"/>
  <c r="AN2970" i="1"/>
  <c r="AN2986" i="1" s="1"/>
  <c r="Z2970" i="1"/>
  <c r="I2970" i="1"/>
  <c r="F2969" i="1"/>
  <c r="F2968" i="1"/>
  <c r="F2967" i="1"/>
  <c r="F2966" i="1"/>
  <c r="F2965" i="1"/>
  <c r="F2964" i="1"/>
  <c r="F2963" i="1"/>
  <c r="F2962" i="1"/>
  <c r="F2961" i="1"/>
  <c r="BD2960" i="1"/>
  <c r="AX2960" i="1"/>
  <c r="AX2959" i="1"/>
  <c r="AR2959" i="1"/>
  <c r="AL2959" i="1"/>
  <c r="AL2986" i="1" s="1"/>
  <c r="F2958" i="1"/>
  <c r="F2957" i="1"/>
  <c r="F2956" i="1"/>
  <c r="F2955" i="1"/>
  <c r="AI2954" i="1"/>
  <c r="I2954" i="1"/>
  <c r="AR2953" i="1"/>
  <c r="J2953" i="1"/>
  <c r="I2953" i="1"/>
  <c r="F2952" i="1"/>
  <c r="F2951" i="1"/>
  <c r="F2950" i="1"/>
  <c r="AX2949" i="1"/>
  <c r="AO2949" i="1"/>
  <c r="AO2985" i="1" s="1"/>
  <c r="I2949" i="1"/>
  <c r="F2948" i="1"/>
  <c r="F2947" i="1"/>
  <c r="F2946" i="1"/>
  <c r="F2945" i="1"/>
  <c r="F2944" i="1"/>
  <c r="F2943" i="1"/>
  <c r="F2942" i="1"/>
  <c r="F2941" i="1"/>
  <c r="F2940" i="1"/>
  <c r="F2939" i="1"/>
  <c r="F2938" i="1"/>
  <c r="AR2937" i="1"/>
  <c r="AM2937" i="1"/>
  <c r="M2937" i="1"/>
  <c r="I2937" i="1"/>
  <c r="F2936" i="1"/>
  <c r="F2935" i="1"/>
  <c r="F2934" i="1"/>
  <c r="F2933" i="1"/>
  <c r="F2932" i="1"/>
  <c r="F2931" i="1"/>
  <c r="F2930" i="1"/>
  <c r="F2929" i="1"/>
  <c r="F2928" i="1"/>
  <c r="M2927" i="1"/>
  <c r="I2927" i="1"/>
  <c r="F2926" i="1"/>
  <c r="F2925" i="1"/>
  <c r="F2924" i="1"/>
  <c r="F2923" i="1"/>
  <c r="F2922" i="1"/>
  <c r="F2921" i="1"/>
  <c r="F2920" i="1"/>
  <c r="F2919" i="1"/>
  <c r="BD2918" i="1"/>
  <c r="AM2918" i="1"/>
  <c r="I2918" i="1"/>
  <c r="F2917" i="1"/>
  <c r="F2916" i="1"/>
  <c r="F2915" i="1"/>
  <c r="F2914" i="1"/>
  <c r="AQ2913" i="1"/>
  <c r="I2913" i="1"/>
  <c r="AR2912" i="1"/>
  <c r="AR2986" i="1" s="1"/>
  <c r="AI2912" i="1"/>
  <c r="Z2912" i="1"/>
  <c r="J2912" i="1"/>
  <c r="I2912" i="1"/>
  <c r="F2911" i="1"/>
  <c r="F2910" i="1"/>
  <c r="F2909" i="1"/>
  <c r="F2908" i="1"/>
  <c r="F2907" i="1"/>
  <c r="F2906" i="1"/>
  <c r="F2905" i="1"/>
  <c r="F2904" i="1"/>
  <c r="F2903" i="1"/>
  <c r="F2902" i="1"/>
  <c r="F2901" i="1"/>
  <c r="BH2900" i="1"/>
  <c r="BH2985" i="1" s="1"/>
  <c r="BD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BD2876" i="1"/>
  <c r="BD2985" i="1" s="1"/>
  <c r="AX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CW2860" i="1"/>
  <c r="CV2860" i="1"/>
  <c r="CU2860" i="1"/>
  <c r="CT2860" i="1"/>
  <c r="CS2860" i="1"/>
  <c r="CR2860" i="1"/>
  <c r="CQ2860" i="1"/>
  <c r="CP2860" i="1"/>
  <c r="CO2860" i="1"/>
  <c r="CN2860" i="1"/>
  <c r="CM2860" i="1"/>
  <c r="CL2860" i="1"/>
  <c r="CK2860" i="1"/>
  <c r="CJ2860" i="1"/>
  <c r="CI2860" i="1"/>
  <c r="CH2860" i="1"/>
  <c r="CG2860" i="1"/>
  <c r="CF2860" i="1"/>
  <c r="CE2860" i="1"/>
  <c r="CD2860" i="1"/>
  <c r="CC2860" i="1"/>
  <c r="CB2860" i="1"/>
  <c r="CA2860" i="1"/>
  <c r="BZ2860" i="1"/>
  <c r="BX2860" i="1"/>
  <c r="BW2860" i="1"/>
  <c r="BV2860" i="1"/>
  <c r="BU2860" i="1"/>
  <c r="BT2860" i="1"/>
  <c r="BS2860" i="1"/>
  <c r="BR2860" i="1"/>
  <c r="BP2860" i="1"/>
  <c r="BO2860" i="1"/>
  <c r="BM2860" i="1"/>
  <c r="BL2860" i="1"/>
  <c r="BK2860" i="1"/>
  <c r="BJ2860" i="1"/>
  <c r="BH2860" i="1"/>
  <c r="BG2860" i="1"/>
  <c r="BF2860" i="1"/>
  <c r="BE2860" i="1"/>
  <c r="BC2860" i="1"/>
  <c r="BA2860" i="1"/>
  <c r="AZ2860" i="1"/>
  <c r="AY2860" i="1"/>
  <c r="AW2860" i="1"/>
  <c r="AV2860" i="1"/>
  <c r="AU2860" i="1"/>
  <c r="AT2860" i="1"/>
  <c r="AR2860" i="1"/>
  <c r="AP2860" i="1"/>
  <c r="AL2860" i="1"/>
  <c r="AK2860" i="1"/>
  <c r="AJ2860" i="1"/>
  <c r="AH2860" i="1"/>
  <c r="AG2860" i="1"/>
  <c r="AF2860" i="1"/>
  <c r="AE2860" i="1"/>
  <c r="AD2860" i="1"/>
  <c r="AB2860" i="1"/>
  <c r="AA2860" i="1"/>
  <c r="Z2860" i="1"/>
  <c r="X2860" i="1"/>
  <c r="V2860" i="1"/>
  <c r="U2860" i="1"/>
  <c r="T2860" i="1"/>
  <c r="S2860" i="1"/>
  <c r="Q2860" i="1"/>
  <c r="P2860" i="1"/>
  <c r="A2860" i="1"/>
  <c r="CW2859" i="1"/>
  <c r="CV2859" i="1"/>
  <c r="CU2859" i="1"/>
  <c r="CT2859" i="1"/>
  <c r="CS2859" i="1"/>
  <c r="CR2859" i="1"/>
  <c r="CQ2859" i="1"/>
  <c r="CP2859" i="1"/>
  <c r="CO2859" i="1"/>
  <c r="CN2859" i="1"/>
  <c r="CM2859" i="1"/>
  <c r="CL2859" i="1"/>
  <c r="CK2859" i="1"/>
  <c r="CJ2859" i="1"/>
  <c r="CI2859" i="1"/>
  <c r="CH2859" i="1"/>
  <c r="CG2859" i="1"/>
  <c r="CF2859" i="1"/>
  <c r="CE2859" i="1"/>
  <c r="CD2859" i="1"/>
  <c r="CC2859" i="1"/>
  <c r="CB2859" i="1"/>
  <c r="CA2859" i="1"/>
  <c r="BZ2859" i="1"/>
  <c r="BX2859" i="1"/>
  <c r="BW2859" i="1"/>
  <c r="BV2859" i="1"/>
  <c r="BU2859" i="1"/>
  <c r="BT2859" i="1"/>
  <c r="BS2859" i="1"/>
  <c r="BR2859" i="1"/>
  <c r="BP2859" i="1"/>
  <c r="BO2859" i="1"/>
  <c r="BM2859" i="1"/>
  <c r="BL2859" i="1"/>
  <c r="BK2859" i="1"/>
  <c r="BJ2859" i="1"/>
  <c r="BH2859" i="1"/>
  <c r="BG2859" i="1"/>
  <c r="BF2859" i="1"/>
  <c r="BE2859" i="1"/>
  <c r="BC2859" i="1"/>
  <c r="BA2859" i="1"/>
  <c r="AZ2859" i="1"/>
  <c r="AY2859" i="1"/>
  <c r="AW2859" i="1"/>
  <c r="AV2859" i="1"/>
  <c r="AU2859" i="1"/>
  <c r="AT2859" i="1"/>
  <c r="AR2859" i="1"/>
  <c r="AP2859" i="1"/>
  <c r="AL2859" i="1"/>
  <c r="AK2859" i="1"/>
  <c r="AJ2859" i="1"/>
  <c r="AH2859" i="1"/>
  <c r="AG2859" i="1"/>
  <c r="AF2859" i="1"/>
  <c r="AE2859" i="1"/>
  <c r="AD2859" i="1"/>
  <c r="AB2859" i="1"/>
  <c r="AA2859" i="1"/>
  <c r="Z2859" i="1"/>
  <c r="X2859" i="1"/>
  <c r="V2859" i="1"/>
  <c r="U2859" i="1"/>
  <c r="T2859" i="1"/>
  <c r="S2859" i="1"/>
  <c r="Q2859" i="1"/>
  <c r="P2859" i="1"/>
  <c r="F2858" i="1"/>
  <c r="O2857" i="1"/>
  <c r="J2857" i="1"/>
  <c r="F2856" i="1"/>
  <c r="F2855" i="1"/>
  <c r="O2854" i="1"/>
  <c r="M2854" i="1"/>
  <c r="L2854" i="1"/>
  <c r="J2854" i="1"/>
  <c r="I2854" i="1"/>
  <c r="O2853" i="1"/>
  <c r="J2853" i="1"/>
  <c r="BD2852" i="1"/>
  <c r="AI2852" i="1"/>
  <c r="F2851" i="1"/>
  <c r="F2850" i="1"/>
  <c r="F2849" i="1"/>
  <c r="F2848" i="1"/>
  <c r="F2847" i="1"/>
  <c r="F2846" i="1"/>
  <c r="F2845" i="1"/>
  <c r="AN2844" i="1"/>
  <c r="R2844" i="1"/>
  <c r="R2860" i="1" s="1"/>
  <c r="M2844" i="1"/>
  <c r="J2844" i="1"/>
  <c r="I2844" i="1"/>
  <c r="AN2843" i="1"/>
  <c r="L2843" i="1"/>
  <c r="L2860" i="1" s="1"/>
  <c r="J2843" i="1"/>
  <c r="I2843" i="1"/>
  <c r="F2842" i="1"/>
  <c r="F2841" i="1"/>
  <c r="BY2840" i="1"/>
  <c r="BY2859" i="1" s="1"/>
  <c r="W2840" i="1"/>
  <c r="F2839" i="1"/>
  <c r="F2838" i="1"/>
  <c r="F2837" i="1"/>
  <c r="BI2836" i="1"/>
  <c r="BI2860" i="1" s="1"/>
  <c r="BD2836" i="1"/>
  <c r="F2835" i="1"/>
  <c r="BQ2834" i="1"/>
  <c r="BQ2860" i="1" s="1"/>
  <c r="J2834" i="1"/>
  <c r="I2834" i="1"/>
  <c r="F2833" i="1"/>
  <c r="F2832" i="1"/>
  <c r="F2831" i="1"/>
  <c r="AQ2830" i="1"/>
  <c r="AO2830" i="1"/>
  <c r="AO2859" i="1" s="1"/>
  <c r="J2830" i="1"/>
  <c r="I2830" i="1"/>
  <c r="F2829" i="1"/>
  <c r="F2828" i="1"/>
  <c r="F2827" i="1"/>
  <c r="F2826" i="1"/>
  <c r="BB2825" i="1"/>
  <c r="BB2859" i="1" s="1"/>
  <c r="N2825" i="1"/>
  <c r="F2824" i="1"/>
  <c r="N2823" i="1"/>
  <c r="I2823" i="1"/>
  <c r="F2822" i="1"/>
  <c r="AX2821" i="1"/>
  <c r="AX2859" i="1" s="1"/>
  <c r="W2821" i="1"/>
  <c r="J2821" i="1"/>
  <c r="I2821" i="1"/>
  <c r="F2820" i="1"/>
  <c r="W2819" i="1"/>
  <c r="J2819" i="1"/>
  <c r="I2819" i="1"/>
  <c r="W2818" i="1"/>
  <c r="N2818" i="1"/>
  <c r="J2818" i="1"/>
  <c r="I2818" i="1"/>
  <c r="F2817" i="1"/>
  <c r="AQ2816" i="1"/>
  <c r="N2816" i="1"/>
  <c r="J2816" i="1"/>
  <c r="I2816" i="1"/>
  <c r="N2815" i="1"/>
  <c r="J2815" i="1"/>
  <c r="I2815" i="1"/>
  <c r="F2814" i="1"/>
  <c r="F2813" i="1"/>
  <c r="F2812" i="1"/>
  <c r="AQ2811" i="1"/>
  <c r="AC2811" i="1"/>
  <c r="N2811" i="1"/>
  <c r="J2811" i="1"/>
  <c r="I2811" i="1"/>
  <c r="F2810" i="1"/>
  <c r="F2809" i="1"/>
  <c r="F2808" i="1"/>
  <c r="AQ2807" i="1"/>
  <c r="M2807" i="1"/>
  <c r="J2807" i="1"/>
  <c r="I2807" i="1"/>
  <c r="F2806" i="1"/>
  <c r="F2805" i="1"/>
  <c r="AI2804" i="1"/>
  <c r="M2804" i="1"/>
  <c r="J2804" i="1"/>
  <c r="I2804" i="1"/>
  <c r="AI2803" i="1"/>
  <c r="J2803" i="1"/>
  <c r="I2803" i="1"/>
  <c r="F2802" i="1"/>
  <c r="F2801" i="1"/>
  <c r="F2800" i="1"/>
  <c r="AI2799" i="1"/>
  <c r="N2799" i="1"/>
  <c r="M2799" i="1"/>
  <c r="I2799" i="1"/>
  <c r="N2798" i="1"/>
  <c r="M2798" i="1"/>
  <c r="J2798" i="1"/>
  <c r="I2798" i="1"/>
  <c r="AQ2797" i="1"/>
  <c r="N2797" i="1"/>
  <c r="J2797" i="1"/>
  <c r="I2797" i="1"/>
  <c r="F2796" i="1"/>
  <c r="F2795" i="1"/>
  <c r="F2794" i="1"/>
  <c r="W2793" i="1"/>
  <c r="I2793" i="1"/>
  <c r="F2792" i="1"/>
  <c r="N2791" i="1"/>
  <c r="J2791" i="1"/>
  <c r="I2791" i="1"/>
  <c r="BN2790" i="1"/>
  <c r="O2790" i="1"/>
  <c r="J2790" i="1"/>
  <c r="I2790" i="1"/>
  <c r="F2789" i="1"/>
  <c r="F2788" i="1"/>
  <c r="F2787" i="1"/>
  <c r="AI2786" i="1"/>
  <c r="Y2786" i="1"/>
  <c r="I2786" i="1"/>
  <c r="F2785" i="1"/>
  <c r="BN2784" i="1"/>
  <c r="AQ2784" i="1"/>
  <c r="Y2784" i="1"/>
  <c r="F2783" i="1"/>
  <c r="F2782" i="1"/>
  <c r="F2781" i="1"/>
  <c r="F2780" i="1"/>
  <c r="F2779" i="1"/>
  <c r="N2778" i="1"/>
  <c r="J2778" i="1"/>
  <c r="I2778" i="1"/>
  <c r="AQ2777" i="1"/>
  <c r="AI2777" i="1"/>
  <c r="M2777" i="1"/>
  <c r="J2777" i="1"/>
  <c r="I2777" i="1"/>
  <c r="F2776" i="1"/>
  <c r="AI2775" i="1"/>
  <c r="O2775" i="1"/>
  <c r="K2775" i="1"/>
  <c r="I2775" i="1"/>
  <c r="AI2774" i="1"/>
  <c r="O2774" i="1"/>
  <c r="K2774" i="1"/>
  <c r="J2774" i="1"/>
  <c r="I2774" i="1"/>
  <c r="AQ2773" i="1"/>
  <c r="N2773" i="1"/>
  <c r="J2773" i="1"/>
  <c r="I2773" i="1"/>
  <c r="AC2772" i="1"/>
  <c r="O2772" i="1"/>
  <c r="M2772" i="1"/>
  <c r="J2772" i="1"/>
  <c r="I2772" i="1"/>
  <c r="AQ2771" i="1"/>
  <c r="AI2771" i="1"/>
  <c r="O2771" i="1"/>
  <c r="N2771" i="1"/>
  <c r="J2771" i="1"/>
  <c r="I2771" i="1"/>
  <c r="AQ2770" i="1"/>
  <c r="AI2770" i="1"/>
  <c r="O2770" i="1"/>
  <c r="N2770" i="1"/>
  <c r="M2770" i="1"/>
  <c r="J2770" i="1"/>
  <c r="I2770" i="1"/>
  <c r="F2769" i="1"/>
  <c r="F2768" i="1"/>
  <c r="N2767" i="1"/>
  <c r="J2767" i="1"/>
  <c r="I2767" i="1"/>
  <c r="AS2766" i="1"/>
  <c r="AS2859" i="1" s="1"/>
  <c r="N2766" i="1"/>
  <c r="M2766" i="1"/>
  <c r="J2766" i="1"/>
  <c r="I2766" i="1"/>
  <c r="F2765" i="1"/>
  <c r="AN2764" i="1"/>
  <c r="AM2764" i="1"/>
  <c r="O2764" i="1"/>
  <c r="J2764" i="1"/>
  <c r="I2764" i="1"/>
  <c r="AQ2763" i="1"/>
  <c r="AM2763" i="1"/>
  <c r="Y2763" i="1"/>
  <c r="N2763" i="1"/>
  <c r="J2763" i="1"/>
  <c r="I2763" i="1"/>
  <c r="F2762" i="1"/>
  <c r="W2761" i="1"/>
  <c r="K2761" i="1"/>
  <c r="I2761" i="1"/>
  <c r="F2760" i="1"/>
  <c r="F2759" i="1"/>
  <c r="W2758" i="1"/>
  <c r="I2758" i="1"/>
  <c r="F2757" i="1"/>
  <c r="F2756" i="1"/>
  <c r="F2755" i="1"/>
  <c r="F2754" i="1"/>
  <c r="F2753" i="1"/>
  <c r="F2752" i="1"/>
  <c r="F2751" i="1"/>
  <c r="CW2750" i="1"/>
  <c r="CV2750" i="1"/>
  <c r="CU2750" i="1"/>
  <c r="CT2750" i="1"/>
  <c r="CS2750" i="1"/>
  <c r="CR2750" i="1"/>
  <c r="CQ2750" i="1"/>
  <c r="CP2750" i="1"/>
  <c r="CO2750" i="1"/>
  <c r="CN2750" i="1"/>
  <c r="CM2750" i="1"/>
  <c r="CL2750" i="1"/>
  <c r="CK2750" i="1"/>
  <c r="CJ2750" i="1"/>
  <c r="CI2750" i="1"/>
  <c r="CH2750" i="1"/>
  <c r="CG2750" i="1"/>
  <c r="CF2750" i="1"/>
  <c r="CE2750" i="1"/>
  <c r="CD2750" i="1"/>
  <c r="CC2750" i="1"/>
  <c r="CB2750" i="1"/>
  <c r="CA2750" i="1"/>
  <c r="BZ2750" i="1"/>
  <c r="BY2750" i="1"/>
  <c r="BX2750" i="1"/>
  <c r="BW2750" i="1"/>
  <c r="BV2750" i="1"/>
  <c r="BU2750" i="1"/>
  <c r="BT2750" i="1"/>
  <c r="BS2750" i="1"/>
  <c r="BR2750" i="1"/>
  <c r="BP2750" i="1"/>
  <c r="BO2750" i="1"/>
  <c r="BN2750" i="1"/>
  <c r="BM2750" i="1"/>
  <c r="BL2750" i="1"/>
  <c r="BK2750" i="1"/>
  <c r="BJ2750" i="1"/>
  <c r="BI2750" i="1"/>
  <c r="BH2750" i="1"/>
  <c r="BG2750" i="1"/>
  <c r="BF2750" i="1"/>
  <c r="BE2750" i="1"/>
  <c r="BD2750" i="1"/>
  <c r="BB2750" i="1"/>
  <c r="BA2750" i="1"/>
  <c r="AZ2750" i="1"/>
  <c r="AY2750" i="1"/>
  <c r="AX2750" i="1"/>
  <c r="AU2750" i="1"/>
  <c r="AT2750" i="1"/>
  <c r="AP2750" i="1"/>
  <c r="AJ2750" i="1"/>
  <c r="AH2750" i="1"/>
  <c r="AG2750" i="1"/>
  <c r="AF2750" i="1"/>
  <c r="AE2750" i="1"/>
  <c r="AD2750" i="1"/>
  <c r="AC2750" i="1"/>
  <c r="AB2750" i="1"/>
  <c r="AA2750" i="1"/>
  <c r="Y2750" i="1"/>
  <c r="X2750" i="1"/>
  <c r="V2750" i="1"/>
  <c r="U2750" i="1"/>
  <c r="T2750" i="1"/>
  <c r="P2750" i="1"/>
  <c r="A2750" i="1"/>
  <c r="CW2749" i="1"/>
  <c r="CV2749" i="1"/>
  <c r="CU2749" i="1"/>
  <c r="CT2749" i="1"/>
  <c r="CS2749" i="1"/>
  <c r="CR2749" i="1"/>
  <c r="CQ2749" i="1"/>
  <c r="CP2749" i="1"/>
  <c r="CO2749" i="1"/>
  <c r="CN2749" i="1"/>
  <c r="CM2749" i="1"/>
  <c r="CL2749" i="1"/>
  <c r="CK2749" i="1"/>
  <c r="CJ2749" i="1"/>
  <c r="CI2749" i="1"/>
  <c r="CH2749" i="1"/>
  <c r="CG2749" i="1"/>
  <c r="CF2749" i="1"/>
  <c r="CE2749" i="1"/>
  <c r="CD2749" i="1"/>
  <c r="CC2749" i="1"/>
  <c r="CB2749" i="1"/>
  <c r="CA2749" i="1"/>
  <c r="BZ2749" i="1"/>
  <c r="BY2749" i="1"/>
  <c r="BX2749" i="1"/>
  <c r="BW2749" i="1"/>
  <c r="BV2749" i="1"/>
  <c r="BU2749" i="1"/>
  <c r="BT2749" i="1"/>
  <c r="BS2749" i="1"/>
  <c r="BR2749" i="1"/>
  <c r="BP2749" i="1"/>
  <c r="BO2749" i="1"/>
  <c r="BN2749" i="1"/>
  <c r="BM2749" i="1"/>
  <c r="BL2749" i="1"/>
  <c r="BK2749" i="1"/>
  <c r="BJ2749" i="1"/>
  <c r="BI2749" i="1"/>
  <c r="BH2749" i="1"/>
  <c r="BG2749" i="1"/>
  <c r="BF2749" i="1"/>
  <c r="BE2749" i="1"/>
  <c r="BD2749" i="1"/>
  <c r="BB2749" i="1"/>
  <c r="BA2749" i="1"/>
  <c r="AZ2749" i="1"/>
  <c r="AY2749" i="1"/>
  <c r="AX2749" i="1"/>
  <c r="AU2749" i="1"/>
  <c r="AT2749" i="1"/>
  <c r="AP2749" i="1"/>
  <c r="AJ2749" i="1"/>
  <c r="AH2749" i="1"/>
  <c r="AG2749" i="1"/>
  <c r="AF2749" i="1"/>
  <c r="AE2749" i="1"/>
  <c r="AD2749" i="1"/>
  <c r="AC2749" i="1"/>
  <c r="AB2749" i="1"/>
  <c r="AA2749" i="1"/>
  <c r="Y2749" i="1"/>
  <c r="X2749" i="1"/>
  <c r="V2749" i="1"/>
  <c r="U2749" i="1"/>
  <c r="T2749" i="1"/>
  <c r="P2749" i="1"/>
  <c r="J2748" i="1"/>
  <c r="I2748" i="1"/>
  <c r="L2747" i="1"/>
  <c r="J2747" i="1"/>
  <c r="I2747" i="1"/>
  <c r="M2746" i="1"/>
  <c r="J2746" i="1"/>
  <c r="I2746" i="1"/>
  <c r="F2745" i="1"/>
  <c r="J2744" i="1"/>
  <c r="I2744" i="1"/>
  <c r="J2743" i="1"/>
  <c r="I2743" i="1"/>
  <c r="R2742" i="1"/>
  <c r="O2742" i="1"/>
  <c r="L2742" i="1"/>
  <c r="J2742" i="1"/>
  <c r="I2742" i="1"/>
  <c r="L2741" i="1"/>
  <c r="J2741" i="1"/>
  <c r="I2741" i="1"/>
  <c r="AN2740" i="1"/>
  <c r="L2740" i="1"/>
  <c r="J2740" i="1"/>
  <c r="I2740" i="1"/>
  <c r="J2739" i="1"/>
  <c r="I2739" i="1"/>
  <c r="O2738" i="1"/>
  <c r="J2738" i="1"/>
  <c r="I2738" i="1"/>
  <c r="J2737" i="1"/>
  <c r="I2737" i="1"/>
  <c r="BQ2736" i="1"/>
  <c r="Z2736" i="1"/>
  <c r="J2735" i="1"/>
  <c r="I2735" i="1"/>
  <c r="F2734" i="1"/>
  <c r="AN2733" i="1"/>
  <c r="O2733" i="1"/>
  <c r="J2733" i="1"/>
  <c r="I2733" i="1"/>
  <c r="F2732" i="1"/>
  <c r="AS2731" i="1"/>
  <c r="AN2731" i="1"/>
  <c r="Z2731" i="1"/>
  <c r="W2731" i="1"/>
  <c r="J2731" i="1"/>
  <c r="I2731" i="1"/>
  <c r="BQ2730" i="1"/>
  <c r="BQ2750" i="1" s="1"/>
  <c r="AQ2730" i="1"/>
  <c r="AN2730" i="1"/>
  <c r="AK2730" i="1"/>
  <c r="W2730" i="1"/>
  <c r="O2730" i="1"/>
  <c r="J2730" i="1"/>
  <c r="I2730" i="1"/>
  <c r="AN2729" i="1"/>
  <c r="W2729" i="1"/>
  <c r="O2729" i="1"/>
  <c r="J2729" i="1"/>
  <c r="I2729" i="1"/>
  <c r="AO2728" i="1"/>
  <c r="AN2728" i="1"/>
  <c r="W2728" i="1"/>
  <c r="O2728" i="1"/>
  <c r="J2728" i="1"/>
  <c r="I2728" i="1"/>
  <c r="AN2727" i="1"/>
  <c r="AM2727" i="1"/>
  <c r="O2727" i="1"/>
  <c r="J2727" i="1"/>
  <c r="I2727" i="1"/>
  <c r="AR2726" i="1"/>
  <c r="AR2750" i="1" s="1"/>
  <c r="AN2726" i="1"/>
  <c r="AM2726" i="1"/>
  <c r="O2726" i="1"/>
  <c r="J2726" i="1"/>
  <c r="I2726" i="1"/>
  <c r="F2725" i="1"/>
  <c r="R2724" i="1"/>
  <c r="O2724" i="1"/>
  <c r="L2724" i="1"/>
  <c r="J2724" i="1"/>
  <c r="I2724" i="1"/>
  <c r="AN2723" i="1"/>
  <c r="R2723" i="1"/>
  <c r="O2723" i="1"/>
  <c r="L2723" i="1"/>
  <c r="J2723" i="1"/>
  <c r="I2723" i="1"/>
  <c r="AN2722" i="1"/>
  <c r="O2722" i="1"/>
  <c r="L2722" i="1"/>
  <c r="J2722" i="1"/>
  <c r="I2722" i="1"/>
  <c r="AN2721" i="1"/>
  <c r="Q2721" i="1"/>
  <c r="O2721" i="1"/>
  <c r="L2721" i="1"/>
  <c r="J2721" i="1"/>
  <c r="I2721" i="1"/>
  <c r="R2720" i="1"/>
  <c r="O2720" i="1"/>
  <c r="L2720" i="1"/>
  <c r="J2720" i="1"/>
  <c r="I2720" i="1"/>
  <c r="O2719" i="1"/>
  <c r="J2719" i="1"/>
  <c r="I2719" i="1"/>
  <c r="R2718" i="1"/>
  <c r="Q2718" i="1"/>
  <c r="O2718" i="1"/>
  <c r="L2718" i="1"/>
  <c r="J2718" i="1"/>
  <c r="I2718" i="1"/>
  <c r="AN2717" i="1"/>
  <c r="R2717" i="1"/>
  <c r="O2717" i="1"/>
  <c r="L2717" i="1"/>
  <c r="J2717" i="1"/>
  <c r="I2717" i="1"/>
  <c r="R2716" i="1"/>
  <c r="O2716" i="1"/>
  <c r="L2716" i="1"/>
  <c r="J2716" i="1"/>
  <c r="I2716" i="1"/>
  <c r="Q2715" i="1"/>
  <c r="O2715" i="1"/>
  <c r="L2715" i="1"/>
  <c r="J2715" i="1"/>
  <c r="I2715" i="1"/>
  <c r="Q2714" i="1"/>
  <c r="O2714" i="1"/>
  <c r="L2714" i="1"/>
  <c r="J2714" i="1"/>
  <c r="I2714" i="1"/>
  <c r="O2713" i="1"/>
  <c r="L2713" i="1"/>
  <c r="J2713" i="1"/>
  <c r="I2713" i="1"/>
  <c r="O2712" i="1"/>
  <c r="L2712" i="1"/>
  <c r="J2712" i="1"/>
  <c r="I2712" i="1"/>
  <c r="O2711" i="1"/>
  <c r="L2711" i="1"/>
  <c r="J2711" i="1"/>
  <c r="I2711" i="1"/>
  <c r="AN2710" i="1"/>
  <c r="R2710" i="1"/>
  <c r="O2710" i="1"/>
  <c r="L2710" i="1"/>
  <c r="J2710" i="1"/>
  <c r="I2710" i="1"/>
  <c r="AN2709" i="1"/>
  <c r="R2709" i="1"/>
  <c r="O2709" i="1"/>
  <c r="L2709" i="1"/>
  <c r="J2709" i="1"/>
  <c r="I2709" i="1"/>
  <c r="O2708" i="1"/>
  <c r="L2708" i="1"/>
  <c r="J2708" i="1"/>
  <c r="I2708" i="1"/>
  <c r="Q2707" i="1"/>
  <c r="O2707" i="1"/>
  <c r="L2707" i="1"/>
  <c r="J2707" i="1"/>
  <c r="I2707" i="1"/>
  <c r="O2706" i="1"/>
  <c r="J2706" i="1"/>
  <c r="I2706" i="1"/>
  <c r="F2705" i="1"/>
  <c r="F2704" i="1"/>
  <c r="AN2703" i="1"/>
  <c r="O2703" i="1"/>
  <c r="J2703" i="1"/>
  <c r="I2703" i="1"/>
  <c r="F2702" i="1"/>
  <c r="J2701" i="1"/>
  <c r="F2701" i="1" s="1"/>
  <c r="O2700" i="1"/>
  <c r="J2700" i="1"/>
  <c r="I2700" i="1"/>
  <c r="AN2699" i="1"/>
  <c r="N2699" i="1"/>
  <c r="J2699" i="1"/>
  <c r="I2699" i="1"/>
  <c r="AN2698" i="1"/>
  <c r="N2698" i="1"/>
  <c r="J2698" i="1"/>
  <c r="I2698" i="1"/>
  <c r="O2697" i="1"/>
  <c r="J2697" i="1"/>
  <c r="I2697" i="1"/>
  <c r="AN2696" i="1"/>
  <c r="O2696" i="1"/>
  <c r="J2696" i="1"/>
  <c r="I2696" i="1"/>
  <c r="F2695" i="1"/>
  <c r="O2694" i="1"/>
  <c r="J2694" i="1"/>
  <c r="I2694" i="1"/>
  <c r="O2693" i="1"/>
  <c r="J2693" i="1"/>
  <c r="I2693" i="1"/>
  <c r="O2692" i="1"/>
  <c r="L2692" i="1"/>
  <c r="J2692" i="1"/>
  <c r="I2692" i="1"/>
  <c r="L2691" i="1"/>
  <c r="J2691" i="1"/>
  <c r="I2691" i="1"/>
  <c r="L2690" i="1"/>
  <c r="J2690" i="1"/>
  <c r="I2690" i="1"/>
  <c r="O2689" i="1"/>
  <c r="L2689" i="1"/>
  <c r="J2689" i="1"/>
  <c r="I2689" i="1"/>
  <c r="O2688" i="1"/>
  <c r="L2688" i="1"/>
  <c r="J2688" i="1"/>
  <c r="I2688" i="1"/>
  <c r="AN2687" i="1"/>
  <c r="O2687" i="1"/>
  <c r="L2687" i="1"/>
  <c r="J2687" i="1"/>
  <c r="I2687" i="1"/>
  <c r="O2686" i="1"/>
  <c r="L2686" i="1"/>
  <c r="J2686" i="1"/>
  <c r="I2686" i="1"/>
  <c r="L2685" i="1"/>
  <c r="J2685" i="1"/>
  <c r="I2685" i="1"/>
  <c r="O2684" i="1"/>
  <c r="L2684" i="1"/>
  <c r="J2684" i="1"/>
  <c r="I2684" i="1"/>
  <c r="O2683" i="1"/>
  <c r="L2683" i="1"/>
  <c r="J2683" i="1"/>
  <c r="I2683" i="1"/>
  <c r="J2682" i="1"/>
  <c r="I2682" i="1"/>
  <c r="O2681" i="1"/>
  <c r="L2681" i="1"/>
  <c r="J2681" i="1"/>
  <c r="I2681" i="1"/>
  <c r="L2680" i="1"/>
  <c r="J2680" i="1"/>
  <c r="I2680" i="1"/>
  <c r="F2679" i="1"/>
  <c r="O2678" i="1"/>
  <c r="L2678" i="1"/>
  <c r="J2678" i="1"/>
  <c r="I2678" i="1"/>
  <c r="L2677" i="1"/>
  <c r="J2677" i="1"/>
  <c r="I2677" i="1"/>
  <c r="L2676" i="1"/>
  <c r="J2676" i="1"/>
  <c r="I2676" i="1"/>
  <c r="F2675" i="1"/>
  <c r="J2674" i="1"/>
  <c r="I2674" i="1"/>
  <c r="L2673" i="1"/>
  <c r="J2673" i="1"/>
  <c r="I2673" i="1"/>
  <c r="F2672" i="1"/>
  <c r="O2671" i="1"/>
  <c r="L2671" i="1"/>
  <c r="J2671" i="1"/>
  <c r="I2671" i="1"/>
  <c r="O2670" i="1"/>
  <c r="L2670" i="1"/>
  <c r="J2670" i="1"/>
  <c r="I2670" i="1"/>
  <c r="L2669" i="1"/>
  <c r="J2669" i="1"/>
  <c r="I2669" i="1"/>
  <c r="L2668" i="1"/>
  <c r="J2668" i="1"/>
  <c r="I2668" i="1"/>
  <c r="AK2667" i="1"/>
  <c r="L2667" i="1"/>
  <c r="J2667" i="1"/>
  <c r="I2667" i="1"/>
  <c r="AK2666" i="1"/>
  <c r="S2666" i="1"/>
  <c r="L2666" i="1"/>
  <c r="J2666" i="1"/>
  <c r="I2666" i="1"/>
  <c r="AO2665" i="1"/>
  <c r="S2665" i="1"/>
  <c r="R2665" i="1"/>
  <c r="L2665" i="1"/>
  <c r="J2665" i="1"/>
  <c r="I2665" i="1"/>
  <c r="AK2664" i="1"/>
  <c r="L2664" i="1"/>
  <c r="J2664" i="1"/>
  <c r="I2664" i="1"/>
  <c r="K2663" i="1"/>
  <c r="J2663" i="1"/>
  <c r="I2663" i="1"/>
  <c r="F2662" i="1"/>
  <c r="F2661" i="1"/>
  <c r="F2660" i="1"/>
  <c r="O2659" i="1"/>
  <c r="L2659" i="1"/>
  <c r="J2659" i="1"/>
  <c r="I2659" i="1"/>
  <c r="O2658" i="1"/>
  <c r="L2658" i="1"/>
  <c r="J2658" i="1"/>
  <c r="I2658" i="1"/>
  <c r="O2657" i="1"/>
  <c r="L2657" i="1"/>
  <c r="J2657" i="1"/>
  <c r="I2657" i="1"/>
  <c r="O2656" i="1"/>
  <c r="L2656" i="1"/>
  <c r="J2656" i="1"/>
  <c r="I2656" i="1"/>
  <c r="Z2655" i="1"/>
  <c r="O2655" i="1"/>
  <c r="L2655" i="1"/>
  <c r="J2655" i="1"/>
  <c r="I2655" i="1"/>
  <c r="O2654" i="1"/>
  <c r="L2654" i="1"/>
  <c r="J2654" i="1"/>
  <c r="I2654" i="1"/>
  <c r="AK2653" i="1"/>
  <c r="O2653" i="1"/>
  <c r="L2653" i="1"/>
  <c r="J2653" i="1"/>
  <c r="I2653" i="1"/>
  <c r="AK2652" i="1"/>
  <c r="Z2652" i="1"/>
  <c r="O2652" i="1"/>
  <c r="L2652" i="1"/>
  <c r="J2652" i="1"/>
  <c r="I2652" i="1"/>
  <c r="Z2651" i="1"/>
  <c r="O2651" i="1"/>
  <c r="L2651" i="1"/>
  <c r="J2651" i="1"/>
  <c r="I2651" i="1"/>
  <c r="O2650" i="1"/>
  <c r="L2650" i="1"/>
  <c r="K2650" i="1"/>
  <c r="J2650" i="1"/>
  <c r="I2650" i="1"/>
  <c r="O2649" i="1"/>
  <c r="L2649" i="1"/>
  <c r="J2649" i="1"/>
  <c r="I2649" i="1"/>
  <c r="O2648" i="1"/>
  <c r="L2648" i="1"/>
  <c r="J2648" i="1"/>
  <c r="I2648" i="1"/>
  <c r="AN2647" i="1"/>
  <c r="AI2647" i="1"/>
  <c r="O2647" i="1"/>
  <c r="L2647" i="1"/>
  <c r="J2647" i="1"/>
  <c r="I2647" i="1"/>
  <c r="O2646" i="1"/>
  <c r="L2646" i="1"/>
  <c r="J2646" i="1"/>
  <c r="I2646" i="1"/>
  <c r="O2645" i="1"/>
  <c r="L2645" i="1"/>
  <c r="J2645" i="1"/>
  <c r="I2645" i="1"/>
  <c r="F2644" i="1"/>
  <c r="O2643" i="1"/>
  <c r="L2643" i="1"/>
  <c r="J2643" i="1"/>
  <c r="I2643" i="1"/>
  <c r="AN2642" i="1"/>
  <c r="L2642" i="1"/>
  <c r="J2642" i="1"/>
  <c r="I2642" i="1"/>
  <c r="AN2641" i="1"/>
  <c r="O2641" i="1"/>
  <c r="L2641" i="1"/>
  <c r="J2641" i="1"/>
  <c r="I2641" i="1"/>
  <c r="AN2640" i="1"/>
  <c r="AM2640" i="1"/>
  <c r="AK2640" i="1"/>
  <c r="O2640" i="1"/>
  <c r="L2640" i="1"/>
  <c r="J2640" i="1"/>
  <c r="I2640" i="1"/>
  <c r="AK2639" i="1"/>
  <c r="O2639" i="1"/>
  <c r="L2639" i="1"/>
  <c r="J2639" i="1"/>
  <c r="I2639" i="1"/>
  <c r="AN2638" i="1"/>
  <c r="R2638" i="1"/>
  <c r="O2638" i="1"/>
  <c r="N2638" i="1"/>
  <c r="L2638" i="1"/>
  <c r="J2638" i="1"/>
  <c r="I2638" i="1"/>
  <c r="O2637" i="1"/>
  <c r="L2637" i="1"/>
  <c r="J2637" i="1"/>
  <c r="I2637" i="1"/>
  <c r="AK2636" i="1"/>
  <c r="O2636" i="1"/>
  <c r="L2636" i="1"/>
  <c r="J2636" i="1"/>
  <c r="I2636" i="1"/>
  <c r="O2635" i="1"/>
  <c r="L2635" i="1"/>
  <c r="J2635" i="1"/>
  <c r="I2635" i="1"/>
  <c r="AN2634" i="1"/>
  <c r="O2634" i="1"/>
  <c r="L2634" i="1"/>
  <c r="J2634" i="1"/>
  <c r="I2634" i="1"/>
  <c r="O2633" i="1"/>
  <c r="M2633" i="1"/>
  <c r="J2633" i="1"/>
  <c r="I2633" i="1"/>
  <c r="AN2632" i="1"/>
  <c r="AK2632" i="1"/>
  <c r="O2632" i="1"/>
  <c r="L2632" i="1"/>
  <c r="J2632" i="1"/>
  <c r="I2632" i="1"/>
  <c r="O2631" i="1"/>
  <c r="L2631" i="1"/>
  <c r="J2631" i="1"/>
  <c r="I2631" i="1"/>
  <c r="AK2630" i="1"/>
  <c r="O2630" i="1"/>
  <c r="L2630" i="1"/>
  <c r="J2630" i="1"/>
  <c r="I2630" i="1"/>
  <c r="AO2629" i="1"/>
  <c r="AN2629" i="1"/>
  <c r="AM2629" i="1"/>
  <c r="O2629" i="1"/>
  <c r="L2629" i="1"/>
  <c r="J2629" i="1"/>
  <c r="I2629" i="1"/>
  <c r="AN2628" i="1"/>
  <c r="AK2628" i="1"/>
  <c r="O2628" i="1"/>
  <c r="L2628" i="1"/>
  <c r="J2628" i="1"/>
  <c r="I2628" i="1"/>
  <c r="AK2627" i="1"/>
  <c r="O2627" i="1"/>
  <c r="L2627" i="1"/>
  <c r="J2627" i="1"/>
  <c r="I2627" i="1"/>
  <c r="AN2626" i="1"/>
  <c r="AM2626" i="1"/>
  <c r="O2626" i="1"/>
  <c r="L2626" i="1"/>
  <c r="J2626" i="1"/>
  <c r="I2626" i="1"/>
  <c r="AN2625" i="1"/>
  <c r="AK2625" i="1"/>
  <c r="O2625" i="1"/>
  <c r="N2625" i="1"/>
  <c r="M2625" i="1"/>
  <c r="J2625" i="1"/>
  <c r="I2625" i="1"/>
  <c r="O2624" i="1"/>
  <c r="M2624" i="1"/>
  <c r="J2624" i="1"/>
  <c r="I2624" i="1"/>
  <c r="AN2623" i="1"/>
  <c r="AK2623" i="1"/>
  <c r="O2623" i="1"/>
  <c r="M2623" i="1"/>
  <c r="J2623" i="1"/>
  <c r="I2623" i="1"/>
  <c r="AN2622" i="1"/>
  <c r="AK2622" i="1"/>
  <c r="O2622" i="1"/>
  <c r="L2622" i="1"/>
  <c r="J2622" i="1"/>
  <c r="I2622" i="1"/>
  <c r="O2621" i="1"/>
  <c r="M2621" i="1"/>
  <c r="J2621" i="1"/>
  <c r="I2621" i="1"/>
  <c r="O2620" i="1"/>
  <c r="L2620" i="1"/>
  <c r="J2620" i="1"/>
  <c r="I2620" i="1"/>
  <c r="AK2619" i="1"/>
  <c r="O2619" i="1"/>
  <c r="L2619" i="1"/>
  <c r="J2619" i="1"/>
  <c r="I2619" i="1"/>
  <c r="AO2618" i="1"/>
  <c r="AN2618" i="1"/>
  <c r="AK2618" i="1"/>
  <c r="O2618" i="1"/>
  <c r="L2618" i="1"/>
  <c r="J2618" i="1"/>
  <c r="I2618" i="1"/>
  <c r="AK2617" i="1"/>
  <c r="O2617" i="1"/>
  <c r="L2617" i="1"/>
  <c r="J2617" i="1"/>
  <c r="I2617" i="1"/>
  <c r="O2616" i="1"/>
  <c r="L2616" i="1"/>
  <c r="J2616" i="1"/>
  <c r="I2616" i="1"/>
  <c r="O2615" i="1"/>
  <c r="M2615" i="1"/>
  <c r="J2615" i="1"/>
  <c r="I2615" i="1"/>
  <c r="O2614" i="1"/>
  <c r="M2614" i="1"/>
  <c r="J2614" i="1"/>
  <c r="I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Q2598" i="1"/>
  <c r="O2598" i="1"/>
  <c r="J2598" i="1"/>
  <c r="I2598" i="1"/>
  <c r="Q2597" i="1"/>
  <c r="O2597" i="1"/>
  <c r="L2597" i="1"/>
  <c r="J2597" i="1"/>
  <c r="I2597" i="1"/>
  <c r="Q2596" i="1"/>
  <c r="O2596" i="1"/>
  <c r="J2596" i="1"/>
  <c r="I2596" i="1"/>
  <c r="Q2595" i="1"/>
  <c r="O2595" i="1"/>
  <c r="J2595" i="1"/>
  <c r="I2595" i="1"/>
  <c r="Q2594" i="1"/>
  <c r="O2594" i="1"/>
  <c r="J2594" i="1"/>
  <c r="I2594" i="1"/>
  <c r="Q2593" i="1"/>
  <c r="O2593" i="1"/>
  <c r="J2593" i="1"/>
  <c r="I2593" i="1"/>
  <c r="Q2592" i="1"/>
  <c r="O2592" i="1"/>
  <c r="J2592" i="1"/>
  <c r="Q2591" i="1"/>
  <c r="O2591" i="1"/>
  <c r="J2591" i="1"/>
  <c r="I2591" i="1"/>
  <c r="F2590" i="1"/>
  <c r="Q2589" i="1"/>
  <c r="O2589" i="1"/>
  <c r="J2589" i="1"/>
  <c r="I2589" i="1"/>
  <c r="AO2588" i="1"/>
  <c r="Q2588" i="1"/>
  <c r="O2588" i="1"/>
  <c r="J2588" i="1"/>
  <c r="I2588" i="1"/>
  <c r="AO2587" i="1"/>
  <c r="Q2587" i="1"/>
  <c r="O2587" i="1"/>
  <c r="J2587" i="1"/>
  <c r="I2587" i="1"/>
  <c r="F2586" i="1"/>
  <c r="F2585" i="1"/>
  <c r="F2584" i="1"/>
  <c r="F2583" i="1"/>
  <c r="F2582" i="1"/>
  <c r="M2581" i="1"/>
  <c r="J2581" i="1"/>
  <c r="I2581" i="1"/>
  <c r="J2580" i="1"/>
  <c r="F2580" i="1" s="1"/>
  <c r="J2579" i="1"/>
  <c r="I2579" i="1"/>
  <c r="M2578" i="1"/>
  <c r="J2578" i="1"/>
  <c r="I2578" i="1"/>
  <c r="J2577" i="1"/>
  <c r="I2577" i="1"/>
  <c r="J2576" i="1"/>
  <c r="I2576" i="1"/>
  <c r="M2575" i="1"/>
  <c r="J2575" i="1"/>
  <c r="I2575" i="1"/>
  <c r="F2574" i="1"/>
  <c r="I2573" i="1"/>
  <c r="F2573" i="1" s="1"/>
  <c r="R2572" i="1"/>
  <c r="K2572" i="1"/>
  <c r="J2572" i="1"/>
  <c r="I2572" i="1"/>
  <c r="K2571" i="1"/>
  <c r="J2571" i="1"/>
  <c r="I2571" i="1"/>
  <c r="R2570" i="1"/>
  <c r="K2570" i="1"/>
  <c r="J2570" i="1"/>
  <c r="I2570" i="1"/>
  <c r="R2569" i="1"/>
  <c r="K2569" i="1"/>
  <c r="J2569" i="1"/>
  <c r="I2569" i="1"/>
  <c r="F2568" i="1"/>
  <c r="F2567" i="1"/>
  <c r="F2566" i="1"/>
  <c r="F2565" i="1"/>
  <c r="R2564" i="1"/>
  <c r="K2564" i="1"/>
  <c r="J2564" i="1"/>
  <c r="I2564" i="1"/>
  <c r="R2563" i="1"/>
  <c r="K2563" i="1"/>
  <c r="J2563" i="1"/>
  <c r="I2563" i="1"/>
  <c r="F2562" i="1"/>
  <c r="F2561" i="1"/>
  <c r="R2560" i="1"/>
  <c r="K2560" i="1"/>
  <c r="J2560" i="1"/>
  <c r="I2560" i="1"/>
  <c r="F2559" i="1"/>
  <c r="AN2558" i="1"/>
  <c r="J2558" i="1"/>
  <c r="I2558" i="1"/>
  <c r="K2557" i="1"/>
  <c r="J2557" i="1"/>
  <c r="I2557" i="1"/>
  <c r="K2556" i="1"/>
  <c r="J2556" i="1"/>
  <c r="I2556" i="1"/>
  <c r="F2555" i="1"/>
  <c r="F2554" i="1"/>
  <c r="AN2553" i="1"/>
  <c r="R2553" i="1"/>
  <c r="J2553" i="1"/>
  <c r="I2553" i="1"/>
  <c r="F2552" i="1"/>
  <c r="F2551" i="1"/>
  <c r="R2550" i="1"/>
  <c r="K2550" i="1"/>
  <c r="J2550" i="1"/>
  <c r="I2550" i="1"/>
  <c r="AN2549" i="1"/>
  <c r="R2549" i="1"/>
  <c r="K2549" i="1"/>
  <c r="J2549" i="1"/>
  <c r="I2549" i="1"/>
  <c r="AN2548" i="1"/>
  <c r="R2548" i="1"/>
  <c r="J2548" i="1"/>
  <c r="I2548" i="1"/>
  <c r="R2547" i="1"/>
  <c r="K2547" i="1"/>
  <c r="J2547" i="1"/>
  <c r="I2547" i="1"/>
  <c r="R2546" i="1"/>
  <c r="K2546" i="1"/>
  <c r="J2546" i="1"/>
  <c r="I2546" i="1"/>
  <c r="F2545" i="1"/>
  <c r="F2544" i="1"/>
  <c r="F2543" i="1"/>
  <c r="F2542" i="1"/>
  <c r="F2541" i="1"/>
  <c r="AN2540" i="1"/>
  <c r="R2540" i="1"/>
  <c r="K2540" i="1"/>
  <c r="J2540" i="1"/>
  <c r="I2540" i="1"/>
  <c r="F2539" i="1"/>
  <c r="F2538" i="1"/>
  <c r="F2537" i="1"/>
  <c r="F2536" i="1"/>
  <c r="R2535" i="1"/>
  <c r="J2535" i="1"/>
  <c r="I2535" i="1"/>
  <c r="F2534" i="1"/>
  <c r="F2533" i="1"/>
  <c r="F2532" i="1"/>
  <c r="F2531" i="1"/>
  <c r="F2530" i="1"/>
  <c r="F2529" i="1"/>
  <c r="AN2528" i="1"/>
  <c r="R2528" i="1"/>
  <c r="K2528" i="1"/>
  <c r="J2528" i="1"/>
  <c r="I2528" i="1"/>
  <c r="AN2527" i="1"/>
  <c r="R2527" i="1"/>
  <c r="K2527" i="1"/>
  <c r="J2527" i="1"/>
  <c r="I2527" i="1"/>
  <c r="F2526" i="1"/>
  <c r="F2525" i="1"/>
  <c r="F2524" i="1"/>
  <c r="AN2523" i="1"/>
  <c r="R2523" i="1"/>
  <c r="N2523" i="1"/>
  <c r="M2523" i="1"/>
  <c r="J2523" i="1"/>
  <c r="I2523" i="1"/>
  <c r="AN2522" i="1"/>
  <c r="W2522" i="1"/>
  <c r="N2522" i="1"/>
  <c r="M2522" i="1"/>
  <c r="J2522" i="1"/>
  <c r="I2522" i="1"/>
  <c r="W2521" i="1"/>
  <c r="O2521" i="1"/>
  <c r="M2521" i="1"/>
  <c r="J2521" i="1"/>
  <c r="I2521" i="1"/>
  <c r="W2520" i="1"/>
  <c r="R2520" i="1"/>
  <c r="O2520" i="1"/>
  <c r="M2520" i="1"/>
  <c r="J2520" i="1"/>
  <c r="I2520" i="1"/>
  <c r="F2519" i="1"/>
  <c r="AO2518" i="1"/>
  <c r="W2518" i="1"/>
  <c r="R2518" i="1"/>
  <c r="N2518" i="1"/>
  <c r="M2518" i="1"/>
  <c r="J2518" i="1"/>
  <c r="I2518" i="1"/>
  <c r="F2517" i="1"/>
  <c r="AQ2516" i="1"/>
  <c r="AN2516" i="1"/>
  <c r="AM2516" i="1"/>
  <c r="K2516" i="1"/>
  <c r="J2516" i="1"/>
  <c r="I2516" i="1"/>
  <c r="AQ2515" i="1"/>
  <c r="AO2515" i="1"/>
  <c r="AN2515" i="1"/>
  <c r="W2515" i="1"/>
  <c r="R2515" i="1"/>
  <c r="O2515" i="1"/>
  <c r="M2515" i="1"/>
  <c r="J2515" i="1"/>
  <c r="I2515" i="1"/>
  <c r="F2514" i="1"/>
  <c r="Q2513" i="1"/>
  <c r="M2513" i="1"/>
  <c r="J2513" i="1"/>
  <c r="I2513" i="1"/>
  <c r="M2512" i="1"/>
  <c r="L2512" i="1"/>
  <c r="J2512" i="1"/>
  <c r="I2512" i="1"/>
  <c r="F2511" i="1"/>
  <c r="AO2510" i="1"/>
  <c r="AN2510" i="1"/>
  <c r="W2510" i="1"/>
  <c r="R2510" i="1"/>
  <c r="O2510" i="1"/>
  <c r="J2510" i="1"/>
  <c r="I2510" i="1"/>
  <c r="AO2509" i="1"/>
  <c r="AN2509" i="1"/>
  <c r="R2509" i="1"/>
  <c r="O2509" i="1"/>
  <c r="M2509" i="1"/>
  <c r="J2509" i="1"/>
  <c r="I2509" i="1"/>
  <c r="AN2508" i="1"/>
  <c r="AL2508" i="1"/>
  <c r="AL2750" i="1" s="1"/>
  <c r="R2508" i="1"/>
  <c r="M2508" i="1"/>
  <c r="J2508" i="1"/>
  <c r="I2508" i="1"/>
  <c r="F2507" i="1"/>
  <c r="AO2506" i="1"/>
  <c r="AN2506" i="1"/>
  <c r="AM2506" i="1"/>
  <c r="R2506" i="1"/>
  <c r="O2506" i="1"/>
  <c r="M2506" i="1"/>
  <c r="J2506" i="1"/>
  <c r="I2506" i="1"/>
  <c r="L2505" i="1"/>
  <c r="J2505" i="1"/>
  <c r="I2505" i="1"/>
  <c r="L2504" i="1"/>
  <c r="J2504" i="1"/>
  <c r="I2504" i="1"/>
  <c r="AV2503" i="1"/>
  <c r="AV2750" i="1" s="1"/>
  <c r="L2503" i="1"/>
  <c r="J2503" i="1"/>
  <c r="I2503" i="1"/>
  <c r="L2502" i="1"/>
  <c r="J2502" i="1"/>
  <c r="I2502" i="1"/>
  <c r="AI2501" i="1"/>
  <c r="L2501" i="1"/>
  <c r="J2501" i="1"/>
  <c r="I2501" i="1"/>
  <c r="L2500" i="1"/>
  <c r="J2500" i="1"/>
  <c r="I2500" i="1"/>
  <c r="L2499" i="1"/>
  <c r="J2499" i="1"/>
  <c r="I2499" i="1"/>
  <c r="L2498" i="1"/>
  <c r="J2498" i="1"/>
  <c r="I2498" i="1"/>
  <c r="M2497" i="1"/>
  <c r="L2497" i="1"/>
  <c r="J2497" i="1"/>
  <c r="I2497" i="1"/>
  <c r="W2496" i="1"/>
  <c r="M2496" i="1"/>
  <c r="L2496" i="1"/>
  <c r="J2496" i="1"/>
  <c r="I2496" i="1"/>
  <c r="AM2495" i="1"/>
  <c r="L2495" i="1"/>
  <c r="J2495" i="1"/>
  <c r="I2495" i="1"/>
  <c r="F2494" i="1"/>
  <c r="F2493" i="1"/>
  <c r="L2492" i="1"/>
  <c r="K2492" i="1"/>
  <c r="J2492" i="1"/>
  <c r="I2492" i="1"/>
  <c r="BC2491" i="1"/>
  <c r="K2491" i="1"/>
  <c r="J2491" i="1"/>
  <c r="I2491" i="1"/>
  <c r="J2490" i="1"/>
  <c r="I2490" i="1"/>
  <c r="BC2489" i="1"/>
  <c r="K2489" i="1"/>
  <c r="J2489" i="1"/>
  <c r="I2489" i="1"/>
  <c r="BC2488" i="1"/>
  <c r="K2488" i="1"/>
  <c r="J2488" i="1"/>
  <c r="I2488" i="1"/>
  <c r="BC2487" i="1"/>
  <c r="K2487" i="1"/>
  <c r="J2487" i="1"/>
  <c r="I2487" i="1"/>
  <c r="F2486" i="1"/>
  <c r="K2485" i="1"/>
  <c r="J2485" i="1"/>
  <c r="I2485" i="1"/>
  <c r="F2484" i="1"/>
  <c r="F2483" i="1"/>
  <c r="M2482" i="1"/>
  <c r="L2482" i="1"/>
  <c r="J2482" i="1"/>
  <c r="I2482" i="1"/>
  <c r="M2481" i="1"/>
  <c r="L2481" i="1"/>
  <c r="J2481" i="1"/>
  <c r="I2481" i="1"/>
  <c r="M2480" i="1"/>
  <c r="L2480" i="1"/>
  <c r="J2480" i="1"/>
  <c r="I2480" i="1"/>
  <c r="O2479" i="1"/>
  <c r="M2479" i="1"/>
  <c r="L2479" i="1"/>
  <c r="J2479" i="1"/>
  <c r="I2479" i="1"/>
  <c r="M2478" i="1"/>
  <c r="L2478" i="1"/>
  <c r="J2478" i="1"/>
  <c r="I2478" i="1"/>
  <c r="M2477" i="1"/>
  <c r="L2477" i="1"/>
  <c r="J2477" i="1"/>
  <c r="I2477" i="1"/>
  <c r="M2476" i="1"/>
  <c r="L2476" i="1"/>
  <c r="J2476" i="1"/>
  <c r="I2476" i="1"/>
  <c r="M2475" i="1"/>
  <c r="J2475" i="1"/>
  <c r="I2475" i="1"/>
  <c r="AN2474" i="1"/>
  <c r="M2474" i="1"/>
  <c r="L2474" i="1"/>
  <c r="J2474" i="1"/>
  <c r="I2474" i="1"/>
  <c r="Q2473" i="1"/>
  <c r="K2473" i="1"/>
  <c r="J2473" i="1"/>
  <c r="I2473" i="1"/>
  <c r="F2472" i="1"/>
  <c r="F2471" i="1"/>
  <c r="F2470" i="1"/>
  <c r="F2469" i="1"/>
  <c r="R2468" i="1"/>
  <c r="Q2468" i="1"/>
  <c r="K2468" i="1"/>
  <c r="J2468" i="1"/>
  <c r="I2468" i="1"/>
  <c r="AN2467" i="1"/>
  <c r="R2467" i="1"/>
  <c r="Q2467" i="1"/>
  <c r="K2467" i="1"/>
  <c r="J2467" i="1"/>
  <c r="I2467" i="1"/>
  <c r="K2466" i="1"/>
  <c r="J2466" i="1"/>
  <c r="I2466" i="1"/>
  <c r="F2465" i="1"/>
  <c r="AN2464" i="1"/>
  <c r="R2464" i="1"/>
  <c r="Q2464" i="1"/>
  <c r="N2464" i="1"/>
  <c r="K2464" i="1"/>
  <c r="J2464" i="1"/>
  <c r="I2464" i="1"/>
  <c r="F2463" i="1"/>
  <c r="Q2462" i="1"/>
  <c r="J2462" i="1"/>
  <c r="I2462" i="1"/>
  <c r="F2461" i="1"/>
  <c r="F2460" i="1"/>
  <c r="F2459" i="1"/>
  <c r="R2458" i="1"/>
  <c r="J2458" i="1"/>
  <c r="I2458" i="1"/>
  <c r="R2457" i="1"/>
  <c r="K2457" i="1"/>
  <c r="J2457" i="1"/>
  <c r="I2457" i="1"/>
  <c r="K2456" i="1"/>
  <c r="J2456" i="1"/>
  <c r="I2456" i="1"/>
  <c r="K2455" i="1"/>
  <c r="J2455" i="1"/>
  <c r="I2455" i="1"/>
  <c r="F2454" i="1"/>
  <c r="Q2453" i="1"/>
  <c r="K2453" i="1"/>
  <c r="J2453" i="1"/>
  <c r="I2453" i="1"/>
  <c r="AW2452" i="1"/>
  <c r="AW2750" i="1" s="1"/>
  <c r="K2452" i="1"/>
  <c r="J2452" i="1"/>
  <c r="I2452" i="1"/>
  <c r="AQ2451" i="1"/>
  <c r="R2451" i="1"/>
  <c r="J2451" i="1"/>
  <c r="I2451" i="1"/>
  <c r="K2450" i="1"/>
  <c r="J2450" i="1"/>
  <c r="I2450" i="1"/>
  <c r="F2449" i="1"/>
  <c r="AN2448" i="1"/>
  <c r="W2448" i="1"/>
  <c r="O2448" i="1"/>
  <c r="N2448" i="1"/>
  <c r="M2448" i="1"/>
  <c r="J2448" i="1"/>
  <c r="I2448" i="1"/>
  <c r="W2447" i="1"/>
  <c r="Q2447" i="1"/>
  <c r="K2447" i="1"/>
  <c r="J2447" i="1"/>
  <c r="I2447" i="1"/>
  <c r="AN2446" i="1"/>
  <c r="R2446" i="1"/>
  <c r="Q2446" i="1"/>
  <c r="K2446" i="1"/>
  <c r="J2446" i="1"/>
  <c r="I2446" i="1"/>
  <c r="AN2445" i="1"/>
  <c r="R2445" i="1"/>
  <c r="Q2445" i="1"/>
  <c r="K2445" i="1"/>
  <c r="J2445" i="1"/>
  <c r="I2445" i="1"/>
  <c r="F2444" i="1"/>
  <c r="Q2443" i="1"/>
  <c r="K2443" i="1"/>
  <c r="J2443" i="1"/>
  <c r="I2443" i="1"/>
  <c r="AN2442" i="1"/>
  <c r="AM2442" i="1"/>
  <c r="Q2442" i="1"/>
  <c r="O2442" i="1"/>
  <c r="K2442" i="1"/>
  <c r="J2442" i="1"/>
  <c r="I2442" i="1"/>
  <c r="AN2441" i="1"/>
  <c r="AM2441" i="1"/>
  <c r="R2441" i="1"/>
  <c r="Q2441" i="1"/>
  <c r="N2441" i="1"/>
  <c r="K2441" i="1"/>
  <c r="J2441" i="1"/>
  <c r="I2441" i="1"/>
  <c r="AN2440" i="1"/>
  <c r="AM2440" i="1"/>
  <c r="R2440" i="1"/>
  <c r="Q2440" i="1"/>
  <c r="N2440" i="1"/>
  <c r="K2440" i="1"/>
  <c r="J2440" i="1"/>
  <c r="I2440" i="1"/>
  <c r="F2439" i="1"/>
  <c r="F2438" i="1"/>
  <c r="F2437" i="1"/>
  <c r="Q2436" i="1"/>
  <c r="N2436" i="1"/>
  <c r="M2436" i="1"/>
  <c r="K2436" i="1"/>
  <c r="J2436" i="1"/>
  <c r="I2436" i="1"/>
  <c r="AK2435" i="1"/>
  <c r="R2435" i="1"/>
  <c r="Q2435" i="1"/>
  <c r="J2435" i="1"/>
  <c r="I2435" i="1"/>
  <c r="AO2434" i="1"/>
  <c r="AN2434" i="1"/>
  <c r="O2434" i="1"/>
  <c r="J2434" i="1"/>
  <c r="I2434" i="1"/>
  <c r="F2433" i="1"/>
  <c r="F2432" i="1"/>
  <c r="AN2431" i="1"/>
  <c r="AM2431" i="1"/>
  <c r="O2431" i="1"/>
  <c r="M2431" i="1"/>
  <c r="K2431" i="1"/>
  <c r="J2431" i="1"/>
  <c r="I2431" i="1"/>
  <c r="J2430" i="1"/>
  <c r="I2430" i="1"/>
  <c r="F2429" i="1"/>
  <c r="AS2428" i="1"/>
  <c r="AS2750" i="1" s="1"/>
  <c r="M2428" i="1"/>
  <c r="J2428" i="1"/>
  <c r="I2428" i="1"/>
  <c r="J2427" i="1"/>
  <c r="I2427" i="1"/>
  <c r="L2426" i="1"/>
  <c r="J2426" i="1"/>
  <c r="I2426" i="1"/>
  <c r="AM2425" i="1"/>
  <c r="J2425" i="1"/>
  <c r="I2425" i="1"/>
  <c r="AM2424" i="1"/>
  <c r="J2424" i="1"/>
  <c r="I2424" i="1"/>
  <c r="F2423" i="1"/>
  <c r="F2422" i="1"/>
  <c r="M2421" i="1"/>
  <c r="J2421" i="1"/>
  <c r="I2421" i="1"/>
  <c r="F2420" i="1"/>
  <c r="F2419" i="1"/>
  <c r="K2418" i="1"/>
  <c r="J2418" i="1"/>
  <c r="I2418" i="1"/>
  <c r="J2417" i="1"/>
  <c r="I2417" i="1"/>
  <c r="F2416" i="1"/>
  <c r="AN2415" i="1"/>
  <c r="K2415" i="1"/>
  <c r="J2415" i="1"/>
  <c r="I2415" i="1"/>
  <c r="K2414" i="1"/>
  <c r="J2414" i="1"/>
  <c r="I2414" i="1"/>
  <c r="J2413" i="1"/>
  <c r="I2413" i="1"/>
  <c r="F2412" i="1"/>
  <c r="F2411" i="1"/>
  <c r="F2410" i="1"/>
  <c r="K2409" i="1"/>
  <c r="J2409" i="1"/>
  <c r="I2409" i="1"/>
  <c r="K2408" i="1"/>
  <c r="J2408" i="1"/>
  <c r="I2408" i="1"/>
  <c r="J2407" i="1"/>
  <c r="I2407" i="1"/>
  <c r="M2406" i="1"/>
  <c r="L2406" i="1"/>
  <c r="J2406" i="1"/>
  <c r="I2406" i="1"/>
  <c r="J2405" i="1"/>
  <c r="I2405" i="1"/>
  <c r="L2404" i="1"/>
  <c r="J2404" i="1"/>
  <c r="I2404" i="1"/>
  <c r="F2403" i="1"/>
  <c r="M2402" i="1"/>
  <c r="L2402" i="1"/>
  <c r="J2402" i="1"/>
  <c r="I2402" i="1"/>
  <c r="M2401" i="1"/>
  <c r="L2401" i="1"/>
  <c r="J2401" i="1"/>
  <c r="I2401" i="1"/>
  <c r="F2400" i="1"/>
  <c r="Z2399" i="1"/>
  <c r="J2399" i="1"/>
  <c r="I2399" i="1"/>
  <c r="K2398" i="1"/>
  <c r="J2398" i="1"/>
  <c r="I2398" i="1"/>
  <c r="AN2397" i="1"/>
  <c r="K2397" i="1"/>
  <c r="J2397" i="1"/>
  <c r="I2397" i="1"/>
  <c r="AN2396" i="1"/>
  <c r="M2396" i="1"/>
  <c r="J2396" i="1"/>
  <c r="I2396" i="1"/>
  <c r="M2395" i="1"/>
  <c r="L2395" i="1"/>
  <c r="J2395" i="1"/>
  <c r="I2395" i="1"/>
  <c r="M2394" i="1"/>
  <c r="L2394" i="1"/>
  <c r="J2394" i="1"/>
  <c r="I2394" i="1"/>
  <c r="M2393" i="1"/>
  <c r="L2393" i="1"/>
  <c r="J2393" i="1"/>
  <c r="I2393" i="1"/>
  <c r="J2392" i="1"/>
  <c r="I2392" i="1"/>
  <c r="M2391" i="1"/>
  <c r="L2391" i="1"/>
  <c r="J2391" i="1"/>
  <c r="I2391" i="1"/>
  <c r="M2390" i="1"/>
  <c r="L2390" i="1"/>
  <c r="J2390" i="1"/>
  <c r="I2390" i="1"/>
  <c r="M2389" i="1"/>
  <c r="L2389" i="1"/>
  <c r="J2389" i="1"/>
  <c r="I2389" i="1"/>
  <c r="L2388" i="1"/>
  <c r="J2388" i="1"/>
  <c r="I2388" i="1"/>
  <c r="L2387" i="1"/>
  <c r="J2387" i="1"/>
  <c r="I2387" i="1"/>
  <c r="L2386" i="1"/>
  <c r="J2386" i="1"/>
  <c r="I2386" i="1"/>
  <c r="M2385" i="1"/>
  <c r="J2385" i="1"/>
  <c r="I2385" i="1"/>
  <c r="K2384" i="1"/>
  <c r="J2384" i="1"/>
  <c r="I2384" i="1"/>
  <c r="F2383" i="1"/>
  <c r="F2382" i="1"/>
  <c r="AN2381" i="1"/>
  <c r="AM2381" i="1"/>
  <c r="J2381" i="1"/>
  <c r="I2381" i="1"/>
  <c r="J2380" i="1"/>
  <c r="I2380" i="1"/>
  <c r="F2379" i="1"/>
  <c r="F2378" i="1"/>
  <c r="AN2377" i="1"/>
  <c r="K2377" i="1"/>
  <c r="J2377" i="1"/>
  <c r="I2377" i="1"/>
  <c r="AN2376" i="1"/>
  <c r="K2376" i="1"/>
  <c r="J2376" i="1"/>
  <c r="I2376" i="1"/>
  <c r="AN2375" i="1"/>
  <c r="K2375" i="1"/>
  <c r="J2375" i="1"/>
  <c r="I2375" i="1"/>
  <c r="AN2374" i="1"/>
  <c r="J2374" i="1"/>
  <c r="I2374" i="1"/>
  <c r="F2373" i="1"/>
  <c r="AN2372" i="1"/>
  <c r="AM2372" i="1"/>
  <c r="K2372" i="1"/>
  <c r="J2372" i="1"/>
  <c r="I2372" i="1"/>
  <c r="AN2371" i="1"/>
  <c r="K2371" i="1"/>
  <c r="J2371" i="1"/>
  <c r="I2371" i="1"/>
  <c r="AM2370" i="1"/>
  <c r="K2370" i="1"/>
  <c r="J2370" i="1"/>
  <c r="I2370" i="1"/>
  <c r="AN2369" i="1"/>
  <c r="AM2369" i="1"/>
  <c r="K2369" i="1"/>
  <c r="J2369" i="1"/>
  <c r="I2369" i="1"/>
  <c r="AN2368" i="1"/>
  <c r="AM2368" i="1"/>
  <c r="O2368" i="1"/>
  <c r="J2368" i="1"/>
  <c r="I2368" i="1"/>
  <c r="AN2367" i="1"/>
  <c r="K2367" i="1"/>
  <c r="J2367" i="1"/>
  <c r="I2367" i="1"/>
  <c r="F2366" i="1"/>
  <c r="AN2365" i="1"/>
  <c r="K2365" i="1"/>
  <c r="J2365" i="1"/>
  <c r="I2365" i="1"/>
  <c r="F2364" i="1"/>
  <c r="AN2363" i="1"/>
  <c r="K2363" i="1"/>
  <c r="J2363" i="1"/>
  <c r="I2363" i="1"/>
  <c r="AO2362" i="1"/>
  <c r="F2362" i="1" s="1"/>
  <c r="AO2361" i="1"/>
  <c r="AN2361" i="1"/>
  <c r="AM2361" i="1"/>
  <c r="N2361" i="1"/>
  <c r="K2361" i="1"/>
  <c r="J2361" i="1"/>
  <c r="I2361" i="1"/>
  <c r="J2360" i="1"/>
  <c r="I2360" i="1"/>
  <c r="F2359" i="1"/>
  <c r="J2358" i="1"/>
  <c r="I2358" i="1"/>
  <c r="J2357" i="1"/>
  <c r="I2357" i="1"/>
  <c r="F2356" i="1"/>
  <c r="M2355" i="1"/>
  <c r="J2355" i="1"/>
  <c r="I2355" i="1"/>
  <c r="L2354" i="1"/>
  <c r="J2354" i="1"/>
  <c r="I2354" i="1"/>
  <c r="F2353" i="1"/>
  <c r="AO2352" i="1"/>
  <c r="AN2352" i="1"/>
  <c r="W2352" i="1"/>
  <c r="K2352" i="1"/>
  <c r="J2352" i="1"/>
  <c r="I2352" i="1"/>
  <c r="AN2351" i="1"/>
  <c r="AM2351" i="1"/>
  <c r="W2351" i="1"/>
  <c r="J2351" i="1"/>
  <c r="I2351" i="1"/>
  <c r="F2350" i="1"/>
  <c r="AN2349" i="1"/>
  <c r="O2349" i="1"/>
  <c r="K2349" i="1"/>
  <c r="J2349" i="1"/>
  <c r="I2349" i="1"/>
  <c r="AN2348" i="1"/>
  <c r="O2348" i="1"/>
  <c r="K2348" i="1"/>
  <c r="J2348" i="1"/>
  <c r="I2348" i="1"/>
  <c r="AN2347" i="1"/>
  <c r="K2347" i="1"/>
  <c r="J2347" i="1"/>
  <c r="I2347" i="1"/>
  <c r="CW2346" i="1"/>
  <c r="CV2346" i="1"/>
  <c r="CU2346" i="1"/>
  <c r="CT2346" i="1"/>
  <c r="CS2346" i="1"/>
  <c r="CR2346" i="1"/>
  <c r="CQ2346" i="1"/>
  <c r="CP2346" i="1"/>
  <c r="CO2346" i="1"/>
  <c r="CN2346" i="1"/>
  <c r="CM2346" i="1"/>
  <c r="CL2346" i="1"/>
  <c r="CK2346" i="1"/>
  <c r="CJ2346" i="1"/>
  <c r="CI2346" i="1"/>
  <c r="CH2346" i="1"/>
  <c r="CG2346" i="1"/>
  <c r="CF2346" i="1"/>
  <c r="CE2346" i="1"/>
  <c r="CD2346" i="1"/>
  <c r="CC2346" i="1"/>
  <c r="CB2346" i="1"/>
  <c r="CA2346" i="1"/>
  <c r="BZ2346" i="1"/>
  <c r="BY2346" i="1"/>
  <c r="BX2346" i="1"/>
  <c r="BW2346" i="1"/>
  <c r="BV2346" i="1"/>
  <c r="BT2346" i="1"/>
  <c r="BS2346" i="1"/>
  <c r="BR2346" i="1"/>
  <c r="BQ2346" i="1"/>
  <c r="BO2346" i="1"/>
  <c r="BN2346" i="1"/>
  <c r="BM2346" i="1"/>
  <c r="BL2346" i="1"/>
  <c r="BK2346" i="1"/>
  <c r="BJ2346" i="1"/>
  <c r="BI2346" i="1"/>
  <c r="BH2346" i="1"/>
  <c r="BG2346" i="1"/>
  <c r="BF2346" i="1"/>
  <c r="BE2346" i="1"/>
  <c r="BD2346" i="1"/>
  <c r="BC2346" i="1"/>
  <c r="BB2346" i="1"/>
  <c r="BA2346" i="1"/>
  <c r="AZ2346" i="1"/>
  <c r="AY2346" i="1"/>
  <c r="AX2346" i="1"/>
  <c r="AW2346" i="1"/>
  <c r="AT2346" i="1"/>
  <c r="AS2346" i="1"/>
  <c r="AP2346" i="1"/>
  <c r="AO2346" i="1"/>
  <c r="AK2346" i="1"/>
  <c r="AH2346" i="1"/>
  <c r="AG2346" i="1"/>
  <c r="AF2346" i="1"/>
  <c r="AE2346" i="1"/>
  <c r="AD2346" i="1"/>
  <c r="AC2346" i="1"/>
  <c r="AB2346" i="1"/>
  <c r="AA2346" i="1"/>
  <c r="Z2346" i="1"/>
  <c r="Y2346" i="1"/>
  <c r="X2346" i="1"/>
  <c r="W2346" i="1"/>
  <c r="V2346" i="1"/>
  <c r="U2346" i="1"/>
  <c r="T2346" i="1"/>
  <c r="S2346" i="1"/>
  <c r="R2346" i="1"/>
  <c r="Q2346" i="1"/>
  <c r="P2346" i="1"/>
  <c r="O2346" i="1"/>
  <c r="N2346" i="1"/>
  <c r="K2346" i="1"/>
  <c r="A2346" i="1"/>
  <c r="CW2345" i="1"/>
  <c r="CV2345" i="1"/>
  <c r="CU2345" i="1"/>
  <c r="CT2345" i="1"/>
  <c r="CS2345" i="1"/>
  <c r="CR2345" i="1"/>
  <c r="CQ2345" i="1"/>
  <c r="CP2345" i="1"/>
  <c r="CO2345" i="1"/>
  <c r="CN2345" i="1"/>
  <c r="CM2345" i="1"/>
  <c r="CL2345" i="1"/>
  <c r="CK2345" i="1"/>
  <c r="CJ2345" i="1"/>
  <c r="CI2345" i="1"/>
  <c r="CH2345" i="1"/>
  <c r="CG2345" i="1"/>
  <c r="CF2345" i="1"/>
  <c r="CE2345" i="1"/>
  <c r="CD2345" i="1"/>
  <c r="CC2345" i="1"/>
  <c r="CB2345" i="1"/>
  <c r="CA2345" i="1"/>
  <c r="BZ2345" i="1"/>
  <c r="BY2345" i="1"/>
  <c r="BX2345" i="1"/>
  <c r="BW2345" i="1"/>
  <c r="BV2345" i="1"/>
  <c r="BT2345" i="1"/>
  <c r="BS2345" i="1"/>
  <c r="BR2345" i="1"/>
  <c r="BQ2345" i="1"/>
  <c r="BO2345" i="1"/>
  <c r="BN2345" i="1"/>
  <c r="BM2345" i="1"/>
  <c r="BL2345" i="1"/>
  <c r="BK2345" i="1"/>
  <c r="BJ2345" i="1"/>
  <c r="BI2345" i="1"/>
  <c r="BH2345" i="1"/>
  <c r="BG2345" i="1"/>
  <c r="BF2345" i="1"/>
  <c r="BE2345" i="1"/>
  <c r="BD2345" i="1"/>
  <c r="BC2345" i="1"/>
  <c r="BB2345" i="1"/>
  <c r="BA2345" i="1"/>
  <c r="AZ2345" i="1"/>
  <c r="AY2345" i="1"/>
  <c r="AX2345" i="1"/>
  <c r="AW2345" i="1"/>
  <c r="AT2345" i="1"/>
  <c r="AS2345" i="1"/>
  <c r="AP2345" i="1"/>
  <c r="AO2345" i="1"/>
  <c r="AK2345" i="1"/>
  <c r="AH2345" i="1"/>
  <c r="AG2345" i="1"/>
  <c r="AF2345" i="1"/>
  <c r="AE2345" i="1"/>
  <c r="AD2345" i="1"/>
  <c r="AC2345" i="1"/>
  <c r="AB2345" i="1"/>
  <c r="AA2345" i="1"/>
  <c r="Z2345" i="1"/>
  <c r="Y2345" i="1"/>
  <c r="X2345" i="1"/>
  <c r="W2345" i="1"/>
  <c r="V2345" i="1"/>
  <c r="U2345" i="1"/>
  <c r="T2345" i="1"/>
  <c r="S2345" i="1"/>
  <c r="R2345" i="1"/>
  <c r="Q2345" i="1"/>
  <c r="P2345" i="1"/>
  <c r="O2345" i="1"/>
  <c r="N2345" i="1"/>
  <c r="K2345" i="1"/>
  <c r="BU2344" i="1"/>
  <c r="AQ2344" i="1"/>
  <c r="L2344" i="1"/>
  <c r="F2343" i="1"/>
  <c r="BU2342" i="1"/>
  <c r="L2342" i="1"/>
  <c r="F2341" i="1"/>
  <c r="BU2340" i="1"/>
  <c r="AQ2340" i="1"/>
  <c r="AJ2340" i="1"/>
  <c r="AJ2345" i="1" s="1"/>
  <c r="L2340" i="1"/>
  <c r="BU2339" i="1"/>
  <c r="L2339" i="1"/>
  <c r="BU2338" i="1"/>
  <c r="AQ2338" i="1"/>
  <c r="F2337" i="1"/>
  <c r="BU2336" i="1"/>
  <c r="AQ2336" i="1"/>
  <c r="AM2336" i="1"/>
  <c r="BU2335" i="1"/>
  <c r="I2335" i="1"/>
  <c r="AQ2334" i="1"/>
  <c r="I2334" i="1"/>
  <c r="BU2333" i="1"/>
  <c r="AQ2333" i="1"/>
  <c r="I2333" i="1"/>
  <c r="BU2332" i="1"/>
  <c r="AQ2332" i="1"/>
  <c r="BU2331" i="1"/>
  <c r="AQ2331" i="1"/>
  <c r="M2331" i="1"/>
  <c r="BU2330" i="1"/>
  <c r="AQ2330" i="1"/>
  <c r="AM2330" i="1"/>
  <c r="M2330" i="1"/>
  <c r="BU2329" i="1"/>
  <c r="AQ2329" i="1"/>
  <c r="M2329" i="1"/>
  <c r="BU2328" i="1"/>
  <c r="AQ2328" i="1"/>
  <c r="M2328" i="1"/>
  <c r="BU2327" i="1"/>
  <c r="AQ2327" i="1"/>
  <c r="M2327" i="1"/>
  <c r="F2326" i="1"/>
  <c r="BU2325" i="1"/>
  <c r="M2325" i="1"/>
  <c r="F2324" i="1"/>
  <c r="F2323" i="1"/>
  <c r="BU2322" i="1"/>
  <c r="AR2322" i="1"/>
  <c r="M2322" i="1"/>
  <c r="BU2321" i="1"/>
  <c r="AQ2321" i="1"/>
  <c r="M2321" i="1"/>
  <c r="BU2320" i="1"/>
  <c r="AQ2320" i="1"/>
  <c r="M2320" i="1"/>
  <c r="BU2319" i="1"/>
  <c r="M2319" i="1"/>
  <c r="BU2318" i="1"/>
  <c r="BP2318" i="1"/>
  <c r="BP2346" i="1" s="1"/>
  <c r="AM2318" i="1"/>
  <c r="M2318" i="1"/>
  <c r="F2317" i="1"/>
  <c r="BU2316" i="1"/>
  <c r="AQ2316" i="1"/>
  <c r="AM2316" i="1"/>
  <c r="M2316" i="1"/>
  <c r="BU2315" i="1"/>
  <c r="AQ2315" i="1"/>
  <c r="M2315" i="1"/>
  <c r="F2314" i="1"/>
  <c r="F2313" i="1"/>
  <c r="F2312" i="1"/>
  <c r="F2311" i="1"/>
  <c r="AR2310" i="1"/>
  <c r="L2310" i="1"/>
  <c r="J2310" i="1"/>
  <c r="I2310" i="1"/>
  <c r="AR2309" i="1"/>
  <c r="AM2309" i="1"/>
  <c r="F2308" i="1"/>
  <c r="F2307" i="1"/>
  <c r="F2306" i="1"/>
  <c r="F2305" i="1"/>
  <c r="F2304" i="1"/>
  <c r="F2303" i="1"/>
  <c r="F2302" i="1"/>
  <c r="BU2301" i="1"/>
  <c r="AQ2301" i="1"/>
  <c r="J2300" i="1"/>
  <c r="I2300" i="1"/>
  <c r="F2299" i="1"/>
  <c r="F2298" i="1"/>
  <c r="F2297" i="1"/>
  <c r="F2296" i="1"/>
  <c r="F2295" i="1"/>
  <c r="F2294" i="1"/>
  <c r="AM2293" i="1"/>
  <c r="J2293" i="1"/>
  <c r="I2293" i="1"/>
  <c r="F2292" i="1"/>
  <c r="AM2291" i="1"/>
  <c r="J2291" i="1"/>
  <c r="F2290" i="1"/>
  <c r="F2289" i="1"/>
  <c r="F2288" i="1"/>
  <c r="F2287" i="1"/>
  <c r="F2286" i="1"/>
  <c r="AR2285" i="1"/>
  <c r="AN2285" i="1"/>
  <c r="AM2285" i="1"/>
  <c r="AI2285" i="1"/>
  <c r="L2285" i="1"/>
  <c r="I2285" i="1"/>
  <c r="AR2284" i="1"/>
  <c r="AN2284" i="1"/>
  <c r="L2284" i="1"/>
  <c r="I2284" i="1"/>
  <c r="AV2283" i="1"/>
  <c r="AQ2283" i="1"/>
  <c r="L2283" i="1"/>
  <c r="I2283" i="1"/>
  <c r="AV2282" i="1"/>
  <c r="AU2282" i="1"/>
  <c r="AR2282" i="1"/>
  <c r="AQ2282" i="1"/>
  <c r="I2282" i="1"/>
  <c r="AV2281" i="1"/>
  <c r="AU2281" i="1"/>
  <c r="AM2281" i="1"/>
  <c r="AI2281" i="1"/>
  <c r="L2281" i="1"/>
  <c r="I2281" i="1"/>
  <c r="AU2280" i="1"/>
  <c r="AL2280" i="1"/>
  <c r="AL2345" i="1" s="1"/>
  <c r="AI2280" i="1"/>
  <c r="L2280" i="1"/>
  <c r="I2280" i="1"/>
  <c r="AQ2279" i="1"/>
  <c r="AM2279" i="1"/>
  <c r="L2279" i="1"/>
  <c r="I2279" i="1"/>
  <c r="AR2278" i="1"/>
  <c r="AN2278" i="1"/>
  <c r="AN2345" i="1" s="1"/>
  <c r="AM2278" i="1"/>
  <c r="L2278" i="1"/>
  <c r="AQ2277" i="1"/>
  <c r="AM2277" i="1"/>
  <c r="L2277" i="1"/>
  <c r="I2277" i="1"/>
  <c r="F2276" i="1"/>
  <c r="F2275" i="1"/>
  <c r="CW2274" i="1"/>
  <c r="CV2274" i="1"/>
  <c r="CU2274" i="1"/>
  <c r="CT2274" i="1"/>
  <c r="CS2274" i="1"/>
  <c r="CR2274" i="1"/>
  <c r="CQ2274" i="1"/>
  <c r="CP2274" i="1"/>
  <c r="CO2274" i="1"/>
  <c r="CN2274" i="1"/>
  <c r="CM2274" i="1"/>
  <c r="CL2274" i="1"/>
  <c r="CK2274" i="1"/>
  <c r="CJ2274" i="1"/>
  <c r="CI2274" i="1"/>
  <c r="CH2274" i="1"/>
  <c r="CG2274" i="1"/>
  <c r="CF2274" i="1"/>
  <c r="CE2274" i="1"/>
  <c r="CD2274" i="1"/>
  <c r="CC2274" i="1"/>
  <c r="CB2274" i="1"/>
  <c r="CA2274" i="1"/>
  <c r="BZ2274" i="1"/>
  <c r="BS2274" i="1"/>
  <c r="BR2274" i="1"/>
  <c r="BO2274" i="1"/>
  <c r="BM2274" i="1"/>
  <c r="BL2274" i="1"/>
  <c r="BI2274" i="1"/>
  <c r="BG2274" i="1"/>
  <c r="BF2274" i="1"/>
  <c r="BE2274" i="1"/>
  <c r="BC2274" i="1"/>
  <c r="BA2274" i="1"/>
  <c r="AY2274" i="1"/>
  <c r="AT2274" i="1"/>
  <c r="AP2274" i="1"/>
  <c r="AK2274" i="1"/>
  <c r="AH2274" i="1"/>
  <c r="AG2274" i="1"/>
  <c r="AF2274" i="1"/>
  <c r="AE2274" i="1"/>
  <c r="AD2274" i="1"/>
  <c r="AB2274" i="1"/>
  <c r="AA2274" i="1"/>
  <c r="Y2274" i="1"/>
  <c r="X2274" i="1"/>
  <c r="U2274" i="1"/>
  <c r="S2274" i="1"/>
  <c r="R2274" i="1"/>
  <c r="Q2274" i="1"/>
  <c r="P2274" i="1"/>
  <c r="N2274" i="1"/>
  <c r="A2274" i="1"/>
  <c r="CW2273" i="1"/>
  <c r="CV2273" i="1"/>
  <c r="CU2273" i="1"/>
  <c r="CT2273" i="1"/>
  <c r="CS2273" i="1"/>
  <c r="CR2273" i="1"/>
  <c r="CQ2273" i="1"/>
  <c r="CP2273" i="1"/>
  <c r="CO2273" i="1"/>
  <c r="CN2273" i="1"/>
  <c r="CM2273" i="1"/>
  <c r="CL2273" i="1"/>
  <c r="CK2273" i="1"/>
  <c r="CJ2273" i="1"/>
  <c r="CI2273" i="1"/>
  <c r="CH2273" i="1"/>
  <c r="CG2273" i="1"/>
  <c r="CF2273" i="1"/>
  <c r="CE2273" i="1"/>
  <c r="CD2273" i="1"/>
  <c r="CC2273" i="1"/>
  <c r="CB2273" i="1"/>
  <c r="CA2273" i="1"/>
  <c r="BZ2273" i="1"/>
  <c r="BS2273" i="1"/>
  <c r="BR2273" i="1"/>
  <c r="BO2273" i="1"/>
  <c r="BM2273" i="1"/>
  <c r="BL2273" i="1"/>
  <c r="BI2273" i="1"/>
  <c r="BG2273" i="1"/>
  <c r="BF2273" i="1"/>
  <c r="BE2273" i="1"/>
  <c r="BC2273" i="1"/>
  <c r="BA2273" i="1"/>
  <c r="AY2273" i="1"/>
  <c r="AT2273" i="1"/>
  <c r="AP2273" i="1"/>
  <c r="AK2273" i="1"/>
  <c r="AH2273" i="1"/>
  <c r="AG2273" i="1"/>
  <c r="AF2273" i="1"/>
  <c r="AE2273" i="1"/>
  <c r="AD2273" i="1"/>
  <c r="AB2273" i="1"/>
  <c r="AA2273" i="1"/>
  <c r="Y2273" i="1"/>
  <c r="X2273" i="1"/>
  <c r="U2273" i="1"/>
  <c r="S2273" i="1"/>
  <c r="R2273" i="1"/>
  <c r="Q2273" i="1"/>
  <c r="P2273" i="1"/>
  <c r="N2273" i="1"/>
  <c r="AQ2272" i="1"/>
  <c r="AM2272" i="1"/>
  <c r="L2272" i="1"/>
  <c r="AU2271" i="1"/>
  <c r="AQ2271" i="1"/>
  <c r="AM2271" i="1"/>
  <c r="L2271" i="1"/>
  <c r="J2271" i="1"/>
  <c r="AU2270" i="1"/>
  <c r="AR2270" i="1"/>
  <c r="AQ2270" i="1"/>
  <c r="L2270" i="1"/>
  <c r="AU2269" i="1"/>
  <c r="AQ2269" i="1"/>
  <c r="AM2269" i="1"/>
  <c r="L2269" i="1"/>
  <c r="AU2268" i="1"/>
  <c r="AQ2268" i="1"/>
  <c r="AM2268" i="1"/>
  <c r="AU2267" i="1"/>
  <c r="AQ2267" i="1"/>
  <c r="AM2267" i="1"/>
  <c r="L2267" i="1"/>
  <c r="AU2266" i="1"/>
  <c r="AR2266" i="1"/>
  <c r="AQ2266" i="1"/>
  <c r="AM2266" i="1"/>
  <c r="L2266" i="1"/>
  <c r="BD2265" i="1"/>
  <c r="AM2265" i="1"/>
  <c r="L2265" i="1"/>
  <c r="J2265" i="1"/>
  <c r="AU2264" i="1"/>
  <c r="AQ2264" i="1"/>
  <c r="AM2264" i="1"/>
  <c r="L2264" i="1"/>
  <c r="J2264" i="1"/>
  <c r="AQ2263" i="1"/>
  <c r="AM2263" i="1"/>
  <c r="J2263" i="1"/>
  <c r="AQ2262" i="1"/>
  <c r="AM2262" i="1"/>
  <c r="AQ2261" i="1"/>
  <c r="AM2261" i="1"/>
  <c r="M2261" i="1"/>
  <c r="L2261" i="1"/>
  <c r="AQ2260" i="1"/>
  <c r="AM2260" i="1"/>
  <c r="L2260" i="1"/>
  <c r="AQ2259" i="1"/>
  <c r="AM2259" i="1"/>
  <c r="O2259" i="1"/>
  <c r="AU2258" i="1"/>
  <c r="AR2258" i="1"/>
  <c r="AQ2258" i="1"/>
  <c r="AM2258" i="1"/>
  <c r="L2258" i="1"/>
  <c r="AU2257" i="1"/>
  <c r="AQ2257" i="1"/>
  <c r="L2257" i="1"/>
  <c r="AU2256" i="1"/>
  <c r="AQ2256" i="1"/>
  <c r="AM2256" i="1"/>
  <c r="L2256" i="1"/>
  <c r="J2256" i="1"/>
  <c r="F2255" i="1"/>
  <c r="AU2254" i="1"/>
  <c r="AQ2254" i="1"/>
  <c r="L2254" i="1"/>
  <c r="J2254" i="1"/>
  <c r="AU2253" i="1"/>
  <c r="AQ2253" i="1"/>
  <c r="AM2253" i="1"/>
  <c r="AU2252" i="1"/>
  <c r="AQ2252" i="1"/>
  <c r="AM2252" i="1"/>
  <c r="L2252" i="1"/>
  <c r="J2252" i="1"/>
  <c r="F2251" i="1"/>
  <c r="AQ2250" i="1"/>
  <c r="M2250" i="1"/>
  <c r="L2250" i="1"/>
  <c r="F2249" i="1"/>
  <c r="AU2248" i="1"/>
  <c r="L2248" i="1"/>
  <c r="F2247" i="1"/>
  <c r="F2246" i="1"/>
  <c r="AU2245" i="1"/>
  <c r="AQ2245" i="1"/>
  <c r="AM2245" i="1"/>
  <c r="L2245" i="1"/>
  <c r="J2245" i="1"/>
  <c r="AU2244" i="1"/>
  <c r="AQ2244" i="1"/>
  <c r="AU2243" i="1"/>
  <c r="AQ2243" i="1"/>
  <c r="L2243" i="1"/>
  <c r="AQ2242" i="1"/>
  <c r="AM2242" i="1"/>
  <c r="AQ2241" i="1"/>
  <c r="AM2241" i="1"/>
  <c r="L2241" i="1"/>
  <c r="F2240" i="1"/>
  <c r="F2239" i="1"/>
  <c r="F2238" i="1"/>
  <c r="F2237" i="1"/>
  <c r="F2236" i="1"/>
  <c r="F2235" i="1"/>
  <c r="AN2234" i="1"/>
  <c r="AM2234" i="1"/>
  <c r="V2234" i="1"/>
  <c r="AW2233" i="1"/>
  <c r="AQ2233" i="1"/>
  <c r="T2233" i="1"/>
  <c r="L2233" i="1"/>
  <c r="AW2232" i="1"/>
  <c r="T2232" i="1"/>
  <c r="L2232" i="1"/>
  <c r="BQ2231" i="1"/>
  <c r="W2231" i="1"/>
  <c r="F2230" i="1"/>
  <c r="F2229" i="1"/>
  <c r="AU2228" i="1"/>
  <c r="AQ2228" i="1"/>
  <c r="F2227" i="1"/>
  <c r="F2226" i="1"/>
  <c r="AU2225" i="1"/>
  <c r="AQ2225" i="1"/>
  <c r="AW2224" i="1"/>
  <c r="AU2224" i="1"/>
  <c r="AQ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AX2190" i="1"/>
  <c r="J2190" i="1"/>
  <c r="F2189" i="1"/>
  <c r="F2188" i="1"/>
  <c r="BY2187" i="1"/>
  <c r="BY2274" i="1" s="1"/>
  <c r="AQ2187" i="1"/>
  <c r="F2186" i="1"/>
  <c r="F2185" i="1"/>
  <c r="F2184" i="1"/>
  <c r="F2183" i="1"/>
  <c r="F2182" i="1"/>
  <c r="F2181" i="1"/>
  <c r="F2180" i="1"/>
  <c r="F2179" i="1"/>
  <c r="F2178" i="1"/>
  <c r="F2177" i="1"/>
  <c r="BU2176" i="1"/>
  <c r="AQ2176" i="1"/>
  <c r="L2176" i="1"/>
  <c r="BU2175" i="1"/>
  <c r="AQ2175" i="1"/>
  <c r="L2175" i="1"/>
  <c r="F2174" i="1"/>
  <c r="J2173" i="1"/>
  <c r="I2173" i="1"/>
  <c r="BU2172" i="1"/>
  <c r="AR2172" i="1"/>
  <c r="AQ2172" i="1"/>
  <c r="F2171" i="1"/>
  <c r="BU2170" i="1"/>
  <c r="BQ2170" i="1"/>
  <c r="F2169" i="1"/>
  <c r="F2168" i="1"/>
  <c r="F2167" i="1"/>
  <c r="F2166" i="1"/>
  <c r="F2165" i="1"/>
  <c r="F2164" i="1"/>
  <c r="F2163" i="1"/>
  <c r="F2162" i="1"/>
  <c r="J2161" i="1"/>
  <c r="I2161" i="1"/>
  <c r="BU2160" i="1"/>
  <c r="AR2160" i="1"/>
  <c r="L2160" i="1"/>
  <c r="AU2159" i="1"/>
  <c r="AR2159" i="1"/>
  <c r="F2158" i="1"/>
  <c r="F2157" i="1"/>
  <c r="F2156" i="1"/>
  <c r="BW2155" i="1"/>
  <c r="BU2155" i="1"/>
  <c r="F2154" i="1"/>
  <c r="F2153" i="1"/>
  <c r="F2152" i="1"/>
  <c r="F2151" i="1"/>
  <c r="F2150" i="1"/>
  <c r="F2149" i="1"/>
  <c r="F2148" i="1"/>
  <c r="J2147" i="1"/>
  <c r="I2147" i="1"/>
  <c r="F2146" i="1"/>
  <c r="AQ2145" i="1"/>
  <c r="L2145" i="1"/>
  <c r="I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AR2112" i="1"/>
  <c r="I2112" i="1"/>
  <c r="F2111" i="1"/>
  <c r="F2110" i="1"/>
  <c r="AR2109" i="1"/>
  <c r="I2109" i="1"/>
  <c r="F2108" i="1"/>
  <c r="F2107" i="1"/>
  <c r="AR2106" i="1"/>
  <c r="AI2106" i="1"/>
  <c r="I2106" i="1"/>
  <c r="AR2105" i="1"/>
  <c r="Z2105" i="1"/>
  <c r="AR2104" i="1"/>
  <c r="AM2104" i="1"/>
  <c r="I2104" i="1"/>
  <c r="AR2103" i="1"/>
  <c r="L2103" i="1"/>
  <c r="I2103" i="1"/>
  <c r="AR2102" i="1"/>
  <c r="J2102" i="1"/>
  <c r="I2102" i="1"/>
  <c r="F2101" i="1"/>
  <c r="F2100" i="1"/>
  <c r="AR2099" i="1"/>
  <c r="AI2099" i="1"/>
  <c r="F2098" i="1"/>
  <c r="F2097" i="1"/>
  <c r="AR2096" i="1"/>
  <c r="AI2096" i="1"/>
  <c r="AV2095" i="1"/>
  <c r="AR2095" i="1"/>
  <c r="F2094" i="1"/>
  <c r="AR2093" i="1"/>
  <c r="AO2093" i="1"/>
  <c r="AO2274" i="1" s="1"/>
  <c r="AR2092" i="1"/>
  <c r="M2092" i="1"/>
  <c r="AV2091" i="1"/>
  <c r="AR2091" i="1"/>
  <c r="AM2091" i="1"/>
  <c r="AI2091" i="1"/>
  <c r="AR2090" i="1"/>
  <c r="Z2090" i="1"/>
  <c r="F2089" i="1"/>
  <c r="AR2088" i="1"/>
  <c r="I2088" i="1"/>
  <c r="F2087" i="1"/>
  <c r="F2086" i="1"/>
  <c r="F2085" i="1"/>
  <c r="AR2084" i="1"/>
  <c r="I2084" i="1"/>
  <c r="F2083" i="1"/>
  <c r="F2082" i="1"/>
  <c r="F2081" i="1"/>
  <c r="AU2080" i="1"/>
  <c r="AS2080" i="1"/>
  <c r="AU2079" i="1"/>
  <c r="AS2079" i="1"/>
  <c r="AM2079" i="1"/>
  <c r="AV2078" i="1"/>
  <c r="AM2078" i="1"/>
  <c r="J2078" i="1"/>
  <c r="I2078" i="1"/>
  <c r="AV2077" i="1"/>
  <c r="AU2077" i="1"/>
  <c r="AS2077" i="1"/>
  <c r="AM2077" i="1"/>
  <c r="F2076" i="1"/>
  <c r="AV2075" i="1"/>
  <c r="AU2075" i="1"/>
  <c r="AS2075" i="1"/>
  <c r="AM2075" i="1"/>
  <c r="AV2074" i="1"/>
  <c r="AU2074" i="1"/>
  <c r="AR2074" i="1"/>
  <c r="AM2074" i="1"/>
  <c r="M2074" i="1"/>
  <c r="AV2073" i="1"/>
  <c r="AU2073" i="1"/>
  <c r="AR2073" i="1"/>
  <c r="AM2073" i="1"/>
  <c r="M2073" i="1"/>
  <c r="I2073" i="1"/>
  <c r="F2072" i="1"/>
  <c r="AV2071" i="1"/>
  <c r="AU2071" i="1"/>
  <c r="AS2071" i="1"/>
  <c r="AM2071" i="1"/>
  <c r="J2071" i="1"/>
  <c r="I2071" i="1"/>
  <c r="AV2070" i="1"/>
  <c r="AU2070" i="1"/>
  <c r="AS2070" i="1"/>
  <c r="AR2070" i="1"/>
  <c r="AM2070" i="1"/>
  <c r="J2070" i="1"/>
  <c r="I2070" i="1"/>
  <c r="AV2069" i="1"/>
  <c r="AU2069" i="1"/>
  <c r="AS2069" i="1"/>
  <c r="AM2069" i="1"/>
  <c r="M2069" i="1"/>
  <c r="J2069" i="1"/>
  <c r="I2069" i="1"/>
  <c r="AV2068" i="1"/>
  <c r="AR2068" i="1"/>
  <c r="O2068" i="1"/>
  <c r="M2068" i="1"/>
  <c r="J2068" i="1"/>
  <c r="I2068" i="1"/>
  <c r="AU2067" i="1"/>
  <c r="AS2067" i="1"/>
  <c r="AM2067" i="1"/>
  <c r="M2067" i="1"/>
  <c r="K2067" i="1"/>
  <c r="I2067" i="1"/>
  <c r="AV2066" i="1"/>
  <c r="AU2066" i="1"/>
  <c r="AS2066" i="1"/>
  <c r="AM2066" i="1"/>
  <c r="I2066" i="1"/>
  <c r="AV2065" i="1"/>
  <c r="AS2065" i="1"/>
  <c r="AM2065" i="1"/>
  <c r="J2065" i="1"/>
  <c r="I2065" i="1"/>
  <c r="AM2064" i="1"/>
  <c r="I2064" i="1"/>
  <c r="AV2063" i="1"/>
  <c r="AR2063" i="1"/>
  <c r="AM2063" i="1"/>
  <c r="J2063" i="1"/>
  <c r="I2063" i="1"/>
  <c r="AU2062" i="1"/>
  <c r="AS2062" i="1"/>
  <c r="AM2062" i="1"/>
  <c r="M2062" i="1"/>
  <c r="K2062" i="1"/>
  <c r="J2062" i="1"/>
  <c r="I2062" i="1"/>
  <c r="AV2061" i="1"/>
  <c r="AU2061" i="1"/>
  <c r="AS2061" i="1"/>
  <c r="AM2061" i="1"/>
  <c r="J2061" i="1"/>
  <c r="I2061" i="1"/>
  <c r="AV2060" i="1"/>
  <c r="AR2060" i="1"/>
  <c r="AM2060" i="1"/>
  <c r="J2060" i="1"/>
  <c r="I2060" i="1"/>
  <c r="AV2059" i="1"/>
  <c r="AU2059" i="1"/>
  <c r="AS2059" i="1"/>
  <c r="AR2059" i="1"/>
  <c r="J2059" i="1"/>
  <c r="I2059" i="1"/>
  <c r="F2058" i="1"/>
  <c r="F2057" i="1"/>
  <c r="AV2056" i="1"/>
  <c r="AS2056" i="1"/>
  <c r="AR2056" i="1"/>
  <c r="AM2056" i="1"/>
  <c r="M2056" i="1"/>
  <c r="K2056" i="1"/>
  <c r="J2056" i="1"/>
  <c r="I2056" i="1"/>
  <c r="BU2055" i="1"/>
  <c r="M2055" i="1"/>
  <c r="J2055" i="1"/>
  <c r="I2055" i="1"/>
  <c r="F2054" i="1"/>
  <c r="AI2053" i="1"/>
  <c r="J2053" i="1"/>
  <c r="I2053" i="1"/>
  <c r="BW2052" i="1"/>
  <c r="BQ2052" i="1"/>
  <c r="BD2052" i="1"/>
  <c r="AU2051" i="1"/>
  <c r="Z2051" i="1"/>
  <c r="J2051" i="1"/>
  <c r="I2051" i="1"/>
  <c r="AV2050" i="1"/>
  <c r="AU2050" i="1"/>
  <c r="Z2050" i="1"/>
  <c r="I2050" i="1"/>
  <c r="F2049" i="1"/>
  <c r="F2048" i="1"/>
  <c r="AV2047" i="1"/>
  <c r="AU2047" i="1"/>
  <c r="AR2047" i="1"/>
  <c r="Z2047" i="1"/>
  <c r="I2047" i="1"/>
  <c r="BW2046" i="1"/>
  <c r="BQ2046" i="1"/>
  <c r="F2045" i="1"/>
  <c r="F2044" i="1"/>
  <c r="F2043" i="1"/>
  <c r="F2042" i="1"/>
  <c r="BW2041" i="1"/>
  <c r="BQ2041" i="1"/>
  <c r="BK2041" i="1"/>
  <c r="F2040" i="1"/>
  <c r="F2039" i="1"/>
  <c r="F2038" i="1"/>
  <c r="F2037" i="1"/>
  <c r="F2036" i="1"/>
  <c r="F2035" i="1"/>
  <c r="F2034" i="1"/>
  <c r="F2033" i="1"/>
  <c r="F2032" i="1"/>
  <c r="F2031" i="1"/>
  <c r="BD2030" i="1"/>
  <c r="BB2030" i="1"/>
  <c r="AZ2030" i="1"/>
  <c r="BH2029" i="1"/>
  <c r="BH2274" i="1" s="1"/>
  <c r="I2029" i="1"/>
  <c r="F2028" i="1"/>
  <c r="F2027" i="1"/>
  <c r="BX2026" i="1"/>
  <c r="BX2273" i="1" s="1"/>
  <c r="BW2026" i="1"/>
  <c r="F2025" i="1"/>
  <c r="BW2024" i="1"/>
  <c r="BQ2024" i="1"/>
  <c r="BK2024" i="1"/>
  <c r="AZ2024" i="1"/>
  <c r="BW2023" i="1"/>
  <c r="AZ2023" i="1"/>
  <c r="BW2022" i="1"/>
  <c r="AQ2022" i="1"/>
  <c r="AM2022" i="1"/>
  <c r="BT2021" i="1"/>
  <c r="AR2021" i="1"/>
  <c r="AQ2021" i="1"/>
  <c r="AM2021" i="1"/>
  <c r="L2021" i="1"/>
  <c r="I2021" i="1"/>
  <c r="BQ2020" i="1"/>
  <c r="AQ2020" i="1"/>
  <c r="AN2020" i="1"/>
  <c r="L2020" i="1"/>
  <c r="J2020" i="1"/>
  <c r="I2020" i="1"/>
  <c r="AR2019" i="1"/>
  <c r="AN2019" i="1"/>
  <c r="L2019" i="1"/>
  <c r="I2019" i="1"/>
  <c r="L2018" i="1"/>
  <c r="J2018" i="1"/>
  <c r="I2018" i="1"/>
  <c r="AV2017" i="1"/>
  <c r="AQ2017" i="1"/>
  <c r="L2017" i="1"/>
  <c r="I2017" i="1"/>
  <c r="AI2016" i="1"/>
  <c r="I2016" i="1"/>
  <c r="F2015" i="1"/>
  <c r="AQ2014" i="1"/>
  <c r="AN2014" i="1"/>
  <c r="AM2014" i="1"/>
  <c r="L2014" i="1"/>
  <c r="I2014" i="1"/>
  <c r="AR2013" i="1"/>
  <c r="AN2013" i="1"/>
  <c r="AM2013" i="1"/>
  <c r="I2013" i="1"/>
  <c r="AR2012" i="1"/>
  <c r="AN2012" i="1"/>
  <c r="L2012" i="1"/>
  <c r="I2012" i="1"/>
  <c r="AR2011" i="1"/>
  <c r="AN2011" i="1"/>
  <c r="L2011" i="1"/>
  <c r="I2011" i="1"/>
  <c r="AQ2010" i="1"/>
  <c r="AM2010" i="1"/>
  <c r="J2010" i="1"/>
  <c r="I2010" i="1"/>
  <c r="AS2009" i="1"/>
  <c r="AM2009" i="1"/>
  <c r="L2009" i="1"/>
  <c r="J2009" i="1"/>
  <c r="I2009" i="1"/>
  <c r="AQ2008" i="1"/>
  <c r="L2008" i="1"/>
  <c r="I2008" i="1"/>
  <c r="AM2007" i="1"/>
  <c r="I2007" i="1"/>
  <c r="AQ2006" i="1"/>
  <c r="I2006" i="1"/>
  <c r="F2005" i="1"/>
  <c r="F2004" i="1"/>
  <c r="AQ2003" i="1"/>
  <c r="AM2003" i="1"/>
  <c r="J2003" i="1"/>
  <c r="I2003" i="1"/>
  <c r="AQ2002" i="1"/>
  <c r="AM2002" i="1"/>
  <c r="I2002" i="1"/>
  <c r="AM2001" i="1"/>
  <c r="J2001" i="1"/>
  <c r="I2001" i="1"/>
  <c r="F2000" i="1"/>
  <c r="AM1999" i="1"/>
  <c r="I1999" i="1"/>
  <c r="AM1998" i="1"/>
  <c r="I1998" i="1"/>
  <c r="F1997" i="1"/>
  <c r="AQ1996" i="1"/>
  <c r="AM1996" i="1"/>
  <c r="J1996" i="1"/>
  <c r="I1996" i="1"/>
  <c r="F1995" i="1"/>
  <c r="AQ1994" i="1"/>
  <c r="AM1994" i="1"/>
  <c r="I1994" i="1"/>
  <c r="AM1993" i="1"/>
  <c r="I1993" i="1"/>
  <c r="AM1992" i="1"/>
  <c r="AI1992" i="1"/>
  <c r="I1992" i="1"/>
  <c r="AN1991" i="1"/>
  <c r="AM1991" i="1"/>
  <c r="AJ1991" i="1"/>
  <c r="J1991" i="1"/>
  <c r="I1991" i="1"/>
  <c r="AM1990" i="1"/>
  <c r="L1990" i="1"/>
  <c r="J1990" i="1"/>
  <c r="I1990" i="1"/>
  <c r="AM1989" i="1"/>
  <c r="I1989" i="1"/>
  <c r="AV1988" i="1"/>
  <c r="AM1988" i="1"/>
  <c r="AL1988" i="1"/>
  <c r="AL2273" i="1" s="1"/>
  <c r="L1988" i="1"/>
  <c r="I1988" i="1"/>
  <c r="AV1987" i="1"/>
  <c r="AM1987" i="1"/>
  <c r="M1987" i="1"/>
  <c r="L1987" i="1"/>
  <c r="I1987" i="1"/>
  <c r="AQ1986" i="1"/>
  <c r="AM1986" i="1"/>
  <c r="J1986" i="1"/>
  <c r="I1986" i="1"/>
  <c r="F1985" i="1"/>
  <c r="AQ1984" i="1"/>
  <c r="AM1984" i="1"/>
  <c r="I1984" i="1"/>
  <c r="AM1983" i="1"/>
  <c r="I1983" i="1"/>
  <c r="F1982" i="1"/>
  <c r="AM1981" i="1"/>
  <c r="I1981" i="1"/>
  <c r="F1980" i="1"/>
  <c r="AJ1979" i="1"/>
  <c r="I1979" i="1"/>
  <c r="F1978" i="1"/>
  <c r="F1977" i="1"/>
  <c r="AQ1976" i="1"/>
  <c r="AJ1976" i="1"/>
  <c r="I1976" i="1"/>
  <c r="AJ1975" i="1"/>
  <c r="I1975" i="1"/>
  <c r="F1974" i="1"/>
  <c r="F1973" i="1"/>
  <c r="F1972" i="1"/>
  <c r="AQ1971" i="1"/>
  <c r="O1971" i="1"/>
  <c r="F1970" i="1"/>
  <c r="F1969" i="1"/>
  <c r="F1968" i="1"/>
  <c r="F1967" i="1"/>
  <c r="BB1966" i="1"/>
  <c r="AQ1966" i="1"/>
  <c r="I1966" i="1"/>
  <c r="F1965" i="1"/>
  <c r="F1964" i="1"/>
  <c r="F1963" i="1"/>
  <c r="F1962" i="1"/>
  <c r="F1961" i="1"/>
  <c r="F1960" i="1"/>
  <c r="F1959" i="1"/>
  <c r="F1958" i="1"/>
  <c r="AQ1957" i="1"/>
  <c r="AI1957" i="1"/>
  <c r="J1957" i="1"/>
  <c r="I1957" i="1"/>
  <c r="AQ1956" i="1"/>
  <c r="O1956" i="1"/>
  <c r="F1955" i="1"/>
  <c r="F1954" i="1"/>
  <c r="F1953" i="1"/>
  <c r="AQ1952" i="1"/>
  <c r="I1952" i="1"/>
  <c r="AQ1951" i="1"/>
  <c r="O1951" i="1"/>
  <c r="F1950" i="1"/>
  <c r="F1949" i="1"/>
  <c r="F1948" i="1"/>
  <c r="F1947" i="1"/>
  <c r="F1946" i="1"/>
  <c r="F1945" i="1"/>
  <c r="F1944" i="1"/>
  <c r="F1943" i="1"/>
  <c r="F1942" i="1"/>
  <c r="F1941" i="1"/>
  <c r="AQ1940" i="1"/>
  <c r="I1940" i="1"/>
  <c r="F1939" i="1"/>
  <c r="F1938" i="1"/>
  <c r="F1937" i="1"/>
  <c r="AQ1936" i="1"/>
  <c r="W1936" i="1"/>
  <c r="W2273" i="1" s="1"/>
  <c r="M1936" i="1"/>
  <c r="J1936" i="1"/>
  <c r="I1936" i="1"/>
  <c r="BP1935" i="1"/>
  <c r="BD1935" i="1"/>
  <c r="AQ1934" i="1"/>
  <c r="I1934" i="1"/>
  <c r="AQ1933" i="1"/>
  <c r="BP1933" i="1"/>
  <c r="F1932" i="1"/>
  <c r="AR1931" i="1"/>
  <c r="M1931" i="1"/>
  <c r="J1931" i="1"/>
  <c r="I1931" i="1"/>
  <c r="F1930" i="1"/>
  <c r="F1929" i="1"/>
  <c r="F1928" i="1"/>
  <c r="BV1927" i="1"/>
  <c r="BV2273" i="1" s="1"/>
  <c r="V1927" i="1"/>
  <c r="M1927" i="1"/>
  <c r="I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BK1910" i="1"/>
  <c r="AX1910" i="1"/>
  <c r="I1910" i="1"/>
  <c r="BT1909" i="1"/>
  <c r="AM1909" i="1"/>
  <c r="J1909" i="1"/>
  <c r="I1909" i="1"/>
  <c r="F1908" i="1"/>
  <c r="F1907" i="1"/>
  <c r="F1906" i="1"/>
  <c r="F1905" i="1"/>
  <c r="F1904" i="1"/>
  <c r="BN1903" i="1"/>
  <c r="BN2274" i="1" s="1"/>
  <c r="BB1903" i="1"/>
  <c r="I1903" i="1"/>
  <c r="BQ1902" i="1"/>
  <c r="AM1902" i="1"/>
  <c r="F1901" i="1"/>
  <c r="F1900" i="1"/>
  <c r="BW1899" i="1"/>
  <c r="I1899" i="1"/>
  <c r="BQ1898" i="1"/>
  <c r="BJ1898" i="1"/>
  <c r="I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BQ1885" i="1"/>
  <c r="BJ1885" i="1"/>
  <c r="BQ1884" i="1"/>
  <c r="AC1884" i="1"/>
  <c r="AC2273" i="1" s="1"/>
  <c r="F1883" i="1"/>
  <c r="F1882" i="1"/>
  <c r="BK1881" i="1"/>
  <c r="AN1881" i="1"/>
  <c r="I1881" i="1"/>
  <c r="F1880" i="1"/>
  <c r="F1879" i="1"/>
  <c r="F1878" i="1"/>
  <c r="F1877" i="1"/>
  <c r="F1876" i="1"/>
  <c r="AI1875" i="1"/>
  <c r="J1875" i="1"/>
  <c r="I1875" i="1"/>
  <c r="F1874" i="1"/>
  <c r="F1873" i="1"/>
  <c r="F1872" i="1"/>
  <c r="F1871" i="1"/>
  <c r="F1870" i="1"/>
  <c r="F1869" i="1"/>
  <c r="F1868" i="1"/>
  <c r="F1867" i="1"/>
  <c r="F1866" i="1"/>
  <c r="F1865" i="1"/>
  <c r="F1864" i="1"/>
  <c r="AQ1863" i="1"/>
  <c r="AM1863" i="1"/>
  <c r="I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CW1849" i="1"/>
  <c r="CV1849" i="1"/>
  <c r="CU1849" i="1"/>
  <c r="CT1849" i="1"/>
  <c r="CS1849" i="1"/>
  <c r="CR1849" i="1"/>
  <c r="CQ1849" i="1"/>
  <c r="CP1849" i="1"/>
  <c r="CO1849" i="1"/>
  <c r="CN1849" i="1"/>
  <c r="CM1849" i="1"/>
  <c r="CL1849" i="1"/>
  <c r="CK1849" i="1"/>
  <c r="CJ1849" i="1"/>
  <c r="CI1849" i="1"/>
  <c r="CH1849" i="1"/>
  <c r="CG1849" i="1"/>
  <c r="CF1849" i="1"/>
  <c r="CE1849" i="1"/>
  <c r="CD1849" i="1"/>
  <c r="CC1849" i="1"/>
  <c r="CA1849" i="1"/>
  <c r="BZ1849" i="1"/>
  <c r="BS1849" i="1"/>
  <c r="BR1849" i="1"/>
  <c r="BP1849" i="1"/>
  <c r="BO1849" i="1"/>
  <c r="BN1849" i="1"/>
  <c r="BM1849" i="1"/>
  <c r="BL1849" i="1"/>
  <c r="BK1849" i="1"/>
  <c r="BJ1849" i="1"/>
  <c r="BI1849" i="1"/>
  <c r="BG1849" i="1"/>
  <c r="BE1849" i="1"/>
  <c r="BA1849" i="1"/>
  <c r="AZ1849" i="1"/>
  <c r="AY1849" i="1"/>
  <c r="AT1849" i="1"/>
  <c r="AP1849" i="1"/>
  <c r="AK1849" i="1"/>
  <c r="AH1849" i="1"/>
  <c r="AG1849" i="1"/>
  <c r="AF1849" i="1"/>
  <c r="AE1849" i="1"/>
  <c r="AD1849" i="1"/>
  <c r="AB1849" i="1"/>
  <c r="AA1849" i="1"/>
  <c r="Y1849" i="1"/>
  <c r="X1849" i="1"/>
  <c r="U1849" i="1"/>
  <c r="T1849" i="1"/>
  <c r="S1849" i="1"/>
  <c r="R1849" i="1"/>
  <c r="Q1849" i="1"/>
  <c r="P1849" i="1"/>
  <c r="N1849" i="1"/>
  <c r="M1849" i="1"/>
  <c r="K1849" i="1"/>
  <c r="A1849" i="1"/>
  <c r="CW1848" i="1"/>
  <c r="CV1848" i="1"/>
  <c r="CU1848" i="1"/>
  <c r="CT1848" i="1"/>
  <c r="CS1848" i="1"/>
  <c r="CR1848" i="1"/>
  <c r="CQ1848" i="1"/>
  <c r="CP1848" i="1"/>
  <c r="CO1848" i="1"/>
  <c r="CN1848" i="1"/>
  <c r="CM1848" i="1"/>
  <c r="CL1848" i="1"/>
  <c r="CK1848" i="1"/>
  <c r="CJ1848" i="1"/>
  <c r="CI1848" i="1"/>
  <c r="CH1848" i="1"/>
  <c r="CG1848" i="1"/>
  <c r="CF1848" i="1"/>
  <c r="CE1848" i="1"/>
  <c r="CD1848" i="1"/>
  <c r="CC1848" i="1"/>
  <c r="CA1848" i="1"/>
  <c r="BZ1848" i="1"/>
  <c r="BS1848" i="1"/>
  <c r="BR1848" i="1"/>
  <c r="BP1848" i="1"/>
  <c r="BO1848" i="1"/>
  <c r="BN1848" i="1"/>
  <c r="BM1848" i="1"/>
  <c r="BL1848" i="1"/>
  <c r="BK1848" i="1"/>
  <c r="BJ1848" i="1"/>
  <c r="BI1848" i="1"/>
  <c r="BG1848" i="1"/>
  <c r="BE1848" i="1"/>
  <c r="BA1848" i="1"/>
  <c r="AZ1848" i="1"/>
  <c r="AY1848" i="1"/>
  <c r="AT1848" i="1"/>
  <c r="AP1848" i="1"/>
  <c r="AK1848" i="1"/>
  <c r="AH1848" i="1"/>
  <c r="AG1848" i="1"/>
  <c r="AF1848" i="1"/>
  <c r="AE1848" i="1"/>
  <c r="AD1848" i="1"/>
  <c r="AB1848" i="1"/>
  <c r="AA1848" i="1"/>
  <c r="Y1848" i="1"/>
  <c r="X1848" i="1"/>
  <c r="U1848" i="1"/>
  <c r="T1848" i="1"/>
  <c r="S1848" i="1"/>
  <c r="R1848" i="1"/>
  <c r="Q1848" i="1"/>
  <c r="P1848" i="1"/>
  <c r="N1848" i="1"/>
  <c r="M1848" i="1"/>
  <c r="K1848" i="1"/>
  <c r="AQ1847" i="1"/>
  <c r="AM1847" i="1"/>
  <c r="F1846" i="1"/>
  <c r="F1845" i="1"/>
  <c r="F1844" i="1"/>
  <c r="AQ1843" i="1"/>
  <c r="AM1843" i="1"/>
  <c r="F1842" i="1"/>
  <c r="F1841" i="1"/>
  <c r="F1840" i="1"/>
  <c r="F1839" i="1"/>
  <c r="F1838" i="1"/>
  <c r="BW1837" i="1"/>
  <c r="AM1837" i="1"/>
  <c r="L1837" i="1"/>
  <c r="BW1836" i="1"/>
  <c r="AM1836" i="1"/>
  <c r="J1836" i="1"/>
  <c r="AQ1835" i="1"/>
  <c r="AM1835" i="1"/>
  <c r="F1834" i="1"/>
  <c r="F1833" i="1"/>
  <c r="AM1832" i="1"/>
  <c r="J1832" i="1"/>
  <c r="I1832" i="1"/>
  <c r="BW1831" i="1"/>
  <c r="AQ1831" i="1"/>
  <c r="AM1831" i="1"/>
  <c r="F1830" i="1"/>
  <c r="F1829" i="1"/>
  <c r="F1828" i="1"/>
  <c r="F1827" i="1"/>
  <c r="F1826" i="1"/>
  <c r="AM1825" i="1"/>
  <c r="J1825" i="1"/>
  <c r="AQ1824" i="1"/>
  <c r="AO1824" i="1"/>
  <c r="AO1849" i="1" s="1"/>
  <c r="AM1824" i="1"/>
  <c r="L1824" i="1"/>
  <c r="J1824" i="1"/>
  <c r="BW1823" i="1"/>
  <c r="AM1823" i="1"/>
  <c r="J1823" i="1"/>
  <c r="AQ1822" i="1"/>
  <c r="AM1822" i="1"/>
  <c r="F1821" i="1"/>
  <c r="F1820" i="1"/>
  <c r="AQ1819" i="1"/>
  <c r="AM1819" i="1"/>
  <c r="F1818" i="1"/>
  <c r="BW1817" i="1"/>
  <c r="AQ1817" i="1"/>
  <c r="AM1817" i="1"/>
  <c r="J1817" i="1"/>
  <c r="F1816" i="1"/>
  <c r="F1815" i="1"/>
  <c r="F1814" i="1"/>
  <c r="AX1813" i="1"/>
  <c r="J1813" i="1"/>
  <c r="F1812" i="1"/>
  <c r="AX1811" i="1"/>
  <c r="J1811" i="1"/>
  <c r="F1810" i="1"/>
  <c r="F1809" i="1"/>
  <c r="F1808" i="1"/>
  <c r="F1807" i="1"/>
  <c r="F1806" i="1"/>
  <c r="F1805" i="1"/>
  <c r="F1804" i="1"/>
  <c r="F1803" i="1"/>
  <c r="F1802" i="1"/>
  <c r="AR1801" i="1"/>
  <c r="L1801" i="1"/>
  <c r="F1800" i="1"/>
  <c r="F1799" i="1"/>
  <c r="F1798" i="1"/>
  <c r="F1797" i="1"/>
  <c r="F1796" i="1"/>
  <c r="F1795" i="1"/>
  <c r="F1794" i="1"/>
  <c r="F1793" i="1"/>
  <c r="J1792" i="1"/>
  <c r="I1792" i="1"/>
  <c r="F1791" i="1"/>
  <c r="F1790" i="1"/>
  <c r="BX1789" i="1"/>
  <c r="V1789" i="1"/>
  <c r="V1849" i="1" s="1"/>
  <c r="J1789" i="1"/>
  <c r="F1788" i="1"/>
  <c r="AM1787" i="1"/>
  <c r="J1787" i="1"/>
  <c r="F1786" i="1"/>
  <c r="F1785" i="1"/>
  <c r="F1784" i="1"/>
  <c r="F1783" i="1"/>
  <c r="F1782" i="1"/>
  <c r="AS1781" i="1"/>
  <c r="J1781" i="1"/>
  <c r="F1780" i="1"/>
  <c r="AU1779" i="1"/>
  <c r="AQ1779" i="1"/>
  <c r="AN1779" i="1"/>
  <c r="J1779" i="1"/>
  <c r="F1778" i="1"/>
  <c r="F1777" i="1"/>
  <c r="AS1776" i="1"/>
  <c r="AN1776" i="1"/>
  <c r="J1776" i="1"/>
  <c r="F1775" i="1"/>
  <c r="F1774" i="1"/>
  <c r="BX1773" i="1"/>
  <c r="BV1773" i="1"/>
  <c r="AQ1773" i="1"/>
  <c r="J1773" i="1"/>
  <c r="AQ1772" i="1"/>
  <c r="AN1772" i="1"/>
  <c r="CB1771" i="1"/>
  <c r="BH1771" i="1"/>
  <c r="AQ1771" i="1"/>
  <c r="AM1771" i="1"/>
  <c r="BX1770" i="1"/>
  <c r="BH1770" i="1"/>
  <c r="AQ1770" i="1"/>
  <c r="AM1770" i="1"/>
  <c r="BX1769" i="1"/>
  <c r="BH1769" i="1"/>
  <c r="AQ1769" i="1"/>
  <c r="AM1769" i="1"/>
  <c r="AQ1768" i="1"/>
  <c r="AM1768" i="1"/>
  <c r="CB1767" i="1"/>
  <c r="AQ1767" i="1"/>
  <c r="AM1767" i="1"/>
  <c r="AQ1766" i="1"/>
  <c r="AM1766" i="1"/>
  <c r="CB1765" i="1"/>
  <c r="BH1765" i="1"/>
  <c r="AQ1765" i="1"/>
  <c r="AM1765" i="1"/>
  <c r="L1765" i="1"/>
  <c r="CB1764" i="1"/>
  <c r="BH1764" i="1"/>
  <c r="AQ1764" i="1"/>
  <c r="AM1764" i="1"/>
  <c r="L1764" i="1"/>
  <c r="CB1763" i="1"/>
  <c r="BX1763" i="1"/>
  <c r="BH1763" i="1"/>
  <c r="AQ1763" i="1"/>
  <c r="AM1763" i="1"/>
  <c r="CB1762" i="1"/>
  <c r="BH1762" i="1"/>
  <c r="AQ1762" i="1"/>
  <c r="AM1762" i="1"/>
  <c r="BX1761" i="1"/>
  <c r="AU1761" i="1"/>
  <c r="AQ1761" i="1"/>
  <c r="AM1761" i="1"/>
  <c r="BX1760" i="1"/>
  <c r="AX1760" i="1"/>
  <c r="AQ1760" i="1"/>
  <c r="AM1760" i="1"/>
  <c r="F1759" i="1"/>
  <c r="AM1758" i="1"/>
  <c r="Z1758" i="1"/>
  <c r="J1758" i="1"/>
  <c r="AM1757" i="1"/>
  <c r="Z1757" i="1"/>
  <c r="J1757" i="1"/>
  <c r="F1756" i="1"/>
  <c r="BH1755" i="1"/>
  <c r="AM1755" i="1"/>
  <c r="Z1755" i="1"/>
  <c r="J1755" i="1"/>
  <c r="F1754" i="1"/>
  <c r="BX1753" i="1"/>
  <c r="AQ1753" i="1"/>
  <c r="AM1753" i="1"/>
  <c r="J1753" i="1"/>
  <c r="AW1752" i="1"/>
  <c r="AM1752" i="1"/>
  <c r="J1752" i="1"/>
  <c r="F1751" i="1"/>
  <c r="AM1750" i="1"/>
  <c r="J1750" i="1"/>
  <c r="I1750" i="1"/>
  <c r="AM1749" i="1"/>
  <c r="J1749" i="1"/>
  <c r="AW1748" i="1"/>
  <c r="AQ1748" i="1"/>
  <c r="AM1748" i="1"/>
  <c r="J1748" i="1"/>
  <c r="F1747" i="1"/>
  <c r="F1746" i="1"/>
  <c r="F1745" i="1"/>
  <c r="F1744" i="1"/>
  <c r="BX1743" i="1"/>
  <c r="AM1743" i="1"/>
  <c r="AU1742" i="1"/>
  <c r="AM1742" i="1"/>
  <c r="F1741" i="1"/>
  <c r="F1740" i="1"/>
  <c r="F1739" i="1"/>
  <c r="AQ1738" i="1"/>
  <c r="AM1738" i="1"/>
  <c r="J1738" i="1"/>
  <c r="I1738" i="1"/>
  <c r="F1737" i="1"/>
  <c r="BH1736" i="1"/>
  <c r="J1736" i="1"/>
  <c r="I1736" i="1"/>
  <c r="AQ1735" i="1"/>
  <c r="AN1735" i="1"/>
  <c r="J1735" i="1"/>
  <c r="I1735" i="1"/>
  <c r="BB1734" i="1"/>
  <c r="O1734" i="1"/>
  <c r="J1734" i="1"/>
  <c r="I1734" i="1"/>
  <c r="AM1733" i="1"/>
  <c r="O1733" i="1"/>
  <c r="J1733" i="1"/>
  <c r="I1733" i="1"/>
  <c r="AM1732" i="1"/>
  <c r="J1732" i="1"/>
  <c r="I1732" i="1"/>
  <c r="BQ1731" i="1"/>
  <c r="BQ1848" i="1" s="1"/>
  <c r="AM1731" i="1"/>
  <c r="O1731" i="1"/>
  <c r="J1731" i="1"/>
  <c r="I1731" i="1"/>
  <c r="AM1730" i="1"/>
  <c r="O1730" i="1"/>
  <c r="J1730" i="1"/>
  <c r="AM1729" i="1"/>
  <c r="O1729" i="1"/>
  <c r="J1729" i="1"/>
  <c r="AQ1728" i="1"/>
  <c r="AM1728" i="1"/>
  <c r="O1728" i="1"/>
  <c r="J1728" i="1"/>
  <c r="F1727" i="1"/>
  <c r="F1726" i="1"/>
  <c r="F1725" i="1"/>
  <c r="F1724" i="1"/>
  <c r="BU1723" i="1"/>
  <c r="I1723" i="1"/>
  <c r="BU1722" i="1"/>
  <c r="AQ1722" i="1"/>
  <c r="F1721" i="1"/>
  <c r="F1720" i="1"/>
  <c r="F1719" i="1"/>
  <c r="F1718" i="1"/>
  <c r="F1717" i="1"/>
  <c r="F1716" i="1"/>
  <c r="F1715" i="1"/>
  <c r="F1714" i="1"/>
  <c r="F1713" i="1"/>
  <c r="BU1712" i="1"/>
  <c r="AM1712" i="1"/>
  <c r="F1711" i="1"/>
  <c r="F1710" i="1"/>
  <c r="F1709" i="1"/>
  <c r="F1708" i="1"/>
  <c r="BT1707" i="1"/>
  <c r="AM1707" i="1"/>
  <c r="L1707" i="1"/>
  <c r="J1707" i="1"/>
  <c r="F1706" i="1"/>
  <c r="BU1705" i="1"/>
  <c r="BT1705" i="1"/>
  <c r="AM1705" i="1"/>
  <c r="F1704" i="1"/>
  <c r="BY1703" i="1"/>
  <c r="BU1703" i="1"/>
  <c r="F1702" i="1"/>
  <c r="BW1701" i="1"/>
  <c r="BU1701" i="1"/>
  <c r="AQ1701" i="1"/>
  <c r="F1700" i="1"/>
  <c r="F1699" i="1"/>
  <c r="BF1698" i="1"/>
  <c r="BF1849" i="1" s="1"/>
  <c r="AM1698" i="1"/>
  <c r="L1698" i="1"/>
  <c r="F1697" i="1"/>
  <c r="F1696" i="1"/>
  <c r="F1695" i="1"/>
  <c r="AQ1694" i="1"/>
  <c r="AM1694" i="1"/>
  <c r="BU1693" i="1"/>
  <c r="AQ1693" i="1"/>
  <c r="AM1693" i="1"/>
  <c r="I1693" i="1"/>
  <c r="AQ1692" i="1"/>
  <c r="AM1692" i="1"/>
  <c r="J1692" i="1"/>
  <c r="I1692" i="1"/>
  <c r="AQ1691" i="1"/>
  <c r="AM1691" i="1"/>
  <c r="I1691" i="1"/>
  <c r="BU1690" i="1"/>
  <c r="AQ1690" i="1"/>
  <c r="AM1690" i="1"/>
  <c r="I1690" i="1"/>
  <c r="AQ1689" i="1"/>
  <c r="I1689" i="1"/>
  <c r="AM1688" i="1"/>
  <c r="I1688" i="1"/>
  <c r="AN1687" i="1"/>
  <c r="AM1687" i="1"/>
  <c r="L1687" i="1"/>
  <c r="I1687" i="1"/>
  <c r="AQ1686" i="1"/>
  <c r="AM1686" i="1"/>
  <c r="I1686" i="1"/>
  <c r="BU1685" i="1"/>
  <c r="AQ1685" i="1"/>
  <c r="AM1685" i="1"/>
  <c r="L1685" i="1"/>
  <c r="I1685" i="1"/>
  <c r="BU1684" i="1"/>
  <c r="AQ1684" i="1"/>
  <c r="AM1684" i="1"/>
  <c r="L1684" i="1"/>
  <c r="I1684" i="1"/>
  <c r="AQ1683" i="1"/>
  <c r="AN1683" i="1"/>
  <c r="AM1683" i="1"/>
  <c r="AQ1682" i="1"/>
  <c r="AM1682" i="1"/>
  <c r="I1682" i="1"/>
  <c r="AQ1681" i="1"/>
  <c r="AM1681" i="1"/>
  <c r="AQ1680" i="1"/>
  <c r="AM1680" i="1"/>
  <c r="I1680" i="1"/>
  <c r="AQ1679" i="1"/>
  <c r="AM1679" i="1"/>
  <c r="AM1678" i="1"/>
  <c r="L1678" i="1"/>
  <c r="I1678" i="1"/>
  <c r="BT1677" i="1"/>
  <c r="AM1677" i="1"/>
  <c r="L1677" i="1"/>
  <c r="J1677" i="1"/>
  <c r="I1677" i="1"/>
  <c r="BU1676" i="1"/>
  <c r="AQ1676" i="1"/>
  <c r="AM1676" i="1"/>
  <c r="L1676" i="1"/>
  <c r="I1676" i="1"/>
  <c r="AQ1675" i="1"/>
  <c r="AM1675" i="1"/>
  <c r="I1675" i="1"/>
  <c r="AQ1674" i="1"/>
  <c r="AM1674" i="1"/>
  <c r="AQ1673" i="1"/>
  <c r="AM1673" i="1"/>
  <c r="I1673" i="1"/>
  <c r="BU1672" i="1"/>
  <c r="BT1672" i="1"/>
  <c r="AQ1672" i="1"/>
  <c r="AM1672" i="1"/>
  <c r="L1672" i="1"/>
  <c r="BU1671" i="1"/>
  <c r="AQ1671" i="1"/>
  <c r="AM1671" i="1"/>
  <c r="I1671" i="1"/>
  <c r="BU1670" i="1"/>
  <c r="AQ1670" i="1"/>
  <c r="AN1670" i="1"/>
  <c r="AM1670" i="1"/>
  <c r="I1670" i="1"/>
  <c r="AM1669" i="1"/>
  <c r="I1669" i="1"/>
  <c r="AQ1668" i="1"/>
  <c r="AM1668" i="1"/>
  <c r="I1668" i="1"/>
  <c r="F1667" i="1"/>
  <c r="AQ1666" i="1"/>
  <c r="AM1666" i="1"/>
  <c r="I1666" i="1"/>
  <c r="AM1665" i="1"/>
  <c r="I1665" i="1"/>
  <c r="BW1664" i="1"/>
  <c r="AN1664" i="1"/>
  <c r="F1663" i="1"/>
  <c r="F1662" i="1"/>
  <c r="F1661" i="1"/>
  <c r="AM1660" i="1"/>
  <c r="J1660" i="1"/>
  <c r="I1660" i="1"/>
  <c r="I1659" i="1"/>
  <c r="F1659" i="1" s="1"/>
  <c r="AM1658" i="1"/>
  <c r="I1658" i="1"/>
  <c r="AQ1657" i="1"/>
  <c r="AM1657" i="1"/>
  <c r="I1657" i="1"/>
  <c r="AM1656" i="1"/>
  <c r="I1656" i="1"/>
  <c r="BW1655" i="1"/>
  <c r="AM1655" i="1"/>
  <c r="BW1654" i="1"/>
  <c r="AN1654" i="1"/>
  <c r="J1653" i="1"/>
  <c r="I1653" i="1"/>
  <c r="AM1652" i="1"/>
  <c r="I1652" i="1"/>
  <c r="AQ1651" i="1"/>
  <c r="AM1651" i="1"/>
  <c r="I1651" i="1"/>
  <c r="AM1650" i="1"/>
  <c r="F1650" i="1" s="1"/>
  <c r="AR1649" i="1"/>
  <c r="AM1649" i="1"/>
  <c r="AM1648" i="1"/>
  <c r="I1648" i="1"/>
  <c r="AR1647" i="1"/>
  <c r="AM1647" i="1"/>
  <c r="J1647" i="1"/>
  <c r="I1647" i="1"/>
  <c r="F1646" i="1"/>
  <c r="F1645" i="1"/>
  <c r="F1644" i="1"/>
  <c r="F1643" i="1"/>
  <c r="AR1642" i="1"/>
  <c r="AM1642" i="1"/>
  <c r="Z1642" i="1"/>
  <c r="AM1641" i="1"/>
  <c r="J1641" i="1"/>
  <c r="I1641" i="1"/>
  <c r="F1640" i="1"/>
  <c r="F1639" i="1"/>
  <c r="F1638" i="1"/>
  <c r="F1637" i="1"/>
  <c r="AQ1636" i="1"/>
  <c r="AN1636" i="1"/>
  <c r="AM1636" i="1"/>
  <c r="J1636" i="1"/>
  <c r="I1636" i="1"/>
  <c r="F1635" i="1"/>
  <c r="F1634" i="1"/>
  <c r="F1633" i="1"/>
  <c r="AV1632" i="1"/>
  <c r="J1632" i="1"/>
  <c r="F1631" i="1"/>
  <c r="F1630" i="1"/>
  <c r="F1629" i="1"/>
  <c r="F1628" i="1"/>
  <c r="F1627" i="1"/>
  <c r="F1626" i="1"/>
  <c r="F1625" i="1"/>
  <c r="F1624" i="1"/>
  <c r="F1623" i="1"/>
  <c r="BY1622" i="1"/>
  <c r="BV1622" i="1"/>
  <c r="F1621" i="1"/>
  <c r="F1620" i="1"/>
  <c r="Z1619" i="1"/>
  <c r="I1619" i="1"/>
  <c r="BW1618" i="1"/>
  <c r="AM1618" i="1"/>
  <c r="F1617" i="1"/>
  <c r="F1616" i="1"/>
  <c r="BY1615" i="1"/>
  <c r="AN1615" i="1"/>
  <c r="W1615" i="1"/>
  <c r="F1614" i="1"/>
  <c r="F1613" i="1"/>
  <c r="BW1612" i="1"/>
  <c r="BV1612" i="1"/>
  <c r="AM1611" i="1"/>
  <c r="I1611" i="1"/>
  <c r="AN1610" i="1"/>
  <c r="AM1610" i="1"/>
  <c r="J1610" i="1"/>
  <c r="I1610" i="1"/>
  <c r="F1609" i="1"/>
  <c r="F1608" i="1"/>
  <c r="F1607" i="1"/>
  <c r="BD1606" i="1"/>
  <c r="I1606" i="1"/>
  <c r="F1605" i="1"/>
  <c r="AV1604" i="1"/>
  <c r="J1604" i="1"/>
  <c r="I1604" i="1"/>
  <c r="F1603" i="1"/>
  <c r="AV1602" i="1"/>
  <c r="J1602" i="1"/>
  <c r="I1602" i="1"/>
  <c r="AS1601" i="1"/>
  <c r="J1601" i="1"/>
  <c r="F1600" i="1"/>
  <c r="AV1599" i="1"/>
  <c r="AS1599" i="1"/>
  <c r="AL1599" i="1"/>
  <c r="J1599" i="1"/>
  <c r="I1599" i="1"/>
  <c r="AS1598" i="1"/>
  <c r="J1598" i="1"/>
  <c r="I1598" i="1"/>
  <c r="AV1597" i="1"/>
  <c r="AS1597" i="1"/>
  <c r="J1597" i="1"/>
  <c r="I1597" i="1"/>
  <c r="F1596" i="1"/>
  <c r="AR1595" i="1"/>
  <c r="AL1595" i="1"/>
  <c r="J1595" i="1"/>
  <c r="I1595" i="1"/>
  <c r="J1594" i="1"/>
  <c r="I1594" i="1"/>
  <c r="AV1593" i="1"/>
  <c r="AL1593" i="1"/>
  <c r="J1593" i="1"/>
  <c r="I1593" i="1"/>
  <c r="AL1592" i="1"/>
  <c r="J1592" i="1"/>
  <c r="I1592" i="1"/>
  <c r="F1591" i="1"/>
  <c r="AS1590" i="1"/>
  <c r="J1590" i="1"/>
  <c r="I1590" i="1"/>
  <c r="AV1589" i="1"/>
  <c r="AR1589" i="1"/>
  <c r="Z1589" i="1"/>
  <c r="J1589" i="1"/>
  <c r="I1589" i="1"/>
  <c r="AV1588" i="1"/>
  <c r="AN1588" i="1"/>
  <c r="AL1588" i="1"/>
  <c r="J1588" i="1"/>
  <c r="I1588" i="1"/>
  <c r="AR1587" i="1"/>
  <c r="AL1587" i="1"/>
  <c r="J1587" i="1"/>
  <c r="I1587" i="1"/>
  <c r="J1586" i="1"/>
  <c r="I1586" i="1"/>
  <c r="J1585" i="1"/>
  <c r="I1585" i="1"/>
  <c r="J1584" i="1"/>
  <c r="I1584" i="1"/>
  <c r="J1583" i="1"/>
  <c r="I1583" i="1"/>
  <c r="J1582" i="1"/>
  <c r="I1582" i="1"/>
  <c r="AR1581" i="1"/>
  <c r="AQ1581" i="1"/>
  <c r="Z1581" i="1"/>
  <c r="J1580" i="1"/>
  <c r="I1580" i="1"/>
  <c r="Z1579" i="1"/>
  <c r="J1579" i="1"/>
  <c r="I1579" i="1"/>
  <c r="AQ1578" i="1"/>
  <c r="J1578" i="1"/>
  <c r="I1578" i="1"/>
  <c r="BU1577" i="1"/>
  <c r="AV1577" i="1"/>
  <c r="AQ1577" i="1"/>
  <c r="Z1577" i="1"/>
  <c r="J1577" i="1"/>
  <c r="I1577" i="1"/>
  <c r="F1576" i="1"/>
  <c r="BD1575" i="1"/>
  <c r="AR1575" i="1"/>
  <c r="AQ1575" i="1"/>
  <c r="Z1575" i="1"/>
  <c r="AQ1574" i="1"/>
  <c r="AM1574" i="1"/>
  <c r="I1574" i="1"/>
  <c r="AU1573" i="1"/>
  <c r="AQ1573" i="1"/>
  <c r="AM1573" i="1"/>
  <c r="AQ1572" i="1"/>
  <c r="AM1572" i="1"/>
  <c r="AN1571" i="1"/>
  <c r="AM1571" i="1"/>
  <c r="AQ1570" i="1"/>
  <c r="AM1570" i="1"/>
  <c r="I1570" i="1"/>
  <c r="AQ1569" i="1"/>
  <c r="AM1569" i="1"/>
  <c r="AQ1568" i="1"/>
  <c r="AM1568" i="1"/>
  <c r="AQ1567" i="1"/>
  <c r="AM1567" i="1"/>
  <c r="L1567" i="1"/>
  <c r="I1567" i="1"/>
  <c r="AQ1566" i="1"/>
  <c r="AM1566" i="1"/>
  <c r="AV1565" i="1"/>
  <c r="AU1565" i="1"/>
  <c r="AQ1565" i="1"/>
  <c r="AM1565" i="1"/>
  <c r="J1565" i="1"/>
  <c r="I1565" i="1"/>
  <c r="BT1564" i="1"/>
  <c r="AQ1564" i="1"/>
  <c r="AM1564" i="1"/>
  <c r="I1564" i="1"/>
  <c r="F1563" i="1"/>
  <c r="AQ1562" i="1"/>
  <c r="AM1562" i="1"/>
  <c r="AQ1561" i="1"/>
  <c r="AM1561" i="1"/>
  <c r="I1561" i="1"/>
  <c r="F1560" i="1"/>
  <c r="AQ1559" i="1"/>
  <c r="AM1559" i="1"/>
  <c r="I1559" i="1"/>
  <c r="AQ1558" i="1"/>
  <c r="AM1558" i="1"/>
  <c r="I1558" i="1"/>
  <c r="AQ1557" i="1"/>
  <c r="AM1557" i="1"/>
  <c r="L1557" i="1"/>
  <c r="I1557" i="1"/>
  <c r="BY1556" i="1"/>
  <c r="BT1556" i="1"/>
  <c r="AQ1556" i="1"/>
  <c r="AM1556" i="1"/>
  <c r="L1556" i="1"/>
  <c r="AU1555" i="1"/>
  <c r="AM1555" i="1"/>
  <c r="L1555" i="1"/>
  <c r="I1555" i="1"/>
  <c r="AQ1554" i="1"/>
  <c r="AM1554" i="1"/>
  <c r="AQ1553" i="1"/>
  <c r="AM1553" i="1"/>
  <c r="I1553" i="1"/>
  <c r="AV1552" i="1"/>
  <c r="AU1552" i="1"/>
  <c r="AQ1552" i="1"/>
  <c r="AM1552" i="1"/>
  <c r="AJ1552" i="1"/>
  <c r="L1552" i="1"/>
  <c r="AM1551" i="1"/>
  <c r="I1551" i="1"/>
  <c r="AQ1550" i="1"/>
  <c r="AM1550" i="1"/>
  <c r="AJ1550" i="1"/>
  <c r="L1550" i="1"/>
  <c r="AQ1549" i="1"/>
  <c r="AN1549" i="1"/>
  <c r="AM1549" i="1"/>
  <c r="AM1548" i="1"/>
  <c r="I1548" i="1"/>
  <c r="AR1547" i="1"/>
  <c r="AN1547" i="1"/>
  <c r="AM1547" i="1"/>
  <c r="L1547" i="1"/>
  <c r="AU1546" i="1"/>
  <c r="AQ1546" i="1"/>
  <c r="AM1546" i="1"/>
  <c r="F1545" i="1"/>
  <c r="AR1544" i="1"/>
  <c r="AN1544" i="1"/>
  <c r="AR1543" i="1"/>
  <c r="AN1543" i="1"/>
  <c r="AR1542" i="1"/>
  <c r="AN1542" i="1"/>
  <c r="AR1541" i="1"/>
  <c r="AN1541" i="1"/>
  <c r="AN1540" i="1"/>
  <c r="I1540" i="1"/>
  <c r="AR1539" i="1"/>
  <c r="AN1539" i="1"/>
  <c r="AC1539" i="1"/>
  <c r="I1539" i="1"/>
  <c r="AN1538" i="1"/>
  <c r="I1538" i="1"/>
  <c r="AR1537" i="1"/>
  <c r="AN1537" i="1"/>
  <c r="I1537" i="1"/>
  <c r="AN1536" i="1"/>
  <c r="I1536" i="1"/>
  <c r="AR1535" i="1"/>
  <c r="AN1535" i="1"/>
  <c r="I1535" i="1"/>
  <c r="AV1534" i="1"/>
  <c r="AR1534" i="1"/>
  <c r="AN1534" i="1"/>
  <c r="I1534" i="1"/>
  <c r="AR1533" i="1"/>
  <c r="AN1533" i="1"/>
  <c r="J1533" i="1"/>
  <c r="I1533" i="1"/>
  <c r="AN1532" i="1"/>
  <c r="I1532" i="1"/>
  <c r="AR1531" i="1"/>
  <c r="AN1531" i="1"/>
  <c r="I1531" i="1"/>
  <c r="AV1530" i="1"/>
  <c r="AR1530" i="1"/>
  <c r="AN1530" i="1"/>
  <c r="I1530" i="1"/>
  <c r="AN1529" i="1"/>
  <c r="I1529" i="1"/>
  <c r="AR1528" i="1"/>
  <c r="AN1528" i="1"/>
  <c r="I1528" i="1"/>
  <c r="AV1527" i="1"/>
  <c r="AR1527" i="1"/>
  <c r="AN1527" i="1"/>
  <c r="AV1526" i="1"/>
  <c r="AR1526" i="1"/>
  <c r="AN1526" i="1"/>
  <c r="AL1526" i="1"/>
  <c r="BC1525" i="1"/>
  <c r="AV1525" i="1"/>
  <c r="AR1525" i="1"/>
  <c r="AN1525" i="1"/>
  <c r="J1525" i="1"/>
  <c r="F1524" i="1"/>
  <c r="AV1523" i="1"/>
  <c r="AR1523" i="1"/>
  <c r="AN1523" i="1"/>
  <c r="AR1522" i="1"/>
  <c r="AN1522" i="1"/>
  <c r="AI1522" i="1"/>
  <c r="I1522" i="1"/>
  <c r="AR1521" i="1"/>
  <c r="AN1521" i="1"/>
  <c r="J1521" i="1"/>
  <c r="I1521" i="1"/>
  <c r="AR1520" i="1"/>
  <c r="AN1520" i="1"/>
  <c r="AQ1519" i="1"/>
  <c r="AM1519" i="1"/>
  <c r="AQ1518" i="1"/>
  <c r="AM1518" i="1"/>
  <c r="I1518" i="1"/>
  <c r="AU1517" i="1"/>
  <c r="AQ1517" i="1"/>
  <c r="AM1517" i="1"/>
  <c r="AQ1516" i="1"/>
  <c r="AM1516" i="1"/>
  <c r="I1516" i="1"/>
  <c r="AQ1515" i="1"/>
  <c r="AM1515" i="1"/>
  <c r="I1515" i="1"/>
  <c r="AU1514" i="1"/>
  <c r="AQ1514" i="1"/>
  <c r="AM1514" i="1"/>
  <c r="AQ1513" i="1"/>
  <c r="AM1513" i="1"/>
  <c r="AQ1512" i="1"/>
  <c r="AM1512" i="1"/>
  <c r="I1512" i="1"/>
  <c r="AQ1511" i="1"/>
  <c r="AM1511" i="1"/>
  <c r="J1511" i="1"/>
  <c r="AQ1510" i="1"/>
  <c r="AM1510" i="1"/>
  <c r="J1510" i="1"/>
  <c r="AM1509" i="1"/>
  <c r="J1509" i="1"/>
  <c r="I1509" i="1"/>
  <c r="AQ1508" i="1"/>
  <c r="AM1508" i="1"/>
  <c r="AQ1507" i="1"/>
  <c r="AM1507" i="1"/>
  <c r="AU1506" i="1"/>
  <c r="AQ1506" i="1"/>
  <c r="I1506" i="1"/>
  <c r="AR1505" i="1"/>
  <c r="AQ1505" i="1"/>
  <c r="AM1505" i="1"/>
  <c r="AS1504" i="1"/>
  <c r="AQ1504" i="1"/>
  <c r="AM1504" i="1"/>
  <c r="I1504" i="1"/>
  <c r="AQ1503" i="1"/>
  <c r="AM1503" i="1"/>
  <c r="I1503" i="1"/>
  <c r="AQ1502" i="1"/>
  <c r="AM1502" i="1"/>
  <c r="I1502" i="1"/>
  <c r="AQ1501" i="1"/>
  <c r="AM1501" i="1"/>
  <c r="AQ1500" i="1"/>
  <c r="AM1500" i="1"/>
  <c r="AM1499" i="1"/>
  <c r="L1499" i="1"/>
  <c r="J1499" i="1"/>
  <c r="AQ1498" i="1"/>
  <c r="AM1498" i="1"/>
  <c r="I1498" i="1"/>
  <c r="AS1497" i="1"/>
  <c r="AQ1497" i="1"/>
  <c r="AM1497" i="1"/>
  <c r="I1497" i="1"/>
  <c r="AQ1496" i="1"/>
  <c r="AM1496" i="1"/>
  <c r="AS1495" i="1"/>
  <c r="AQ1495" i="1"/>
  <c r="AM1495" i="1"/>
  <c r="J1495" i="1"/>
  <c r="AQ1494" i="1"/>
  <c r="AM1494" i="1"/>
  <c r="AQ1493" i="1"/>
  <c r="AM1493" i="1"/>
  <c r="J1493" i="1"/>
  <c r="AS1492" i="1"/>
  <c r="AQ1492" i="1"/>
  <c r="J1492" i="1"/>
  <c r="AS1491" i="1"/>
  <c r="AQ1491" i="1"/>
  <c r="AM1491" i="1"/>
  <c r="I1491" i="1"/>
  <c r="AQ1490" i="1"/>
  <c r="AM1490" i="1"/>
  <c r="I1490" i="1"/>
  <c r="F1489" i="1"/>
  <c r="AQ1488" i="1"/>
  <c r="AM1488" i="1"/>
  <c r="AQ1487" i="1"/>
  <c r="AM1487" i="1"/>
  <c r="I1487" i="1"/>
  <c r="AQ1486" i="1"/>
  <c r="AM1486" i="1"/>
  <c r="AQ1485" i="1"/>
  <c r="AM1485" i="1"/>
  <c r="J1485" i="1"/>
  <c r="I1485" i="1"/>
  <c r="F1484" i="1"/>
  <c r="F1483" i="1"/>
  <c r="F1482" i="1"/>
  <c r="AQ1481" i="1"/>
  <c r="AM1481" i="1"/>
  <c r="I1481" i="1"/>
  <c r="AQ1480" i="1"/>
  <c r="I1480" i="1"/>
  <c r="AQ1479" i="1"/>
  <c r="I1479" i="1"/>
  <c r="AQ1478" i="1"/>
  <c r="AM1478" i="1"/>
  <c r="AQ1477" i="1"/>
  <c r="AM1477" i="1"/>
  <c r="I1477" i="1"/>
  <c r="AQ1476" i="1"/>
  <c r="AM1476" i="1"/>
  <c r="AQ1475" i="1"/>
  <c r="AM1475" i="1"/>
  <c r="I1475" i="1"/>
  <c r="AM1474" i="1"/>
  <c r="I1474" i="1"/>
  <c r="AM1473" i="1"/>
  <c r="J1473" i="1"/>
  <c r="I1473" i="1"/>
  <c r="F1472" i="1"/>
  <c r="BX1471" i="1"/>
  <c r="AQ1471" i="1"/>
  <c r="AM1471" i="1"/>
  <c r="I1471" i="1"/>
  <c r="BX1470" i="1"/>
  <c r="AQ1470" i="1"/>
  <c r="AN1470" i="1"/>
  <c r="BX1469" i="1"/>
  <c r="J1469" i="1"/>
  <c r="F1468" i="1"/>
  <c r="BX1467" i="1"/>
  <c r="AQ1467" i="1"/>
  <c r="F1466" i="1"/>
  <c r="F1465" i="1"/>
  <c r="AR1464" i="1"/>
  <c r="I1464" i="1"/>
  <c r="AR1463" i="1"/>
  <c r="AQ1463" i="1"/>
  <c r="AQ1462" i="1"/>
  <c r="AI1462" i="1"/>
  <c r="F1461" i="1"/>
  <c r="F1460" i="1"/>
  <c r="AQ1459" i="1"/>
  <c r="I1459" i="1"/>
  <c r="AQ1458" i="1"/>
  <c r="AM1458" i="1"/>
  <c r="F1457" i="1"/>
  <c r="AQ1456" i="1"/>
  <c r="I1456" i="1"/>
  <c r="F1455" i="1"/>
  <c r="F1454" i="1"/>
  <c r="F1453" i="1"/>
  <c r="F1452" i="1"/>
  <c r="F1451" i="1"/>
  <c r="F1450" i="1"/>
  <c r="AM1449" i="1"/>
  <c r="L1449" i="1"/>
  <c r="I1449" i="1"/>
  <c r="AQ1448" i="1"/>
  <c r="AM1448" i="1"/>
  <c r="I1448" i="1"/>
  <c r="AM1447" i="1"/>
  <c r="I1447" i="1"/>
  <c r="AM1446" i="1"/>
  <c r="I1446" i="1"/>
  <c r="AM1445" i="1"/>
  <c r="I1445" i="1"/>
  <c r="AQ1444" i="1"/>
  <c r="AM1444" i="1"/>
  <c r="J1444" i="1"/>
  <c r="I1444" i="1"/>
  <c r="F1443" i="1"/>
  <c r="F1442" i="1"/>
  <c r="AM1441" i="1"/>
  <c r="J1441" i="1"/>
  <c r="I1441" i="1"/>
  <c r="J1440" i="1"/>
  <c r="I1440" i="1"/>
  <c r="F1439" i="1"/>
  <c r="AM1438" i="1"/>
  <c r="J1438" i="1"/>
  <c r="I1438" i="1"/>
  <c r="AM1437" i="1"/>
  <c r="I1437" i="1"/>
  <c r="AM1436" i="1"/>
  <c r="I1436" i="1"/>
  <c r="F1435" i="1"/>
  <c r="J1434" i="1"/>
  <c r="I1434" i="1"/>
  <c r="AM1433" i="1"/>
  <c r="I1433" i="1"/>
  <c r="F1432" i="1"/>
  <c r="BT1431" i="1"/>
  <c r="I1431" i="1"/>
  <c r="AM1430" i="1"/>
  <c r="AI1430" i="1"/>
  <c r="I1430" i="1"/>
  <c r="F1429" i="1"/>
  <c r="F1428" i="1"/>
  <c r="BU1427" i="1"/>
  <c r="AM1427" i="1"/>
  <c r="BU1426" i="1"/>
  <c r="BT1426" i="1"/>
  <c r="AM1426" i="1"/>
  <c r="F1425" i="1"/>
  <c r="BW1424" i="1"/>
  <c r="BU1424" i="1"/>
  <c r="AM1424" i="1"/>
  <c r="F1423" i="1"/>
  <c r="F1422" i="1"/>
  <c r="AM1421" i="1"/>
  <c r="I1421" i="1"/>
  <c r="AQ1420" i="1"/>
  <c r="AM1420" i="1"/>
  <c r="AQ1419" i="1"/>
  <c r="AM1419" i="1"/>
  <c r="BU1418" i="1"/>
  <c r="AM1418" i="1"/>
  <c r="F1417" i="1"/>
  <c r="F1416" i="1"/>
  <c r="AQ1415" i="1"/>
  <c r="AM1415" i="1"/>
  <c r="F1414" i="1"/>
  <c r="AM1413" i="1"/>
  <c r="J1413" i="1"/>
  <c r="I1413" i="1"/>
  <c r="BU1412" i="1"/>
  <c r="AQ1412" i="1"/>
  <c r="AM1412" i="1"/>
  <c r="J1412" i="1"/>
  <c r="F1411" i="1"/>
  <c r="BB1410" i="1"/>
  <c r="AM1410" i="1"/>
  <c r="F1409" i="1"/>
  <c r="BU1408" i="1"/>
  <c r="AQ1408" i="1"/>
  <c r="AM1408" i="1"/>
  <c r="AM1407" i="1"/>
  <c r="I1407" i="1"/>
  <c r="AM1406" i="1"/>
  <c r="I1406" i="1"/>
  <c r="AM1405" i="1"/>
  <c r="L1405" i="1"/>
  <c r="AQ1404" i="1"/>
  <c r="AM1404" i="1"/>
  <c r="L1404" i="1"/>
  <c r="AQ1403" i="1"/>
  <c r="AM1403" i="1"/>
  <c r="BU1402" i="1"/>
  <c r="AQ1402" i="1"/>
  <c r="AM1402" i="1"/>
  <c r="BH1401" i="1"/>
  <c r="AM1401" i="1"/>
  <c r="Z1401" i="1"/>
  <c r="AQ1400" i="1"/>
  <c r="AM1400" i="1"/>
  <c r="AQ1399" i="1"/>
  <c r="AN1399" i="1"/>
  <c r="AM1399" i="1"/>
  <c r="J1399" i="1"/>
  <c r="I1399" i="1"/>
  <c r="F1398" i="1"/>
  <c r="BT1397" i="1"/>
  <c r="AM1397" i="1"/>
  <c r="J1397" i="1"/>
  <c r="F1396" i="1"/>
  <c r="F1395" i="1"/>
  <c r="AM1394" i="1"/>
  <c r="J1394" i="1"/>
  <c r="I1394" i="1"/>
  <c r="AQ1393" i="1"/>
  <c r="AJ1393" i="1"/>
  <c r="J1393" i="1"/>
  <c r="I1393" i="1"/>
  <c r="AQ1392" i="1"/>
  <c r="AM1392" i="1"/>
  <c r="J1392" i="1"/>
  <c r="I1392" i="1"/>
  <c r="AQ1391" i="1"/>
  <c r="AM1391" i="1"/>
  <c r="J1391" i="1"/>
  <c r="I1391" i="1"/>
  <c r="F1390" i="1"/>
  <c r="F1389" i="1"/>
  <c r="F1388" i="1"/>
  <c r="AM1387" i="1"/>
  <c r="J1387" i="1"/>
  <c r="I1387" i="1"/>
  <c r="AM1386" i="1"/>
  <c r="J1386" i="1"/>
  <c r="I1386" i="1"/>
  <c r="AN1385" i="1"/>
  <c r="AM1385" i="1"/>
  <c r="J1385" i="1"/>
  <c r="I1385" i="1"/>
  <c r="AM1384" i="1"/>
  <c r="J1384" i="1"/>
  <c r="I1384" i="1"/>
  <c r="AQ1383" i="1"/>
  <c r="AM1383" i="1"/>
  <c r="J1383" i="1"/>
  <c r="I1383" i="1"/>
  <c r="AQ1382" i="1"/>
  <c r="AM1382" i="1"/>
  <c r="J1382" i="1"/>
  <c r="I1382" i="1"/>
  <c r="AM1381" i="1"/>
  <c r="J1381" i="1"/>
  <c r="I1381" i="1"/>
  <c r="AQ1380" i="1"/>
  <c r="AM1380" i="1"/>
  <c r="I1380" i="1"/>
  <c r="AM1379" i="1"/>
  <c r="I1379" i="1"/>
  <c r="AS1378" i="1"/>
  <c r="AM1378" i="1"/>
  <c r="J1378" i="1"/>
  <c r="I1378" i="1"/>
  <c r="AS1377" i="1"/>
  <c r="AM1377" i="1"/>
  <c r="L1377" i="1"/>
  <c r="J1377" i="1"/>
  <c r="I1377" i="1"/>
  <c r="AM1376" i="1"/>
  <c r="J1376" i="1"/>
  <c r="I1376" i="1"/>
  <c r="AS1375" i="1"/>
  <c r="AM1375" i="1"/>
  <c r="J1375" i="1"/>
  <c r="I1375" i="1"/>
  <c r="AQ1374" i="1"/>
  <c r="AM1374" i="1"/>
  <c r="J1374" i="1"/>
  <c r="I1374" i="1"/>
  <c r="AM1373" i="1"/>
  <c r="J1373" i="1"/>
  <c r="I1373" i="1"/>
  <c r="F1372" i="1"/>
  <c r="F1371" i="1"/>
  <c r="AM1370" i="1"/>
  <c r="J1370" i="1"/>
  <c r="I1370" i="1"/>
  <c r="F1369" i="1"/>
  <c r="F1368" i="1"/>
  <c r="F1367" i="1"/>
  <c r="F1366" i="1"/>
  <c r="AM1365" i="1"/>
  <c r="J1365" i="1"/>
  <c r="I1365" i="1"/>
  <c r="AS1364" i="1"/>
  <c r="AM1364" i="1"/>
  <c r="I1364" i="1"/>
  <c r="AQ1363" i="1"/>
  <c r="AM1363" i="1"/>
  <c r="I1363" i="1"/>
  <c r="AM1362" i="1"/>
  <c r="J1362" i="1"/>
  <c r="I1362" i="1"/>
  <c r="F1361" i="1"/>
  <c r="AS1360" i="1"/>
  <c r="AM1360" i="1"/>
  <c r="J1360" i="1"/>
  <c r="I1360" i="1"/>
  <c r="AM1359" i="1"/>
  <c r="J1359" i="1"/>
  <c r="I1359" i="1"/>
  <c r="BU1358" i="1"/>
  <c r="J1358" i="1"/>
  <c r="I1358" i="1"/>
  <c r="F1357" i="1"/>
  <c r="F1356" i="1"/>
  <c r="F1355" i="1"/>
  <c r="F1354" i="1"/>
  <c r="F1353" i="1"/>
  <c r="BD1352" i="1"/>
  <c r="AQ1352" i="1"/>
  <c r="AM1352" i="1"/>
  <c r="J1352" i="1"/>
  <c r="I1352" i="1"/>
  <c r="F1351" i="1"/>
  <c r="BD1350" i="1"/>
  <c r="AQ1350" i="1"/>
  <c r="AM1350" i="1"/>
  <c r="J1350" i="1"/>
  <c r="I1350" i="1"/>
  <c r="BD1349" i="1"/>
  <c r="AM1349" i="1"/>
  <c r="J1349" i="1"/>
  <c r="I1349" i="1"/>
  <c r="F1348" i="1"/>
  <c r="AM1347" i="1"/>
  <c r="J1347" i="1"/>
  <c r="I1347" i="1"/>
  <c r="F1346" i="1"/>
  <c r="F1345" i="1"/>
  <c r="F1344" i="1"/>
  <c r="F1343" i="1"/>
  <c r="F1342" i="1"/>
  <c r="AQ1341" i="1"/>
  <c r="AM1341" i="1"/>
  <c r="J1341" i="1"/>
  <c r="I1341" i="1"/>
  <c r="F1340" i="1"/>
  <c r="F1339" i="1"/>
  <c r="AN1338" i="1"/>
  <c r="AM1338" i="1"/>
  <c r="I1338" i="1"/>
  <c r="F1337" i="1"/>
  <c r="F1336" i="1"/>
  <c r="AM1335" i="1"/>
  <c r="J1335" i="1"/>
  <c r="I1335" i="1"/>
  <c r="AR1334" i="1"/>
  <c r="AN1334" i="1"/>
  <c r="AM1334" i="1"/>
  <c r="J1334" i="1"/>
  <c r="I1334" i="1"/>
  <c r="F1333" i="1"/>
  <c r="AQ1332" i="1"/>
  <c r="AM1332" i="1"/>
  <c r="J1332" i="1"/>
  <c r="I1332" i="1"/>
  <c r="AQ1331" i="1"/>
  <c r="I1331" i="1"/>
  <c r="BD1330" i="1"/>
  <c r="AM1330" i="1"/>
  <c r="J1330" i="1"/>
  <c r="BD1329" i="1"/>
  <c r="AM1329" i="1"/>
  <c r="J1329" i="1"/>
  <c r="F1328" i="1"/>
  <c r="BY1327" i="1"/>
  <c r="BT1327" i="1"/>
  <c r="F1326" i="1"/>
  <c r="AQ1325" i="1"/>
  <c r="J1325" i="1"/>
  <c r="I1325" i="1"/>
  <c r="CW1324" i="1"/>
  <c r="CV1324" i="1"/>
  <c r="CU1324" i="1"/>
  <c r="CT1324" i="1"/>
  <c r="CS1324" i="1"/>
  <c r="CR1324" i="1"/>
  <c r="CQ1324" i="1"/>
  <c r="CP1324" i="1"/>
  <c r="CO1324" i="1"/>
  <c r="CN1324" i="1"/>
  <c r="CM1324" i="1"/>
  <c r="CL1324" i="1"/>
  <c r="CK1324" i="1"/>
  <c r="CI1324" i="1"/>
  <c r="CH1324" i="1"/>
  <c r="CG1324" i="1"/>
  <c r="CF1324" i="1"/>
  <c r="CE1324" i="1"/>
  <c r="CD1324" i="1"/>
  <c r="CC1324" i="1"/>
  <c r="CA1324" i="1"/>
  <c r="BZ1324" i="1"/>
  <c r="BU1324" i="1"/>
  <c r="BR1324" i="1"/>
  <c r="BP1324" i="1"/>
  <c r="BO1324" i="1"/>
  <c r="BN1324" i="1"/>
  <c r="BM1324" i="1"/>
  <c r="BK1324" i="1"/>
  <c r="BJ1324" i="1"/>
  <c r="BI1324" i="1"/>
  <c r="BH1324" i="1"/>
  <c r="BF1324" i="1"/>
  <c r="BC1324" i="1"/>
  <c r="BA1324" i="1"/>
  <c r="AZ1324" i="1"/>
  <c r="AY1324" i="1"/>
  <c r="AW1324" i="1"/>
  <c r="AV1324" i="1"/>
  <c r="AU1324" i="1"/>
  <c r="AT1324" i="1"/>
  <c r="AP1324" i="1"/>
  <c r="AO1324" i="1"/>
  <c r="AK1324" i="1"/>
  <c r="AJ1324" i="1"/>
  <c r="AI1324" i="1"/>
  <c r="AH1324" i="1"/>
  <c r="AG1324" i="1"/>
  <c r="AF1324" i="1"/>
  <c r="AE1324" i="1"/>
  <c r="AD1324" i="1"/>
  <c r="AC1324" i="1"/>
  <c r="AA1324" i="1"/>
  <c r="Y1324" i="1"/>
  <c r="X1324" i="1"/>
  <c r="T1324" i="1"/>
  <c r="S1324" i="1"/>
  <c r="Q1324" i="1"/>
  <c r="K1324" i="1"/>
  <c r="A1324" i="1"/>
  <c r="CW1323" i="1"/>
  <c r="CV1323" i="1"/>
  <c r="CU1323" i="1"/>
  <c r="CT1323" i="1"/>
  <c r="CS1323" i="1"/>
  <c r="CR1323" i="1"/>
  <c r="CQ1323" i="1"/>
  <c r="CP1323" i="1"/>
  <c r="CO1323" i="1"/>
  <c r="CN1323" i="1"/>
  <c r="CM1323" i="1"/>
  <c r="CL1323" i="1"/>
  <c r="CK1323" i="1"/>
  <c r="CI1323" i="1"/>
  <c r="CH1323" i="1"/>
  <c r="CG1323" i="1"/>
  <c r="CF1323" i="1"/>
  <c r="CE1323" i="1"/>
  <c r="CD1323" i="1"/>
  <c r="CC1323" i="1"/>
  <c r="CA1323" i="1"/>
  <c r="BZ1323" i="1"/>
  <c r="BU1323" i="1"/>
  <c r="BR1323" i="1"/>
  <c r="BP1323" i="1"/>
  <c r="BO1323" i="1"/>
  <c r="BN1323" i="1"/>
  <c r="BM1323" i="1"/>
  <c r="BK1323" i="1"/>
  <c r="BJ1323" i="1"/>
  <c r="BI1323" i="1"/>
  <c r="BH1323" i="1"/>
  <c r="BF1323" i="1"/>
  <c r="BC1323" i="1"/>
  <c r="BA1323" i="1"/>
  <c r="AZ1323" i="1"/>
  <c r="AY1323" i="1"/>
  <c r="AW1323" i="1"/>
  <c r="AV1323" i="1"/>
  <c r="AU1323" i="1"/>
  <c r="AT1323" i="1"/>
  <c r="AP1323" i="1"/>
  <c r="AO1323" i="1"/>
  <c r="AK1323" i="1"/>
  <c r="AJ1323" i="1"/>
  <c r="AI1323" i="1"/>
  <c r="AH1323" i="1"/>
  <c r="AG1323" i="1"/>
  <c r="AF1323" i="1"/>
  <c r="AE1323" i="1"/>
  <c r="AD1323" i="1"/>
  <c r="AC1323" i="1"/>
  <c r="AA1323" i="1"/>
  <c r="Y1323" i="1"/>
  <c r="X1323" i="1"/>
  <c r="T1323" i="1"/>
  <c r="S1323" i="1"/>
  <c r="Q1323" i="1"/>
  <c r="K1323" i="1"/>
  <c r="P1322" i="1"/>
  <c r="L1322" i="1"/>
  <c r="J1322" i="1"/>
  <c r="P1321" i="1"/>
  <c r="J1321" i="1"/>
  <c r="P1320" i="1"/>
  <c r="J1320" i="1"/>
  <c r="W1319" i="1"/>
  <c r="P1319" i="1"/>
  <c r="J1319" i="1"/>
  <c r="W1318" i="1"/>
  <c r="P1318" i="1"/>
  <c r="J1318" i="1"/>
  <c r="W1317" i="1"/>
  <c r="P1317" i="1"/>
  <c r="J1317" i="1"/>
  <c r="F1316" i="1"/>
  <c r="BS1315" i="1"/>
  <c r="BS1324" i="1" s="1"/>
  <c r="AN1315" i="1"/>
  <c r="J1315" i="1"/>
  <c r="F1314" i="1"/>
  <c r="F1313" i="1"/>
  <c r="F1312" i="1"/>
  <c r="F1311" i="1"/>
  <c r="F1310" i="1"/>
  <c r="W1309" i="1"/>
  <c r="P1309" i="1"/>
  <c r="N1309" i="1"/>
  <c r="M1309" i="1"/>
  <c r="J1309" i="1"/>
  <c r="W1308" i="1"/>
  <c r="P1308" i="1"/>
  <c r="J1308" i="1"/>
  <c r="I1308" i="1"/>
  <c r="W1307" i="1"/>
  <c r="P1307" i="1"/>
  <c r="L1307" i="1"/>
  <c r="J1307" i="1"/>
  <c r="CB1306" i="1"/>
  <c r="CB1323" i="1" s="1"/>
  <c r="W1306" i="1"/>
  <c r="P1306" i="1"/>
  <c r="L1306" i="1"/>
  <c r="W1305" i="1"/>
  <c r="P1305" i="1"/>
  <c r="J1305" i="1"/>
  <c r="BX1304" i="1"/>
  <c r="AN1304" i="1"/>
  <c r="N1304" i="1"/>
  <c r="J1304" i="1"/>
  <c r="F1303" i="1"/>
  <c r="F1302" i="1"/>
  <c r="W1301" i="1"/>
  <c r="P1301" i="1"/>
  <c r="L1301" i="1"/>
  <c r="J1301" i="1"/>
  <c r="I1301" i="1"/>
  <c r="F1300" i="1"/>
  <c r="F1299" i="1"/>
  <c r="F1298" i="1"/>
  <c r="L1297" i="1"/>
  <c r="F1297" i="1" s="1"/>
  <c r="F1296" i="1"/>
  <c r="BD1295" i="1"/>
  <c r="W1295" i="1"/>
  <c r="BD1294" i="1"/>
  <c r="W1294" i="1"/>
  <c r="BD1293" i="1"/>
  <c r="W1293" i="1"/>
  <c r="F1292" i="1"/>
  <c r="F1291" i="1"/>
  <c r="F1290" i="1"/>
  <c r="BD1289" i="1"/>
  <c r="W1289" i="1"/>
  <c r="BD1288" i="1"/>
  <c r="W1288" i="1"/>
  <c r="BD1287" i="1"/>
  <c r="W1287" i="1"/>
  <c r="F1286" i="1"/>
  <c r="F1285" i="1"/>
  <c r="BD1284" i="1"/>
  <c r="F1284" i="1" s="1"/>
  <c r="F1283" i="1"/>
  <c r="F1282" i="1"/>
  <c r="F1281" i="1"/>
  <c r="F1280" i="1"/>
  <c r="F1279" i="1"/>
  <c r="F1278" i="1"/>
  <c r="F1277" i="1"/>
  <c r="F1276" i="1"/>
  <c r="F1275" i="1"/>
  <c r="F1274" i="1"/>
  <c r="BD1273" i="1"/>
  <c r="W1273" i="1"/>
  <c r="BD1272" i="1"/>
  <c r="W1272" i="1"/>
  <c r="F1271" i="1"/>
  <c r="F1270" i="1"/>
  <c r="W1269" i="1"/>
  <c r="V1269" i="1"/>
  <c r="F1268" i="1"/>
  <c r="CJ1267" i="1"/>
  <c r="CJ1323" i="1" s="1"/>
  <c r="F1266" i="1"/>
  <c r="AQ1265" i="1"/>
  <c r="AL1265" i="1"/>
  <c r="W1265" i="1"/>
  <c r="U1265" i="1"/>
  <c r="U1324" i="1" s="1"/>
  <c r="L1265" i="1"/>
  <c r="AQ1264" i="1"/>
  <c r="Z1264" i="1"/>
  <c r="AQ1263" i="1"/>
  <c r="W1263" i="1"/>
  <c r="O1263" i="1"/>
  <c r="F1262" i="1"/>
  <c r="F1261" i="1"/>
  <c r="F1260" i="1"/>
  <c r="F1259" i="1"/>
  <c r="F1258" i="1"/>
  <c r="F1257" i="1"/>
  <c r="F1256" i="1"/>
  <c r="F1255" i="1"/>
  <c r="F1254" i="1"/>
  <c r="F1253" i="1"/>
  <c r="F1252" i="1"/>
  <c r="J1251" i="1"/>
  <c r="F1251" i="1" s="1"/>
  <c r="Z1250" i="1"/>
  <c r="J1250" i="1"/>
  <c r="F1249" i="1"/>
  <c r="F1248" i="1"/>
  <c r="F1247" i="1"/>
  <c r="F1246" i="1"/>
  <c r="F1245" i="1"/>
  <c r="F1244" i="1"/>
  <c r="F1243" i="1"/>
  <c r="F1242" i="1"/>
  <c r="AQ1241" i="1"/>
  <c r="W1241" i="1"/>
  <c r="R1241" i="1"/>
  <c r="R1323" i="1" s="1"/>
  <c r="P1241" i="1"/>
  <c r="J1241" i="1"/>
  <c r="F1240" i="1"/>
  <c r="F1239" i="1"/>
  <c r="F1238" i="1"/>
  <c r="F1237" i="1"/>
  <c r="BV1236" i="1"/>
  <c r="W1236" i="1"/>
  <c r="AQ1235" i="1"/>
  <c r="Z1235" i="1"/>
  <c r="W1235" i="1"/>
  <c r="O1235" i="1"/>
  <c r="BX1234" i="1"/>
  <c r="BT1234" i="1"/>
  <c r="BT1323" i="1" s="1"/>
  <c r="BD1234" i="1"/>
  <c r="AQ1234" i="1"/>
  <c r="Z1234" i="1"/>
  <c r="W1234" i="1"/>
  <c r="F1233" i="1"/>
  <c r="F1232" i="1"/>
  <c r="BV1231" i="1"/>
  <c r="W1231" i="1"/>
  <c r="BQ1230" i="1"/>
  <c r="W1230" i="1"/>
  <c r="BX1229" i="1"/>
  <c r="AQ1229" i="1"/>
  <c r="AL1229" i="1"/>
  <c r="AL1323" i="1" s="1"/>
  <c r="Z1229" i="1"/>
  <c r="W1229" i="1"/>
  <c r="BV1228" i="1"/>
  <c r="W1228" i="1"/>
  <c r="F1227" i="1"/>
  <c r="F1226" i="1"/>
  <c r="BV1225" i="1"/>
  <c r="W1225" i="1"/>
  <c r="BV1224" i="1"/>
  <c r="W1224" i="1"/>
  <c r="BX1223" i="1"/>
  <c r="BQ1223" i="1"/>
  <c r="W1223" i="1"/>
  <c r="BV1222" i="1"/>
  <c r="W1222" i="1"/>
  <c r="BV1221" i="1"/>
  <c r="W1221" i="1"/>
  <c r="BX1220" i="1"/>
  <c r="W1220" i="1"/>
  <c r="BX1219" i="1"/>
  <c r="W1219" i="1"/>
  <c r="F1218" i="1"/>
  <c r="BY1217" i="1"/>
  <c r="AX1217" i="1"/>
  <c r="W1217" i="1"/>
  <c r="F1217" i="1" s="1"/>
  <c r="BY1216" i="1"/>
  <c r="W1216" i="1"/>
  <c r="BY1215" i="1"/>
  <c r="W1215" i="1"/>
  <c r="BY1214" i="1"/>
  <c r="W1214" i="1"/>
  <c r="F1213" i="1"/>
  <c r="F1212" i="1"/>
  <c r="F1211" i="1"/>
  <c r="F1210" i="1"/>
  <c r="W1209" i="1"/>
  <c r="I1209" i="1"/>
  <c r="F1208" i="1"/>
  <c r="BD1207" i="1"/>
  <c r="AX1207" i="1"/>
  <c r="W1207" i="1"/>
  <c r="F1206" i="1"/>
  <c r="BD1205" i="1"/>
  <c r="W1205" i="1"/>
  <c r="BD1204" i="1"/>
  <c r="W1204" i="1"/>
  <c r="F1203" i="1"/>
  <c r="F1202" i="1"/>
  <c r="F1201" i="1"/>
  <c r="F1200" i="1"/>
  <c r="W1199" i="1"/>
  <c r="J1199" i="1"/>
  <c r="I1199" i="1"/>
  <c r="W1198" i="1"/>
  <c r="M1198" i="1"/>
  <c r="J1198" i="1"/>
  <c r="I1198" i="1"/>
  <c r="F1197" i="1"/>
  <c r="AX1196" i="1"/>
  <c r="I1196" i="1"/>
  <c r="F1195" i="1"/>
  <c r="BW1194" i="1"/>
  <c r="BB1194" i="1"/>
  <c r="F1193" i="1"/>
  <c r="F1192" i="1"/>
  <c r="F1191" i="1"/>
  <c r="F1190" i="1"/>
  <c r="F1189" i="1"/>
  <c r="F1188" i="1"/>
  <c r="F1187" i="1"/>
  <c r="F1186" i="1"/>
  <c r="F1185" i="1"/>
  <c r="F1184" i="1"/>
  <c r="F1183" i="1"/>
  <c r="BV1182" i="1"/>
  <c r="BD1182" i="1"/>
  <c r="BB1182" i="1"/>
  <c r="W1182" i="1"/>
  <c r="V1182" i="1"/>
  <c r="I1182" i="1"/>
  <c r="BV1181" i="1"/>
  <c r="BL1181" i="1"/>
  <c r="BL1323" i="1" s="1"/>
  <c r="BD1181" i="1"/>
  <c r="W1181" i="1"/>
  <c r="V1181" i="1"/>
  <c r="BV1180" i="1"/>
  <c r="BE1180" i="1"/>
  <c r="BD1180" i="1"/>
  <c r="W1180" i="1"/>
  <c r="BE1179" i="1"/>
  <c r="BD1179" i="1"/>
  <c r="V1179" i="1"/>
  <c r="M1179" i="1"/>
  <c r="F1178" i="1"/>
  <c r="BG1177" i="1"/>
  <c r="BG1323" i="1" s="1"/>
  <c r="BB1177" i="1"/>
  <c r="AQ1176" i="1"/>
  <c r="W1176" i="1"/>
  <c r="O1176" i="1"/>
  <c r="I1176" i="1"/>
  <c r="AQ1175" i="1"/>
  <c r="O1175" i="1"/>
  <c r="J1175" i="1"/>
  <c r="I1175" i="1"/>
  <c r="F1174" i="1"/>
  <c r="F1173" i="1"/>
  <c r="F1172" i="1"/>
  <c r="AQ1171" i="1"/>
  <c r="O1171" i="1"/>
  <c r="J1171" i="1"/>
  <c r="I1171" i="1"/>
  <c r="W1170" i="1"/>
  <c r="P1170" i="1"/>
  <c r="N1170" i="1"/>
  <c r="I1170" i="1"/>
  <c r="AN1169" i="1"/>
  <c r="O1169" i="1"/>
  <c r="J1169" i="1"/>
  <c r="I1169" i="1"/>
  <c r="BV1168" i="1"/>
  <c r="BD1168" i="1"/>
  <c r="AX1168" i="1"/>
  <c r="AQ1168" i="1"/>
  <c r="AM1168" i="1"/>
  <c r="J1168" i="1"/>
  <c r="I1168" i="1"/>
  <c r="AQ1167" i="1"/>
  <c r="AM1167" i="1"/>
  <c r="W1167" i="1"/>
  <c r="O1167" i="1"/>
  <c r="I1167" i="1"/>
  <c r="BB1166" i="1"/>
  <c r="AQ1166" i="1"/>
  <c r="O1166" i="1"/>
  <c r="J1166" i="1"/>
  <c r="I1166" i="1"/>
  <c r="BB1165" i="1"/>
  <c r="AM1165" i="1"/>
  <c r="W1165" i="1"/>
  <c r="O1165" i="1"/>
  <c r="M1165" i="1"/>
  <c r="I1165" i="1"/>
  <c r="W1164" i="1"/>
  <c r="I1164" i="1"/>
  <c r="W1163" i="1"/>
  <c r="I1163" i="1"/>
  <c r="AX1162" i="1"/>
  <c r="W1162" i="1"/>
  <c r="F1161" i="1"/>
  <c r="O1160" i="1"/>
  <c r="I1160" i="1"/>
  <c r="F1159" i="1"/>
  <c r="F1158" i="1"/>
  <c r="F1157" i="1"/>
  <c r="W1156" i="1"/>
  <c r="I1156" i="1"/>
  <c r="BD1155" i="1"/>
  <c r="W1155" i="1"/>
  <c r="W1154" i="1"/>
  <c r="O1154" i="1"/>
  <c r="AR1153" i="1"/>
  <c r="O1153" i="1"/>
  <c r="J1153" i="1"/>
  <c r="I1153" i="1"/>
  <c r="F1152" i="1"/>
  <c r="AQ1151" i="1"/>
  <c r="W1151" i="1"/>
  <c r="O1151" i="1"/>
  <c r="L1151" i="1"/>
  <c r="J1151" i="1"/>
  <c r="AQ1150" i="1"/>
  <c r="W1150" i="1"/>
  <c r="O1150" i="1"/>
  <c r="M1150" i="1"/>
  <c r="W1149" i="1"/>
  <c r="O1149" i="1"/>
  <c r="M1149" i="1"/>
  <c r="J1149" i="1"/>
  <c r="F1148" i="1"/>
  <c r="AR1147" i="1"/>
  <c r="Z1147" i="1"/>
  <c r="AQ1146" i="1"/>
  <c r="W1146" i="1"/>
  <c r="O1146" i="1"/>
  <c r="M1146" i="1"/>
  <c r="L1146" i="1"/>
  <c r="J1146" i="1"/>
  <c r="I1146" i="1"/>
  <c r="F1145" i="1"/>
  <c r="BB1144" i="1"/>
  <c r="W1144" i="1"/>
  <c r="W1143" i="1"/>
  <c r="O1143" i="1"/>
  <c r="M1143" i="1"/>
  <c r="J1143" i="1"/>
  <c r="W1142" i="1"/>
  <c r="O1142" i="1"/>
  <c r="M1142" i="1"/>
  <c r="L1142" i="1"/>
  <c r="J1142" i="1"/>
  <c r="AQ1141" i="1"/>
  <c r="W1141" i="1"/>
  <c r="O1141" i="1"/>
  <c r="N1141" i="1"/>
  <c r="J1141" i="1"/>
  <c r="I1141" i="1"/>
  <c r="F1140" i="1"/>
  <c r="AR1139" i="1"/>
  <c r="W1139" i="1"/>
  <c r="O1139" i="1"/>
  <c r="M1139" i="1"/>
  <c r="L1139" i="1"/>
  <c r="J1139" i="1"/>
  <c r="F1138" i="1"/>
  <c r="F1137" i="1"/>
  <c r="F1136" i="1"/>
  <c r="F1135" i="1"/>
  <c r="F1134" i="1"/>
  <c r="W1133" i="1"/>
  <c r="I1133" i="1"/>
  <c r="F1132" i="1"/>
  <c r="F1131" i="1"/>
  <c r="F1130" i="1"/>
  <c r="F1129" i="1"/>
  <c r="BD1128" i="1"/>
  <c r="W1128" i="1"/>
  <c r="O1128" i="1"/>
  <c r="F1127" i="1"/>
  <c r="F1126" i="1"/>
  <c r="F1125" i="1"/>
  <c r="F1124" i="1"/>
  <c r="BD1123" i="1"/>
  <c r="W1123" i="1"/>
  <c r="O1123" i="1"/>
  <c r="F1122" i="1"/>
  <c r="BE1121" i="1"/>
  <c r="BD1121" i="1"/>
  <c r="W1121" i="1"/>
  <c r="V1121" i="1"/>
  <c r="F1120" i="1"/>
  <c r="F1119" i="1"/>
  <c r="F1118" i="1"/>
  <c r="F1117" i="1"/>
  <c r="F1116" i="1"/>
  <c r="F1115" i="1"/>
  <c r="J1114" i="1"/>
  <c r="I1114" i="1"/>
  <c r="BW1113" i="1"/>
  <c r="BD1113" i="1"/>
  <c r="F1112" i="1"/>
  <c r="F1111" i="1"/>
  <c r="F1110" i="1"/>
  <c r="F1109" i="1"/>
  <c r="V1108" i="1"/>
  <c r="L1108" i="1"/>
  <c r="J1108" i="1"/>
  <c r="I1108" i="1"/>
  <c r="F1108" i="1" s="1"/>
  <c r="V1107" i="1"/>
  <c r="M1107" i="1"/>
  <c r="L1107" i="1"/>
  <c r="J1107" i="1"/>
  <c r="I1107" i="1"/>
  <c r="V1106" i="1"/>
  <c r="L1106" i="1"/>
  <c r="AQ1105" i="1"/>
  <c r="V1105" i="1"/>
  <c r="P1105" i="1"/>
  <c r="M1105" i="1"/>
  <c r="L1105" i="1"/>
  <c r="BD1104" i="1"/>
  <c r="O1104" i="1"/>
  <c r="BD1103" i="1"/>
  <c r="BB1103" i="1"/>
  <c r="F1102" i="1"/>
  <c r="AX1101" i="1"/>
  <c r="AQ1101" i="1"/>
  <c r="I1101" i="1"/>
  <c r="F1100" i="1"/>
  <c r="AQ1099" i="1"/>
  <c r="J1099" i="1"/>
  <c r="I1099" i="1"/>
  <c r="BB1098" i="1"/>
  <c r="AX1098" i="1"/>
  <c r="F1097" i="1"/>
  <c r="F1096" i="1"/>
  <c r="W1095" i="1"/>
  <c r="I1095" i="1"/>
  <c r="AX1094" i="1"/>
  <c r="I1094" i="1"/>
  <c r="BB1093" i="1"/>
  <c r="AX1093" i="1"/>
  <c r="BB1092" i="1"/>
  <c r="AX1092" i="1"/>
  <c r="F1091" i="1"/>
  <c r="F1090" i="1"/>
  <c r="BB1089" i="1"/>
  <c r="AX1089" i="1"/>
  <c r="O1088" i="1"/>
  <c r="I1088" i="1"/>
  <c r="BD1087" i="1"/>
  <c r="AX1087" i="1"/>
  <c r="W1087" i="1"/>
  <c r="BB1086" i="1"/>
  <c r="AX1086" i="1"/>
  <c r="F1085" i="1"/>
  <c r="V1084" i="1"/>
  <c r="I1084" i="1"/>
  <c r="F1083" i="1"/>
  <c r="F1082" i="1"/>
  <c r="F1081" i="1"/>
  <c r="F1080" i="1"/>
  <c r="BD1079" i="1"/>
  <c r="V1079" i="1"/>
  <c r="I1079" i="1"/>
  <c r="BD1078" i="1"/>
  <c r="AM1078" i="1"/>
  <c r="I1078" i="1"/>
  <c r="F1077" i="1"/>
  <c r="F1076" i="1"/>
  <c r="F1075" i="1"/>
  <c r="BD1074" i="1"/>
  <c r="O1074" i="1"/>
  <c r="I1074" i="1"/>
  <c r="F1073" i="1"/>
  <c r="F1072" i="1"/>
  <c r="F1071" i="1"/>
  <c r="F1070" i="1"/>
  <c r="AS1069" i="1"/>
  <c r="AS1324" i="1" s="1"/>
  <c r="J1069" i="1"/>
  <c r="I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W1052" i="1"/>
  <c r="L1052" i="1"/>
  <c r="J1052" i="1"/>
  <c r="I1052" i="1"/>
  <c r="J1051" i="1"/>
  <c r="I1051" i="1"/>
  <c r="F1050" i="1"/>
  <c r="W1049" i="1"/>
  <c r="I1049" i="1"/>
  <c r="BD1048" i="1"/>
  <c r="J1048" i="1"/>
  <c r="I1048" i="1"/>
  <c r="BD1047" i="1"/>
  <c r="J1047" i="1"/>
  <c r="I1047" i="1"/>
  <c r="BD1046" i="1"/>
  <c r="AM1046" i="1"/>
  <c r="F1045" i="1"/>
  <c r="BD1044" i="1"/>
  <c r="BB1044" i="1"/>
  <c r="F1043" i="1"/>
  <c r="F1042" i="1"/>
  <c r="F1041" i="1"/>
  <c r="F1040" i="1"/>
  <c r="F1039" i="1"/>
  <c r="F1038" i="1"/>
  <c r="F1037" i="1"/>
  <c r="F1036" i="1"/>
  <c r="BD1035" i="1"/>
  <c r="AB1035" i="1"/>
  <c r="F1034" i="1"/>
  <c r="F1033" i="1"/>
  <c r="BD1032" i="1"/>
  <c r="AX1032" i="1"/>
  <c r="F1031" i="1"/>
  <c r="F1030" i="1"/>
  <c r="F1029" i="1"/>
  <c r="F1028" i="1"/>
  <c r="F1027" i="1"/>
  <c r="F1026" i="1"/>
  <c r="BD1025" i="1"/>
  <c r="AB1025" i="1"/>
  <c r="F1024" i="1"/>
  <c r="F1023" i="1"/>
  <c r="AX1022" i="1"/>
  <c r="I1022" i="1"/>
  <c r="F1021" i="1"/>
  <c r="F1020" i="1"/>
  <c r="F1019" i="1"/>
  <c r="F1018" i="1"/>
  <c r="F1017" i="1"/>
  <c r="F1016" i="1"/>
  <c r="F1015" i="1"/>
  <c r="F1014" i="1"/>
  <c r="F1013" i="1"/>
  <c r="BD1012" i="1"/>
  <c r="BB1012" i="1"/>
  <c r="I1012" i="1"/>
  <c r="BD1011" i="1"/>
  <c r="AB1011" i="1"/>
  <c r="W1011" i="1"/>
  <c r="F1010" i="1"/>
  <c r="F1009" i="1"/>
  <c r="F1008" i="1"/>
  <c r="F1007" i="1"/>
  <c r="CW1006" i="1"/>
  <c r="CV1006" i="1"/>
  <c r="CU1006" i="1"/>
  <c r="CT1006" i="1"/>
  <c r="CS1006" i="1"/>
  <c r="CR1006" i="1"/>
  <c r="CQ1006" i="1"/>
  <c r="CP1006" i="1"/>
  <c r="CO1006" i="1"/>
  <c r="CM1006" i="1"/>
  <c r="CL1006" i="1"/>
  <c r="CK1006" i="1"/>
  <c r="CJ1006" i="1"/>
  <c r="CI1006" i="1"/>
  <c r="CH1006" i="1"/>
  <c r="CG1006" i="1"/>
  <c r="CF1006" i="1"/>
  <c r="CE1006" i="1"/>
  <c r="CD1006" i="1"/>
  <c r="CC1006" i="1"/>
  <c r="CB1006" i="1"/>
  <c r="CA1006" i="1"/>
  <c r="BZ1006" i="1"/>
  <c r="BS1006" i="1"/>
  <c r="BR1006" i="1"/>
  <c r="BP1006" i="1"/>
  <c r="BO1006" i="1"/>
  <c r="BN1006" i="1"/>
  <c r="BM1006" i="1"/>
  <c r="BL1006" i="1"/>
  <c r="BK1006" i="1"/>
  <c r="BI1006" i="1"/>
  <c r="BG1006" i="1"/>
  <c r="BF1006" i="1"/>
  <c r="BE1006" i="1"/>
  <c r="AZ1006" i="1"/>
  <c r="AY1006" i="1"/>
  <c r="AU1006" i="1"/>
  <c r="AT1006" i="1"/>
  <c r="AP1006" i="1"/>
  <c r="AH1006" i="1"/>
  <c r="AG1006" i="1"/>
  <c r="AF1006" i="1"/>
  <c r="AE1006" i="1"/>
  <c r="AD1006" i="1"/>
  <c r="AC1006" i="1"/>
  <c r="AB1006" i="1"/>
  <c r="AA1006" i="1"/>
  <c r="Y1006" i="1"/>
  <c r="X1006" i="1"/>
  <c r="W1006" i="1"/>
  <c r="V1006" i="1"/>
  <c r="U1006" i="1"/>
  <c r="T1006" i="1"/>
  <c r="S1006" i="1"/>
  <c r="P1006" i="1"/>
  <c r="A1006" i="1"/>
  <c r="CW1005" i="1"/>
  <c r="CV1005" i="1"/>
  <c r="CU1005" i="1"/>
  <c r="CT1005" i="1"/>
  <c r="CS1005" i="1"/>
  <c r="CR1005" i="1"/>
  <c r="CQ1005" i="1"/>
  <c r="CP1005" i="1"/>
  <c r="CO1005" i="1"/>
  <c r="CM1005" i="1"/>
  <c r="CL1005" i="1"/>
  <c r="CK1005" i="1"/>
  <c r="CJ1005" i="1"/>
  <c r="CI1005" i="1"/>
  <c r="CH1005" i="1"/>
  <c r="CG1005" i="1"/>
  <c r="CF1005" i="1"/>
  <c r="CE1005" i="1"/>
  <c r="CD1005" i="1"/>
  <c r="CC1005" i="1"/>
  <c r="CB1005" i="1"/>
  <c r="CA1005" i="1"/>
  <c r="BZ1005" i="1"/>
  <c r="BS1005" i="1"/>
  <c r="BR1005" i="1"/>
  <c r="BP1005" i="1"/>
  <c r="BO1005" i="1"/>
  <c r="BN1005" i="1"/>
  <c r="BM1005" i="1"/>
  <c r="BL1005" i="1"/>
  <c r="BK1005" i="1"/>
  <c r="BI1005" i="1"/>
  <c r="BG1005" i="1"/>
  <c r="BF1005" i="1"/>
  <c r="BE1005" i="1"/>
  <c r="AZ1005" i="1"/>
  <c r="AY1005" i="1"/>
  <c r="AU1005" i="1"/>
  <c r="AT1005" i="1"/>
  <c r="AP1005" i="1"/>
  <c r="AH1005" i="1"/>
  <c r="AG1005" i="1"/>
  <c r="AF1005" i="1"/>
  <c r="AE1005" i="1"/>
  <c r="AD1005" i="1"/>
  <c r="AC1005" i="1"/>
  <c r="AB1005" i="1"/>
  <c r="AA1005" i="1"/>
  <c r="Y1005" i="1"/>
  <c r="X1005" i="1"/>
  <c r="W1005" i="1"/>
  <c r="V1005" i="1"/>
  <c r="U1005" i="1"/>
  <c r="T1005" i="1"/>
  <c r="S1005" i="1"/>
  <c r="P1005" i="1"/>
  <c r="AQ1004" i="1"/>
  <c r="AO1004" i="1"/>
  <c r="J1004" i="1"/>
  <c r="BY1003" i="1"/>
  <c r="AQ1003" i="1"/>
  <c r="AO1003" i="1"/>
  <c r="J1003" i="1"/>
  <c r="AQ1002" i="1"/>
  <c r="AO1002" i="1"/>
  <c r="J1002" i="1"/>
  <c r="AQ1001" i="1"/>
  <c r="AO1001" i="1"/>
  <c r="M1001" i="1"/>
  <c r="J1001" i="1"/>
  <c r="AQ1000" i="1"/>
  <c r="AO1000" i="1"/>
  <c r="J1000" i="1"/>
  <c r="CN999" i="1"/>
  <c r="BU999" i="1"/>
  <c r="AR999" i="1"/>
  <c r="AQ999" i="1"/>
  <c r="AO999" i="1"/>
  <c r="L999" i="1"/>
  <c r="AQ998" i="1"/>
  <c r="AO998" i="1"/>
  <c r="AN998" i="1"/>
  <c r="AL998" i="1"/>
  <c r="L998" i="1"/>
  <c r="J998" i="1"/>
  <c r="AQ997" i="1"/>
  <c r="AN997" i="1"/>
  <c r="AK997" i="1"/>
  <c r="AK1006" i="1" s="1"/>
  <c r="L997" i="1"/>
  <c r="J997" i="1"/>
  <c r="AR996" i="1"/>
  <c r="AQ996" i="1"/>
  <c r="AO996" i="1"/>
  <c r="AN996" i="1"/>
  <c r="AL996" i="1"/>
  <c r="L996" i="1"/>
  <c r="J996" i="1"/>
  <c r="AQ995" i="1"/>
  <c r="AL995" i="1"/>
  <c r="AR994" i="1"/>
  <c r="AQ994" i="1"/>
  <c r="J994" i="1"/>
  <c r="BY993" i="1"/>
  <c r="BV993" i="1"/>
  <c r="BV1005" i="1" s="1"/>
  <c r="AQ993" i="1"/>
  <c r="AN993" i="1"/>
  <c r="Q993" i="1"/>
  <c r="Q1006" i="1" s="1"/>
  <c r="L993" i="1"/>
  <c r="J993" i="1"/>
  <c r="AQ992" i="1"/>
  <c r="J992" i="1"/>
  <c r="AQ991" i="1"/>
  <c r="L991" i="1"/>
  <c r="J991" i="1"/>
  <c r="BU990" i="1"/>
  <c r="AQ990" i="1"/>
  <c r="AQ989" i="1"/>
  <c r="AO989" i="1"/>
  <c r="AR988" i="1"/>
  <c r="AQ988" i="1"/>
  <c r="AL988" i="1"/>
  <c r="J988" i="1"/>
  <c r="CN987" i="1"/>
  <c r="BU987" i="1"/>
  <c r="AQ987" i="1"/>
  <c r="F986" i="1"/>
  <c r="AQ985" i="1"/>
  <c r="AN985" i="1"/>
  <c r="L985" i="1"/>
  <c r="AQ984" i="1"/>
  <c r="AL984" i="1"/>
  <c r="F983" i="1"/>
  <c r="F982" i="1"/>
  <c r="AR981" i="1"/>
  <c r="AQ981" i="1"/>
  <c r="AN981" i="1"/>
  <c r="L981" i="1"/>
  <c r="F980" i="1"/>
  <c r="BX979" i="1"/>
  <c r="AR979" i="1"/>
  <c r="AQ979" i="1"/>
  <c r="AQ978" i="1"/>
  <c r="AO978" i="1"/>
  <c r="AN978" i="1"/>
  <c r="Z978" i="1"/>
  <c r="L978" i="1"/>
  <c r="J978" i="1"/>
  <c r="AQ977" i="1"/>
  <c r="AO977" i="1"/>
  <c r="AN977" i="1"/>
  <c r="J977" i="1"/>
  <c r="AS976" i="1"/>
  <c r="AR976" i="1"/>
  <c r="AQ976" i="1"/>
  <c r="AN976" i="1"/>
  <c r="J976" i="1"/>
  <c r="AS975" i="1"/>
  <c r="AQ975" i="1"/>
  <c r="AO975" i="1"/>
  <c r="AN975" i="1"/>
  <c r="L975" i="1"/>
  <c r="J975" i="1"/>
  <c r="AS974" i="1"/>
  <c r="AQ974" i="1"/>
  <c r="AO974" i="1"/>
  <c r="AN974" i="1"/>
  <c r="J974" i="1"/>
  <c r="AS973" i="1"/>
  <c r="AQ973" i="1"/>
  <c r="AO973" i="1"/>
  <c r="J973" i="1"/>
  <c r="AS972" i="1"/>
  <c r="AR972" i="1"/>
  <c r="AQ972" i="1"/>
  <c r="AN972" i="1"/>
  <c r="AM972" i="1"/>
  <c r="R972" i="1"/>
  <c r="L972" i="1"/>
  <c r="J972" i="1"/>
  <c r="AQ971" i="1"/>
  <c r="J971" i="1"/>
  <c r="F970" i="1"/>
  <c r="AQ969" i="1"/>
  <c r="AO969" i="1"/>
  <c r="AN969" i="1"/>
  <c r="J969" i="1"/>
  <c r="AR968" i="1"/>
  <c r="AQ968" i="1"/>
  <c r="AO968" i="1"/>
  <c r="J968" i="1"/>
  <c r="AQ967" i="1"/>
  <c r="AO967" i="1"/>
  <c r="AN967" i="1"/>
  <c r="R967" i="1"/>
  <c r="O967" i="1"/>
  <c r="L967" i="1"/>
  <c r="J967" i="1"/>
  <c r="AN966" i="1"/>
  <c r="J966" i="1"/>
  <c r="AQ965" i="1"/>
  <c r="AN965" i="1"/>
  <c r="J965" i="1"/>
  <c r="AN964" i="1"/>
  <c r="J964" i="1"/>
  <c r="AN963" i="1"/>
  <c r="J963" i="1"/>
  <c r="F962" i="1"/>
  <c r="AQ961" i="1"/>
  <c r="AO961" i="1"/>
  <c r="AN961" i="1"/>
  <c r="J961" i="1"/>
  <c r="AX960" i="1"/>
  <c r="AQ960" i="1"/>
  <c r="AO960" i="1"/>
  <c r="AN960" i="1"/>
  <c r="J960" i="1"/>
  <c r="F959" i="1"/>
  <c r="AR958" i="1"/>
  <c r="AO958" i="1"/>
  <c r="AN958" i="1"/>
  <c r="AI958" i="1"/>
  <c r="J958" i="1"/>
  <c r="AQ957" i="1"/>
  <c r="AN957" i="1"/>
  <c r="AQ956" i="1"/>
  <c r="AN956" i="1"/>
  <c r="J956" i="1"/>
  <c r="F955" i="1"/>
  <c r="BX954" i="1"/>
  <c r="AQ954" i="1"/>
  <c r="AN954" i="1"/>
  <c r="AO953" i="1"/>
  <c r="O953" i="1"/>
  <c r="J953" i="1"/>
  <c r="BD952" i="1"/>
  <c r="AR952" i="1"/>
  <c r="AN952" i="1"/>
  <c r="AM952" i="1"/>
  <c r="J952" i="1"/>
  <c r="F951" i="1"/>
  <c r="F950" i="1"/>
  <c r="AQ949" i="1"/>
  <c r="AI949" i="1"/>
  <c r="J949" i="1"/>
  <c r="F948" i="1"/>
  <c r="AQ947" i="1"/>
  <c r="AO947" i="1"/>
  <c r="AN947" i="1"/>
  <c r="J947" i="1"/>
  <c r="AO946" i="1"/>
  <c r="AN946" i="1"/>
  <c r="J946" i="1"/>
  <c r="AO945" i="1"/>
  <c r="AN945" i="1"/>
  <c r="J945" i="1"/>
  <c r="F944" i="1"/>
  <c r="F943" i="1"/>
  <c r="AQ942" i="1"/>
  <c r="AO942" i="1"/>
  <c r="AN942" i="1"/>
  <c r="AM942" i="1"/>
  <c r="O942" i="1"/>
  <c r="J942" i="1"/>
  <c r="AR941" i="1"/>
  <c r="AO941" i="1"/>
  <c r="AN941" i="1"/>
  <c r="AM941" i="1"/>
  <c r="O941" i="1"/>
  <c r="J941" i="1"/>
  <c r="F940" i="1"/>
  <c r="BQ939" i="1"/>
  <c r="AR939" i="1"/>
  <c r="AN939" i="1"/>
  <c r="AR938" i="1"/>
  <c r="AO938" i="1"/>
  <c r="Z938" i="1"/>
  <c r="AR937" i="1"/>
  <c r="AQ937" i="1"/>
  <c r="AO937" i="1"/>
  <c r="AJ937" i="1"/>
  <c r="Z937" i="1"/>
  <c r="J937" i="1"/>
  <c r="I937" i="1"/>
  <c r="AR936" i="1"/>
  <c r="AO936" i="1"/>
  <c r="AM936" i="1"/>
  <c r="I936" i="1"/>
  <c r="AR935" i="1"/>
  <c r="AO935" i="1"/>
  <c r="M935" i="1"/>
  <c r="J935" i="1"/>
  <c r="I935" i="1"/>
  <c r="AV934" i="1"/>
  <c r="AR934" i="1"/>
  <c r="BB933" i="1"/>
  <c r="AR933" i="1"/>
  <c r="AN933" i="1"/>
  <c r="AM933" i="1"/>
  <c r="J933" i="1"/>
  <c r="I933" i="1"/>
  <c r="AR932" i="1"/>
  <c r="AM932" i="1"/>
  <c r="M932" i="1"/>
  <c r="J932" i="1"/>
  <c r="I932" i="1"/>
  <c r="AR931" i="1"/>
  <c r="AO931" i="1"/>
  <c r="AN931" i="1"/>
  <c r="AM931" i="1"/>
  <c r="J931" i="1"/>
  <c r="I931" i="1"/>
  <c r="AR930" i="1"/>
  <c r="AO930" i="1"/>
  <c r="M930" i="1"/>
  <c r="J930" i="1"/>
  <c r="F929" i="1"/>
  <c r="F928" i="1"/>
  <c r="AX927" i="1"/>
  <c r="AR927" i="1"/>
  <c r="AO927" i="1"/>
  <c r="AM927" i="1"/>
  <c r="Z927" i="1"/>
  <c r="J927" i="1"/>
  <c r="AV926" i="1"/>
  <c r="AR926" i="1"/>
  <c r="AM926" i="1"/>
  <c r="J926" i="1"/>
  <c r="F925" i="1"/>
  <c r="AR924" i="1"/>
  <c r="AM924" i="1"/>
  <c r="Z924" i="1"/>
  <c r="K924" i="1"/>
  <c r="J924" i="1"/>
  <c r="I924" i="1"/>
  <c r="AR923" i="1"/>
  <c r="AO923" i="1"/>
  <c r="J923" i="1"/>
  <c r="I923" i="1"/>
  <c r="AV922" i="1"/>
  <c r="AR922" i="1"/>
  <c r="AO922" i="1"/>
  <c r="AM922" i="1"/>
  <c r="K922" i="1"/>
  <c r="I922" i="1"/>
  <c r="AR921" i="1"/>
  <c r="AO921" i="1"/>
  <c r="AM921" i="1"/>
  <c r="K921" i="1"/>
  <c r="J921" i="1"/>
  <c r="I921" i="1"/>
  <c r="AR920" i="1"/>
  <c r="AN920" i="1"/>
  <c r="AM920" i="1"/>
  <c r="K920" i="1"/>
  <c r="J920" i="1"/>
  <c r="I920" i="1"/>
  <c r="AR919" i="1"/>
  <c r="AO919" i="1"/>
  <c r="AM919" i="1"/>
  <c r="M919" i="1"/>
  <c r="J919" i="1"/>
  <c r="I919" i="1"/>
  <c r="AR918" i="1"/>
  <c r="AO918" i="1"/>
  <c r="I918" i="1"/>
  <c r="BX917" i="1"/>
  <c r="AQ917" i="1"/>
  <c r="AO917" i="1"/>
  <c r="J917" i="1"/>
  <c r="AQ916" i="1"/>
  <c r="AO916" i="1"/>
  <c r="AM916" i="1"/>
  <c r="L916" i="1"/>
  <c r="J916" i="1"/>
  <c r="F915" i="1"/>
  <c r="F914" i="1"/>
  <c r="F913" i="1"/>
  <c r="F912" i="1"/>
  <c r="AQ911" i="1"/>
  <c r="AN911" i="1"/>
  <c r="AM911" i="1"/>
  <c r="J911" i="1"/>
  <c r="F910" i="1"/>
  <c r="F909" i="1"/>
  <c r="AQ908" i="1"/>
  <c r="AL908" i="1"/>
  <c r="J908" i="1"/>
  <c r="AQ907" i="1"/>
  <c r="AO907" i="1"/>
  <c r="AL907" i="1"/>
  <c r="J907" i="1"/>
  <c r="AQ906" i="1"/>
  <c r="AO906" i="1"/>
  <c r="AN906" i="1"/>
  <c r="AM906" i="1"/>
  <c r="J906" i="1"/>
  <c r="AQ905" i="1"/>
  <c r="AO905" i="1"/>
  <c r="AN905" i="1"/>
  <c r="AM905" i="1"/>
  <c r="AI905" i="1"/>
  <c r="J905" i="1"/>
  <c r="AX904" i="1"/>
  <c r="AQ904" i="1"/>
  <c r="AO904" i="1"/>
  <c r="AN904" i="1"/>
  <c r="AM904" i="1"/>
  <c r="L904" i="1"/>
  <c r="J904" i="1"/>
  <c r="BA903" i="1"/>
  <c r="BA1005" i="1" s="1"/>
  <c r="AX903" i="1"/>
  <c r="AQ903" i="1"/>
  <c r="AO903" i="1"/>
  <c r="AN903" i="1"/>
  <c r="AM903" i="1"/>
  <c r="AL903" i="1"/>
  <c r="AI903" i="1"/>
  <c r="J903" i="1"/>
  <c r="AX902" i="1"/>
  <c r="AQ902" i="1"/>
  <c r="AO902" i="1"/>
  <c r="AM902" i="1"/>
  <c r="J902" i="1"/>
  <c r="AX901" i="1"/>
  <c r="AQ901" i="1"/>
  <c r="AO901" i="1"/>
  <c r="AN901" i="1"/>
  <c r="AM901" i="1"/>
  <c r="L901" i="1"/>
  <c r="J901" i="1"/>
  <c r="AX900" i="1"/>
  <c r="AQ900" i="1"/>
  <c r="AO900" i="1"/>
  <c r="AN900" i="1"/>
  <c r="AM900" i="1"/>
  <c r="J900" i="1"/>
  <c r="AX899" i="1"/>
  <c r="AQ899" i="1"/>
  <c r="AO899" i="1"/>
  <c r="AM899" i="1"/>
  <c r="R899" i="1"/>
  <c r="L899" i="1"/>
  <c r="J899" i="1"/>
  <c r="BQ898" i="1"/>
  <c r="BH898" i="1"/>
  <c r="BH1006" i="1" s="1"/>
  <c r="AX898" i="1"/>
  <c r="AQ898" i="1"/>
  <c r="AO898" i="1"/>
  <c r="AM898" i="1"/>
  <c r="AL898" i="1"/>
  <c r="J898" i="1"/>
  <c r="AX897" i="1"/>
  <c r="AQ897" i="1"/>
  <c r="AM897" i="1"/>
  <c r="L897" i="1"/>
  <c r="J897" i="1"/>
  <c r="AX896" i="1"/>
  <c r="AQ896" i="1"/>
  <c r="AO896" i="1"/>
  <c r="AN896" i="1"/>
  <c r="AM896" i="1"/>
  <c r="L896" i="1"/>
  <c r="J896" i="1"/>
  <c r="AQ895" i="1"/>
  <c r="AO895" i="1"/>
  <c r="AN895" i="1"/>
  <c r="AM895" i="1"/>
  <c r="O895" i="1"/>
  <c r="L895" i="1"/>
  <c r="J895" i="1"/>
  <c r="AQ894" i="1"/>
  <c r="AO894" i="1"/>
  <c r="AN894" i="1"/>
  <c r="AM894" i="1"/>
  <c r="L894" i="1"/>
  <c r="J894" i="1"/>
  <c r="AQ893" i="1"/>
  <c r="AO893" i="1"/>
  <c r="AN893" i="1"/>
  <c r="J893" i="1"/>
  <c r="BJ892" i="1"/>
  <c r="BJ1005" i="1" s="1"/>
  <c r="AQ892" i="1"/>
  <c r="AO892" i="1"/>
  <c r="AN892" i="1"/>
  <c r="AM892" i="1"/>
  <c r="L892" i="1"/>
  <c r="J892" i="1"/>
  <c r="AQ891" i="1"/>
  <c r="AO891" i="1"/>
  <c r="AN891" i="1"/>
  <c r="AM891" i="1"/>
  <c r="L891" i="1"/>
  <c r="J891" i="1"/>
  <c r="AQ890" i="1"/>
  <c r="AO890" i="1"/>
  <c r="AN890" i="1"/>
  <c r="Z890" i="1"/>
  <c r="O890" i="1"/>
  <c r="L890" i="1"/>
  <c r="J890" i="1"/>
  <c r="AQ889" i="1"/>
  <c r="AO889" i="1"/>
  <c r="AN889" i="1"/>
  <c r="AM889" i="1"/>
  <c r="L889" i="1"/>
  <c r="J889" i="1"/>
  <c r="AQ888" i="1"/>
  <c r="AO888" i="1"/>
  <c r="AM888" i="1"/>
  <c r="J888" i="1"/>
  <c r="AQ887" i="1"/>
  <c r="AO887" i="1"/>
  <c r="AM887" i="1"/>
  <c r="J887" i="1"/>
  <c r="AQ886" i="1"/>
  <c r="AO886" i="1"/>
  <c r="AQ885" i="1"/>
  <c r="AO885" i="1"/>
  <c r="AL885" i="1"/>
  <c r="O885" i="1"/>
  <c r="J885" i="1"/>
  <c r="AX884" i="1"/>
  <c r="AQ884" i="1"/>
  <c r="AO884" i="1"/>
  <c r="L884" i="1"/>
  <c r="J884" i="1"/>
  <c r="AQ883" i="1"/>
  <c r="AO883" i="1"/>
  <c r="Z883" i="1"/>
  <c r="R883" i="1"/>
  <c r="L883" i="1"/>
  <c r="J883" i="1"/>
  <c r="BX882" i="1"/>
  <c r="AQ882" i="1"/>
  <c r="AO882" i="1"/>
  <c r="L882" i="1"/>
  <c r="J882" i="1"/>
  <c r="AQ881" i="1"/>
  <c r="AO881" i="1"/>
  <c r="AN881" i="1"/>
  <c r="AM881" i="1"/>
  <c r="AL881" i="1"/>
  <c r="Z881" i="1"/>
  <c r="L881" i="1"/>
  <c r="J881" i="1"/>
  <c r="AQ880" i="1"/>
  <c r="AO880" i="1"/>
  <c r="L880" i="1"/>
  <c r="J880" i="1"/>
  <c r="AQ879" i="1"/>
  <c r="AO879" i="1"/>
  <c r="Z879" i="1"/>
  <c r="L879" i="1"/>
  <c r="J879" i="1"/>
  <c r="AQ878" i="1"/>
  <c r="AN878" i="1"/>
  <c r="J878" i="1"/>
  <c r="AQ877" i="1"/>
  <c r="AO877" i="1"/>
  <c r="AN877" i="1"/>
  <c r="Z877" i="1"/>
  <c r="J877" i="1"/>
  <c r="BD876" i="1"/>
  <c r="AQ876" i="1"/>
  <c r="AL876" i="1"/>
  <c r="J876" i="1"/>
  <c r="AQ875" i="1"/>
  <c r="AO875" i="1"/>
  <c r="J875" i="1"/>
  <c r="AW874" i="1"/>
  <c r="AQ874" i="1"/>
  <c r="AN874" i="1"/>
  <c r="AL874" i="1"/>
  <c r="AJ874" i="1"/>
  <c r="Z874" i="1"/>
  <c r="J874" i="1"/>
  <c r="AW873" i="1"/>
  <c r="AQ873" i="1"/>
  <c r="AO873" i="1"/>
  <c r="Z873" i="1"/>
  <c r="N873" i="1"/>
  <c r="N1005" i="1" s="1"/>
  <c r="J873" i="1"/>
  <c r="AQ872" i="1"/>
  <c r="AO872" i="1"/>
  <c r="Z872" i="1"/>
  <c r="L872" i="1"/>
  <c r="J872" i="1"/>
  <c r="AQ871" i="1"/>
  <c r="AO871" i="1"/>
  <c r="Z871" i="1"/>
  <c r="L871" i="1"/>
  <c r="J871" i="1"/>
  <c r="AQ870" i="1"/>
  <c r="AN870" i="1"/>
  <c r="AM870" i="1"/>
  <c r="J870" i="1"/>
  <c r="AQ869" i="1"/>
  <c r="AO869" i="1"/>
  <c r="AN869" i="1"/>
  <c r="AQ868" i="1"/>
  <c r="Z868" i="1"/>
  <c r="AQ867" i="1"/>
  <c r="AO867" i="1"/>
  <c r="AM867" i="1"/>
  <c r="Z867" i="1"/>
  <c r="J867" i="1"/>
  <c r="I867" i="1"/>
  <c r="BQ866" i="1"/>
  <c r="AQ866" i="1"/>
  <c r="AL866" i="1"/>
  <c r="J866" i="1"/>
  <c r="I866" i="1"/>
  <c r="F865" i="1"/>
  <c r="AQ864" i="1"/>
  <c r="AO864" i="1"/>
  <c r="AM864" i="1"/>
  <c r="J864" i="1"/>
  <c r="I864" i="1"/>
  <c r="BQ863" i="1"/>
  <c r="AQ863" i="1"/>
  <c r="AO863" i="1"/>
  <c r="AM863" i="1"/>
  <c r="J863" i="1"/>
  <c r="I863" i="1"/>
  <c r="AQ862" i="1"/>
  <c r="AO862" i="1"/>
  <c r="AL862" i="1"/>
  <c r="AQ861" i="1"/>
  <c r="AM861" i="1"/>
  <c r="AL861" i="1"/>
  <c r="AJ861" i="1"/>
  <c r="J861" i="1"/>
  <c r="I861" i="1"/>
  <c r="F860" i="1"/>
  <c r="AQ859" i="1"/>
  <c r="J859" i="1"/>
  <c r="I859" i="1"/>
  <c r="AQ858" i="1"/>
  <c r="AO858" i="1"/>
  <c r="J858" i="1"/>
  <c r="I858" i="1"/>
  <c r="F857" i="1"/>
  <c r="BY856" i="1"/>
  <c r="AQ856" i="1"/>
  <c r="AO856" i="1"/>
  <c r="Z856" i="1"/>
  <c r="J856" i="1"/>
  <c r="I856" i="1"/>
  <c r="AQ855" i="1"/>
  <c r="AO855" i="1"/>
  <c r="Z855" i="1"/>
  <c r="J855" i="1"/>
  <c r="BB854" i="1"/>
  <c r="AQ854" i="1"/>
  <c r="AO854" i="1"/>
  <c r="Z854" i="1"/>
  <c r="J854" i="1"/>
  <c r="I854" i="1"/>
  <c r="F853" i="1"/>
  <c r="AQ852" i="1"/>
  <c r="AO852" i="1"/>
  <c r="Z852" i="1"/>
  <c r="J852" i="1"/>
  <c r="I852" i="1"/>
  <c r="AQ851" i="1"/>
  <c r="AO851" i="1"/>
  <c r="Z851" i="1"/>
  <c r="I851" i="1"/>
  <c r="AQ850" i="1"/>
  <c r="AO850" i="1"/>
  <c r="Z850" i="1"/>
  <c r="J850" i="1"/>
  <c r="BB849" i="1"/>
  <c r="AI849" i="1"/>
  <c r="AQ848" i="1"/>
  <c r="AO848" i="1"/>
  <c r="J848" i="1"/>
  <c r="I848" i="1"/>
  <c r="BW847" i="1"/>
  <c r="BW1006" i="1" s="1"/>
  <c r="BB847" i="1"/>
  <c r="AQ846" i="1"/>
  <c r="I846" i="1"/>
  <c r="AQ845" i="1"/>
  <c r="AO845" i="1"/>
  <c r="Z845" i="1"/>
  <c r="J845" i="1"/>
  <c r="I845" i="1"/>
  <c r="F844" i="1"/>
  <c r="AQ843" i="1"/>
  <c r="AO843" i="1"/>
  <c r="L843" i="1"/>
  <c r="I843" i="1"/>
  <c r="F842" i="1"/>
  <c r="F841" i="1"/>
  <c r="AO840" i="1"/>
  <c r="AJ840" i="1"/>
  <c r="J840" i="1"/>
  <c r="I840" i="1"/>
  <c r="AQ839" i="1"/>
  <c r="AO839" i="1"/>
  <c r="J839" i="1"/>
  <c r="I839" i="1"/>
  <c r="F838" i="1"/>
  <c r="BY837" i="1"/>
  <c r="BD837" i="1"/>
  <c r="AQ837" i="1"/>
  <c r="AO837" i="1"/>
  <c r="AQ836" i="1"/>
  <c r="AO836" i="1"/>
  <c r="I836" i="1"/>
  <c r="AQ835" i="1"/>
  <c r="AN835" i="1"/>
  <c r="J835" i="1"/>
  <c r="I835" i="1"/>
  <c r="AQ834" i="1"/>
  <c r="AO834" i="1"/>
  <c r="J834" i="1"/>
  <c r="I834" i="1"/>
  <c r="BB833" i="1"/>
  <c r="AQ833" i="1"/>
  <c r="AO833" i="1"/>
  <c r="AN833" i="1"/>
  <c r="M833" i="1"/>
  <c r="J833" i="1"/>
  <c r="I833" i="1"/>
  <c r="F832" i="1"/>
  <c r="F831" i="1"/>
  <c r="F830" i="1"/>
  <c r="F829" i="1"/>
  <c r="AQ828" i="1"/>
  <c r="AO828" i="1"/>
  <c r="AM828" i="1"/>
  <c r="J828" i="1"/>
  <c r="AQ827" i="1"/>
  <c r="AO827" i="1"/>
  <c r="Z827" i="1"/>
  <c r="J827" i="1"/>
  <c r="AQ826" i="1"/>
  <c r="AO826" i="1"/>
  <c r="Z826" i="1"/>
  <c r="J826" i="1"/>
  <c r="AQ825" i="1"/>
  <c r="J825" i="1"/>
  <c r="AQ824" i="1"/>
  <c r="AO824" i="1"/>
  <c r="Z824" i="1"/>
  <c r="J824" i="1"/>
  <c r="AO823" i="1"/>
  <c r="J823" i="1"/>
  <c r="I823" i="1"/>
  <c r="F822" i="1"/>
  <c r="AR821" i="1"/>
  <c r="AO821" i="1"/>
  <c r="AR820" i="1"/>
  <c r="AO820" i="1"/>
  <c r="AQ819" i="1"/>
  <c r="AO819" i="1"/>
  <c r="AM819" i="1"/>
  <c r="F818" i="1"/>
  <c r="AQ817" i="1"/>
  <c r="J817" i="1"/>
  <c r="I817" i="1"/>
  <c r="BB816" i="1"/>
  <c r="AX816" i="1"/>
  <c r="AQ816" i="1"/>
  <c r="AO816" i="1"/>
  <c r="AN816" i="1"/>
  <c r="J816" i="1"/>
  <c r="I816" i="1"/>
  <c r="AQ815" i="1"/>
  <c r="AO815" i="1"/>
  <c r="AN815" i="1"/>
  <c r="J815" i="1"/>
  <c r="I815" i="1"/>
  <c r="AX814" i="1"/>
  <c r="AQ814" i="1"/>
  <c r="AO814" i="1"/>
  <c r="J814" i="1"/>
  <c r="I814" i="1"/>
  <c r="AX813" i="1"/>
  <c r="AQ813" i="1"/>
  <c r="AO813" i="1"/>
  <c r="AN813" i="1"/>
  <c r="AM813" i="1"/>
  <c r="J813" i="1"/>
  <c r="I813" i="1"/>
  <c r="AQ812" i="1"/>
  <c r="AO812" i="1"/>
  <c r="AQ811" i="1"/>
  <c r="AO811" i="1"/>
  <c r="AN811" i="1"/>
  <c r="AM811" i="1"/>
  <c r="J811" i="1"/>
  <c r="I811" i="1"/>
  <c r="AQ810" i="1"/>
  <c r="AN810" i="1"/>
  <c r="AM810" i="1"/>
  <c r="J810" i="1"/>
  <c r="I810" i="1"/>
  <c r="AQ809" i="1"/>
  <c r="AO809" i="1"/>
  <c r="AN809" i="1"/>
  <c r="AM809" i="1"/>
  <c r="Z809" i="1"/>
  <c r="J809" i="1"/>
  <c r="I809" i="1"/>
  <c r="AQ808" i="1"/>
  <c r="AN808" i="1"/>
  <c r="AM808" i="1"/>
  <c r="J808" i="1"/>
  <c r="I808" i="1"/>
  <c r="AQ807" i="1"/>
  <c r="AN807" i="1"/>
  <c r="AM807" i="1"/>
  <c r="J807" i="1"/>
  <c r="I807" i="1"/>
  <c r="AQ806" i="1"/>
  <c r="AO806" i="1"/>
  <c r="AN806" i="1"/>
  <c r="AM806" i="1"/>
  <c r="Z806" i="1"/>
  <c r="J806" i="1"/>
  <c r="I806" i="1"/>
  <c r="AQ805" i="1"/>
  <c r="AN805" i="1"/>
  <c r="AM805" i="1"/>
  <c r="J805" i="1"/>
  <c r="I805" i="1"/>
  <c r="AQ804" i="1"/>
  <c r="AN804" i="1"/>
  <c r="AM804" i="1"/>
  <c r="J804" i="1"/>
  <c r="I804" i="1"/>
  <c r="F803" i="1"/>
  <c r="AQ802" i="1"/>
  <c r="AN802" i="1"/>
  <c r="AM802" i="1"/>
  <c r="J802" i="1"/>
  <c r="I802" i="1"/>
  <c r="AQ801" i="1"/>
  <c r="AN801" i="1"/>
  <c r="J801" i="1"/>
  <c r="I801" i="1"/>
  <c r="AQ800" i="1"/>
  <c r="AO800" i="1"/>
  <c r="AN800" i="1"/>
  <c r="J800" i="1"/>
  <c r="I800" i="1"/>
  <c r="AQ799" i="1"/>
  <c r="J799" i="1"/>
  <c r="AX798" i="1"/>
  <c r="AQ798" i="1"/>
  <c r="AN798" i="1"/>
  <c r="J798" i="1"/>
  <c r="I798" i="1"/>
  <c r="AQ797" i="1"/>
  <c r="AO797" i="1"/>
  <c r="J797" i="1"/>
  <c r="I797" i="1"/>
  <c r="AQ796" i="1"/>
  <c r="AO796" i="1"/>
  <c r="AN796" i="1"/>
  <c r="J796" i="1"/>
  <c r="I796" i="1"/>
  <c r="F795" i="1"/>
  <c r="AQ794" i="1"/>
  <c r="AN794" i="1"/>
  <c r="AM794" i="1"/>
  <c r="J794" i="1"/>
  <c r="I794" i="1"/>
  <c r="AQ793" i="1"/>
  <c r="AN793" i="1"/>
  <c r="AM793" i="1"/>
  <c r="J793" i="1"/>
  <c r="I793" i="1"/>
  <c r="J792" i="1"/>
  <c r="I792" i="1"/>
  <c r="AQ791" i="1"/>
  <c r="AN791" i="1"/>
  <c r="AM791" i="1"/>
  <c r="J791" i="1"/>
  <c r="I791" i="1"/>
  <c r="AQ790" i="1"/>
  <c r="AO790" i="1"/>
  <c r="AN790" i="1"/>
  <c r="AM790" i="1"/>
  <c r="J790" i="1"/>
  <c r="I790" i="1"/>
  <c r="AQ789" i="1"/>
  <c r="AN789" i="1"/>
  <c r="AM789" i="1"/>
  <c r="J789" i="1"/>
  <c r="I789" i="1"/>
  <c r="AQ788" i="1"/>
  <c r="AO788" i="1"/>
  <c r="AN788" i="1"/>
  <c r="AM788" i="1"/>
  <c r="J788" i="1"/>
  <c r="I788" i="1"/>
  <c r="AQ787" i="1"/>
  <c r="AN787" i="1"/>
  <c r="AM787" i="1"/>
  <c r="AI787" i="1"/>
  <c r="J787" i="1"/>
  <c r="I787" i="1"/>
  <c r="AQ786" i="1"/>
  <c r="AN786" i="1"/>
  <c r="AM786" i="1"/>
  <c r="J786" i="1"/>
  <c r="I786" i="1"/>
  <c r="AQ785" i="1"/>
  <c r="AN785" i="1"/>
  <c r="AM785" i="1"/>
  <c r="AI785" i="1"/>
  <c r="J785" i="1"/>
  <c r="I785" i="1"/>
  <c r="AX784" i="1"/>
  <c r="AQ784" i="1"/>
  <c r="AN784" i="1"/>
  <c r="AM784" i="1"/>
  <c r="J784" i="1"/>
  <c r="I784" i="1"/>
  <c r="AX783" i="1"/>
  <c r="AQ783" i="1"/>
  <c r="AN783" i="1"/>
  <c r="AM783" i="1"/>
  <c r="J783" i="1"/>
  <c r="I783" i="1"/>
  <c r="AQ782" i="1"/>
  <c r="AO782" i="1"/>
  <c r="AN782" i="1"/>
  <c r="AM782" i="1"/>
  <c r="J782" i="1"/>
  <c r="I782" i="1"/>
  <c r="AQ781" i="1"/>
  <c r="AN781" i="1"/>
  <c r="AM781" i="1"/>
  <c r="J781" i="1"/>
  <c r="I781" i="1"/>
  <c r="AQ780" i="1"/>
  <c r="AN780" i="1"/>
  <c r="AM780" i="1"/>
  <c r="J780" i="1"/>
  <c r="I780" i="1"/>
  <c r="AQ779" i="1"/>
  <c r="AN779" i="1"/>
  <c r="AM779" i="1"/>
  <c r="J779" i="1"/>
  <c r="I779" i="1"/>
  <c r="AQ778" i="1"/>
  <c r="AO778" i="1"/>
  <c r="J778" i="1"/>
  <c r="I778" i="1"/>
  <c r="AQ777" i="1"/>
  <c r="AN777" i="1"/>
  <c r="AM777" i="1"/>
  <c r="J777" i="1"/>
  <c r="I777" i="1"/>
  <c r="AQ776" i="1"/>
  <c r="AN776" i="1"/>
  <c r="AM776" i="1"/>
  <c r="J776" i="1"/>
  <c r="I776" i="1"/>
  <c r="AX775" i="1"/>
  <c r="AQ775" i="1"/>
  <c r="AN775" i="1"/>
  <c r="AM775" i="1"/>
  <c r="J775" i="1"/>
  <c r="I775" i="1"/>
  <c r="AQ774" i="1"/>
  <c r="AN774" i="1"/>
  <c r="AM774" i="1"/>
  <c r="J774" i="1"/>
  <c r="I774" i="1"/>
  <c r="AQ773" i="1"/>
  <c r="AN773" i="1"/>
  <c r="AM773" i="1"/>
  <c r="J773" i="1"/>
  <c r="I773" i="1"/>
  <c r="AQ772" i="1"/>
  <c r="AN772" i="1"/>
  <c r="AM772" i="1"/>
  <c r="J772" i="1"/>
  <c r="I772" i="1"/>
  <c r="AQ771" i="1"/>
  <c r="AN771" i="1"/>
  <c r="AM771" i="1"/>
  <c r="J771" i="1"/>
  <c r="I771" i="1"/>
  <c r="BD770" i="1"/>
  <c r="AQ770" i="1"/>
  <c r="AN770" i="1"/>
  <c r="AM770" i="1"/>
  <c r="J770" i="1"/>
  <c r="I770" i="1"/>
  <c r="BD769" i="1"/>
  <c r="AM769" i="1"/>
  <c r="J769" i="1"/>
  <c r="I769" i="1"/>
  <c r="AQ768" i="1"/>
  <c r="AO768" i="1"/>
  <c r="AM768" i="1"/>
  <c r="J768" i="1"/>
  <c r="I768" i="1"/>
  <c r="AX767" i="1"/>
  <c r="AQ767" i="1"/>
  <c r="AO767" i="1"/>
  <c r="J767" i="1"/>
  <c r="AQ766" i="1"/>
  <c r="AM766" i="1"/>
  <c r="J766" i="1"/>
  <c r="I766" i="1"/>
  <c r="F765" i="1"/>
  <c r="F764" i="1"/>
  <c r="F763" i="1"/>
  <c r="AQ762" i="1"/>
  <c r="J762" i="1"/>
  <c r="I762" i="1"/>
  <c r="AQ761" i="1"/>
  <c r="AO761" i="1"/>
  <c r="I761" i="1"/>
  <c r="AQ760" i="1"/>
  <c r="J760" i="1"/>
  <c r="I760" i="1"/>
  <c r="F759" i="1"/>
  <c r="BU758" i="1"/>
  <c r="AR758" i="1"/>
  <c r="AO758" i="1"/>
  <c r="AM758" i="1"/>
  <c r="J758" i="1"/>
  <c r="I758" i="1"/>
  <c r="BD757" i="1"/>
  <c r="BB757" i="1"/>
  <c r="F756" i="1"/>
  <c r="AQ755" i="1"/>
  <c r="AO755" i="1"/>
  <c r="AN755" i="1"/>
  <c r="AM755" i="1"/>
  <c r="J755" i="1"/>
  <c r="I755" i="1"/>
  <c r="BD754" i="1"/>
  <c r="AQ754" i="1"/>
  <c r="AN754" i="1"/>
  <c r="AM754" i="1"/>
  <c r="J754" i="1"/>
  <c r="I754" i="1"/>
  <c r="AQ753" i="1"/>
  <c r="AN753" i="1"/>
  <c r="AM753" i="1"/>
  <c r="J753" i="1"/>
  <c r="I753" i="1"/>
  <c r="AQ752" i="1"/>
  <c r="AN752" i="1"/>
  <c r="AM752" i="1"/>
  <c r="J752" i="1"/>
  <c r="I752" i="1"/>
  <c r="BD751" i="1"/>
  <c r="BC751" i="1"/>
  <c r="BC1005" i="1" s="1"/>
  <c r="AN751" i="1"/>
  <c r="AM751" i="1"/>
  <c r="J751" i="1"/>
  <c r="I751" i="1"/>
  <c r="AR750" i="1"/>
  <c r="AN750" i="1"/>
  <c r="AM750" i="1"/>
  <c r="J750" i="1"/>
  <c r="I750" i="1"/>
  <c r="AQ749" i="1"/>
  <c r="AN749" i="1"/>
  <c r="AM749" i="1"/>
  <c r="J749" i="1"/>
  <c r="I749" i="1"/>
  <c r="AM748" i="1"/>
  <c r="J748" i="1"/>
  <c r="AX747" i="1"/>
  <c r="AQ747" i="1"/>
  <c r="AN747" i="1"/>
  <c r="AM747" i="1"/>
  <c r="J747" i="1"/>
  <c r="I747" i="1"/>
  <c r="AN746" i="1"/>
  <c r="AM746" i="1"/>
  <c r="J746" i="1"/>
  <c r="I746" i="1"/>
  <c r="AQ745" i="1"/>
  <c r="AN745" i="1"/>
  <c r="AM745" i="1"/>
  <c r="J745" i="1"/>
  <c r="I745" i="1"/>
  <c r="BT744" i="1"/>
  <c r="BT1005" i="1" s="1"/>
  <c r="AQ744" i="1"/>
  <c r="AN744" i="1"/>
  <c r="AM744" i="1"/>
  <c r="J744" i="1"/>
  <c r="I744" i="1"/>
  <c r="AX743" i="1"/>
  <c r="AR743" i="1"/>
  <c r="J743" i="1"/>
  <c r="BU742" i="1"/>
  <c r="AR742" i="1"/>
  <c r="AO742" i="1"/>
  <c r="J742" i="1"/>
  <c r="F741" i="1"/>
  <c r="BD740" i="1"/>
  <c r="AX740" i="1"/>
  <c r="J740" i="1"/>
  <c r="CW739" i="1"/>
  <c r="CU739" i="1"/>
  <c r="CT739" i="1"/>
  <c r="CS739" i="1"/>
  <c r="CR739" i="1"/>
  <c r="CQ739" i="1"/>
  <c r="CP739" i="1"/>
  <c r="CO739" i="1"/>
  <c r="CN739" i="1"/>
  <c r="CM739" i="1"/>
  <c r="CL739" i="1"/>
  <c r="CK739" i="1"/>
  <c r="CJ739" i="1"/>
  <c r="CI739" i="1"/>
  <c r="CH739" i="1"/>
  <c r="CF739" i="1"/>
  <c r="CE739" i="1"/>
  <c r="CD739" i="1"/>
  <c r="CC739" i="1"/>
  <c r="CB739" i="1"/>
  <c r="CA739" i="1"/>
  <c r="BZ739" i="1"/>
  <c r="BW739" i="1"/>
  <c r="BU739" i="1"/>
  <c r="BT739" i="1"/>
  <c r="BS739" i="1"/>
  <c r="BR739" i="1"/>
  <c r="BP739" i="1"/>
  <c r="BO739" i="1"/>
  <c r="BN739" i="1"/>
  <c r="BM739" i="1"/>
  <c r="BL739" i="1"/>
  <c r="BK739" i="1"/>
  <c r="BJ739" i="1"/>
  <c r="BI739" i="1"/>
  <c r="BG739" i="1"/>
  <c r="BF739" i="1"/>
  <c r="BE739" i="1"/>
  <c r="BA739" i="1"/>
  <c r="AZ739" i="1"/>
  <c r="AY739" i="1"/>
  <c r="AV739" i="1"/>
  <c r="AU739" i="1"/>
  <c r="AT739" i="1"/>
  <c r="AS739" i="1"/>
  <c r="AP739" i="1"/>
  <c r="AK739" i="1"/>
  <c r="AJ739" i="1"/>
  <c r="AH739" i="1"/>
  <c r="AF739" i="1"/>
  <c r="AE739" i="1"/>
  <c r="AD739" i="1"/>
  <c r="AC739" i="1"/>
  <c r="AB739" i="1"/>
  <c r="Z739" i="1"/>
  <c r="Y739" i="1"/>
  <c r="X739" i="1"/>
  <c r="W739" i="1"/>
  <c r="V739" i="1"/>
  <c r="U739" i="1"/>
  <c r="T739" i="1"/>
  <c r="S739" i="1"/>
  <c r="R739" i="1"/>
  <c r="Q739" i="1"/>
  <c r="P739" i="1"/>
  <c r="N739" i="1"/>
  <c r="M739" i="1"/>
  <c r="L739" i="1"/>
  <c r="K739" i="1"/>
  <c r="A739" i="1"/>
  <c r="CW738" i="1"/>
  <c r="CU738" i="1"/>
  <c r="CT738" i="1"/>
  <c r="CS738" i="1"/>
  <c r="CR738" i="1"/>
  <c r="CQ738" i="1"/>
  <c r="CP738" i="1"/>
  <c r="CO738" i="1"/>
  <c r="CN738" i="1"/>
  <c r="CM738" i="1"/>
  <c r="CL738" i="1"/>
  <c r="CK738" i="1"/>
  <c r="CJ738" i="1"/>
  <c r="CI738" i="1"/>
  <c r="CH738" i="1"/>
  <c r="CF738" i="1"/>
  <c r="CE738" i="1"/>
  <c r="CD738" i="1"/>
  <c r="CC738" i="1"/>
  <c r="CB738" i="1"/>
  <c r="CA738" i="1"/>
  <c r="BZ738" i="1"/>
  <c r="BW738" i="1"/>
  <c r="BU738" i="1"/>
  <c r="BT738" i="1"/>
  <c r="BS738" i="1"/>
  <c r="BR738" i="1"/>
  <c r="BP738" i="1"/>
  <c r="BO738" i="1"/>
  <c r="BN738" i="1"/>
  <c r="BM738" i="1"/>
  <c r="BL738" i="1"/>
  <c r="BK738" i="1"/>
  <c r="BJ738" i="1"/>
  <c r="BI738" i="1"/>
  <c r="BG738" i="1"/>
  <c r="BF738" i="1"/>
  <c r="BE738" i="1"/>
  <c r="BA738" i="1"/>
  <c r="AZ738" i="1"/>
  <c r="AY738" i="1"/>
  <c r="AV738" i="1"/>
  <c r="AU738" i="1"/>
  <c r="AT738" i="1"/>
  <c r="AS738" i="1"/>
  <c r="AP738" i="1"/>
  <c r="AK738" i="1"/>
  <c r="AJ738" i="1"/>
  <c r="AH738" i="1"/>
  <c r="AF738" i="1"/>
  <c r="AE738" i="1"/>
  <c r="AD738" i="1"/>
  <c r="AC738" i="1"/>
  <c r="AB738" i="1"/>
  <c r="Z738" i="1"/>
  <c r="Y738" i="1"/>
  <c r="X738" i="1"/>
  <c r="W738" i="1"/>
  <c r="V738" i="1"/>
  <c r="U738" i="1"/>
  <c r="T738" i="1"/>
  <c r="S738" i="1"/>
  <c r="R738" i="1"/>
  <c r="Q738" i="1"/>
  <c r="P738" i="1"/>
  <c r="N738" i="1"/>
  <c r="M738" i="1"/>
  <c r="L738" i="1"/>
  <c r="K738" i="1"/>
  <c r="F737" i="1"/>
  <c r="F736" i="1"/>
  <c r="F735" i="1"/>
  <c r="BX734" i="1"/>
  <c r="AQ734" i="1"/>
  <c r="AI734" i="1"/>
  <c r="AI739" i="1" s="1"/>
  <c r="J734" i="1"/>
  <c r="BX733" i="1"/>
  <c r="AX733" i="1"/>
  <c r="AQ733" i="1"/>
  <c r="AO733" i="1"/>
  <c r="J733" i="1"/>
  <c r="AX732" i="1"/>
  <c r="AQ732" i="1"/>
  <c r="AL732" i="1"/>
  <c r="J732" i="1"/>
  <c r="BV731" i="1"/>
  <c r="BH731" i="1"/>
  <c r="BH739" i="1" s="1"/>
  <c r="AQ731" i="1"/>
  <c r="AO731" i="1"/>
  <c r="J731" i="1"/>
  <c r="F730" i="1"/>
  <c r="BX729" i="1"/>
  <c r="AX729" i="1"/>
  <c r="AQ729" i="1"/>
  <c r="AO729" i="1"/>
  <c r="J729" i="1"/>
  <c r="AL728" i="1"/>
  <c r="O728" i="1"/>
  <c r="O739" i="1" s="1"/>
  <c r="J728" i="1"/>
  <c r="F727" i="1"/>
  <c r="F726" i="1"/>
  <c r="BB725" i="1"/>
  <c r="AW725" i="1"/>
  <c r="AW738" i="1" s="1"/>
  <c r="J725" i="1"/>
  <c r="I725" i="1"/>
  <c r="BB724" i="1"/>
  <c r="AO724" i="1"/>
  <c r="J724" i="1"/>
  <c r="I724" i="1"/>
  <c r="F723" i="1"/>
  <c r="F722" i="1"/>
  <c r="F721" i="1"/>
  <c r="F720" i="1"/>
  <c r="AQ719" i="1"/>
  <c r="I719" i="1"/>
  <c r="F718" i="1"/>
  <c r="F717" i="1"/>
  <c r="AX716" i="1"/>
  <c r="I716" i="1"/>
  <c r="BV715" i="1"/>
  <c r="AQ715" i="1"/>
  <c r="AO715" i="1"/>
  <c r="I715" i="1"/>
  <c r="AQ714" i="1"/>
  <c r="I714" i="1"/>
  <c r="F713" i="1"/>
  <c r="F712" i="1"/>
  <c r="BB711" i="1"/>
  <c r="AQ711" i="1"/>
  <c r="J711" i="1"/>
  <c r="I711" i="1"/>
  <c r="F710" i="1"/>
  <c r="AQ709" i="1"/>
  <c r="AG709" i="1"/>
  <c r="J709" i="1"/>
  <c r="F708" i="1"/>
  <c r="F707" i="1"/>
  <c r="F706" i="1"/>
  <c r="AQ705" i="1"/>
  <c r="J705" i="1"/>
  <c r="I705" i="1"/>
  <c r="F704" i="1"/>
  <c r="AX703" i="1"/>
  <c r="AM703" i="1"/>
  <c r="I703" i="1"/>
  <c r="BY702" i="1"/>
  <c r="AQ702" i="1"/>
  <c r="BC701" i="1"/>
  <c r="AQ701" i="1"/>
  <c r="F700" i="1"/>
  <c r="F699" i="1"/>
  <c r="F698" i="1"/>
  <c r="F697" i="1"/>
  <c r="F696" i="1"/>
  <c r="F695" i="1"/>
  <c r="F694" i="1"/>
  <c r="BY693" i="1"/>
  <c r="BV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AQ678" i="1"/>
  <c r="AA678" i="1"/>
  <c r="AA738" i="1" s="1"/>
  <c r="F677" i="1"/>
  <c r="AX676" i="1"/>
  <c r="I676" i="1"/>
  <c r="F675" i="1"/>
  <c r="BY674" i="1"/>
  <c r="BV674" i="1"/>
  <c r="AQ674" i="1"/>
  <c r="F673" i="1"/>
  <c r="F672" i="1"/>
  <c r="F671" i="1"/>
  <c r="F670" i="1"/>
  <c r="BD669" i="1"/>
  <c r="J669" i="1"/>
  <c r="I669" i="1"/>
  <c r="F668" i="1"/>
  <c r="F667" i="1"/>
  <c r="F666" i="1"/>
  <c r="F665" i="1"/>
  <c r="F664" i="1"/>
  <c r="AQ663" i="1"/>
  <c r="J663" i="1"/>
  <c r="I663" i="1"/>
  <c r="F662" i="1"/>
  <c r="BQ661" i="1"/>
  <c r="BQ738" i="1" s="1"/>
  <c r="BD661" i="1"/>
  <c r="F660" i="1"/>
  <c r="F659" i="1"/>
  <c r="F658" i="1"/>
  <c r="F657" i="1"/>
  <c r="AQ656" i="1"/>
  <c r="AO656" i="1"/>
  <c r="AN656" i="1"/>
  <c r="J656" i="1"/>
  <c r="I656" i="1"/>
  <c r="F655" i="1"/>
  <c r="F654" i="1"/>
  <c r="AQ653" i="1"/>
  <c r="AO653" i="1"/>
  <c r="J653" i="1"/>
  <c r="I653" i="1"/>
  <c r="F652" i="1"/>
  <c r="F651" i="1"/>
  <c r="F650" i="1"/>
  <c r="F649" i="1"/>
  <c r="AX648" i="1"/>
  <c r="I648" i="1"/>
  <c r="F647" i="1"/>
  <c r="AX646" i="1"/>
  <c r="I646" i="1"/>
  <c r="F645" i="1"/>
  <c r="F644" i="1"/>
  <c r="F643" i="1"/>
  <c r="F642" i="1"/>
  <c r="F641" i="1"/>
  <c r="BD640" i="1"/>
  <c r="AX640" i="1"/>
  <c r="F639" i="1"/>
  <c r="F638" i="1"/>
  <c r="AX637" i="1"/>
  <c r="I637" i="1"/>
  <c r="F636" i="1"/>
  <c r="F635" i="1"/>
  <c r="F634" i="1"/>
  <c r="F633" i="1"/>
  <c r="J632" i="1"/>
  <c r="I632" i="1"/>
  <c r="BD631" i="1"/>
  <c r="AX631" i="1"/>
  <c r="F630" i="1"/>
  <c r="F629" i="1"/>
  <c r="CG628" i="1"/>
  <c r="CG738" i="1" s="1"/>
  <c r="BB628" i="1"/>
  <c r="F627" i="1"/>
  <c r="F626" i="1"/>
  <c r="F625" i="1"/>
  <c r="AN624" i="1"/>
  <c r="J624" i="1"/>
  <c r="I624" i="1"/>
  <c r="BD623" i="1"/>
  <c r="BB623" i="1"/>
  <c r="AX623" i="1"/>
  <c r="F622" i="1"/>
  <c r="BD621" i="1"/>
  <c r="AX621" i="1"/>
  <c r="BD620" i="1"/>
  <c r="AX620" i="1"/>
  <c r="F619" i="1"/>
  <c r="AX618" i="1"/>
  <c r="AG618" i="1"/>
  <c r="F617" i="1"/>
  <c r="F616" i="1"/>
  <c r="AX615" i="1"/>
  <c r="I615" i="1"/>
  <c r="BB614" i="1"/>
  <c r="AX614" i="1"/>
  <c r="I614" i="1"/>
  <c r="BD613" i="1"/>
  <c r="BB613" i="1"/>
  <c r="BD612" i="1"/>
  <c r="AX612" i="1"/>
  <c r="BB611" i="1"/>
  <c r="AQ611" i="1"/>
  <c r="AO611" i="1"/>
  <c r="AN611" i="1"/>
  <c r="AM611" i="1"/>
  <c r="J611" i="1"/>
  <c r="I611" i="1"/>
  <c r="F610" i="1"/>
  <c r="BB609" i="1"/>
  <c r="AX609" i="1"/>
  <c r="BB608" i="1"/>
  <c r="AX608" i="1"/>
  <c r="CV607" i="1"/>
  <c r="AX607" i="1"/>
  <c r="F606" i="1"/>
  <c r="F605" i="1"/>
  <c r="BD604" i="1"/>
  <c r="BB604" i="1"/>
  <c r="AX604" i="1"/>
  <c r="F603" i="1"/>
  <c r="F602" i="1"/>
  <c r="BD601" i="1"/>
  <c r="AX601" i="1"/>
  <c r="I601" i="1"/>
  <c r="BC600" i="1"/>
  <c r="I600" i="1"/>
  <c r="BD599" i="1"/>
  <c r="AX599" i="1"/>
  <c r="F598" i="1"/>
  <c r="F597" i="1"/>
  <c r="BD596" i="1"/>
  <c r="I596" i="1"/>
  <c r="BD595" i="1"/>
  <c r="AX595" i="1"/>
  <c r="I595" i="1"/>
  <c r="BC594" i="1"/>
  <c r="AX594" i="1"/>
  <c r="AN594" i="1"/>
  <c r="J594" i="1"/>
  <c r="AX593" i="1"/>
  <c r="I593" i="1"/>
  <c r="F592" i="1"/>
  <c r="F591" i="1"/>
  <c r="F590" i="1"/>
  <c r="F589" i="1"/>
  <c r="BD588" i="1"/>
  <c r="AX588" i="1"/>
  <c r="F587" i="1"/>
  <c r="F586" i="1"/>
  <c r="BD585" i="1"/>
  <c r="BB585" i="1"/>
  <c r="I585" i="1"/>
  <c r="F584" i="1"/>
  <c r="BD583" i="1"/>
  <c r="J583" i="1"/>
  <c r="I583" i="1"/>
  <c r="F582" i="1"/>
  <c r="F581" i="1"/>
  <c r="F580" i="1"/>
  <c r="F579" i="1"/>
  <c r="F578" i="1"/>
  <c r="CV577" i="1"/>
  <c r="BD577" i="1"/>
  <c r="BD576" i="1"/>
  <c r="BB576" i="1"/>
  <c r="F575" i="1"/>
  <c r="BD574" i="1"/>
  <c r="AX574" i="1"/>
  <c r="F573" i="1"/>
  <c r="F572" i="1"/>
  <c r="F571" i="1"/>
  <c r="BD570" i="1"/>
  <c r="AX570" i="1"/>
  <c r="F569" i="1"/>
  <c r="BD568" i="1"/>
  <c r="BB568" i="1"/>
  <c r="F567" i="1"/>
  <c r="BY566" i="1"/>
  <c r="AX566" i="1"/>
  <c r="I566" i="1"/>
  <c r="AN565" i="1"/>
  <c r="J565" i="1"/>
  <c r="I565" i="1"/>
  <c r="BD564" i="1"/>
  <c r="AX564" i="1"/>
  <c r="AR564" i="1"/>
  <c r="AR738" i="1" s="1"/>
  <c r="I564" i="1"/>
  <c r="F563" i="1"/>
  <c r="CW562" i="1"/>
  <c r="CV562" i="1"/>
  <c r="CU562" i="1"/>
  <c r="CT562" i="1"/>
  <c r="CS562" i="1"/>
  <c r="CR562" i="1"/>
  <c r="CQ562" i="1"/>
  <c r="CP562" i="1"/>
  <c r="CO562" i="1"/>
  <c r="CN562" i="1"/>
  <c r="CM562" i="1"/>
  <c r="CL562" i="1"/>
  <c r="CK562" i="1"/>
  <c r="CJ562" i="1"/>
  <c r="CI562" i="1"/>
  <c r="CH562" i="1"/>
  <c r="CG562" i="1"/>
  <c r="CF562" i="1"/>
  <c r="CE562" i="1"/>
  <c r="CD562" i="1"/>
  <c r="CC562" i="1"/>
  <c r="CB562" i="1"/>
  <c r="CA562" i="1"/>
  <c r="BX562" i="1"/>
  <c r="BW562" i="1"/>
  <c r="BT562" i="1"/>
  <c r="BS562" i="1"/>
  <c r="BR562" i="1"/>
  <c r="BQ562" i="1"/>
  <c r="BP562" i="1"/>
  <c r="BO562" i="1"/>
  <c r="BN562" i="1"/>
  <c r="BM562" i="1"/>
  <c r="BL562" i="1"/>
  <c r="BK562" i="1"/>
  <c r="BJ562" i="1"/>
  <c r="BI562" i="1"/>
  <c r="BH562" i="1"/>
  <c r="BG562" i="1"/>
  <c r="BF562" i="1"/>
  <c r="BE562" i="1"/>
  <c r="BA562" i="1"/>
  <c r="AZ562" i="1"/>
  <c r="AY562" i="1"/>
  <c r="AX562" i="1"/>
  <c r="AW562" i="1"/>
  <c r="AV562" i="1"/>
  <c r="AU562" i="1"/>
  <c r="AT562" i="1"/>
  <c r="AS562" i="1"/>
  <c r="AR562" i="1"/>
  <c r="AP562" i="1"/>
  <c r="AO562" i="1"/>
  <c r="AN562" i="1"/>
  <c r="AM562" i="1"/>
  <c r="AL562" i="1"/>
  <c r="AK562" i="1"/>
  <c r="AJ562" i="1"/>
  <c r="AI562" i="1"/>
  <c r="AH562" i="1"/>
  <c r="AG562" i="1"/>
  <c r="AF562" i="1"/>
  <c r="AE562" i="1"/>
  <c r="AD562" i="1"/>
  <c r="AC562" i="1"/>
  <c r="AB562" i="1"/>
  <c r="AA562" i="1"/>
  <c r="Z562" i="1"/>
  <c r="Y562" i="1"/>
  <c r="X562" i="1"/>
  <c r="W562" i="1"/>
  <c r="V562" i="1"/>
  <c r="U562" i="1"/>
  <c r="T562" i="1"/>
  <c r="S562" i="1"/>
  <c r="R562" i="1"/>
  <c r="Q562" i="1"/>
  <c r="P562" i="1"/>
  <c r="O562" i="1"/>
  <c r="N562" i="1"/>
  <c r="M562" i="1"/>
  <c r="L562" i="1"/>
  <c r="K562" i="1"/>
  <c r="J562" i="1"/>
  <c r="I562" i="1"/>
  <c r="A562" i="1"/>
  <c r="CW561" i="1"/>
  <c r="CV561" i="1"/>
  <c r="CU561" i="1"/>
  <c r="CT561" i="1"/>
  <c r="CS561" i="1"/>
  <c r="CR561" i="1"/>
  <c r="CQ561" i="1"/>
  <c r="CP561" i="1"/>
  <c r="CO561" i="1"/>
  <c r="CN561" i="1"/>
  <c r="CM561" i="1"/>
  <c r="CL561" i="1"/>
  <c r="CK561" i="1"/>
  <c r="CJ561" i="1"/>
  <c r="CI561" i="1"/>
  <c r="CH561" i="1"/>
  <c r="CG561" i="1"/>
  <c r="CF561" i="1"/>
  <c r="CE561" i="1"/>
  <c r="CD561" i="1"/>
  <c r="CC561" i="1"/>
  <c r="CB561" i="1"/>
  <c r="CA561" i="1"/>
  <c r="BX561" i="1"/>
  <c r="BW561" i="1"/>
  <c r="BT561" i="1"/>
  <c r="BS561" i="1"/>
  <c r="BR561" i="1"/>
  <c r="BQ561" i="1"/>
  <c r="BP561" i="1"/>
  <c r="BO561" i="1"/>
  <c r="BN561" i="1"/>
  <c r="BM561" i="1"/>
  <c r="BL561" i="1"/>
  <c r="BK561" i="1"/>
  <c r="BJ561" i="1"/>
  <c r="BI561" i="1"/>
  <c r="BH561" i="1"/>
  <c r="BG561" i="1"/>
  <c r="BF561" i="1"/>
  <c r="BE561" i="1"/>
  <c r="BA561" i="1"/>
  <c r="AZ561" i="1"/>
  <c r="AY561" i="1"/>
  <c r="AX561" i="1"/>
  <c r="AW561" i="1"/>
  <c r="AV561" i="1"/>
  <c r="AU561" i="1"/>
  <c r="AT561" i="1"/>
  <c r="AS561" i="1"/>
  <c r="AR561" i="1"/>
  <c r="AP561" i="1"/>
  <c r="AO561" i="1"/>
  <c r="AN561" i="1"/>
  <c r="AM561" i="1"/>
  <c r="AL561" i="1"/>
  <c r="AK561" i="1"/>
  <c r="AJ561" i="1"/>
  <c r="AI561" i="1"/>
  <c r="AH561" i="1"/>
  <c r="AG561" i="1"/>
  <c r="AF561" i="1"/>
  <c r="AE561" i="1"/>
  <c r="AD561" i="1"/>
  <c r="AC561" i="1"/>
  <c r="AB561" i="1"/>
  <c r="AA561" i="1"/>
  <c r="Z561" i="1"/>
  <c r="Y561" i="1"/>
  <c r="X561" i="1"/>
  <c r="W561" i="1"/>
  <c r="V561" i="1"/>
  <c r="U561" i="1"/>
  <c r="T561" i="1"/>
  <c r="S561" i="1"/>
  <c r="R561" i="1"/>
  <c r="Q561" i="1"/>
  <c r="P561" i="1"/>
  <c r="O561" i="1"/>
  <c r="N561" i="1"/>
  <c r="M561" i="1"/>
  <c r="L561" i="1"/>
  <c r="K561" i="1"/>
  <c r="J561" i="1"/>
  <c r="I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BZ546" i="1"/>
  <c r="BV546" i="1"/>
  <c r="F545" i="1"/>
  <c r="F544" i="1"/>
  <c r="F543" i="1"/>
  <c r="F542" i="1"/>
  <c r="F541" i="1"/>
  <c r="BC540" i="1"/>
  <c r="AQ540" i="1"/>
  <c r="F539" i="1"/>
  <c r="BZ538" i="1"/>
  <c r="BZ562" i="1" s="1"/>
  <c r="BY538" i="1"/>
  <c r="F537" i="1"/>
  <c r="F536" i="1"/>
  <c r="F535" i="1"/>
  <c r="BY534" i="1"/>
  <c r="BV534" i="1"/>
  <c r="F533" i="1"/>
  <c r="F532" i="1"/>
  <c r="F531" i="1"/>
  <c r="F530" i="1"/>
  <c r="F529" i="1"/>
  <c r="BU528" i="1"/>
  <c r="AQ528" i="1"/>
  <c r="F527" i="1"/>
  <c r="BU526" i="1"/>
  <c r="BD526" i="1"/>
  <c r="BC526" i="1"/>
  <c r="F525" i="1"/>
  <c r="BD524" i="1"/>
  <c r="BC524" i="1"/>
  <c r="BU523" i="1"/>
  <c r="BC523" i="1"/>
  <c r="BU522" i="1"/>
  <c r="AQ522" i="1"/>
  <c r="F521" i="1"/>
  <c r="BV520" i="1"/>
  <c r="BU520" i="1"/>
  <c r="BC520" i="1"/>
  <c r="BV519" i="1"/>
  <c r="BD519" i="1"/>
  <c r="BU518" i="1"/>
  <c r="BB518" i="1"/>
  <c r="AQ518" i="1"/>
  <c r="F517" i="1"/>
  <c r="F516" i="1"/>
  <c r="BV515" i="1"/>
  <c r="BC515" i="1"/>
  <c r="AQ515" i="1"/>
  <c r="F514" i="1"/>
  <c r="BV513" i="1"/>
  <c r="BB513" i="1"/>
  <c r="F512" i="1"/>
  <c r="CW511" i="1"/>
  <c r="CU511" i="1"/>
  <c r="CT511" i="1"/>
  <c r="CS511" i="1"/>
  <c r="CR511" i="1"/>
  <c r="CQ511" i="1"/>
  <c r="CP511" i="1"/>
  <c r="CO511" i="1"/>
  <c r="CN511" i="1"/>
  <c r="CM511" i="1"/>
  <c r="CL511" i="1"/>
  <c r="CK511" i="1"/>
  <c r="CJ511" i="1"/>
  <c r="CI511" i="1"/>
  <c r="CH511" i="1"/>
  <c r="CG511" i="1"/>
  <c r="CF511" i="1"/>
  <c r="CE511" i="1"/>
  <c r="CD511" i="1"/>
  <c r="CC511" i="1"/>
  <c r="CA511" i="1"/>
  <c r="BZ511" i="1"/>
  <c r="BT511" i="1"/>
  <c r="BS511" i="1"/>
  <c r="BR511" i="1"/>
  <c r="BP511" i="1"/>
  <c r="BO511" i="1"/>
  <c r="BN511" i="1"/>
  <c r="BM511" i="1"/>
  <c r="BL511" i="1"/>
  <c r="BK511" i="1"/>
  <c r="BJ511" i="1"/>
  <c r="BI511" i="1"/>
  <c r="BH511" i="1"/>
  <c r="BG511" i="1"/>
  <c r="BF511" i="1"/>
  <c r="BE511" i="1"/>
  <c r="BC511" i="1"/>
  <c r="BA511" i="1"/>
  <c r="AZ511" i="1"/>
  <c r="AY511" i="1"/>
  <c r="AV511" i="1"/>
  <c r="AT511" i="1"/>
  <c r="AP511" i="1"/>
  <c r="AO511" i="1"/>
  <c r="AN511" i="1"/>
  <c r="AK511" i="1"/>
  <c r="AJ511" i="1"/>
  <c r="AH511" i="1"/>
  <c r="AF511" i="1"/>
  <c r="AE511" i="1"/>
  <c r="AD511" i="1"/>
  <c r="AC511" i="1"/>
  <c r="AB511" i="1"/>
  <c r="AA511" i="1"/>
  <c r="Y511" i="1"/>
  <c r="X511" i="1"/>
  <c r="W511" i="1"/>
  <c r="V511" i="1"/>
  <c r="U511" i="1"/>
  <c r="T511" i="1"/>
  <c r="S511" i="1"/>
  <c r="R511" i="1"/>
  <c r="Q511" i="1"/>
  <c r="P511" i="1"/>
  <c r="O511" i="1"/>
  <c r="N511" i="1"/>
  <c r="M511" i="1"/>
  <c r="L511" i="1"/>
  <c r="K511" i="1"/>
  <c r="A511" i="1"/>
  <c r="CW510" i="1"/>
  <c r="CU510" i="1"/>
  <c r="CT510" i="1"/>
  <c r="CS510" i="1"/>
  <c r="CR510" i="1"/>
  <c r="CQ510" i="1"/>
  <c r="CP510" i="1"/>
  <c r="CO510" i="1"/>
  <c r="CN510" i="1"/>
  <c r="CM510" i="1"/>
  <c r="CL510" i="1"/>
  <c r="CK510" i="1"/>
  <c r="CJ510" i="1"/>
  <c r="CI510" i="1"/>
  <c r="CH510" i="1"/>
  <c r="CG510" i="1"/>
  <c r="CF510" i="1"/>
  <c r="CE510" i="1"/>
  <c r="CD510" i="1"/>
  <c r="CC510" i="1"/>
  <c r="CA510" i="1"/>
  <c r="BZ510" i="1"/>
  <c r="BT510" i="1"/>
  <c r="BS510" i="1"/>
  <c r="BR510" i="1"/>
  <c r="BP510" i="1"/>
  <c r="BO510" i="1"/>
  <c r="BN510" i="1"/>
  <c r="BM510" i="1"/>
  <c r="BL510" i="1"/>
  <c r="BK510" i="1"/>
  <c r="BJ510" i="1"/>
  <c r="BI510" i="1"/>
  <c r="BH510" i="1"/>
  <c r="BG510" i="1"/>
  <c r="BF510" i="1"/>
  <c r="BE510" i="1"/>
  <c r="BC510" i="1"/>
  <c r="BA510" i="1"/>
  <c r="AZ510" i="1"/>
  <c r="AY510" i="1"/>
  <c r="AV510" i="1"/>
  <c r="AT510" i="1"/>
  <c r="AP510" i="1"/>
  <c r="AO510" i="1"/>
  <c r="AN510" i="1"/>
  <c r="AK510" i="1"/>
  <c r="AJ510" i="1"/>
  <c r="AH510" i="1"/>
  <c r="AF510" i="1"/>
  <c r="AE510" i="1"/>
  <c r="AD510" i="1"/>
  <c r="AC510" i="1"/>
  <c r="AB510" i="1"/>
  <c r="AA510" i="1"/>
  <c r="Y510" i="1"/>
  <c r="X510" i="1"/>
  <c r="W510" i="1"/>
  <c r="V510" i="1"/>
  <c r="U510" i="1"/>
  <c r="T510" i="1"/>
  <c r="S510" i="1"/>
  <c r="R510" i="1"/>
  <c r="Q510" i="1"/>
  <c r="P510" i="1"/>
  <c r="O510" i="1"/>
  <c r="N510" i="1"/>
  <c r="M510" i="1"/>
  <c r="L510" i="1"/>
  <c r="K510" i="1"/>
  <c r="BX509" i="1"/>
  <c r="AR509" i="1"/>
  <c r="F508" i="1"/>
  <c r="BD507" i="1"/>
  <c r="AX507" i="1"/>
  <c r="AX511" i="1" s="1"/>
  <c r="F506" i="1"/>
  <c r="BX505" i="1"/>
  <c r="AI505" i="1"/>
  <c r="F504" i="1"/>
  <c r="F503" i="1"/>
  <c r="F502" i="1"/>
  <c r="F501" i="1"/>
  <c r="BX500" i="1"/>
  <c r="F500" i="1" s="1"/>
  <c r="F499" i="1"/>
  <c r="CV498" i="1"/>
  <c r="BX498" i="1"/>
  <c r="F497" i="1"/>
  <c r="AQ496" i="1"/>
  <c r="AM496" i="1"/>
  <c r="AQ495" i="1"/>
  <c r="AM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AQ482" i="1"/>
  <c r="Z482" i="1"/>
  <c r="F481" i="1"/>
  <c r="F480" i="1"/>
  <c r="F479" i="1"/>
  <c r="AQ478" i="1"/>
  <c r="Z478" i="1"/>
  <c r="BX477" i="1"/>
  <c r="AW477" i="1"/>
  <c r="AW511" i="1" s="1"/>
  <c r="AQ477" i="1"/>
  <c r="F476" i="1"/>
  <c r="F475" i="1"/>
  <c r="F474" i="1"/>
  <c r="F473" i="1"/>
  <c r="AQ472" i="1"/>
  <c r="AL472" i="1"/>
  <c r="BX471" i="1"/>
  <c r="AQ471" i="1"/>
  <c r="F470" i="1"/>
  <c r="CB469" i="1"/>
  <c r="CB511" i="1" s="1"/>
  <c r="BX469" i="1"/>
  <c r="AQ468" i="1"/>
  <c r="I468" i="1"/>
  <c r="I511" i="1" s="1"/>
  <c r="AQ467" i="1"/>
  <c r="AL467" i="1"/>
  <c r="F466" i="1"/>
  <c r="AQ465" i="1"/>
  <c r="AL465" i="1"/>
  <c r="F464" i="1"/>
  <c r="BX463" i="1"/>
  <c r="BV463" i="1"/>
  <c r="BD463" i="1"/>
  <c r="AQ463" i="1"/>
  <c r="AL463" i="1"/>
  <c r="Z463" i="1"/>
  <c r="BX462" i="1"/>
  <c r="AQ462" i="1"/>
  <c r="BX461" i="1"/>
  <c r="AQ461" i="1"/>
  <c r="BX460" i="1"/>
  <c r="AQ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A445" i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F444" i="1"/>
  <c r="BX443" i="1"/>
  <c r="BQ443" i="1"/>
  <c r="F442" i="1"/>
  <c r="F441" i="1"/>
  <c r="F440" i="1"/>
  <c r="F439" i="1"/>
  <c r="F438" i="1"/>
  <c r="A438" i="1"/>
  <c r="A439" i="1" s="1"/>
  <c r="A440" i="1" s="1"/>
  <c r="A441" i="1" s="1"/>
  <c r="A442" i="1" s="1"/>
  <c r="A443" i="1" s="1"/>
  <c r="BX437" i="1"/>
  <c r="BQ437" i="1"/>
  <c r="BQ511" i="1" s="1"/>
  <c r="F436" i="1"/>
  <c r="F435" i="1"/>
  <c r="AG434" i="1"/>
  <c r="AG511" i="1" s="1"/>
  <c r="BU433" i="1"/>
  <c r="BU511" i="1" s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BY414" i="1"/>
  <c r="AQ414" i="1"/>
  <c r="F413" i="1"/>
  <c r="F412" i="1"/>
  <c r="F411" i="1"/>
  <c r="F410" i="1"/>
  <c r="AR409" i="1"/>
  <c r="AQ409" i="1"/>
  <c r="BV408" i="1"/>
  <c r="AQ408" i="1"/>
  <c r="BV407" i="1"/>
  <c r="AQ407" i="1"/>
  <c r="F406" i="1"/>
  <c r="BY405" i="1"/>
  <c r="AQ405" i="1"/>
  <c r="Z405" i="1"/>
  <c r="F404" i="1"/>
  <c r="BX403" i="1"/>
  <c r="BD403" i="1"/>
  <c r="BB403" i="1"/>
  <c r="F402" i="1"/>
  <c r="F401" i="1"/>
  <c r="F400" i="1"/>
  <c r="F399" i="1"/>
  <c r="BY398" i="1"/>
  <c r="BB398" i="1"/>
  <c r="BB511" i="1" s="1"/>
  <c r="F397" i="1"/>
  <c r="F396" i="1"/>
  <c r="F395" i="1"/>
  <c r="F394" i="1"/>
  <c r="F393" i="1"/>
  <c r="F392" i="1"/>
  <c r="CV391" i="1"/>
  <c r="BY391" i="1"/>
  <c r="F390" i="1"/>
  <c r="BY389" i="1"/>
  <c r="AQ389" i="1"/>
  <c r="F388" i="1"/>
  <c r="F387" i="1"/>
  <c r="F386" i="1"/>
  <c r="F385" i="1"/>
  <c r="F384" i="1"/>
  <c r="F383" i="1"/>
  <c r="BW382" i="1"/>
  <c r="AQ382" i="1"/>
  <c r="BY381" i="1"/>
  <c r="BV381" i="1"/>
  <c r="BW380" i="1"/>
  <c r="AQ380" i="1"/>
  <c r="F379" i="1"/>
  <c r="BW378" i="1"/>
  <c r="AQ378" i="1"/>
  <c r="AI378" i="1"/>
  <c r="J378" i="1"/>
  <c r="J511" i="1" s="1"/>
  <c r="BY377" i="1"/>
  <c r="AQ377" i="1"/>
  <c r="F376" i="1"/>
  <c r="F375" i="1"/>
  <c r="BW374" i="1"/>
  <c r="BD374" i="1"/>
  <c r="AQ374" i="1"/>
  <c r="F373" i="1"/>
  <c r="BW372" i="1"/>
  <c r="BD372" i="1"/>
  <c r="BW371" i="1"/>
  <c r="AQ371" i="1"/>
  <c r="BW370" i="1"/>
  <c r="AQ370" i="1"/>
  <c r="BY369" i="1"/>
  <c r="AQ369" i="1"/>
  <c r="F368" i="1"/>
  <c r="BY367" i="1"/>
  <c r="AQ367" i="1"/>
  <c r="F366" i="1"/>
  <c r="F365" i="1"/>
  <c r="BY364" i="1"/>
  <c r="BD364" i="1"/>
  <c r="F363" i="1"/>
  <c r="AU362" i="1"/>
  <c r="AU511" i="1" s="1"/>
  <c r="AR362" i="1"/>
  <c r="AI362" i="1"/>
  <c r="F361" i="1"/>
  <c r="BY360" i="1"/>
  <c r="AQ360" i="1"/>
  <c r="BD359" i="1"/>
  <c r="AQ359" i="1"/>
  <c r="Z359" i="1"/>
  <c r="F358" i="1"/>
  <c r="F357" i="1"/>
  <c r="AS356" i="1"/>
  <c r="AS511" i="1" s="1"/>
  <c r="AQ356" i="1"/>
  <c r="F355" i="1"/>
  <c r="BY354" i="1"/>
  <c r="AQ354" i="1"/>
  <c r="F353" i="1"/>
  <c r="F352" i="1"/>
  <c r="F351" i="1"/>
  <c r="F350" i="1"/>
  <c r="F349" i="1"/>
  <c r="BY348" i="1"/>
  <c r="BD348" i="1"/>
  <c r="F347" i="1"/>
  <c r="F346" i="1"/>
  <c r="F345" i="1"/>
  <c r="BY344" i="1"/>
  <c r="BX344" i="1"/>
  <c r="F343" i="1"/>
  <c r="AR342" i="1"/>
  <c r="AQ342" i="1"/>
  <c r="Z342" i="1"/>
  <c r="F341" i="1"/>
  <c r="F340" i="1"/>
  <c r="F339" i="1"/>
  <c r="F338" i="1"/>
  <c r="BW337" i="1"/>
  <c r="AQ337" i="1"/>
  <c r="F336" i="1"/>
  <c r="F335" i="1"/>
  <c r="F334" i="1"/>
  <c r="F333" i="1"/>
  <c r="F332" i="1"/>
  <c r="F331" i="1"/>
  <c r="BY330" i="1"/>
  <c r="AQ330" i="1"/>
  <c r="F329" i="1"/>
  <c r="F328" i="1"/>
  <c r="AR327" i="1"/>
  <c r="AQ327" i="1"/>
  <c r="F326" i="1"/>
  <c r="BW325" i="1"/>
  <c r="BD325" i="1"/>
  <c r="F324" i="1"/>
  <c r="F323" i="1"/>
  <c r="F322" i="1"/>
  <c r="F321" i="1"/>
  <c r="CW320" i="1"/>
  <c r="CV320" i="1"/>
  <c r="CU320" i="1"/>
  <c r="CT320" i="1"/>
  <c r="CS320" i="1"/>
  <c r="CR320" i="1"/>
  <c r="CQ320" i="1"/>
  <c r="CP320" i="1"/>
  <c r="CO320" i="1"/>
  <c r="CN320" i="1"/>
  <c r="CM320" i="1"/>
  <c r="CL320" i="1"/>
  <c r="CK320" i="1"/>
  <c r="CJ320" i="1"/>
  <c r="CI320" i="1"/>
  <c r="CH320" i="1"/>
  <c r="CG320" i="1"/>
  <c r="CF320" i="1"/>
  <c r="CE320" i="1"/>
  <c r="CD320" i="1"/>
  <c r="CC320" i="1"/>
  <c r="CB320" i="1"/>
  <c r="CA320" i="1"/>
  <c r="BZ320" i="1"/>
  <c r="BX320" i="1"/>
  <c r="BV320" i="1"/>
  <c r="BU320" i="1"/>
  <c r="BT320" i="1"/>
  <c r="BS320" i="1"/>
  <c r="BR320" i="1"/>
  <c r="BQ320" i="1"/>
  <c r="BP320" i="1"/>
  <c r="BO320" i="1"/>
  <c r="BN320" i="1"/>
  <c r="BM320" i="1"/>
  <c r="BL320" i="1"/>
  <c r="BK320" i="1"/>
  <c r="BJ320" i="1"/>
  <c r="BI320" i="1"/>
  <c r="BH320" i="1"/>
  <c r="BG320" i="1"/>
  <c r="BF320" i="1"/>
  <c r="BE320" i="1"/>
  <c r="BD320" i="1"/>
  <c r="BC320" i="1"/>
  <c r="BB320" i="1"/>
  <c r="BA320" i="1"/>
  <c r="AZ320" i="1"/>
  <c r="AY320" i="1"/>
  <c r="AX320" i="1"/>
  <c r="AW320" i="1"/>
  <c r="AV320" i="1"/>
  <c r="AT320" i="1"/>
  <c r="AS320" i="1"/>
  <c r="AQ320" i="1"/>
  <c r="AP320" i="1"/>
  <c r="AO320" i="1"/>
  <c r="AN320" i="1"/>
  <c r="AM320" i="1"/>
  <c r="AL320" i="1"/>
  <c r="AK320" i="1"/>
  <c r="AJ320" i="1"/>
  <c r="AI320" i="1"/>
  <c r="AH320" i="1"/>
  <c r="AG320" i="1"/>
  <c r="AF320" i="1"/>
  <c r="AE320" i="1"/>
  <c r="AD320" i="1"/>
  <c r="AC320" i="1"/>
  <c r="AB320" i="1"/>
  <c r="AA320" i="1"/>
  <c r="Z320" i="1"/>
  <c r="Y320" i="1"/>
  <c r="X320" i="1"/>
  <c r="W320" i="1"/>
  <c r="V320" i="1"/>
  <c r="U320" i="1"/>
  <c r="T320" i="1"/>
  <c r="S320" i="1"/>
  <c r="R320" i="1"/>
  <c r="Q320" i="1"/>
  <c r="P320" i="1"/>
  <c r="O320" i="1"/>
  <c r="N320" i="1"/>
  <c r="M320" i="1"/>
  <c r="L320" i="1"/>
  <c r="K320" i="1"/>
  <c r="J320" i="1"/>
  <c r="I320" i="1"/>
  <c r="A320" i="1"/>
  <c r="CW319" i="1"/>
  <c r="CV319" i="1"/>
  <c r="CU319" i="1"/>
  <c r="CT319" i="1"/>
  <c r="CS319" i="1"/>
  <c r="CR319" i="1"/>
  <c r="CQ319" i="1"/>
  <c r="CP319" i="1"/>
  <c r="CO319" i="1"/>
  <c r="CN319" i="1"/>
  <c r="CM319" i="1"/>
  <c r="CL319" i="1"/>
  <c r="CK319" i="1"/>
  <c r="CJ319" i="1"/>
  <c r="CI319" i="1"/>
  <c r="CH319" i="1"/>
  <c r="CG319" i="1"/>
  <c r="CF319" i="1"/>
  <c r="CE319" i="1"/>
  <c r="CD319" i="1"/>
  <c r="CC319" i="1"/>
  <c r="CB319" i="1"/>
  <c r="CA319" i="1"/>
  <c r="BZ319" i="1"/>
  <c r="BX319" i="1"/>
  <c r="BV319" i="1"/>
  <c r="BU319" i="1"/>
  <c r="BT319" i="1"/>
  <c r="BS319" i="1"/>
  <c r="BR319" i="1"/>
  <c r="BQ319" i="1"/>
  <c r="BP319" i="1"/>
  <c r="BO319" i="1"/>
  <c r="BN319" i="1"/>
  <c r="BM319" i="1"/>
  <c r="BL319" i="1"/>
  <c r="BK319" i="1"/>
  <c r="BJ319" i="1"/>
  <c r="BI319" i="1"/>
  <c r="BH319" i="1"/>
  <c r="BG319" i="1"/>
  <c r="BF319" i="1"/>
  <c r="BE319" i="1"/>
  <c r="BD319" i="1"/>
  <c r="BC319" i="1"/>
  <c r="BB319" i="1"/>
  <c r="BA319" i="1"/>
  <c r="AZ319" i="1"/>
  <c r="AY319" i="1"/>
  <c r="AX319" i="1"/>
  <c r="AW319" i="1"/>
  <c r="AV319" i="1"/>
  <c r="AT319" i="1"/>
  <c r="AS319" i="1"/>
  <c r="AQ319" i="1"/>
  <c r="AP319" i="1"/>
  <c r="AO319" i="1"/>
  <c r="AN319" i="1"/>
  <c r="AM319" i="1"/>
  <c r="AL319" i="1"/>
  <c r="AK319" i="1"/>
  <c r="AJ319" i="1"/>
  <c r="AI319" i="1"/>
  <c r="AH319" i="1"/>
  <c r="AG319" i="1"/>
  <c r="AF319" i="1"/>
  <c r="AE319" i="1"/>
  <c r="AD319" i="1"/>
  <c r="AC319" i="1"/>
  <c r="AB319" i="1"/>
  <c r="AA319" i="1"/>
  <c r="Z319" i="1"/>
  <c r="Y319" i="1"/>
  <c r="X319" i="1"/>
  <c r="W319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J319" i="1"/>
  <c r="I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BY285" i="1"/>
  <c r="BY320" i="1" s="1"/>
  <c r="BW285" i="1"/>
  <c r="BW320" i="1" s="1"/>
  <c r="F284" i="1"/>
  <c r="F283" i="1"/>
  <c r="F282" i="1"/>
  <c r="F281" i="1"/>
  <c r="F280" i="1"/>
  <c r="AU279" i="1"/>
  <c r="AU320" i="1" s="1"/>
  <c r="AR279" i="1"/>
  <c r="AR319" i="1" s="1"/>
  <c r="F278" i="1"/>
  <c r="F277" i="1"/>
  <c r="F276" i="1"/>
  <c r="F275" i="1"/>
  <c r="F274" i="1"/>
  <c r="F273" i="1"/>
  <c r="F272" i="1"/>
  <c r="F271" i="1"/>
  <c r="F270" i="1"/>
  <c r="F269" i="1"/>
  <c r="CW268" i="1"/>
  <c r="CV268" i="1"/>
  <c r="CU268" i="1"/>
  <c r="CT268" i="1"/>
  <c r="CS268" i="1"/>
  <c r="CR268" i="1"/>
  <c r="CQ268" i="1"/>
  <c r="CP268" i="1"/>
  <c r="CO268" i="1"/>
  <c r="CN268" i="1"/>
  <c r="CM268" i="1"/>
  <c r="CL268" i="1"/>
  <c r="CK268" i="1"/>
  <c r="CJ268" i="1"/>
  <c r="CI268" i="1"/>
  <c r="CH268" i="1"/>
  <c r="CG268" i="1"/>
  <c r="CF268" i="1"/>
  <c r="CE268" i="1"/>
  <c r="CD268" i="1"/>
  <c r="CC268" i="1"/>
  <c r="CB268" i="1"/>
  <c r="CA268" i="1"/>
  <c r="BZ268" i="1"/>
  <c r="BY268" i="1"/>
  <c r="BX268" i="1"/>
  <c r="BW268" i="1"/>
  <c r="BV268" i="1"/>
  <c r="BU268" i="1"/>
  <c r="BT268" i="1"/>
  <c r="BS268" i="1"/>
  <c r="BR268" i="1"/>
  <c r="BQ268" i="1"/>
  <c r="BP268" i="1"/>
  <c r="BO268" i="1"/>
  <c r="BN268" i="1"/>
  <c r="BM268" i="1"/>
  <c r="BL268" i="1"/>
  <c r="BK268" i="1"/>
  <c r="BJ268" i="1"/>
  <c r="BI268" i="1"/>
  <c r="BH268" i="1"/>
  <c r="BG268" i="1"/>
  <c r="BF268" i="1"/>
  <c r="BE268" i="1"/>
  <c r="BD268" i="1"/>
  <c r="BC268" i="1"/>
  <c r="BB268" i="1"/>
  <c r="BA268" i="1"/>
  <c r="AZ268" i="1"/>
  <c r="AY268" i="1"/>
  <c r="AX268" i="1"/>
  <c r="AW268" i="1"/>
  <c r="AV268" i="1"/>
  <c r="AU268" i="1"/>
  <c r="AT268" i="1"/>
  <c r="AS268" i="1"/>
  <c r="AR268" i="1"/>
  <c r="AQ268" i="1"/>
  <c r="AP268" i="1"/>
  <c r="AO268" i="1"/>
  <c r="AN268" i="1"/>
  <c r="AM268" i="1"/>
  <c r="AL268" i="1"/>
  <c r="AK268" i="1"/>
  <c r="AJ268" i="1"/>
  <c r="AI268" i="1"/>
  <c r="AH268" i="1"/>
  <c r="AG268" i="1"/>
  <c r="AF268" i="1"/>
  <c r="AE268" i="1"/>
  <c r="AD268" i="1"/>
  <c r="AC268" i="1"/>
  <c r="AB268" i="1"/>
  <c r="AA268" i="1"/>
  <c r="Z268" i="1"/>
  <c r="Y268" i="1"/>
  <c r="X268" i="1"/>
  <c r="W268" i="1"/>
  <c r="V268" i="1"/>
  <c r="U268" i="1"/>
  <c r="T268" i="1"/>
  <c r="S268" i="1"/>
  <c r="R268" i="1"/>
  <c r="Q268" i="1"/>
  <c r="P268" i="1"/>
  <c r="O268" i="1"/>
  <c r="N268" i="1"/>
  <c r="M268" i="1"/>
  <c r="L268" i="1"/>
  <c r="K268" i="1"/>
  <c r="J268" i="1"/>
  <c r="I268" i="1"/>
  <c r="CW267" i="1"/>
  <c r="CV267" i="1"/>
  <c r="CU267" i="1"/>
  <c r="CT267" i="1"/>
  <c r="CS267" i="1"/>
  <c r="CR267" i="1"/>
  <c r="CQ267" i="1"/>
  <c r="CP267" i="1"/>
  <c r="CO267" i="1"/>
  <c r="CN267" i="1"/>
  <c r="CM267" i="1"/>
  <c r="CL267" i="1"/>
  <c r="CK267" i="1"/>
  <c r="CJ267" i="1"/>
  <c r="CI267" i="1"/>
  <c r="CH267" i="1"/>
  <c r="CG267" i="1"/>
  <c r="CF267" i="1"/>
  <c r="CE267" i="1"/>
  <c r="CD267" i="1"/>
  <c r="CC267" i="1"/>
  <c r="CB267" i="1"/>
  <c r="CA267" i="1"/>
  <c r="BZ267" i="1"/>
  <c r="BY267" i="1"/>
  <c r="BX267" i="1"/>
  <c r="BW267" i="1"/>
  <c r="BV267" i="1"/>
  <c r="BU267" i="1"/>
  <c r="BT267" i="1"/>
  <c r="BS267" i="1"/>
  <c r="BR267" i="1"/>
  <c r="BQ267" i="1"/>
  <c r="BP267" i="1"/>
  <c r="BO267" i="1"/>
  <c r="BN267" i="1"/>
  <c r="BM267" i="1"/>
  <c r="BL267" i="1"/>
  <c r="BK267" i="1"/>
  <c r="BJ267" i="1"/>
  <c r="BI267" i="1"/>
  <c r="BH267" i="1"/>
  <c r="BG267" i="1"/>
  <c r="BF267" i="1"/>
  <c r="BE267" i="1"/>
  <c r="BD267" i="1"/>
  <c r="BC267" i="1"/>
  <c r="BB267" i="1"/>
  <c r="BA267" i="1"/>
  <c r="AZ267" i="1"/>
  <c r="AY267" i="1"/>
  <c r="AX267" i="1"/>
  <c r="AW267" i="1"/>
  <c r="AV267" i="1"/>
  <c r="AU267" i="1"/>
  <c r="AT267" i="1"/>
  <c r="AS267" i="1"/>
  <c r="AR267" i="1"/>
  <c r="AQ267" i="1"/>
  <c r="AP267" i="1"/>
  <c r="AO267" i="1"/>
  <c r="AN267" i="1"/>
  <c r="AM267" i="1"/>
  <c r="AL267" i="1"/>
  <c r="AK267" i="1"/>
  <c r="AJ267" i="1"/>
  <c r="AI267" i="1"/>
  <c r="AH267" i="1"/>
  <c r="AG267" i="1"/>
  <c r="AF267" i="1"/>
  <c r="AE267" i="1"/>
  <c r="AD267" i="1"/>
  <c r="AC267" i="1"/>
  <c r="AB267" i="1"/>
  <c r="AA267" i="1"/>
  <c r="Z267" i="1"/>
  <c r="Y267" i="1"/>
  <c r="X267" i="1"/>
  <c r="W267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J267" i="1"/>
  <c r="I267" i="1"/>
  <c r="F266" i="1"/>
  <c r="F265" i="1"/>
  <c r="CW263" i="1"/>
  <c r="CV263" i="1"/>
  <c r="CU263" i="1"/>
  <c r="CT263" i="1"/>
  <c r="CS263" i="1"/>
  <c r="CR263" i="1"/>
  <c r="CQ263" i="1"/>
  <c r="CP263" i="1"/>
  <c r="CO263" i="1"/>
  <c r="CN263" i="1"/>
  <c r="CM263" i="1"/>
  <c r="CL263" i="1"/>
  <c r="CK263" i="1"/>
  <c r="CJ263" i="1"/>
  <c r="CI263" i="1"/>
  <c r="CH263" i="1"/>
  <c r="CG263" i="1"/>
  <c r="CF263" i="1"/>
  <c r="CE263" i="1"/>
  <c r="CD263" i="1"/>
  <c r="CC263" i="1"/>
  <c r="CB263" i="1"/>
  <c r="CA263" i="1"/>
  <c r="BZ263" i="1"/>
  <c r="BY263" i="1"/>
  <c r="BX263" i="1"/>
  <c r="BW263" i="1"/>
  <c r="BV263" i="1"/>
  <c r="BU263" i="1"/>
  <c r="BT263" i="1"/>
  <c r="BS263" i="1"/>
  <c r="BR263" i="1"/>
  <c r="BQ263" i="1"/>
  <c r="BP263" i="1"/>
  <c r="BO263" i="1"/>
  <c r="BN263" i="1"/>
  <c r="BM263" i="1"/>
  <c r="BL263" i="1"/>
  <c r="BK263" i="1"/>
  <c r="BJ263" i="1"/>
  <c r="BI263" i="1"/>
  <c r="BH263" i="1"/>
  <c r="BG263" i="1"/>
  <c r="BF263" i="1"/>
  <c r="BE263" i="1"/>
  <c r="BD263" i="1"/>
  <c r="BC263" i="1"/>
  <c r="BB263" i="1"/>
  <c r="BA263" i="1"/>
  <c r="AZ263" i="1"/>
  <c r="AY263" i="1"/>
  <c r="AX263" i="1"/>
  <c r="AW263" i="1"/>
  <c r="AV263" i="1"/>
  <c r="AU263" i="1"/>
  <c r="AT263" i="1"/>
  <c r="AS263" i="1"/>
  <c r="AR263" i="1"/>
  <c r="AQ263" i="1"/>
  <c r="AP263" i="1"/>
  <c r="AO263" i="1"/>
  <c r="AN263" i="1"/>
  <c r="AM263" i="1"/>
  <c r="AL263" i="1"/>
  <c r="AK263" i="1"/>
  <c r="AJ263" i="1"/>
  <c r="AI263" i="1"/>
  <c r="AH263" i="1"/>
  <c r="AG263" i="1"/>
  <c r="AF263" i="1"/>
  <c r="AE263" i="1"/>
  <c r="AD263" i="1"/>
  <c r="AC263" i="1"/>
  <c r="AB263" i="1"/>
  <c r="AA263" i="1"/>
  <c r="Z263" i="1"/>
  <c r="Y263" i="1"/>
  <c r="X263" i="1"/>
  <c r="W263" i="1"/>
  <c r="V263" i="1"/>
  <c r="U263" i="1"/>
  <c r="T263" i="1"/>
  <c r="S263" i="1"/>
  <c r="R263" i="1"/>
  <c r="Q263" i="1"/>
  <c r="P263" i="1"/>
  <c r="O263" i="1"/>
  <c r="N263" i="1"/>
  <c r="M263" i="1"/>
  <c r="L263" i="1"/>
  <c r="K263" i="1"/>
  <c r="J263" i="1"/>
  <c r="I263" i="1"/>
  <c r="A263" i="1"/>
  <c r="CW262" i="1"/>
  <c r="CV262" i="1"/>
  <c r="CU262" i="1"/>
  <c r="CT262" i="1"/>
  <c r="CS262" i="1"/>
  <c r="CR262" i="1"/>
  <c r="CQ262" i="1"/>
  <c r="CP262" i="1"/>
  <c r="CO262" i="1"/>
  <c r="CN262" i="1"/>
  <c r="CM262" i="1"/>
  <c r="CL262" i="1"/>
  <c r="CK262" i="1"/>
  <c r="CJ262" i="1"/>
  <c r="CI262" i="1"/>
  <c r="CH262" i="1"/>
  <c r="CG262" i="1"/>
  <c r="CF262" i="1"/>
  <c r="CE262" i="1"/>
  <c r="CD262" i="1"/>
  <c r="CC262" i="1"/>
  <c r="CB262" i="1"/>
  <c r="CA262" i="1"/>
  <c r="BZ262" i="1"/>
  <c r="BY262" i="1"/>
  <c r="BX262" i="1"/>
  <c r="BW262" i="1"/>
  <c r="BV262" i="1"/>
  <c r="BU262" i="1"/>
  <c r="BT262" i="1"/>
  <c r="BS262" i="1"/>
  <c r="BR262" i="1"/>
  <c r="BQ262" i="1"/>
  <c r="BP262" i="1"/>
  <c r="BO262" i="1"/>
  <c r="BN262" i="1"/>
  <c r="BM262" i="1"/>
  <c r="BL262" i="1"/>
  <c r="BK262" i="1"/>
  <c r="BJ262" i="1"/>
  <c r="BI262" i="1"/>
  <c r="BH262" i="1"/>
  <c r="BG262" i="1"/>
  <c r="BF262" i="1"/>
  <c r="BE262" i="1"/>
  <c r="BD262" i="1"/>
  <c r="BC262" i="1"/>
  <c r="BB262" i="1"/>
  <c r="BA262" i="1"/>
  <c r="AZ262" i="1"/>
  <c r="AY262" i="1"/>
  <c r="AX262" i="1"/>
  <c r="AW262" i="1"/>
  <c r="AV262" i="1"/>
  <c r="AU262" i="1"/>
  <c r="AT262" i="1"/>
  <c r="AS262" i="1"/>
  <c r="AR262" i="1"/>
  <c r="AQ262" i="1"/>
  <c r="AP262" i="1"/>
  <c r="AO262" i="1"/>
  <c r="AN262" i="1"/>
  <c r="AM262" i="1"/>
  <c r="AL262" i="1"/>
  <c r="AK262" i="1"/>
  <c r="AJ262" i="1"/>
  <c r="AI262" i="1"/>
  <c r="AH262" i="1"/>
  <c r="AG262" i="1"/>
  <c r="AF262" i="1"/>
  <c r="AE262" i="1"/>
  <c r="AD262" i="1"/>
  <c r="AC262" i="1"/>
  <c r="AB262" i="1"/>
  <c r="AA262" i="1"/>
  <c r="Z262" i="1"/>
  <c r="Y262" i="1"/>
  <c r="X262" i="1"/>
  <c r="W262" i="1"/>
  <c r="V262" i="1"/>
  <c r="U262" i="1"/>
  <c r="T262" i="1"/>
  <c r="S262" i="1"/>
  <c r="R262" i="1"/>
  <c r="Q262" i="1"/>
  <c r="P262" i="1"/>
  <c r="O262" i="1"/>
  <c r="N262" i="1"/>
  <c r="M262" i="1"/>
  <c r="L262" i="1"/>
  <c r="K262" i="1"/>
  <c r="J262" i="1"/>
  <c r="I262" i="1"/>
  <c r="F261" i="1"/>
  <c r="F260" i="1"/>
  <c r="F259" i="1"/>
  <c r="F258" i="1"/>
  <c r="F257" i="1"/>
  <c r="F256" i="1"/>
  <c r="F255" i="1"/>
  <c r="F254" i="1"/>
  <c r="CW253" i="1"/>
  <c r="CV253" i="1"/>
  <c r="CU253" i="1"/>
  <c r="CT253" i="1"/>
  <c r="CS253" i="1"/>
  <c r="CR253" i="1"/>
  <c r="CQ253" i="1"/>
  <c r="CP253" i="1"/>
  <c r="CO253" i="1"/>
  <c r="CN253" i="1"/>
  <c r="CM253" i="1"/>
  <c r="CL253" i="1"/>
  <c r="CK253" i="1"/>
  <c r="CJ253" i="1"/>
  <c r="CI253" i="1"/>
  <c r="CH253" i="1"/>
  <c r="CG253" i="1"/>
  <c r="CF253" i="1"/>
  <c r="CE253" i="1"/>
  <c r="CD253" i="1"/>
  <c r="CC253" i="1"/>
  <c r="CB253" i="1"/>
  <c r="CA253" i="1"/>
  <c r="BZ253" i="1"/>
  <c r="BY253" i="1"/>
  <c r="BX253" i="1"/>
  <c r="BW253" i="1"/>
  <c r="BV253" i="1"/>
  <c r="BU253" i="1"/>
  <c r="BT253" i="1"/>
  <c r="BS253" i="1"/>
  <c r="BR253" i="1"/>
  <c r="BQ253" i="1"/>
  <c r="BP253" i="1"/>
  <c r="BO253" i="1"/>
  <c r="BN253" i="1"/>
  <c r="BM253" i="1"/>
  <c r="BL253" i="1"/>
  <c r="BK253" i="1"/>
  <c r="BJ253" i="1"/>
  <c r="BI253" i="1"/>
  <c r="BH253" i="1"/>
  <c r="BG253" i="1"/>
  <c r="BF253" i="1"/>
  <c r="BE253" i="1"/>
  <c r="BD253" i="1"/>
  <c r="BC253" i="1"/>
  <c r="BB253" i="1"/>
  <c r="BA253" i="1"/>
  <c r="AZ253" i="1"/>
  <c r="AY253" i="1"/>
  <c r="AX253" i="1"/>
  <c r="AW253" i="1"/>
  <c r="AV253" i="1"/>
  <c r="AU253" i="1"/>
  <c r="AT253" i="1"/>
  <c r="AS253" i="1"/>
  <c r="AR253" i="1"/>
  <c r="AQ253" i="1"/>
  <c r="AP253" i="1"/>
  <c r="AO253" i="1"/>
  <c r="AN253" i="1"/>
  <c r="AM253" i="1"/>
  <c r="AL253" i="1"/>
  <c r="AK253" i="1"/>
  <c r="AJ253" i="1"/>
  <c r="AI253" i="1"/>
  <c r="AH253" i="1"/>
  <c r="AG253" i="1"/>
  <c r="AF253" i="1"/>
  <c r="AE253" i="1"/>
  <c r="AD253" i="1"/>
  <c r="AC253" i="1"/>
  <c r="AB253" i="1"/>
  <c r="AA253" i="1"/>
  <c r="Z253" i="1"/>
  <c r="Y253" i="1"/>
  <c r="X253" i="1"/>
  <c r="W253" i="1"/>
  <c r="V253" i="1"/>
  <c r="U253" i="1"/>
  <c r="T253" i="1"/>
  <c r="S253" i="1"/>
  <c r="R253" i="1"/>
  <c r="Q253" i="1"/>
  <c r="P253" i="1"/>
  <c r="O253" i="1"/>
  <c r="N253" i="1"/>
  <c r="M253" i="1"/>
  <c r="L253" i="1"/>
  <c r="K253" i="1"/>
  <c r="J253" i="1"/>
  <c r="I253" i="1"/>
  <c r="A253" i="1"/>
  <c r="CW252" i="1"/>
  <c r="CV252" i="1"/>
  <c r="CU252" i="1"/>
  <c r="CT252" i="1"/>
  <c r="CS252" i="1"/>
  <c r="CR252" i="1"/>
  <c r="CQ252" i="1"/>
  <c r="CP252" i="1"/>
  <c r="CO252" i="1"/>
  <c r="CN252" i="1"/>
  <c r="CM252" i="1"/>
  <c r="CL252" i="1"/>
  <c r="CK252" i="1"/>
  <c r="CJ252" i="1"/>
  <c r="CI252" i="1"/>
  <c r="CH252" i="1"/>
  <c r="CG252" i="1"/>
  <c r="CF252" i="1"/>
  <c r="CE252" i="1"/>
  <c r="CD252" i="1"/>
  <c r="CC252" i="1"/>
  <c r="CB252" i="1"/>
  <c r="CA252" i="1"/>
  <c r="BZ252" i="1"/>
  <c r="BY252" i="1"/>
  <c r="BX252" i="1"/>
  <c r="BW252" i="1"/>
  <c r="BV252" i="1"/>
  <c r="BU252" i="1"/>
  <c r="BT252" i="1"/>
  <c r="BS252" i="1"/>
  <c r="BR252" i="1"/>
  <c r="BQ252" i="1"/>
  <c r="BP252" i="1"/>
  <c r="BO252" i="1"/>
  <c r="BN252" i="1"/>
  <c r="BM252" i="1"/>
  <c r="BL252" i="1"/>
  <c r="BK252" i="1"/>
  <c r="BJ252" i="1"/>
  <c r="BI252" i="1"/>
  <c r="BH252" i="1"/>
  <c r="BG252" i="1"/>
  <c r="BF252" i="1"/>
  <c r="BE252" i="1"/>
  <c r="BD252" i="1"/>
  <c r="BC252" i="1"/>
  <c r="BB252" i="1"/>
  <c r="BA252" i="1"/>
  <c r="AZ252" i="1"/>
  <c r="AY252" i="1"/>
  <c r="AX252" i="1"/>
  <c r="AW252" i="1"/>
  <c r="AV252" i="1"/>
  <c r="AU252" i="1"/>
  <c r="AT252" i="1"/>
  <c r="AS252" i="1"/>
  <c r="AR252" i="1"/>
  <c r="AQ252" i="1"/>
  <c r="AP252" i="1"/>
  <c r="AO252" i="1"/>
  <c r="AN252" i="1"/>
  <c r="AM252" i="1"/>
  <c r="AL252" i="1"/>
  <c r="AK252" i="1"/>
  <c r="AJ252" i="1"/>
  <c r="AI252" i="1"/>
  <c r="AH252" i="1"/>
  <c r="AG252" i="1"/>
  <c r="AF252" i="1"/>
  <c r="AE252" i="1"/>
  <c r="AD252" i="1"/>
  <c r="AC252" i="1"/>
  <c r="AB252" i="1"/>
  <c r="AA252" i="1"/>
  <c r="Z252" i="1"/>
  <c r="Y252" i="1"/>
  <c r="X252" i="1"/>
  <c r="W252" i="1"/>
  <c r="V252" i="1"/>
  <c r="U252" i="1"/>
  <c r="T252" i="1"/>
  <c r="S252" i="1"/>
  <c r="R252" i="1"/>
  <c r="Q252" i="1"/>
  <c r="P252" i="1"/>
  <c r="O252" i="1"/>
  <c r="N252" i="1"/>
  <c r="M252" i="1"/>
  <c r="L252" i="1"/>
  <c r="K252" i="1"/>
  <c r="J252" i="1"/>
  <c r="I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CW189" i="1"/>
  <c r="CV189" i="1"/>
  <c r="CU189" i="1"/>
  <c r="CT189" i="1"/>
  <c r="CS189" i="1"/>
  <c r="CR189" i="1"/>
  <c r="CQ189" i="1"/>
  <c r="CP189" i="1"/>
  <c r="CO189" i="1"/>
  <c r="CN189" i="1"/>
  <c r="CM189" i="1"/>
  <c r="CL189" i="1"/>
  <c r="CK189" i="1"/>
  <c r="CJ189" i="1"/>
  <c r="CI189" i="1"/>
  <c r="CH189" i="1"/>
  <c r="CG189" i="1"/>
  <c r="CF189" i="1"/>
  <c r="CE189" i="1"/>
  <c r="CD189" i="1"/>
  <c r="CC189" i="1"/>
  <c r="CB189" i="1"/>
  <c r="CA189" i="1"/>
  <c r="BZ189" i="1"/>
  <c r="BY189" i="1"/>
  <c r="BX189" i="1"/>
  <c r="BW189" i="1"/>
  <c r="BV189" i="1"/>
  <c r="BU189" i="1"/>
  <c r="BT189" i="1"/>
  <c r="BS189" i="1"/>
  <c r="BR189" i="1"/>
  <c r="BQ189" i="1"/>
  <c r="BP189" i="1"/>
  <c r="BO189" i="1"/>
  <c r="BN189" i="1"/>
  <c r="BM189" i="1"/>
  <c r="BL189" i="1"/>
  <c r="BK189" i="1"/>
  <c r="BJ189" i="1"/>
  <c r="BI189" i="1"/>
  <c r="BH189" i="1"/>
  <c r="BG189" i="1"/>
  <c r="BF189" i="1"/>
  <c r="BE189" i="1"/>
  <c r="BD189" i="1"/>
  <c r="BC189" i="1"/>
  <c r="BB189" i="1"/>
  <c r="BA189" i="1"/>
  <c r="AZ189" i="1"/>
  <c r="AY189" i="1"/>
  <c r="AX189" i="1"/>
  <c r="AW189" i="1"/>
  <c r="AV189" i="1"/>
  <c r="AU189" i="1"/>
  <c r="AT189" i="1"/>
  <c r="AS189" i="1"/>
  <c r="AR189" i="1"/>
  <c r="AQ189" i="1"/>
  <c r="AP189" i="1"/>
  <c r="AO189" i="1"/>
  <c r="AN189" i="1"/>
  <c r="AM189" i="1"/>
  <c r="AL189" i="1"/>
  <c r="AK189" i="1"/>
  <c r="AJ189" i="1"/>
  <c r="AI189" i="1"/>
  <c r="AH189" i="1"/>
  <c r="AG189" i="1"/>
  <c r="AF189" i="1"/>
  <c r="AE189" i="1"/>
  <c r="AD189" i="1"/>
  <c r="AC189" i="1"/>
  <c r="AB189" i="1"/>
  <c r="AA189" i="1"/>
  <c r="Z189" i="1"/>
  <c r="Y189" i="1"/>
  <c r="X189" i="1"/>
  <c r="W189" i="1"/>
  <c r="V189" i="1"/>
  <c r="U189" i="1"/>
  <c r="T189" i="1"/>
  <c r="S189" i="1"/>
  <c r="R189" i="1"/>
  <c r="Q189" i="1"/>
  <c r="P189" i="1"/>
  <c r="O189" i="1"/>
  <c r="N189" i="1"/>
  <c r="M189" i="1"/>
  <c r="L189" i="1"/>
  <c r="K189" i="1"/>
  <c r="J189" i="1"/>
  <c r="I189" i="1"/>
  <c r="A189" i="1"/>
  <c r="CW188" i="1"/>
  <c r="CV188" i="1"/>
  <c r="CU188" i="1"/>
  <c r="CT188" i="1"/>
  <c r="CS188" i="1"/>
  <c r="CR188" i="1"/>
  <c r="CQ188" i="1"/>
  <c r="CP188" i="1"/>
  <c r="CO188" i="1"/>
  <c r="CN188" i="1"/>
  <c r="CM188" i="1"/>
  <c r="CL188" i="1"/>
  <c r="CK188" i="1"/>
  <c r="CJ188" i="1"/>
  <c r="CI188" i="1"/>
  <c r="CH188" i="1"/>
  <c r="CG188" i="1"/>
  <c r="CF188" i="1"/>
  <c r="CE188" i="1"/>
  <c r="CD188" i="1"/>
  <c r="CC188" i="1"/>
  <c r="CB188" i="1"/>
  <c r="CA188" i="1"/>
  <c r="BZ188" i="1"/>
  <c r="BY188" i="1"/>
  <c r="BX188" i="1"/>
  <c r="BW188" i="1"/>
  <c r="BV188" i="1"/>
  <c r="BU188" i="1"/>
  <c r="BT188" i="1"/>
  <c r="BS188" i="1"/>
  <c r="BR188" i="1"/>
  <c r="BQ188" i="1"/>
  <c r="BP188" i="1"/>
  <c r="BO188" i="1"/>
  <c r="BN188" i="1"/>
  <c r="BM188" i="1"/>
  <c r="BL188" i="1"/>
  <c r="BK188" i="1"/>
  <c r="BJ188" i="1"/>
  <c r="BI188" i="1"/>
  <c r="BH188" i="1"/>
  <c r="BG188" i="1"/>
  <c r="BF188" i="1"/>
  <c r="BE188" i="1"/>
  <c r="BD188" i="1"/>
  <c r="BC188" i="1"/>
  <c r="BB188" i="1"/>
  <c r="BA188" i="1"/>
  <c r="AZ188" i="1"/>
  <c r="AY188" i="1"/>
  <c r="AX188" i="1"/>
  <c r="AW188" i="1"/>
  <c r="AV188" i="1"/>
  <c r="AU188" i="1"/>
  <c r="AT188" i="1"/>
  <c r="AS188" i="1"/>
  <c r="AR188" i="1"/>
  <c r="AQ188" i="1"/>
  <c r="AP188" i="1"/>
  <c r="AO188" i="1"/>
  <c r="AN188" i="1"/>
  <c r="AM188" i="1"/>
  <c r="AL188" i="1"/>
  <c r="AK188" i="1"/>
  <c r="AJ188" i="1"/>
  <c r="AI188" i="1"/>
  <c r="AH188" i="1"/>
  <c r="AG188" i="1"/>
  <c r="AF188" i="1"/>
  <c r="AE188" i="1"/>
  <c r="AD188" i="1"/>
  <c r="AC188" i="1"/>
  <c r="AB188" i="1"/>
  <c r="AA188" i="1"/>
  <c r="Z188" i="1"/>
  <c r="Y188" i="1"/>
  <c r="X188" i="1"/>
  <c r="W188" i="1"/>
  <c r="V188" i="1"/>
  <c r="U188" i="1"/>
  <c r="T188" i="1"/>
  <c r="S188" i="1"/>
  <c r="R188" i="1"/>
  <c r="Q188" i="1"/>
  <c r="P188" i="1"/>
  <c r="O188" i="1"/>
  <c r="N188" i="1"/>
  <c r="M188" i="1"/>
  <c r="L188" i="1"/>
  <c r="K188" i="1"/>
  <c r="J188" i="1"/>
  <c r="I188" i="1"/>
  <c r="F187" i="1"/>
  <c r="F186" i="1"/>
  <c r="F185" i="1"/>
  <c r="F184" i="1"/>
  <c r="F183" i="1"/>
  <c r="CW182" i="1"/>
  <c r="CV182" i="1"/>
  <c r="CU182" i="1"/>
  <c r="CT182" i="1"/>
  <c r="CS182" i="1"/>
  <c r="CR182" i="1"/>
  <c r="CQ182" i="1"/>
  <c r="CP182" i="1"/>
  <c r="CO182" i="1"/>
  <c r="CN182" i="1"/>
  <c r="CM182" i="1"/>
  <c r="CL182" i="1"/>
  <c r="CK182" i="1"/>
  <c r="CJ182" i="1"/>
  <c r="CI182" i="1"/>
  <c r="CH182" i="1"/>
  <c r="CG182" i="1"/>
  <c r="CF182" i="1"/>
  <c r="CE182" i="1"/>
  <c r="CD182" i="1"/>
  <c r="CC182" i="1"/>
  <c r="CA182" i="1"/>
  <c r="BZ182" i="1"/>
  <c r="BY182" i="1"/>
  <c r="BX182" i="1"/>
  <c r="BW182" i="1"/>
  <c r="BU182" i="1"/>
  <c r="BT182" i="1"/>
  <c r="BS182" i="1"/>
  <c r="BQ182" i="1"/>
  <c r="BP182" i="1"/>
  <c r="BN182" i="1"/>
  <c r="BM182" i="1"/>
  <c r="BL182" i="1"/>
  <c r="BK182" i="1"/>
  <c r="BJ182" i="1"/>
  <c r="BI182" i="1"/>
  <c r="BH182" i="1"/>
  <c r="BG182" i="1"/>
  <c r="BF182" i="1"/>
  <c r="BE182" i="1"/>
  <c r="BC182" i="1"/>
  <c r="BA182" i="1"/>
  <c r="AZ182" i="1"/>
  <c r="AY182" i="1"/>
  <c r="AW182" i="1"/>
  <c r="AV182" i="1"/>
  <c r="AU182" i="1"/>
  <c r="AT182" i="1"/>
  <c r="AS182" i="1"/>
  <c r="AR182" i="1"/>
  <c r="AQ182" i="1"/>
  <c r="AP182" i="1"/>
  <c r="AO182" i="1"/>
  <c r="AN182" i="1"/>
  <c r="AL182" i="1"/>
  <c r="AK182" i="1"/>
  <c r="AJ182" i="1"/>
  <c r="AH182" i="1"/>
  <c r="AG182" i="1"/>
  <c r="AF182" i="1"/>
  <c r="AE182" i="1"/>
  <c r="AD182" i="1"/>
  <c r="AC182" i="1"/>
  <c r="AB182" i="1"/>
  <c r="AA182" i="1"/>
  <c r="Z182" i="1"/>
  <c r="Y182" i="1"/>
  <c r="X182" i="1"/>
  <c r="W182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A182" i="1"/>
  <c r="CW181" i="1"/>
  <c r="CV181" i="1"/>
  <c r="CU181" i="1"/>
  <c r="CT181" i="1"/>
  <c r="CS181" i="1"/>
  <c r="CR181" i="1"/>
  <c r="CQ181" i="1"/>
  <c r="CP181" i="1"/>
  <c r="CO181" i="1"/>
  <c r="CN181" i="1"/>
  <c r="CM181" i="1"/>
  <c r="CL181" i="1"/>
  <c r="CK181" i="1"/>
  <c r="CJ181" i="1"/>
  <c r="CI181" i="1"/>
  <c r="CH181" i="1"/>
  <c r="CG181" i="1"/>
  <c r="CF181" i="1"/>
  <c r="CE181" i="1"/>
  <c r="CD181" i="1"/>
  <c r="CC181" i="1"/>
  <c r="CA181" i="1"/>
  <c r="BZ181" i="1"/>
  <c r="BY181" i="1"/>
  <c r="BX181" i="1"/>
  <c r="BW181" i="1"/>
  <c r="BU181" i="1"/>
  <c r="BT181" i="1"/>
  <c r="BS181" i="1"/>
  <c r="BQ181" i="1"/>
  <c r="BP181" i="1"/>
  <c r="BN181" i="1"/>
  <c r="BM181" i="1"/>
  <c r="BL181" i="1"/>
  <c r="BK181" i="1"/>
  <c r="BJ181" i="1"/>
  <c r="BI181" i="1"/>
  <c r="BH181" i="1"/>
  <c r="BG181" i="1"/>
  <c r="BF181" i="1"/>
  <c r="BE181" i="1"/>
  <c r="BC181" i="1"/>
  <c r="BA181" i="1"/>
  <c r="AZ181" i="1"/>
  <c r="AY181" i="1"/>
  <c r="AW181" i="1"/>
  <c r="AV181" i="1"/>
  <c r="AU181" i="1"/>
  <c r="AT181" i="1"/>
  <c r="AS181" i="1"/>
  <c r="AR181" i="1"/>
  <c r="AQ181" i="1"/>
  <c r="AP181" i="1"/>
  <c r="AO181" i="1"/>
  <c r="AN181" i="1"/>
  <c r="AL181" i="1"/>
  <c r="AK181" i="1"/>
  <c r="AJ181" i="1"/>
  <c r="AH181" i="1"/>
  <c r="AG181" i="1"/>
  <c r="AF181" i="1"/>
  <c r="AE181" i="1"/>
  <c r="AD181" i="1"/>
  <c r="AC181" i="1"/>
  <c r="AB181" i="1"/>
  <c r="AA181" i="1"/>
  <c r="Z181" i="1"/>
  <c r="Y181" i="1"/>
  <c r="X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F180" i="1"/>
  <c r="F179" i="1"/>
  <c r="F178" i="1"/>
  <c r="CB177" i="1"/>
  <c r="BR177" i="1"/>
  <c r="BR181" i="1" s="1"/>
  <c r="BD177" i="1"/>
  <c r="CB176" i="1"/>
  <c r="BD176" i="1"/>
  <c r="AI176" i="1"/>
  <c r="AI181" i="1" s="1"/>
  <c r="F175" i="1"/>
  <c r="F174" i="1"/>
  <c r="F173" i="1"/>
  <c r="F172" i="1"/>
  <c r="F171" i="1"/>
  <c r="F170" i="1"/>
  <c r="F169" i="1"/>
  <c r="F168" i="1"/>
  <c r="F167" i="1"/>
  <c r="F166" i="1"/>
  <c r="BB165" i="1"/>
  <c r="BB181" i="1" s="1"/>
  <c r="I165" i="1"/>
  <c r="AM164" i="1"/>
  <c r="I164" i="1"/>
  <c r="F163" i="1"/>
  <c r="BO162" i="1"/>
  <c r="BO182" i="1" s="1"/>
  <c r="AM162" i="1"/>
  <c r="AM181" i="1" s="1"/>
  <c r="BV161" i="1"/>
  <c r="BV182" i="1" s="1"/>
  <c r="I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AX143" i="1"/>
  <c r="AX181" i="1" s="1"/>
  <c r="J143" i="1"/>
  <c r="J182" i="1" s="1"/>
  <c r="F142" i="1"/>
  <c r="F141" i="1"/>
  <c r="F140" i="1"/>
  <c r="F139" i="1"/>
  <c r="F138" i="1"/>
  <c r="CW137" i="1"/>
  <c r="CV137" i="1"/>
  <c r="CU137" i="1"/>
  <c r="CT137" i="1"/>
  <c r="CS137" i="1"/>
  <c r="CR137" i="1"/>
  <c r="CQ137" i="1"/>
  <c r="CP137" i="1"/>
  <c r="CO137" i="1"/>
  <c r="CN137" i="1"/>
  <c r="CM137" i="1"/>
  <c r="CL137" i="1"/>
  <c r="CK137" i="1"/>
  <c r="CJ137" i="1"/>
  <c r="CI137" i="1"/>
  <c r="CH137" i="1"/>
  <c r="CG137" i="1"/>
  <c r="CF137" i="1"/>
  <c r="CE137" i="1"/>
  <c r="CD137" i="1"/>
  <c r="CC137" i="1"/>
  <c r="CB137" i="1"/>
  <c r="CA137" i="1"/>
  <c r="BZ137" i="1"/>
  <c r="BX137" i="1"/>
  <c r="BW137" i="1"/>
  <c r="BV137" i="1"/>
  <c r="BU137" i="1"/>
  <c r="BT137" i="1"/>
  <c r="BS137" i="1"/>
  <c r="BR137" i="1"/>
  <c r="BQ137" i="1"/>
  <c r="BP137" i="1"/>
  <c r="BO137" i="1"/>
  <c r="BN137" i="1"/>
  <c r="BM137" i="1"/>
  <c r="BL137" i="1"/>
  <c r="BK137" i="1"/>
  <c r="BJ137" i="1"/>
  <c r="BI137" i="1"/>
  <c r="BH137" i="1"/>
  <c r="BG137" i="1"/>
  <c r="BF137" i="1"/>
  <c r="BE137" i="1"/>
  <c r="BC137" i="1"/>
  <c r="BA137" i="1"/>
  <c r="AZ137" i="1"/>
  <c r="AY137" i="1"/>
  <c r="AW137" i="1"/>
  <c r="AV137" i="1"/>
  <c r="AU137" i="1"/>
  <c r="AT137" i="1"/>
  <c r="AS137" i="1"/>
  <c r="AR137" i="1"/>
  <c r="AQ137" i="1"/>
  <c r="AP137" i="1"/>
  <c r="AO137" i="1"/>
  <c r="AN137" i="1"/>
  <c r="AM137" i="1"/>
  <c r="AL137" i="1"/>
  <c r="AK137" i="1"/>
  <c r="AJ137" i="1"/>
  <c r="AI137" i="1"/>
  <c r="AG137" i="1"/>
  <c r="AF137" i="1"/>
  <c r="AE137" i="1"/>
  <c r="AD137" i="1"/>
  <c r="AC137" i="1"/>
  <c r="AB137" i="1"/>
  <c r="AA137" i="1"/>
  <c r="Z137" i="1"/>
  <c r="Y137" i="1"/>
  <c r="X137" i="1"/>
  <c r="W137" i="1"/>
  <c r="V137" i="1"/>
  <c r="U137" i="1"/>
  <c r="T137" i="1"/>
  <c r="S137" i="1"/>
  <c r="R137" i="1"/>
  <c r="Q137" i="1"/>
  <c r="P137" i="1"/>
  <c r="O137" i="1"/>
  <c r="N137" i="1"/>
  <c r="M137" i="1"/>
  <c r="L137" i="1"/>
  <c r="K137" i="1"/>
  <c r="J137" i="1"/>
  <c r="I137" i="1"/>
  <c r="A137" i="1"/>
  <c r="CW136" i="1"/>
  <c r="CV136" i="1"/>
  <c r="CU136" i="1"/>
  <c r="CT136" i="1"/>
  <c r="CS136" i="1"/>
  <c r="CR136" i="1"/>
  <c r="CQ136" i="1"/>
  <c r="CP136" i="1"/>
  <c r="CO136" i="1"/>
  <c r="CN136" i="1"/>
  <c r="CM136" i="1"/>
  <c r="CL136" i="1"/>
  <c r="CK136" i="1"/>
  <c r="CJ136" i="1"/>
  <c r="CI136" i="1"/>
  <c r="CH136" i="1"/>
  <c r="CG136" i="1"/>
  <c r="CF136" i="1"/>
  <c r="CE136" i="1"/>
  <c r="CD136" i="1"/>
  <c r="CC136" i="1"/>
  <c r="CB136" i="1"/>
  <c r="CA136" i="1"/>
  <c r="BZ136" i="1"/>
  <c r="BX136" i="1"/>
  <c r="BW136" i="1"/>
  <c r="BV136" i="1"/>
  <c r="BU136" i="1"/>
  <c r="BT136" i="1"/>
  <c r="BS136" i="1"/>
  <c r="BR136" i="1"/>
  <c r="BQ136" i="1"/>
  <c r="BP136" i="1"/>
  <c r="BO136" i="1"/>
  <c r="BN136" i="1"/>
  <c r="BM136" i="1"/>
  <c r="BL136" i="1"/>
  <c r="BK136" i="1"/>
  <c r="BJ136" i="1"/>
  <c r="BI136" i="1"/>
  <c r="BH136" i="1"/>
  <c r="BG136" i="1"/>
  <c r="BF136" i="1"/>
  <c r="BE136" i="1"/>
  <c r="BC136" i="1"/>
  <c r="BA136" i="1"/>
  <c r="AZ136" i="1"/>
  <c r="AY136" i="1"/>
  <c r="AW136" i="1"/>
  <c r="AV136" i="1"/>
  <c r="AU136" i="1"/>
  <c r="AT136" i="1"/>
  <c r="AS136" i="1"/>
  <c r="AR136" i="1"/>
  <c r="AQ136" i="1"/>
  <c r="AP136" i="1"/>
  <c r="AO136" i="1"/>
  <c r="AN136" i="1"/>
  <c r="AM136" i="1"/>
  <c r="AL136" i="1"/>
  <c r="AK136" i="1"/>
  <c r="AJ136" i="1"/>
  <c r="AI136" i="1"/>
  <c r="AG136" i="1"/>
  <c r="AF136" i="1"/>
  <c r="AE136" i="1"/>
  <c r="AD136" i="1"/>
  <c r="AC136" i="1"/>
  <c r="AB136" i="1"/>
  <c r="AA136" i="1"/>
  <c r="Z136" i="1"/>
  <c r="Y136" i="1"/>
  <c r="X136" i="1"/>
  <c r="W136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J136" i="1"/>
  <c r="I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BY114" i="1"/>
  <c r="BD114" i="1"/>
  <c r="F113" i="1"/>
  <c r="F112" i="1"/>
  <c r="BB111" i="1"/>
  <c r="AX111" i="1"/>
  <c r="BY110" i="1"/>
  <c r="BB110" i="1"/>
  <c r="BY109" i="1"/>
  <c r="BD109" i="1"/>
  <c r="BD137" i="1" s="1"/>
  <c r="F108" i="1"/>
  <c r="BY107" i="1"/>
  <c r="AX107" i="1"/>
  <c r="AH107" i="1"/>
  <c r="AH136" i="1" s="1"/>
  <c r="F106" i="1"/>
  <c r="F105" i="1"/>
  <c r="F104" i="1"/>
  <c r="F103" i="1"/>
  <c r="F102" i="1"/>
  <c r="F101" i="1"/>
  <c r="CW100" i="1"/>
  <c r="CV100" i="1"/>
  <c r="CU100" i="1"/>
  <c r="CT100" i="1"/>
  <c r="CS100" i="1"/>
  <c r="CR100" i="1"/>
  <c r="CQ100" i="1"/>
  <c r="CP100" i="1"/>
  <c r="CO100" i="1"/>
  <c r="CN100" i="1"/>
  <c r="CM100" i="1"/>
  <c r="CL100" i="1"/>
  <c r="CK100" i="1"/>
  <c r="CJ100" i="1"/>
  <c r="CI100" i="1"/>
  <c r="CH100" i="1"/>
  <c r="CG100" i="1"/>
  <c r="CF100" i="1"/>
  <c r="CE100" i="1"/>
  <c r="CD100" i="1"/>
  <c r="CC100" i="1"/>
  <c r="CB100" i="1"/>
  <c r="CA100" i="1"/>
  <c r="BZ100" i="1"/>
  <c r="BY100" i="1"/>
  <c r="BX100" i="1"/>
  <c r="BW100" i="1"/>
  <c r="BV100" i="1"/>
  <c r="BU100" i="1"/>
  <c r="BT100" i="1"/>
  <c r="BS100" i="1"/>
  <c r="BR100" i="1"/>
  <c r="BQ100" i="1"/>
  <c r="BP100" i="1"/>
  <c r="BO100" i="1"/>
  <c r="BN100" i="1"/>
  <c r="BM100" i="1"/>
  <c r="BL100" i="1"/>
  <c r="BK100" i="1"/>
  <c r="BJ100" i="1"/>
  <c r="BI100" i="1"/>
  <c r="BH100" i="1"/>
  <c r="BG100" i="1"/>
  <c r="BF100" i="1"/>
  <c r="BE100" i="1"/>
  <c r="BD100" i="1"/>
  <c r="BC100" i="1"/>
  <c r="BB100" i="1"/>
  <c r="BA100" i="1"/>
  <c r="AZ100" i="1"/>
  <c r="AY100" i="1"/>
  <c r="AX100" i="1"/>
  <c r="AW100" i="1"/>
  <c r="AV100" i="1"/>
  <c r="AU100" i="1"/>
  <c r="AT100" i="1"/>
  <c r="AS100" i="1"/>
  <c r="AR100" i="1"/>
  <c r="AQ100" i="1"/>
  <c r="AP100" i="1"/>
  <c r="AO100" i="1"/>
  <c r="AN100" i="1"/>
  <c r="AM100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A100" i="1"/>
  <c r="CW99" i="1"/>
  <c r="CV99" i="1"/>
  <c r="CU99" i="1"/>
  <c r="CT99" i="1"/>
  <c r="CS99" i="1"/>
  <c r="CR99" i="1"/>
  <c r="CQ99" i="1"/>
  <c r="CP99" i="1"/>
  <c r="CO99" i="1"/>
  <c r="CN99" i="1"/>
  <c r="CM99" i="1"/>
  <c r="CL99" i="1"/>
  <c r="CK99" i="1"/>
  <c r="CJ99" i="1"/>
  <c r="CI99" i="1"/>
  <c r="CH99" i="1"/>
  <c r="CG99" i="1"/>
  <c r="CF99" i="1"/>
  <c r="CE99" i="1"/>
  <c r="CD99" i="1"/>
  <c r="CC99" i="1"/>
  <c r="CB99" i="1"/>
  <c r="CA99" i="1"/>
  <c r="BZ99" i="1"/>
  <c r="BY99" i="1"/>
  <c r="BX99" i="1"/>
  <c r="BW99" i="1"/>
  <c r="BV99" i="1"/>
  <c r="BU99" i="1"/>
  <c r="BT99" i="1"/>
  <c r="BS99" i="1"/>
  <c r="BR99" i="1"/>
  <c r="BQ99" i="1"/>
  <c r="BP99" i="1"/>
  <c r="BO99" i="1"/>
  <c r="BN99" i="1"/>
  <c r="BM99" i="1"/>
  <c r="BL99" i="1"/>
  <c r="BK99" i="1"/>
  <c r="BJ99" i="1"/>
  <c r="BI99" i="1"/>
  <c r="BH99" i="1"/>
  <c r="BG99" i="1"/>
  <c r="BF99" i="1"/>
  <c r="BE99" i="1"/>
  <c r="BD99" i="1"/>
  <c r="BC99" i="1"/>
  <c r="BB99" i="1"/>
  <c r="BA99" i="1"/>
  <c r="AZ99" i="1"/>
  <c r="AY99" i="1"/>
  <c r="AX99" i="1"/>
  <c r="AW99" i="1"/>
  <c r="AV99" i="1"/>
  <c r="AU99" i="1"/>
  <c r="AT99" i="1"/>
  <c r="AS99" i="1"/>
  <c r="AR99" i="1"/>
  <c r="AQ99" i="1"/>
  <c r="AP99" i="1"/>
  <c r="AO99" i="1"/>
  <c r="AN99" i="1"/>
  <c r="AM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CW36" i="1"/>
  <c r="CV36" i="1"/>
  <c r="CU36" i="1"/>
  <c r="CT36" i="1"/>
  <c r="CS36" i="1"/>
  <c r="CR36" i="1"/>
  <c r="CQ36" i="1"/>
  <c r="CP36" i="1"/>
  <c r="CO36" i="1"/>
  <c r="CN36" i="1"/>
  <c r="CM36" i="1"/>
  <c r="CL36" i="1"/>
  <c r="CK36" i="1"/>
  <c r="CJ36" i="1"/>
  <c r="CI36" i="1"/>
  <c r="CH36" i="1"/>
  <c r="CG36" i="1"/>
  <c r="CF36" i="1"/>
  <c r="CE36" i="1"/>
  <c r="CD36" i="1"/>
  <c r="CC36" i="1"/>
  <c r="CB36" i="1"/>
  <c r="CA36" i="1"/>
  <c r="BZ36" i="1"/>
  <c r="BY36" i="1"/>
  <c r="BX36" i="1"/>
  <c r="BW36" i="1"/>
  <c r="BV36" i="1"/>
  <c r="BU36" i="1"/>
  <c r="BT36" i="1"/>
  <c r="BS36" i="1"/>
  <c r="BR36" i="1"/>
  <c r="BQ36" i="1"/>
  <c r="BP36" i="1"/>
  <c r="BO36" i="1"/>
  <c r="BN36" i="1"/>
  <c r="BM36" i="1"/>
  <c r="BL36" i="1"/>
  <c r="BK36" i="1"/>
  <c r="BJ36" i="1"/>
  <c r="BI36" i="1"/>
  <c r="BH36" i="1"/>
  <c r="BG36" i="1"/>
  <c r="BF36" i="1"/>
  <c r="BE36" i="1"/>
  <c r="BD36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CW35" i="1"/>
  <c r="CV35" i="1"/>
  <c r="CU35" i="1"/>
  <c r="CT35" i="1"/>
  <c r="CS35" i="1"/>
  <c r="CR35" i="1"/>
  <c r="CQ35" i="1"/>
  <c r="CP35" i="1"/>
  <c r="CO35" i="1"/>
  <c r="CN35" i="1"/>
  <c r="CM35" i="1"/>
  <c r="CL35" i="1"/>
  <c r="CK35" i="1"/>
  <c r="CJ35" i="1"/>
  <c r="CI35" i="1"/>
  <c r="CH35" i="1"/>
  <c r="CG35" i="1"/>
  <c r="CF35" i="1"/>
  <c r="CE35" i="1"/>
  <c r="CD35" i="1"/>
  <c r="CC35" i="1"/>
  <c r="CB35" i="1"/>
  <c r="CA35" i="1"/>
  <c r="BZ35" i="1"/>
  <c r="BY35" i="1"/>
  <c r="BX35" i="1"/>
  <c r="BW35" i="1"/>
  <c r="BV35" i="1"/>
  <c r="BU35" i="1"/>
  <c r="BT35" i="1"/>
  <c r="BS35" i="1"/>
  <c r="BR35" i="1"/>
  <c r="BQ35" i="1"/>
  <c r="BP35" i="1"/>
  <c r="BO35" i="1"/>
  <c r="BN35" i="1"/>
  <c r="BM35" i="1"/>
  <c r="BL35" i="1"/>
  <c r="BK35" i="1"/>
  <c r="BJ35" i="1"/>
  <c r="BI35" i="1"/>
  <c r="BH35" i="1"/>
  <c r="BG35" i="1"/>
  <c r="BF35" i="1"/>
  <c r="BE35" i="1"/>
  <c r="BD35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F34" i="1"/>
  <c r="CW33" i="1"/>
  <c r="CV33" i="1"/>
  <c r="CU33" i="1"/>
  <c r="CT33" i="1"/>
  <c r="CS33" i="1"/>
  <c r="CR33" i="1"/>
  <c r="CQ33" i="1"/>
  <c r="CP33" i="1"/>
  <c r="CO33" i="1"/>
  <c r="CN33" i="1"/>
  <c r="CM33" i="1"/>
  <c r="CL33" i="1"/>
  <c r="CK33" i="1"/>
  <c r="CJ33" i="1"/>
  <c r="CI33" i="1"/>
  <c r="CH33" i="1"/>
  <c r="CG33" i="1"/>
  <c r="CF33" i="1"/>
  <c r="CE33" i="1"/>
  <c r="CD33" i="1"/>
  <c r="CC33" i="1"/>
  <c r="CB33" i="1"/>
  <c r="CA33" i="1"/>
  <c r="BZ33" i="1"/>
  <c r="BY33" i="1"/>
  <c r="BX33" i="1"/>
  <c r="BW33" i="1"/>
  <c r="BV33" i="1"/>
  <c r="BU33" i="1"/>
  <c r="BT33" i="1"/>
  <c r="BS33" i="1"/>
  <c r="BR33" i="1"/>
  <c r="BQ33" i="1"/>
  <c r="BP33" i="1"/>
  <c r="BO33" i="1"/>
  <c r="BN33" i="1"/>
  <c r="BM33" i="1"/>
  <c r="BL33" i="1"/>
  <c r="BK33" i="1"/>
  <c r="BJ33" i="1"/>
  <c r="BI33" i="1"/>
  <c r="BH33" i="1"/>
  <c r="BG33" i="1"/>
  <c r="BF33" i="1"/>
  <c r="BE33" i="1"/>
  <c r="BD33" i="1"/>
  <c r="BC33" i="1"/>
  <c r="BB33" i="1"/>
  <c r="BA33" i="1"/>
  <c r="AZ33" i="1"/>
  <c r="AY33" i="1"/>
  <c r="AX33" i="1"/>
  <c r="AW33" i="1"/>
  <c r="AV33" i="1"/>
  <c r="AU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G33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A33" i="1"/>
  <c r="CW32" i="1"/>
  <c r="CV32" i="1"/>
  <c r="CU32" i="1"/>
  <c r="CT32" i="1"/>
  <c r="CS32" i="1"/>
  <c r="CR32" i="1"/>
  <c r="CQ32" i="1"/>
  <c r="CP32" i="1"/>
  <c r="CO32" i="1"/>
  <c r="CN32" i="1"/>
  <c r="CM32" i="1"/>
  <c r="CL32" i="1"/>
  <c r="CK32" i="1"/>
  <c r="CJ32" i="1"/>
  <c r="CI32" i="1"/>
  <c r="CH32" i="1"/>
  <c r="CG32" i="1"/>
  <c r="CF32" i="1"/>
  <c r="CE32" i="1"/>
  <c r="CD32" i="1"/>
  <c r="CC32" i="1"/>
  <c r="CB32" i="1"/>
  <c r="CA32" i="1"/>
  <c r="BZ32" i="1"/>
  <c r="BY32" i="1"/>
  <c r="BX32" i="1"/>
  <c r="BW32" i="1"/>
  <c r="BV32" i="1"/>
  <c r="BU32" i="1"/>
  <c r="BT32" i="1"/>
  <c r="BS32" i="1"/>
  <c r="BR32" i="1"/>
  <c r="BQ32" i="1"/>
  <c r="BP32" i="1"/>
  <c r="BO32" i="1"/>
  <c r="BN32" i="1"/>
  <c r="BM32" i="1"/>
  <c r="BL32" i="1"/>
  <c r="BK32" i="1"/>
  <c r="BJ32" i="1"/>
  <c r="BI32" i="1"/>
  <c r="BH32" i="1"/>
  <c r="BG32" i="1"/>
  <c r="BF32" i="1"/>
  <c r="BE32" i="1"/>
  <c r="BD32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F31" i="1"/>
  <c r="F30" i="1"/>
  <c r="F29" i="1"/>
  <c r="F28" i="1"/>
  <c r="F27" i="1"/>
  <c r="CW26" i="1"/>
  <c r="CV26" i="1"/>
  <c r="CU26" i="1"/>
  <c r="CT26" i="1"/>
  <c r="CS26" i="1"/>
  <c r="CR26" i="1"/>
  <c r="CQ26" i="1"/>
  <c r="CP26" i="1"/>
  <c r="CO26" i="1"/>
  <c r="CN26" i="1"/>
  <c r="CM26" i="1"/>
  <c r="CL26" i="1"/>
  <c r="CK26" i="1"/>
  <c r="CJ26" i="1"/>
  <c r="CI26" i="1"/>
  <c r="CH26" i="1"/>
  <c r="CG26" i="1"/>
  <c r="CF26" i="1"/>
  <c r="CE26" i="1"/>
  <c r="CD26" i="1"/>
  <c r="CC26" i="1"/>
  <c r="CB26" i="1"/>
  <c r="CA26" i="1"/>
  <c r="BZ26" i="1"/>
  <c r="BY26" i="1"/>
  <c r="BX26" i="1"/>
  <c r="BW26" i="1"/>
  <c r="BV26" i="1"/>
  <c r="BU26" i="1"/>
  <c r="BT26" i="1"/>
  <c r="BS26" i="1"/>
  <c r="BR26" i="1"/>
  <c r="BQ26" i="1"/>
  <c r="BP26" i="1"/>
  <c r="BO26" i="1"/>
  <c r="BN26" i="1"/>
  <c r="BM26" i="1"/>
  <c r="BL26" i="1"/>
  <c r="BK26" i="1"/>
  <c r="BJ26" i="1"/>
  <c r="BI26" i="1"/>
  <c r="BH26" i="1"/>
  <c r="BG26" i="1"/>
  <c r="BF26" i="1"/>
  <c r="BE26" i="1"/>
  <c r="BD26" i="1"/>
  <c r="BC26" i="1"/>
  <c r="BB26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AO26" i="1"/>
  <c r="AN26" i="1"/>
  <c r="AM26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P26" i="1"/>
  <c r="O26" i="1"/>
  <c r="N26" i="1"/>
  <c r="M26" i="1"/>
  <c r="L26" i="1"/>
  <c r="K26" i="1"/>
  <c r="J26" i="1"/>
  <c r="I26" i="1"/>
  <c r="A26" i="1"/>
  <c r="CW25" i="1"/>
  <c r="CV25" i="1"/>
  <c r="CU25" i="1"/>
  <c r="CT25" i="1"/>
  <c r="CS25" i="1"/>
  <c r="CR25" i="1"/>
  <c r="CQ25" i="1"/>
  <c r="CP25" i="1"/>
  <c r="CO25" i="1"/>
  <c r="CN25" i="1"/>
  <c r="CM25" i="1"/>
  <c r="CL25" i="1"/>
  <c r="CK25" i="1"/>
  <c r="CJ25" i="1"/>
  <c r="CI25" i="1"/>
  <c r="CH25" i="1"/>
  <c r="CG25" i="1"/>
  <c r="CF25" i="1"/>
  <c r="CE25" i="1"/>
  <c r="CD25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BQ25" i="1"/>
  <c r="BP25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C25" i="1"/>
  <c r="BB25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AO25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P25" i="1"/>
  <c r="O25" i="1"/>
  <c r="N25" i="1"/>
  <c r="M25" i="1"/>
  <c r="L25" i="1"/>
  <c r="K25" i="1"/>
  <c r="J25" i="1"/>
  <c r="I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CW4" i="1"/>
  <c r="CV4" i="1"/>
  <c r="CU4" i="1"/>
  <c r="CT4" i="1"/>
  <c r="CS4" i="1"/>
  <c r="CR4" i="1"/>
  <c r="CQ4" i="1"/>
  <c r="CP4" i="1"/>
  <c r="CO4" i="1"/>
  <c r="CN4" i="1"/>
  <c r="CM4" i="1"/>
  <c r="CL4" i="1"/>
  <c r="CK4" i="1"/>
  <c r="CJ4" i="1"/>
  <c r="CI4" i="1"/>
  <c r="CH4" i="1"/>
  <c r="CG4" i="1"/>
  <c r="CF4" i="1"/>
  <c r="CE4" i="1"/>
  <c r="CD4" i="1"/>
  <c r="CC4" i="1"/>
  <c r="CB4" i="1"/>
  <c r="CA4" i="1"/>
  <c r="BZ4" i="1"/>
  <c r="BY4" i="1"/>
  <c r="BX4" i="1"/>
  <c r="BW4" i="1"/>
  <c r="BV4" i="1"/>
  <c r="BU4" i="1"/>
  <c r="BT4" i="1"/>
  <c r="BS4" i="1"/>
  <c r="BR4" i="1"/>
  <c r="BQ4" i="1"/>
  <c r="BP4" i="1"/>
  <c r="BO4" i="1"/>
  <c r="BN4" i="1"/>
  <c r="BM4" i="1"/>
  <c r="BL4" i="1"/>
  <c r="BK4" i="1"/>
  <c r="BJ4" i="1"/>
  <c r="BI4" i="1"/>
  <c r="BH4" i="1"/>
  <c r="BG4" i="1"/>
  <c r="BF4" i="1"/>
  <c r="BE4" i="1"/>
  <c r="BD4" i="1"/>
  <c r="BC4" i="1"/>
  <c r="BB4" i="1"/>
  <c r="BA4" i="1"/>
  <c r="AZ4" i="1"/>
  <c r="AY4" i="1"/>
  <c r="AX4" i="1"/>
  <c r="AW4" i="1"/>
  <c r="AV4" i="1"/>
  <c r="AU4" i="1"/>
  <c r="AT4" i="1"/>
  <c r="AS4" i="1"/>
  <c r="AR4" i="1"/>
  <c r="AQ4" i="1"/>
  <c r="AP4" i="1"/>
  <c r="AO4" i="1"/>
  <c r="AN4" i="1"/>
  <c r="AM4" i="1"/>
  <c r="AL4" i="1"/>
  <c r="AK4" i="1"/>
  <c r="AJ4" i="1"/>
  <c r="AI4" i="1"/>
  <c r="AH4" i="1"/>
  <c r="AG4" i="1"/>
  <c r="AF4" i="1"/>
  <c r="AE4" i="1"/>
  <c r="AD4" i="1"/>
  <c r="AC4" i="1"/>
  <c r="AB4" i="1"/>
  <c r="AA4" i="1"/>
  <c r="Z4" i="1"/>
  <c r="Y4" i="1"/>
  <c r="X4" i="1"/>
  <c r="W4" i="1"/>
  <c r="V4" i="1"/>
  <c r="U4" i="1"/>
  <c r="T4" i="1"/>
  <c r="S4" i="1"/>
  <c r="R4" i="1"/>
  <c r="Q4" i="1"/>
  <c r="P4" i="1"/>
  <c r="O4" i="1"/>
  <c r="N4" i="1"/>
  <c r="L4" i="1"/>
  <c r="K4" i="1"/>
  <c r="J4" i="1"/>
  <c r="I4" i="1"/>
  <c r="CW3" i="1"/>
  <c r="CV3" i="1"/>
  <c r="CU3" i="1"/>
  <c r="CT3" i="1"/>
  <c r="CS3" i="1"/>
  <c r="CR3" i="1"/>
  <c r="CQ3" i="1"/>
  <c r="CP3" i="1"/>
  <c r="CO3" i="1"/>
  <c r="CN3" i="1"/>
  <c r="CM3" i="1"/>
  <c r="CL3" i="1"/>
  <c r="CK3" i="1"/>
  <c r="CJ3" i="1"/>
  <c r="CI3" i="1"/>
  <c r="CH3" i="1"/>
  <c r="CG3" i="1"/>
  <c r="CF3" i="1"/>
  <c r="CE3" i="1"/>
  <c r="CD3" i="1"/>
  <c r="CC3" i="1"/>
  <c r="CB3" i="1"/>
  <c r="CA3" i="1"/>
  <c r="BZ3" i="1"/>
  <c r="BY3" i="1"/>
  <c r="BX3" i="1"/>
  <c r="BW3" i="1"/>
  <c r="BV3" i="1"/>
  <c r="BU3" i="1"/>
  <c r="BT3" i="1"/>
  <c r="BS3" i="1"/>
  <c r="BR3" i="1"/>
  <c r="BQ3" i="1"/>
  <c r="BP3" i="1"/>
  <c r="BO3" i="1"/>
  <c r="BN3" i="1"/>
  <c r="BM3" i="1"/>
  <c r="BL3" i="1"/>
  <c r="BK3" i="1"/>
  <c r="BJ3" i="1"/>
  <c r="BI3" i="1"/>
  <c r="BH3" i="1"/>
  <c r="BG3" i="1"/>
  <c r="BF3" i="1"/>
  <c r="BE3" i="1"/>
  <c r="BD3" i="1"/>
  <c r="BC3" i="1"/>
  <c r="BB3" i="1"/>
  <c r="BA3" i="1"/>
  <c r="AZ3" i="1"/>
  <c r="AY3" i="1"/>
  <c r="AX3" i="1"/>
  <c r="AW3" i="1"/>
  <c r="AV3" i="1"/>
  <c r="AU3" i="1"/>
  <c r="AT3" i="1"/>
  <c r="AS3" i="1"/>
  <c r="AR3" i="1"/>
  <c r="AQ3" i="1"/>
  <c r="AP3" i="1"/>
  <c r="AO3" i="1"/>
  <c r="AN3" i="1"/>
  <c r="AM3" i="1"/>
  <c r="AL3" i="1"/>
  <c r="AK3" i="1"/>
  <c r="AJ3" i="1"/>
  <c r="AI3" i="1"/>
  <c r="AH3" i="1"/>
  <c r="AG3" i="1"/>
  <c r="AF3" i="1"/>
  <c r="AE3" i="1"/>
  <c r="AD3" i="1"/>
  <c r="AC3" i="1"/>
  <c r="AB3" i="1"/>
  <c r="AA3" i="1"/>
  <c r="Z3" i="1"/>
  <c r="Y3" i="1"/>
  <c r="X3" i="1"/>
  <c r="W3" i="1"/>
  <c r="V3" i="1"/>
  <c r="U3" i="1"/>
  <c r="T3" i="1"/>
  <c r="S3" i="1"/>
  <c r="R3" i="1"/>
  <c r="Q3" i="1"/>
  <c r="P3" i="1"/>
  <c r="O3" i="1"/>
  <c r="N3" i="1"/>
  <c r="L3" i="1"/>
  <c r="K3" i="1"/>
  <c r="J3" i="1"/>
  <c r="I3" i="1"/>
  <c r="F2" i="1"/>
  <c r="AN189" i="2" l="1"/>
  <c r="AR778" i="2"/>
  <c r="H912" i="2"/>
  <c r="H1043" i="2"/>
  <c r="H1049" i="2"/>
  <c r="H1063" i="2"/>
  <c r="H1093" i="2"/>
  <c r="BL1315" i="2"/>
  <c r="H2210" i="2"/>
  <c r="H2375" i="2"/>
  <c r="H2477" i="2"/>
  <c r="H2218" i="2"/>
  <c r="H2222" i="2"/>
  <c r="H160" i="2"/>
  <c r="H1046" i="2"/>
  <c r="H1053" i="2"/>
  <c r="H1065" i="2"/>
  <c r="H1094" i="2"/>
  <c r="H1245" i="2"/>
  <c r="BC1315" i="2"/>
  <c r="H1631" i="2"/>
  <c r="H1692" i="2"/>
  <c r="H1922" i="2"/>
  <c r="H1937" i="2"/>
  <c r="H1973" i="2"/>
  <c r="H2201" i="2"/>
  <c r="V2492" i="2"/>
  <c r="Z2492" i="2"/>
  <c r="H1243" i="2"/>
  <c r="H1702" i="2"/>
  <c r="H1966" i="2"/>
  <c r="H163" i="2"/>
  <c r="H188" i="2"/>
  <c r="H349" i="2"/>
  <c r="H928" i="2"/>
  <c r="H936" i="2"/>
  <c r="H948" i="2"/>
  <c r="H952" i="2"/>
  <c r="H1015" i="2"/>
  <c r="H1034" i="2"/>
  <c r="H1041" i="2"/>
  <c r="H1042" i="2"/>
  <c r="H1050" i="2"/>
  <c r="H1052" i="2"/>
  <c r="H1062" i="2"/>
  <c r="H1069" i="2"/>
  <c r="H1085" i="2"/>
  <c r="H1117" i="2"/>
  <c r="H1236" i="2"/>
  <c r="H1246" i="2"/>
  <c r="H1304" i="2"/>
  <c r="H1604" i="2"/>
  <c r="H1614" i="2"/>
  <c r="H1632" i="2"/>
  <c r="H1693" i="2"/>
  <c r="H1758" i="2"/>
  <c r="CD2054" i="2"/>
  <c r="H2166" i="2"/>
  <c r="H2168" i="2"/>
  <c r="H2197" i="2"/>
  <c r="H187" i="2"/>
  <c r="H881" i="2"/>
  <c r="H886" i="2"/>
  <c r="H894" i="2"/>
  <c r="H2138" i="2"/>
  <c r="H2152" i="2"/>
  <c r="AC2492" i="2"/>
  <c r="AG2492" i="2"/>
  <c r="BK2492" i="2"/>
  <c r="BO2492" i="2"/>
  <c r="CF2492" i="2"/>
  <c r="P189" i="2"/>
  <c r="H155" i="2"/>
  <c r="H858" i="2"/>
  <c r="H871" i="2"/>
  <c r="H879" i="2"/>
  <c r="H880" i="2"/>
  <c r="H951" i="2"/>
  <c r="H1027" i="2"/>
  <c r="H1048" i="2"/>
  <c r="H1056" i="2"/>
  <c r="H1097" i="2"/>
  <c r="H1244" i="2"/>
  <c r="H1296" i="2"/>
  <c r="H1921" i="2"/>
  <c r="H1940" i="2"/>
  <c r="H1972" i="2"/>
  <c r="H2094" i="2"/>
  <c r="AR2169" i="2"/>
  <c r="H2175" i="2"/>
  <c r="H2176" i="2"/>
  <c r="H2203" i="2"/>
  <c r="H2208" i="2"/>
  <c r="H2209" i="2"/>
  <c r="H2234" i="2"/>
  <c r="BV738" i="1"/>
  <c r="BD2859" i="1"/>
  <c r="J2986" i="1"/>
  <c r="L3965" i="1"/>
  <c r="P4092" i="1"/>
  <c r="H114" i="2"/>
  <c r="H143" i="2"/>
  <c r="H151" i="2"/>
  <c r="H153" i="2"/>
  <c r="H159" i="2"/>
  <c r="H162" i="2"/>
  <c r="H166" i="2"/>
  <c r="H177" i="2"/>
  <c r="H183" i="2"/>
  <c r="H185" i="2"/>
  <c r="H186" i="2"/>
  <c r="H1302" i="2"/>
  <c r="H1920" i="2"/>
  <c r="H2200" i="2"/>
  <c r="F1104" i="1"/>
  <c r="X2492" i="2"/>
  <c r="AE2492" i="2"/>
  <c r="AI2492" i="2"/>
  <c r="AQ2492" i="2"/>
  <c r="BA2492" i="2"/>
  <c r="BU2492" i="2"/>
  <c r="H1936" i="2"/>
  <c r="H154" i="2"/>
  <c r="H157" i="2"/>
  <c r="H167" i="2"/>
  <c r="H173" i="2"/>
  <c r="H181" i="2"/>
  <c r="H342" i="2"/>
  <c r="H346" i="2"/>
  <c r="H1762" i="2"/>
  <c r="AR2226" i="2"/>
  <c r="H2211" i="2"/>
  <c r="O504" i="2"/>
  <c r="H340" i="2"/>
  <c r="H356" i="2"/>
  <c r="H367" i="2"/>
  <c r="H372" i="2"/>
  <c r="H470" i="2"/>
  <c r="H662" i="2"/>
  <c r="H685" i="2"/>
  <c r="H694" i="2"/>
  <c r="H720" i="2"/>
  <c r="H758" i="2"/>
  <c r="H777" i="2"/>
  <c r="H1162" i="2"/>
  <c r="H1167" i="2"/>
  <c r="H1170" i="2"/>
  <c r="H1181" i="2"/>
  <c r="H1220" i="2"/>
  <c r="H1233" i="2"/>
  <c r="H1249" i="2"/>
  <c r="H1261" i="2"/>
  <c r="AY1315" i="2"/>
  <c r="H1284" i="2"/>
  <c r="H1286" i="2"/>
  <c r="H1291" i="2"/>
  <c r="H1303" i="2"/>
  <c r="H1313" i="2"/>
  <c r="BW1703" i="2"/>
  <c r="AM1703" i="2"/>
  <c r="H1456" i="2"/>
  <c r="H1459" i="2"/>
  <c r="H1596" i="2"/>
  <c r="H1598" i="2"/>
  <c r="H1602" i="2"/>
  <c r="H1613" i="2"/>
  <c r="H1617" i="2"/>
  <c r="H1625" i="2"/>
  <c r="H1644" i="2"/>
  <c r="H1665" i="2"/>
  <c r="H1667" i="2"/>
  <c r="H1675" i="2"/>
  <c r="H1678" i="2"/>
  <c r="H1686" i="2"/>
  <c r="H1688" i="2"/>
  <c r="H1701" i="2"/>
  <c r="H1729" i="2"/>
  <c r="O1752" i="2"/>
  <c r="H1747" i="2"/>
  <c r="AN1883" i="2"/>
  <c r="AP1974" i="2"/>
  <c r="H1912" i="2"/>
  <c r="H1916" i="2"/>
  <c r="H1925" i="2"/>
  <c r="H1928" i="2"/>
  <c r="H1932" i="2"/>
  <c r="H1934" i="2"/>
  <c r="H1939" i="2"/>
  <c r="H1959" i="2"/>
  <c r="H1964" i="2"/>
  <c r="H1971" i="2"/>
  <c r="AR2237" i="2"/>
  <c r="AR2314" i="2"/>
  <c r="P2314" i="2"/>
  <c r="AN778" i="2"/>
  <c r="M1118" i="2"/>
  <c r="H877" i="2"/>
  <c r="H892" i="2"/>
  <c r="H898" i="2"/>
  <c r="H903" i="2"/>
  <c r="H918" i="2"/>
  <c r="H927" i="2"/>
  <c r="H987" i="2"/>
  <c r="H994" i="2"/>
  <c r="H1025" i="2"/>
  <c r="H1045" i="2"/>
  <c r="H1073" i="2"/>
  <c r="H1090" i="2"/>
  <c r="H1092" i="2"/>
  <c r="H1116" i="2"/>
  <c r="N1703" i="2"/>
  <c r="AN1703" i="2"/>
  <c r="BE1703" i="2"/>
  <c r="O1703" i="2"/>
  <c r="L1883" i="2"/>
  <c r="AY1883" i="2"/>
  <c r="H1760" i="2"/>
  <c r="BD1883" i="2"/>
  <c r="Q1883" i="2"/>
  <c r="H1833" i="2"/>
  <c r="H2076" i="2"/>
  <c r="H2091" i="2"/>
  <c r="H2161" i="2"/>
  <c r="H2165" i="2"/>
  <c r="AS2226" i="2"/>
  <c r="H2199" i="2"/>
  <c r="H2215" i="2"/>
  <c r="H2216" i="2"/>
  <c r="H2220" i="2"/>
  <c r="H2223" i="2"/>
  <c r="AO2314" i="2"/>
  <c r="H347" i="2"/>
  <c r="H348" i="2"/>
  <c r="H364" i="2"/>
  <c r="H370" i="2"/>
  <c r="H404" i="2"/>
  <c r="H413" i="2"/>
  <c r="H420" i="2"/>
  <c r="H436" i="2"/>
  <c r="H665" i="2"/>
  <c r="H681" i="2"/>
  <c r="H752" i="2"/>
  <c r="H760" i="2"/>
  <c r="H776" i="2"/>
  <c r="AO1118" i="2"/>
  <c r="H1156" i="2"/>
  <c r="BE1315" i="2"/>
  <c r="H1230" i="2"/>
  <c r="H1232" i="2"/>
  <c r="H1235" i="2"/>
  <c r="H1241" i="2"/>
  <c r="H1242" i="2"/>
  <c r="H1247" i="2"/>
  <c r="H1252" i="2"/>
  <c r="H1256" i="2"/>
  <c r="H1263" i="2"/>
  <c r="H1298" i="2"/>
  <c r="H1301" i="2"/>
  <c r="H1305" i="2"/>
  <c r="AX1703" i="2"/>
  <c r="AX2492" i="2" s="1"/>
  <c r="H1389" i="2"/>
  <c r="H1393" i="2"/>
  <c r="H1454" i="2"/>
  <c r="AS1703" i="2"/>
  <c r="H1461" i="2"/>
  <c r="H1468" i="2"/>
  <c r="H1479" i="2"/>
  <c r="H1573" i="2"/>
  <c r="H1590" i="2"/>
  <c r="H1594" i="2"/>
  <c r="H1603" i="2"/>
  <c r="H1607" i="2"/>
  <c r="H1610" i="2"/>
  <c r="H1619" i="2"/>
  <c r="H1623" i="2"/>
  <c r="H1627" i="2"/>
  <c r="H1628" i="2"/>
  <c r="H1642" i="2"/>
  <c r="H1651" i="2"/>
  <c r="H1655" i="2"/>
  <c r="H1663" i="2"/>
  <c r="H1673" i="2"/>
  <c r="H1677" i="2"/>
  <c r="H1690" i="2"/>
  <c r="H1695" i="2"/>
  <c r="H1699" i="2"/>
  <c r="H1730" i="2"/>
  <c r="K1752" i="2"/>
  <c r="H1748" i="2"/>
  <c r="H1888" i="2"/>
  <c r="H1892" i="2"/>
  <c r="H1914" i="2"/>
  <c r="H1918" i="2"/>
  <c r="H1919" i="2"/>
  <c r="AL1974" i="2"/>
  <c r="H1935" i="2"/>
  <c r="H1965" i="2"/>
  <c r="H1970" i="2"/>
  <c r="H2402" i="2"/>
  <c r="F528" i="1"/>
  <c r="F538" i="1"/>
  <c r="F3999" i="1"/>
  <c r="AM739" i="1"/>
  <c r="AO739" i="1"/>
  <c r="AG739" i="1"/>
  <c r="BS1323" i="1"/>
  <c r="AX2274" i="1"/>
  <c r="V2274" i="1"/>
  <c r="AM3310" i="1"/>
  <c r="BS3926" i="1"/>
  <c r="F2685" i="1"/>
  <c r="F2689" i="1"/>
  <c r="F2698" i="1"/>
  <c r="F2707" i="1"/>
  <c r="BY739" i="1"/>
  <c r="AN1323" i="1"/>
  <c r="F4028" i="1"/>
  <c r="BP2274" i="1"/>
  <c r="F546" i="1"/>
  <c r="BY137" i="1"/>
  <c r="F2355" i="1"/>
  <c r="M2750" i="1"/>
  <c r="F2358" i="1"/>
  <c r="N2750" i="1"/>
  <c r="F2376" i="1"/>
  <c r="F2384" i="1"/>
  <c r="F2386" i="1"/>
  <c r="F2388" i="1"/>
  <c r="Z2750" i="1"/>
  <c r="AQ2750" i="1"/>
  <c r="AI2750" i="1"/>
  <c r="F2731" i="1"/>
  <c r="AC2860" i="1"/>
  <c r="AX2985" i="1"/>
  <c r="Z2985" i="1"/>
  <c r="AQ2985" i="1"/>
  <c r="AQ3198" i="1"/>
  <c r="F3431" i="1"/>
  <c r="F3654" i="1"/>
  <c r="F742" i="1"/>
  <c r="F2408" i="1"/>
  <c r="F2735" i="1"/>
  <c r="F3974" i="1"/>
  <c r="F4034" i="1"/>
  <c r="F3111" i="1"/>
  <c r="F3113" i="1"/>
  <c r="F3115" i="1"/>
  <c r="F3117" i="1"/>
  <c r="BB137" i="1"/>
  <c r="F111" i="1"/>
  <c r="F114" i="1"/>
  <c r="F367" i="1"/>
  <c r="F380" i="1"/>
  <c r="F462" i="1"/>
  <c r="F469" i="1"/>
  <c r="F498" i="1"/>
  <c r="F505" i="1"/>
  <c r="F509" i="1"/>
  <c r="J1005" i="1"/>
  <c r="BD1006" i="1"/>
  <c r="AO1006" i="1"/>
  <c r="BU1006" i="1"/>
  <c r="F745" i="1"/>
  <c r="F750" i="1"/>
  <c r="F753" i="1"/>
  <c r="F758" i="1"/>
  <c r="F761" i="1"/>
  <c r="F776" i="1"/>
  <c r="F778" i="1"/>
  <c r="F789" i="1"/>
  <c r="F793" i="1"/>
  <c r="F798" i="1"/>
  <c r="F801" i="1"/>
  <c r="F826" i="1"/>
  <c r="F833" i="1"/>
  <c r="F862" i="1"/>
  <c r="F882" i="1"/>
  <c r="F885" i="1"/>
  <c r="F926" i="1"/>
  <c r="F1325" i="1"/>
  <c r="F1334" i="1"/>
  <c r="F1338" i="1"/>
  <c r="F1347" i="1"/>
  <c r="F1358" i="1"/>
  <c r="F1360" i="1"/>
  <c r="F1363" i="1"/>
  <c r="F1381" i="1"/>
  <c r="F1495" i="1"/>
  <c r="F1553" i="1"/>
  <c r="F1654" i="1"/>
  <c r="F3215" i="1"/>
  <c r="F4055" i="1"/>
  <c r="F4058" i="1"/>
  <c r="F725" i="1"/>
  <c r="F732" i="1"/>
  <c r="F1885" i="1"/>
  <c r="F2008" i="1"/>
  <c r="F2010" i="1"/>
  <c r="F2061" i="1"/>
  <c r="F2099" i="1"/>
  <c r="F2109" i="1"/>
  <c r="F2793" i="1"/>
  <c r="F2853" i="1"/>
  <c r="F3030" i="1"/>
  <c r="F3110" i="1"/>
  <c r="F3112" i="1"/>
  <c r="F3114" i="1"/>
  <c r="F3116" i="1"/>
  <c r="F3118" i="1"/>
  <c r="F3315" i="1"/>
  <c r="F3441" i="1"/>
  <c r="F3472" i="1"/>
  <c r="F3480" i="1"/>
  <c r="F3510" i="1"/>
  <c r="F3524" i="1"/>
  <c r="F3530" i="1"/>
  <c r="F3532" i="1"/>
  <c r="F3540" i="1"/>
  <c r="F3542" i="1"/>
  <c r="F3558" i="1"/>
  <c r="F3597" i="1"/>
  <c r="F3609" i="1"/>
  <c r="F3613" i="1"/>
  <c r="F3621" i="1"/>
  <c r="F3623" i="1"/>
  <c r="F3629" i="1"/>
  <c r="F3631" i="1"/>
  <c r="F523" i="1"/>
  <c r="F534" i="1"/>
  <c r="F540" i="1"/>
  <c r="BD739" i="1"/>
  <c r="F566" i="1"/>
  <c r="BB739" i="1"/>
  <c r="F574" i="1"/>
  <c r="CV738" i="1"/>
  <c r="F608" i="1"/>
  <c r="F731" i="1"/>
  <c r="F1881" i="1"/>
  <c r="F1902" i="1"/>
  <c r="F2009" i="1"/>
  <c r="F2060" i="1"/>
  <c r="F2091" i="1"/>
  <c r="F2106" i="1"/>
  <c r="F3918" i="1"/>
  <c r="F3922" i="1"/>
  <c r="F3937" i="1"/>
  <c r="F3939" i="1"/>
  <c r="F3947" i="1"/>
  <c r="F4085" i="1"/>
  <c r="F924" i="1"/>
  <c r="F1485" i="1"/>
  <c r="F1543" i="1"/>
  <c r="F1554" i="1"/>
  <c r="F1736" i="1"/>
  <c r="F2455" i="1"/>
  <c r="F2457" i="1"/>
  <c r="F2548" i="1"/>
  <c r="F2686" i="1"/>
  <c r="F2697" i="1"/>
  <c r="F2706" i="1"/>
  <c r="F2708" i="1"/>
  <c r="F2737" i="1"/>
  <c r="F3036" i="1"/>
  <c r="F3050" i="1"/>
  <c r="F3052" i="1"/>
  <c r="F3054" i="1"/>
  <c r="F3058" i="1"/>
  <c r="F3086" i="1"/>
  <c r="F3104" i="1"/>
  <c r="F3106" i="1"/>
  <c r="F3108" i="1"/>
  <c r="F3109" i="1"/>
  <c r="F3121" i="1"/>
  <c r="F3155" i="1"/>
  <c r="F3189" i="1"/>
  <c r="F177" i="1"/>
  <c r="F515" i="1"/>
  <c r="F520" i="1"/>
  <c r="F522" i="1"/>
  <c r="F526" i="1"/>
  <c r="BY562" i="1"/>
  <c r="F583" i="1"/>
  <c r="F585" i="1"/>
  <c r="F596" i="1"/>
  <c r="F600" i="1"/>
  <c r="F601" i="1"/>
  <c r="F607" i="1"/>
  <c r="F611" i="1"/>
  <c r="F646" i="1"/>
  <c r="F705" i="1"/>
  <c r="F715" i="1"/>
  <c r="F719" i="1"/>
  <c r="F724" i="1"/>
  <c r="F729" i="1"/>
  <c r="BX738" i="1"/>
  <c r="F734" i="1"/>
  <c r="F852" i="1"/>
  <c r="F863" i="1"/>
  <c r="F884" i="1"/>
  <c r="F887" i="1"/>
  <c r="F895" i="1"/>
  <c r="F897" i="1"/>
  <c r="F901" i="1"/>
  <c r="F903" i="1"/>
  <c r="F905" i="1"/>
  <c r="F911" i="1"/>
  <c r="K1006" i="1"/>
  <c r="F922" i="1"/>
  <c r="F923" i="1"/>
  <c r="F934" i="1"/>
  <c r="F935" i="1"/>
  <c r="F960" i="1"/>
  <c r="F963" i="1"/>
  <c r="F965" i="1"/>
  <c r="F968" i="1"/>
  <c r="F969" i="1"/>
  <c r="F976" i="1"/>
  <c r="F990" i="1"/>
  <c r="F994" i="1"/>
  <c r="F1035" i="1"/>
  <c r="F1048" i="1"/>
  <c r="F1051" i="1"/>
  <c r="F1107" i="1"/>
  <c r="F1153" i="1"/>
  <c r="BY1324" i="1"/>
  <c r="F1380" i="1"/>
  <c r="F1382" i="1"/>
  <c r="F1421" i="1"/>
  <c r="F1436" i="1"/>
  <c r="F1441" i="1"/>
  <c r="F1449" i="1"/>
  <c r="F1458" i="1"/>
  <c r="F1464" i="1"/>
  <c r="F1471" i="1"/>
  <c r="F1474" i="1"/>
  <c r="F1478" i="1"/>
  <c r="F1480" i="1"/>
  <c r="F1481" i="1"/>
  <c r="F1488" i="1"/>
  <c r="F1491" i="1"/>
  <c r="F1492" i="1"/>
  <c r="F1494" i="1"/>
  <c r="F1510" i="1"/>
  <c r="F1512" i="1"/>
  <c r="F1520" i="1"/>
  <c r="F1525" i="1"/>
  <c r="F1535" i="1"/>
  <c r="F1539" i="1"/>
  <c r="F1541" i="1"/>
  <c r="F1542" i="1"/>
  <c r="F1546" i="1"/>
  <c r="F1551" i="1"/>
  <c r="F1552" i="1"/>
  <c r="F1557" i="1"/>
  <c r="F1558" i="1"/>
  <c r="F1562" i="1"/>
  <c r="F1571" i="1"/>
  <c r="F1582" i="1"/>
  <c r="F1586" i="1"/>
  <c r="F1588" i="1"/>
  <c r="F1590" i="1"/>
  <c r="F1592" i="1"/>
  <c r="F1598" i="1"/>
  <c r="F1612" i="1"/>
  <c r="F1648" i="1"/>
  <c r="F1652" i="1"/>
  <c r="F1653" i="1"/>
  <c r="F1694" i="1"/>
  <c r="F1701" i="1"/>
  <c r="F1723" i="1"/>
  <c r="F1734" i="1"/>
  <c r="F1735" i="1"/>
  <c r="F1743" i="1"/>
  <c r="AX1849" i="1"/>
  <c r="F1763" i="1"/>
  <c r="F1765" i="1"/>
  <c r="F1769" i="1"/>
  <c r="F1773" i="1"/>
  <c r="F1776" i="1"/>
  <c r="F1781" i="1"/>
  <c r="F1789" i="1"/>
  <c r="F1836" i="1"/>
  <c r="F1863" i="1"/>
  <c r="AQ2274" i="1"/>
  <c r="F1875" i="1"/>
  <c r="AI2274" i="1"/>
  <c r="AN2273" i="1"/>
  <c r="F1899" i="1"/>
  <c r="BB2274" i="1"/>
  <c r="BT2273" i="1"/>
  <c r="AR2273" i="1"/>
  <c r="BD2274" i="1"/>
  <c r="F1940" i="1"/>
  <c r="F1971" i="1"/>
  <c r="F1984" i="1"/>
  <c r="F1991" i="1"/>
  <c r="F1993" i="1"/>
  <c r="F1996" i="1"/>
  <c r="F2006" i="1"/>
  <c r="F2007" i="1"/>
  <c r="F2022" i="1"/>
  <c r="F2029" i="1"/>
  <c r="F2047" i="1"/>
  <c r="F2053" i="1"/>
  <c r="F2056" i="1"/>
  <c r="K2274" i="1"/>
  <c r="F2059" i="1"/>
  <c r="F2063" i="1"/>
  <c r="F2066" i="1"/>
  <c r="F2070" i="1"/>
  <c r="F2073" i="1"/>
  <c r="F2078" i="1"/>
  <c r="F2079" i="1"/>
  <c r="F2084" i="1"/>
  <c r="F2090" i="1"/>
  <c r="F2095" i="1"/>
  <c r="F2096" i="1"/>
  <c r="F2103" i="1"/>
  <c r="F2105" i="1"/>
  <c r="F2161" i="1"/>
  <c r="F2224" i="1"/>
  <c r="F2279" i="1"/>
  <c r="F2283" i="1"/>
  <c r="F2319" i="1"/>
  <c r="F2332" i="1"/>
  <c r="F2342" i="1"/>
  <c r="W2750" i="1"/>
  <c r="AK2750" i="1"/>
  <c r="F2453" i="1"/>
  <c r="F2456" i="1"/>
  <c r="F2490" i="1"/>
  <c r="F2553" i="1"/>
  <c r="F2595" i="1"/>
  <c r="F2616" i="1"/>
  <c r="F2626" i="1"/>
  <c r="F2630" i="1"/>
  <c r="F2649" i="1"/>
  <c r="F2659" i="1"/>
  <c r="F2664" i="1"/>
  <c r="S2750" i="1"/>
  <c r="F2666" i="1"/>
  <c r="F2673" i="1"/>
  <c r="F2676" i="1"/>
  <c r="F2678" i="1"/>
  <c r="F2681" i="1"/>
  <c r="F2683" i="1"/>
  <c r="F2684" i="1"/>
  <c r="F2688" i="1"/>
  <c r="F2691" i="1"/>
  <c r="F2694" i="1"/>
  <c r="F2696" i="1"/>
  <c r="F2703" i="1"/>
  <c r="F2719" i="1"/>
  <c r="F2721" i="1"/>
  <c r="AN2860" i="1"/>
  <c r="F2999" i="1"/>
  <c r="F3031" i="1"/>
  <c r="F3049" i="1"/>
  <c r="F3051" i="1"/>
  <c r="F3053" i="1"/>
  <c r="F3055" i="1"/>
  <c r="F3144" i="1"/>
  <c r="F3214" i="1"/>
  <c r="F3246" i="1"/>
  <c r="F3261" i="1"/>
  <c r="F3267" i="1"/>
  <c r="J3355" i="1"/>
  <c r="AX3356" i="1"/>
  <c r="F3317" i="1"/>
  <c r="F3329" i="1"/>
  <c r="F3331" i="1"/>
  <c r="F3333" i="1"/>
  <c r="F3341" i="1"/>
  <c r="F3438" i="1"/>
  <c r="F3470" i="1"/>
  <c r="F3479" i="1"/>
  <c r="F3739" i="1"/>
  <c r="F3761" i="1"/>
  <c r="F3763" i="1"/>
  <c r="F3766" i="1"/>
  <c r="AN3843" i="1"/>
  <c r="F3789" i="1"/>
  <c r="F3805" i="1"/>
  <c r="F3826" i="1"/>
  <c r="F3831" i="1"/>
  <c r="F3837" i="1"/>
  <c r="BF3927" i="1"/>
  <c r="AM3927" i="1"/>
  <c r="F3865" i="1"/>
  <c r="F3921" i="1"/>
  <c r="F3925" i="1"/>
  <c r="AR3965" i="1"/>
  <c r="F3938" i="1"/>
  <c r="F3946" i="1"/>
  <c r="F3951" i="1"/>
  <c r="F3990" i="1"/>
  <c r="M4091" i="1"/>
  <c r="F4001" i="1"/>
  <c r="F4026" i="1"/>
  <c r="F4029" i="1"/>
  <c r="F4035" i="1"/>
  <c r="F4056" i="1"/>
  <c r="F405" i="1"/>
  <c r="F414" i="1"/>
  <c r="F496" i="1"/>
  <c r="F640" i="1"/>
  <c r="F648" i="1"/>
  <c r="F749" i="1"/>
  <c r="F752" i="1"/>
  <c r="F754" i="1"/>
  <c r="F760" i="1"/>
  <c r="F762" i="1"/>
  <c r="F768" i="1"/>
  <c r="F777" i="1"/>
  <c r="F784" i="1"/>
  <c r="F790" i="1"/>
  <c r="F794" i="1"/>
  <c r="F800" i="1"/>
  <c r="F812" i="1"/>
  <c r="F840" i="1"/>
  <c r="F848" i="1"/>
  <c r="F850" i="1"/>
  <c r="F851" i="1"/>
  <c r="F859" i="1"/>
  <c r="F861" i="1"/>
  <c r="BQ1005" i="1"/>
  <c r="F869" i="1"/>
  <c r="F872" i="1"/>
  <c r="F878" i="1"/>
  <c r="F880" i="1"/>
  <c r="F881" i="1"/>
  <c r="F883" i="1"/>
  <c r="R1005" i="1"/>
  <c r="O1006" i="1"/>
  <c r="F886" i="1"/>
  <c r="F896" i="1"/>
  <c r="F898" i="1"/>
  <c r="F902" i="1"/>
  <c r="F904" i="1"/>
  <c r="F908" i="1"/>
  <c r="F984" i="1"/>
  <c r="F993" i="1"/>
  <c r="F995" i="1"/>
  <c r="F1011" i="1"/>
  <c r="F1047" i="1"/>
  <c r="F1049" i="1"/>
  <c r="F1092" i="1"/>
  <c r="F1098" i="1"/>
  <c r="F1101" i="1"/>
  <c r="F1103" i="1"/>
  <c r="M1324" i="1"/>
  <c r="F1106" i="1"/>
  <c r="BW1324" i="1"/>
  <c r="N1323" i="1"/>
  <c r="F1142" i="1"/>
  <c r="F1150" i="1"/>
  <c r="F1151" i="1"/>
  <c r="F1199" i="1"/>
  <c r="F1209" i="1"/>
  <c r="F1215" i="1"/>
  <c r="F1216" i="1"/>
  <c r="BX1323" i="1"/>
  <c r="F1225" i="1"/>
  <c r="F1229" i="1"/>
  <c r="F1309" i="1"/>
  <c r="F1317" i="1"/>
  <c r="F1319" i="1"/>
  <c r="F1332" i="1"/>
  <c r="F1335" i="1"/>
  <c r="F1341" i="1"/>
  <c r="F1370" i="1"/>
  <c r="F1374" i="1"/>
  <c r="F1376" i="1"/>
  <c r="F1378" i="1"/>
  <c r="F1379" i="1"/>
  <c r="F1385" i="1"/>
  <c r="F1386" i="1"/>
  <c r="F1399" i="1"/>
  <c r="F1407" i="1"/>
  <c r="F1410" i="1"/>
  <c r="F1434" i="1"/>
  <c r="F1448" i="1"/>
  <c r="F1456" i="1"/>
  <c r="F1509" i="1"/>
  <c r="F1511" i="1"/>
  <c r="F1513" i="1"/>
  <c r="F1570" i="1"/>
  <c r="F1581" i="1"/>
  <c r="F1689" i="1"/>
  <c r="F1698" i="1"/>
  <c r="F1707" i="1"/>
  <c r="I2346" i="1"/>
  <c r="AM2346" i="1"/>
  <c r="F2278" i="1"/>
  <c r="F2282" i="1"/>
  <c r="J2345" i="1"/>
  <c r="F2340" i="1"/>
  <c r="F2344" i="1"/>
  <c r="F2740" i="1"/>
  <c r="F1742" i="1"/>
  <c r="AW1848" i="1"/>
  <c r="F1753" i="1"/>
  <c r="F1757" i="1"/>
  <c r="F1764" i="1"/>
  <c r="F1767" i="1"/>
  <c r="AM2274" i="1"/>
  <c r="BW2274" i="1"/>
  <c r="F1910" i="1"/>
  <c r="F1931" i="1"/>
  <c r="F1966" i="1"/>
  <c r="F1975" i="1"/>
  <c r="BU2274" i="1"/>
  <c r="F2262" i="1"/>
  <c r="F2372" i="1"/>
  <c r="F2393" i="1"/>
  <c r="F2397" i="1"/>
  <c r="F2409" i="1"/>
  <c r="F2441" i="1"/>
  <c r="F2446" i="1"/>
  <c r="F2447" i="1"/>
  <c r="F2451" i="1"/>
  <c r="F2452" i="1"/>
  <c r="F2467" i="1"/>
  <c r="F2475" i="1"/>
  <c r="F2485" i="1"/>
  <c r="F2488" i="1"/>
  <c r="F2489" i="1"/>
  <c r="F2497" i="1"/>
  <c r="F2503" i="1"/>
  <c r="F2510" i="1"/>
  <c r="F2513" i="1"/>
  <c r="F2516" i="1"/>
  <c r="F2522" i="1"/>
  <c r="F2546" i="1"/>
  <c r="F2547" i="1"/>
  <c r="F2550" i="1"/>
  <c r="F2557" i="1"/>
  <c r="F2625" i="1"/>
  <c r="F2629" i="1"/>
  <c r="F2631" i="1"/>
  <c r="F2643" i="1"/>
  <c r="W2860" i="1"/>
  <c r="K2859" i="1"/>
  <c r="Y2860" i="1"/>
  <c r="F2772" i="1"/>
  <c r="F2784" i="1"/>
  <c r="BN2859" i="1"/>
  <c r="F2790" i="1"/>
  <c r="F2791" i="1"/>
  <c r="F2797" i="1"/>
  <c r="F2799" i="1"/>
  <c r="F2804" i="1"/>
  <c r="F2807" i="1"/>
  <c r="F2816" i="1"/>
  <c r="F2823" i="1"/>
  <c r="AI2985" i="1"/>
  <c r="I3198" i="1"/>
  <c r="M3198" i="1"/>
  <c r="F2988" i="1"/>
  <c r="F2991" i="1"/>
  <c r="F2992" i="1"/>
  <c r="AV3198" i="1"/>
  <c r="F2997" i="1"/>
  <c r="F2998" i="1"/>
  <c r="F3002" i="1"/>
  <c r="F3004" i="1"/>
  <c r="F3014" i="1"/>
  <c r="F3026" i="1"/>
  <c r="F3028" i="1"/>
  <c r="F3029" i="1"/>
  <c r="F3033" i="1"/>
  <c r="F3035" i="1"/>
  <c r="F3041" i="1"/>
  <c r="F3043" i="1"/>
  <c r="F3047" i="1"/>
  <c r="F3048" i="1"/>
  <c r="F3057" i="1"/>
  <c r="F3060" i="1"/>
  <c r="F3065" i="1"/>
  <c r="F3066" i="1"/>
  <c r="F3071" i="1"/>
  <c r="F3073" i="1"/>
  <c r="F3074" i="1"/>
  <c r="F3132" i="1"/>
  <c r="F3140" i="1"/>
  <c r="F3142" i="1"/>
  <c r="F3143" i="1"/>
  <c r="F3151" i="1"/>
  <c r="F3153" i="1"/>
  <c r="F3154" i="1"/>
  <c r="F3157" i="1"/>
  <c r="F3159" i="1"/>
  <c r="F3162" i="1"/>
  <c r="F3172" i="1"/>
  <c r="F3173" i="1"/>
  <c r="F3176" i="1"/>
  <c r="F3177" i="1"/>
  <c r="F3179" i="1"/>
  <c r="F3194" i="1"/>
  <c r="F3203" i="1"/>
  <c r="F3206" i="1"/>
  <c r="F3208" i="1"/>
  <c r="F3212" i="1"/>
  <c r="F3213" i="1"/>
  <c r="F3217" i="1"/>
  <c r="N3311" i="1"/>
  <c r="R3311" i="1"/>
  <c r="F3222" i="1"/>
  <c r="F3241" i="1"/>
  <c r="F3243" i="1"/>
  <c r="F3244" i="1"/>
  <c r="F3256" i="1"/>
  <c r="F3264" i="1"/>
  <c r="F3270" i="1"/>
  <c r="F3330" i="1"/>
  <c r="F3332" i="1"/>
  <c r="AI3356" i="1"/>
  <c r="F3338" i="1"/>
  <c r="F3349" i="1"/>
  <c r="F3357" i="1"/>
  <c r="F3365" i="1"/>
  <c r="J3409" i="1"/>
  <c r="BD3434" i="1"/>
  <c r="F3435" i="1"/>
  <c r="F3437" i="1"/>
  <c r="F3440" i="1"/>
  <c r="F3443" i="1"/>
  <c r="F3446" i="1"/>
  <c r="F3448" i="1"/>
  <c r="F3450" i="1"/>
  <c r="F3466" i="1"/>
  <c r="F3468" i="1"/>
  <c r="F3469" i="1"/>
  <c r="F3477" i="1"/>
  <c r="F3478" i="1"/>
  <c r="F3482" i="1"/>
  <c r="F3484" i="1"/>
  <c r="F3486" i="1"/>
  <c r="F3488" i="1"/>
  <c r="F3490" i="1"/>
  <c r="F3492" i="1"/>
  <c r="F3537" i="1"/>
  <c r="F3541" i="1"/>
  <c r="F3555" i="1"/>
  <c r="F3574" i="1"/>
  <c r="F3586" i="1"/>
  <c r="F3588" i="1"/>
  <c r="F3598" i="1"/>
  <c r="F3663" i="1"/>
  <c r="F3673" i="1"/>
  <c r="F3675" i="1"/>
  <c r="F3679" i="1"/>
  <c r="F3683" i="1"/>
  <c r="F3687" i="1"/>
  <c r="F3689" i="1"/>
  <c r="F3802" i="1"/>
  <c r="F3825" i="1"/>
  <c r="F3856" i="1"/>
  <c r="F3872" i="1"/>
  <c r="F3876" i="1"/>
  <c r="F3878" i="1"/>
  <c r="F3880" i="1"/>
  <c r="F3883" i="1"/>
  <c r="F3884" i="1"/>
  <c r="F3908" i="1"/>
  <c r="F3910" i="1"/>
  <c r="F3916" i="1"/>
  <c r="F3917" i="1"/>
  <c r="F3920" i="1"/>
  <c r="F3924" i="1"/>
  <c r="F3929" i="1"/>
  <c r="F3931" i="1"/>
  <c r="AM3966" i="1"/>
  <c r="AM4092" i="1" s="1"/>
  <c r="F3933" i="1"/>
  <c r="F3935" i="1"/>
  <c r="O3966" i="1"/>
  <c r="O4092" i="1" s="1"/>
  <c r="F3936" i="1"/>
  <c r="F3943" i="1"/>
  <c r="F3944" i="1"/>
  <c r="M3966" i="1"/>
  <c r="M4092" i="1" s="1"/>
  <c r="F3950" i="1"/>
  <c r="F3953" i="1"/>
  <c r="F3958" i="1"/>
  <c r="BR4092" i="1"/>
  <c r="F3968" i="1"/>
  <c r="F3973" i="1"/>
  <c r="F3977" i="1"/>
  <c r="F3998" i="1"/>
  <c r="F4015" i="1"/>
  <c r="BD4091" i="1"/>
  <c r="F4020" i="1"/>
  <c r="F4022" i="1"/>
  <c r="F4038" i="1"/>
  <c r="F4044" i="1"/>
  <c r="F4054" i="1"/>
  <c r="J4108" i="1"/>
  <c r="F4103" i="1"/>
  <c r="F107" i="1"/>
  <c r="AX137" i="1"/>
  <c r="CB182" i="1"/>
  <c r="F330" i="1"/>
  <c r="Z511" i="1"/>
  <c r="BX511" i="1"/>
  <c r="F354" i="1"/>
  <c r="F360" i="1"/>
  <c r="F369" i="1"/>
  <c r="F371" i="1"/>
  <c r="F372" i="1"/>
  <c r="F377" i="1"/>
  <c r="F378" i="1"/>
  <c r="F403" i="1"/>
  <c r="F460" i="1"/>
  <c r="F461" i="1"/>
  <c r="F465" i="1"/>
  <c r="F471" i="1"/>
  <c r="F477" i="1"/>
  <c r="F482" i="1"/>
  <c r="AM511" i="1"/>
  <c r="F507" i="1"/>
  <c r="F513" i="1"/>
  <c r="F518" i="1"/>
  <c r="F595" i="1"/>
  <c r="F628" i="1"/>
  <c r="F632" i="1"/>
  <c r="F637" i="1"/>
  <c r="F661" i="1"/>
  <c r="F676" i="1"/>
  <c r="F702" i="1"/>
  <c r="F703" i="1"/>
  <c r="F747" i="1"/>
  <c r="F748" i="1"/>
  <c r="F751" i="1"/>
  <c r="BB1006" i="1"/>
  <c r="F769" i="1"/>
  <c r="F771" i="1"/>
  <c r="F773" i="1"/>
  <c r="F775" i="1"/>
  <c r="F780" i="1"/>
  <c r="F782" i="1"/>
  <c r="F783" i="1"/>
  <c r="F787" i="1"/>
  <c r="F788" i="1"/>
  <c r="F792" i="1"/>
  <c r="F797" i="1"/>
  <c r="F799" i="1"/>
  <c r="F805" i="1"/>
  <c r="F807" i="1"/>
  <c r="F809" i="1"/>
  <c r="F811" i="1"/>
  <c r="F814" i="1"/>
  <c r="F816" i="1"/>
  <c r="F821" i="1"/>
  <c r="F824" i="1"/>
  <c r="F825" i="1"/>
  <c r="F835" i="1"/>
  <c r="F836" i="1"/>
  <c r="BY1006" i="1"/>
  <c r="F839" i="1"/>
  <c r="F845" i="1"/>
  <c r="F877" i="1"/>
  <c r="F879" i="1"/>
  <c r="F889" i="1"/>
  <c r="F890" i="1"/>
  <c r="F893" i="1"/>
  <c r="F894" i="1"/>
  <c r="F900" i="1"/>
  <c r="F907" i="1"/>
  <c r="F917" i="1"/>
  <c r="F918" i="1"/>
  <c r="F931" i="1"/>
  <c r="F932" i="1"/>
  <c r="F941" i="1"/>
  <c r="F945" i="1"/>
  <c r="F947" i="1"/>
  <c r="F952" i="1"/>
  <c r="F954" i="1"/>
  <c r="F956" i="1"/>
  <c r="F961" i="1"/>
  <c r="F973" i="1"/>
  <c r="F977" i="1"/>
  <c r="F979" i="1"/>
  <c r="F981" i="1"/>
  <c r="F988" i="1"/>
  <c r="F989" i="1"/>
  <c r="F992" i="1"/>
  <c r="F997" i="1"/>
  <c r="F1002" i="1"/>
  <c r="F1012" i="1"/>
  <c r="F1025" i="1"/>
  <c r="F1032" i="1"/>
  <c r="AM1324" i="1"/>
  <c r="J1323" i="1"/>
  <c r="F1074" i="1"/>
  <c r="F1078" i="1"/>
  <c r="V1324" i="1"/>
  <c r="F1084" i="1"/>
  <c r="F1088" i="1"/>
  <c r="F1089" i="1"/>
  <c r="Z1324" i="1"/>
  <c r="F1163" i="1"/>
  <c r="F1165" i="1"/>
  <c r="F1166" i="1"/>
  <c r="F1168" i="1"/>
  <c r="BV1323" i="1"/>
  <c r="F1176" i="1"/>
  <c r="F1177" i="1"/>
  <c r="F1204" i="1"/>
  <c r="F1222" i="1"/>
  <c r="F1234" i="1"/>
  <c r="F1236" i="1"/>
  <c r="F1241" i="1"/>
  <c r="F1265" i="1"/>
  <c r="F1269" i="1"/>
  <c r="F1273" i="1"/>
  <c r="F1294" i="1"/>
  <c r="F1295" i="1"/>
  <c r="F1304" i="1"/>
  <c r="F1305" i="1"/>
  <c r="F1322" i="1"/>
  <c r="F1329" i="1"/>
  <c r="F1331" i="1"/>
  <c r="F1359" i="1"/>
  <c r="F1362" i="1"/>
  <c r="F1364" i="1"/>
  <c r="F1927" i="1"/>
  <c r="F1936" i="1"/>
  <c r="F1956" i="1"/>
  <c r="F1957" i="1"/>
  <c r="AJ2273" i="1"/>
  <c r="F1979" i="1"/>
  <c r="F1983" i="1"/>
  <c r="F1988" i="1"/>
  <c r="F1992" i="1"/>
  <c r="F2014" i="1"/>
  <c r="F2017" i="1"/>
  <c r="F2018" i="1"/>
  <c r="AZ2274" i="1"/>
  <c r="F2052" i="1"/>
  <c r="F2069" i="1"/>
  <c r="F2071" i="1"/>
  <c r="F2160" i="1"/>
  <c r="F2190" i="1"/>
  <c r="F2225" i="1"/>
  <c r="F2231" i="1"/>
  <c r="F2232" i="1"/>
  <c r="F2241" i="1"/>
  <c r="F2245" i="1"/>
  <c r="F2250" i="1"/>
  <c r="F2252" i="1"/>
  <c r="F2254" i="1"/>
  <c r="F2257" i="1"/>
  <c r="F2259" i="1"/>
  <c r="F2261" i="1"/>
  <c r="F2264" i="1"/>
  <c r="F2267" i="1"/>
  <c r="F2268" i="1"/>
  <c r="F2281" i="1"/>
  <c r="F2300" i="1"/>
  <c r="F2301" i="1"/>
  <c r="F2331" i="1"/>
  <c r="F2335" i="1"/>
  <c r="F2338" i="1"/>
  <c r="F2339" i="1"/>
  <c r="F2351" i="1"/>
  <c r="F2354" i="1"/>
  <c r="L2750" i="1"/>
  <c r="F2360" i="1"/>
  <c r="F2368" i="1"/>
  <c r="F2370" i="1"/>
  <c r="F2371" i="1"/>
  <c r="F2375" i="1"/>
  <c r="F2385" i="1"/>
  <c r="F2387" i="1"/>
  <c r="F2389" i="1"/>
  <c r="F2391" i="1"/>
  <c r="F2392" i="1"/>
  <c r="F2401" i="1"/>
  <c r="F2406" i="1"/>
  <c r="F2407" i="1"/>
  <c r="F2415" i="1"/>
  <c r="F2428" i="1"/>
  <c r="F2466" i="1"/>
  <c r="F2474" i="1"/>
  <c r="F2476" i="1"/>
  <c r="F2478" i="1"/>
  <c r="F2479" i="1"/>
  <c r="F2496" i="1"/>
  <c r="F2502" i="1"/>
  <c r="F2509" i="1"/>
  <c r="F2521" i="1"/>
  <c r="F2564" i="1"/>
  <c r="F2570" i="1"/>
  <c r="F2571" i="1"/>
  <c r="F2577" i="1"/>
  <c r="F2578" i="1"/>
  <c r="F2581" i="1"/>
  <c r="F2587" i="1"/>
  <c r="F2589" i="1"/>
  <c r="F2593" i="1"/>
  <c r="F2594" i="1"/>
  <c r="F2598" i="1"/>
  <c r="F2621" i="1"/>
  <c r="F2623" i="1"/>
  <c r="F2624" i="1"/>
  <c r="F2628" i="1"/>
  <c r="F2636" i="1"/>
  <c r="F2645" i="1"/>
  <c r="F2647" i="1"/>
  <c r="F2648" i="1"/>
  <c r="F2651" i="1"/>
  <c r="F2654" i="1"/>
  <c r="F2655" i="1"/>
  <c r="F2663" i="1"/>
  <c r="F2671" i="1"/>
  <c r="F2674" i="1"/>
  <c r="F2677" i="1"/>
  <c r="F2680" i="1"/>
  <c r="F2712" i="1"/>
  <c r="F2714" i="1"/>
  <c r="F2716" i="1"/>
  <c r="F2720" i="1"/>
  <c r="F2724" i="1"/>
  <c r="F2727" i="1"/>
  <c r="F2736" i="1"/>
  <c r="F2739" i="1"/>
  <c r="F2742" i="1"/>
  <c r="F2746" i="1"/>
  <c r="F2748" i="1"/>
  <c r="F3007" i="1"/>
  <c r="F3009" i="1"/>
  <c r="F3011" i="1"/>
  <c r="F3017" i="1"/>
  <c r="F3021" i="1"/>
  <c r="F3022" i="1"/>
  <c r="F3040" i="1"/>
  <c r="F3070" i="1"/>
  <c r="F3078" i="1"/>
  <c r="F3084" i="1"/>
  <c r="F3085" i="1"/>
  <c r="F3089" i="1"/>
  <c r="F3090" i="1"/>
  <c r="F3095" i="1"/>
  <c r="F3097" i="1"/>
  <c r="F3099" i="1"/>
  <c r="F3101" i="1"/>
  <c r="F3124" i="1"/>
  <c r="F3126" i="1"/>
  <c r="F3130" i="1"/>
  <c r="F3131" i="1"/>
  <c r="F3137" i="1"/>
  <c r="F3148" i="1"/>
  <c r="F3183" i="1"/>
  <c r="F3187" i="1"/>
  <c r="F3188" i="1"/>
  <c r="F3192" i="1"/>
  <c r="F3193" i="1"/>
  <c r="F3200" i="1"/>
  <c r="F3204" i="1"/>
  <c r="F3221" i="1"/>
  <c r="F3223" i="1"/>
  <c r="F3226" i="1"/>
  <c r="F3228" i="1"/>
  <c r="F3229" i="1"/>
  <c r="F3234" i="1"/>
  <c r="F3250" i="1"/>
  <c r="F3257" i="1"/>
  <c r="F3259" i="1"/>
  <c r="F3260" i="1"/>
  <c r="F3263" i="1"/>
  <c r="F3266" i="1"/>
  <c r="F3269" i="1"/>
  <c r="F3277" i="1"/>
  <c r="F3278" i="1"/>
  <c r="F3289" i="1"/>
  <c r="F3297" i="1"/>
  <c r="F3299" i="1"/>
  <c r="F3302" i="1"/>
  <c r="F3303" i="1"/>
  <c r="M3356" i="1"/>
  <c r="F3327" i="1"/>
  <c r="F3328" i="1"/>
  <c r="F3336" i="1"/>
  <c r="F3337" i="1"/>
  <c r="F3340" i="1"/>
  <c r="F3347" i="1"/>
  <c r="F3348" i="1"/>
  <c r="F3453" i="1"/>
  <c r="F3461" i="1"/>
  <c r="F3496" i="1"/>
  <c r="F3502" i="1"/>
  <c r="F3504" i="1"/>
  <c r="F3506" i="1"/>
  <c r="F3507" i="1"/>
  <c r="F3509" i="1"/>
  <c r="F1365" i="1"/>
  <c r="F1373" i="1"/>
  <c r="F1393" i="1"/>
  <c r="F1400" i="1"/>
  <c r="F1404" i="1"/>
  <c r="F1415" i="1"/>
  <c r="F1419" i="1"/>
  <c r="F1420" i="1"/>
  <c r="F1427" i="1"/>
  <c r="F1430" i="1"/>
  <c r="F1433" i="1"/>
  <c r="F1444" i="1"/>
  <c r="F1446" i="1"/>
  <c r="F1447" i="1"/>
  <c r="F1470" i="1"/>
  <c r="F1473" i="1"/>
  <c r="F1477" i="1"/>
  <c r="F1501" i="1"/>
  <c r="F1505" i="1"/>
  <c r="F1507" i="1"/>
  <c r="F1508" i="1"/>
  <c r="F1515" i="1"/>
  <c r="F1517" i="1"/>
  <c r="F1519" i="1"/>
  <c r="F1526" i="1"/>
  <c r="F1530" i="1"/>
  <c r="F1531" i="1"/>
  <c r="F1536" i="1"/>
  <c r="F1566" i="1"/>
  <c r="F1568" i="1"/>
  <c r="F1569" i="1"/>
  <c r="F1574" i="1"/>
  <c r="F1577" i="1"/>
  <c r="F1578" i="1"/>
  <c r="F1580" i="1"/>
  <c r="F1602" i="1"/>
  <c r="F1606" i="1"/>
  <c r="F1619" i="1"/>
  <c r="F1665" i="1"/>
  <c r="F1668" i="1"/>
  <c r="F1672" i="1"/>
  <c r="F1675" i="1"/>
  <c r="F1677" i="1"/>
  <c r="F1679" i="1"/>
  <c r="F1680" i="1"/>
  <c r="F1683" i="1"/>
  <c r="F1685" i="1"/>
  <c r="F1687" i="1"/>
  <c r="F1688" i="1"/>
  <c r="F1692" i="1"/>
  <c r="F1693" i="1"/>
  <c r="F1705" i="1"/>
  <c r="F1722" i="1"/>
  <c r="O1849" i="1"/>
  <c r="F1730" i="1"/>
  <c r="F1732" i="1"/>
  <c r="F1752" i="1"/>
  <c r="F1755" i="1"/>
  <c r="F1758" i="1"/>
  <c r="F1761" i="1"/>
  <c r="F1762" i="1"/>
  <c r="F1766" i="1"/>
  <c r="F1768" i="1"/>
  <c r="F1822" i="1"/>
  <c r="F1837" i="1"/>
  <c r="N2860" i="1"/>
  <c r="AM2859" i="1"/>
  <c r="F2764" i="1"/>
  <c r="M2859" i="1"/>
  <c r="F2773" i="1"/>
  <c r="F2821" i="1"/>
  <c r="F2825" i="1"/>
  <c r="F2840" i="1"/>
  <c r="F2844" i="1"/>
  <c r="F2852" i="1"/>
  <c r="F2857" i="1"/>
  <c r="F2900" i="1"/>
  <c r="F2913" i="1"/>
  <c r="F2918" i="1"/>
  <c r="M2985" i="1"/>
  <c r="F2937" i="1"/>
  <c r="F2954" i="1"/>
  <c r="F2970" i="1"/>
  <c r="F3402" i="1"/>
  <c r="F3403" i="1"/>
  <c r="F3518" i="1"/>
  <c r="F3520" i="1"/>
  <c r="F3522" i="1"/>
  <c r="F3523" i="1"/>
  <c r="F3526" i="1"/>
  <c r="F3531" i="1"/>
  <c r="F3533" i="1"/>
  <c r="F3535" i="1"/>
  <c r="F3536" i="1"/>
  <c r="F3539" i="1"/>
  <c r="F3549" i="1"/>
  <c r="F3550" i="1"/>
  <c r="F3553" i="1"/>
  <c r="F3554" i="1"/>
  <c r="F3557" i="1"/>
  <c r="F3564" i="1"/>
  <c r="F3569" i="1"/>
  <c r="F3572" i="1"/>
  <c r="F3573" i="1"/>
  <c r="F3579" i="1"/>
  <c r="F3581" i="1"/>
  <c r="F3587" i="1"/>
  <c r="F3589" i="1"/>
  <c r="F3595" i="1"/>
  <c r="F3596" i="1"/>
  <c r="F3600" i="1"/>
  <c r="F3602" i="1"/>
  <c r="F3607" i="1"/>
  <c r="F3608" i="1"/>
  <c r="F3614" i="1"/>
  <c r="F3616" i="1"/>
  <c r="F3618" i="1"/>
  <c r="F3628" i="1"/>
  <c r="F3630" i="1"/>
  <c r="F3634" i="1"/>
  <c r="F3636" i="1"/>
  <c r="F3641" i="1"/>
  <c r="F3643" i="1"/>
  <c r="F3645" i="1"/>
  <c r="F3646" i="1"/>
  <c r="F3655" i="1"/>
  <c r="F3657" i="1"/>
  <c r="F3659" i="1"/>
  <c r="F3661" i="1"/>
  <c r="F3662" i="1"/>
  <c r="F3668" i="1"/>
  <c r="F3674" i="1"/>
  <c r="F3682" i="1"/>
  <c r="F3686" i="1"/>
  <c r="F3688" i="1"/>
  <c r="J3722" i="1"/>
  <c r="F3711" i="1"/>
  <c r="BD3751" i="1"/>
  <c r="F3747" i="1"/>
  <c r="BQ3751" i="1"/>
  <c r="F3753" i="1"/>
  <c r="L3843" i="1"/>
  <c r="F3755" i="1"/>
  <c r="F3762" i="1"/>
  <c r="F3764" i="1"/>
  <c r="F3767" i="1"/>
  <c r="F3769" i="1"/>
  <c r="F3770" i="1"/>
  <c r="F3775" i="1"/>
  <c r="F3777" i="1"/>
  <c r="F3778" i="1"/>
  <c r="F3782" i="1"/>
  <c r="P3842" i="1"/>
  <c r="F3792" i="1"/>
  <c r="F3796" i="1"/>
  <c r="F3800" i="1"/>
  <c r="F3801" i="1"/>
  <c r="F3804" i="1"/>
  <c r="F3808" i="1"/>
  <c r="F3815" i="1"/>
  <c r="F3817" i="1"/>
  <c r="F3820" i="1"/>
  <c r="F3821" i="1"/>
  <c r="F3824" i="1"/>
  <c r="N3842" i="1"/>
  <c r="F3832" i="1"/>
  <c r="F3839" i="1"/>
  <c r="F3841" i="1"/>
  <c r="F3848" i="1"/>
  <c r="BB3927" i="1"/>
  <c r="F3850" i="1"/>
  <c r="F3852" i="1"/>
  <c r="F3853" i="1"/>
  <c r="F3855" i="1"/>
  <c r="F3863" i="1"/>
  <c r="F3864" i="1"/>
  <c r="F3870" i="1"/>
  <c r="F3871" i="1"/>
  <c r="F3877" i="1"/>
  <c r="F3888" i="1"/>
  <c r="F3890" i="1"/>
  <c r="F3891" i="1"/>
  <c r="F3898" i="1"/>
  <c r="F3899" i="1"/>
  <c r="BD3927" i="1"/>
  <c r="F3905" i="1"/>
  <c r="F3909" i="1"/>
  <c r="F3930" i="1"/>
  <c r="F3932" i="1"/>
  <c r="F3957" i="1"/>
  <c r="F3959" i="1"/>
  <c r="AA4092" i="1"/>
  <c r="BQ4092" i="1"/>
  <c r="AA4091" i="1"/>
  <c r="F4009" i="1"/>
  <c r="F4072" i="1"/>
  <c r="F4077" i="1"/>
  <c r="F4081" i="1"/>
  <c r="F4083" i="1"/>
  <c r="F4084" i="1"/>
  <c r="F4087" i="1"/>
  <c r="F4089" i="1"/>
  <c r="F4093" i="1"/>
  <c r="F4096" i="1"/>
  <c r="F4099" i="1"/>
  <c r="F4101" i="1"/>
  <c r="F4102" i="1"/>
  <c r="F26" i="1"/>
  <c r="F100" i="1"/>
  <c r="F109" i="1"/>
  <c r="F164" i="1"/>
  <c r="F165" i="1"/>
  <c r="F176" i="1"/>
  <c r="BD181" i="1"/>
  <c r="F253" i="1"/>
  <c r="BW511" i="1"/>
  <c r="AQ511" i="1"/>
  <c r="BY511" i="1"/>
  <c r="F359" i="1"/>
  <c r="AI511" i="1"/>
  <c r="F364" i="1"/>
  <c r="F382" i="1"/>
  <c r="F389" i="1"/>
  <c r="CV511" i="1"/>
  <c r="F408" i="1"/>
  <c r="F409" i="1"/>
  <c r="F463" i="1"/>
  <c r="F467" i="1"/>
  <c r="F478" i="1"/>
  <c r="F1288" i="1"/>
  <c r="F1289" i="1"/>
  <c r="F1301" i="1"/>
  <c r="F1307" i="1"/>
  <c r="F1308" i="1"/>
  <c r="F1318" i="1"/>
  <c r="F1320" i="1"/>
  <c r="F1321" i="1"/>
  <c r="F1350" i="1"/>
  <c r="F1352" i="1"/>
  <c r="F1377" i="1"/>
  <c r="F1384" i="1"/>
  <c r="F1391" i="1"/>
  <c r="F1392" i="1"/>
  <c r="F1397" i="1"/>
  <c r="F1402" i="1"/>
  <c r="F1405" i="1"/>
  <c r="F1406" i="1"/>
  <c r="F1412" i="1"/>
  <c r="F1413" i="1"/>
  <c r="F1426" i="1"/>
  <c r="F1438" i="1"/>
  <c r="F1440" i="1"/>
  <c r="F1462" i="1"/>
  <c r="F1463" i="1"/>
  <c r="F1469" i="1"/>
  <c r="F1476" i="1"/>
  <c r="F1487" i="1"/>
  <c r="F1490" i="1"/>
  <c r="F1497" i="1"/>
  <c r="F1498" i="1"/>
  <c r="F1500" i="1"/>
  <c r="F1503" i="1"/>
  <c r="F1506" i="1"/>
  <c r="F1522" i="1"/>
  <c r="F1523" i="1"/>
  <c r="F1528" i="1"/>
  <c r="F1533" i="1"/>
  <c r="F1534" i="1"/>
  <c r="F1538" i="1"/>
  <c r="F1548" i="1"/>
  <c r="F1549" i="1"/>
  <c r="F1556" i="1"/>
  <c r="F1561" i="1"/>
  <c r="F1564" i="1"/>
  <c r="F1565" i="1"/>
  <c r="F1573" i="1"/>
  <c r="F1575" i="1"/>
  <c r="F1584" i="1"/>
  <c r="F1585" i="1"/>
  <c r="F1589" i="1"/>
  <c r="F1594" i="1"/>
  <c r="F1595" i="1"/>
  <c r="F1599" i="1"/>
  <c r="F1601" i="1"/>
  <c r="F1610" i="1"/>
  <c r="F1611" i="1"/>
  <c r="F1618" i="1"/>
  <c r="F1632" i="1"/>
  <c r="F1641" i="1"/>
  <c r="F1647" i="1"/>
  <c r="F1651" i="1"/>
  <c r="F1656" i="1"/>
  <c r="F1657" i="1"/>
  <c r="F1660" i="1"/>
  <c r="F1664" i="1"/>
  <c r="F1669" i="1"/>
  <c r="F1670" i="1"/>
  <c r="F1673" i="1"/>
  <c r="F1676" i="1"/>
  <c r="F1678" i="1"/>
  <c r="F1682" i="1"/>
  <c r="F1684" i="1"/>
  <c r="F1686" i="1"/>
  <c r="F1691" i="1"/>
  <c r="F1703" i="1"/>
  <c r="F1729" i="1"/>
  <c r="F1731" i="1"/>
  <c r="F1733" i="1"/>
  <c r="F1749" i="1"/>
  <c r="F1750" i="1"/>
  <c r="CB1848" i="1"/>
  <c r="F1771" i="1"/>
  <c r="F1772" i="1"/>
  <c r="F1779" i="1"/>
  <c r="F1787" i="1"/>
  <c r="F1792" i="1"/>
  <c r="F1801" i="1"/>
  <c r="F1813" i="1"/>
  <c r="F1819" i="1"/>
  <c r="F1824" i="1"/>
  <c r="F1831" i="1"/>
  <c r="F1835" i="1"/>
  <c r="F1847" i="1"/>
  <c r="J2273" i="1"/>
  <c r="BK2274" i="1"/>
  <c r="BJ2273" i="1"/>
  <c r="F1898" i="1"/>
  <c r="F1903" i="1"/>
  <c r="F1909" i="1"/>
  <c r="M2274" i="1"/>
  <c r="F1933" i="1"/>
  <c r="F1952" i="1"/>
  <c r="F1987" i="1"/>
  <c r="AV2273" i="1"/>
  <c r="F1989" i="1"/>
  <c r="F1990" i="1"/>
  <c r="F1998" i="1"/>
  <c r="F1999" i="1"/>
  <c r="F2002" i="1"/>
  <c r="AS2274" i="1"/>
  <c r="F2012" i="1"/>
  <c r="F2013" i="1"/>
  <c r="F2020" i="1"/>
  <c r="F2021" i="1"/>
  <c r="F2023" i="1"/>
  <c r="F2026" i="1"/>
  <c r="F2041" i="1"/>
  <c r="F2050" i="1"/>
  <c r="F2051" i="1"/>
  <c r="F2065" i="1"/>
  <c r="F2067" i="1"/>
  <c r="F2068" i="1"/>
  <c r="F2075" i="1"/>
  <c r="F2145" i="1"/>
  <c r="F2147" i="1"/>
  <c r="F2159" i="1"/>
  <c r="F2172" i="1"/>
  <c r="F2175" i="1"/>
  <c r="F2187" i="1"/>
  <c r="F2234" i="1"/>
  <c r="F2242" i="1"/>
  <c r="F2243" i="1"/>
  <c r="F2248" i="1"/>
  <c r="F2266" i="1"/>
  <c r="F2270" i="1"/>
  <c r="F2271" i="1"/>
  <c r="F2285" i="1"/>
  <c r="F2293" i="1"/>
  <c r="F2310" i="1"/>
  <c r="M2346" i="1"/>
  <c r="F2318" i="1"/>
  <c r="F2321" i="1"/>
  <c r="F2325" i="1"/>
  <c r="F2328" i="1"/>
  <c r="F2330" i="1"/>
  <c r="F2334" i="1"/>
  <c r="I2750" i="1"/>
  <c r="K2750" i="1"/>
  <c r="F2348" i="1"/>
  <c r="F2352" i="1"/>
  <c r="F2357" i="1"/>
  <c r="F2365" i="1"/>
  <c r="F2369" i="1"/>
  <c r="F2380" i="1"/>
  <c r="F2381" i="1"/>
  <c r="F2395" i="1"/>
  <c r="F2396" i="1"/>
  <c r="F2399" i="1"/>
  <c r="F2404" i="1"/>
  <c r="F2414" i="1"/>
  <c r="F2417" i="1"/>
  <c r="F2418" i="1"/>
  <c r="F2424" i="1"/>
  <c r="F2426" i="1"/>
  <c r="F2430" i="1"/>
  <c r="F2431" i="1"/>
  <c r="F2435" i="1"/>
  <c r="Q2750" i="1"/>
  <c r="F2440" i="1"/>
  <c r="F2443" i="1"/>
  <c r="F2450" i="1"/>
  <c r="F2462" i="1"/>
  <c r="F2464" i="1"/>
  <c r="F2473" i="1"/>
  <c r="F2481" i="1"/>
  <c r="F2482" i="1"/>
  <c r="BC2750" i="1"/>
  <c r="F2492" i="1"/>
  <c r="F2495" i="1"/>
  <c r="F2499" i="1"/>
  <c r="F2501" i="1"/>
  <c r="F2505" i="1"/>
  <c r="F2508" i="1"/>
  <c r="F2515" i="1"/>
  <c r="F2518" i="1"/>
  <c r="F2520" i="1"/>
  <c r="F2527" i="1"/>
  <c r="F2535" i="1"/>
  <c r="F2560" i="1"/>
  <c r="F2563" i="1"/>
  <c r="F2575" i="1"/>
  <c r="F2592" i="1"/>
  <c r="F2597" i="1"/>
  <c r="F2614" i="1"/>
  <c r="F2615" i="1"/>
  <c r="F2618" i="1"/>
  <c r="F2620" i="1"/>
  <c r="F2633" i="1"/>
  <c r="F2634" i="1"/>
  <c r="F2637" i="1"/>
  <c r="F2638" i="1"/>
  <c r="F2640" i="1"/>
  <c r="F2642" i="1"/>
  <c r="F2653" i="1"/>
  <c r="F2657" i="1"/>
  <c r="F2658" i="1"/>
  <c r="F2667" i="1"/>
  <c r="F2668" i="1"/>
  <c r="F2670" i="1"/>
  <c r="F2693" i="1"/>
  <c r="F2700" i="1"/>
  <c r="F2710" i="1"/>
  <c r="F2711" i="1"/>
  <c r="F2715" i="1"/>
  <c r="F2717" i="1"/>
  <c r="F2718" i="1"/>
  <c r="F2723" i="1"/>
  <c r="F2728" i="1"/>
  <c r="F2729" i="1"/>
  <c r="F2733" i="1"/>
  <c r="F2744" i="1"/>
  <c r="F2747" i="1"/>
  <c r="F2761" i="1"/>
  <c r="F2763" i="1"/>
  <c r="F2767" i="1"/>
  <c r="AI2859" i="1"/>
  <c r="F2771" i="1"/>
  <c r="F2775" i="1"/>
  <c r="F2778" i="1"/>
  <c r="BV562" i="1"/>
  <c r="BC562" i="1"/>
  <c r="BD562" i="1"/>
  <c r="F565" i="1"/>
  <c r="AN738" i="1"/>
  <c r="F577" i="1"/>
  <c r="F593" i="1"/>
  <c r="F594" i="1"/>
  <c r="F613" i="1"/>
  <c r="F614" i="1"/>
  <c r="F620" i="1"/>
  <c r="F621" i="1"/>
  <c r="F624" i="1"/>
  <c r="F656" i="1"/>
  <c r="F663" i="1"/>
  <c r="F669" i="1"/>
  <c r="F693" i="1"/>
  <c r="F711" i="1"/>
  <c r="F714" i="1"/>
  <c r="F743" i="1"/>
  <c r="AN1005" i="1"/>
  <c r="F746" i="1"/>
  <c r="F755" i="1"/>
  <c r="F766" i="1"/>
  <c r="F767" i="1"/>
  <c r="F772" i="1"/>
  <c r="F774" i="1"/>
  <c r="F779" i="1"/>
  <c r="F781" i="1"/>
  <c r="F786" i="1"/>
  <c r="F804" i="1"/>
  <c r="F806" i="1"/>
  <c r="Z1006" i="1"/>
  <c r="F808" i="1"/>
  <c r="F810" i="1"/>
  <c r="F813" i="1"/>
  <c r="F815" i="1"/>
  <c r="F817" i="1"/>
  <c r="F819" i="1"/>
  <c r="F823" i="1"/>
  <c r="F828" i="1"/>
  <c r="F834" i="1"/>
  <c r="F843" i="1"/>
  <c r="F846" i="1"/>
  <c r="F847" i="1"/>
  <c r="F855" i="1"/>
  <c r="F856" i="1"/>
  <c r="F866" i="1"/>
  <c r="F871" i="1"/>
  <c r="F873" i="1"/>
  <c r="F874" i="1"/>
  <c r="F876" i="1"/>
  <c r="F888" i="1"/>
  <c r="F891" i="1"/>
  <c r="F892" i="1"/>
  <c r="F899" i="1"/>
  <c r="F906" i="1"/>
  <c r="F916" i="1"/>
  <c r="F920" i="1"/>
  <c r="F921" i="1"/>
  <c r="AV1005" i="1"/>
  <c r="F930" i="1"/>
  <c r="F933" i="1"/>
  <c r="F936" i="1"/>
  <c r="F937" i="1"/>
  <c r="F939" i="1"/>
  <c r="F946" i="1"/>
  <c r="F949" i="1"/>
  <c r="F953" i="1"/>
  <c r="F958" i="1"/>
  <c r="F967" i="1"/>
  <c r="F972" i="1"/>
  <c r="F975" i="1"/>
  <c r="F987" i="1"/>
  <c r="CN1005" i="1"/>
  <c r="F999" i="1"/>
  <c r="F1000" i="1"/>
  <c r="F1003" i="1"/>
  <c r="F1004" i="1"/>
  <c r="AB1324" i="1"/>
  <c r="BB1324" i="1"/>
  <c r="AX1324" i="1"/>
  <c r="F1069" i="1"/>
  <c r="F1087" i="1"/>
  <c r="F1094" i="1"/>
  <c r="F1095" i="1"/>
  <c r="F1114" i="1"/>
  <c r="F1121" i="1"/>
  <c r="F1128" i="1"/>
  <c r="F1139" i="1"/>
  <c r="F1143" i="1"/>
  <c r="F1144" i="1"/>
  <c r="F1155" i="1"/>
  <c r="F1156" i="1"/>
  <c r="F1162" i="1"/>
  <c r="F1170" i="1"/>
  <c r="F1171" i="1"/>
  <c r="F1180" i="1"/>
  <c r="F1181" i="1"/>
  <c r="F1194" i="1"/>
  <c r="F1198" i="1"/>
  <c r="F1207" i="1"/>
  <c r="F1220" i="1"/>
  <c r="F1221" i="1"/>
  <c r="BQ1323" i="1"/>
  <c r="F1224" i="1"/>
  <c r="F1230" i="1"/>
  <c r="F1231" i="1"/>
  <c r="F1263" i="1"/>
  <c r="F2803" i="1"/>
  <c r="F2815" i="1"/>
  <c r="F2818" i="1"/>
  <c r="F2819" i="1"/>
  <c r="F2834" i="1"/>
  <c r="F2836" i="1"/>
  <c r="I2985" i="1"/>
  <c r="F2953" i="1"/>
  <c r="F2975" i="1"/>
  <c r="F2980" i="1"/>
  <c r="F2990" i="1"/>
  <c r="F2994" i="1"/>
  <c r="F2995" i="1"/>
  <c r="F3001" i="1"/>
  <c r="F3003" i="1"/>
  <c r="F3005" i="1"/>
  <c r="F3006" i="1"/>
  <c r="F3010" i="1"/>
  <c r="F3012" i="1"/>
  <c r="F3013" i="1"/>
  <c r="F3016" i="1"/>
  <c r="F3019" i="1"/>
  <c r="F3024" i="1"/>
  <c r="F3025" i="1"/>
  <c r="AK3198" i="1"/>
  <c r="F3038" i="1"/>
  <c r="F3039" i="1"/>
  <c r="F3044" i="1"/>
  <c r="F3045" i="1"/>
  <c r="O3198" i="1"/>
  <c r="F3062" i="1"/>
  <c r="F3063" i="1"/>
  <c r="F3068" i="1"/>
  <c r="F3069" i="1"/>
  <c r="K3198" i="1"/>
  <c r="F3076" i="1"/>
  <c r="F3077" i="1"/>
  <c r="F3080" i="1"/>
  <c r="F3082" i="1"/>
  <c r="F3088" i="1"/>
  <c r="F3092" i="1"/>
  <c r="F3093" i="1"/>
  <c r="F3096" i="1"/>
  <c r="R3198" i="1"/>
  <c r="F3098" i="1"/>
  <c r="F3100" i="1"/>
  <c r="F3102" i="1"/>
  <c r="F3103" i="1"/>
  <c r="F3107" i="1"/>
  <c r="F3120" i="1"/>
  <c r="F3122" i="1"/>
  <c r="F3123" i="1"/>
  <c r="F3127" i="1"/>
  <c r="F3128" i="1"/>
  <c r="F3134" i="1"/>
  <c r="F3135" i="1"/>
  <c r="F3138" i="1"/>
  <c r="F3139" i="1"/>
  <c r="F3146" i="1"/>
  <c r="F3147" i="1"/>
  <c r="F3150" i="1"/>
  <c r="F3161" i="1"/>
  <c r="F3163" i="1"/>
  <c r="F3164" i="1"/>
  <c r="F3166" i="1"/>
  <c r="F3168" i="1"/>
  <c r="F3170" i="1"/>
  <c r="F3175" i="1"/>
  <c r="F3181" i="1"/>
  <c r="F3182" i="1"/>
  <c r="F3185" i="1"/>
  <c r="F3191" i="1"/>
  <c r="F3196" i="1"/>
  <c r="F3389" i="1"/>
  <c r="F3390" i="1"/>
  <c r="F3409" i="1" s="1"/>
  <c r="F3392" i="1"/>
  <c r="F3515" i="1"/>
  <c r="L3637" i="1"/>
  <c r="F3516" i="1"/>
  <c r="AN3637" i="1"/>
  <c r="F3519" i="1"/>
  <c r="F3521" i="1"/>
  <c r="F3528" i="1"/>
  <c r="F3529" i="1"/>
  <c r="AL3637" i="1"/>
  <c r="F3544" i="1"/>
  <c r="R3637" i="1"/>
  <c r="F3545" i="1"/>
  <c r="F3547" i="1"/>
  <c r="F3552" i="1"/>
  <c r="F3562" i="1"/>
  <c r="F3566" i="1"/>
  <c r="F3567" i="1"/>
  <c r="F3570" i="1"/>
  <c r="F3576" i="1"/>
  <c r="F3577" i="1"/>
  <c r="F3580" i="1"/>
  <c r="F3582" i="1"/>
  <c r="F3583" i="1"/>
  <c r="F3585" i="1"/>
  <c r="F3591" i="1"/>
  <c r="F3593" i="1"/>
  <c r="F3604" i="1"/>
  <c r="F3605" i="1"/>
  <c r="F3611" i="1"/>
  <c r="F3612" i="1"/>
  <c r="F3617" i="1"/>
  <c r="F3619" i="1"/>
  <c r="F3620" i="1"/>
  <c r="F3624" i="1"/>
  <c r="F3625" i="1"/>
  <c r="F3627" i="1"/>
  <c r="F3633" i="1"/>
  <c r="F3640" i="1"/>
  <c r="F3642" i="1"/>
  <c r="F3644" i="1"/>
  <c r="K3693" i="1"/>
  <c r="F3650" i="1"/>
  <c r="F3651" i="1"/>
  <c r="N3692" i="1"/>
  <c r="F3653" i="1"/>
  <c r="F3658" i="1"/>
  <c r="F3660" i="1"/>
  <c r="F3665" i="1"/>
  <c r="F3666" i="1"/>
  <c r="F3669" i="1"/>
  <c r="F3670" i="1"/>
  <c r="F3672" i="1"/>
  <c r="F3677" i="1"/>
  <c r="F3680" i="1"/>
  <c r="F3681" i="1"/>
  <c r="F3685" i="1"/>
  <c r="F3691" i="1"/>
  <c r="L3721" i="1"/>
  <c r="I3727" i="1"/>
  <c r="J3726" i="1"/>
  <c r="J3741" i="1"/>
  <c r="L3741" i="1"/>
  <c r="BH3742" i="1"/>
  <c r="F3754" i="1"/>
  <c r="F3756" i="1"/>
  <c r="F3757" i="1"/>
  <c r="F3774" i="1"/>
  <c r="F3776" i="1"/>
  <c r="F3780" i="1"/>
  <c r="F3783" i="1"/>
  <c r="F3784" i="1"/>
  <c r="F3786" i="1"/>
  <c r="F3791" i="1"/>
  <c r="F3797" i="1"/>
  <c r="F3798" i="1"/>
  <c r="F3807" i="1"/>
  <c r="F3809" i="1"/>
  <c r="F3810" i="1"/>
  <c r="F3812" i="1"/>
  <c r="F3816" i="1"/>
  <c r="F3818" i="1"/>
  <c r="F3828" i="1"/>
  <c r="F3829" i="1"/>
  <c r="F3834" i="1"/>
  <c r="F3836" i="1"/>
  <c r="I3927" i="1"/>
  <c r="AN3926" i="1"/>
  <c r="F3846" i="1"/>
  <c r="F3849" i="1"/>
  <c r="AX3927" i="1"/>
  <c r="F3851" i="1"/>
  <c r="F3858" i="1"/>
  <c r="W3926" i="1"/>
  <c r="F3860" i="1"/>
  <c r="F3867" i="1"/>
  <c r="F3874" i="1"/>
  <c r="F3875" i="1"/>
  <c r="Q3927" i="1"/>
  <c r="F3881" i="1"/>
  <c r="F3886" i="1"/>
  <c r="F3887" i="1"/>
  <c r="F3897" i="1"/>
  <c r="F3902" i="1"/>
  <c r="F3903" i="1"/>
  <c r="L3926" i="1"/>
  <c r="F3906" i="1"/>
  <c r="F3907" i="1"/>
  <c r="F3912" i="1"/>
  <c r="F3914" i="1"/>
  <c r="AI3927" i="1"/>
  <c r="O4091" i="1"/>
  <c r="I3310" i="1"/>
  <c r="K3310" i="1"/>
  <c r="AO3310" i="1"/>
  <c r="F3202" i="1"/>
  <c r="F3209" i="1"/>
  <c r="F3210" i="1"/>
  <c r="F3219" i="1"/>
  <c r="F3220" i="1"/>
  <c r="F3227" i="1"/>
  <c r="F3236" i="1"/>
  <c r="F3237" i="1"/>
  <c r="F3239" i="1"/>
  <c r="F3248" i="1"/>
  <c r="F3249" i="1"/>
  <c r="F3253" i="1"/>
  <c r="F3255" i="1"/>
  <c r="F3272" i="1"/>
  <c r="F3273" i="1"/>
  <c r="F3275" i="1"/>
  <c r="F3282" i="1"/>
  <c r="F3296" i="1"/>
  <c r="F3298" i="1"/>
  <c r="AL3311" i="1"/>
  <c r="F3301" i="1"/>
  <c r="F3307" i="1"/>
  <c r="F3324" i="1"/>
  <c r="F3325" i="1"/>
  <c r="F3335" i="1"/>
  <c r="F3343" i="1"/>
  <c r="F3344" i="1"/>
  <c r="F3353" i="1"/>
  <c r="F3445" i="1"/>
  <c r="F3447" i="1"/>
  <c r="F3449" i="1"/>
  <c r="F3451" i="1"/>
  <c r="F3452" i="1"/>
  <c r="F3455" i="1"/>
  <c r="F3457" i="1"/>
  <c r="F3459" i="1"/>
  <c r="F3462" i="1"/>
  <c r="F3463" i="1"/>
  <c r="F3465" i="1"/>
  <c r="F3474" i="1"/>
  <c r="F3475" i="1"/>
  <c r="F3494" i="1"/>
  <c r="F3495" i="1"/>
  <c r="F3498" i="1"/>
  <c r="F3500" i="1"/>
  <c r="F3503" i="1"/>
  <c r="F3505" i="1"/>
  <c r="F3715" i="1"/>
  <c r="AN3741" i="1"/>
  <c r="F3942" i="1"/>
  <c r="F3955" i="1"/>
  <c r="F3956" i="1"/>
  <c r="F3961" i="1"/>
  <c r="F3963" i="1"/>
  <c r="AV3965" i="1"/>
  <c r="F4005" i="1"/>
  <c r="F4006" i="1"/>
  <c r="F4037" i="1"/>
  <c r="F4043" i="1"/>
  <c r="F4068" i="1"/>
  <c r="F4071" i="1"/>
  <c r="F4078" i="1"/>
  <c r="F4079" i="1"/>
  <c r="F4082" i="1"/>
  <c r="I181" i="1"/>
  <c r="F162" i="1"/>
  <c r="BD511" i="1"/>
  <c r="AR511" i="1"/>
  <c r="F337" i="1"/>
  <c r="F342" i="1"/>
  <c r="F348" i="1"/>
  <c r="F356" i="1"/>
  <c r="F362" i="1"/>
  <c r="F370" i="1"/>
  <c r="F374" i="1"/>
  <c r="BV511" i="1"/>
  <c r="F391" i="1"/>
  <c r="F398" i="1"/>
  <c r="F407" i="1"/>
  <c r="F443" i="1"/>
  <c r="AL511" i="1"/>
  <c r="F472" i="1"/>
  <c r="BB562" i="1"/>
  <c r="AQ562" i="1"/>
  <c r="BU562" i="1"/>
  <c r="F524" i="1"/>
  <c r="I739" i="1"/>
  <c r="AX739" i="1"/>
  <c r="J738" i="1"/>
  <c r="F570" i="1"/>
  <c r="F576" i="1"/>
  <c r="F588" i="1"/>
  <c r="BC738" i="1"/>
  <c r="F599" i="1"/>
  <c r="F604" i="1"/>
  <c r="F609" i="1"/>
  <c r="AQ739" i="1"/>
  <c r="F612" i="1"/>
  <c r="F615" i="1"/>
  <c r="F618" i="1"/>
  <c r="F623" i="1"/>
  <c r="F631" i="1"/>
  <c r="F653" i="1"/>
  <c r="F674" i="1"/>
  <c r="F678" i="1"/>
  <c r="F701" i="1"/>
  <c r="F709" i="1"/>
  <c r="F716" i="1"/>
  <c r="F728" i="1"/>
  <c r="AL738" i="1"/>
  <c r="F733" i="1"/>
  <c r="AX1006" i="1"/>
  <c r="AR1005" i="1"/>
  <c r="I1006" i="1"/>
  <c r="AM1006" i="1"/>
  <c r="AQ1006" i="1"/>
  <c r="F757" i="1"/>
  <c r="F770" i="1"/>
  <c r="F785" i="1"/>
  <c r="AI1006" i="1"/>
  <c r="F791" i="1"/>
  <c r="F796" i="1"/>
  <c r="F802" i="1"/>
  <c r="F820" i="1"/>
  <c r="F827" i="1"/>
  <c r="M1006" i="1"/>
  <c r="F837" i="1"/>
  <c r="AJ1005" i="1"/>
  <c r="L1005" i="1"/>
  <c r="F849" i="1"/>
  <c r="F854" i="1"/>
  <c r="F858" i="1"/>
  <c r="AL1005" i="1"/>
  <c r="F864" i="1"/>
  <c r="F867" i="1"/>
  <c r="F868" i="1"/>
  <c r="F870" i="1"/>
  <c r="AW1005" i="1"/>
  <c r="F875" i="1"/>
  <c r="BX1005" i="1"/>
  <c r="F919" i="1"/>
  <c r="F927" i="1"/>
  <c r="F938" i="1"/>
  <c r="F942" i="1"/>
  <c r="F957" i="1"/>
  <c r="F964" i="1"/>
  <c r="F966" i="1"/>
  <c r="F971" i="1"/>
  <c r="AS1006" i="1"/>
  <c r="F974" i="1"/>
  <c r="F978" i="1"/>
  <c r="F985" i="1"/>
  <c r="F991" i="1"/>
  <c r="F996" i="1"/>
  <c r="F998" i="1"/>
  <c r="F1001" i="1"/>
  <c r="W1323" i="1"/>
  <c r="BD1324" i="1"/>
  <c r="I1324" i="1"/>
  <c r="F1022" i="1"/>
  <c r="F1044" i="1"/>
  <c r="F1052" i="1"/>
  <c r="L1323" i="1"/>
  <c r="O1324" i="1"/>
  <c r="F1079" i="1"/>
  <c r="F1086" i="1"/>
  <c r="F1093" i="1"/>
  <c r="F1099" i="1"/>
  <c r="AQ1324" i="1"/>
  <c r="F1105" i="1"/>
  <c r="P1323" i="1"/>
  <c r="F1113" i="1"/>
  <c r="BE1323" i="1"/>
  <c r="F1123" i="1"/>
  <c r="F1133" i="1"/>
  <c r="AR1323" i="1"/>
  <c r="F1141" i="1"/>
  <c r="F1146" i="1"/>
  <c r="F1149" i="1"/>
  <c r="F1154" i="1"/>
  <c r="F1160" i="1"/>
  <c r="F1164" i="1"/>
  <c r="F1167" i="1"/>
  <c r="F1169" i="1"/>
  <c r="F1175" i="1"/>
  <c r="F1179" i="1"/>
  <c r="F1182" i="1"/>
  <c r="F1196" i="1"/>
  <c r="F1205" i="1"/>
  <c r="F1214" i="1"/>
  <c r="F1219" i="1"/>
  <c r="F1223" i="1"/>
  <c r="F1228" i="1"/>
  <c r="F1235" i="1"/>
  <c r="F1250" i="1"/>
  <c r="F1264" i="1"/>
  <c r="F1272" i="1"/>
  <c r="F1287" i="1"/>
  <c r="F1293" i="1"/>
  <c r="F1306" i="1"/>
  <c r="F1315" i="1"/>
  <c r="F1330" i="1"/>
  <c r="F1349" i="1"/>
  <c r="F1375" i="1"/>
  <c r="F1383" i="1"/>
  <c r="F1387" i="1"/>
  <c r="F1394" i="1"/>
  <c r="F1403" i="1"/>
  <c r="F1408" i="1"/>
  <c r="F1418" i="1"/>
  <c r="F1424" i="1"/>
  <c r="F1431" i="1"/>
  <c r="F1437" i="1"/>
  <c r="F1445" i="1"/>
  <c r="F1459" i="1"/>
  <c r="F1467" i="1"/>
  <c r="F1475" i="1"/>
  <c r="F1479" i="1"/>
  <c r="F1486" i="1"/>
  <c r="F1493" i="1"/>
  <c r="F1496" i="1"/>
  <c r="F1499" i="1"/>
  <c r="F1502" i="1"/>
  <c r="F1504" i="1"/>
  <c r="F1514" i="1"/>
  <c r="F1516" i="1"/>
  <c r="F1518" i="1"/>
  <c r="F1521" i="1"/>
  <c r="F1527" i="1"/>
  <c r="F1529" i="1"/>
  <c r="F1532" i="1"/>
  <c r="F1537" i="1"/>
  <c r="F1540" i="1"/>
  <c r="F1544" i="1"/>
  <c r="F1547" i="1"/>
  <c r="F1550" i="1"/>
  <c r="F1555" i="1"/>
  <c r="F1559" i="1"/>
  <c r="F1567" i="1"/>
  <c r="F1572" i="1"/>
  <c r="F1579" i="1"/>
  <c r="F1583" i="1"/>
  <c r="F1587" i="1"/>
  <c r="F1593" i="1"/>
  <c r="F1597" i="1"/>
  <c r="F1604" i="1"/>
  <c r="F1622" i="1"/>
  <c r="F1636" i="1"/>
  <c r="F1642" i="1"/>
  <c r="F1649" i="1"/>
  <c r="F1655" i="1"/>
  <c r="F1658" i="1"/>
  <c r="F1666" i="1"/>
  <c r="F1671" i="1"/>
  <c r="F1674" i="1"/>
  <c r="F1681" i="1"/>
  <c r="F1690" i="1"/>
  <c r="F1712" i="1"/>
  <c r="F1728" i="1"/>
  <c r="F1738" i="1"/>
  <c r="F1748" i="1"/>
  <c r="F1760" i="1"/>
  <c r="F1770" i="1"/>
  <c r="F1811" i="1"/>
  <c r="F1817" i="1"/>
  <c r="F1823" i="1"/>
  <c r="F1825" i="1"/>
  <c r="F1832" i="1"/>
  <c r="F1843" i="1"/>
  <c r="I2274" i="1"/>
  <c r="BQ2273" i="1"/>
  <c r="F1934" i="1"/>
  <c r="F1935" i="1"/>
  <c r="O2274" i="1"/>
  <c r="F1976" i="1"/>
  <c r="F1981" i="1"/>
  <c r="F1986" i="1"/>
  <c r="L2273" i="1"/>
  <c r="F1994" i="1"/>
  <c r="F2001" i="1"/>
  <c r="F2003" i="1"/>
  <c r="F2011" i="1"/>
  <c r="F2016" i="1"/>
  <c r="F2019" i="1"/>
  <c r="F2024" i="1"/>
  <c r="F2030" i="1"/>
  <c r="F2046" i="1"/>
  <c r="Z2274" i="1"/>
  <c r="AU2274" i="1"/>
  <c r="F2055" i="1"/>
  <c r="F2062" i="1"/>
  <c r="F2064" i="1"/>
  <c r="F2074" i="1"/>
  <c r="F2077" i="1"/>
  <c r="F2080" i="1"/>
  <c r="F2088" i="1"/>
  <c r="F2092" i="1"/>
  <c r="F2093" i="1"/>
  <c r="F2102" i="1"/>
  <c r="F2104" i="1"/>
  <c r="F2112" i="1"/>
  <c r="F2155" i="1"/>
  <c r="F2170" i="1"/>
  <c r="F2173" i="1"/>
  <c r="F2176" i="1"/>
  <c r="AW2273" i="1"/>
  <c r="F2228" i="1"/>
  <c r="T2273" i="1"/>
  <c r="F2233" i="1"/>
  <c r="F2244" i="1"/>
  <c r="F2253" i="1"/>
  <c r="F2256" i="1"/>
  <c r="F2258" i="1"/>
  <c r="F2260" i="1"/>
  <c r="F2263" i="1"/>
  <c r="F2265" i="1"/>
  <c r="F2269" i="1"/>
  <c r="F2272" i="1"/>
  <c r="F2277" i="1"/>
  <c r="L2345" i="1"/>
  <c r="AQ2346" i="1"/>
  <c r="AR2345" i="1"/>
  <c r="F2280" i="1"/>
  <c r="AI2346" i="1"/>
  <c r="AU2346" i="1"/>
  <c r="AV2345" i="1"/>
  <c r="F2284" i="1"/>
  <c r="F2291" i="1"/>
  <c r="BU2346" i="1"/>
  <c r="F2309" i="1"/>
  <c r="F2316" i="1"/>
  <c r="F2320" i="1"/>
  <c r="F2322" i="1"/>
  <c r="F2327" i="1"/>
  <c r="F2329" i="1"/>
  <c r="F2333" i="1"/>
  <c r="F2336" i="1"/>
  <c r="F2347" i="1"/>
  <c r="J2750" i="1"/>
  <c r="AN2750" i="1"/>
  <c r="O2750" i="1"/>
  <c r="F2349" i="1"/>
  <c r="AM2750" i="1"/>
  <c r="AO2750" i="1"/>
  <c r="F2361" i="1"/>
  <c r="F2363" i="1"/>
  <c r="F2367" i="1"/>
  <c r="F2374" i="1"/>
  <c r="F2377" i="1"/>
  <c r="F2390" i="1"/>
  <c r="F2394" i="1"/>
  <c r="F2398" i="1"/>
  <c r="F2402" i="1"/>
  <c r="F2405" i="1"/>
  <c r="F2413" i="1"/>
  <c r="F2421" i="1"/>
  <c r="F2425" i="1"/>
  <c r="F2427" i="1"/>
  <c r="F2434" i="1"/>
  <c r="R2750" i="1"/>
  <c r="F2436" i="1"/>
  <c r="F2442" i="1"/>
  <c r="F2445" i="1"/>
  <c r="F2448" i="1"/>
  <c r="F2458" i="1"/>
  <c r="F2468" i="1"/>
  <c r="F2477" i="1"/>
  <c r="F2480" i="1"/>
  <c r="F2487" i="1"/>
  <c r="F2491" i="1"/>
  <c r="F2498" i="1"/>
  <c r="BD3722" i="1"/>
  <c r="F3718" i="1"/>
  <c r="O3741" i="1"/>
  <c r="O3742" i="1"/>
  <c r="F2500" i="1"/>
  <c r="F2504" i="1"/>
  <c r="F2506" i="1"/>
  <c r="F2512" i="1"/>
  <c r="F2523" i="1"/>
  <c r="F2528" i="1"/>
  <c r="F2540" i="1"/>
  <c r="F2549" i="1"/>
  <c r="F2556" i="1"/>
  <c r="F2558" i="1"/>
  <c r="F2569" i="1"/>
  <c r="F2572" i="1"/>
  <c r="F2576" i="1"/>
  <c r="F2579" i="1"/>
  <c r="F2588" i="1"/>
  <c r="F2591" i="1"/>
  <c r="F2596" i="1"/>
  <c r="F2617" i="1"/>
  <c r="F2619" i="1"/>
  <c r="F2622" i="1"/>
  <c r="F2627" i="1"/>
  <c r="F2632" i="1"/>
  <c r="F2635" i="1"/>
  <c r="F2639" i="1"/>
  <c r="F2641" i="1"/>
  <c r="F2646" i="1"/>
  <c r="F2650" i="1"/>
  <c r="F2652" i="1"/>
  <c r="F2656" i="1"/>
  <c r="F2665" i="1"/>
  <c r="F2669" i="1"/>
  <c r="F2682" i="1"/>
  <c r="F2687" i="1"/>
  <c r="F2690" i="1"/>
  <c r="F2692" i="1"/>
  <c r="F2699" i="1"/>
  <c r="F2709" i="1"/>
  <c r="F2713" i="1"/>
  <c r="F2722" i="1"/>
  <c r="F2726" i="1"/>
  <c r="F2730" i="1"/>
  <c r="F2738" i="1"/>
  <c r="F2741" i="1"/>
  <c r="F2743" i="1"/>
  <c r="I2859" i="1"/>
  <c r="J2860" i="1"/>
  <c r="AQ2859" i="1"/>
  <c r="O2859" i="1"/>
  <c r="F2766" i="1"/>
  <c r="F2770" i="1"/>
  <c r="F2774" i="1"/>
  <c r="F2777" i="1"/>
  <c r="F2786" i="1"/>
  <c r="F2798" i="1"/>
  <c r="F2811" i="1"/>
  <c r="F2830" i="1"/>
  <c r="F2843" i="1"/>
  <c r="F2854" i="1"/>
  <c r="F2876" i="1"/>
  <c r="F2912" i="1"/>
  <c r="AM2985" i="1"/>
  <c r="F2927" i="1"/>
  <c r="F2949" i="1"/>
  <c r="F2960" i="1"/>
  <c r="F2973" i="1"/>
  <c r="F2977" i="1"/>
  <c r="F2987" i="1"/>
  <c r="J3198" i="1"/>
  <c r="AS3198" i="1"/>
  <c r="F2989" i="1"/>
  <c r="F2993" i="1"/>
  <c r="AM3198" i="1"/>
  <c r="F2996" i="1"/>
  <c r="L3198" i="1"/>
  <c r="F3000" i="1"/>
  <c r="F3008" i="1"/>
  <c r="F3015" i="1"/>
  <c r="F3018" i="1"/>
  <c r="F3020" i="1"/>
  <c r="F3023" i="1"/>
  <c r="F3027" i="1"/>
  <c r="F3032" i="1"/>
  <c r="F3034" i="1"/>
  <c r="F3037" i="1"/>
  <c r="F3042" i="1"/>
  <c r="F3046" i="1"/>
  <c r="F3056" i="1"/>
  <c r="F3059" i="1"/>
  <c r="F3061" i="1"/>
  <c r="F3064" i="1"/>
  <c r="F3067" i="1"/>
  <c r="BC3198" i="1"/>
  <c r="F3072" i="1"/>
  <c r="AN3198" i="1"/>
  <c r="F3075" i="1"/>
  <c r="F3079" i="1"/>
  <c r="F3081" i="1"/>
  <c r="F3083" i="1"/>
  <c r="F3087" i="1"/>
  <c r="F3091" i="1"/>
  <c r="F3094" i="1"/>
  <c r="AO3198" i="1"/>
  <c r="F3105" i="1"/>
  <c r="F3119" i="1"/>
  <c r="F3125" i="1"/>
  <c r="F3129" i="1"/>
  <c r="F3133" i="1"/>
  <c r="F3136" i="1"/>
  <c r="F3141" i="1"/>
  <c r="F3145" i="1"/>
  <c r="F3149" i="1"/>
  <c r="F3152" i="1"/>
  <c r="F3156" i="1"/>
  <c r="F3158" i="1"/>
  <c r="AW3198" i="1"/>
  <c r="F3160" i="1"/>
  <c r="F3165" i="1"/>
  <c r="F3167" i="1"/>
  <c r="F3169" i="1"/>
  <c r="F3171" i="1"/>
  <c r="F3174" i="1"/>
  <c r="F3178" i="1"/>
  <c r="F3180" i="1"/>
  <c r="F3184" i="1"/>
  <c r="F3186" i="1"/>
  <c r="F3190" i="1"/>
  <c r="F3195" i="1"/>
  <c r="AQ3416" i="1"/>
  <c r="BU3433" i="1"/>
  <c r="Q3843" i="1"/>
  <c r="I3722" i="1"/>
  <c r="F3710" i="1"/>
  <c r="I3732" i="1"/>
  <c r="F3731" i="1"/>
  <c r="I3843" i="1"/>
  <c r="F3752" i="1"/>
  <c r="W3966" i="1"/>
  <c r="W4092" i="1" s="1"/>
  <c r="W3965" i="1"/>
  <c r="J3311" i="1"/>
  <c r="O3310" i="1"/>
  <c r="AN3311" i="1"/>
  <c r="AR3311" i="1"/>
  <c r="F3201" i="1"/>
  <c r="AQ3310" i="1"/>
  <c r="F3207" i="1"/>
  <c r="F3211" i="1"/>
  <c r="F3216" i="1"/>
  <c r="Q3310" i="1"/>
  <c r="F3218" i="1"/>
  <c r="F3224" i="1"/>
  <c r="F3230" i="1"/>
  <c r="F3235" i="1"/>
  <c r="F3238" i="1"/>
  <c r="F3242" i="1"/>
  <c r="F3247" i="1"/>
  <c r="F3251" i="1"/>
  <c r="F3254" i="1"/>
  <c r="F3258" i="1"/>
  <c r="F3262" i="1"/>
  <c r="F3265" i="1"/>
  <c r="F3268" i="1"/>
  <c r="F3271" i="1"/>
  <c r="F3274" i="1"/>
  <c r="F3276" i="1"/>
  <c r="W3311" i="1"/>
  <c r="F3279" i="1"/>
  <c r="F3306" i="1"/>
  <c r="I3356" i="1"/>
  <c r="AQ3356" i="1"/>
  <c r="F3316" i="1"/>
  <c r="F3356" i="1" s="1"/>
  <c r="F3322" i="1"/>
  <c r="F3326" i="1"/>
  <c r="AM3356" i="1"/>
  <c r="F3334" i="1"/>
  <c r="F3339" i="1"/>
  <c r="F3342" i="1"/>
  <c r="F3346" i="1"/>
  <c r="F3350" i="1"/>
  <c r="F3400" i="1"/>
  <c r="BD3408" i="1"/>
  <c r="F3404" i="1"/>
  <c r="F3410" i="1"/>
  <c r="BY3433" i="1"/>
  <c r="F3436" i="1"/>
  <c r="F3439" i="1"/>
  <c r="F3442" i="1"/>
  <c r="F3444" i="1"/>
  <c r="F3454" i="1"/>
  <c r="F3456" i="1"/>
  <c r="F3458" i="1"/>
  <c r="F3460" i="1"/>
  <c r="F3464" i="1"/>
  <c r="F3467" i="1"/>
  <c r="F3473" i="1"/>
  <c r="F3476" i="1"/>
  <c r="F3481" i="1"/>
  <c r="F3483" i="1"/>
  <c r="F3485" i="1"/>
  <c r="F3487" i="1"/>
  <c r="F3489" i="1"/>
  <c r="F3491" i="1"/>
  <c r="F3493" i="1"/>
  <c r="F3497" i="1"/>
  <c r="F3499" i="1"/>
  <c r="F3501" i="1"/>
  <c r="F3508" i="1"/>
  <c r="F3511" i="1"/>
  <c r="M3638" i="1"/>
  <c r="AI3638" i="1"/>
  <c r="AO3638" i="1"/>
  <c r="AV3637" i="1"/>
  <c r="AQ3638" i="1"/>
  <c r="N3637" i="1"/>
  <c r="W3637" i="1"/>
  <c r="J3692" i="1"/>
  <c r="M3693" i="1"/>
  <c r="AM3693" i="1"/>
  <c r="O3693" i="1"/>
  <c r="I3733" i="1"/>
  <c r="AI3733" i="1"/>
  <c r="AQ3742" i="1"/>
  <c r="J3751" i="1"/>
  <c r="AM3843" i="1"/>
  <c r="L3842" i="1"/>
  <c r="O3843" i="1"/>
  <c r="I3966" i="1"/>
  <c r="I4092" i="1" s="1"/>
  <c r="J3965" i="1"/>
  <c r="AN3965" i="1"/>
  <c r="P4091" i="1"/>
  <c r="AM4108" i="1"/>
  <c r="I3638" i="1"/>
  <c r="O3638" i="1"/>
  <c r="AM3638" i="1"/>
  <c r="J3637" i="1"/>
  <c r="F3517" i="1"/>
  <c r="AR3637" i="1"/>
  <c r="F3525" i="1"/>
  <c r="F3527" i="1"/>
  <c r="F3534" i="1"/>
  <c r="F3538" i="1"/>
  <c r="F3543" i="1"/>
  <c r="F3546" i="1"/>
  <c r="F3548" i="1"/>
  <c r="F3551" i="1"/>
  <c r="F3556" i="1"/>
  <c r="F3559" i="1"/>
  <c r="F3568" i="1"/>
  <c r="F3575" i="1"/>
  <c r="F3578" i="1"/>
  <c r="F3584" i="1"/>
  <c r="F3590" i="1"/>
  <c r="F3592" i="1"/>
  <c r="F3594" i="1"/>
  <c r="F3599" i="1"/>
  <c r="F3601" i="1"/>
  <c r="F3603" i="1"/>
  <c r="F3606" i="1"/>
  <c r="F3610" i="1"/>
  <c r="F3615" i="1"/>
  <c r="F3622" i="1"/>
  <c r="F3626" i="1"/>
  <c r="F3632" i="1"/>
  <c r="F3635" i="1"/>
  <c r="I3693" i="1"/>
  <c r="L3692" i="1"/>
  <c r="Q3693" i="1"/>
  <c r="AS3693" i="1"/>
  <c r="AR3692" i="1"/>
  <c r="F3647" i="1"/>
  <c r="F3652" i="1"/>
  <c r="F3656" i="1"/>
  <c r="F3664" i="1"/>
  <c r="F3667" i="1"/>
  <c r="F3671" i="1"/>
  <c r="R3692" i="1"/>
  <c r="F3676" i="1"/>
  <c r="F3678" i="1"/>
  <c r="F3684" i="1"/>
  <c r="F3690" i="1"/>
  <c r="J3727" i="1"/>
  <c r="F3725" i="1"/>
  <c r="BU3737" i="1"/>
  <c r="L3742" i="1"/>
  <c r="BH3741" i="1"/>
  <c r="AX3751" i="1"/>
  <c r="J3842" i="1"/>
  <c r="M3843" i="1"/>
  <c r="F3768" i="1"/>
  <c r="F3773" i="1"/>
  <c r="F3779" i="1"/>
  <c r="F3785" i="1"/>
  <c r="F3790" i="1"/>
  <c r="F3793" i="1"/>
  <c r="F3799" i="1"/>
  <c r="F3803" i="1"/>
  <c r="F3806" i="1"/>
  <c r="AN3842" i="1"/>
  <c r="F3811" i="1"/>
  <c r="F3814" i="1"/>
  <c r="F3822" i="1"/>
  <c r="F3827" i="1"/>
  <c r="F3833" i="1"/>
  <c r="F3835" i="1"/>
  <c r="F3840" i="1"/>
  <c r="J3926" i="1"/>
  <c r="F3845" i="1"/>
  <c r="F3847" i="1"/>
  <c r="F3854" i="1"/>
  <c r="AQ3927" i="1"/>
  <c r="F3857" i="1"/>
  <c r="F3862" i="1"/>
  <c r="F3866" i="1"/>
  <c r="M3927" i="1"/>
  <c r="F3873" i="1"/>
  <c r="O3927" i="1"/>
  <c r="F3879" i="1"/>
  <c r="F3885" i="1"/>
  <c r="F3889" i="1"/>
  <c r="F3895" i="1"/>
  <c r="N3926" i="1"/>
  <c r="F3900" i="1"/>
  <c r="F3904" i="1"/>
  <c r="F3911" i="1"/>
  <c r="F3913" i="1"/>
  <c r="F3915" i="1"/>
  <c r="F3919" i="1"/>
  <c r="F3923" i="1"/>
  <c r="J3966" i="1"/>
  <c r="J4092" i="1" s="1"/>
  <c r="AQ3966" i="1"/>
  <c r="AQ4092" i="1" s="1"/>
  <c r="BF3966" i="1"/>
  <c r="BF4092" i="1" s="1"/>
  <c r="F3934" i="1"/>
  <c r="F3941" i="1"/>
  <c r="F3948" i="1"/>
  <c r="F3952" i="1"/>
  <c r="F3954" i="1"/>
  <c r="F3960" i="1"/>
  <c r="F3962" i="1"/>
  <c r="F3964" i="1"/>
  <c r="Q4092" i="1"/>
  <c r="AI4092" i="1"/>
  <c r="BB4092" i="1"/>
  <c r="BD4092" i="1"/>
  <c r="BS4092" i="1"/>
  <c r="CB4092" i="1"/>
  <c r="F3970" i="1"/>
  <c r="W4091" i="1"/>
  <c r="F3976" i="1"/>
  <c r="CB4091" i="1"/>
  <c r="F4003" i="1"/>
  <c r="F4019" i="1"/>
  <c r="F4036" i="1"/>
  <c r="F4062" i="1"/>
  <c r="F4074" i="1"/>
  <c r="F4080" i="1"/>
  <c r="F4086" i="1"/>
  <c r="F4088" i="1"/>
  <c r="F4095" i="1"/>
  <c r="AN4109" i="1"/>
  <c r="F4100" i="1"/>
  <c r="F4104" i="1"/>
  <c r="O4108" i="1"/>
  <c r="BS4109" i="1"/>
  <c r="H98" i="2"/>
  <c r="CI2492" i="2"/>
  <c r="CK2492" i="2"/>
  <c r="CM2492" i="2"/>
  <c r="CO2492" i="2"/>
  <c r="CQ2492" i="2"/>
  <c r="CS2492" i="2"/>
  <c r="CU2492" i="2"/>
  <c r="CW2492" i="2"/>
  <c r="CY2492" i="2"/>
  <c r="DA2492" i="2"/>
  <c r="DC2492" i="2"/>
  <c r="DE2492" i="2"/>
  <c r="H51" i="2"/>
  <c r="H91" i="2"/>
  <c r="H96" i="2"/>
  <c r="H97" i="2"/>
  <c r="H2373" i="2"/>
  <c r="H2377" i="2"/>
  <c r="H2380" i="2"/>
  <c r="H632" i="2"/>
  <c r="H638" i="2"/>
  <c r="H647" i="2"/>
  <c r="H650" i="2"/>
  <c r="H664" i="2"/>
  <c r="H680" i="2"/>
  <c r="H684" i="2"/>
  <c r="H686" i="2"/>
  <c r="H719" i="2"/>
  <c r="H1142" i="2"/>
  <c r="H1145" i="2"/>
  <c r="H1160" i="2"/>
  <c r="H1166" i="2"/>
  <c r="H1168" i="2"/>
  <c r="H1171" i="2"/>
  <c r="H1182" i="2"/>
  <c r="H2258" i="2"/>
  <c r="H2260" i="2"/>
  <c r="H2276" i="2"/>
  <c r="H2304" i="2"/>
  <c r="H2322" i="2"/>
  <c r="N2367" i="2"/>
  <c r="BG2367" i="2"/>
  <c r="BG2492" i="2" s="1"/>
  <c r="H2330" i="2"/>
  <c r="H2332" i="2"/>
  <c r="H2340" i="2"/>
  <c r="H2352" i="2"/>
  <c r="H2369" i="2"/>
  <c r="AO2403" i="2"/>
  <c r="Y2403" i="2"/>
  <c r="AK2403" i="2"/>
  <c r="CE2403" i="2"/>
  <c r="H2385" i="2"/>
  <c r="H2392" i="2"/>
  <c r="H2397" i="2"/>
  <c r="H2399" i="2"/>
  <c r="H2440" i="2"/>
  <c r="BX2483" i="2"/>
  <c r="BX2492" i="2" s="1"/>
  <c r="H2468" i="2"/>
  <c r="H2473" i="2"/>
  <c r="H2476" i="2"/>
  <c r="H2481" i="2"/>
  <c r="H2482" i="2"/>
  <c r="H2485" i="2"/>
  <c r="H491" i="2"/>
  <c r="H1392" i="2"/>
  <c r="H1399" i="2"/>
  <c r="H1416" i="2"/>
  <c r="H1421" i="2"/>
  <c r="H1435" i="2"/>
  <c r="H1455" i="2"/>
  <c r="H1457" i="2"/>
  <c r="H1460" i="2"/>
  <c r="H1462" i="2"/>
  <c r="H1469" i="2"/>
  <c r="H1572" i="2"/>
  <c r="H977" i="2"/>
  <c r="H988" i="2"/>
  <c r="H1002" i="2"/>
  <c r="H1006" i="2"/>
  <c r="H1016" i="2"/>
  <c r="H1026" i="2"/>
  <c r="BI1315" i="2"/>
  <c r="BI2492" i="2" s="1"/>
  <c r="H1143" i="2"/>
  <c r="AP1315" i="2"/>
  <c r="H1147" i="2"/>
  <c r="H1153" i="2"/>
  <c r="H1154" i="2"/>
  <c r="H1155" i="2"/>
  <c r="H1159" i="2"/>
  <c r="H1161" i="2"/>
  <c r="H1165" i="2"/>
  <c r="H1169" i="2"/>
  <c r="H1173" i="2"/>
  <c r="H1176" i="2"/>
  <c r="H1179" i="2"/>
  <c r="H1180" i="2"/>
  <c r="H1188" i="2"/>
  <c r="H1190" i="2"/>
  <c r="H1193" i="2"/>
  <c r="H1196" i="2"/>
  <c r="H1199" i="2"/>
  <c r="H1202" i="2"/>
  <c r="H1205" i="2"/>
  <c r="H1211" i="2"/>
  <c r="H1217" i="2"/>
  <c r="H1227" i="2"/>
  <c r="H2307" i="2"/>
  <c r="H2308" i="2"/>
  <c r="H2312" i="2"/>
  <c r="H2320" i="2"/>
  <c r="H2351" i="2"/>
  <c r="H2365" i="2"/>
  <c r="W2492" i="2"/>
  <c r="AD2492" i="2"/>
  <c r="AF2492" i="2"/>
  <c r="AH2492" i="2"/>
  <c r="AU2492" i="2"/>
  <c r="AZ2492" i="2"/>
  <c r="BF2492" i="2"/>
  <c r="BN2492" i="2"/>
  <c r="BT2492" i="2"/>
  <c r="BV2492" i="2"/>
  <c r="BZ2492" i="2"/>
  <c r="CG2492" i="2"/>
  <c r="CJ2492" i="2"/>
  <c r="CL2492" i="2"/>
  <c r="CN2492" i="2"/>
  <c r="CP2492" i="2"/>
  <c r="CR2492" i="2"/>
  <c r="CT2492" i="2"/>
  <c r="CV2492" i="2"/>
  <c r="CX2492" i="2"/>
  <c r="CZ2492" i="2"/>
  <c r="DB2492" i="2"/>
  <c r="DD2492" i="2"/>
  <c r="DF2492" i="2"/>
  <c r="H104" i="2"/>
  <c r="H122" i="2"/>
  <c r="M189" i="2"/>
  <c r="H135" i="2"/>
  <c r="N504" i="2"/>
  <c r="H341" i="2"/>
  <c r="H355" i="2"/>
  <c r="AN504" i="2"/>
  <c r="H359" i="2"/>
  <c r="AP504" i="2"/>
  <c r="AR504" i="2"/>
  <c r="H365" i="2"/>
  <c r="H368" i="2"/>
  <c r="H371" i="2"/>
  <c r="H373" i="2"/>
  <c r="H380" i="2"/>
  <c r="H385" i="2"/>
  <c r="H391" i="2"/>
  <c r="H393" i="2"/>
  <c r="H395" i="2"/>
  <c r="H398" i="2"/>
  <c r="H416" i="2"/>
  <c r="H421" i="2"/>
  <c r="H431" i="2"/>
  <c r="H437" i="2"/>
  <c r="H471" i="2"/>
  <c r="H477" i="2"/>
  <c r="H479" i="2"/>
  <c r="H481" i="2"/>
  <c r="H485" i="2"/>
  <c r="H489" i="2"/>
  <c r="H490" i="2"/>
  <c r="H498" i="2"/>
  <c r="H500" i="2"/>
  <c r="H502" i="2"/>
  <c r="H503" i="2"/>
  <c r="H540" i="2"/>
  <c r="AK778" i="2"/>
  <c r="AK2492" i="2" s="1"/>
  <c r="H633" i="2"/>
  <c r="AS778" i="2"/>
  <c r="H641" i="2"/>
  <c r="H644" i="2"/>
  <c r="H649" i="2"/>
  <c r="H651" i="2"/>
  <c r="H653" i="2"/>
  <c r="H654" i="2"/>
  <c r="H658" i="2"/>
  <c r="H661" i="2"/>
  <c r="H667" i="2"/>
  <c r="H668" i="2"/>
  <c r="H678" i="2"/>
  <c r="H679" i="2"/>
  <c r="H683" i="2"/>
  <c r="H692" i="2"/>
  <c r="M778" i="2"/>
  <c r="H713" i="2"/>
  <c r="H715" i="2"/>
  <c r="H717" i="2"/>
  <c r="H718" i="2"/>
  <c r="H739" i="2"/>
  <c r="H741" i="2"/>
  <c r="H743" i="2"/>
  <c r="H1371" i="2"/>
  <c r="AY1703" i="2"/>
  <c r="H1379" i="2"/>
  <c r="H1381" i="2"/>
  <c r="H1383" i="2"/>
  <c r="H1387" i="2"/>
  <c r="H1388" i="2"/>
  <c r="H1391" i="2"/>
  <c r="H1397" i="2"/>
  <c r="H1398" i="2"/>
  <c r="CE1703" i="2"/>
  <c r="CE2492" i="2" s="1"/>
  <c r="H1403" i="2"/>
  <c r="H1420" i="2"/>
  <c r="H1427" i="2"/>
  <c r="H1436" i="2"/>
  <c r="H1444" i="2"/>
  <c r="H1449" i="2"/>
  <c r="H1452" i="2"/>
  <c r="H1453" i="2"/>
  <c r="H1465" i="2"/>
  <c r="H1466" i="2"/>
  <c r="H1471" i="2"/>
  <c r="H1474" i="2"/>
  <c r="H1477" i="2"/>
  <c r="H1478" i="2"/>
  <c r="H1483" i="2"/>
  <c r="H1486" i="2"/>
  <c r="AB1703" i="2"/>
  <c r="H1494" i="2"/>
  <c r="H1525" i="2"/>
  <c r="H1538" i="2"/>
  <c r="H1542" i="2"/>
  <c r="H1544" i="2"/>
  <c r="H1547" i="2"/>
  <c r="H1552" i="2"/>
  <c r="H1555" i="2"/>
  <c r="H1558" i="2"/>
  <c r="H1562" i="2"/>
  <c r="H1570" i="2"/>
  <c r="H1571" i="2"/>
  <c r="H1583" i="2"/>
  <c r="H1887" i="2"/>
  <c r="N2090" i="2"/>
  <c r="H2069" i="2"/>
  <c r="L2090" i="2"/>
  <c r="H2112" i="2"/>
  <c r="H2144" i="2"/>
  <c r="H2153" i="2"/>
  <c r="H2187" i="2"/>
  <c r="H2236" i="2"/>
  <c r="H2257" i="2"/>
  <c r="H2259" i="2"/>
  <c r="H2366" i="2"/>
  <c r="H248" i="2"/>
  <c r="L504" i="2"/>
  <c r="H352" i="2"/>
  <c r="H353" i="2"/>
  <c r="H354" i="2"/>
  <c r="H358" i="2"/>
  <c r="H362" i="2"/>
  <c r="H363" i="2"/>
  <c r="H366" i="2"/>
  <c r="H369" i="2"/>
  <c r="H375" i="2"/>
  <c r="H378" i="2"/>
  <c r="H381" i="2"/>
  <c r="H382" i="2"/>
  <c r="H386" i="2"/>
  <c r="H388" i="2"/>
  <c r="H402" i="2"/>
  <c r="H403" i="2"/>
  <c r="H406" i="2"/>
  <c r="H408" i="2"/>
  <c r="H411" i="2"/>
  <c r="H414" i="2"/>
  <c r="H415" i="2"/>
  <c r="H419" i="2"/>
  <c r="H423" i="2"/>
  <c r="H425" i="2"/>
  <c r="H432" i="2"/>
  <c r="H434" i="2"/>
  <c r="H435" i="2"/>
  <c r="H448" i="2"/>
  <c r="H450" i="2"/>
  <c r="H452" i="2"/>
  <c r="H456" i="2"/>
  <c r="H460" i="2"/>
  <c r="H462" i="2"/>
  <c r="AB504" i="2"/>
  <c r="H464" i="2"/>
  <c r="H465" i="2"/>
  <c r="H467" i="2"/>
  <c r="H469" i="2"/>
  <c r="H473" i="2"/>
  <c r="H478" i="2"/>
  <c r="H480" i="2"/>
  <c r="H482" i="2"/>
  <c r="H497" i="2"/>
  <c r="H534" i="2"/>
  <c r="H535" i="2"/>
  <c r="H571" i="2"/>
  <c r="AA778" i="2"/>
  <c r="AA2492" i="2" s="1"/>
  <c r="H637" i="2"/>
  <c r="H640" i="2"/>
  <c r="H645" i="2"/>
  <c r="H646" i="2"/>
  <c r="H699" i="2"/>
  <c r="H706" i="2"/>
  <c r="H709" i="2"/>
  <c r="H725" i="2"/>
  <c r="H727" i="2"/>
  <c r="H728" i="2"/>
  <c r="H731" i="2"/>
  <c r="H735" i="2"/>
  <c r="H740" i="2"/>
  <c r="H742" i="2"/>
  <c r="H744" i="2"/>
  <c r="H749" i="2"/>
  <c r="H751" i="2"/>
  <c r="H759" i="2"/>
  <c r="H844" i="2"/>
  <c r="H845" i="2"/>
  <c r="AY1118" i="2"/>
  <c r="O1118" i="2"/>
  <c r="H850" i="2"/>
  <c r="H862" i="2"/>
  <c r="H866" i="2"/>
  <c r="H867" i="2"/>
  <c r="H872" i="2"/>
  <c r="H874" i="2"/>
  <c r="H891" i="2"/>
  <c r="H897" i="2"/>
  <c r="H902" i="2"/>
  <c r="H910" i="2"/>
  <c r="H914" i="2"/>
  <c r="H922" i="2"/>
  <c r="H932" i="2"/>
  <c r="H937" i="2"/>
  <c r="H941" i="2"/>
  <c r="H944" i="2"/>
  <c r="H949" i="2"/>
  <c r="H963" i="2"/>
  <c r="H965" i="2"/>
  <c r="H970" i="2"/>
  <c r="H993" i="2"/>
  <c r="H999" i="2"/>
  <c r="H1001" i="2"/>
  <c r="H1008" i="2"/>
  <c r="H1013" i="2"/>
  <c r="H1014" i="2"/>
  <c r="H1021" i="2"/>
  <c r="H1024" i="2"/>
  <c r="H1030" i="2"/>
  <c r="H1352" i="2"/>
  <c r="L1703" i="2"/>
  <c r="H1359" i="2"/>
  <c r="H1360" i="2"/>
  <c r="H1365" i="2"/>
  <c r="CA1703" i="2"/>
  <c r="CA2492" i="2" s="1"/>
  <c r="H1375" i="2"/>
  <c r="H1380" i="2"/>
  <c r="H1382" i="2"/>
  <c r="AO1703" i="2"/>
  <c r="H1407" i="2"/>
  <c r="H1410" i="2"/>
  <c r="T1703" i="2"/>
  <c r="H1412" i="2"/>
  <c r="H1415" i="2"/>
  <c r="H1419" i="2"/>
  <c r="H1424" i="2"/>
  <c r="H1446" i="2"/>
  <c r="H1500" i="2"/>
  <c r="H1503" i="2"/>
  <c r="H1504" i="2"/>
  <c r="H1514" i="2"/>
  <c r="H1527" i="2"/>
  <c r="H1529" i="2"/>
  <c r="H1531" i="2"/>
  <c r="H1532" i="2"/>
  <c r="H1534" i="2"/>
  <c r="H1541" i="2"/>
  <c r="H1543" i="2"/>
  <c r="H1546" i="2"/>
  <c r="H1551" i="2"/>
  <c r="H1579" i="2"/>
  <c r="H1586" i="2"/>
  <c r="H1588" i="2"/>
  <c r="H1589" i="2"/>
  <c r="H1595" i="2"/>
  <c r="H1639" i="2"/>
  <c r="H1643" i="2"/>
  <c r="H1650" i="2"/>
  <c r="H1652" i="2"/>
  <c r="H1656" i="2"/>
  <c r="H1664" i="2"/>
  <c r="H84" i="2"/>
  <c r="H87" i="2"/>
  <c r="H100" i="2"/>
  <c r="H102" i="2"/>
  <c r="H103" i="2"/>
  <c r="H117" i="2"/>
  <c r="H119" i="2"/>
  <c r="H121" i="2"/>
  <c r="AO189" i="2"/>
  <c r="H124" i="2"/>
  <c r="H136" i="2"/>
  <c r="H138" i="2"/>
  <c r="H141" i="2"/>
  <c r="H142" i="2"/>
  <c r="H145" i="2"/>
  <c r="H172" i="2"/>
  <c r="H174" i="2"/>
  <c r="H178" i="2"/>
  <c r="H182" i="2"/>
  <c r="H1128" i="2"/>
  <c r="H1129" i="2"/>
  <c r="R1315" i="2"/>
  <c r="H1141" i="2"/>
  <c r="H1144" i="2"/>
  <c r="N1315" i="2"/>
  <c r="AR1315" i="2"/>
  <c r="P1315" i="2"/>
  <c r="H1185" i="2"/>
  <c r="H1216" i="2"/>
  <c r="H1218" i="2"/>
  <c r="H1219" i="2"/>
  <c r="H1225" i="2"/>
  <c r="H1229" i="2"/>
  <c r="H1240" i="2"/>
  <c r="H1276" i="2"/>
  <c r="L1752" i="2"/>
  <c r="AR1752" i="2"/>
  <c r="H1741" i="2"/>
  <c r="H1751" i="2"/>
  <c r="BE1883" i="2"/>
  <c r="K1883" i="2"/>
  <c r="AR1883" i="2"/>
  <c r="H1797" i="2"/>
  <c r="H1810" i="2"/>
  <c r="H1811" i="2"/>
  <c r="H1813" i="2"/>
  <c r="H1819" i="2"/>
  <c r="H1821" i="2"/>
  <c r="H1827" i="2"/>
  <c r="O1883" i="2"/>
  <c r="H1828" i="2"/>
  <c r="H1831" i="2"/>
  <c r="H1839" i="2"/>
  <c r="H1849" i="2"/>
  <c r="H1872" i="2"/>
  <c r="H1879" i="2"/>
  <c r="H1880" i="2"/>
  <c r="H1882" i="2"/>
  <c r="K1974" i="2"/>
  <c r="Q1974" i="2"/>
  <c r="P1974" i="2"/>
  <c r="T1974" i="2"/>
  <c r="H1886" i="2"/>
  <c r="O1974" i="2"/>
  <c r="S1974" i="2"/>
  <c r="S2492" i="2" s="1"/>
  <c r="H1893" i="2"/>
  <c r="H1895" i="2"/>
  <c r="H1905" i="2"/>
  <c r="H1906" i="2"/>
  <c r="H1913" i="2"/>
  <c r="H1915" i="2"/>
  <c r="H1948" i="2"/>
  <c r="H1950" i="2"/>
  <c r="H1951" i="2"/>
  <c r="H1954" i="2"/>
  <c r="H1955" i="2"/>
  <c r="CC2019" i="2"/>
  <c r="H2002" i="2"/>
  <c r="H2038" i="2"/>
  <c r="H2056" i="2"/>
  <c r="H2064" i="2" s="1"/>
  <c r="H2065" i="2"/>
  <c r="O2090" i="2"/>
  <c r="H2100" i="2"/>
  <c r="H2106" i="2"/>
  <c r="H2111" i="2"/>
  <c r="BD2158" i="2"/>
  <c r="H2113" i="2"/>
  <c r="H2115" i="2"/>
  <c r="H2120" i="2"/>
  <c r="H2121" i="2"/>
  <c r="H2123" i="2"/>
  <c r="R2158" i="2"/>
  <c r="H2127" i="2"/>
  <c r="H2136" i="2"/>
  <c r="H2137" i="2"/>
  <c r="H2147" i="2"/>
  <c r="H2150" i="2"/>
  <c r="H2151" i="2"/>
  <c r="H2191" i="2"/>
  <c r="H2192" i="2"/>
  <c r="H2253" i="2"/>
  <c r="H2255" i="2"/>
  <c r="H2256" i="2"/>
  <c r="H2265" i="2"/>
  <c r="H2267" i="2"/>
  <c r="H2270" i="2"/>
  <c r="H2278" i="2"/>
  <c r="H2280" i="2"/>
  <c r="H2282" i="2"/>
  <c r="H2287" i="2"/>
  <c r="H2291" i="2"/>
  <c r="H2293" i="2"/>
  <c r="H2316" i="2"/>
  <c r="H2318" i="2"/>
  <c r="H2319" i="2"/>
  <c r="AR2367" i="2"/>
  <c r="H2327" i="2"/>
  <c r="H2335" i="2"/>
  <c r="H2341" i="2"/>
  <c r="H2349" i="2"/>
  <c r="H2350" i="2"/>
  <c r="H2355" i="2"/>
  <c r="H2358" i="2"/>
  <c r="H2360" i="2"/>
  <c r="H2363" i="2"/>
  <c r="H2364" i="2"/>
  <c r="H2406" i="2"/>
  <c r="H2412" i="2"/>
  <c r="H2413" i="2"/>
  <c r="H2422" i="2"/>
  <c r="H2427" i="2"/>
  <c r="H2452" i="2"/>
  <c r="H2454" i="2"/>
  <c r="H2459" i="2"/>
  <c r="H2488" i="2"/>
  <c r="F33" i="1"/>
  <c r="K17" i="2"/>
  <c r="AY17" i="2"/>
  <c r="L17" i="2"/>
  <c r="H344" i="2"/>
  <c r="H345" i="2"/>
  <c r="H351" i="2"/>
  <c r="H361" i="2"/>
  <c r="AV504" i="2"/>
  <c r="H377" i="2"/>
  <c r="H379" i="2"/>
  <c r="H383" i="2"/>
  <c r="H384" i="2"/>
  <c r="H389" i="2"/>
  <c r="H390" i="2"/>
  <c r="H397" i="2"/>
  <c r="H400" i="2"/>
  <c r="H401" i="2"/>
  <c r="H405" i="2"/>
  <c r="H407" i="2"/>
  <c r="H410" i="2"/>
  <c r="H412" i="2"/>
  <c r="H417" i="2"/>
  <c r="H422" i="2"/>
  <c r="H424" i="2"/>
  <c r="H426" i="2"/>
  <c r="H428" i="2"/>
  <c r="H430" i="2"/>
  <c r="H439" i="2"/>
  <c r="H440" i="2"/>
  <c r="H442" i="2"/>
  <c r="H444" i="2"/>
  <c r="H446" i="2"/>
  <c r="H449" i="2"/>
  <c r="H451" i="2"/>
  <c r="H453" i="2"/>
  <c r="H454" i="2"/>
  <c r="H457" i="2"/>
  <c r="H458" i="2"/>
  <c r="AS504" i="2"/>
  <c r="H461" i="2"/>
  <c r="H463" i="2"/>
  <c r="H475" i="2"/>
  <c r="H476" i="2"/>
  <c r="H484" i="2"/>
  <c r="H487" i="2"/>
  <c r="H493" i="2"/>
  <c r="H494" i="2"/>
  <c r="H496" i="2"/>
  <c r="H501" i="2"/>
  <c r="BE778" i="2"/>
  <c r="L778" i="2"/>
  <c r="AB778" i="2"/>
  <c r="H634" i="2"/>
  <c r="H639" i="2"/>
  <c r="H643" i="2"/>
  <c r="H652" i="2"/>
  <c r="H656" i="2"/>
  <c r="H659" i="2"/>
  <c r="H666" i="2"/>
  <c r="H670" i="2"/>
  <c r="H672" i="2"/>
  <c r="H682" i="2"/>
  <c r="H697" i="2"/>
  <c r="H698" i="2"/>
  <c r="H701" i="2"/>
  <c r="H704" i="2"/>
  <c r="H707" i="2"/>
  <c r="H711" i="2"/>
  <c r="H712" i="2"/>
  <c r="H716" i="2"/>
  <c r="H723" i="2"/>
  <c r="H724" i="2"/>
  <c r="H733" i="2"/>
  <c r="H736" i="2"/>
  <c r="H738" i="2"/>
  <c r="H747" i="2"/>
  <c r="H755" i="2"/>
  <c r="H756" i="2"/>
  <c r="H771" i="2"/>
  <c r="AP1118" i="2"/>
  <c r="H849" i="2"/>
  <c r="H854" i="2"/>
  <c r="H857" i="2"/>
  <c r="AN1118" i="2"/>
  <c r="H869" i="2"/>
  <c r="H870" i="2"/>
  <c r="H875" i="2"/>
  <c r="H876" i="2"/>
  <c r="H883" i="2"/>
  <c r="H884" i="2"/>
  <c r="H888" i="2"/>
  <c r="H890" i="2"/>
  <c r="H895" i="2"/>
  <c r="H896" i="2"/>
  <c r="H901" i="2"/>
  <c r="H905" i="2"/>
  <c r="H921" i="2"/>
  <c r="H924" i="2"/>
  <c r="H925" i="2"/>
  <c r="CD1118" i="2"/>
  <c r="CD2492" i="2" s="1"/>
  <c r="H930" i="2"/>
  <c r="H931" i="2"/>
  <c r="H943" i="2"/>
  <c r="H945" i="2"/>
  <c r="H961" i="2"/>
  <c r="H996" i="2"/>
  <c r="AS1118" i="2"/>
  <c r="H1005" i="2"/>
  <c r="H1007" i="2"/>
  <c r="BB1118" i="2"/>
  <c r="H1010" i="2"/>
  <c r="H1019" i="2"/>
  <c r="H1029" i="2"/>
  <c r="H1031" i="2"/>
  <c r="H1033" i="2"/>
  <c r="H1037" i="2"/>
  <c r="H1079" i="2"/>
  <c r="H1080" i="2"/>
  <c r="H1087" i="2"/>
  <c r="H1107" i="2"/>
  <c r="H1110" i="2"/>
  <c r="H1114" i="2"/>
  <c r="H1770" i="2"/>
  <c r="H1773" i="2"/>
  <c r="H1796" i="2"/>
  <c r="H1820" i="2"/>
  <c r="H1830" i="2"/>
  <c r="H1890" i="2"/>
  <c r="H1891" i="2"/>
  <c r="H1896" i="2"/>
  <c r="H1897" i="2"/>
  <c r="H1899" i="2"/>
  <c r="H1901" i="2"/>
  <c r="H1903" i="2"/>
  <c r="H1908" i="2"/>
  <c r="H1909" i="2"/>
  <c r="H1911" i="2"/>
  <c r="H1924" i="2"/>
  <c r="H1926" i="2"/>
  <c r="H1931" i="2"/>
  <c r="H1933" i="2"/>
  <c r="H1942" i="2"/>
  <c r="H1943" i="2"/>
  <c r="H1945" i="2"/>
  <c r="H1947" i="2"/>
  <c r="H1953" i="2"/>
  <c r="H1957" i="2"/>
  <c r="H1958" i="2"/>
  <c r="AM1974" i="2"/>
  <c r="H1962" i="2"/>
  <c r="U1974" i="2"/>
  <c r="U2492" i="2" s="1"/>
  <c r="H1969" i="2"/>
  <c r="H2048" i="2"/>
  <c r="H2050" i="2"/>
  <c r="H2186" i="2"/>
  <c r="H2190" i="2"/>
  <c r="H2206" i="2"/>
  <c r="H2213" i="2"/>
  <c r="H2214" i="2"/>
  <c r="H2217" i="2"/>
  <c r="H2219" i="2"/>
  <c r="L2314" i="2"/>
  <c r="H2252" i="2"/>
  <c r="AN2314" i="2"/>
  <c r="H2262" i="2"/>
  <c r="H2263" i="2"/>
  <c r="H2266" i="2"/>
  <c r="H2268" i="2"/>
  <c r="H2272" i="2"/>
  <c r="H2274" i="2"/>
  <c r="H2281" i="2"/>
  <c r="H2290" i="2"/>
  <c r="H2292" i="2"/>
  <c r="H2294" i="2"/>
  <c r="H2295" i="2"/>
  <c r="H2303" i="2"/>
  <c r="H2310" i="2"/>
  <c r="H2486" i="2"/>
  <c r="L189" i="2"/>
  <c r="O189" i="2"/>
  <c r="H89" i="2"/>
  <c r="H90" i="2"/>
  <c r="H95" i="2"/>
  <c r="H99" i="2"/>
  <c r="H116" i="2"/>
  <c r="AM189" i="2"/>
  <c r="H118" i="2"/>
  <c r="H128" i="2"/>
  <c r="H130" i="2"/>
  <c r="H133" i="2"/>
  <c r="H140" i="2"/>
  <c r="H149" i="2"/>
  <c r="H150" i="2"/>
  <c r="H165" i="2"/>
  <c r="H169" i="2"/>
  <c r="H171" i="2"/>
  <c r="H176" i="2"/>
  <c r="H180" i="2"/>
  <c r="H1149" i="2"/>
  <c r="AT1315" i="2"/>
  <c r="H1152" i="2"/>
  <c r="H1157" i="2"/>
  <c r="H1172" i="2"/>
  <c r="H1174" i="2"/>
  <c r="H1177" i="2"/>
  <c r="H1183" i="2"/>
  <c r="H1184" i="2"/>
  <c r="BW1315" i="2"/>
  <c r="H1187" i="2"/>
  <c r="H1192" i="2"/>
  <c r="H1194" i="2"/>
  <c r="H1197" i="2"/>
  <c r="H1207" i="2"/>
  <c r="H1213" i="2"/>
  <c r="H1215" i="2"/>
  <c r="BB1315" i="2"/>
  <c r="H1222" i="2"/>
  <c r="H1224" i="2"/>
  <c r="H1228" i="2"/>
  <c r="H1231" i="2"/>
  <c r="H1234" i="2"/>
  <c r="H1238" i="2"/>
  <c r="H1239" i="2"/>
  <c r="H1248" i="2"/>
  <c r="H1251" i="2"/>
  <c r="H1255" i="2"/>
  <c r="H1258" i="2"/>
  <c r="H1262" i="2"/>
  <c r="H1267" i="2"/>
  <c r="H1271" i="2"/>
  <c r="H1281" i="2"/>
  <c r="H1297" i="2"/>
  <c r="AR1703" i="2"/>
  <c r="H1357" i="2"/>
  <c r="H1369" i="2"/>
  <c r="H1370" i="2"/>
  <c r="H1374" i="2"/>
  <c r="AW1703" i="2"/>
  <c r="H1385" i="2"/>
  <c r="H1396" i="2"/>
  <c r="CD1703" i="2"/>
  <c r="H1401" i="2"/>
  <c r="H1406" i="2"/>
  <c r="H1411" i="2"/>
  <c r="H1439" i="2"/>
  <c r="H1440" i="2"/>
  <c r="H1443" i="2"/>
  <c r="H1464" i="2"/>
  <c r="H1476" i="2"/>
  <c r="H1485" i="2"/>
  <c r="H1491" i="2"/>
  <c r="H1495" i="2"/>
  <c r="H1497" i="2"/>
  <c r="H1519" i="2"/>
  <c r="H1522" i="2"/>
  <c r="H1524" i="2"/>
  <c r="H1530" i="2"/>
  <c r="H1536" i="2"/>
  <c r="H1537" i="2"/>
  <c r="H1540" i="2"/>
  <c r="H1550" i="2"/>
  <c r="H1557" i="2"/>
  <c r="H1568" i="2"/>
  <c r="H1575" i="2"/>
  <c r="H1578" i="2"/>
  <c r="H1582" i="2"/>
  <c r="H1585" i="2"/>
  <c r="H1592" i="2"/>
  <c r="H1593" i="2"/>
  <c r="H1599" i="2"/>
  <c r="H1600" i="2"/>
  <c r="H1616" i="2"/>
  <c r="H1618" i="2"/>
  <c r="H1622" i="2"/>
  <c r="H1624" i="2"/>
  <c r="H1626" i="2"/>
  <c r="H1635" i="2"/>
  <c r="H1636" i="2"/>
  <c r="H1638" i="2"/>
  <c r="H1641" i="2"/>
  <c r="H1647" i="2"/>
  <c r="H1649" i="2"/>
  <c r="H1660" i="2"/>
  <c r="H1662" i="2"/>
  <c r="H1672" i="2"/>
  <c r="H1674" i="2"/>
  <c r="H1676" i="2"/>
  <c r="H1680" i="2"/>
  <c r="H1683" i="2"/>
  <c r="H1698" i="2"/>
  <c r="H1714" i="2"/>
  <c r="H1717" i="2"/>
  <c r="H1743" i="2"/>
  <c r="H1846" i="2"/>
  <c r="H1859" i="2"/>
  <c r="H1868" i="2"/>
  <c r="H2081" i="2"/>
  <c r="H2096" i="2"/>
  <c r="H2099" i="2"/>
  <c r="H2107" i="2"/>
  <c r="H2109" i="2"/>
  <c r="BC2158" i="2"/>
  <c r="L2158" i="2"/>
  <c r="H2116" i="2"/>
  <c r="H2118" i="2"/>
  <c r="H2126" i="2"/>
  <c r="H2128" i="2"/>
  <c r="H2132" i="2"/>
  <c r="H2134" i="2"/>
  <c r="H2149" i="2"/>
  <c r="K2169" i="2"/>
  <c r="H2163" i="2"/>
  <c r="H2164" i="2"/>
  <c r="L2237" i="2"/>
  <c r="K2367" i="2"/>
  <c r="H2324" i="2"/>
  <c r="P2367" i="2"/>
  <c r="H2325" i="2"/>
  <c r="H2328" i="2"/>
  <c r="H2329" i="2"/>
  <c r="AO2367" i="2"/>
  <c r="H2333" i="2"/>
  <c r="H2334" i="2"/>
  <c r="H2337" i="2"/>
  <c r="H2339" i="2"/>
  <c r="H2346" i="2"/>
  <c r="H2354" i="2"/>
  <c r="H2362" i="2"/>
  <c r="H2382" i="2"/>
  <c r="H2383" i="2"/>
  <c r="H2387" i="2"/>
  <c r="H2389" i="2"/>
  <c r="H2394" i="2"/>
  <c r="H2395" i="2"/>
  <c r="L2483" i="2"/>
  <c r="H2411" i="2"/>
  <c r="H2421" i="2"/>
  <c r="H2425" i="2"/>
  <c r="H2435" i="2"/>
  <c r="H2439" i="2"/>
  <c r="H2458" i="2"/>
  <c r="H2460" i="2"/>
  <c r="H2463" i="2"/>
  <c r="H2466" i="2"/>
  <c r="H2479" i="2"/>
  <c r="K2489" i="2"/>
  <c r="K504" i="2"/>
  <c r="Q504" i="2"/>
  <c r="H343" i="2"/>
  <c r="H350" i="2"/>
  <c r="H357" i="2"/>
  <c r="H360" i="2"/>
  <c r="AL504" i="2"/>
  <c r="AT504" i="2"/>
  <c r="T504" i="2"/>
  <c r="H374" i="2"/>
  <c r="H376" i="2"/>
  <c r="AW504" i="2"/>
  <c r="H387" i="2"/>
  <c r="H392" i="2"/>
  <c r="H394" i="2"/>
  <c r="H396" i="2"/>
  <c r="H399" i="2"/>
  <c r="H409" i="2"/>
  <c r="H418" i="2"/>
  <c r="H427" i="2"/>
  <c r="H429" i="2"/>
  <c r="H433" i="2"/>
  <c r="H438" i="2"/>
  <c r="H441" i="2"/>
  <c r="H443" i="2"/>
  <c r="H445" i="2"/>
  <c r="H447" i="2"/>
  <c r="H455" i="2"/>
  <c r="H459" i="2"/>
  <c r="H466" i="2"/>
  <c r="H468" i="2"/>
  <c r="H472" i="2"/>
  <c r="H474" i="2"/>
  <c r="H483" i="2"/>
  <c r="H486" i="2"/>
  <c r="H488" i="2"/>
  <c r="H492" i="2"/>
  <c r="H495" i="2"/>
  <c r="H499" i="2"/>
  <c r="H838" i="2"/>
  <c r="AR1118" i="2"/>
  <c r="H843" i="2"/>
  <c r="AM1118" i="2"/>
  <c r="BE1118" i="2"/>
  <c r="H863" i="2"/>
  <c r="H868" i="2"/>
  <c r="K1118" i="2"/>
  <c r="H873" i="2"/>
  <c r="H878" i="2"/>
  <c r="H885" i="2"/>
  <c r="AJ1118" i="2"/>
  <c r="H893" i="2"/>
  <c r="H900" i="2"/>
  <c r="CB1118" i="2"/>
  <c r="CB2492" i="2" s="1"/>
  <c r="H904" i="2"/>
  <c r="CE1118" i="2"/>
  <c r="H919" i="2"/>
  <c r="H926" i="2"/>
  <c r="H929" i="2"/>
  <c r="H997" i="2"/>
  <c r="H1009" i="2"/>
  <c r="H1011" i="2"/>
  <c r="H1017" i="2"/>
  <c r="H1028" i="2"/>
  <c r="H1035" i="2"/>
  <c r="H1040" i="2"/>
  <c r="H1044" i="2"/>
  <c r="H1051" i="2"/>
  <c r="H1061" i="2"/>
  <c r="H1068" i="2"/>
  <c r="H1071" i="2"/>
  <c r="H1078" i="2"/>
  <c r="H1084" i="2"/>
  <c r="H1095" i="2"/>
  <c r="H1106" i="2"/>
  <c r="H1112" i="2"/>
  <c r="H1115" i="2"/>
  <c r="H1265" i="2"/>
  <c r="H1269" i="2"/>
  <c r="H1285" i="2"/>
  <c r="BM1315" i="2"/>
  <c r="BM2492" i="2" s="1"/>
  <c r="H1287" i="2"/>
  <c r="H1307" i="2"/>
  <c r="K1703" i="2"/>
  <c r="H1404" i="2"/>
  <c r="H1408" i="2"/>
  <c r="H1417" i="2"/>
  <c r="H1422" i="2"/>
  <c r="H4" i="2"/>
  <c r="H9" i="2"/>
  <c r="AM2492" i="2"/>
  <c r="H65" i="2"/>
  <c r="K189" i="2"/>
  <c r="N189" i="2"/>
  <c r="Q189" i="2"/>
  <c r="H86" i="2"/>
  <c r="H88" i="2"/>
  <c r="H92" i="2"/>
  <c r="H94" i="2"/>
  <c r="H101" i="2"/>
  <c r="H115" i="2"/>
  <c r="H120" i="2"/>
  <c r="T189" i="2"/>
  <c r="H123" i="2"/>
  <c r="H127" i="2"/>
  <c r="H132" i="2"/>
  <c r="H137" i="2"/>
  <c r="H144" i="2"/>
  <c r="H146" i="2"/>
  <c r="H148" i="2"/>
  <c r="H152" i="2"/>
  <c r="H158" i="2"/>
  <c r="H161" i="2"/>
  <c r="H164" i="2"/>
  <c r="H168" i="2"/>
  <c r="H175" i="2"/>
  <c r="H179" i="2"/>
  <c r="H184" i="2"/>
  <c r="H518" i="2"/>
  <c r="AY778" i="2"/>
  <c r="BB778" i="2"/>
  <c r="H627" i="2"/>
  <c r="AJ778" i="2"/>
  <c r="H628" i="2"/>
  <c r="H630" i="2"/>
  <c r="H631" i="2"/>
  <c r="BW778" i="2"/>
  <c r="H655" i="2"/>
  <c r="H657" i="2"/>
  <c r="H660" i="2"/>
  <c r="H669" i="2"/>
  <c r="H673" i="2"/>
  <c r="K778" i="2"/>
  <c r="AO778" i="2"/>
  <c r="H687" i="2"/>
  <c r="H696" i="2"/>
  <c r="H700" i="2"/>
  <c r="BC778" i="2"/>
  <c r="BC2492" i="2" s="1"/>
  <c r="H702" i="2"/>
  <c r="H705" i="2"/>
  <c r="H714" i="2"/>
  <c r="H721" i="2"/>
  <c r="H726" i="2"/>
  <c r="H729" i="2"/>
  <c r="O778" i="2"/>
  <c r="H732" i="2"/>
  <c r="H745" i="2"/>
  <c r="H748" i="2"/>
  <c r="H754" i="2"/>
  <c r="H769" i="2"/>
  <c r="H775" i="2"/>
  <c r="H1140" i="2"/>
  <c r="K1315" i="2"/>
  <c r="L1315" i="2"/>
  <c r="O1315" i="2"/>
  <c r="AW1315" i="2"/>
  <c r="H1148" i="2"/>
  <c r="H1150" i="2"/>
  <c r="H1158" i="2"/>
  <c r="H1163" i="2"/>
  <c r="AV1315" i="2"/>
  <c r="AJ1315" i="2"/>
  <c r="H1175" i="2"/>
  <c r="H1178" i="2"/>
  <c r="H1186" i="2"/>
  <c r="H1189" i="2"/>
  <c r="H1191" i="2"/>
  <c r="H1195" i="2"/>
  <c r="H1198" i="2"/>
  <c r="H1200" i="2"/>
  <c r="H1206" i="2"/>
  <c r="H1221" i="2"/>
  <c r="H1237" i="2"/>
  <c r="H1250" i="2"/>
  <c r="H1259" i="2"/>
  <c r="H1354" i="2"/>
  <c r="AP1703" i="2"/>
  <c r="H1361" i="2"/>
  <c r="H1368" i="2"/>
  <c r="H1372" i="2"/>
  <c r="AT1703" i="2"/>
  <c r="H1384" i="2"/>
  <c r="H1386" i="2"/>
  <c r="H1390" i="2"/>
  <c r="H1395" i="2"/>
  <c r="H1400" i="2"/>
  <c r="H1719" i="2"/>
  <c r="H1722" i="2"/>
  <c r="H1723" i="2"/>
  <c r="H1746" i="2"/>
  <c r="H1881" i="2"/>
  <c r="H1975" i="2"/>
  <c r="AR2054" i="2"/>
  <c r="M2158" i="2"/>
  <c r="AY2158" i="2"/>
  <c r="H2174" i="2"/>
  <c r="H2188" i="2"/>
  <c r="L2226" i="2"/>
  <c r="AN2226" i="2"/>
  <c r="AP2226" i="2"/>
  <c r="H2235" i="2"/>
  <c r="O2314" i="2"/>
  <c r="L2367" i="2"/>
  <c r="H2317" i="2"/>
  <c r="H2323" i="2"/>
  <c r="Y2367" i="2"/>
  <c r="H2326" i="2"/>
  <c r="H2331" i="2"/>
  <c r="Q2367" i="2"/>
  <c r="T2367" i="2"/>
  <c r="H2336" i="2"/>
  <c r="H2338" i="2"/>
  <c r="O2367" i="2"/>
  <c r="H2342" i="2"/>
  <c r="H2348" i="2"/>
  <c r="H2353" i="2"/>
  <c r="H2359" i="2"/>
  <c r="H2361" i="2"/>
  <c r="K2403" i="2"/>
  <c r="H2381" i="2"/>
  <c r="H2384" i="2"/>
  <c r="H2390" i="2"/>
  <c r="H2396" i="2"/>
  <c r="H2410" i="2"/>
  <c r="Q2483" i="2"/>
  <c r="H2414" i="2"/>
  <c r="Y2483" i="2"/>
  <c r="H2453" i="2"/>
  <c r="H2469" i="2"/>
  <c r="AO2483" i="2"/>
  <c r="H2478" i="2"/>
  <c r="L2489" i="2"/>
  <c r="H2490" i="2"/>
  <c r="H1438" i="2"/>
  <c r="H1441" i="2"/>
  <c r="H1451" i="2"/>
  <c r="H1463" i="2"/>
  <c r="H1470" i="2"/>
  <c r="H1472" i="2"/>
  <c r="H1475" i="2"/>
  <c r="H1480" i="2"/>
  <c r="H1484" i="2"/>
  <c r="H1502" i="2"/>
  <c r="H1505" i="2"/>
  <c r="H1517" i="2"/>
  <c r="H1523" i="2"/>
  <c r="H1528" i="2"/>
  <c r="H1533" i="2"/>
  <c r="H1535" i="2"/>
  <c r="H1539" i="2"/>
  <c r="H1548" i="2"/>
  <c r="H1554" i="2"/>
  <c r="H1563" i="2"/>
  <c r="H1574" i="2"/>
  <c r="H1580" i="2"/>
  <c r="H1584" i="2"/>
  <c r="H1587" i="2"/>
  <c r="H1591" i="2"/>
  <c r="H1597" i="2"/>
  <c r="H1601" i="2"/>
  <c r="H1606" i="2"/>
  <c r="H1609" i="2"/>
  <c r="H1612" i="2"/>
  <c r="H1615" i="2"/>
  <c r="H1634" i="2"/>
  <c r="H1637" i="2"/>
  <c r="H1640" i="2"/>
  <c r="H1645" i="2"/>
  <c r="H1648" i="2"/>
  <c r="H1659" i="2"/>
  <c r="H1661" i="2"/>
  <c r="H1666" i="2"/>
  <c r="H1679" i="2"/>
  <c r="H1685" i="2"/>
  <c r="H1689" i="2"/>
  <c r="H1694" i="2"/>
  <c r="H1696" i="2"/>
  <c r="H1700" i="2"/>
  <c r="H1759" i="2"/>
  <c r="H1769" i="2"/>
  <c r="H1814" i="2"/>
  <c r="H1824" i="2"/>
  <c r="H1829" i="2"/>
  <c r="H1854" i="2"/>
  <c r="H1865" i="2"/>
  <c r="H1871" i="2"/>
  <c r="L1974" i="2"/>
  <c r="H1885" i="2"/>
  <c r="N1974" i="2"/>
  <c r="AN1974" i="2"/>
  <c r="H1889" i="2"/>
  <c r="H1894" i="2"/>
  <c r="H1898" i="2"/>
  <c r="H1900" i="2"/>
  <c r="H1902" i="2"/>
  <c r="H1904" i="2"/>
  <c r="H1907" i="2"/>
  <c r="H1910" i="2"/>
  <c r="H1917" i="2"/>
  <c r="M1974" i="2"/>
  <c r="H1923" i="2"/>
  <c r="H1930" i="2"/>
  <c r="H1938" i="2"/>
  <c r="H1941" i="2"/>
  <c r="H1944" i="2"/>
  <c r="H1946" i="2"/>
  <c r="H1949" i="2"/>
  <c r="H1952" i="2"/>
  <c r="H1956" i="2"/>
  <c r="H1961" i="2"/>
  <c r="H1963" i="2"/>
  <c r="H1968" i="2"/>
  <c r="H2068" i="2"/>
  <c r="H2079" i="2"/>
  <c r="L2108" i="2"/>
  <c r="H2092" i="2"/>
  <c r="M2108" i="2"/>
  <c r="H2095" i="2"/>
  <c r="O2108" i="2"/>
  <c r="Q2108" i="2"/>
  <c r="H2102" i="2"/>
  <c r="H2114" i="2"/>
  <c r="H2122" i="2"/>
  <c r="H2125" i="2"/>
  <c r="H2133" i="2"/>
  <c r="H2135" i="2"/>
  <c r="H2146" i="2"/>
  <c r="H2148" i="2"/>
  <c r="H2160" i="2"/>
  <c r="O2181" i="2"/>
  <c r="L2193" i="2"/>
  <c r="H2196" i="2"/>
  <c r="H2198" i="2"/>
  <c r="H2202" i="2"/>
  <c r="H2205" i="2"/>
  <c r="H2212" i="2"/>
  <c r="AJ2226" i="2"/>
  <c r="H2224" i="2"/>
  <c r="K2314" i="2"/>
  <c r="H2254" i="2"/>
  <c r="BY2314" i="2"/>
  <c r="BY2492" i="2" s="1"/>
  <c r="N2314" i="2"/>
  <c r="H2261" i="2"/>
  <c r="Q2314" i="2"/>
  <c r="H2264" i="2"/>
  <c r="H2279" i="2"/>
  <c r="H2289" i="2"/>
  <c r="H2299" i="2"/>
  <c r="H2305" i="2"/>
  <c r="H2309" i="2"/>
  <c r="L2403" i="2"/>
  <c r="K2483" i="2"/>
  <c r="H62" i="2"/>
  <c r="H73" i="2"/>
  <c r="CC17" i="2"/>
  <c r="CH17" i="2"/>
  <c r="CH2492" i="2" s="1"/>
  <c r="H8" i="2"/>
  <c r="AR17" i="2"/>
  <c r="BL2090" i="2"/>
  <c r="BL2492" i="2" s="1"/>
  <c r="H2074" i="2"/>
  <c r="K2193" i="2"/>
  <c r="H2182" i="2"/>
  <c r="BQ2492" i="2"/>
  <c r="BS2492" i="2"/>
  <c r="H626" i="2"/>
  <c r="AP778" i="2"/>
  <c r="L1118" i="2"/>
  <c r="AB1118" i="2"/>
  <c r="M1315" i="2"/>
  <c r="Q1315" i="2"/>
  <c r="Y1315" i="2"/>
  <c r="H1351" i="2"/>
  <c r="H1353" i="2"/>
  <c r="AY1752" i="2"/>
  <c r="BE1752" i="2"/>
  <c r="H1756" i="2"/>
  <c r="H1799" i="2"/>
  <c r="H1884" i="2"/>
  <c r="AO1974" i="2"/>
  <c r="BE2019" i="2"/>
  <c r="K2108" i="2"/>
  <c r="AR2158" i="2"/>
  <c r="AN2158" i="2"/>
  <c r="K2158" i="2"/>
  <c r="L2181" i="2"/>
  <c r="O2226" i="2"/>
  <c r="AR2019" i="2"/>
  <c r="H1996" i="2"/>
  <c r="H2019" i="2" s="1"/>
  <c r="L2169" i="2"/>
  <c r="H2159" i="2"/>
  <c r="K2226" i="2"/>
  <c r="H2195" i="2"/>
  <c r="BH2492" i="2"/>
  <c r="BP2492" i="2"/>
  <c r="BR2492" i="2"/>
  <c r="H841" i="2"/>
  <c r="H848" i="2"/>
  <c r="H882" i="2"/>
  <c r="BJ2064" i="2"/>
  <c r="BJ2492" i="2" s="1"/>
  <c r="K2090" i="2"/>
  <c r="K2181" i="2"/>
  <c r="K2237" i="2"/>
  <c r="H2246" i="2"/>
  <c r="H2250" i="2"/>
  <c r="H2315" i="2"/>
  <c r="H2368" i="2"/>
  <c r="H2407" i="2"/>
  <c r="H2484" i="2"/>
  <c r="J1848" i="1"/>
  <c r="J1849" i="1"/>
  <c r="BT1848" i="1"/>
  <c r="BT1849" i="1"/>
  <c r="BD1849" i="1"/>
  <c r="BD1848" i="1"/>
  <c r="AN1848" i="1"/>
  <c r="AN1849" i="1"/>
  <c r="AS1849" i="1"/>
  <c r="AS1848" i="1"/>
  <c r="Z1849" i="1"/>
  <c r="Z1848" i="1"/>
  <c r="BH1849" i="1"/>
  <c r="BH1848" i="1"/>
  <c r="BB1849" i="1"/>
  <c r="BB1848" i="1"/>
  <c r="BW1849" i="1"/>
  <c r="BW1848" i="1"/>
  <c r="AV1848" i="1"/>
  <c r="AV1849" i="1"/>
  <c r="AC1848" i="1"/>
  <c r="AC1849" i="1"/>
  <c r="W1848" i="1"/>
  <c r="W1849" i="1"/>
  <c r="F110" i="1"/>
  <c r="F137" i="1" s="1"/>
  <c r="AX136" i="1"/>
  <c r="BB136" i="1"/>
  <c r="BD136" i="1"/>
  <c r="BY136" i="1"/>
  <c r="AH137" i="1"/>
  <c r="J181" i="1"/>
  <c r="BO181" i="1"/>
  <c r="BV181" i="1"/>
  <c r="CB181" i="1"/>
  <c r="I182" i="1"/>
  <c r="AI182" i="1"/>
  <c r="AM182" i="1"/>
  <c r="AX182" i="1"/>
  <c r="BB182" i="1"/>
  <c r="BD182" i="1"/>
  <c r="BR182" i="1"/>
  <c r="F279" i="1"/>
  <c r="F285" i="1"/>
  <c r="AU319" i="1"/>
  <c r="BW319" i="1"/>
  <c r="BY319" i="1"/>
  <c r="AR320" i="1"/>
  <c r="F325" i="1"/>
  <c r="F327" i="1"/>
  <c r="F344" i="1"/>
  <c r="F381" i="1"/>
  <c r="F433" i="1"/>
  <c r="F434" i="1"/>
  <c r="F437" i="1"/>
  <c r="F468" i="1"/>
  <c r="F495" i="1"/>
  <c r="I510" i="1"/>
  <c r="Z510" i="1"/>
  <c r="AG510" i="1"/>
  <c r="AI510" i="1"/>
  <c r="AM510" i="1"/>
  <c r="AQ510" i="1"/>
  <c r="AS510" i="1"/>
  <c r="AU510" i="1"/>
  <c r="AX510" i="1"/>
  <c r="BB510" i="1"/>
  <c r="BD510" i="1"/>
  <c r="BU510" i="1"/>
  <c r="BW510" i="1"/>
  <c r="BY510" i="1"/>
  <c r="F519" i="1"/>
  <c r="AQ561" i="1"/>
  <c r="BB561" i="1"/>
  <c r="BD561" i="1"/>
  <c r="BU561" i="1"/>
  <c r="BY561" i="1"/>
  <c r="F564" i="1"/>
  <c r="F568" i="1"/>
  <c r="I738" i="1"/>
  <c r="O738" i="1"/>
  <c r="AG738" i="1"/>
  <c r="AI738" i="1"/>
  <c r="AM738" i="1"/>
  <c r="AO738" i="1"/>
  <c r="AQ738" i="1"/>
  <c r="AX738" i="1"/>
  <c r="BB738" i="1"/>
  <c r="BD738" i="1"/>
  <c r="BH738" i="1"/>
  <c r="BY738" i="1"/>
  <c r="J739" i="1"/>
  <c r="AA739" i="1"/>
  <c r="AL739" i="1"/>
  <c r="AN739" i="1"/>
  <c r="AR739" i="1"/>
  <c r="AW739" i="1"/>
  <c r="BC739" i="1"/>
  <c r="BQ739" i="1"/>
  <c r="BV739" i="1"/>
  <c r="BX739" i="1"/>
  <c r="CG739" i="1"/>
  <c r="CV739" i="1"/>
  <c r="F740" i="1"/>
  <c r="F744" i="1"/>
  <c r="I1005" i="1"/>
  <c r="K1005" i="1"/>
  <c r="M1005" i="1"/>
  <c r="O1005" i="1"/>
  <c r="Q1005" i="1"/>
  <c r="Z1005" i="1"/>
  <c r="AI1005" i="1"/>
  <c r="AK1005" i="1"/>
  <c r="AM1005" i="1"/>
  <c r="AO1005" i="1"/>
  <c r="AQ1005" i="1"/>
  <c r="AS1005" i="1"/>
  <c r="AX1005" i="1"/>
  <c r="BB1005" i="1"/>
  <c r="BD1005" i="1"/>
  <c r="BH1005" i="1"/>
  <c r="BU1005" i="1"/>
  <c r="BW1005" i="1"/>
  <c r="BY1005" i="1"/>
  <c r="J1006" i="1"/>
  <c r="L1006" i="1"/>
  <c r="N1006" i="1"/>
  <c r="R1006" i="1"/>
  <c r="AJ1006" i="1"/>
  <c r="AL1006" i="1"/>
  <c r="AN1006" i="1"/>
  <c r="AR1006" i="1"/>
  <c r="AV1006" i="1"/>
  <c r="AW1006" i="1"/>
  <c r="BA1006" i="1"/>
  <c r="BC1006" i="1"/>
  <c r="BJ1006" i="1"/>
  <c r="BQ1006" i="1"/>
  <c r="BT1006" i="1"/>
  <c r="BV1006" i="1"/>
  <c r="BX1006" i="1"/>
  <c r="CN1006" i="1"/>
  <c r="I1323" i="1"/>
  <c r="M1323" i="1"/>
  <c r="O1323" i="1"/>
  <c r="U1323" i="1"/>
  <c r="V1323" i="1"/>
  <c r="Z1323" i="1"/>
  <c r="AB1323" i="1"/>
  <c r="AM1323" i="1"/>
  <c r="AQ1323" i="1"/>
  <c r="AS1323" i="1"/>
  <c r="AX1323" i="1"/>
  <c r="BB1323" i="1"/>
  <c r="BD1323" i="1"/>
  <c r="BW1323" i="1"/>
  <c r="BY1323" i="1"/>
  <c r="J1324" i="1"/>
  <c r="L1324" i="1"/>
  <c r="N1324" i="1"/>
  <c r="P1324" i="1"/>
  <c r="R1324" i="1"/>
  <c r="W1324" i="1"/>
  <c r="AL1324" i="1"/>
  <c r="AN1324" i="1"/>
  <c r="AR1324" i="1"/>
  <c r="BE1324" i="1"/>
  <c r="BG1324" i="1"/>
  <c r="BL1324" i="1"/>
  <c r="BQ1324" i="1"/>
  <c r="BT1324" i="1"/>
  <c r="BV1324" i="1"/>
  <c r="BX1324" i="1"/>
  <c r="CB1324" i="1"/>
  <c r="CJ1324" i="1"/>
  <c r="F2750" i="1"/>
  <c r="I1849" i="1"/>
  <c r="I1848" i="1"/>
  <c r="AQ1849" i="1"/>
  <c r="AQ1848" i="1"/>
  <c r="BY1849" i="1"/>
  <c r="BY1848" i="1"/>
  <c r="AM1849" i="1"/>
  <c r="AM1848" i="1"/>
  <c r="AR1848" i="1"/>
  <c r="AR1849" i="1"/>
  <c r="BU1849" i="1"/>
  <c r="BU1848" i="1"/>
  <c r="L1848" i="1"/>
  <c r="L1849" i="1"/>
  <c r="AJ1848" i="1"/>
  <c r="AJ1849" i="1"/>
  <c r="AI1849" i="1"/>
  <c r="AI1848" i="1"/>
  <c r="BX1848" i="1"/>
  <c r="BX1849" i="1"/>
  <c r="AU1849" i="1"/>
  <c r="AU1848" i="1"/>
  <c r="BC1848" i="1"/>
  <c r="BC1849" i="1"/>
  <c r="AL1848" i="1"/>
  <c r="AL1849" i="1"/>
  <c r="BV1848" i="1"/>
  <c r="BV1849" i="1"/>
  <c r="F143" i="1"/>
  <c r="F161" i="1"/>
  <c r="J510" i="1"/>
  <c r="AL510" i="1"/>
  <c r="AR510" i="1"/>
  <c r="AW510" i="1"/>
  <c r="BQ510" i="1"/>
  <c r="BV510" i="1"/>
  <c r="BX510" i="1"/>
  <c r="CB510" i="1"/>
  <c r="CV510" i="1"/>
  <c r="BC561" i="1"/>
  <c r="BV561" i="1"/>
  <c r="BZ561" i="1"/>
  <c r="F1046" i="1"/>
  <c r="F1147" i="1"/>
  <c r="F1267" i="1"/>
  <c r="F1327" i="1"/>
  <c r="F1401" i="1"/>
  <c r="F1615" i="1"/>
  <c r="J3512" i="1"/>
  <c r="J3513" i="1"/>
  <c r="AM3513" i="1"/>
  <c r="AM3512" i="1"/>
  <c r="O3513" i="1"/>
  <c r="O3512" i="1"/>
  <c r="K3513" i="1"/>
  <c r="K3512" i="1"/>
  <c r="AL3512" i="1"/>
  <c r="AL3513" i="1"/>
  <c r="P3512" i="1"/>
  <c r="P3513" i="1"/>
  <c r="R3512" i="1"/>
  <c r="R3513" i="1"/>
  <c r="O1848" i="1"/>
  <c r="V1848" i="1"/>
  <c r="AO1848" i="1"/>
  <c r="AX1848" i="1"/>
  <c r="BF1848" i="1"/>
  <c r="AW1849" i="1"/>
  <c r="BQ1849" i="1"/>
  <c r="CB1849" i="1"/>
  <c r="F1951" i="1"/>
  <c r="I2273" i="1"/>
  <c r="K2273" i="1"/>
  <c r="M2273" i="1"/>
  <c r="O2273" i="1"/>
  <c r="V2273" i="1"/>
  <c r="Z2273" i="1"/>
  <c r="AI2273" i="1"/>
  <c r="AM2273" i="1"/>
  <c r="AO2273" i="1"/>
  <c r="AQ2273" i="1"/>
  <c r="AS2273" i="1"/>
  <c r="AU2273" i="1"/>
  <c r="AX2273" i="1"/>
  <c r="AZ2273" i="1"/>
  <c r="BB2273" i="1"/>
  <c r="BD2273" i="1"/>
  <c r="BH2273" i="1"/>
  <c r="BK2273" i="1"/>
  <c r="BN2273" i="1"/>
  <c r="BP2273" i="1"/>
  <c r="BU2273" i="1"/>
  <c r="BW2273" i="1"/>
  <c r="BY2273" i="1"/>
  <c r="J2274" i="1"/>
  <c r="L2274" i="1"/>
  <c r="T2274" i="1"/>
  <c r="W2274" i="1"/>
  <c r="AC2274" i="1"/>
  <c r="AJ2274" i="1"/>
  <c r="AL2274" i="1"/>
  <c r="AN2274" i="1"/>
  <c r="AR2274" i="1"/>
  <c r="AV2274" i="1"/>
  <c r="AW2274" i="1"/>
  <c r="BJ2274" i="1"/>
  <c r="BQ2274" i="1"/>
  <c r="BT2274" i="1"/>
  <c r="BV2274" i="1"/>
  <c r="BX2274" i="1"/>
  <c r="I2345" i="1"/>
  <c r="M2345" i="1"/>
  <c r="AI2345" i="1"/>
  <c r="AM2345" i="1"/>
  <c r="AQ2345" i="1"/>
  <c r="AU2345" i="1"/>
  <c r="BP2345" i="1"/>
  <c r="BU2345" i="1"/>
  <c r="J2346" i="1"/>
  <c r="L2346" i="1"/>
  <c r="AJ2346" i="1"/>
  <c r="AL2346" i="1"/>
  <c r="AN2346" i="1"/>
  <c r="AR2346" i="1"/>
  <c r="AV2346" i="1"/>
  <c r="J2749" i="1"/>
  <c r="L2749" i="1"/>
  <c r="N2749" i="1"/>
  <c r="R2749" i="1"/>
  <c r="W2749" i="1"/>
  <c r="AL2749" i="1"/>
  <c r="AN2749" i="1"/>
  <c r="AR2749" i="1"/>
  <c r="AV2749" i="1"/>
  <c r="AW2749" i="1"/>
  <c r="BC2749" i="1"/>
  <c r="BQ2749" i="1"/>
  <c r="J2859" i="1"/>
  <c r="L2859" i="1"/>
  <c r="N2859" i="1"/>
  <c r="R2859" i="1"/>
  <c r="W2859" i="1"/>
  <c r="Y2859" i="1"/>
  <c r="AC2859" i="1"/>
  <c r="AN2859" i="1"/>
  <c r="BI2859" i="1"/>
  <c r="BQ2859" i="1"/>
  <c r="I2860" i="1"/>
  <c r="K2860" i="1"/>
  <c r="M2860" i="1"/>
  <c r="O2860" i="1"/>
  <c r="AI2860" i="1"/>
  <c r="AM2860" i="1"/>
  <c r="AO2860" i="1"/>
  <c r="AQ2860" i="1"/>
  <c r="AS2860" i="1"/>
  <c r="AX2860" i="1"/>
  <c r="BB2860" i="1"/>
  <c r="BD2860" i="1"/>
  <c r="BN2860" i="1"/>
  <c r="BY2860" i="1"/>
  <c r="J2985" i="1"/>
  <c r="AL2985" i="1"/>
  <c r="AN2985" i="1"/>
  <c r="AR2985" i="1"/>
  <c r="AW2985" i="1"/>
  <c r="I2986" i="1"/>
  <c r="M2986" i="1"/>
  <c r="O2986" i="1"/>
  <c r="Z2986" i="1"/>
  <c r="AI2986" i="1"/>
  <c r="AM2986" i="1"/>
  <c r="AO2986" i="1"/>
  <c r="AQ2986" i="1"/>
  <c r="AX2986" i="1"/>
  <c r="BD2986" i="1"/>
  <c r="BH2986" i="1"/>
  <c r="I3197" i="1"/>
  <c r="K3197" i="1"/>
  <c r="M3197" i="1"/>
  <c r="O3197" i="1"/>
  <c r="AK3197" i="1"/>
  <c r="AM3197" i="1"/>
  <c r="AO3197" i="1"/>
  <c r="AQ3197" i="1"/>
  <c r="AS3197" i="1"/>
  <c r="AX3197" i="1"/>
  <c r="BH3197" i="1"/>
  <c r="J3310" i="1"/>
  <c r="N3310" i="1"/>
  <c r="R3310" i="1"/>
  <c r="W3310" i="1"/>
  <c r="AL3310" i="1"/>
  <c r="AN3310" i="1"/>
  <c r="AR3310" i="1"/>
  <c r="AW3310" i="1"/>
  <c r="I3311" i="1"/>
  <c r="K3311" i="1"/>
  <c r="M3311" i="1"/>
  <c r="O3311" i="1"/>
  <c r="Q3311" i="1"/>
  <c r="AK3311" i="1"/>
  <c r="AM3311" i="1"/>
  <c r="AO3311" i="1"/>
  <c r="AQ3311" i="1"/>
  <c r="AU3311" i="1"/>
  <c r="BU3311" i="1"/>
  <c r="I3355" i="1"/>
  <c r="M3355" i="1"/>
  <c r="Z3355" i="1"/>
  <c r="AI3355" i="1"/>
  <c r="AM3355" i="1"/>
  <c r="AO3355" i="1"/>
  <c r="AQ3355" i="1"/>
  <c r="AX3355" i="1"/>
  <c r="BD3355" i="1"/>
  <c r="J3356" i="1"/>
  <c r="BT3356" i="1"/>
  <c r="BW3368" i="1"/>
  <c r="J3408" i="1"/>
  <c r="N3408" i="1"/>
  <c r="AR3408" i="1"/>
  <c r="AV3408" i="1"/>
  <c r="I3409" i="1"/>
  <c r="AX3409" i="1"/>
  <c r="BB3409" i="1"/>
  <c r="BD3409" i="1"/>
  <c r="BY3409" i="1"/>
  <c r="BT3416" i="1"/>
  <c r="F3429" i="1"/>
  <c r="F3432" i="1"/>
  <c r="BZ3433" i="1"/>
  <c r="I3513" i="1"/>
  <c r="I3512" i="1"/>
  <c r="M3513" i="1"/>
  <c r="M3512" i="1"/>
  <c r="AN3512" i="1"/>
  <c r="AN3513" i="1"/>
  <c r="AJ3512" i="1"/>
  <c r="AJ3513" i="1"/>
  <c r="Q3513" i="1"/>
  <c r="Q3512" i="1"/>
  <c r="L3512" i="1"/>
  <c r="L3513" i="1"/>
  <c r="AR3512" i="1"/>
  <c r="AR3513" i="1"/>
  <c r="N3512" i="1"/>
  <c r="N3513" i="1"/>
  <c r="AO3513" i="1"/>
  <c r="AO3512" i="1"/>
  <c r="F1884" i="1"/>
  <c r="F2315" i="1"/>
  <c r="I2749" i="1"/>
  <c r="K2749" i="1"/>
  <c r="M2749" i="1"/>
  <c r="O2749" i="1"/>
  <c r="Q2749" i="1"/>
  <c r="S2749" i="1"/>
  <c r="Z2749" i="1"/>
  <c r="AI2749" i="1"/>
  <c r="AK2749" i="1"/>
  <c r="AM2749" i="1"/>
  <c r="AO2749" i="1"/>
  <c r="AQ2749" i="1"/>
  <c r="AS2749" i="1"/>
  <c r="F2758" i="1"/>
  <c r="F2860" i="1" s="1"/>
  <c r="F2959" i="1"/>
  <c r="J3197" i="1"/>
  <c r="L3197" i="1"/>
  <c r="R3197" i="1"/>
  <c r="AN3197" i="1"/>
  <c r="AV3197" i="1"/>
  <c r="AW3197" i="1"/>
  <c r="BC3197" i="1"/>
  <c r="F3199" i="1"/>
  <c r="F3358" i="1"/>
  <c r="I3362" i="1"/>
  <c r="BB3362" i="1"/>
  <c r="BD3362" i="1"/>
  <c r="BU3362" i="1"/>
  <c r="BG3368" i="1"/>
  <c r="AQ3433" i="1"/>
  <c r="BD3433" i="1"/>
  <c r="BW3433" i="1"/>
  <c r="F3514" i="1"/>
  <c r="I3637" i="1"/>
  <c r="K3637" i="1"/>
  <c r="M3637" i="1"/>
  <c r="O3637" i="1"/>
  <c r="V3637" i="1"/>
  <c r="AI3637" i="1"/>
  <c r="AM3637" i="1"/>
  <c r="AO3637" i="1"/>
  <c r="AQ3637" i="1"/>
  <c r="AS3637" i="1"/>
  <c r="AX3637" i="1"/>
  <c r="J3638" i="1"/>
  <c r="L3638" i="1"/>
  <c r="N3638" i="1"/>
  <c r="R3638" i="1"/>
  <c r="W3638" i="1"/>
  <c r="AL3638" i="1"/>
  <c r="AN3638" i="1"/>
  <c r="AR3638" i="1"/>
  <c r="AT3638" i="1"/>
  <c r="AV3638" i="1"/>
  <c r="F3639" i="1"/>
  <c r="I3692" i="1"/>
  <c r="K3692" i="1"/>
  <c r="M3692" i="1"/>
  <c r="O3692" i="1"/>
  <c r="Q3692" i="1"/>
  <c r="AM3692" i="1"/>
  <c r="AO3692" i="1"/>
  <c r="AS3692" i="1"/>
  <c r="BD3692" i="1"/>
  <c r="BK3692" i="1"/>
  <c r="J3693" i="1"/>
  <c r="L3693" i="1"/>
  <c r="N3693" i="1"/>
  <c r="R3693" i="1"/>
  <c r="AL3693" i="1"/>
  <c r="AR3693" i="1"/>
  <c r="BQ3693" i="1"/>
  <c r="I3721" i="1"/>
  <c r="K3721" i="1"/>
  <c r="AI3721" i="1"/>
  <c r="AQ3721" i="1"/>
  <c r="AU3721" i="1"/>
  <c r="BD3721" i="1"/>
  <c r="BY3721" i="1"/>
  <c r="F3724" i="1"/>
  <c r="I3726" i="1"/>
  <c r="AX3726" i="1"/>
  <c r="L3727" i="1"/>
  <c r="L3733" i="1"/>
  <c r="AJ3733" i="1"/>
  <c r="F3734" i="1"/>
  <c r="AQ3736" i="1"/>
  <c r="F3738" i="1"/>
  <c r="F3740" i="1"/>
  <c r="I3741" i="1"/>
  <c r="AO3741" i="1"/>
  <c r="AX3741" i="1"/>
  <c r="J3742" i="1"/>
  <c r="F3743" i="1"/>
  <c r="F3744" i="1"/>
  <c r="F3746" i="1"/>
  <c r="F3748" i="1"/>
  <c r="I3750" i="1"/>
  <c r="AI3750" i="1"/>
  <c r="AX3750" i="1"/>
  <c r="BD3750" i="1"/>
  <c r="I3842" i="1"/>
  <c r="M3842" i="1"/>
  <c r="O3842" i="1"/>
  <c r="AM3842" i="1"/>
  <c r="AQ3842" i="1"/>
  <c r="BD3842" i="1"/>
  <c r="J3843" i="1"/>
  <c r="N3843" i="1"/>
  <c r="P3843" i="1"/>
  <c r="F3844" i="1"/>
  <c r="I3926" i="1"/>
  <c r="M3926" i="1"/>
  <c r="O3926" i="1"/>
  <c r="Q3926" i="1"/>
  <c r="AI3926" i="1"/>
  <c r="AM3926" i="1"/>
  <c r="AO3926" i="1"/>
  <c r="AQ3926" i="1"/>
  <c r="AS3926" i="1"/>
  <c r="AX3926" i="1"/>
  <c r="BB3926" i="1"/>
  <c r="BD3926" i="1"/>
  <c r="BF3926" i="1"/>
  <c r="BH3926" i="1"/>
  <c r="J3927" i="1"/>
  <c r="L3927" i="1"/>
  <c r="N3927" i="1"/>
  <c r="R3927" i="1"/>
  <c r="W3927" i="1"/>
  <c r="AJ3927" i="1"/>
  <c r="AN3927" i="1"/>
  <c r="AR3927" i="1"/>
  <c r="AV3927" i="1"/>
  <c r="F3928" i="1"/>
  <c r="I3965" i="1"/>
  <c r="M3965" i="1"/>
  <c r="O3965" i="1"/>
  <c r="AM3965" i="1"/>
  <c r="AQ3965" i="1"/>
  <c r="AS3965" i="1"/>
  <c r="BF3965" i="1"/>
  <c r="L3966" i="1"/>
  <c r="L4092" i="1" s="1"/>
  <c r="AJ3966" i="1"/>
  <c r="AJ4092" i="1" s="1"/>
  <c r="AL3966" i="1"/>
  <c r="AL4092" i="1" s="1"/>
  <c r="AN3966" i="1"/>
  <c r="AN4092" i="1" s="1"/>
  <c r="AR3966" i="1"/>
  <c r="AR4092" i="1" s="1"/>
  <c r="I4091" i="1"/>
  <c r="AI4091" i="1"/>
  <c r="J3721" i="1"/>
  <c r="N3721" i="1"/>
  <c r="J3750" i="1"/>
  <c r="W3750" i="1"/>
  <c r="BQ3750" i="1"/>
  <c r="J4091" i="1"/>
  <c r="BS4091" i="1"/>
  <c r="AN4091" i="1"/>
  <c r="I4109" i="1"/>
  <c r="AN4108" i="1"/>
  <c r="I4108" i="1"/>
  <c r="BH4108" i="1"/>
  <c r="J4109" i="1"/>
  <c r="H504" i="2" l="1"/>
  <c r="AV2492" i="2"/>
  <c r="H1315" i="2"/>
  <c r="AL2492" i="2"/>
  <c r="P2492" i="2"/>
  <c r="H2090" i="2"/>
  <c r="AB2492" i="2"/>
  <c r="AN2492" i="2"/>
  <c r="BD2492" i="2"/>
  <c r="H1752" i="2"/>
  <c r="H2169" i="2"/>
  <c r="AO2492" i="2"/>
  <c r="Y2492" i="2"/>
  <c r="F2346" i="1"/>
  <c r="F3638" i="1"/>
  <c r="F3966" i="1"/>
  <c r="F3927" i="1"/>
  <c r="F3693" i="1"/>
  <c r="F3311" i="1"/>
  <c r="F2986" i="1"/>
  <c r="M2492" i="2"/>
  <c r="CC2492" i="2"/>
  <c r="F2274" i="1"/>
  <c r="F320" i="1"/>
  <c r="F4109" i="1"/>
  <c r="F182" i="1"/>
  <c r="F4092" i="1"/>
  <c r="F3513" i="1"/>
  <c r="F1324" i="1"/>
  <c r="F739" i="1"/>
  <c r="F3843" i="1"/>
  <c r="F1849" i="1"/>
  <c r="F511" i="1"/>
  <c r="H2403" i="2"/>
  <c r="H2314" i="2"/>
  <c r="H2108" i="2"/>
  <c r="BW2492" i="2"/>
  <c r="H2054" i="2"/>
  <c r="H2483" i="2"/>
  <c r="H2367" i="2"/>
  <c r="O2492" i="2"/>
  <c r="H1974" i="2"/>
  <c r="H1883" i="2"/>
  <c r="AY2492" i="2"/>
  <c r="Q2492" i="2"/>
  <c r="AP2492" i="2"/>
  <c r="AT2492" i="2"/>
  <c r="BB2492" i="2"/>
  <c r="R2492" i="2"/>
  <c r="AS2492" i="2"/>
  <c r="T2492" i="2"/>
  <c r="H2158" i="2"/>
  <c r="AJ2492" i="2"/>
  <c r="N2492" i="2"/>
  <c r="AW2492" i="2"/>
  <c r="H1703" i="2"/>
  <c r="H189" i="2"/>
  <c r="K2492" i="2"/>
  <c r="H1118" i="2"/>
  <c r="BE2492" i="2"/>
  <c r="L2492" i="2"/>
  <c r="AR2492" i="2"/>
  <c r="H778" i="2"/>
  <c r="F1006" i="1"/>
  <c r="H2492" i="2" l="1"/>
</calcChain>
</file>

<file path=xl/comments1.xml><?xml version="1.0" encoding="utf-8"?>
<comments xmlns="http://schemas.openxmlformats.org/spreadsheetml/2006/main">
  <authors>
    <author>Senol Akin</author>
    <author>GCL#3</author>
    <author>GCL#4</author>
    <author xml:space="preserve"> </author>
  </authors>
  <commentList>
    <comment ref="C35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36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37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38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39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</text>
    </comment>
    <comment ref="C40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42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43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44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45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47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48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49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50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58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</text>
    </comment>
    <comment ref="C59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60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</text>
    </comment>
    <comment ref="C70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71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148" authorId="0">
      <text>
        <r>
          <rPr>
            <b/>
            <sz val="8"/>
            <color indexed="81"/>
            <rFont val="Tahoma"/>
            <family val="2"/>
            <charset val="162"/>
          </rPr>
          <t>For diatom look at the kept samples and shoe it to Kirk</t>
        </r>
      </text>
    </comment>
    <comment ref="C149" authorId="0">
      <text>
        <r>
          <rPr>
            <b/>
            <sz val="8"/>
            <color indexed="81"/>
            <rFont val="Tahoma"/>
            <family val="2"/>
            <charset val="162"/>
          </rPr>
          <t>For diatom look at the kept samples and shoe it to Kirk</t>
        </r>
      </text>
    </comment>
    <comment ref="C150" authorId="0">
      <text>
        <r>
          <rPr>
            <b/>
            <sz val="8"/>
            <color indexed="81"/>
            <rFont val="Tahoma"/>
            <family val="2"/>
            <charset val="162"/>
          </rPr>
          <t>For diatom look at the kept samples and shoe it to Kirk</t>
        </r>
      </text>
    </comment>
    <comment ref="C151" authorId="0">
      <text>
        <r>
          <rPr>
            <b/>
            <sz val="8"/>
            <color indexed="81"/>
            <rFont val="Tahoma"/>
            <family val="2"/>
            <charset val="162"/>
          </rPr>
          <t>For diatom look at the kept samples and shoe it to Kirk</t>
        </r>
      </text>
    </comment>
    <comment ref="C152" authorId="0">
      <text>
        <r>
          <rPr>
            <b/>
            <sz val="8"/>
            <color indexed="81"/>
            <rFont val="Tahoma"/>
            <family val="2"/>
            <charset val="162"/>
          </rPr>
          <t>F</t>
        </r>
        <r>
          <rPr>
            <b/>
            <sz val="15"/>
            <color indexed="81"/>
            <rFont val="Tahoma"/>
            <family val="2"/>
          </rPr>
          <t>or diatom look at the kept samples and shoe it to Kirk</t>
        </r>
      </text>
    </comment>
    <comment ref="C153" authorId="0">
      <text>
        <r>
          <rPr>
            <b/>
            <sz val="8"/>
            <color indexed="81"/>
            <rFont val="Tahoma"/>
            <family val="2"/>
            <charset val="162"/>
          </rPr>
          <t>For diatom look at the kept samples and shoe it to Kirk</t>
        </r>
      </text>
    </comment>
    <comment ref="C154" authorId="0">
      <text>
        <r>
          <rPr>
            <b/>
            <sz val="8"/>
            <color indexed="81"/>
            <rFont val="Tahoma"/>
            <family val="2"/>
            <charset val="162"/>
          </rPr>
          <t>For diatom look at the kept samples and shoe it to Kirk</t>
        </r>
      </text>
    </comment>
    <comment ref="C155" authorId="0">
      <text>
        <r>
          <rPr>
            <b/>
            <sz val="8"/>
            <color indexed="81"/>
            <rFont val="Tahoma"/>
            <family val="2"/>
            <charset val="162"/>
          </rPr>
          <t>For diatom look at the kept samples and shoe it to Kirk</t>
        </r>
      </text>
    </comment>
    <comment ref="C713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this fish stomach was preserved for cop. Id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737" authorId="0">
      <text>
        <r>
          <rPr>
            <b/>
            <sz val="8"/>
            <color indexed="81"/>
            <rFont val="Tahoma"/>
            <family val="2"/>
            <charset val="162"/>
          </rPr>
          <t>Stoamch was preserved for amphipoda</t>
        </r>
      </text>
    </comment>
    <comment ref="C1054" authorId="0">
      <text>
        <r>
          <rPr>
            <b/>
            <sz val="8"/>
            <color indexed="81"/>
            <rFont val="Tahoma"/>
            <family val="2"/>
            <charset val="162"/>
          </rPr>
          <t>Diptera adult was kept. Looa at it again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A1136" authorId="0">
      <text>
        <r>
          <rPr>
            <b/>
            <sz val="10"/>
            <color indexed="81"/>
            <rFont val="Tahoma"/>
            <family val="2"/>
          </rPr>
          <t>These prey needs to be checked They were preserved</t>
        </r>
        <r>
          <rPr>
            <b/>
            <sz val="8"/>
            <color indexed="81"/>
            <rFont val="Tahoma"/>
            <family val="2"/>
            <charset val="162"/>
          </rPr>
          <t xml:space="preserve">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A1137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These prey needs to be checked They were preserved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A1138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These prey needs to be checked They were preserved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1200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Look at the insects in the jars </t>
        </r>
      </text>
    </comment>
    <comment ref="C1226" authorId="0">
      <text>
        <r>
          <rPr>
            <b/>
            <sz val="8"/>
            <color indexed="81"/>
            <rFont val="Tahoma"/>
            <family val="2"/>
            <charset val="162"/>
          </rPr>
          <t>insects will be looked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1806" authorId="0">
      <text>
        <r>
          <rPr>
            <b/>
            <sz val="8"/>
            <color indexed="81"/>
            <rFont val="Tahoma"/>
            <family val="2"/>
            <charset val="162"/>
          </rPr>
          <t>this fish was kept for insect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E1856" authorId="0">
      <text>
        <r>
          <rPr>
            <sz val="8"/>
            <color indexed="81"/>
            <rFont val="Tahoma"/>
            <family val="2"/>
            <charset val="162"/>
          </rPr>
          <t xml:space="preserve">legs of amp
</t>
        </r>
      </text>
    </comment>
    <comment ref="C2016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2066" authorId="0">
      <text>
        <r>
          <rPr>
            <b/>
            <sz val="8"/>
            <color indexed="81"/>
            <rFont val="Tahoma"/>
            <family val="2"/>
            <charset val="162"/>
          </rPr>
          <t>This fish's stomach content was preserved, check the unid. isnsect</t>
        </r>
        <r>
          <rPr>
            <sz val="8"/>
            <color indexed="81"/>
            <rFont val="Tahoma"/>
            <family val="2"/>
            <charset val="162"/>
          </rPr>
          <t xml:space="preserve">
It was f. pul</t>
        </r>
      </text>
    </comment>
    <comment ref="C2068" authorId="0">
      <text>
        <r>
          <rPr>
            <b/>
            <sz val="8"/>
            <color indexed="81"/>
            <rFont val="Tahoma"/>
            <family val="2"/>
            <charset val="162"/>
          </rPr>
          <t>Look at the jars for insect ID</t>
        </r>
      </text>
    </comment>
    <comment ref="BS2069" authorId="0">
      <text>
        <r>
          <rPr>
            <sz val="8"/>
            <color indexed="81"/>
            <rFont val="Tahoma"/>
            <family val="2"/>
            <charset val="162"/>
          </rPr>
          <t xml:space="preserve">There are two types of insects, need to be ID.
</t>
        </r>
      </text>
    </comment>
    <comment ref="BL2074" authorId="0">
      <text>
        <r>
          <rPr>
            <b/>
            <sz val="8"/>
            <color indexed="81"/>
            <rFont val="Tahoma"/>
            <family val="2"/>
            <charset val="162"/>
          </rPr>
          <t>There are tow kinds of insect, need to be id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2084" authorId="1">
      <text>
        <r>
          <rPr>
            <b/>
            <sz val="8"/>
            <color indexed="81"/>
            <rFont val="Tahoma"/>
            <family val="2"/>
            <charset val="162"/>
          </rPr>
          <t>it was f. pul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2085" authorId="1">
      <text>
        <r>
          <rPr>
            <b/>
            <sz val="8"/>
            <color indexed="81"/>
            <rFont val="Tahoma"/>
            <family val="2"/>
            <charset val="162"/>
          </rPr>
          <t>it was f. pul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O2257" authorId="2">
      <text>
        <r>
          <rPr>
            <b/>
            <sz val="15"/>
            <color indexed="81"/>
            <rFont val="Tahoma"/>
            <family val="2"/>
          </rPr>
          <t>navi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O2267" authorId="2">
      <text>
        <r>
          <rPr>
            <b/>
            <sz val="8"/>
            <color indexed="81"/>
            <rFont val="Tahoma"/>
            <family val="2"/>
            <charset val="162"/>
          </rPr>
          <t>navi</t>
        </r>
      </text>
    </comment>
    <comment ref="O2274" authorId="2">
      <text>
        <r>
          <rPr>
            <b/>
            <sz val="8"/>
            <color indexed="81"/>
            <rFont val="Tahoma"/>
            <family val="2"/>
            <charset val="162"/>
          </rPr>
          <t>navi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O2338" authorId="2">
      <text>
        <r>
          <rPr>
            <b/>
            <sz val="8"/>
            <color indexed="81"/>
            <rFont val="Tahoma"/>
            <family val="2"/>
            <charset val="162"/>
          </rPr>
          <t>navi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O2339" authorId="2">
      <text>
        <r>
          <rPr>
            <b/>
            <sz val="8"/>
            <color indexed="81"/>
            <rFont val="Tahoma"/>
            <family val="2"/>
            <charset val="162"/>
          </rPr>
          <t>navi</t>
        </r>
      </text>
    </comment>
    <comment ref="BE2382" authorId="2">
      <text>
        <r>
          <rPr>
            <b/>
            <sz val="8"/>
            <color indexed="81"/>
            <rFont val="Tahoma"/>
            <family val="2"/>
            <charset val="162"/>
          </rPr>
          <t>parts</t>
        </r>
      </text>
    </comment>
    <comment ref="C2432" authorId="3">
      <text>
        <r>
          <rPr>
            <b/>
            <sz val="8"/>
            <color indexed="81"/>
            <rFont val="Tahoma"/>
            <family val="2"/>
            <charset val="162"/>
          </rPr>
          <t>kept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X2464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Senol Akin</author>
    <author>GCL#4</author>
    <author>GPEF</author>
    <author xml:space="preserve"> </author>
  </authors>
  <commentList>
    <comment ref="B12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3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43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50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</text>
    </comment>
    <comment ref="B54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55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59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60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61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62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63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64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65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66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05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18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19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20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21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22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23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39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40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41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</text>
    </comment>
    <comment ref="B142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45" authorId="0">
      <text>
        <r>
          <rPr>
            <b/>
            <sz val="8"/>
            <color indexed="81"/>
            <rFont val="Tahoma"/>
            <family val="2"/>
            <charset val="162"/>
          </rPr>
          <t>jars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66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Jars 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91" authorId="0">
      <text>
        <r>
          <rPr>
            <b/>
            <sz val="8"/>
            <color indexed="81"/>
            <rFont val="Tahoma"/>
            <family val="2"/>
            <charset val="162"/>
          </rPr>
          <t>kept</t>
        </r>
        <r>
          <rPr>
            <sz val="8"/>
            <color indexed="81"/>
            <rFont val="Tahoma"/>
            <family val="2"/>
            <charset val="162"/>
          </rPr>
          <t xml:space="preserve">
look at the eel</t>
        </r>
      </text>
    </comment>
    <comment ref="B194" authorId="0">
      <text>
        <r>
          <rPr>
            <b/>
            <sz val="8"/>
            <color indexed="81"/>
            <rFont val="Tahoma"/>
            <family val="2"/>
            <charset val="162"/>
          </rPr>
          <t>kept</t>
        </r>
        <r>
          <rPr>
            <sz val="8"/>
            <color indexed="81"/>
            <rFont val="Tahoma"/>
            <family val="2"/>
            <charset val="162"/>
          </rPr>
          <t xml:space="preserve">
look at the eel</t>
        </r>
      </text>
    </comment>
    <comment ref="B196" authorId="0">
      <text>
        <r>
          <rPr>
            <b/>
            <sz val="8"/>
            <color indexed="81"/>
            <rFont val="Tahoma"/>
            <family val="2"/>
            <charset val="162"/>
          </rPr>
          <t>kept</t>
        </r>
        <r>
          <rPr>
            <sz val="8"/>
            <color indexed="81"/>
            <rFont val="Tahoma"/>
            <family val="2"/>
            <charset val="162"/>
          </rPr>
          <t xml:space="preserve">
look at the eel</t>
        </r>
      </text>
    </comment>
    <comment ref="B198" authorId="0">
      <text>
        <r>
          <rPr>
            <b/>
            <sz val="8"/>
            <color indexed="81"/>
            <rFont val="Tahoma"/>
            <family val="2"/>
            <charset val="162"/>
          </rPr>
          <t>kept</t>
        </r>
        <r>
          <rPr>
            <sz val="8"/>
            <color indexed="81"/>
            <rFont val="Tahoma"/>
            <family val="2"/>
            <charset val="162"/>
          </rPr>
          <t xml:space="preserve">
look at the eel</t>
        </r>
      </text>
    </comment>
    <comment ref="B238" authorId="0">
      <text>
        <r>
          <rPr>
            <sz val="8"/>
            <color indexed="81"/>
            <rFont val="Tahoma"/>
            <family val="2"/>
            <charset val="162"/>
          </rPr>
          <t xml:space="preserve">Jars
</t>
        </r>
      </text>
    </comment>
    <comment ref="E242" authorId="0">
      <text>
        <r>
          <rPr>
            <b/>
            <sz val="8"/>
            <color indexed="81"/>
            <rFont val="Tahoma"/>
            <family val="2"/>
            <charset val="162"/>
          </rPr>
          <t>Damaged Measurment was not taken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E243" authorId="0">
      <text>
        <r>
          <rPr>
            <b/>
            <sz val="8"/>
            <color indexed="81"/>
            <rFont val="Tahoma"/>
            <family val="2"/>
            <charset val="162"/>
          </rPr>
          <t>stomach was not found</t>
        </r>
      </text>
    </comment>
    <comment ref="E283" authorId="0">
      <text>
        <r>
          <rPr>
            <b/>
            <sz val="8"/>
            <color indexed="81"/>
            <rFont val="Tahoma"/>
            <family val="2"/>
            <charset val="162"/>
          </rPr>
          <t>Damaged Measurment was not taken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X429" authorId="1">
      <text>
        <r>
          <rPr>
            <b/>
            <sz val="8"/>
            <color indexed="81"/>
            <rFont val="Tahoma"/>
            <family val="2"/>
            <charset val="162"/>
          </rPr>
          <t>shrimp parts</t>
        </r>
      </text>
    </comment>
    <comment ref="CV498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skeleton
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V529" authorId="0">
      <text>
        <r>
          <rPr>
            <b/>
            <sz val="8"/>
            <color indexed="81"/>
            <rFont val="Tahoma"/>
            <family val="2"/>
            <charset val="162"/>
          </rPr>
          <t>tehse were mysidacea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I650" authorId="1">
      <text>
        <r>
          <rPr>
            <b/>
            <sz val="8"/>
            <color indexed="81"/>
            <rFont val="Tahoma"/>
            <family val="2"/>
            <charset val="162"/>
          </rPr>
          <t>pupae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D684" authorId="1">
      <text>
        <r>
          <rPr>
            <b/>
            <sz val="12"/>
            <color indexed="81"/>
            <rFont val="Tahoma"/>
            <family val="2"/>
          </rPr>
          <t>eyes were red</t>
        </r>
      </text>
    </comment>
    <comment ref="B1134" authorId="0">
      <text>
        <r>
          <rPr>
            <b/>
            <sz val="8"/>
            <color indexed="81"/>
            <rFont val="Tahoma"/>
            <family val="2"/>
            <charset val="162"/>
          </rPr>
          <t>stomach was preserved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A1142" authorId="0">
      <text>
        <r>
          <rPr>
            <b/>
            <sz val="8"/>
            <color indexed="81"/>
            <rFont val="Tahoma"/>
            <family val="2"/>
            <charset val="162"/>
          </rPr>
          <t>stomach was preserved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E1197" authorId="1">
      <text>
        <r>
          <rPr>
            <b/>
            <sz val="8"/>
            <color indexed="81"/>
            <rFont val="Tahoma"/>
            <family val="2"/>
            <charset val="162"/>
          </rPr>
          <t>content kept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301" authorId="2">
      <text>
        <r>
          <rPr>
            <sz val="8"/>
            <color indexed="81"/>
            <rFont val="Tahoma"/>
            <family val="2"/>
            <charset val="162"/>
          </rPr>
          <t xml:space="preserve">Stomac content of this species of this sample period  is preserved to be looked for specific pytoplankton
</t>
        </r>
      </text>
    </comment>
    <comment ref="BF1698" authorId="1">
      <text>
        <r>
          <rPr>
            <b/>
            <sz val="8"/>
            <color indexed="81"/>
            <rFont val="Tahoma"/>
            <family val="2"/>
            <charset val="162"/>
          </rPr>
          <t>parts of decopoda</t>
        </r>
      </text>
    </comment>
    <comment ref="BQ1889" authorId="1">
      <text>
        <r>
          <rPr>
            <b/>
            <sz val="8"/>
            <color indexed="81"/>
            <rFont val="Tahoma"/>
            <family val="2"/>
            <charset val="162"/>
          </rPr>
          <t>insect parts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Q1916" authorId="1">
      <text>
        <r>
          <rPr>
            <b/>
            <sz val="8"/>
            <color indexed="81"/>
            <rFont val="Tahoma"/>
            <family val="2"/>
            <charset val="162"/>
          </rPr>
          <t>insect parts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Q1917" authorId="1">
      <text>
        <r>
          <rPr>
            <b/>
            <sz val="8"/>
            <color indexed="81"/>
            <rFont val="Tahoma"/>
            <family val="2"/>
            <charset val="162"/>
          </rPr>
          <t>insect parts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1972" authorId="3">
      <text>
        <r>
          <rPr>
            <b/>
            <sz val="8"/>
            <color indexed="81"/>
            <rFont val="Tahoma"/>
            <family val="2"/>
            <charset val="162"/>
          </rPr>
          <t>men penu</t>
        </r>
      </text>
    </comment>
    <comment ref="B2014" authorId="0">
      <text>
        <r>
          <rPr>
            <b/>
            <sz val="8"/>
            <color indexed="81"/>
            <rFont val="Tahoma"/>
            <family val="2"/>
            <charset val="162"/>
          </rPr>
          <t>stomac preserved for mayfly</t>
        </r>
      </text>
    </comment>
    <comment ref="L2176" authorId="1">
      <text>
        <r>
          <rPr>
            <b/>
            <sz val="8"/>
            <color indexed="81"/>
            <rFont val="Tahoma"/>
            <family val="2"/>
            <charset val="162"/>
          </rPr>
          <t>ayni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2756" authorId="0">
      <text>
        <r>
          <rPr>
            <b/>
            <sz val="8"/>
            <color indexed="81"/>
            <rFont val="Tahoma"/>
            <family val="2"/>
            <charset val="162"/>
          </rPr>
          <t>it was f. pul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X2824" authorId="1">
      <text>
        <r>
          <rPr>
            <b/>
            <sz val="8"/>
            <color indexed="81"/>
            <rFont val="Tahoma"/>
            <family val="2"/>
            <charset val="162"/>
          </rPr>
          <t>shrimp tail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2838" authorId="0">
      <text>
        <r>
          <rPr>
            <b/>
            <sz val="8"/>
            <color indexed="81"/>
            <rFont val="Tahoma"/>
            <family val="2"/>
            <charset val="162"/>
          </rPr>
          <t>It was fun. Pul</t>
        </r>
      </text>
    </comment>
    <comment ref="B2840" authorId="0">
      <text>
        <r>
          <rPr>
            <b/>
            <sz val="8"/>
            <color indexed="81"/>
            <rFont val="Tahoma"/>
            <family val="2"/>
            <charset val="162"/>
          </rPr>
          <t>it was fun. pul</t>
        </r>
      </text>
    </comment>
    <comment ref="B2841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it was F.P
</t>
        </r>
      </text>
    </comment>
    <comment ref="M2844" authorId="0">
      <text>
        <r>
          <rPr>
            <b/>
            <sz val="8"/>
            <color indexed="81"/>
            <rFont val="Tahoma"/>
            <family val="2"/>
            <charset val="162"/>
          </rPr>
          <t>navi</t>
        </r>
      </text>
    </comment>
    <comment ref="L2854" authorId="0">
      <text>
        <r>
          <rPr>
            <b/>
            <sz val="8"/>
            <color indexed="81"/>
            <rFont val="Tahoma"/>
            <family val="2"/>
            <charset val="162"/>
          </rPr>
          <t>CENTRIC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C2855" authorId="0">
      <text>
        <r>
          <rPr>
            <b/>
            <sz val="8"/>
            <color indexed="81"/>
            <rFont val="Tahoma"/>
            <family val="2"/>
            <charset val="162"/>
          </rPr>
          <t>clawn of crab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D2856" authorId="0">
      <text>
        <r>
          <rPr>
            <sz val="12"/>
            <color indexed="81"/>
            <rFont val="Tahoma"/>
            <family val="2"/>
          </rPr>
          <t>bilnen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D2920" authorId="3">
      <text>
        <r>
          <rPr>
            <b/>
            <sz val="8"/>
            <color indexed="81"/>
            <rFont val="Tahoma"/>
            <family val="2"/>
            <charset val="162"/>
          </rPr>
          <t>Amphipoda parts</t>
        </r>
      </text>
    </comment>
    <comment ref="BE2928" authorId="3">
      <text>
        <r>
          <rPr>
            <b/>
            <sz val="8"/>
            <color indexed="81"/>
            <rFont val="Tahoma"/>
            <family val="2"/>
            <charset val="162"/>
          </rPr>
          <t>Immature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3218" authorId="0">
      <text>
        <r>
          <rPr>
            <b/>
            <sz val="8"/>
            <color indexed="81"/>
            <rFont val="Tahoma"/>
            <family val="2"/>
            <charset val="162"/>
          </rPr>
          <t>content kept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E3261" authorId="0">
      <text>
        <r>
          <rPr>
            <b/>
            <sz val="8"/>
            <color indexed="81"/>
            <rFont val="Tahoma"/>
            <family val="2"/>
            <charset val="162"/>
          </rPr>
          <t>Damaged Measurment was not taken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3282" authorId="0">
      <text>
        <r>
          <rPr>
            <b/>
            <sz val="8"/>
            <color indexed="81"/>
            <rFont val="Tahoma"/>
            <family val="2"/>
            <charset val="162"/>
          </rPr>
          <t>damaged but has stomach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3283" authorId="0">
      <text>
        <r>
          <rPr>
            <b/>
            <sz val="8"/>
            <color indexed="81"/>
            <rFont val="Tahoma"/>
            <family val="2"/>
            <charset val="162"/>
          </rPr>
          <t>damaged no stomach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3284" authorId="0">
      <text>
        <r>
          <rPr>
            <b/>
            <sz val="8"/>
            <color indexed="81"/>
            <rFont val="Tahoma"/>
            <family val="2"/>
            <charset val="162"/>
          </rPr>
          <t>damaged no stomach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3285" authorId="0">
      <text>
        <r>
          <rPr>
            <b/>
            <sz val="8"/>
            <color indexed="81"/>
            <rFont val="Tahoma"/>
            <family val="2"/>
            <charset val="162"/>
          </rPr>
          <t>damaged no stomach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AN3412" authorId="1">
      <text>
        <r>
          <rPr>
            <b/>
            <sz val="8"/>
            <color indexed="81"/>
            <rFont val="Tahoma"/>
            <family val="2"/>
            <charset val="162"/>
          </rPr>
          <t>snail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M3651" authorId="0">
      <text>
        <r>
          <rPr>
            <b/>
            <sz val="8"/>
            <color indexed="81"/>
            <rFont val="Tahoma"/>
            <family val="2"/>
            <charset val="162"/>
          </rPr>
          <t>long thin stick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A3745" authorId="0">
      <text>
        <r>
          <rPr>
            <b/>
            <sz val="8"/>
            <color indexed="81"/>
            <rFont val="Tahoma"/>
            <family val="2"/>
            <charset val="162"/>
          </rPr>
          <t>keep</t>
        </r>
      </text>
    </comment>
    <comment ref="B3748" authorId="0">
      <text>
        <r>
          <rPr>
            <b/>
            <sz val="8"/>
            <color indexed="81"/>
            <rFont val="Tahoma"/>
            <family val="2"/>
            <charset val="162"/>
          </rPr>
          <t>it was FC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M3835" authorId="1">
      <text>
        <r>
          <rPr>
            <b/>
            <sz val="8"/>
            <color indexed="81"/>
            <rFont val="Tahoma"/>
            <family val="2"/>
            <charset val="162"/>
          </rPr>
          <t>navi</t>
        </r>
      </text>
    </comment>
    <comment ref="M3899" authorId="1">
      <text>
        <r>
          <rPr>
            <b/>
            <sz val="8"/>
            <color indexed="81"/>
            <rFont val="Tahoma"/>
            <family val="2"/>
            <charset val="162"/>
          </rPr>
          <t>navi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H3919" authorId="1">
      <text>
        <r>
          <rPr>
            <b/>
            <sz val="8"/>
            <color indexed="81"/>
            <rFont val="Tahoma"/>
            <family val="2"/>
            <charset val="162"/>
          </rPr>
          <t>parts</t>
        </r>
      </text>
    </comment>
    <comment ref="M3920" authorId="1">
      <text>
        <r>
          <rPr>
            <b/>
            <sz val="8"/>
            <color indexed="81"/>
            <rFont val="Tahoma"/>
            <family val="2"/>
            <charset val="162"/>
          </rPr>
          <t>navi</t>
        </r>
      </text>
    </comment>
    <comment ref="BS3981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S3982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S4000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S4001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</text>
    </comment>
    <comment ref="CB4003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4011" authorId="3">
      <text>
        <r>
          <rPr>
            <sz val="8"/>
            <color indexed="81"/>
            <rFont val="Tahoma"/>
            <family val="2"/>
            <charset val="162"/>
          </rPr>
          <t>Kept</t>
        </r>
      </text>
    </comment>
    <comment ref="B4012" authorId="3">
      <text>
        <r>
          <rPr>
            <b/>
            <sz val="8"/>
            <color indexed="81"/>
            <rFont val="Tahoma"/>
            <family val="2"/>
            <charset val="162"/>
          </rPr>
          <t>kept</t>
        </r>
      </text>
    </comment>
    <comment ref="BS4026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S4028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BS4031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CC4041" authorId="3">
      <text>
        <r>
          <rPr>
            <b/>
            <sz val="8"/>
            <color indexed="81"/>
            <rFont val="Tahoma"/>
            <family val="2"/>
            <charset val="162"/>
          </rPr>
          <t>crab's clawn</t>
        </r>
      </text>
    </comment>
    <comment ref="B4057" authorId="3">
      <text>
        <r>
          <rPr>
            <b/>
            <sz val="8"/>
            <color indexed="81"/>
            <rFont val="Tahoma"/>
            <family val="2"/>
            <charset val="162"/>
          </rPr>
          <t>kept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M4058" authorId="3">
      <text>
        <r>
          <rPr>
            <b/>
            <sz val="8"/>
            <color indexed="81"/>
            <rFont val="Tahoma"/>
            <family val="2"/>
            <charset val="162"/>
          </rPr>
          <t>navi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E4069" authorId="0">
      <text>
        <r>
          <rPr>
            <b/>
            <sz val="8"/>
            <color indexed="81"/>
            <rFont val="Tahoma"/>
            <family val="2"/>
            <charset val="162"/>
          </rPr>
          <t xml:space="preserve">Kept
</t>
        </r>
      </text>
    </comment>
    <comment ref="BS4106" authorId="3">
      <text>
        <r>
          <rPr>
            <b/>
            <sz val="8"/>
            <color indexed="81"/>
            <rFont val="Tahoma"/>
            <family val="2"/>
            <charset val="162"/>
          </rPr>
          <t>shell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GCL#4</author>
  </authors>
  <commentList>
    <comment ref="N946" authorId="0">
      <text>
        <r>
          <rPr>
            <b/>
            <sz val="8"/>
            <color indexed="81"/>
            <rFont val="Tahoma"/>
            <family val="2"/>
            <charset val="162"/>
          </rPr>
          <t>navi</t>
        </r>
      </text>
    </comment>
    <comment ref="N1158" authorId="0">
      <text>
        <r>
          <rPr>
            <b/>
            <sz val="8"/>
            <color indexed="81"/>
            <rFont val="Tahoma"/>
            <family val="2"/>
            <charset val="162"/>
          </rPr>
          <t>navi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GCL#4</author>
  </authors>
  <commentList>
    <comment ref="O2346" authorId="0">
      <text>
        <r>
          <rPr>
            <b/>
            <sz val="8"/>
            <color indexed="81"/>
            <rFont val="Tahoma"/>
            <family val="2"/>
            <charset val="162"/>
          </rPr>
          <t>navi</t>
        </r>
        <r>
          <rPr>
            <sz val="8"/>
            <color indexed="81"/>
            <rFont val="Tahoma"/>
            <family val="2"/>
            <charset val="162"/>
          </rPr>
          <t xml:space="preserve">
</t>
        </r>
      </text>
    </comment>
    <comment ref="O2347" authorId="0">
      <text>
        <r>
          <rPr>
            <b/>
            <sz val="8"/>
            <color indexed="81"/>
            <rFont val="Tahoma"/>
            <family val="2"/>
            <charset val="162"/>
          </rPr>
          <t>navi</t>
        </r>
      </text>
    </comment>
  </commentList>
</comments>
</file>

<file path=xl/sharedStrings.xml><?xml version="1.0" encoding="utf-8"?>
<sst xmlns="http://schemas.openxmlformats.org/spreadsheetml/2006/main" count="48993" uniqueCount="241">
  <si>
    <t>N</t>
  </si>
  <si>
    <t>Fish Species</t>
  </si>
  <si>
    <t>Date</t>
  </si>
  <si>
    <t xml:space="preserve">Site </t>
  </si>
  <si>
    <t>SL(mm)</t>
  </si>
  <si>
    <t xml:space="preserve">volume of stomach </t>
  </si>
  <si>
    <t>Status of stomach</t>
  </si>
  <si>
    <t>C. Method</t>
  </si>
  <si>
    <t>Detritus</t>
  </si>
  <si>
    <t>Sand</t>
  </si>
  <si>
    <t>Filamentous algae</t>
  </si>
  <si>
    <t>Green algae</t>
  </si>
  <si>
    <t>Brown algae</t>
  </si>
  <si>
    <t>Golden brown algae</t>
  </si>
  <si>
    <t>Chara</t>
  </si>
  <si>
    <t>Seeds</t>
  </si>
  <si>
    <t>Fish bones</t>
  </si>
  <si>
    <t>Catfish egg</t>
  </si>
  <si>
    <t>Net parts</t>
  </si>
  <si>
    <t>Fish eyes</t>
  </si>
  <si>
    <t>Fish otolith</t>
  </si>
  <si>
    <t>Ctenoid fish scale</t>
  </si>
  <si>
    <t>Cycloid fish scale</t>
  </si>
  <si>
    <t>Dinoflagellates (Noctiluca spp.)</t>
  </si>
  <si>
    <t>Protozoa</t>
  </si>
  <si>
    <t>Bivalvia</t>
  </si>
  <si>
    <t>Calanoida copepoda</t>
  </si>
  <si>
    <t>Copepoda nauplii</t>
  </si>
  <si>
    <t>Cyclopoid copepoda</t>
  </si>
  <si>
    <t>Rotifera</t>
  </si>
  <si>
    <t>Unidefined zooplankton</t>
  </si>
  <si>
    <t>Chironomidae larvae</t>
  </si>
  <si>
    <t>Diptera midges(pupa)</t>
  </si>
  <si>
    <t>Polycheate worm</t>
  </si>
  <si>
    <t>Amphipoda(Gammarus spp.)</t>
  </si>
  <si>
    <t>Isopoda</t>
  </si>
  <si>
    <t>Unidentified invertebrate</t>
  </si>
  <si>
    <t>Coleoptera</t>
  </si>
  <si>
    <t>Odonate</t>
  </si>
  <si>
    <t>Hemiptera</t>
  </si>
  <si>
    <t>Homoptera</t>
  </si>
  <si>
    <t>Unidentified insect larvae</t>
  </si>
  <si>
    <t>Mysidacea</t>
  </si>
  <si>
    <t>Unidentified shrimp</t>
  </si>
  <si>
    <t>Palaemonotes pugio</t>
  </si>
  <si>
    <t>Peneaus setiferus</t>
  </si>
  <si>
    <t>Peneaus aztecus</t>
  </si>
  <si>
    <t>Callinectes sapidus</t>
  </si>
  <si>
    <t>Mugil cephalus</t>
  </si>
  <si>
    <t>Brevoortia patronus</t>
  </si>
  <si>
    <t xml:space="preserve">Lepisosteus osseus </t>
  </si>
  <si>
    <t>Cyprinodon variegatus</t>
  </si>
  <si>
    <t>Menidia beryllina</t>
  </si>
  <si>
    <t>Anchoa mitchilli</t>
  </si>
  <si>
    <t>Logodon rhomboides</t>
  </si>
  <si>
    <t>Leiostomus xanthurus</t>
  </si>
  <si>
    <t>Gobiosoma bosc</t>
  </si>
  <si>
    <t>Lucania parva</t>
  </si>
  <si>
    <t>Micropogonias undulatus</t>
  </si>
  <si>
    <t>Cynoscion nebulosus</t>
  </si>
  <si>
    <t>Poecilia latipinna</t>
  </si>
  <si>
    <t>Unidentified fish larvae</t>
  </si>
  <si>
    <t>Carrcharhinus limbatus</t>
  </si>
  <si>
    <t>07.25.98</t>
  </si>
  <si>
    <t>Gillnet</t>
  </si>
  <si>
    <t>Lepisosteus spatula</t>
  </si>
  <si>
    <t>04.10.99</t>
  </si>
  <si>
    <t>Empty</t>
  </si>
  <si>
    <t>06.12.99</t>
  </si>
  <si>
    <t>08.08.99</t>
  </si>
  <si>
    <t>05.30.98</t>
  </si>
  <si>
    <t>Lepiosteus oculatus</t>
  </si>
  <si>
    <t>Lepisosteus oculatus</t>
  </si>
  <si>
    <t>Lepisosteus platostomus (shgar)</t>
  </si>
  <si>
    <t>Sciaenops ocellatus</t>
  </si>
  <si>
    <t>no stomach</t>
  </si>
  <si>
    <t>Paralichthys lethostigma</t>
  </si>
  <si>
    <t>Seine</t>
  </si>
  <si>
    <t>Pogonias cromis</t>
  </si>
  <si>
    <t>Dasyatis sabina</t>
  </si>
  <si>
    <t>Arius felis</t>
  </si>
  <si>
    <t>Damaged</t>
  </si>
  <si>
    <t>damaged</t>
  </si>
  <si>
    <t>Elops saurus</t>
  </si>
  <si>
    <t xml:space="preserve">Elops saurus </t>
  </si>
  <si>
    <t>Archosargus probatocephalus</t>
  </si>
  <si>
    <t>Bairdiella chyrsoura</t>
  </si>
  <si>
    <t>Bairdiella chrysoura</t>
  </si>
  <si>
    <t>No stonmach</t>
  </si>
  <si>
    <t>Bairdiella chrysoura (s.perch)</t>
  </si>
  <si>
    <t>Bairdiella chrysura (s.perch)</t>
  </si>
  <si>
    <t>Citharichtys spilopterus</t>
  </si>
  <si>
    <t>Citharichthys spilopterus</t>
  </si>
  <si>
    <t>Citharicthys spilopterus</t>
  </si>
  <si>
    <t>Citharichtys spilopterus (Bay whiff)</t>
  </si>
  <si>
    <t>Micropoganias undulatus</t>
  </si>
  <si>
    <t>Lagodon rhomboides</t>
  </si>
  <si>
    <t>Lagadon rhomboides</t>
  </si>
  <si>
    <t xml:space="preserve">Lagodon rhomboides </t>
  </si>
  <si>
    <t xml:space="preserve">Anchoa mitchilli </t>
  </si>
  <si>
    <t>Menidia berylina</t>
  </si>
  <si>
    <t>Menidia peninsulae</t>
  </si>
  <si>
    <t>Menida penunsilae</t>
  </si>
  <si>
    <t xml:space="preserve">Mugil cephalus </t>
  </si>
  <si>
    <t>castnets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</si>
  <si>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</si>
  <si>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No stomach found</t>
  </si>
  <si>
    <t>no stomach found</t>
  </si>
  <si>
    <t>Fundulus grandis</t>
  </si>
  <si>
    <t xml:space="preserve">Lucania parva </t>
  </si>
  <si>
    <t>Lucaina parva</t>
  </si>
  <si>
    <t>Dorosoma cepedianum</t>
  </si>
  <si>
    <t>Gobionellus boleosoma</t>
  </si>
  <si>
    <t>Gobiesox strumosus</t>
  </si>
  <si>
    <t>Syngathus louisianae</t>
  </si>
  <si>
    <t>Synathus louisanae</t>
  </si>
  <si>
    <t>Syngnathus louisianae</t>
  </si>
  <si>
    <t>Gobiosoma robustum</t>
  </si>
  <si>
    <t>Microgobius gulosus</t>
  </si>
  <si>
    <t>Fundulus mojalis</t>
  </si>
  <si>
    <t>Synodus poey</t>
  </si>
  <si>
    <t>Fundulus jenkinsii</t>
  </si>
  <si>
    <t>Gambuisa affinis</t>
  </si>
  <si>
    <t>Cynoscion arenurius</t>
  </si>
  <si>
    <t xml:space="preserve">Poecilia latipinna </t>
  </si>
  <si>
    <t>Poecila latipinna</t>
  </si>
  <si>
    <t>Cyprinodon variagatus</t>
  </si>
  <si>
    <t>\</t>
  </si>
  <si>
    <t>Adina xenica</t>
  </si>
  <si>
    <t>Adinia xenica</t>
  </si>
  <si>
    <t>Anidia xenica</t>
  </si>
  <si>
    <t xml:space="preserve">Hemicaranx amblyrhynchus </t>
  </si>
  <si>
    <t>Hemicaranx amblyrhynchus</t>
  </si>
  <si>
    <t>Fundulus pulvereus</t>
  </si>
  <si>
    <t>Achirus lineatus</t>
  </si>
  <si>
    <t>Archirus lineatus</t>
  </si>
  <si>
    <t>Syngnathus scovelli</t>
  </si>
  <si>
    <t>Oligoliptes saurus</t>
  </si>
  <si>
    <t>Eucinostomus argenteus</t>
  </si>
  <si>
    <t>Sphoeroides pachygaster</t>
  </si>
  <si>
    <t>Fundulus confluentus</t>
  </si>
  <si>
    <t>Calllinectes sapidus</t>
  </si>
  <si>
    <t>Callinectes similis</t>
  </si>
  <si>
    <t>Neopenope sayi</t>
  </si>
  <si>
    <t>Fish No</t>
  </si>
  <si>
    <t>Unidentified bone</t>
  </si>
  <si>
    <t xml:space="preserve">Oscillatoria </t>
  </si>
  <si>
    <t>Unicellular green algae</t>
  </si>
  <si>
    <t>Cladocera</t>
  </si>
  <si>
    <t>Penneid shrimp post larvae</t>
  </si>
  <si>
    <t>Neopunope sayi(mud crab)</t>
  </si>
  <si>
    <t>Unidentified fish</t>
  </si>
  <si>
    <t xml:space="preserve">Date </t>
  </si>
  <si>
    <t>Stomach status</t>
  </si>
  <si>
    <t>Diatoms</t>
  </si>
  <si>
    <t>Ruppia maritima</t>
  </si>
  <si>
    <t xml:space="preserve">Invertebrate eggs </t>
  </si>
  <si>
    <t>Lucania parva eggs</t>
  </si>
  <si>
    <t>Gastropoda</t>
  </si>
  <si>
    <t>Nematode</t>
  </si>
  <si>
    <t>Harpacticoida copepoda</t>
  </si>
  <si>
    <t>Diptera 1</t>
  </si>
  <si>
    <t>Corophium sp(amphipoda)</t>
  </si>
  <si>
    <t>Damselfly</t>
  </si>
  <si>
    <t>Thysanoptera (thrips)</t>
  </si>
  <si>
    <t>Pteromalitidae(Hymenoptera)</t>
  </si>
  <si>
    <t>Ostracoda</t>
  </si>
  <si>
    <t>Fundulus  grandis</t>
  </si>
  <si>
    <t>03.07.98</t>
  </si>
  <si>
    <t>10.03.98</t>
  </si>
  <si>
    <t>12.05.98</t>
  </si>
  <si>
    <t>Sciaenops ocellatus*</t>
  </si>
  <si>
    <t xml:space="preserve"> </t>
  </si>
  <si>
    <t>01.30.99</t>
  </si>
  <si>
    <t>Parachlithys lethostigma</t>
  </si>
  <si>
    <t>Leiostomus  xanthurus</t>
  </si>
  <si>
    <t>EMPTY</t>
  </si>
  <si>
    <t>Anchoa mitchili</t>
  </si>
  <si>
    <t>Gobioosma bosc</t>
  </si>
  <si>
    <t xml:space="preserve">Dorosoma cepedianum </t>
  </si>
  <si>
    <t xml:space="preserve">Cynoscion nebulosus </t>
  </si>
  <si>
    <t>Cynoiscon nebulosus</t>
  </si>
  <si>
    <t>Airus felis</t>
  </si>
  <si>
    <t>Cyprinodon varieagatus</t>
  </si>
  <si>
    <t>Gobiosoma robustom</t>
  </si>
  <si>
    <t>Gobioenellus boleosoma</t>
  </si>
  <si>
    <t>Gobiosex strumosus</t>
  </si>
  <si>
    <t>Oligoplites saurus</t>
  </si>
  <si>
    <t>Cynosciona arenurius</t>
  </si>
  <si>
    <t>Citharichtys macrops</t>
  </si>
  <si>
    <t>Neoponepe sayi</t>
  </si>
  <si>
    <t>Eurypaopeus depressus</t>
  </si>
  <si>
    <t>Centric diatoms</t>
  </si>
  <si>
    <t>Pennate diatoms</t>
  </si>
  <si>
    <t>Nostocales (Blue green algae)</t>
  </si>
  <si>
    <t>Other macrophytes</t>
  </si>
  <si>
    <t>Other fish eggs</t>
  </si>
  <si>
    <t>Diptera 2</t>
  </si>
  <si>
    <t>Other annelid worms</t>
  </si>
  <si>
    <t>Decopoda larvae</t>
  </si>
  <si>
    <t>Other Ephemeroptera(Mayfly)</t>
  </si>
  <si>
    <t>Ephemeroptera(Baetidae)</t>
  </si>
  <si>
    <t>Other Hymenoptera</t>
  </si>
  <si>
    <t>Other Thrips</t>
  </si>
  <si>
    <t xml:space="preserve">Arachnida </t>
  </si>
  <si>
    <t>Unidentified insects</t>
  </si>
  <si>
    <t>Molluks (Oyster)</t>
  </si>
  <si>
    <t>Brachura (Crab zoea)</t>
  </si>
  <si>
    <t>Other crabs</t>
  </si>
  <si>
    <t>Myrophis punctatus (speckled worm eel)</t>
  </si>
  <si>
    <t>Other fundulus species</t>
  </si>
  <si>
    <t>Nemotode(Parasite)</t>
  </si>
  <si>
    <t>Other Molluks</t>
  </si>
  <si>
    <t>Other blue green algae</t>
  </si>
  <si>
    <t>Stomach volume</t>
  </si>
  <si>
    <t xml:space="preserve">Other Gobiidae </t>
  </si>
  <si>
    <t>Mollusks (Oyster)</t>
  </si>
  <si>
    <t>Other Mollusks</t>
  </si>
  <si>
    <t>Brachyura (Crab zoea)</t>
  </si>
  <si>
    <t>Other Sciaenidae species</t>
  </si>
  <si>
    <t>Nemotoda(Parasite)</t>
  </si>
  <si>
    <t>Undefined zooplankton</t>
  </si>
  <si>
    <t>Penaeid shrimp post larvae</t>
  </si>
  <si>
    <t>Neopunope sayi (mud crab)</t>
  </si>
  <si>
    <t>Pteromalitidae (Hymenoptera)</t>
  </si>
  <si>
    <t>Ephemeroptera (Baetidae)</t>
  </si>
  <si>
    <t>Corophium sp (amphipoda)</t>
  </si>
  <si>
    <t>Carcharhinus limbatus</t>
  </si>
  <si>
    <t>Cynoscion arenarius</t>
  </si>
  <si>
    <t>Menida peninsulae</t>
  </si>
  <si>
    <t>Neopanope sayi</t>
  </si>
  <si>
    <t>Palaemonetes pugio</t>
  </si>
  <si>
    <t>Synodus poeyi</t>
  </si>
  <si>
    <t>Citharichthys macrops</t>
  </si>
  <si>
    <t>Date #</t>
  </si>
  <si>
    <t>Eurypanopeus depressus</t>
  </si>
  <si>
    <t>Date No</t>
  </si>
  <si>
    <t>Lepisosteus platostomus</t>
  </si>
  <si>
    <t>Fundulus majalis</t>
  </si>
  <si>
    <t>No stomach</t>
  </si>
  <si>
    <t>Ariopsis felis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</si>
</sst>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164" formatCode="0.000"/>
    <numFmt numFmtId="165" formatCode="0.0000000000"/>
  </numFmts>
  <fonts count="48" x14ac:knownFonts="1">
    <font>
      <sz val="10"/>
      <name val="Arial"/>
      <family val="2"/>
      <charset val="162"/>
    </font>
    <font>
      <sz val="10"/>
      <name val="Arial"/>
      <family val="2"/>
      <charset val="162"/>
    </font>
    <font>
      <b/>
      <sz val="10"/>
      <color indexed="53"/>
      <name val="Arial"/>
      <family val="2"/>
    </font>
    <font>
      <b/>
      <sz val="10"/>
      <color indexed="12"/>
      <name val="Arial"/>
      <family val="2"/>
    </font>
    <font>
      <sz val="11"/>
      <color indexed="12"/>
      <name val="Arial"/>
      <family val="2"/>
    </font>
    <font>
      <sz val="10"/>
      <color indexed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Arial"/>
      <family val="2"/>
    </font>
    <font>
      <sz val="10"/>
      <color indexed="59"/>
      <name val="Arial"/>
      <family val="2"/>
    </font>
    <font>
      <i/>
      <sz val="10"/>
      <name val="Arial"/>
      <family val="2"/>
    </font>
    <font>
      <sz val="10"/>
      <color indexed="8"/>
      <name val="Arial"/>
      <family val="2"/>
    </font>
    <font>
      <b/>
      <sz val="10"/>
      <color indexed="59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11"/>
      <color indexed="59"/>
      <name val="Arial"/>
      <family val="2"/>
    </font>
    <font>
      <b/>
      <sz val="10"/>
      <color indexed="8"/>
      <name val="Arial"/>
      <family val="2"/>
    </font>
    <font>
      <b/>
      <sz val="11"/>
      <name val="Arial"/>
      <family val="2"/>
    </font>
    <font>
      <sz val="11"/>
      <color indexed="8"/>
      <name val="Arial"/>
      <family val="2"/>
    </font>
    <font>
      <sz val="11"/>
      <color indexed="59"/>
      <name val="Arial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8"/>
      <color indexed="81"/>
      <name val="Tahoma"/>
      <family val="2"/>
      <charset val="162"/>
    </font>
    <font>
      <sz val="8"/>
      <color indexed="81"/>
      <name val="Tahoma"/>
      <family val="2"/>
      <charset val="162"/>
    </font>
    <font>
      <b/>
      <sz val="12"/>
      <color indexed="81"/>
      <name val="Tahoma"/>
      <family val="2"/>
    </font>
    <font>
      <sz val="12"/>
      <color indexed="81"/>
      <name val="Tahoma"/>
      <family val="2"/>
    </font>
    <font>
      <b/>
      <sz val="10"/>
      <name val="Arial"/>
      <family val="2"/>
      <charset val="162"/>
    </font>
    <font>
      <b/>
      <sz val="15"/>
      <color indexed="81"/>
      <name val="Tahoma"/>
      <family val="2"/>
    </font>
    <font>
      <b/>
      <sz val="10"/>
      <color indexed="81"/>
      <name val="Tahoma"/>
      <family val="2"/>
    </font>
    <font>
      <sz val="10"/>
      <color indexed="53"/>
      <name val="Arial"/>
      <family val="2"/>
      <charset val="162"/>
    </font>
    <font>
      <sz val="10"/>
      <color indexed="12"/>
      <name val="Arial"/>
      <family val="2"/>
      <charset val="162"/>
    </font>
    <font>
      <sz val="11"/>
      <color indexed="12"/>
      <name val="Arial"/>
      <family val="2"/>
      <charset val="162"/>
    </font>
    <font>
      <b/>
      <sz val="10"/>
      <color indexed="12"/>
      <name val="Arial"/>
      <family val="2"/>
      <charset val="162"/>
    </font>
    <font>
      <sz val="10"/>
      <color indexed="8"/>
      <name val="Arial"/>
      <family val="2"/>
      <charset val="162"/>
    </font>
    <font>
      <b/>
      <sz val="10"/>
      <color indexed="8"/>
      <name val="Arial"/>
      <family val="2"/>
      <charset val="162"/>
    </font>
    <font>
      <b/>
      <sz val="10"/>
      <color indexed="53"/>
      <name val="Arial"/>
      <family val="2"/>
      <charset val="162"/>
    </font>
    <font>
      <b/>
      <i/>
      <sz val="10"/>
      <color indexed="53"/>
      <name val="Arial"/>
      <family val="2"/>
      <charset val="162"/>
    </font>
    <font>
      <i/>
      <sz val="10"/>
      <name val="Arial"/>
      <family val="2"/>
      <charset val="162"/>
    </font>
    <font>
      <b/>
      <i/>
      <sz val="10"/>
      <name val="Arial"/>
      <family val="2"/>
      <charset val="162"/>
    </font>
    <font>
      <i/>
      <sz val="10"/>
      <color indexed="59"/>
      <name val="Arial"/>
      <family val="2"/>
      <charset val="162"/>
    </font>
    <font>
      <b/>
      <i/>
      <sz val="10"/>
      <color indexed="59"/>
      <name val="Arial"/>
      <family val="2"/>
      <charset val="162"/>
    </font>
    <font>
      <i/>
      <sz val="10"/>
      <color indexed="53"/>
      <name val="Arial"/>
      <family val="2"/>
      <charset val="162"/>
    </font>
    <font>
      <i/>
      <sz val="10"/>
      <color indexed="8"/>
      <name val="Arial"/>
      <family val="2"/>
      <charset val="162"/>
    </font>
    <font>
      <b/>
      <i/>
      <sz val="10"/>
      <color indexed="12"/>
      <name val="Arial"/>
      <family val="2"/>
      <charset val="162"/>
    </font>
    <font>
      <sz val="11"/>
      <name val="Arial"/>
    </font>
    <font>
      <b/>
      <sz val="11"/>
      <name val="Bookman Old Style"/>
      <family val="1"/>
    </font>
    <font>
      <sz val="11"/>
      <name val="Tahoma"/>
      <family val="2"/>
    </font>
    <font>
      <i/>
      <sz val="11"/>
      <name val="Bookman Old Style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11">
    <xf numFmtId="0" fontId="0" fillId="0" borderId="0" xfId="0"/>
    <xf numFmtId="0" fontId="2" fillId="0" borderId="0" xfId="0" applyFont="1" applyFill="1" applyBorder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Fill="1" applyAlignment="1">
      <alignment horizontal="center"/>
    </xf>
    <xf numFmtId="0" fontId="7" fillId="0" borderId="0" xfId="0" applyFont="1" applyAlignment="1">
      <alignment horizontal="center"/>
    </xf>
    <xf numFmtId="0" fontId="7" fillId="0" borderId="0" xfId="0" applyFont="1" applyFill="1" applyAlignment="1">
      <alignment horizontal="center"/>
    </xf>
    <xf numFmtId="0" fontId="8" fillId="0" borderId="0" xfId="0" applyFont="1" applyAlignment="1">
      <alignment horizontal="center"/>
    </xf>
    <xf numFmtId="0" fontId="6" fillId="0" borderId="0" xfId="0" applyFont="1" applyFill="1" applyAlignment="1">
      <alignment horizontal="center"/>
    </xf>
    <xf numFmtId="0" fontId="9" fillId="0" borderId="0" xfId="0" applyFont="1" applyAlignment="1">
      <alignment horizontal="center"/>
    </xf>
    <xf numFmtId="0" fontId="7" fillId="0" borderId="0" xfId="0" applyFont="1"/>
    <xf numFmtId="0" fontId="10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2" fontId="8" fillId="0" borderId="0" xfId="0" applyNumberFormat="1" applyFont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20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/>
    </xf>
    <xf numFmtId="0" fontId="21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8" fillId="0" borderId="0" xfId="0" applyNumberFormat="1" applyFont="1" applyAlignment="1">
      <alignment horizontal="center"/>
    </xf>
    <xf numFmtId="1" fontId="17" fillId="0" borderId="0" xfId="0" applyNumberFormat="1" applyFont="1" applyAlignment="1">
      <alignment horizontal="center"/>
    </xf>
    <xf numFmtId="1" fontId="7" fillId="0" borderId="0" xfId="0" applyNumberFormat="1" applyFont="1" applyAlignment="1">
      <alignment horizontal="center"/>
    </xf>
    <xf numFmtId="0" fontId="6" fillId="0" borderId="0" xfId="0" applyFont="1"/>
    <xf numFmtId="0" fontId="20" fillId="0" borderId="0" xfId="0" applyFont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 applyFill="1" applyAlignment="1">
      <alignment horizontal="center"/>
    </xf>
    <xf numFmtId="0" fontId="26" fillId="0" borderId="0" xfId="0" applyFont="1"/>
    <xf numFmtId="0" fontId="29" fillId="0" borderId="0" xfId="0" applyFont="1" applyFill="1" applyAlignment="1">
      <alignment horizontal="center"/>
    </xf>
    <xf numFmtId="0" fontId="29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Border="1" applyAlignment="1">
      <alignment horizontal="center"/>
    </xf>
    <xf numFmtId="0" fontId="31" fillId="0" borderId="0" xfId="0" applyFont="1" applyAlignment="1">
      <alignment horizontal="center"/>
    </xf>
    <xf numFmtId="0" fontId="32" fillId="0" borderId="0" xfId="0" applyFont="1" applyBorder="1" applyAlignment="1">
      <alignment horizontal="center"/>
    </xf>
    <xf numFmtId="0" fontId="31" fillId="0" borderId="0" xfId="0" applyFont="1" applyBorder="1" applyAlignment="1">
      <alignment horizontal="center"/>
    </xf>
    <xf numFmtId="0" fontId="32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Font="1"/>
    <xf numFmtId="0" fontId="33" fillId="0" borderId="0" xfId="0" applyFont="1" applyFill="1" applyAlignment="1">
      <alignment horizontal="center"/>
    </xf>
    <xf numFmtId="0" fontId="0" fillId="0" borderId="0" xfId="0" applyFont="1" applyBorder="1" applyAlignment="1">
      <alignment horizontal="center"/>
    </xf>
    <xf numFmtId="0" fontId="26" fillId="0" borderId="0" xfId="0" applyFont="1" applyAlignment="1">
      <alignment horizontal="center"/>
    </xf>
    <xf numFmtId="0" fontId="34" fillId="0" borderId="0" xfId="0" applyFont="1" applyFill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33" fillId="0" borderId="0" xfId="0" applyFont="1" applyAlignment="1">
      <alignment horizontal="center"/>
    </xf>
    <xf numFmtId="0" fontId="0" fillId="0" borderId="0" xfId="0" applyNumberFormat="1" applyFont="1" applyBorder="1" applyAlignment="1">
      <alignment horizontal="center"/>
    </xf>
    <xf numFmtId="164" fontId="0" fillId="0" borderId="0" xfId="0" applyNumberFormat="1" applyFont="1" applyAlignment="1">
      <alignment horizontal="center"/>
    </xf>
    <xf numFmtId="0" fontId="0" fillId="0" borderId="0" xfId="0" applyNumberFormat="1" applyFont="1" applyFill="1" applyBorder="1" applyAlignment="1">
      <alignment horizontal="center"/>
    </xf>
    <xf numFmtId="0" fontId="26" fillId="0" borderId="0" xfId="0" applyFont="1" applyBorder="1" applyAlignment="1">
      <alignment horizontal="center"/>
    </xf>
    <xf numFmtId="0" fontId="29" fillId="0" borderId="0" xfId="0" applyFont="1" applyFill="1" applyBorder="1" applyAlignment="1">
      <alignment horizontal="center"/>
    </xf>
    <xf numFmtId="0" fontId="29" fillId="0" borderId="0" xfId="0" applyFont="1" applyBorder="1" applyAlignment="1">
      <alignment horizontal="center"/>
    </xf>
    <xf numFmtId="0" fontId="0" fillId="0" borderId="0" xfId="0" applyFont="1" applyFill="1" applyAlignment="1">
      <alignment horizontal="center"/>
    </xf>
    <xf numFmtId="0" fontId="35" fillId="0" borderId="0" xfId="0" applyFont="1" applyFill="1" applyBorder="1" applyAlignment="1">
      <alignment horizontal="center"/>
    </xf>
    <xf numFmtId="0" fontId="31" fillId="0" borderId="1" xfId="0" applyFont="1" applyBorder="1" applyAlignment="1">
      <alignment horizontal="center"/>
    </xf>
    <xf numFmtId="0" fontId="36" fillId="0" borderId="0" xfId="0" applyFont="1" applyFill="1" applyBorder="1" applyAlignment="1">
      <alignment horizontal="center"/>
    </xf>
    <xf numFmtId="0" fontId="37" fillId="0" borderId="0" xfId="0" applyFont="1" applyAlignment="1">
      <alignment horizontal="center"/>
    </xf>
    <xf numFmtId="0" fontId="38" fillId="0" borderId="0" xfId="0" applyFont="1" applyAlignment="1">
      <alignment horizontal="center"/>
    </xf>
    <xf numFmtId="0" fontId="37" fillId="0" borderId="0" xfId="0" applyFont="1" applyBorder="1" applyAlignment="1">
      <alignment horizontal="center"/>
    </xf>
    <xf numFmtId="0" fontId="38" fillId="0" borderId="0" xfId="0" applyFont="1" applyBorder="1" applyAlignment="1">
      <alignment horizontal="center"/>
    </xf>
    <xf numFmtId="44" fontId="37" fillId="0" borderId="0" xfId="1" applyFont="1" applyAlignment="1">
      <alignment horizontal="center"/>
    </xf>
    <xf numFmtId="44" fontId="38" fillId="0" borderId="0" xfId="1" applyFont="1" applyAlignment="1">
      <alignment horizontal="center"/>
    </xf>
    <xf numFmtId="0" fontId="39" fillId="0" borderId="0" xfId="0" applyFont="1" applyAlignment="1">
      <alignment horizontal="center"/>
    </xf>
    <xf numFmtId="0" fontId="40" fillId="0" borderId="0" xfId="0" applyFont="1" applyAlignment="1">
      <alignment horizontal="center"/>
    </xf>
    <xf numFmtId="0" fontId="37" fillId="0" borderId="0" xfId="0" applyFont="1" applyFill="1" applyAlignment="1">
      <alignment horizontal="center"/>
    </xf>
    <xf numFmtId="0" fontId="38" fillId="0" borderId="0" xfId="0" applyFont="1" applyFill="1" applyAlignment="1">
      <alignment horizontal="center"/>
    </xf>
    <xf numFmtId="0" fontId="37" fillId="0" borderId="0" xfId="0" applyFont="1"/>
    <xf numFmtId="0" fontId="36" fillId="0" borderId="0" xfId="0" applyFont="1" applyFill="1" applyAlignment="1">
      <alignment horizontal="center"/>
    </xf>
    <xf numFmtId="0" fontId="41" fillId="0" borderId="0" xfId="0" applyFont="1" applyFill="1" applyAlignment="1">
      <alignment horizontal="center"/>
    </xf>
    <xf numFmtId="0" fontId="37" fillId="0" borderId="0" xfId="0" applyNumberFormat="1" applyFont="1" applyBorder="1" applyAlignment="1">
      <alignment horizontal="center"/>
    </xf>
    <xf numFmtId="0" fontId="42" fillId="0" borderId="0" xfId="0" applyFont="1" applyAlignment="1">
      <alignment horizontal="center"/>
    </xf>
    <xf numFmtId="0" fontId="37" fillId="0" borderId="0" xfId="0" applyFont="1" applyFill="1" applyBorder="1" applyAlignment="1">
      <alignment horizontal="center"/>
    </xf>
    <xf numFmtId="0" fontId="38" fillId="0" borderId="0" xfId="0" applyNumberFormat="1" applyFont="1" applyBorder="1" applyAlignment="1">
      <alignment horizontal="center"/>
    </xf>
    <xf numFmtId="0" fontId="41" fillId="0" borderId="0" xfId="0" applyFont="1" applyFill="1" applyBorder="1" applyAlignment="1">
      <alignment horizontal="center"/>
    </xf>
    <xf numFmtId="0" fontId="43" fillId="0" borderId="0" xfId="0" applyFont="1" applyBorder="1" applyAlignment="1">
      <alignment horizontal="center"/>
    </xf>
    <xf numFmtId="0" fontId="44" fillId="0" borderId="0" xfId="0" applyFont="1"/>
    <xf numFmtId="0" fontId="45" fillId="0" borderId="2" xfId="0" applyFont="1" applyBorder="1" applyAlignment="1">
      <alignment horizontal="center"/>
    </xf>
    <xf numFmtId="1" fontId="46" fillId="0" borderId="0" xfId="0" applyNumberFormat="1" applyFont="1" applyAlignment="1">
      <alignment horizontal="center"/>
    </xf>
    <xf numFmtId="165" fontId="47" fillId="0" borderId="0" xfId="0" applyNumberFormat="1" applyFont="1" applyAlignment="1">
      <alignment horizontal="left"/>
    </xf>
    <xf numFmtId="0" fontId="46" fillId="0" borderId="0" xfId="0" applyFont="1" applyBorder="1" applyAlignment="1">
      <alignment horizontal="center"/>
    </xf>
    <xf numFmtId="0" fontId="47" fillId="0" borderId="0" xfId="0" applyFont="1" applyBorder="1" applyAlignment="1">
      <alignment horizontal="left"/>
    </xf>
    <xf numFmtId="1" fontId="46" fillId="0" borderId="0" xfId="0" applyNumberFormat="1" applyFont="1" applyBorder="1" applyAlignment="1">
      <alignment horizontal="center"/>
    </xf>
    <xf numFmtId="165" fontId="47" fillId="0" borderId="0" xfId="0" applyNumberFormat="1" applyFont="1" applyBorder="1" applyAlignment="1">
      <alignment horizontal="left"/>
    </xf>
    <xf numFmtId="1" fontId="46" fillId="0" borderId="0" xfId="0" applyNumberFormat="1" applyFont="1" applyAlignment="1">
      <alignment horizontal="center" wrapText="1"/>
    </xf>
    <xf numFmtId="0" fontId="7" fillId="0" borderId="0" xfId="0" applyFont="1" applyAlignment="1">
      <alignment wrapText="1"/>
    </xf>
    <xf numFmtId="0" fontId="0" fillId="2" borderId="0" xfId="0" applyFill="1"/>
    <xf numFmtId="0" fontId="0" fillId="0" borderId="0" xfId="0" applyFill="1"/>
    <xf numFmtId="0" fontId="37" fillId="0" borderId="0" xfId="0" applyFont="1" applyBorder="1" applyAlignment="1">
      <alignment horizontal="left"/>
    </xf>
    <xf numFmtId="0" fontId="7" fillId="0" borderId="0" xfId="0" applyFont="1" applyAlignment="1">
      <alignment horizontal="center" wrapText="1"/>
    </xf>
    <xf numFmtId="0" fontId="0" fillId="2" borderId="0" xfId="0" applyFill="1" applyAlignment="1">
      <alignment horizontal="center"/>
    </xf>
    <xf numFmtId="0" fontId="0" fillId="2" borderId="0" xfId="0" applyFont="1" applyFill="1" applyAlignment="1">
      <alignment horizont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/>
    <xf numFmtId="0" fontId="7" fillId="0" borderId="0" xfId="0" applyFont="1" applyBorder="1" applyAlignment="1">
      <alignment wrapText="1"/>
    </xf>
    <xf numFmtId="0" fontId="0" fillId="0" borderId="0" xfId="0" applyBorder="1"/>
    <xf numFmtId="0" fontId="0" fillId="0" borderId="0" xfId="0" applyFont="1" applyBorder="1" applyAlignment="1">
      <alignment horizontal="left"/>
    </xf>
    <xf numFmtId="0" fontId="0" fillId="0" borderId="0" xfId="0" applyFont="1" applyAlignment="1">
      <alignment horizontal="left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HQ2859"/>
  <sheetViews>
    <sheetView workbookViewId="0">
      <pane ySplit="1" topLeftCell="A644" activePane="bottomLeft" state="frozen"/>
      <selection pane="bottomLeft" activeCell="N2004" sqref="N2004"/>
    </sheetView>
  </sheetViews>
  <sheetFormatPr defaultColWidth="9.28515625" defaultRowHeight="12.75" x14ac:dyDescent="0.2"/>
  <cols>
    <col min="1" max="1" width="9.28515625" style="53"/>
    <col min="2" max="2" width="8.85546875" style="53" customWidth="1"/>
    <col min="3" max="3" width="27.5703125" style="80" bestFit="1" customWidth="1"/>
    <col min="4" max="4" width="9.7109375" style="53" bestFit="1" customWidth="1"/>
    <col min="5" max="5" width="9.7109375" style="53" customWidth="1"/>
    <col min="6" max="6" width="7" style="53" bestFit="1" customWidth="1"/>
    <col min="7" max="7" width="9.85546875" style="53" bestFit="1" customWidth="1"/>
    <col min="8" max="8" width="15.42578125" style="53" bestFit="1" customWidth="1"/>
    <col min="9" max="9" width="15.7109375" style="53" customWidth="1"/>
    <col min="10" max="10" width="12.28515625" style="53" customWidth="1"/>
    <col min="11" max="11" width="10.5703125" style="53" customWidth="1"/>
    <col min="12" max="12" width="7.7109375" style="53" customWidth="1"/>
    <col min="13" max="13" width="10.7109375" style="53" customWidth="1"/>
    <col min="14" max="14" width="16.5703125" style="53" bestFit="1" customWidth="1"/>
    <col min="15" max="15" width="17.7109375" style="53" bestFit="1" customWidth="1"/>
    <col min="16" max="16" width="14.7109375" style="53" bestFit="1" customWidth="1"/>
    <col min="17" max="17" width="21.28515625" style="53" bestFit="1" customWidth="1"/>
    <col min="18" max="18" width="14.7109375" style="53" bestFit="1" customWidth="1"/>
    <col min="19" max="19" width="23.85546875" style="53" customWidth="1"/>
    <col min="20" max="20" width="23.28515625" style="53" bestFit="1" customWidth="1"/>
    <col min="21" max="21" width="15.42578125" style="53" bestFit="1" customWidth="1"/>
    <col min="22" max="22" width="23.42578125" style="53" bestFit="1" customWidth="1"/>
    <col min="23" max="23" width="29.42578125" style="53" bestFit="1" customWidth="1"/>
    <col min="24" max="24" width="8.28515625" style="53" bestFit="1" customWidth="1"/>
    <col min="25" max="25" width="22.5703125" style="53" bestFit="1" customWidth="1"/>
    <col min="26" max="26" width="24.7109375" style="53" bestFit="1" customWidth="1"/>
    <col min="27" max="27" width="10.7109375" style="53" customWidth="1"/>
    <col min="28" max="28" width="18.42578125" style="53" bestFit="1" customWidth="1"/>
    <col min="29" max="29" width="13.7109375" style="53" bestFit="1" customWidth="1"/>
    <col min="30" max="30" width="22.5703125" style="53" bestFit="1" customWidth="1"/>
    <col min="31" max="31" width="15.7109375" style="53" customWidth="1"/>
    <col min="32" max="32" width="14.7109375" style="53" bestFit="1" customWidth="1"/>
    <col min="33" max="33" width="21.28515625" style="53" bestFit="1" customWidth="1"/>
    <col min="34" max="34" width="12" style="53" bestFit="1" customWidth="1"/>
    <col min="35" max="35" width="14.7109375" style="53" bestFit="1" customWidth="1"/>
    <col min="36" max="36" width="21.5703125" style="53" bestFit="1" customWidth="1"/>
    <col min="37" max="37" width="21.28515625" style="53" bestFit="1" customWidth="1"/>
    <col min="38" max="38" width="32.28515625" style="53" bestFit="1" customWidth="1"/>
    <col min="39" max="40" width="12.28515625" style="53" bestFit="1" customWidth="1"/>
    <col min="41" max="41" width="19.42578125" style="53" bestFit="1" customWidth="1"/>
    <col min="42" max="42" width="12.28515625" style="53" bestFit="1" customWidth="1"/>
    <col min="43" max="43" width="20.85546875" style="53" bestFit="1" customWidth="1"/>
    <col min="44" max="44" width="22" style="53" bestFit="1" customWidth="1"/>
    <col min="45" max="45" width="27.28515625" style="53" bestFit="1" customWidth="1"/>
    <col min="46" max="46" width="22.28515625" style="53" bestFit="1" customWidth="1"/>
    <col min="47" max="47" width="24.7109375" style="53" bestFit="1" customWidth="1"/>
    <col min="48" max="48" width="13.28515625" style="53" bestFit="1" customWidth="1"/>
    <col min="49" max="49" width="11.140625" style="53" bestFit="1" customWidth="1"/>
    <col min="50" max="50" width="29.42578125" style="53" bestFit="1" customWidth="1"/>
    <col min="51" max="51" width="22" style="53" bestFit="1" customWidth="1"/>
    <col min="52" max="52" width="10.85546875" style="53" bestFit="1" customWidth="1"/>
    <col min="53" max="53" width="12" style="53" bestFit="1" customWidth="1"/>
    <col min="54" max="54" width="22.85546875" style="53" customWidth="1"/>
    <col min="55" max="55" width="18.7109375" style="53" bestFit="1" customWidth="1"/>
    <col min="56" max="56" width="22.7109375" style="53" customWidth="1"/>
    <col min="57" max="57" width="29.85546875" style="53" bestFit="1" customWidth="1"/>
    <col min="58" max="58" width="27.28515625" style="53" customWidth="1"/>
    <col min="59" max="59" width="18.42578125" style="53" customWidth="1"/>
    <col min="60" max="60" width="10.85546875" style="53" bestFit="1" customWidth="1"/>
    <col min="61" max="61" width="26.42578125" style="53" customWidth="1"/>
    <col min="62" max="62" width="31.42578125" style="53" bestFit="1" customWidth="1"/>
    <col min="63" max="63" width="20.85546875" style="53" bestFit="1" customWidth="1"/>
    <col min="64" max="64" width="14.140625" style="53" bestFit="1" customWidth="1"/>
    <col min="65" max="65" width="20.7109375" style="53" customWidth="1"/>
    <col min="66" max="66" width="11.140625" style="53" bestFit="1" customWidth="1"/>
    <col min="67" max="67" width="12.5703125" style="53" bestFit="1" customWidth="1"/>
    <col min="68" max="68" width="14.7109375" style="53" customWidth="1"/>
    <col min="69" max="69" width="22.85546875" style="53" customWidth="1"/>
    <col min="70" max="70" width="30.7109375" style="53" customWidth="1"/>
    <col min="71" max="71" width="12.7109375" style="53" bestFit="1" customWidth="1"/>
    <col min="72" max="72" width="13.7109375" style="53" bestFit="1" customWidth="1"/>
    <col min="73" max="73" width="29.7109375" style="53" bestFit="1" customWidth="1"/>
    <col min="74" max="74" width="11.5703125" style="53" customWidth="1"/>
    <col min="75" max="75" width="22" style="53" bestFit="1" customWidth="1"/>
    <col min="76" max="76" width="20" style="53" customWidth="1"/>
    <col min="77" max="77" width="16.28515625" style="53" bestFit="1" customWidth="1"/>
    <col min="78" max="78" width="13.28515625" style="53" bestFit="1" customWidth="1"/>
    <col min="79" max="79" width="19" style="53" bestFit="1" customWidth="1"/>
    <col min="80" max="80" width="12.28515625" style="53" bestFit="1" customWidth="1"/>
    <col min="81" max="81" width="31.140625" style="53" bestFit="1" customWidth="1"/>
    <col min="82" max="82" width="21.28515625" style="53" customWidth="1"/>
    <col min="83" max="83" width="22.28515625" style="53" bestFit="1" customWidth="1"/>
    <col min="84" max="84" width="20.85546875" style="53" bestFit="1" customWidth="1"/>
    <col min="85" max="85" width="18.42578125" style="53" bestFit="1" customWidth="1"/>
    <col min="86" max="86" width="20.5703125" style="53" bestFit="1" customWidth="1"/>
    <col min="87" max="87" width="14.42578125" style="53" customWidth="1"/>
    <col min="88" max="88" width="28.42578125" style="53" customWidth="1"/>
    <col min="89" max="89" width="41.7109375" style="53" bestFit="1" customWidth="1"/>
    <col min="90" max="90" width="18.28515625" style="53" bestFit="1" customWidth="1"/>
    <col min="91" max="91" width="22.28515625" style="53" customWidth="1"/>
    <col min="92" max="92" width="21.7109375" style="53" customWidth="1"/>
    <col min="93" max="93" width="20.140625" style="53" customWidth="1"/>
    <col min="94" max="94" width="25.5703125" style="53" customWidth="1"/>
    <col min="95" max="95" width="26.5703125" style="53" bestFit="1" customWidth="1"/>
    <col min="96" max="96" width="19.7109375" style="53" bestFit="1" customWidth="1"/>
    <col min="97" max="97" width="20.5703125" style="53" bestFit="1" customWidth="1"/>
    <col min="98" max="98" width="19.140625" style="53" bestFit="1" customWidth="1"/>
    <col min="99" max="99" width="25.85546875" style="53" bestFit="1" customWidth="1"/>
    <col min="100" max="100" width="24.85546875" style="53" bestFit="1" customWidth="1"/>
    <col min="101" max="101" width="13.28515625" style="53" bestFit="1" customWidth="1"/>
    <col min="102" max="102" width="25.140625" style="53" bestFit="1" customWidth="1"/>
    <col min="103" max="103" width="20.140625" style="53" bestFit="1" customWidth="1"/>
    <col min="104" max="104" width="16.5703125" style="53" bestFit="1" customWidth="1"/>
    <col min="105" max="105" width="29.42578125" style="53" bestFit="1" customWidth="1"/>
    <col min="106" max="106" width="24.7109375" style="53" bestFit="1" customWidth="1"/>
    <col min="107" max="107" width="20.5703125" style="53" bestFit="1" customWidth="1"/>
    <col min="108" max="108" width="19.28515625" style="53" customWidth="1"/>
    <col min="109" max="109" width="25.7109375" style="53" customWidth="1"/>
    <col min="110" max="110" width="17.42578125" style="53" customWidth="1"/>
    <col min="111" max="111" width="9.28515625" style="53" customWidth="1"/>
    <col min="112" max="112" width="42.7109375" style="53" bestFit="1" customWidth="1"/>
    <col min="113" max="131" width="9.28515625" style="53" customWidth="1"/>
    <col min="136" max="153" width="9.28515625" style="53" customWidth="1"/>
    <col min="154" max="154" width="7.5703125" style="53" bestFit="1" customWidth="1"/>
    <col min="155" max="158" width="9.28515625" style="53" customWidth="1"/>
    <col min="159" max="159" width="7.5703125" style="53" bestFit="1" customWidth="1"/>
    <col min="160" max="16384" width="9.28515625" style="53"/>
  </cols>
  <sheetData>
    <row r="1" spans="2:144" s="52" customFormat="1" ht="15" x14ac:dyDescent="0.25">
      <c r="B1" s="44" t="s">
        <v>144</v>
      </c>
      <c r="C1" s="82" t="s">
        <v>1</v>
      </c>
      <c r="D1" s="44" t="s">
        <v>152</v>
      </c>
      <c r="E1" s="44"/>
      <c r="F1" s="44" t="s">
        <v>3</v>
      </c>
      <c r="G1" s="44" t="s">
        <v>4</v>
      </c>
      <c r="H1" s="44" t="s">
        <v>214</v>
      </c>
      <c r="I1" s="44" t="s">
        <v>153</v>
      </c>
      <c r="J1" s="45" t="s">
        <v>7</v>
      </c>
      <c r="K1" s="92" t="s">
        <v>8</v>
      </c>
      <c r="L1" s="94" t="s">
        <v>9</v>
      </c>
      <c r="M1" s="96" t="s">
        <v>154</v>
      </c>
      <c r="N1" s="92" t="s">
        <v>192</v>
      </c>
      <c r="O1" s="92" t="s">
        <v>193</v>
      </c>
      <c r="P1" s="92" t="s">
        <v>146</v>
      </c>
      <c r="Q1" s="92" t="s">
        <v>10</v>
      </c>
      <c r="R1" s="92" t="s">
        <v>11</v>
      </c>
      <c r="S1" s="92" t="s">
        <v>213</v>
      </c>
      <c r="T1" s="92" t="s">
        <v>147</v>
      </c>
      <c r="U1" s="96" t="s">
        <v>12</v>
      </c>
      <c r="V1" s="96" t="s">
        <v>13</v>
      </c>
      <c r="W1" s="96" t="s">
        <v>194</v>
      </c>
      <c r="X1" s="96" t="s">
        <v>14</v>
      </c>
      <c r="Y1" s="92" t="s">
        <v>155</v>
      </c>
      <c r="Z1" s="96" t="s">
        <v>195</v>
      </c>
      <c r="AA1" s="92" t="s">
        <v>15</v>
      </c>
      <c r="AB1" s="92" t="s">
        <v>156</v>
      </c>
      <c r="AC1" s="96" t="s">
        <v>16</v>
      </c>
      <c r="AD1" s="96" t="s">
        <v>157</v>
      </c>
      <c r="AE1" s="96" t="s">
        <v>196</v>
      </c>
      <c r="AF1" s="96" t="s">
        <v>17</v>
      </c>
      <c r="AG1" s="96" t="s">
        <v>145</v>
      </c>
      <c r="AH1" s="96" t="s">
        <v>19</v>
      </c>
      <c r="AI1" s="96" t="s">
        <v>20</v>
      </c>
      <c r="AJ1" s="92" t="s">
        <v>21</v>
      </c>
      <c r="AK1" s="92" t="s">
        <v>22</v>
      </c>
      <c r="AL1" s="92" t="s">
        <v>23</v>
      </c>
      <c r="AM1" s="92" t="s">
        <v>24</v>
      </c>
      <c r="AN1" s="92" t="s">
        <v>25</v>
      </c>
      <c r="AO1" s="92" t="s">
        <v>158</v>
      </c>
      <c r="AP1" s="92" t="s">
        <v>159</v>
      </c>
      <c r="AQ1" s="96" t="s">
        <v>211</v>
      </c>
      <c r="AR1" s="92" t="s">
        <v>26</v>
      </c>
      <c r="AS1" s="92" t="s">
        <v>160</v>
      </c>
      <c r="AT1" s="92" t="s">
        <v>27</v>
      </c>
      <c r="AU1" s="96" t="s">
        <v>28</v>
      </c>
      <c r="AV1" s="92" t="s">
        <v>148</v>
      </c>
      <c r="AW1" s="92" t="s">
        <v>29</v>
      </c>
      <c r="AX1" s="92" t="s">
        <v>30</v>
      </c>
      <c r="AY1" s="92" t="s">
        <v>31</v>
      </c>
      <c r="AZ1" s="92" t="s">
        <v>161</v>
      </c>
      <c r="BA1" s="96" t="s">
        <v>197</v>
      </c>
      <c r="BB1" s="92" t="s">
        <v>32</v>
      </c>
      <c r="BC1" s="92" t="s">
        <v>33</v>
      </c>
      <c r="BD1" s="92" t="s">
        <v>198</v>
      </c>
      <c r="BE1" s="92" t="s">
        <v>34</v>
      </c>
      <c r="BF1" s="96" t="s">
        <v>162</v>
      </c>
      <c r="BG1" s="92" t="s">
        <v>199</v>
      </c>
      <c r="BH1" s="92" t="s">
        <v>35</v>
      </c>
      <c r="BI1" s="92" t="s">
        <v>36</v>
      </c>
      <c r="BJ1" s="96" t="s">
        <v>200</v>
      </c>
      <c r="BK1" s="96" t="s">
        <v>201</v>
      </c>
      <c r="BL1" s="92" t="s">
        <v>37</v>
      </c>
      <c r="BM1" s="92" t="s">
        <v>202</v>
      </c>
      <c r="BN1" s="92" t="s">
        <v>38</v>
      </c>
      <c r="BO1" s="92" t="s">
        <v>163</v>
      </c>
      <c r="BP1" s="92" t="s">
        <v>203</v>
      </c>
      <c r="BQ1" s="92" t="s">
        <v>164</v>
      </c>
      <c r="BR1" s="92" t="s">
        <v>165</v>
      </c>
      <c r="BS1" s="96" t="s">
        <v>39</v>
      </c>
      <c r="BT1" s="96" t="s">
        <v>40</v>
      </c>
      <c r="BU1" s="92" t="s">
        <v>41</v>
      </c>
      <c r="BV1" s="92" t="s">
        <v>204</v>
      </c>
      <c r="BW1" s="92" t="s">
        <v>205</v>
      </c>
      <c r="BX1" s="96" t="s">
        <v>216</v>
      </c>
      <c r="BY1" s="92" t="s">
        <v>217</v>
      </c>
      <c r="BZ1" s="92" t="s">
        <v>166</v>
      </c>
      <c r="CA1" s="92" t="s">
        <v>218</v>
      </c>
      <c r="CB1" s="92" t="s">
        <v>42</v>
      </c>
      <c r="CC1" s="92" t="s">
        <v>149</v>
      </c>
      <c r="CD1" s="92" t="s">
        <v>43</v>
      </c>
      <c r="CE1" s="96" t="s">
        <v>44</v>
      </c>
      <c r="CF1" s="92" t="s">
        <v>45</v>
      </c>
      <c r="CG1" s="92" t="s">
        <v>46</v>
      </c>
      <c r="CH1" s="92" t="s">
        <v>47</v>
      </c>
      <c r="CI1" s="92" t="s">
        <v>208</v>
      </c>
      <c r="CJ1" s="92" t="s">
        <v>150</v>
      </c>
      <c r="CK1" s="92" t="s">
        <v>209</v>
      </c>
      <c r="CL1" s="92" t="s">
        <v>48</v>
      </c>
      <c r="CM1" s="92" t="s">
        <v>49</v>
      </c>
      <c r="CN1" s="96" t="s">
        <v>50</v>
      </c>
      <c r="CO1" s="96" t="s">
        <v>167</v>
      </c>
      <c r="CP1" s="96" t="s">
        <v>210</v>
      </c>
      <c r="CQ1" s="96" t="s">
        <v>51</v>
      </c>
      <c r="CR1" s="96" t="s">
        <v>78</v>
      </c>
      <c r="CS1" s="96" t="s">
        <v>52</v>
      </c>
      <c r="CT1" s="96" t="s">
        <v>53</v>
      </c>
      <c r="CU1" s="92" t="s">
        <v>219</v>
      </c>
      <c r="CV1" s="92" t="s">
        <v>96</v>
      </c>
      <c r="CW1" s="96" t="s">
        <v>80</v>
      </c>
      <c r="CX1" s="96" t="s">
        <v>55</v>
      </c>
      <c r="CY1" s="96" t="s">
        <v>56</v>
      </c>
      <c r="CZ1" s="96" t="s">
        <v>57</v>
      </c>
      <c r="DA1" s="92" t="s">
        <v>58</v>
      </c>
      <c r="DB1" s="96" t="s">
        <v>59</v>
      </c>
      <c r="DC1" s="96" t="s">
        <v>60</v>
      </c>
      <c r="DD1" s="92" t="s">
        <v>151</v>
      </c>
      <c r="DE1" s="92" t="s">
        <v>61</v>
      </c>
      <c r="DF1" s="96" t="s">
        <v>215</v>
      </c>
      <c r="DG1" s="91"/>
      <c r="DH1" s="92"/>
      <c r="DI1" s="55"/>
      <c r="DJ1" s="55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46"/>
      <c r="DV1" s="46"/>
      <c r="DW1" s="46"/>
      <c r="DX1" s="46"/>
      <c r="DY1" s="46"/>
      <c r="DZ1" s="46"/>
      <c r="EA1" s="46"/>
      <c r="EF1" s="46"/>
      <c r="EG1" s="46"/>
      <c r="EH1" s="46"/>
      <c r="EI1" s="46"/>
      <c r="EJ1" s="46"/>
      <c r="EK1" s="46"/>
      <c r="EL1" s="46"/>
      <c r="EM1" s="46"/>
      <c r="EN1" s="46"/>
    </row>
    <row r="2" spans="2:144" s="52" customFormat="1" ht="22.5" customHeight="1" x14ac:dyDescent="0.25">
      <c r="B2" s="44"/>
      <c r="C2" s="82"/>
      <c r="D2" s="54"/>
      <c r="E2" s="54"/>
      <c r="F2" s="44"/>
      <c r="G2" s="44"/>
      <c r="H2" s="44"/>
      <c r="I2" s="44"/>
      <c r="J2" s="45"/>
      <c r="K2" s="50"/>
      <c r="L2" s="50"/>
      <c r="M2" s="49"/>
      <c r="N2" s="50"/>
      <c r="O2" s="50"/>
      <c r="P2" s="50"/>
      <c r="Q2" s="50"/>
      <c r="R2" s="50"/>
      <c r="S2" s="50"/>
      <c r="T2" s="50"/>
      <c r="U2" s="49"/>
      <c r="V2" s="49"/>
      <c r="W2" s="49"/>
      <c r="X2" s="50"/>
      <c r="Y2" s="50"/>
      <c r="Z2" s="49"/>
      <c r="AA2" s="49"/>
      <c r="AB2" s="50"/>
      <c r="AC2" s="50"/>
      <c r="AD2" s="49"/>
      <c r="AE2" s="49"/>
      <c r="AF2" s="49"/>
      <c r="AG2" s="49"/>
      <c r="AH2" s="49"/>
      <c r="AI2" s="49"/>
      <c r="AJ2" s="50"/>
      <c r="AK2" s="50"/>
      <c r="AL2" s="50"/>
      <c r="AM2" s="50"/>
      <c r="AN2" s="50"/>
      <c r="AO2" s="50"/>
      <c r="AP2" s="50"/>
      <c r="AQ2" s="50"/>
      <c r="AR2" s="50"/>
      <c r="AS2" s="49"/>
      <c r="AT2" s="49"/>
      <c r="AU2" s="49"/>
      <c r="AV2" s="49"/>
      <c r="AW2" s="49"/>
      <c r="AX2" s="47"/>
      <c r="AY2" s="50"/>
      <c r="AZ2" s="49"/>
      <c r="BA2" s="47"/>
      <c r="BB2" s="47"/>
      <c r="BC2" s="50"/>
      <c r="BD2" s="47"/>
      <c r="BE2" s="50"/>
      <c r="BF2" s="49"/>
      <c r="BG2" s="46"/>
      <c r="BH2" s="47"/>
      <c r="BI2" s="47"/>
      <c r="BJ2" s="49"/>
      <c r="BK2" s="49"/>
      <c r="BL2" s="49"/>
      <c r="BM2" s="49"/>
      <c r="BN2" s="49"/>
      <c r="BO2" s="49"/>
      <c r="BP2" s="49"/>
      <c r="BQ2" s="49"/>
      <c r="BR2" s="49"/>
      <c r="BS2" s="49"/>
      <c r="BT2" s="49"/>
      <c r="BU2" s="51"/>
      <c r="BV2" s="49"/>
      <c r="BW2" s="49"/>
      <c r="BX2" s="49"/>
      <c r="BY2" s="49"/>
      <c r="BZ2" s="49"/>
      <c r="CA2" s="47"/>
      <c r="CB2" s="47"/>
      <c r="CC2" s="49"/>
      <c r="CD2" s="50"/>
      <c r="CE2" s="50"/>
      <c r="CF2" s="47"/>
      <c r="CG2" s="47"/>
      <c r="CH2" s="50"/>
      <c r="CI2" s="49"/>
      <c r="CJ2" s="49"/>
      <c r="CK2" s="46"/>
      <c r="CL2" s="49"/>
      <c r="CM2" s="49"/>
      <c r="CN2" s="49"/>
      <c r="CO2" s="47"/>
      <c r="CP2" s="49"/>
      <c r="CQ2" s="49"/>
      <c r="CR2" s="49"/>
      <c r="CS2" s="49"/>
      <c r="CT2" s="49"/>
      <c r="CU2" s="49"/>
      <c r="CV2" s="49"/>
      <c r="CW2" s="49"/>
      <c r="CX2" s="49"/>
      <c r="CY2" s="49"/>
      <c r="CZ2" s="49"/>
      <c r="DA2" s="51"/>
      <c r="DB2" s="49"/>
      <c r="DC2" s="49"/>
      <c r="DD2" s="49"/>
      <c r="DE2" s="49"/>
      <c r="DF2" s="49"/>
      <c r="DG2" s="91"/>
      <c r="DH2" s="92"/>
      <c r="DI2" s="55"/>
      <c r="DJ2" s="55"/>
      <c r="DK2" s="53"/>
      <c r="DL2" s="53"/>
      <c r="DM2" s="53"/>
      <c r="DN2" s="53"/>
      <c r="DO2" s="53"/>
      <c r="DP2" s="53"/>
      <c r="DQ2" s="53"/>
      <c r="DR2" s="53"/>
      <c r="DS2" s="89"/>
      <c r="DT2" s="89"/>
      <c r="DU2" s="46"/>
      <c r="DV2" s="46"/>
      <c r="DW2" s="46"/>
      <c r="DX2" s="46"/>
      <c r="DZ2" s="46"/>
      <c r="EA2" s="46"/>
      <c r="EF2" s="46"/>
      <c r="EG2" s="46"/>
      <c r="EH2" s="46"/>
      <c r="EI2" s="46"/>
      <c r="EJ2" s="46"/>
      <c r="EK2" s="46"/>
      <c r="EL2" s="46"/>
      <c r="EM2" s="46"/>
      <c r="EN2" s="46"/>
    </row>
    <row r="3" spans="2:144" s="52" customFormat="1" ht="13.15" customHeight="1" thickBot="1" x14ac:dyDescent="0.3">
      <c r="B3" s="52">
        <v>1</v>
      </c>
      <c r="C3" s="70" t="s">
        <v>78</v>
      </c>
      <c r="D3" s="54" t="s">
        <v>168</v>
      </c>
      <c r="E3" s="54"/>
      <c r="F3" s="52">
        <v>1</v>
      </c>
      <c r="G3" s="52">
        <v>226</v>
      </c>
      <c r="H3" s="52">
        <f t="shared" ref="H3:H16" si="0">SUM(K3:DF3)</f>
        <v>3</v>
      </c>
      <c r="J3" s="52" t="s">
        <v>64</v>
      </c>
      <c r="L3" s="52">
        <v>0.15</v>
      </c>
      <c r="AY3" s="52">
        <v>0.6</v>
      </c>
      <c r="BE3" s="52">
        <v>0.45</v>
      </c>
      <c r="BW3" s="52">
        <v>1.35</v>
      </c>
      <c r="BX3" s="52">
        <v>0.45</v>
      </c>
      <c r="DF3" s="53"/>
      <c r="DG3" s="91"/>
      <c r="DH3" s="92"/>
      <c r="DI3" s="55"/>
      <c r="DJ3" s="55"/>
      <c r="DK3" s="53"/>
      <c r="DL3" s="53"/>
      <c r="DM3" s="53"/>
      <c r="DN3" s="53"/>
      <c r="DO3" s="53"/>
      <c r="DP3" s="53"/>
      <c r="DQ3" s="53"/>
      <c r="DR3" s="53"/>
      <c r="DS3" s="90"/>
      <c r="DT3" s="90"/>
      <c r="DU3" s="46"/>
      <c r="DV3" s="46"/>
    </row>
    <row r="4" spans="2:144" s="52" customFormat="1" ht="11.25" customHeight="1" thickTop="1" x14ac:dyDescent="0.25">
      <c r="B4" s="52">
        <v>1</v>
      </c>
      <c r="C4" s="70" t="s">
        <v>78</v>
      </c>
      <c r="D4" s="54" t="s">
        <v>168</v>
      </c>
      <c r="E4" s="54"/>
      <c r="F4" s="52">
        <v>6</v>
      </c>
      <c r="G4" s="52">
        <v>13.9</v>
      </c>
      <c r="H4" s="52">
        <f t="shared" si="0"/>
        <v>8.0000000000000002E-3</v>
      </c>
      <c r="J4" s="52" t="s">
        <v>77</v>
      </c>
      <c r="AR4" s="52">
        <f>0.9*0.008</f>
        <v>7.2000000000000007E-3</v>
      </c>
      <c r="CC4" s="52">
        <f>0.008*0.1</f>
        <v>8.0000000000000004E-4</v>
      </c>
      <c r="DF4" s="53"/>
      <c r="DG4" s="91"/>
      <c r="DH4" s="96"/>
      <c r="DK4" s="53"/>
      <c r="DL4" s="53"/>
      <c r="DM4" s="53"/>
      <c r="DN4" s="53"/>
      <c r="DO4" s="53"/>
      <c r="DP4" s="53"/>
      <c r="DQ4" s="53"/>
      <c r="DR4" s="53"/>
      <c r="DS4" s="91"/>
      <c r="DT4" s="92"/>
    </row>
    <row r="5" spans="2:144" s="55" customFormat="1" ht="15" x14ac:dyDescent="0.25">
      <c r="B5" s="55">
        <v>1</v>
      </c>
      <c r="C5" s="70" t="s">
        <v>78</v>
      </c>
      <c r="D5" s="55" t="s">
        <v>169</v>
      </c>
      <c r="F5" s="55">
        <v>3</v>
      </c>
      <c r="G5" s="55">
        <v>345</v>
      </c>
      <c r="H5" s="52">
        <f t="shared" si="0"/>
        <v>2</v>
      </c>
      <c r="J5" s="55" t="s">
        <v>64</v>
      </c>
      <c r="BX5" s="55">
        <v>2</v>
      </c>
      <c r="DG5" s="91"/>
      <c r="DH5" s="96"/>
      <c r="DI5" s="52"/>
      <c r="DJ5" s="52"/>
      <c r="DS5" s="93"/>
      <c r="DT5" s="94"/>
      <c r="DU5" s="52"/>
      <c r="DV5" s="52"/>
    </row>
    <row r="6" spans="2:144" s="55" customFormat="1" ht="15" x14ac:dyDescent="0.25">
      <c r="B6" s="55">
        <v>1</v>
      </c>
      <c r="C6" s="70" t="s">
        <v>78</v>
      </c>
      <c r="D6" s="55" t="s">
        <v>169</v>
      </c>
      <c r="F6" s="55">
        <v>4</v>
      </c>
      <c r="G6" s="55">
        <v>405</v>
      </c>
      <c r="H6" s="52">
        <f t="shared" si="0"/>
        <v>0</v>
      </c>
      <c r="I6" s="55" t="s">
        <v>67</v>
      </c>
      <c r="DG6" s="91"/>
      <c r="DH6" s="96"/>
      <c r="DI6" s="52"/>
      <c r="DJ6" s="52"/>
      <c r="DS6" s="95"/>
      <c r="DT6" s="96"/>
    </row>
    <row r="7" spans="2:144" s="55" customFormat="1" ht="15" x14ac:dyDescent="0.25">
      <c r="C7" s="70" t="s">
        <v>78</v>
      </c>
      <c r="D7" s="55" t="s">
        <v>169</v>
      </c>
      <c r="F7" s="55">
        <v>5</v>
      </c>
      <c r="G7" s="55">
        <v>352</v>
      </c>
      <c r="H7" s="52">
        <f t="shared" si="0"/>
        <v>4</v>
      </c>
      <c r="J7" s="55" t="s">
        <v>64</v>
      </c>
      <c r="BX7" s="55">
        <v>4</v>
      </c>
      <c r="DG7" s="91"/>
      <c r="DH7" s="96"/>
      <c r="DI7" s="52"/>
      <c r="DJ7" s="52"/>
      <c r="DS7" s="91"/>
      <c r="DT7" s="92"/>
    </row>
    <row r="8" spans="2:144" s="55" customFormat="1" ht="15" x14ac:dyDescent="0.25">
      <c r="C8" s="70" t="s">
        <v>78</v>
      </c>
      <c r="D8" s="55" t="s">
        <v>169</v>
      </c>
      <c r="F8" s="55">
        <v>5</v>
      </c>
      <c r="G8" s="55">
        <v>229</v>
      </c>
      <c r="H8" s="52">
        <f t="shared" si="0"/>
        <v>0.40000000000000008</v>
      </c>
      <c r="J8" s="55" t="s">
        <v>64</v>
      </c>
      <c r="K8" s="55">
        <f>0.55*0.4</f>
        <v>0.22000000000000003</v>
      </c>
      <c r="L8" s="55">
        <f>0.4*0.4</f>
        <v>0.16000000000000003</v>
      </c>
      <c r="AY8" s="55">
        <f>0.05*0.4</f>
        <v>2.0000000000000004E-2</v>
      </c>
      <c r="DG8" s="95"/>
      <c r="DH8" s="96"/>
      <c r="DI8" s="52"/>
      <c r="DJ8" s="52"/>
      <c r="DS8" s="91"/>
      <c r="DT8" s="92"/>
    </row>
    <row r="9" spans="2:144" s="55" customFormat="1" ht="15" x14ac:dyDescent="0.25">
      <c r="C9" s="70" t="s">
        <v>78</v>
      </c>
      <c r="D9" s="55" t="s">
        <v>169</v>
      </c>
      <c r="F9" s="55">
        <v>5</v>
      </c>
      <c r="G9" s="55">
        <v>235</v>
      </c>
      <c r="H9" s="52">
        <f t="shared" si="0"/>
        <v>0.79999999999999993</v>
      </c>
      <c r="J9" s="55" t="s">
        <v>64</v>
      </c>
      <c r="K9" s="55">
        <f>0.15*0.8</f>
        <v>0.12</v>
      </c>
      <c r="L9" s="55">
        <f>0.8*0.1</f>
        <v>8.0000000000000016E-2</v>
      </c>
      <c r="AY9" s="55">
        <f>0.8*0.05</f>
        <v>4.0000000000000008E-2</v>
      </c>
      <c r="CH9" s="55">
        <f>0.7*0.8</f>
        <v>0.55999999999999994</v>
      </c>
      <c r="DG9" s="91"/>
      <c r="DH9" s="96"/>
      <c r="DI9" s="56"/>
      <c r="DJ9" s="56"/>
      <c r="DS9" s="91"/>
      <c r="DT9" s="92"/>
    </row>
    <row r="10" spans="2:144" s="55" customFormat="1" ht="15" x14ac:dyDescent="0.25">
      <c r="B10" s="55">
        <v>1</v>
      </c>
      <c r="C10" s="70" t="s">
        <v>78</v>
      </c>
      <c r="D10" s="55" t="s">
        <v>169</v>
      </c>
      <c r="F10" s="55">
        <v>6</v>
      </c>
      <c r="G10" s="55">
        <v>210</v>
      </c>
      <c r="H10" s="52">
        <f t="shared" si="0"/>
        <v>1.3</v>
      </c>
      <c r="J10" s="55" t="s">
        <v>64</v>
      </c>
      <c r="BX10" s="55">
        <v>0.8</v>
      </c>
      <c r="CD10" s="55">
        <v>0.5</v>
      </c>
      <c r="DG10" s="91"/>
      <c r="DH10" s="96"/>
      <c r="DI10" s="52"/>
      <c r="DJ10" s="52"/>
      <c r="DS10" s="91"/>
      <c r="DT10" s="92"/>
    </row>
    <row r="11" spans="2:144" s="55" customFormat="1" ht="15" x14ac:dyDescent="0.25">
      <c r="B11" s="55">
        <v>2</v>
      </c>
      <c r="C11" s="70" t="s">
        <v>78</v>
      </c>
      <c r="D11" s="55" t="s">
        <v>169</v>
      </c>
      <c r="F11" s="55">
        <v>6</v>
      </c>
      <c r="G11" s="55">
        <v>218</v>
      </c>
      <c r="H11" s="52">
        <f t="shared" si="0"/>
        <v>1</v>
      </c>
      <c r="J11" s="55" t="s">
        <v>64</v>
      </c>
      <c r="BX11" s="55">
        <v>0.1</v>
      </c>
      <c r="CJ11" s="55">
        <v>0.9</v>
      </c>
      <c r="DG11" s="91"/>
      <c r="DH11" s="92"/>
      <c r="DI11" s="52"/>
      <c r="DJ11" s="52"/>
      <c r="DS11" s="91"/>
      <c r="DT11" s="92"/>
    </row>
    <row r="12" spans="2:144" s="55" customFormat="1" ht="15" x14ac:dyDescent="0.25">
      <c r="B12" s="55">
        <v>3</v>
      </c>
      <c r="C12" s="70" t="s">
        <v>78</v>
      </c>
      <c r="D12" s="55" t="s">
        <v>169</v>
      </c>
      <c r="F12" s="55">
        <v>6</v>
      </c>
      <c r="G12" s="55">
        <v>300</v>
      </c>
      <c r="H12" s="52">
        <f t="shared" si="0"/>
        <v>1.2</v>
      </c>
      <c r="J12" s="55" t="s">
        <v>64</v>
      </c>
      <c r="BX12" s="55">
        <v>1.2</v>
      </c>
      <c r="DG12" s="95"/>
      <c r="DH12" s="92"/>
      <c r="DI12" s="52"/>
      <c r="DJ12" s="52"/>
      <c r="DS12" s="91"/>
      <c r="DT12" s="92"/>
    </row>
    <row r="13" spans="2:144" s="55" customFormat="1" ht="15" x14ac:dyDescent="0.25">
      <c r="B13" s="55">
        <v>4</v>
      </c>
      <c r="C13" s="70" t="s">
        <v>78</v>
      </c>
      <c r="D13" s="55" t="s">
        <v>169</v>
      </c>
      <c r="F13" s="55">
        <v>6</v>
      </c>
      <c r="G13" s="55">
        <v>120</v>
      </c>
      <c r="H13" s="52">
        <f t="shared" si="0"/>
        <v>0.02</v>
      </c>
      <c r="J13" s="55" t="s">
        <v>64</v>
      </c>
      <c r="K13" s="55">
        <v>0.02</v>
      </c>
      <c r="DG13" s="91"/>
      <c r="DH13" s="96"/>
      <c r="DS13" s="91"/>
      <c r="DT13" s="92"/>
    </row>
    <row r="14" spans="2:144" s="52" customFormat="1" ht="15" x14ac:dyDescent="0.25">
      <c r="B14" s="52">
        <v>1</v>
      </c>
      <c r="C14" s="70" t="s">
        <v>78</v>
      </c>
      <c r="D14" s="52" t="s">
        <v>170</v>
      </c>
      <c r="F14" s="52">
        <v>1</v>
      </c>
      <c r="G14" s="52">
        <v>752</v>
      </c>
      <c r="H14" s="52">
        <f t="shared" si="0"/>
        <v>0.1</v>
      </c>
      <c r="J14" s="52" t="s">
        <v>64</v>
      </c>
      <c r="CH14" s="52">
        <v>0.1</v>
      </c>
      <c r="CW14" s="53"/>
      <c r="CX14" s="53"/>
      <c r="CY14" s="53"/>
      <c r="CZ14" s="53"/>
      <c r="DA14" s="53"/>
      <c r="DB14" s="53"/>
      <c r="DC14" s="53"/>
      <c r="DF14" s="53"/>
      <c r="DG14" s="91"/>
      <c r="DH14" s="96"/>
      <c r="DI14" s="55"/>
      <c r="DJ14" s="55"/>
      <c r="DS14" s="95"/>
      <c r="DT14" s="96"/>
      <c r="DU14" s="55"/>
      <c r="DV14" s="55"/>
    </row>
    <row r="15" spans="2:144" s="52" customFormat="1" ht="15" x14ac:dyDescent="0.25">
      <c r="B15" s="52">
        <v>1</v>
      </c>
      <c r="C15" s="70" t="s">
        <v>78</v>
      </c>
      <c r="D15" s="52" t="s">
        <v>170</v>
      </c>
      <c r="F15" s="52">
        <v>5</v>
      </c>
      <c r="G15" s="52">
        <v>190</v>
      </c>
      <c r="H15" s="52">
        <f t="shared" si="0"/>
        <v>0.89999999999999991</v>
      </c>
      <c r="J15" s="52" t="s">
        <v>64</v>
      </c>
      <c r="BX15" s="52">
        <v>0.3</v>
      </c>
      <c r="CH15" s="52">
        <v>0.6</v>
      </c>
      <c r="CW15" s="53"/>
      <c r="CX15" s="53"/>
      <c r="CY15" s="53"/>
      <c r="CZ15" s="53"/>
      <c r="DA15" s="53"/>
      <c r="DB15" s="53"/>
      <c r="DC15" s="53"/>
      <c r="DF15" s="53"/>
      <c r="DG15" s="91"/>
      <c r="DH15" s="96"/>
      <c r="DI15" s="55"/>
      <c r="DJ15" s="55"/>
      <c r="DS15" s="95"/>
      <c r="DT15" s="96"/>
    </row>
    <row r="16" spans="2:144" s="52" customFormat="1" ht="15" x14ac:dyDescent="0.25">
      <c r="B16" s="52">
        <v>2</v>
      </c>
      <c r="C16" s="70" t="s">
        <v>78</v>
      </c>
      <c r="D16" s="52" t="s">
        <v>170</v>
      </c>
      <c r="F16" s="52">
        <v>5</v>
      </c>
      <c r="G16" s="52">
        <v>191</v>
      </c>
      <c r="H16" s="52">
        <f t="shared" si="0"/>
        <v>0.08</v>
      </c>
      <c r="J16" s="52" t="s">
        <v>64</v>
      </c>
      <c r="CH16" s="52">
        <v>0.03</v>
      </c>
      <c r="CW16" s="53"/>
      <c r="CX16" s="53"/>
      <c r="CY16" s="53"/>
      <c r="CZ16" s="53"/>
      <c r="DA16" s="53"/>
      <c r="DB16" s="53"/>
      <c r="DC16" s="53"/>
      <c r="DD16" s="52">
        <v>0.05</v>
      </c>
      <c r="DF16" s="53"/>
      <c r="DG16" s="91"/>
      <c r="DH16" s="96"/>
      <c r="DS16" s="95"/>
      <c r="DT16" s="96"/>
    </row>
    <row r="17" spans="2:126" s="56" customFormat="1" ht="17.45" customHeight="1" x14ac:dyDescent="0.25">
      <c r="B17" s="56">
        <f>COUNTA(C3:C15)</f>
        <v>13</v>
      </c>
      <c r="C17" s="71" t="s">
        <v>78</v>
      </c>
      <c r="D17" s="57"/>
      <c r="E17" s="57"/>
      <c r="H17" s="56">
        <f>COUNTA(I3:I16)</f>
        <v>1</v>
      </c>
      <c r="K17" s="56">
        <f>SUM(K3:K16)</f>
        <v>0.36000000000000004</v>
      </c>
      <c r="L17" s="56">
        <f t="shared" ref="L17:BS17" si="1">SUM(L3:L16)</f>
        <v>0.39000000000000007</v>
      </c>
      <c r="M17" s="56">
        <f t="shared" si="1"/>
        <v>0</v>
      </c>
      <c r="N17" s="56">
        <f t="shared" si="1"/>
        <v>0</v>
      </c>
      <c r="O17" s="56">
        <f t="shared" si="1"/>
        <v>0</v>
      </c>
      <c r="P17" s="56">
        <f t="shared" si="1"/>
        <v>0</v>
      </c>
      <c r="Q17" s="56">
        <f t="shared" si="1"/>
        <v>0</v>
      </c>
      <c r="R17" s="56">
        <f t="shared" si="1"/>
        <v>0</v>
      </c>
      <c r="S17" s="56">
        <f t="shared" si="1"/>
        <v>0</v>
      </c>
      <c r="T17" s="56">
        <f t="shared" si="1"/>
        <v>0</v>
      </c>
      <c r="U17" s="56">
        <f t="shared" si="1"/>
        <v>0</v>
      </c>
      <c r="V17" s="56">
        <f t="shared" si="1"/>
        <v>0</v>
      </c>
      <c r="W17" s="56">
        <f t="shared" si="1"/>
        <v>0</v>
      </c>
      <c r="X17" s="56">
        <f t="shared" si="1"/>
        <v>0</v>
      </c>
      <c r="Y17" s="56">
        <f t="shared" si="1"/>
        <v>0</v>
      </c>
      <c r="Z17" s="56">
        <f t="shared" si="1"/>
        <v>0</v>
      </c>
      <c r="AA17" s="56">
        <f t="shared" si="1"/>
        <v>0</v>
      </c>
      <c r="AB17" s="56">
        <f t="shared" si="1"/>
        <v>0</v>
      </c>
      <c r="AC17" s="56">
        <f t="shared" si="1"/>
        <v>0</v>
      </c>
      <c r="AD17" s="56">
        <f t="shared" si="1"/>
        <v>0</v>
      </c>
      <c r="AE17" s="56">
        <f t="shared" si="1"/>
        <v>0</v>
      </c>
      <c r="AF17" s="56">
        <f t="shared" si="1"/>
        <v>0</v>
      </c>
      <c r="AG17" s="56">
        <f t="shared" si="1"/>
        <v>0</v>
      </c>
      <c r="AH17" s="56">
        <f t="shared" si="1"/>
        <v>0</v>
      </c>
      <c r="AI17" s="56">
        <f t="shared" si="1"/>
        <v>0</v>
      </c>
      <c r="AJ17" s="56">
        <f t="shared" si="1"/>
        <v>0</v>
      </c>
      <c r="AK17" s="56">
        <f t="shared" si="1"/>
        <v>0</v>
      </c>
      <c r="AL17" s="56">
        <f t="shared" si="1"/>
        <v>0</v>
      </c>
      <c r="AM17" s="56">
        <f t="shared" si="1"/>
        <v>0</v>
      </c>
      <c r="AN17" s="56">
        <f t="shared" si="1"/>
        <v>0</v>
      </c>
      <c r="AO17" s="56">
        <f t="shared" si="1"/>
        <v>0</v>
      </c>
      <c r="AP17" s="56">
        <f t="shared" si="1"/>
        <v>0</v>
      </c>
      <c r="AQ17" s="56">
        <f t="shared" si="1"/>
        <v>0</v>
      </c>
      <c r="AR17" s="56">
        <f t="shared" si="1"/>
        <v>7.2000000000000007E-3</v>
      </c>
      <c r="AS17" s="56">
        <f t="shared" si="1"/>
        <v>0</v>
      </c>
      <c r="AT17" s="56">
        <f t="shared" si="1"/>
        <v>0</v>
      </c>
      <c r="AU17" s="56">
        <f t="shared" si="1"/>
        <v>0</v>
      </c>
      <c r="AV17" s="56">
        <f t="shared" si="1"/>
        <v>0</v>
      </c>
      <c r="AW17" s="56">
        <f t="shared" si="1"/>
        <v>0</v>
      </c>
      <c r="AX17" s="56">
        <f t="shared" si="1"/>
        <v>0</v>
      </c>
      <c r="AY17" s="56">
        <f t="shared" si="1"/>
        <v>0.66</v>
      </c>
      <c r="AZ17" s="56">
        <f t="shared" si="1"/>
        <v>0</v>
      </c>
      <c r="BA17" s="56">
        <f t="shared" si="1"/>
        <v>0</v>
      </c>
      <c r="BB17" s="56">
        <f t="shared" si="1"/>
        <v>0</v>
      </c>
      <c r="BC17" s="56">
        <f t="shared" si="1"/>
        <v>0</v>
      </c>
      <c r="BD17" s="56">
        <f t="shared" si="1"/>
        <v>0</v>
      </c>
      <c r="BE17" s="56">
        <f t="shared" si="1"/>
        <v>0.45</v>
      </c>
      <c r="BF17" s="56">
        <f t="shared" si="1"/>
        <v>0</v>
      </c>
      <c r="BG17" s="56">
        <f t="shared" si="1"/>
        <v>0</v>
      </c>
      <c r="BH17" s="56">
        <f t="shared" si="1"/>
        <v>0</v>
      </c>
      <c r="BI17" s="56">
        <f t="shared" si="1"/>
        <v>0</v>
      </c>
      <c r="BJ17" s="56">
        <f t="shared" si="1"/>
        <v>0</v>
      </c>
      <c r="BK17" s="56">
        <f t="shared" si="1"/>
        <v>0</v>
      </c>
      <c r="BL17" s="56">
        <f t="shared" si="1"/>
        <v>0</v>
      </c>
      <c r="BM17" s="56">
        <f t="shared" si="1"/>
        <v>0</v>
      </c>
      <c r="BN17" s="56">
        <f t="shared" si="1"/>
        <v>0</v>
      </c>
      <c r="BO17" s="56">
        <f t="shared" si="1"/>
        <v>0</v>
      </c>
      <c r="BP17" s="56">
        <f t="shared" si="1"/>
        <v>0</v>
      </c>
      <c r="BQ17" s="56">
        <f t="shared" si="1"/>
        <v>0</v>
      </c>
      <c r="BR17" s="56">
        <f t="shared" si="1"/>
        <v>0</v>
      </c>
      <c r="BS17" s="56">
        <f t="shared" si="1"/>
        <v>0</v>
      </c>
      <c r="BT17" s="56">
        <f t="shared" ref="BT17:DF17" si="2">SUM(BT3:BT16)</f>
        <v>0</v>
      </c>
      <c r="BU17" s="56">
        <f t="shared" si="2"/>
        <v>0</v>
      </c>
      <c r="BV17" s="56">
        <f t="shared" si="2"/>
        <v>0</v>
      </c>
      <c r="BW17" s="56">
        <f t="shared" si="2"/>
        <v>1.35</v>
      </c>
      <c r="BX17" s="56">
        <f t="shared" si="2"/>
        <v>8.85</v>
      </c>
      <c r="BY17" s="56">
        <f t="shared" si="2"/>
        <v>0</v>
      </c>
      <c r="BZ17" s="56">
        <f t="shared" si="2"/>
        <v>0</v>
      </c>
      <c r="CA17" s="56">
        <f t="shared" si="2"/>
        <v>0</v>
      </c>
      <c r="CB17" s="56">
        <f t="shared" si="2"/>
        <v>0</v>
      </c>
      <c r="CC17" s="56">
        <f t="shared" si="2"/>
        <v>8.0000000000000004E-4</v>
      </c>
      <c r="CD17" s="56">
        <f t="shared" si="2"/>
        <v>0.5</v>
      </c>
      <c r="CE17" s="56">
        <f t="shared" si="2"/>
        <v>0</v>
      </c>
      <c r="CF17" s="56">
        <f t="shared" si="2"/>
        <v>0</v>
      </c>
      <c r="CG17" s="56">
        <f t="shared" si="2"/>
        <v>0</v>
      </c>
      <c r="CH17" s="56">
        <f t="shared" si="2"/>
        <v>1.2899999999999998</v>
      </c>
      <c r="CI17" s="56">
        <f t="shared" si="2"/>
        <v>0</v>
      </c>
      <c r="CJ17" s="56">
        <f t="shared" si="2"/>
        <v>0.9</v>
      </c>
      <c r="CK17" s="56">
        <f t="shared" si="2"/>
        <v>0</v>
      </c>
      <c r="CL17" s="56">
        <f t="shared" si="2"/>
        <v>0</v>
      </c>
      <c r="CM17" s="56">
        <f t="shared" si="2"/>
        <v>0</v>
      </c>
      <c r="CN17" s="56">
        <f t="shared" si="2"/>
        <v>0</v>
      </c>
      <c r="CO17" s="56">
        <f t="shared" si="2"/>
        <v>0</v>
      </c>
      <c r="CP17" s="56">
        <f t="shared" si="2"/>
        <v>0</v>
      </c>
      <c r="CQ17" s="56">
        <f t="shared" si="2"/>
        <v>0</v>
      </c>
      <c r="CR17" s="56">
        <f t="shared" si="2"/>
        <v>0</v>
      </c>
      <c r="CS17" s="56">
        <f t="shared" si="2"/>
        <v>0</v>
      </c>
      <c r="CT17" s="56">
        <f t="shared" si="2"/>
        <v>0</v>
      </c>
      <c r="CU17" s="56">
        <f t="shared" si="2"/>
        <v>0</v>
      </c>
      <c r="CV17" s="56">
        <f t="shared" si="2"/>
        <v>0</v>
      </c>
      <c r="CW17" s="56">
        <f t="shared" si="2"/>
        <v>0</v>
      </c>
      <c r="CX17" s="56">
        <f t="shared" si="2"/>
        <v>0</v>
      </c>
      <c r="CY17" s="56">
        <f t="shared" si="2"/>
        <v>0</v>
      </c>
      <c r="CZ17" s="56">
        <f t="shared" si="2"/>
        <v>0</v>
      </c>
      <c r="DA17" s="56">
        <f t="shared" si="2"/>
        <v>0</v>
      </c>
      <c r="DB17" s="56">
        <f t="shared" si="2"/>
        <v>0</v>
      </c>
      <c r="DC17" s="56">
        <f t="shared" si="2"/>
        <v>0</v>
      </c>
      <c r="DD17" s="56">
        <f t="shared" si="2"/>
        <v>0.05</v>
      </c>
      <c r="DE17" s="56">
        <f t="shared" si="2"/>
        <v>0</v>
      </c>
      <c r="DF17" s="56">
        <f t="shared" si="2"/>
        <v>0</v>
      </c>
      <c r="DG17" s="91"/>
      <c r="DH17" s="92"/>
      <c r="DI17" s="52"/>
      <c r="DJ17" s="52"/>
      <c r="DK17" s="43"/>
      <c r="DL17" s="43"/>
      <c r="DM17" s="43"/>
      <c r="DN17" s="43"/>
      <c r="DO17" s="43"/>
      <c r="DP17" s="43"/>
      <c r="DQ17" s="43"/>
      <c r="DR17" s="43"/>
      <c r="DS17" s="95"/>
      <c r="DT17" s="96"/>
      <c r="DU17" s="52"/>
      <c r="DV17" s="52"/>
    </row>
    <row r="18" spans="2:126" s="52" customFormat="1" ht="12.6" customHeight="1" x14ac:dyDescent="0.25">
      <c r="B18" s="52">
        <v>1</v>
      </c>
      <c r="C18" s="70" t="s">
        <v>74</v>
      </c>
      <c r="D18" s="54" t="s">
        <v>168</v>
      </c>
      <c r="E18" s="54"/>
      <c r="F18" s="52">
        <v>1</v>
      </c>
      <c r="G18" s="52">
        <v>532</v>
      </c>
      <c r="H18" s="52">
        <f t="shared" ref="H18:H50" si="3">SUM(K18:DF18)</f>
        <v>1.2249999999999999</v>
      </c>
      <c r="J18" s="52" t="s">
        <v>64</v>
      </c>
      <c r="CG18" s="52">
        <v>0.7</v>
      </c>
      <c r="CH18" s="52">
        <v>0.5</v>
      </c>
      <c r="CM18" s="52">
        <v>2.5000000000000001E-2</v>
      </c>
      <c r="DF18" s="53"/>
      <c r="DG18" s="95"/>
      <c r="DH18" s="96"/>
      <c r="DK18" s="53"/>
      <c r="DL18" s="53"/>
      <c r="DM18" s="53"/>
      <c r="DN18" s="53"/>
      <c r="DO18" s="53"/>
      <c r="DP18" s="53"/>
      <c r="DQ18" s="53"/>
      <c r="DR18" s="53"/>
      <c r="DS18" s="91"/>
      <c r="DT18" s="92"/>
      <c r="DU18" s="56"/>
      <c r="DV18" s="56"/>
    </row>
    <row r="19" spans="2:126" s="52" customFormat="1" ht="11.25" customHeight="1" x14ac:dyDescent="0.25">
      <c r="B19" s="52">
        <v>2</v>
      </c>
      <c r="C19" s="70" t="s">
        <v>74</v>
      </c>
      <c r="D19" s="54" t="s">
        <v>168</v>
      </c>
      <c r="E19" s="54"/>
      <c r="F19" s="52">
        <v>1</v>
      </c>
      <c r="G19" s="52">
        <v>485</v>
      </c>
      <c r="H19" s="52">
        <f t="shared" si="3"/>
        <v>0.3</v>
      </c>
      <c r="J19" s="52" t="s">
        <v>64</v>
      </c>
      <c r="DD19" s="52">
        <v>0.3</v>
      </c>
      <c r="DF19" s="53"/>
      <c r="DG19" s="91"/>
      <c r="DH19" s="96"/>
      <c r="DK19" s="53"/>
      <c r="DL19" s="53"/>
      <c r="DM19" s="53"/>
      <c r="DN19" s="53"/>
      <c r="DO19" s="53"/>
      <c r="DP19" s="53"/>
      <c r="DQ19" s="53"/>
      <c r="DR19" s="53"/>
      <c r="DS19" s="95"/>
      <c r="DT19" s="96"/>
    </row>
    <row r="20" spans="2:126" s="52" customFormat="1" ht="11.25" customHeight="1" x14ac:dyDescent="0.25">
      <c r="B20" s="52">
        <v>3</v>
      </c>
      <c r="C20" s="70" t="s">
        <v>74</v>
      </c>
      <c r="D20" s="54" t="s">
        <v>168</v>
      </c>
      <c r="E20" s="54"/>
      <c r="F20" s="52">
        <v>1</v>
      </c>
      <c r="G20" s="52">
        <v>487</v>
      </c>
      <c r="H20" s="52">
        <f t="shared" si="3"/>
        <v>4</v>
      </c>
      <c r="J20" s="52" t="s">
        <v>64</v>
      </c>
      <c r="CF20" s="52">
        <v>1</v>
      </c>
      <c r="CH20" s="52">
        <v>3</v>
      </c>
      <c r="DF20" s="53"/>
      <c r="DG20" s="91"/>
      <c r="DH20" s="92"/>
      <c r="DI20" s="56"/>
      <c r="DJ20" s="56"/>
      <c r="DK20" s="53"/>
      <c r="DL20" s="53"/>
      <c r="DM20" s="53"/>
      <c r="DN20" s="53"/>
      <c r="DO20" s="53"/>
      <c r="DP20" s="53"/>
      <c r="DQ20" s="53"/>
      <c r="DR20" s="53"/>
      <c r="DS20" s="91"/>
      <c r="DT20" s="92"/>
    </row>
    <row r="21" spans="2:126" s="52" customFormat="1" ht="11.25" customHeight="1" x14ac:dyDescent="0.25">
      <c r="B21" s="52">
        <v>4</v>
      </c>
      <c r="C21" s="70" t="s">
        <v>74</v>
      </c>
      <c r="D21" s="54" t="s">
        <v>168</v>
      </c>
      <c r="E21" s="54"/>
      <c r="F21" s="52">
        <v>1</v>
      </c>
      <c r="G21" s="52">
        <v>444</v>
      </c>
      <c r="H21" s="52">
        <f t="shared" si="3"/>
        <v>1.4499999999999997</v>
      </c>
      <c r="J21" s="52" t="s">
        <v>64</v>
      </c>
      <c r="CF21" s="52">
        <v>0.6</v>
      </c>
      <c r="CH21" s="52">
        <v>0.7</v>
      </c>
      <c r="CU21" s="52">
        <v>0.15</v>
      </c>
      <c r="DF21" s="53"/>
      <c r="DG21" s="91"/>
      <c r="DH21" s="96"/>
      <c r="DK21" s="53"/>
      <c r="DL21" s="53"/>
      <c r="DM21" s="53"/>
      <c r="DN21" s="53"/>
      <c r="DO21" s="53"/>
      <c r="DP21" s="53"/>
      <c r="DQ21" s="53"/>
      <c r="DR21" s="53"/>
      <c r="DS21" s="91"/>
      <c r="DT21" s="92"/>
    </row>
    <row r="22" spans="2:126" s="52" customFormat="1" ht="11.25" customHeight="1" x14ac:dyDescent="0.25">
      <c r="B22" s="52">
        <v>5</v>
      </c>
      <c r="C22" s="70" t="s">
        <v>74</v>
      </c>
      <c r="D22" s="54" t="s">
        <v>168</v>
      </c>
      <c r="E22" s="54"/>
      <c r="F22" s="52">
        <v>1</v>
      </c>
      <c r="G22" s="52">
        <v>526</v>
      </c>
      <c r="H22" s="52">
        <f t="shared" si="3"/>
        <v>1.1000000000000001</v>
      </c>
      <c r="J22" s="52" t="s">
        <v>64</v>
      </c>
      <c r="CF22" s="52">
        <v>0.7</v>
      </c>
      <c r="CK22" s="52">
        <v>0.4</v>
      </c>
      <c r="DF22" s="53"/>
      <c r="DG22" s="91"/>
      <c r="DH22" s="92"/>
      <c r="DK22" s="53"/>
      <c r="DL22" s="53"/>
      <c r="DM22" s="53"/>
      <c r="DN22" s="53"/>
      <c r="DO22" s="53"/>
      <c r="DP22" s="53"/>
      <c r="DQ22" s="53"/>
      <c r="DR22" s="53"/>
      <c r="DS22" s="95"/>
      <c r="DT22" s="96"/>
    </row>
    <row r="23" spans="2:126" s="52" customFormat="1" ht="11.25" customHeight="1" x14ac:dyDescent="0.25">
      <c r="B23" s="52">
        <v>6</v>
      </c>
      <c r="C23" s="70" t="s">
        <v>74</v>
      </c>
      <c r="D23" s="54" t="s">
        <v>168</v>
      </c>
      <c r="E23" s="54"/>
      <c r="F23" s="52">
        <v>1</v>
      </c>
      <c r="G23" s="52">
        <v>492</v>
      </c>
      <c r="H23" s="52">
        <f t="shared" si="3"/>
        <v>1.05</v>
      </c>
      <c r="J23" s="52" t="s">
        <v>64</v>
      </c>
      <c r="N23" s="56"/>
      <c r="CH23" s="52">
        <v>1</v>
      </c>
      <c r="DD23" s="52">
        <v>0.05</v>
      </c>
      <c r="DF23" s="53"/>
      <c r="DG23" s="95"/>
      <c r="DH23" s="96"/>
      <c r="DK23" s="53"/>
      <c r="DL23" s="53"/>
      <c r="DM23" s="53"/>
      <c r="DN23" s="53"/>
      <c r="DO23" s="53"/>
      <c r="DP23" s="53"/>
      <c r="DQ23" s="53"/>
      <c r="DR23" s="53"/>
      <c r="DS23" s="95"/>
      <c r="DT23" s="96"/>
    </row>
    <row r="24" spans="2:126" s="55" customFormat="1" ht="15" x14ac:dyDescent="0.25">
      <c r="B24" s="55">
        <v>1</v>
      </c>
      <c r="C24" s="72" t="s">
        <v>74</v>
      </c>
      <c r="D24" s="55" t="s">
        <v>169</v>
      </c>
      <c r="F24" s="55">
        <v>2</v>
      </c>
      <c r="G24" s="55">
        <v>256</v>
      </c>
      <c r="H24" s="52">
        <f t="shared" si="3"/>
        <v>0.35</v>
      </c>
      <c r="J24" s="55" t="s">
        <v>64</v>
      </c>
      <c r="CE24" s="55">
        <v>0.3</v>
      </c>
      <c r="CH24" s="55">
        <v>0.05</v>
      </c>
      <c r="DG24" s="91"/>
      <c r="DH24" s="92"/>
      <c r="DI24" s="52"/>
      <c r="DJ24" s="52"/>
      <c r="DS24" s="95"/>
      <c r="DT24" s="96"/>
      <c r="DU24" s="52"/>
      <c r="DV24" s="52"/>
    </row>
    <row r="25" spans="2:126" s="55" customFormat="1" ht="15" x14ac:dyDescent="0.25">
      <c r="B25" s="55">
        <v>1</v>
      </c>
      <c r="C25" s="72" t="s">
        <v>74</v>
      </c>
      <c r="D25" s="55" t="s">
        <v>169</v>
      </c>
      <c r="F25" s="55">
        <v>3</v>
      </c>
      <c r="G25" s="55">
        <v>350</v>
      </c>
      <c r="H25" s="52">
        <f t="shared" si="3"/>
        <v>0</v>
      </c>
      <c r="I25" s="55" t="s">
        <v>67</v>
      </c>
      <c r="J25" s="55" t="s">
        <v>64</v>
      </c>
      <c r="L25" s="58"/>
      <c r="M25" s="58"/>
      <c r="N25" s="58"/>
      <c r="O25" s="58"/>
      <c r="P25" s="58"/>
      <c r="Q25" s="58"/>
      <c r="R25" s="58"/>
      <c r="T25" s="58"/>
      <c r="Y25" s="58"/>
      <c r="Z25" s="58"/>
      <c r="AA25" s="58"/>
      <c r="AB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V25" s="58"/>
      <c r="AW25" s="58"/>
      <c r="AY25" s="58"/>
      <c r="BA25" s="58"/>
      <c r="BB25" s="58"/>
      <c r="BC25" s="58"/>
      <c r="BH25" s="58"/>
      <c r="BI25" s="58"/>
      <c r="BJ25" s="58"/>
      <c r="BK25" s="58"/>
      <c r="BW25" s="58"/>
      <c r="CB25" s="58"/>
      <c r="CC25" s="58"/>
      <c r="CD25" s="58"/>
      <c r="CE25" s="58"/>
      <c r="DG25" s="91"/>
      <c r="DH25" s="92"/>
      <c r="DI25" s="52"/>
      <c r="DJ25" s="52"/>
      <c r="DS25" s="95"/>
      <c r="DT25" s="96"/>
    </row>
    <row r="26" spans="2:126" s="55" customFormat="1" ht="15" x14ac:dyDescent="0.25">
      <c r="B26" s="55">
        <v>1</v>
      </c>
      <c r="C26" s="72" t="s">
        <v>74</v>
      </c>
      <c r="D26" s="55" t="s">
        <v>169</v>
      </c>
      <c r="F26" s="55">
        <v>4</v>
      </c>
      <c r="G26" s="55">
        <v>250</v>
      </c>
      <c r="H26" s="52">
        <f t="shared" si="3"/>
        <v>5.0999999999999996</v>
      </c>
      <c r="J26" s="55" t="s">
        <v>64</v>
      </c>
      <c r="CG26" s="55">
        <v>5</v>
      </c>
      <c r="DF26" s="55">
        <v>0.1</v>
      </c>
      <c r="DG26" s="91"/>
      <c r="DH26" s="92"/>
      <c r="DI26" s="52"/>
      <c r="DJ26" s="52"/>
      <c r="DS26" s="95"/>
      <c r="DT26" s="96"/>
    </row>
    <row r="27" spans="2:126" s="55" customFormat="1" ht="15" x14ac:dyDescent="0.25">
      <c r="B27" s="55">
        <v>2</v>
      </c>
      <c r="C27" s="72" t="s">
        <v>171</v>
      </c>
      <c r="D27" s="55" t="s">
        <v>169</v>
      </c>
      <c r="F27" s="55">
        <v>4</v>
      </c>
      <c r="G27" s="55">
        <v>285</v>
      </c>
      <c r="H27" s="52">
        <f t="shared" si="3"/>
        <v>0</v>
      </c>
      <c r="I27" s="55" t="s">
        <v>67</v>
      </c>
      <c r="J27" s="55" t="s">
        <v>64</v>
      </c>
      <c r="L27" s="58"/>
      <c r="M27" s="58"/>
      <c r="N27" s="58"/>
      <c r="O27" s="58"/>
      <c r="Q27" s="58"/>
      <c r="Y27" s="58"/>
      <c r="Z27" s="58"/>
      <c r="AB27" s="58"/>
      <c r="AC27" s="58"/>
      <c r="AK27" s="58"/>
      <c r="AL27" s="58"/>
      <c r="AM27" s="58"/>
      <c r="AN27" s="58"/>
      <c r="AO27" s="58"/>
      <c r="AP27" s="58"/>
      <c r="AQ27" s="58"/>
      <c r="AR27" s="58"/>
      <c r="AS27" s="58"/>
      <c r="BA27" s="58"/>
      <c r="BB27" s="58"/>
      <c r="BC27" s="58"/>
      <c r="BE27" s="58"/>
      <c r="BG27" s="58"/>
      <c r="BH27" s="58"/>
      <c r="BI27" s="58"/>
      <c r="BJ27" s="58"/>
      <c r="BW27" s="58"/>
      <c r="CD27" s="58"/>
      <c r="CE27" s="58"/>
      <c r="CG27" s="58"/>
      <c r="CH27" s="58"/>
      <c r="CI27" s="58"/>
      <c r="CO27" s="58"/>
      <c r="CP27" s="58"/>
      <c r="CQ27" s="58"/>
      <c r="DG27" s="95"/>
      <c r="DH27" s="92"/>
      <c r="DI27" s="52"/>
      <c r="DJ27" s="52"/>
      <c r="DS27" s="95"/>
      <c r="DT27" s="96"/>
    </row>
    <row r="28" spans="2:126" s="55" customFormat="1" ht="14.25" customHeight="1" x14ac:dyDescent="0.25">
      <c r="B28" s="55">
        <v>1</v>
      </c>
      <c r="C28" s="72" t="s">
        <v>74</v>
      </c>
      <c r="D28" s="55" t="s">
        <v>169</v>
      </c>
      <c r="F28" s="55">
        <v>6</v>
      </c>
      <c r="G28" s="55">
        <v>232</v>
      </c>
      <c r="H28" s="52">
        <f t="shared" si="3"/>
        <v>0.45</v>
      </c>
      <c r="J28" s="55" t="s">
        <v>64</v>
      </c>
      <c r="CF28" s="55">
        <v>0.4</v>
      </c>
      <c r="CO28" s="55">
        <v>0.05</v>
      </c>
      <c r="DG28" s="95"/>
      <c r="DH28" s="92"/>
      <c r="DI28" s="52"/>
      <c r="DJ28" s="52"/>
      <c r="DS28" s="95"/>
      <c r="DT28" s="96"/>
    </row>
    <row r="29" spans="2:126" s="55" customFormat="1" ht="12.75" customHeight="1" x14ac:dyDescent="0.25">
      <c r="B29" s="55">
        <v>2</v>
      </c>
      <c r="C29" s="72" t="s">
        <v>74</v>
      </c>
      <c r="D29" s="55" t="s">
        <v>169</v>
      </c>
      <c r="F29" s="55">
        <v>6</v>
      </c>
      <c r="G29" s="55">
        <v>260</v>
      </c>
      <c r="H29" s="52">
        <f t="shared" si="3"/>
        <v>5</v>
      </c>
      <c r="J29" s="55" t="s">
        <v>64</v>
      </c>
      <c r="CG29" s="55">
        <v>5</v>
      </c>
      <c r="DG29" s="91"/>
      <c r="DH29" s="92"/>
      <c r="DI29" s="52"/>
      <c r="DJ29" s="52"/>
    </row>
    <row r="30" spans="2:126" s="55" customFormat="1" ht="15" x14ac:dyDescent="0.25">
      <c r="C30" s="72" t="s">
        <v>74</v>
      </c>
      <c r="D30" s="55" t="s">
        <v>169</v>
      </c>
      <c r="F30" s="55">
        <v>5</v>
      </c>
      <c r="G30" s="55">
        <v>245</v>
      </c>
      <c r="H30" s="52">
        <f t="shared" si="3"/>
        <v>6.1</v>
      </c>
      <c r="J30" s="55" t="s">
        <v>64</v>
      </c>
      <c r="BH30" s="55">
        <v>0.5</v>
      </c>
      <c r="CF30" s="55">
        <v>0.3</v>
      </c>
      <c r="CH30" s="55">
        <v>1.3</v>
      </c>
      <c r="CO30" s="55" t="s">
        <v>172</v>
      </c>
      <c r="DD30" s="55">
        <v>4</v>
      </c>
      <c r="DG30" s="91"/>
      <c r="DH30" s="92"/>
      <c r="DI30" s="52"/>
      <c r="DJ30" s="52"/>
    </row>
    <row r="31" spans="2:126" s="52" customFormat="1" ht="15" x14ac:dyDescent="0.25">
      <c r="B31" s="52">
        <v>1</v>
      </c>
      <c r="C31" s="70" t="s">
        <v>74</v>
      </c>
      <c r="D31" s="52" t="s">
        <v>170</v>
      </c>
      <c r="F31" s="52">
        <v>1</v>
      </c>
      <c r="G31" s="52">
        <v>472</v>
      </c>
      <c r="H31" s="52">
        <f t="shared" si="3"/>
        <v>7</v>
      </c>
      <c r="J31" s="52" t="s">
        <v>64</v>
      </c>
      <c r="CH31" s="52">
        <v>7</v>
      </c>
      <c r="CW31" s="53"/>
      <c r="CX31" s="53"/>
      <c r="CY31" s="53"/>
      <c r="CZ31" s="53"/>
      <c r="DA31" s="53"/>
      <c r="DB31" s="53"/>
      <c r="DC31" s="53"/>
      <c r="DF31" s="53"/>
      <c r="DG31" s="91"/>
      <c r="DH31" s="92"/>
    </row>
    <row r="32" spans="2:126" s="52" customFormat="1" ht="15" x14ac:dyDescent="0.25">
      <c r="B32" s="52">
        <v>2</v>
      </c>
      <c r="C32" s="70" t="s">
        <v>74</v>
      </c>
      <c r="D32" s="52" t="s">
        <v>170</v>
      </c>
      <c r="F32" s="52">
        <v>1</v>
      </c>
      <c r="G32" s="52">
        <v>454</v>
      </c>
      <c r="H32" s="52">
        <f t="shared" si="3"/>
        <v>38.299999999999997</v>
      </c>
      <c r="J32" s="52" t="s">
        <v>64</v>
      </c>
      <c r="CH32" s="52">
        <v>0.3</v>
      </c>
      <c r="CL32" s="52">
        <v>38</v>
      </c>
      <c r="CW32" s="53"/>
      <c r="CX32" s="53"/>
      <c r="CY32" s="53"/>
      <c r="CZ32" s="53"/>
      <c r="DA32" s="53"/>
      <c r="DB32" s="53"/>
      <c r="DC32" s="53"/>
      <c r="DF32" s="53"/>
      <c r="DG32" s="91"/>
      <c r="DH32" s="92"/>
    </row>
    <row r="33" spans="2:112" s="52" customFormat="1" ht="15" x14ac:dyDescent="0.25">
      <c r="B33" s="52">
        <v>3</v>
      </c>
      <c r="C33" s="70" t="s">
        <v>74</v>
      </c>
      <c r="D33" s="52" t="s">
        <v>170</v>
      </c>
      <c r="F33" s="52">
        <v>1</v>
      </c>
      <c r="G33" s="52">
        <v>446</v>
      </c>
      <c r="H33" s="52">
        <f t="shared" si="3"/>
        <v>0.6</v>
      </c>
      <c r="J33" s="52" t="s">
        <v>64</v>
      </c>
      <c r="CD33" s="52">
        <v>0.1</v>
      </c>
      <c r="CW33" s="53"/>
      <c r="CX33" s="53"/>
      <c r="CY33" s="53"/>
      <c r="CZ33" s="53"/>
      <c r="DA33" s="53"/>
      <c r="DB33" s="53"/>
      <c r="DC33" s="53"/>
      <c r="DD33" s="52">
        <v>0.5</v>
      </c>
      <c r="DF33" s="53"/>
      <c r="DG33" s="91"/>
      <c r="DH33" s="92"/>
    </row>
    <row r="34" spans="2:112" s="52" customFormat="1" ht="15" x14ac:dyDescent="0.25">
      <c r="B34" s="52">
        <v>4</v>
      </c>
      <c r="C34" s="70" t="s">
        <v>74</v>
      </c>
      <c r="D34" s="52" t="s">
        <v>170</v>
      </c>
      <c r="F34" s="52">
        <v>1</v>
      </c>
      <c r="G34" s="52">
        <v>340</v>
      </c>
      <c r="H34" s="52">
        <f t="shared" si="3"/>
        <v>0.15000000000000002</v>
      </c>
      <c r="J34" s="52" t="s">
        <v>64</v>
      </c>
      <c r="CD34" s="52">
        <v>0.05</v>
      </c>
      <c r="CH34" s="52">
        <v>0.1</v>
      </c>
      <c r="CW34" s="53"/>
      <c r="CX34" s="53"/>
      <c r="CY34" s="53"/>
      <c r="CZ34" s="53"/>
      <c r="DA34" s="53"/>
      <c r="DB34" s="53"/>
      <c r="DC34" s="53"/>
      <c r="DF34" s="53"/>
      <c r="DG34" s="91"/>
      <c r="DH34" s="92"/>
    </row>
    <row r="35" spans="2:112" s="52" customFormat="1" ht="15" x14ac:dyDescent="0.25">
      <c r="B35" s="52">
        <v>1</v>
      </c>
      <c r="C35" s="70" t="s">
        <v>74</v>
      </c>
      <c r="D35" s="52" t="s">
        <v>170</v>
      </c>
      <c r="F35" s="52">
        <v>2</v>
      </c>
      <c r="G35" s="52">
        <v>457</v>
      </c>
      <c r="H35" s="52">
        <f t="shared" si="3"/>
        <v>0</v>
      </c>
      <c r="I35" s="52" t="s">
        <v>67</v>
      </c>
      <c r="J35" s="52" t="s">
        <v>64</v>
      </c>
      <c r="CW35" s="53"/>
      <c r="CX35" s="53"/>
      <c r="CY35" s="53"/>
      <c r="CZ35" s="53"/>
      <c r="DA35" s="53"/>
      <c r="DB35" s="53"/>
      <c r="DC35" s="53"/>
      <c r="DF35" s="53"/>
      <c r="DG35" s="91"/>
      <c r="DH35" s="92"/>
    </row>
    <row r="36" spans="2:112" s="52" customFormat="1" ht="15" x14ac:dyDescent="0.25">
      <c r="B36" s="52">
        <v>1</v>
      </c>
      <c r="C36" s="70" t="s">
        <v>74</v>
      </c>
      <c r="D36" s="52" t="s">
        <v>170</v>
      </c>
      <c r="F36" s="52">
        <v>3</v>
      </c>
      <c r="G36" s="52">
        <v>371</v>
      </c>
      <c r="H36" s="52">
        <f t="shared" si="3"/>
        <v>3.55</v>
      </c>
      <c r="J36" s="52" t="s">
        <v>64</v>
      </c>
      <c r="CF36" s="52">
        <v>2.5</v>
      </c>
      <c r="CJ36" s="52">
        <v>1</v>
      </c>
      <c r="CS36" s="59">
        <v>0.05</v>
      </c>
      <c r="CW36" s="53"/>
      <c r="CX36" s="53"/>
      <c r="CY36" s="53"/>
      <c r="CZ36" s="53"/>
      <c r="DA36" s="53"/>
      <c r="DB36" s="53"/>
      <c r="DC36" s="53"/>
      <c r="DF36" s="53"/>
      <c r="DG36" s="95"/>
      <c r="DH36" s="92"/>
    </row>
    <row r="37" spans="2:112" s="52" customFormat="1" ht="15" x14ac:dyDescent="0.25">
      <c r="B37" s="52">
        <v>2</v>
      </c>
      <c r="C37" s="70" t="s">
        <v>74</v>
      </c>
      <c r="D37" s="52" t="s">
        <v>170</v>
      </c>
      <c r="F37" s="52">
        <v>3</v>
      </c>
      <c r="G37" s="52">
        <v>457</v>
      </c>
      <c r="H37" s="52">
        <f t="shared" si="3"/>
        <v>0</v>
      </c>
      <c r="I37" s="52" t="s">
        <v>67</v>
      </c>
      <c r="J37" s="52" t="s">
        <v>64</v>
      </c>
      <c r="CS37" s="51"/>
      <c r="CW37" s="53"/>
      <c r="CX37" s="53"/>
      <c r="CY37" s="53"/>
      <c r="CZ37" s="53"/>
      <c r="DA37" s="53"/>
      <c r="DB37" s="53"/>
      <c r="DC37" s="53"/>
      <c r="DF37" s="53"/>
      <c r="DG37" s="95"/>
      <c r="DH37" s="92"/>
    </row>
    <row r="38" spans="2:112" s="52" customFormat="1" ht="15" x14ac:dyDescent="0.25">
      <c r="B38" s="52">
        <v>1</v>
      </c>
      <c r="C38" s="70" t="s">
        <v>74</v>
      </c>
      <c r="D38" s="52" t="s">
        <v>170</v>
      </c>
      <c r="F38" s="52">
        <v>4</v>
      </c>
      <c r="G38" s="52">
        <v>540</v>
      </c>
      <c r="H38" s="52">
        <f t="shared" si="3"/>
        <v>0</v>
      </c>
      <c r="I38" s="52" t="s">
        <v>67</v>
      </c>
      <c r="J38" s="52" t="s">
        <v>64</v>
      </c>
      <c r="CW38" s="53"/>
      <c r="CX38" s="53"/>
      <c r="CY38" s="53"/>
      <c r="CZ38" s="53"/>
      <c r="DA38" s="53"/>
      <c r="DB38" s="53"/>
      <c r="DC38" s="53"/>
      <c r="DF38" s="53"/>
      <c r="DG38" s="91"/>
      <c r="DH38" s="92"/>
    </row>
    <row r="39" spans="2:112" s="52" customFormat="1" ht="15" x14ac:dyDescent="0.25">
      <c r="B39" s="52">
        <v>2</v>
      </c>
      <c r="C39" s="70" t="s">
        <v>74</v>
      </c>
      <c r="D39" s="52" t="s">
        <v>170</v>
      </c>
      <c r="F39" s="52">
        <v>4</v>
      </c>
      <c r="G39" s="52">
        <v>345</v>
      </c>
      <c r="H39" s="52">
        <f t="shared" si="3"/>
        <v>1.5</v>
      </c>
      <c r="J39" s="52" t="s">
        <v>64</v>
      </c>
      <c r="CD39" s="52">
        <v>0.9</v>
      </c>
      <c r="CH39" s="52">
        <v>0.6</v>
      </c>
      <c r="CW39" s="53"/>
      <c r="CX39" s="53"/>
      <c r="CY39" s="53"/>
      <c r="CZ39" s="53"/>
      <c r="DA39" s="53"/>
      <c r="DB39" s="53"/>
      <c r="DC39" s="53"/>
      <c r="DF39" s="53"/>
      <c r="DG39" s="91"/>
      <c r="DH39" s="92"/>
    </row>
    <row r="40" spans="2:112" s="52" customFormat="1" ht="15" x14ac:dyDescent="0.25">
      <c r="B40" s="52">
        <v>3</v>
      </c>
      <c r="C40" s="70" t="s">
        <v>74</v>
      </c>
      <c r="D40" s="52" t="s">
        <v>170</v>
      </c>
      <c r="F40" s="52">
        <v>4</v>
      </c>
      <c r="G40" s="52">
        <v>450</v>
      </c>
      <c r="H40" s="52">
        <f t="shared" si="3"/>
        <v>6</v>
      </c>
      <c r="J40" s="52" t="s">
        <v>64</v>
      </c>
      <c r="CH40" s="52">
        <v>1</v>
      </c>
      <c r="CJ40" s="52">
        <v>5</v>
      </c>
      <c r="CW40" s="53"/>
      <c r="CX40" s="53"/>
      <c r="CY40" s="53"/>
      <c r="CZ40" s="53"/>
      <c r="DA40" s="53"/>
      <c r="DB40" s="53"/>
      <c r="DC40" s="53"/>
      <c r="DF40" s="53"/>
      <c r="DG40" s="91"/>
      <c r="DH40" s="92"/>
    </row>
    <row r="41" spans="2:112" s="52" customFormat="1" ht="15" x14ac:dyDescent="0.25">
      <c r="B41" s="52">
        <v>1</v>
      </c>
      <c r="C41" s="70" t="s">
        <v>74</v>
      </c>
      <c r="D41" s="52" t="s">
        <v>170</v>
      </c>
      <c r="F41" s="52">
        <v>5</v>
      </c>
      <c r="G41" s="52">
        <v>310</v>
      </c>
      <c r="H41" s="52">
        <f t="shared" si="3"/>
        <v>9</v>
      </c>
      <c r="J41" s="52" t="s">
        <v>64</v>
      </c>
      <c r="CH41" s="52">
        <v>9</v>
      </c>
      <c r="CW41" s="53"/>
      <c r="CX41" s="53"/>
      <c r="CY41" s="53"/>
      <c r="CZ41" s="53"/>
      <c r="DA41" s="53"/>
      <c r="DB41" s="53"/>
      <c r="DC41" s="53"/>
      <c r="DF41" s="53"/>
      <c r="DG41" s="95"/>
      <c r="DH41" s="92"/>
    </row>
    <row r="42" spans="2:112" s="52" customFormat="1" ht="14.25" customHeight="1" x14ac:dyDescent="0.25">
      <c r="B42" s="52">
        <v>2</v>
      </c>
      <c r="C42" s="70" t="s">
        <v>74</v>
      </c>
      <c r="D42" s="52" t="s">
        <v>170</v>
      </c>
      <c r="F42" s="52">
        <v>5</v>
      </c>
      <c r="G42" s="52">
        <v>293</v>
      </c>
      <c r="H42" s="52">
        <f t="shared" si="3"/>
        <v>0.6</v>
      </c>
      <c r="J42" s="52" t="s">
        <v>64</v>
      </c>
      <c r="CE42" s="52">
        <v>0.6</v>
      </c>
      <c r="CW42" s="53"/>
      <c r="CX42" s="53"/>
      <c r="CY42" s="53"/>
      <c r="CZ42" s="53"/>
      <c r="DA42" s="53"/>
      <c r="DB42" s="53"/>
      <c r="DC42" s="53"/>
      <c r="DF42" s="53"/>
      <c r="DG42" s="91"/>
      <c r="DH42" s="92"/>
    </row>
    <row r="43" spans="2:112" s="52" customFormat="1" ht="15" x14ac:dyDescent="0.25">
      <c r="B43" s="52">
        <v>3</v>
      </c>
      <c r="C43" s="70" t="s">
        <v>74</v>
      </c>
      <c r="D43" s="52" t="s">
        <v>170</v>
      </c>
      <c r="F43" s="52">
        <v>5</v>
      </c>
      <c r="G43" s="52">
        <v>287</v>
      </c>
      <c r="H43" s="52">
        <f t="shared" si="3"/>
        <v>2.9</v>
      </c>
      <c r="J43" s="52" t="s">
        <v>64</v>
      </c>
      <c r="CH43" s="52">
        <v>2</v>
      </c>
      <c r="CW43" s="53"/>
      <c r="CX43" s="53"/>
      <c r="CY43" s="53"/>
      <c r="CZ43" s="53"/>
      <c r="DA43" s="53"/>
      <c r="DB43" s="53"/>
      <c r="DC43" s="53"/>
      <c r="DD43" s="52">
        <v>0.9</v>
      </c>
      <c r="DF43" s="53"/>
      <c r="DG43" s="91"/>
      <c r="DH43" s="92"/>
    </row>
    <row r="44" spans="2:112" s="52" customFormat="1" ht="15" x14ac:dyDescent="0.25">
      <c r="B44" s="52">
        <v>4</v>
      </c>
      <c r="C44" s="70" t="s">
        <v>74</v>
      </c>
      <c r="D44" s="52" t="s">
        <v>170</v>
      </c>
      <c r="F44" s="52">
        <v>5</v>
      </c>
      <c r="G44" s="52">
        <v>293</v>
      </c>
      <c r="H44" s="52">
        <f t="shared" si="3"/>
        <v>0.2</v>
      </c>
      <c r="J44" s="52" t="s">
        <v>64</v>
      </c>
      <c r="CE44" s="52">
        <v>0.2</v>
      </c>
      <c r="CW44" s="53"/>
      <c r="CX44" s="53"/>
      <c r="CY44" s="53"/>
      <c r="CZ44" s="53"/>
      <c r="DA44" s="53"/>
      <c r="DB44" s="53"/>
      <c r="DC44" s="53"/>
      <c r="DF44" s="53"/>
      <c r="DG44" s="91"/>
      <c r="DH44" s="92"/>
    </row>
    <row r="45" spans="2:112" s="52" customFormat="1" ht="15" x14ac:dyDescent="0.25">
      <c r="B45" s="52">
        <v>5</v>
      </c>
      <c r="C45" s="70" t="s">
        <v>74</v>
      </c>
      <c r="D45" s="52" t="s">
        <v>170</v>
      </c>
      <c r="F45" s="52">
        <v>5</v>
      </c>
      <c r="G45" s="52">
        <v>300</v>
      </c>
      <c r="H45" s="52">
        <f t="shared" si="3"/>
        <v>0</v>
      </c>
      <c r="I45" s="52" t="s">
        <v>67</v>
      </c>
      <c r="J45" s="52" t="s">
        <v>64</v>
      </c>
      <c r="CW45" s="53"/>
      <c r="CX45" s="53"/>
      <c r="CY45" s="53"/>
      <c r="CZ45" s="53"/>
      <c r="DA45" s="53"/>
      <c r="DB45" s="53"/>
      <c r="DC45" s="53"/>
      <c r="DF45" s="53"/>
      <c r="DG45" s="91"/>
      <c r="DH45" s="92"/>
    </row>
    <row r="46" spans="2:112" s="52" customFormat="1" ht="15" x14ac:dyDescent="0.25">
      <c r="B46" s="52">
        <v>1</v>
      </c>
      <c r="C46" s="70" t="s">
        <v>74</v>
      </c>
      <c r="D46" s="53" t="s">
        <v>173</v>
      </c>
      <c r="E46" s="53"/>
      <c r="F46" s="52">
        <v>2</v>
      </c>
      <c r="G46" s="52">
        <v>450</v>
      </c>
      <c r="H46" s="52">
        <f t="shared" si="3"/>
        <v>6</v>
      </c>
      <c r="J46" s="52" t="s">
        <v>64</v>
      </c>
      <c r="CH46" s="52">
        <v>2</v>
      </c>
      <c r="CK46" s="52">
        <v>4</v>
      </c>
      <c r="CO46" s="53"/>
      <c r="CU46" s="53"/>
      <c r="CV46" s="53"/>
      <c r="DA46" s="53"/>
      <c r="DG46" s="91"/>
      <c r="DH46" s="92"/>
    </row>
    <row r="47" spans="2:112" s="52" customFormat="1" ht="15" x14ac:dyDescent="0.25">
      <c r="B47" s="52">
        <v>1</v>
      </c>
      <c r="C47" s="70" t="s">
        <v>74</v>
      </c>
      <c r="D47" s="53" t="s">
        <v>173</v>
      </c>
      <c r="E47" s="53"/>
      <c r="F47" s="52">
        <v>3</v>
      </c>
      <c r="G47" s="52">
        <v>600</v>
      </c>
      <c r="H47" s="52">
        <f t="shared" si="3"/>
        <v>34</v>
      </c>
      <c r="J47" s="52" t="s">
        <v>64</v>
      </c>
      <c r="CH47" s="52">
        <v>34</v>
      </c>
      <c r="CO47" s="53"/>
      <c r="CU47" s="53"/>
      <c r="CV47" s="53"/>
      <c r="DA47" s="53"/>
      <c r="DG47" s="91"/>
      <c r="DH47" s="92"/>
    </row>
    <row r="48" spans="2:112" s="52" customFormat="1" ht="15" x14ac:dyDescent="0.25">
      <c r="B48" s="52">
        <v>2</v>
      </c>
      <c r="C48" s="70" t="s">
        <v>74</v>
      </c>
      <c r="D48" s="53" t="s">
        <v>173</v>
      </c>
      <c r="E48" s="53"/>
      <c r="F48" s="52">
        <v>3</v>
      </c>
      <c r="G48" s="52">
        <v>540</v>
      </c>
      <c r="H48" s="52">
        <f t="shared" si="3"/>
        <v>54</v>
      </c>
      <c r="J48" s="52" t="s">
        <v>64</v>
      </c>
      <c r="CH48" s="52">
        <v>54</v>
      </c>
      <c r="CO48" s="53"/>
      <c r="CU48" s="53"/>
      <c r="CV48" s="53"/>
      <c r="DA48" s="53"/>
      <c r="DG48" s="95"/>
      <c r="DH48" s="92"/>
    </row>
    <row r="49" spans="2:124" s="52" customFormat="1" ht="15" x14ac:dyDescent="0.25">
      <c r="B49" s="52">
        <v>1</v>
      </c>
      <c r="C49" s="70" t="s">
        <v>74</v>
      </c>
      <c r="D49" s="53" t="s">
        <v>173</v>
      </c>
      <c r="E49" s="53"/>
      <c r="F49" s="52">
        <v>5</v>
      </c>
      <c r="G49" s="52">
        <v>560</v>
      </c>
      <c r="H49" s="52">
        <f t="shared" si="3"/>
        <v>10</v>
      </c>
      <c r="J49" s="52" t="s">
        <v>64</v>
      </c>
      <c r="CH49" s="52">
        <v>2</v>
      </c>
      <c r="CO49" s="52">
        <v>8</v>
      </c>
      <c r="CU49" s="53"/>
      <c r="CV49" s="53"/>
      <c r="DA49" s="53"/>
      <c r="DG49" s="91"/>
      <c r="DH49" s="92"/>
    </row>
    <row r="50" spans="2:124" s="52" customFormat="1" ht="15" x14ac:dyDescent="0.25">
      <c r="B50" s="52">
        <v>2</v>
      </c>
      <c r="C50" s="70" t="s">
        <v>74</v>
      </c>
      <c r="D50" s="53" t="s">
        <v>173</v>
      </c>
      <c r="E50" s="53"/>
      <c r="F50" s="52">
        <v>5</v>
      </c>
      <c r="G50" s="52">
        <v>455</v>
      </c>
      <c r="H50" s="52">
        <f t="shared" si="3"/>
        <v>1.5</v>
      </c>
      <c r="J50" s="52" t="s">
        <v>64</v>
      </c>
      <c r="CU50" s="53"/>
      <c r="CV50" s="53"/>
      <c r="DA50" s="53"/>
      <c r="DD50" s="52">
        <v>1.5</v>
      </c>
      <c r="DG50" s="91"/>
      <c r="DH50" s="92"/>
    </row>
    <row r="51" spans="2:124" s="56" customFormat="1" ht="14.45" customHeight="1" x14ac:dyDescent="0.25">
      <c r="B51" s="56">
        <f>COUNTA(C18:C50)</f>
        <v>33</v>
      </c>
      <c r="C51" s="71" t="s">
        <v>74</v>
      </c>
      <c r="D51" s="57"/>
      <c r="E51" s="57"/>
      <c r="H51" s="56">
        <f>COUNTIF(H18:H50,"0")</f>
        <v>6</v>
      </c>
      <c r="K51" s="56">
        <f>SUM(K18:K50)</f>
        <v>0</v>
      </c>
      <c r="L51" s="56">
        <f t="shared" ref="L51:BS51" si="4">SUM(L18:L50)</f>
        <v>0</v>
      </c>
      <c r="M51" s="56">
        <f t="shared" si="4"/>
        <v>0</v>
      </c>
      <c r="N51" s="56">
        <f t="shared" si="4"/>
        <v>0</v>
      </c>
      <c r="O51" s="56">
        <f t="shared" si="4"/>
        <v>0</v>
      </c>
      <c r="P51" s="56">
        <f t="shared" si="4"/>
        <v>0</v>
      </c>
      <c r="Q51" s="56">
        <f t="shared" si="4"/>
        <v>0</v>
      </c>
      <c r="R51" s="56">
        <f t="shared" si="4"/>
        <v>0</v>
      </c>
      <c r="S51" s="56">
        <f t="shared" si="4"/>
        <v>0</v>
      </c>
      <c r="T51" s="56">
        <f t="shared" si="4"/>
        <v>0</v>
      </c>
      <c r="U51" s="56">
        <f t="shared" si="4"/>
        <v>0</v>
      </c>
      <c r="V51" s="56">
        <f t="shared" si="4"/>
        <v>0</v>
      </c>
      <c r="W51" s="56">
        <f t="shared" si="4"/>
        <v>0</v>
      </c>
      <c r="X51" s="56">
        <f t="shared" si="4"/>
        <v>0</v>
      </c>
      <c r="Y51" s="56">
        <f t="shared" si="4"/>
        <v>0</v>
      </c>
      <c r="Z51" s="56">
        <f t="shared" si="4"/>
        <v>0</v>
      </c>
      <c r="AA51" s="56">
        <f t="shared" si="4"/>
        <v>0</v>
      </c>
      <c r="AB51" s="56">
        <f t="shared" si="4"/>
        <v>0</v>
      </c>
      <c r="AC51" s="56">
        <f t="shared" si="4"/>
        <v>0</v>
      </c>
      <c r="AD51" s="56">
        <f t="shared" si="4"/>
        <v>0</v>
      </c>
      <c r="AE51" s="56">
        <f t="shared" si="4"/>
        <v>0</v>
      </c>
      <c r="AF51" s="56">
        <f t="shared" si="4"/>
        <v>0</v>
      </c>
      <c r="AG51" s="56">
        <f t="shared" si="4"/>
        <v>0</v>
      </c>
      <c r="AH51" s="56">
        <f t="shared" si="4"/>
        <v>0</v>
      </c>
      <c r="AI51" s="56">
        <f t="shared" si="4"/>
        <v>0</v>
      </c>
      <c r="AJ51" s="56">
        <f t="shared" si="4"/>
        <v>0</v>
      </c>
      <c r="AK51" s="56">
        <f t="shared" si="4"/>
        <v>0</v>
      </c>
      <c r="AL51" s="56">
        <f t="shared" si="4"/>
        <v>0</v>
      </c>
      <c r="AM51" s="56">
        <f t="shared" si="4"/>
        <v>0</v>
      </c>
      <c r="AN51" s="56">
        <f t="shared" si="4"/>
        <v>0</v>
      </c>
      <c r="AO51" s="56">
        <f t="shared" si="4"/>
        <v>0</v>
      </c>
      <c r="AP51" s="56">
        <f t="shared" si="4"/>
        <v>0</v>
      </c>
      <c r="AQ51" s="56">
        <f t="shared" si="4"/>
        <v>0</v>
      </c>
      <c r="AR51" s="56">
        <f t="shared" si="4"/>
        <v>0</v>
      </c>
      <c r="AS51" s="56">
        <f t="shared" si="4"/>
        <v>0</v>
      </c>
      <c r="AT51" s="56">
        <f t="shared" si="4"/>
        <v>0</v>
      </c>
      <c r="AU51" s="56">
        <f t="shared" si="4"/>
        <v>0</v>
      </c>
      <c r="AV51" s="56">
        <f t="shared" si="4"/>
        <v>0</v>
      </c>
      <c r="AW51" s="56">
        <f t="shared" si="4"/>
        <v>0</v>
      </c>
      <c r="AX51" s="56">
        <f t="shared" si="4"/>
        <v>0</v>
      </c>
      <c r="AY51" s="56">
        <f t="shared" si="4"/>
        <v>0</v>
      </c>
      <c r="AZ51" s="56">
        <f t="shared" si="4"/>
        <v>0</v>
      </c>
      <c r="BA51" s="56">
        <f t="shared" si="4"/>
        <v>0</v>
      </c>
      <c r="BB51" s="56">
        <f t="shared" si="4"/>
        <v>0</v>
      </c>
      <c r="BC51" s="56">
        <f t="shared" si="4"/>
        <v>0</v>
      </c>
      <c r="BD51" s="56">
        <f t="shared" si="4"/>
        <v>0</v>
      </c>
      <c r="BE51" s="56">
        <f t="shared" si="4"/>
        <v>0</v>
      </c>
      <c r="BF51" s="56">
        <f t="shared" si="4"/>
        <v>0</v>
      </c>
      <c r="BG51" s="56">
        <f t="shared" si="4"/>
        <v>0</v>
      </c>
      <c r="BH51" s="56">
        <f t="shared" si="4"/>
        <v>0.5</v>
      </c>
      <c r="BI51" s="56">
        <f t="shared" si="4"/>
        <v>0</v>
      </c>
      <c r="BJ51" s="56">
        <f t="shared" si="4"/>
        <v>0</v>
      </c>
      <c r="BK51" s="56">
        <f t="shared" si="4"/>
        <v>0</v>
      </c>
      <c r="BL51" s="56">
        <f t="shared" si="4"/>
        <v>0</v>
      </c>
      <c r="BM51" s="56">
        <f t="shared" si="4"/>
        <v>0</v>
      </c>
      <c r="BN51" s="56">
        <f t="shared" si="4"/>
        <v>0</v>
      </c>
      <c r="BO51" s="56">
        <f t="shared" si="4"/>
        <v>0</v>
      </c>
      <c r="BP51" s="56">
        <f t="shared" si="4"/>
        <v>0</v>
      </c>
      <c r="BQ51" s="56">
        <f t="shared" si="4"/>
        <v>0</v>
      </c>
      <c r="BR51" s="56">
        <f t="shared" si="4"/>
        <v>0</v>
      </c>
      <c r="BS51" s="56">
        <f t="shared" si="4"/>
        <v>0</v>
      </c>
      <c r="BT51" s="56">
        <f t="shared" ref="BT51:DF51" si="5">SUM(BT18:BT50)</f>
        <v>0</v>
      </c>
      <c r="BU51" s="56">
        <f t="shared" si="5"/>
        <v>0</v>
      </c>
      <c r="BV51" s="56">
        <f t="shared" si="5"/>
        <v>0</v>
      </c>
      <c r="BW51" s="56">
        <f t="shared" si="5"/>
        <v>0</v>
      </c>
      <c r="BX51" s="56">
        <f t="shared" si="5"/>
        <v>0</v>
      </c>
      <c r="BY51" s="56">
        <f t="shared" si="5"/>
        <v>0</v>
      </c>
      <c r="BZ51" s="56">
        <f t="shared" si="5"/>
        <v>0</v>
      </c>
      <c r="CA51" s="56">
        <f t="shared" si="5"/>
        <v>0</v>
      </c>
      <c r="CB51" s="56">
        <f t="shared" si="5"/>
        <v>0</v>
      </c>
      <c r="CC51" s="56">
        <f t="shared" si="5"/>
        <v>0</v>
      </c>
      <c r="CD51" s="56">
        <f t="shared" si="5"/>
        <v>1.05</v>
      </c>
      <c r="CE51" s="56">
        <f t="shared" si="5"/>
        <v>1.0999999999999999</v>
      </c>
      <c r="CF51" s="56">
        <f t="shared" si="5"/>
        <v>5.5</v>
      </c>
      <c r="CG51" s="56">
        <f t="shared" si="5"/>
        <v>10.7</v>
      </c>
      <c r="CH51" s="56">
        <f t="shared" si="5"/>
        <v>118.55</v>
      </c>
      <c r="CI51" s="56">
        <f t="shared" si="5"/>
        <v>0</v>
      </c>
      <c r="CJ51" s="56">
        <f t="shared" si="5"/>
        <v>6</v>
      </c>
      <c r="CK51" s="56">
        <f t="shared" si="5"/>
        <v>4.4000000000000004</v>
      </c>
      <c r="CL51" s="56">
        <f t="shared" si="5"/>
        <v>38</v>
      </c>
      <c r="CM51" s="56">
        <f t="shared" si="5"/>
        <v>2.5000000000000001E-2</v>
      </c>
      <c r="CN51" s="56">
        <f t="shared" si="5"/>
        <v>0</v>
      </c>
      <c r="CO51" s="56">
        <f t="shared" si="5"/>
        <v>8.0500000000000007</v>
      </c>
      <c r="CP51" s="56">
        <f t="shared" si="5"/>
        <v>0</v>
      </c>
      <c r="CQ51" s="56">
        <f t="shared" si="5"/>
        <v>0</v>
      </c>
      <c r="CR51" s="56">
        <f t="shared" si="5"/>
        <v>0</v>
      </c>
      <c r="CS51" s="56">
        <f t="shared" si="5"/>
        <v>0.05</v>
      </c>
      <c r="CT51" s="56">
        <f t="shared" si="5"/>
        <v>0</v>
      </c>
      <c r="CU51" s="56">
        <f t="shared" si="5"/>
        <v>0.15</v>
      </c>
      <c r="CV51" s="56">
        <f t="shared" si="5"/>
        <v>0</v>
      </c>
      <c r="CW51" s="56">
        <f t="shared" si="5"/>
        <v>0</v>
      </c>
      <c r="CX51" s="56">
        <f t="shared" si="5"/>
        <v>0</v>
      </c>
      <c r="CY51" s="56">
        <f t="shared" si="5"/>
        <v>0</v>
      </c>
      <c r="CZ51" s="56">
        <f t="shared" si="5"/>
        <v>0</v>
      </c>
      <c r="DA51" s="56">
        <f t="shared" si="5"/>
        <v>0</v>
      </c>
      <c r="DB51" s="56">
        <f t="shared" si="5"/>
        <v>0</v>
      </c>
      <c r="DC51" s="56">
        <f t="shared" si="5"/>
        <v>0</v>
      </c>
      <c r="DD51" s="56">
        <f t="shared" si="5"/>
        <v>7.25</v>
      </c>
      <c r="DE51" s="56">
        <f t="shared" si="5"/>
        <v>0</v>
      </c>
      <c r="DF51" s="56">
        <f t="shared" si="5"/>
        <v>0.1</v>
      </c>
      <c r="DG51" s="91"/>
      <c r="DH51" s="92"/>
      <c r="DI51" s="52"/>
      <c r="DJ51" s="52"/>
      <c r="DK51" s="43"/>
      <c r="DL51" s="43"/>
      <c r="DM51" s="43"/>
      <c r="DN51" s="43"/>
      <c r="DO51" s="43"/>
      <c r="DP51" s="43"/>
      <c r="DQ51" s="43"/>
      <c r="DR51" s="43"/>
      <c r="DS51" s="43"/>
      <c r="DT51" s="43"/>
    </row>
    <row r="52" spans="2:124" s="52" customFormat="1" ht="13.15" customHeight="1" x14ac:dyDescent="0.25">
      <c r="B52" s="52">
        <v>1</v>
      </c>
      <c r="C52" s="70" t="s">
        <v>65</v>
      </c>
      <c r="D52" s="54" t="s">
        <v>168</v>
      </c>
      <c r="E52" s="54"/>
      <c r="F52" s="52">
        <v>1</v>
      </c>
      <c r="G52" s="52">
        <v>505</v>
      </c>
      <c r="H52" s="52">
        <f t="shared" ref="H52:H61" si="6">SUM(K52:FA52)</f>
        <v>0</v>
      </c>
      <c r="I52" s="52" t="s">
        <v>67</v>
      </c>
      <c r="J52" s="52" t="s">
        <v>64</v>
      </c>
      <c r="N52" s="56"/>
      <c r="DF52" s="53"/>
      <c r="DG52" s="91"/>
      <c r="DH52" s="92"/>
      <c r="DK52" s="53"/>
      <c r="DL52" s="53"/>
      <c r="DM52" s="53"/>
      <c r="DN52" s="53"/>
      <c r="DO52" s="53"/>
      <c r="DP52" s="53"/>
      <c r="DQ52" s="53"/>
      <c r="DR52" s="53"/>
      <c r="DS52" s="53"/>
      <c r="DT52" s="53"/>
    </row>
    <row r="53" spans="2:124" s="55" customFormat="1" ht="15" x14ac:dyDescent="0.25">
      <c r="B53" s="55">
        <v>1</v>
      </c>
      <c r="C53" s="70" t="s">
        <v>65</v>
      </c>
      <c r="D53" s="55" t="s">
        <v>169</v>
      </c>
      <c r="F53" s="55">
        <v>2</v>
      </c>
      <c r="G53" s="55">
        <v>582</v>
      </c>
      <c r="H53" s="52">
        <f t="shared" si="6"/>
        <v>0</v>
      </c>
      <c r="I53" s="55" t="s">
        <v>67</v>
      </c>
      <c r="J53" s="55" t="s">
        <v>64</v>
      </c>
      <c r="DG53" s="91"/>
      <c r="DH53" s="92"/>
      <c r="DI53" s="52"/>
      <c r="DJ53" s="52"/>
    </row>
    <row r="54" spans="2:124" s="55" customFormat="1" ht="15" x14ac:dyDescent="0.25">
      <c r="B54" s="55">
        <v>2</v>
      </c>
      <c r="C54" s="70" t="s">
        <v>65</v>
      </c>
      <c r="D54" s="55" t="s">
        <v>169</v>
      </c>
      <c r="F54" s="55">
        <v>2</v>
      </c>
      <c r="G54" s="55">
        <v>930</v>
      </c>
      <c r="H54" s="52">
        <f t="shared" si="6"/>
        <v>2</v>
      </c>
      <c r="J54" s="55" t="s">
        <v>64</v>
      </c>
      <c r="AK54" s="55">
        <v>1.5</v>
      </c>
      <c r="DD54" s="55">
        <v>0.5</v>
      </c>
      <c r="DG54" s="97"/>
      <c r="DH54" s="92"/>
      <c r="DI54" s="52"/>
      <c r="DJ54" s="52"/>
    </row>
    <row r="55" spans="2:124" s="55" customFormat="1" ht="15" x14ac:dyDescent="0.25">
      <c r="B55" s="55">
        <v>3</v>
      </c>
      <c r="C55" s="70" t="s">
        <v>65</v>
      </c>
      <c r="D55" s="55" t="s">
        <v>169</v>
      </c>
      <c r="F55" s="55">
        <v>2</v>
      </c>
      <c r="G55" s="55">
        <v>1020</v>
      </c>
      <c r="H55" s="52">
        <f t="shared" si="6"/>
        <v>0</v>
      </c>
      <c r="I55" s="55" t="s">
        <v>67</v>
      </c>
      <c r="J55" s="55" t="s">
        <v>64</v>
      </c>
      <c r="L55" s="58"/>
      <c r="M55" s="58"/>
      <c r="N55" s="58"/>
      <c r="O55" s="58"/>
      <c r="P55" s="58"/>
      <c r="Q55" s="58"/>
      <c r="R55" s="58"/>
      <c r="S55" s="58"/>
      <c r="T55" s="58"/>
      <c r="U55" s="58"/>
      <c r="Y55" s="58"/>
      <c r="Z55" s="58"/>
      <c r="AA55" s="58"/>
      <c r="AC55" s="58"/>
      <c r="AJ55" s="58"/>
      <c r="AK55" s="58"/>
      <c r="AN55" s="58"/>
      <c r="AO55" s="58"/>
      <c r="AP55" s="58"/>
      <c r="AQ55" s="58"/>
      <c r="AR55" s="58"/>
      <c r="AS55" s="58"/>
      <c r="AT55" s="58"/>
      <c r="AX55" s="58"/>
      <c r="AY55" s="58"/>
      <c r="BA55" s="58"/>
      <c r="BB55" s="58"/>
      <c r="BC55" s="58"/>
      <c r="BE55" s="58"/>
      <c r="BH55" s="58"/>
      <c r="BI55" s="58"/>
      <c r="BJ55" s="58"/>
      <c r="BK55" s="58"/>
      <c r="BW55" s="58"/>
      <c r="BY55" s="58"/>
      <c r="CA55" s="58"/>
      <c r="CB55" s="58"/>
      <c r="CC55" s="58"/>
      <c r="CD55" s="58"/>
      <c r="CH55" s="58"/>
      <c r="CI55" s="58"/>
      <c r="CJ55" s="58"/>
      <c r="CO55" s="58"/>
      <c r="CQ55" s="58"/>
      <c r="DG55" s="91"/>
      <c r="DH55" s="96"/>
      <c r="DI55" s="52"/>
      <c r="DJ55" s="52"/>
    </row>
    <row r="56" spans="2:124" s="55" customFormat="1" ht="14.25" x14ac:dyDescent="0.2">
      <c r="B56" s="55">
        <v>4</v>
      </c>
      <c r="C56" s="70" t="s">
        <v>65</v>
      </c>
      <c r="D56" s="55" t="s">
        <v>169</v>
      </c>
      <c r="F56" s="55">
        <v>2</v>
      </c>
      <c r="G56" s="55">
        <v>1090</v>
      </c>
      <c r="H56" s="52">
        <f t="shared" si="6"/>
        <v>0</v>
      </c>
      <c r="I56" s="55" t="s">
        <v>67</v>
      </c>
      <c r="J56" s="55" t="s">
        <v>64</v>
      </c>
      <c r="L56" s="58"/>
      <c r="M56" s="58"/>
      <c r="N56" s="58"/>
      <c r="O56" s="58"/>
      <c r="P56" s="58"/>
      <c r="Q56" s="58"/>
      <c r="R56" s="58"/>
      <c r="S56" s="58"/>
      <c r="T56" s="58"/>
      <c r="U56" s="58"/>
      <c r="Y56" s="58"/>
      <c r="Z56" s="58"/>
      <c r="AA56" s="58"/>
      <c r="AC56" s="58"/>
      <c r="AJ56" s="58"/>
      <c r="AK56" s="58"/>
      <c r="AN56" s="58"/>
      <c r="AO56" s="58"/>
      <c r="AP56" s="58"/>
      <c r="AQ56" s="58"/>
      <c r="AR56" s="58"/>
      <c r="AS56" s="58"/>
      <c r="AT56" s="58"/>
      <c r="AX56" s="58"/>
      <c r="AY56" s="58"/>
      <c r="BA56" s="58"/>
      <c r="BB56" s="58"/>
      <c r="BC56" s="58"/>
      <c r="BE56" s="58"/>
      <c r="BH56" s="58"/>
      <c r="BI56" s="58"/>
      <c r="BJ56" s="58"/>
      <c r="BK56" s="58"/>
      <c r="BW56" s="58"/>
      <c r="BY56" s="58"/>
      <c r="CA56" s="58"/>
      <c r="CB56" s="58"/>
      <c r="CC56" s="58"/>
      <c r="CD56" s="58"/>
      <c r="CH56" s="58"/>
      <c r="CI56" s="58"/>
      <c r="CJ56" s="58"/>
      <c r="CO56" s="58"/>
      <c r="CQ56" s="58"/>
      <c r="DG56" s="91"/>
      <c r="DI56" s="52"/>
      <c r="DJ56" s="52"/>
    </row>
    <row r="57" spans="2:124" s="52" customFormat="1" ht="14.25" x14ac:dyDescent="0.2">
      <c r="B57" s="52">
        <v>1</v>
      </c>
      <c r="C57" s="70" t="s">
        <v>65</v>
      </c>
      <c r="D57" s="52" t="s">
        <v>170</v>
      </c>
      <c r="F57" s="52">
        <v>2</v>
      </c>
      <c r="G57" s="52">
        <v>745</v>
      </c>
      <c r="H57" s="52">
        <f t="shared" si="6"/>
        <v>0</v>
      </c>
      <c r="I57" s="52" t="s">
        <v>67</v>
      </c>
      <c r="J57" s="52" t="s">
        <v>64</v>
      </c>
      <c r="CW57" s="53"/>
      <c r="CX57" s="53"/>
      <c r="CY57" s="53"/>
      <c r="CZ57" s="53"/>
      <c r="DA57" s="53"/>
      <c r="DB57" s="53"/>
      <c r="DC57" s="53"/>
      <c r="DF57" s="53"/>
      <c r="DG57" s="95"/>
    </row>
    <row r="58" spans="2:124" s="52" customFormat="1" ht="14.25" x14ac:dyDescent="0.2">
      <c r="B58" s="52">
        <v>1</v>
      </c>
      <c r="C58" s="70" t="s">
        <v>65</v>
      </c>
      <c r="D58" s="52" t="s">
        <v>170</v>
      </c>
      <c r="F58" s="52">
        <v>3</v>
      </c>
      <c r="G58" s="52">
        <v>742</v>
      </c>
      <c r="H58" s="52">
        <f t="shared" si="6"/>
        <v>6.5</v>
      </c>
      <c r="J58" s="52" t="s">
        <v>64</v>
      </c>
      <c r="CL58" s="52">
        <v>6.5</v>
      </c>
      <c r="CS58" s="51"/>
      <c r="CW58" s="53"/>
      <c r="CX58" s="53"/>
      <c r="CY58" s="53"/>
      <c r="CZ58" s="53"/>
      <c r="DA58" s="53"/>
      <c r="DB58" s="53"/>
      <c r="DC58" s="53"/>
      <c r="DF58" s="53"/>
      <c r="DG58" s="95"/>
    </row>
    <row r="59" spans="2:124" s="52" customFormat="1" ht="14.25" x14ac:dyDescent="0.2">
      <c r="B59" s="52">
        <v>1</v>
      </c>
      <c r="C59" s="70" t="s">
        <v>65</v>
      </c>
      <c r="D59" s="52" t="s">
        <v>170</v>
      </c>
      <c r="F59" s="52">
        <v>4</v>
      </c>
      <c r="G59" s="52">
        <v>670</v>
      </c>
      <c r="H59" s="52">
        <f t="shared" si="6"/>
        <v>1.5049999999999999</v>
      </c>
      <c r="J59" s="52" t="s">
        <v>64</v>
      </c>
      <c r="AJ59" s="52">
        <v>5.0000000000000001E-3</v>
      </c>
      <c r="CF59" s="52">
        <v>1.5</v>
      </c>
      <c r="CW59" s="53"/>
      <c r="CX59" s="53"/>
      <c r="CY59" s="53"/>
      <c r="CZ59" s="53"/>
      <c r="DA59" s="53"/>
      <c r="DB59" s="53"/>
      <c r="DC59" s="53"/>
      <c r="DF59" s="53"/>
      <c r="DG59" s="95"/>
    </row>
    <row r="60" spans="2:124" s="52" customFormat="1" ht="14.25" x14ac:dyDescent="0.2">
      <c r="B60" s="52">
        <v>2</v>
      </c>
      <c r="C60" s="70" t="s">
        <v>65</v>
      </c>
      <c r="D60" s="52" t="s">
        <v>170</v>
      </c>
      <c r="F60" s="52">
        <v>4</v>
      </c>
      <c r="G60" s="52">
        <v>625</v>
      </c>
      <c r="H60" s="52">
        <f t="shared" si="6"/>
        <v>12</v>
      </c>
      <c r="J60" s="52" t="s">
        <v>64</v>
      </c>
      <c r="CL60" s="52">
        <v>12</v>
      </c>
      <c r="CW60" s="53"/>
      <c r="CX60" s="53"/>
      <c r="CY60" s="53"/>
      <c r="CZ60" s="53"/>
      <c r="DA60" s="53"/>
      <c r="DB60" s="53"/>
      <c r="DC60" s="53"/>
      <c r="DF60" s="53"/>
      <c r="DG60" s="95"/>
    </row>
    <row r="61" spans="2:124" s="52" customFormat="1" ht="14.25" x14ac:dyDescent="0.2">
      <c r="B61" s="52">
        <v>1</v>
      </c>
      <c r="C61" s="70" t="s">
        <v>65</v>
      </c>
      <c r="D61" s="53" t="s">
        <v>173</v>
      </c>
      <c r="E61" s="53"/>
      <c r="F61" s="52">
        <v>6</v>
      </c>
      <c r="G61" s="52">
        <v>610</v>
      </c>
      <c r="H61" s="52">
        <f t="shared" si="6"/>
        <v>10</v>
      </c>
      <c r="J61" s="52" t="s">
        <v>64</v>
      </c>
      <c r="CL61" s="52">
        <v>10</v>
      </c>
      <c r="CO61" s="53"/>
      <c r="CU61" s="53"/>
      <c r="CV61" s="53"/>
      <c r="DA61" s="53"/>
      <c r="DG61" s="95"/>
    </row>
    <row r="62" spans="2:124" s="56" customFormat="1" ht="11.25" customHeight="1" x14ac:dyDescent="0.2">
      <c r="B62" s="56">
        <f>COUNTA(C52:C61)</f>
        <v>10</v>
      </c>
      <c r="C62" s="71" t="s">
        <v>65</v>
      </c>
      <c r="D62" s="57"/>
      <c r="E62" s="57"/>
      <c r="H62" s="56">
        <f>COUNTIF(H52:H61,"0")</f>
        <v>5</v>
      </c>
      <c r="K62" s="56">
        <f>SUM(K52:K61)</f>
        <v>0</v>
      </c>
      <c r="L62" s="56">
        <f t="shared" ref="L62:BS62" si="7">SUM(L52:L61)</f>
        <v>0</v>
      </c>
      <c r="M62" s="56">
        <f t="shared" si="7"/>
        <v>0</v>
      </c>
      <c r="N62" s="56">
        <f t="shared" si="7"/>
        <v>0</v>
      </c>
      <c r="O62" s="56">
        <f t="shared" si="7"/>
        <v>0</v>
      </c>
      <c r="P62" s="56">
        <f t="shared" si="7"/>
        <v>0</v>
      </c>
      <c r="Q62" s="56">
        <f t="shared" si="7"/>
        <v>0</v>
      </c>
      <c r="R62" s="56">
        <f t="shared" si="7"/>
        <v>0</v>
      </c>
      <c r="S62" s="56">
        <f t="shared" si="7"/>
        <v>0</v>
      </c>
      <c r="T62" s="56">
        <f t="shared" si="7"/>
        <v>0</v>
      </c>
      <c r="U62" s="56">
        <f t="shared" si="7"/>
        <v>0</v>
      </c>
      <c r="V62" s="56">
        <f t="shared" si="7"/>
        <v>0</v>
      </c>
      <c r="W62" s="56">
        <f t="shared" si="7"/>
        <v>0</v>
      </c>
      <c r="X62" s="56">
        <f t="shared" si="7"/>
        <v>0</v>
      </c>
      <c r="Y62" s="56">
        <f t="shared" si="7"/>
        <v>0</v>
      </c>
      <c r="Z62" s="56">
        <f t="shared" si="7"/>
        <v>0</v>
      </c>
      <c r="AA62" s="56">
        <f t="shared" si="7"/>
        <v>0</v>
      </c>
      <c r="AB62" s="56">
        <f t="shared" si="7"/>
        <v>0</v>
      </c>
      <c r="AC62" s="56">
        <f t="shared" si="7"/>
        <v>0</v>
      </c>
      <c r="AD62" s="56">
        <f t="shared" si="7"/>
        <v>0</v>
      </c>
      <c r="AE62" s="56">
        <f t="shared" si="7"/>
        <v>0</v>
      </c>
      <c r="AF62" s="56">
        <f t="shared" si="7"/>
        <v>0</v>
      </c>
      <c r="AG62" s="56">
        <f t="shared" si="7"/>
        <v>0</v>
      </c>
      <c r="AH62" s="56">
        <f t="shared" si="7"/>
        <v>0</v>
      </c>
      <c r="AI62" s="56">
        <f t="shared" si="7"/>
        <v>0</v>
      </c>
      <c r="AJ62" s="56">
        <f t="shared" si="7"/>
        <v>5.0000000000000001E-3</v>
      </c>
      <c r="AK62" s="56">
        <f t="shared" si="7"/>
        <v>1.5</v>
      </c>
      <c r="AL62" s="56">
        <f t="shared" si="7"/>
        <v>0</v>
      </c>
      <c r="AM62" s="56">
        <f t="shared" si="7"/>
        <v>0</v>
      </c>
      <c r="AN62" s="56">
        <f t="shared" si="7"/>
        <v>0</v>
      </c>
      <c r="AO62" s="56">
        <f t="shared" si="7"/>
        <v>0</v>
      </c>
      <c r="AP62" s="56">
        <f t="shared" si="7"/>
        <v>0</v>
      </c>
      <c r="AQ62" s="56">
        <f t="shared" si="7"/>
        <v>0</v>
      </c>
      <c r="AR62" s="56">
        <f t="shared" si="7"/>
        <v>0</v>
      </c>
      <c r="AS62" s="56">
        <f t="shared" si="7"/>
        <v>0</v>
      </c>
      <c r="AT62" s="56">
        <f t="shared" si="7"/>
        <v>0</v>
      </c>
      <c r="AU62" s="56">
        <f t="shared" si="7"/>
        <v>0</v>
      </c>
      <c r="AV62" s="56">
        <f t="shared" si="7"/>
        <v>0</v>
      </c>
      <c r="AW62" s="56">
        <f t="shared" si="7"/>
        <v>0</v>
      </c>
      <c r="AX62" s="56">
        <f t="shared" si="7"/>
        <v>0</v>
      </c>
      <c r="AY62" s="56">
        <f t="shared" si="7"/>
        <v>0</v>
      </c>
      <c r="AZ62" s="56">
        <f t="shared" si="7"/>
        <v>0</v>
      </c>
      <c r="BA62" s="56">
        <f t="shared" si="7"/>
        <v>0</v>
      </c>
      <c r="BB62" s="56">
        <f t="shared" si="7"/>
        <v>0</v>
      </c>
      <c r="BC62" s="56">
        <f t="shared" si="7"/>
        <v>0</v>
      </c>
      <c r="BD62" s="56">
        <f t="shared" si="7"/>
        <v>0</v>
      </c>
      <c r="BE62" s="56">
        <f t="shared" si="7"/>
        <v>0</v>
      </c>
      <c r="BF62" s="56">
        <f t="shared" si="7"/>
        <v>0</v>
      </c>
      <c r="BG62" s="56">
        <f t="shared" si="7"/>
        <v>0</v>
      </c>
      <c r="BH62" s="56">
        <f t="shared" si="7"/>
        <v>0</v>
      </c>
      <c r="BI62" s="56">
        <f t="shared" si="7"/>
        <v>0</v>
      </c>
      <c r="BJ62" s="56">
        <f t="shared" si="7"/>
        <v>0</v>
      </c>
      <c r="BK62" s="56">
        <f t="shared" si="7"/>
        <v>0</v>
      </c>
      <c r="BL62" s="56">
        <f t="shared" si="7"/>
        <v>0</v>
      </c>
      <c r="BM62" s="56">
        <f t="shared" si="7"/>
        <v>0</v>
      </c>
      <c r="BN62" s="56">
        <f t="shared" si="7"/>
        <v>0</v>
      </c>
      <c r="BO62" s="56">
        <f t="shared" si="7"/>
        <v>0</v>
      </c>
      <c r="BP62" s="56">
        <f t="shared" si="7"/>
        <v>0</v>
      </c>
      <c r="BQ62" s="56">
        <f t="shared" si="7"/>
        <v>0</v>
      </c>
      <c r="BR62" s="56">
        <f t="shared" si="7"/>
        <v>0</v>
      </c>
      <c r="BS62" s="56">
        <f t="shared" si="7"/>
        <v>0</v>
      </c>
      <c r="BT62" s="56">
        <f t="shared" ref="BT62:DF62" si="8">SUM(BT52:BT61)</f>
        <v>0</v>
      </c>
      <c r="BU62" s="56">
        <f t="shared" si="8"/>
        <v>0</v>
      </c>
      <c r="BV62" s="56">
        <f t="shared" si="8"/>
        <v>0</v>
      </c>
      <c r="BW62" s="56">
        <f t="shared" si="8"/>
        <v>0</v>
      </c>
      <c r="BX62" s="56">
        <f t="shared" si="8"/>
        <v>0</v>
      </c>
      <c r="BY62" s="56">
        <f t="shared" si="8"/>
        <v>0</v>
      </c>
      <c r="BZ62" s="56">
        <f t="shared" si="8"/>
        <v>0</v>
      </c>
      <c r="CA62" s="56">
        <f t="shared" si="8"/>
        <v>0</v>
      </c>
      <c r="CB62" s="56">
        <f t="shared" si="8"/>
        <v>0</v>
      </c>
      <c r="CC62" s="56">
        <f t="shared" si="8"/>
        <v>0</v>
      </c>
      <c r="CD62" s="56">
        <f t="shared" si="8"/>
        <v>0</v>
      </c>
      <c r="CE62" s="56">
        <f t="shared" si="8"/>
        <v>0</v>
      </c>
      <c r="CF62" s="56">
        <f t="shared" si="8"/>
        <v>1.5</v>
      </c>
      <c r="CG62" s="56">
        <f t="shared" si="8"/>
        <v>0</v>
      </c>
      <c r="CH62" s="56">
        <f t="shared" si="8"/>
        <v>0</v>
      </c>
      <c r="CI62" s="56">
        <f t="shared" si="8"/>
        <v>0</v>
      </c>
      <c r="CJ62" s="56">
        <f t="shared" si="8"/>
        <v>0</v>
      </c>
      <c r="CK62" s="56">
        <f t="shared" si="8"/>
        <v>0</v>
      </c>
      <c r="CL62" s="56">
        <f t="shared" si="8"/>
        <v>28.5</v>
      </c>
      <c r="CM62" s="56">
        <f t="shared" si="8"/>
        <v>0</v>
      </c>
      <c r="CN62" s="56">
        <f t="shared" si="8"/>
        <v>0</v>
      </c>
      <c r="CO62" s="56">
        <f t="shared" si="8"/>
        <v>0</v>
      </c>
      <c r="CP62" s="56">
        <f t="shared" si="8"/>
        <v>0</v>
      </c>
      <c r="CQ62" s="56">
        <f t="shared" si="8"/>
        <v>0</v>
      </c>
      <c r="CR62" s="56">
        <f t="shared" si="8"/>
        <v>0</v>
      </c>
      <c r="CS62" s="56">
        <f t="shared" si="8"/>
        <v>0</v>
      </c>
      <c r="CT62" s="56">
        <f t="shared" si="8"/>
        <v>0</v>
      </c>
      <c r="CU62" s="56">
        <f t="shared" si="8"/>
        <v>0</v>
      </c>
      <c r="CV62" s="56">
        <f t="shared" si="8"/>
        <v>0</v>
      </c>
      <c r="CW62" s="56">
        <f t="shared" si="8"/>
        <v>0</v>
      </c>
      <c r="CX62" s="56">
        <f t="shared" si="8"/>
        <v>0</v>
      </c>
      <c r="CY62" s="56">
        <f t="shared" si="8"/>
        <v>0</v>
      </c>
      <c r="CZ62" s="56">
        <f t="shared" si="8"/>
        <v>0</v>
      </c>
      <c r="DA62" s="56">
        <f t="shared" si="8"/>
        <v>0</v>
      </c>
      <c r="DB62" s="56">
        <f t="shared" si="8"/>
        <v>0</v>
      </c>
      <c r="DC62" s="56">
        <f t="shared" si="8"/>
        <v>0</v>
      </c>
      <c r="DD62" s="56">
        <f t="shared" si="8"/>
        <v>0.5</v>
      </c>
      <c r="DE62" s="56">
        <f t="shared" si="8"/>
        <v>0</v>
      </c>
      <c r="DF62" s="56">
        <f t="shared" si="8"/>
        <v>0</v>
      </c>
      <c r="DG62" s="95"/>
      <c r="DI62" s="52"/>
      <c r="DJ62" s="52"/>
      <c r="DK62" s="43"/>
      <c r="DL62" s="43"/>
      <c r="DM62" s="43"/>
      <c r="DN62" s="43"/>
      <c r="DO62" s="43"/>
      <c r="DP62" s="43"/>
      <c r="DQ62" s="43"/>
      <c r="DR62" s="43"/>
      <c r="DS62" s="43"/>
      <c r="DT62" s="43"/>
    </row>
    <row r="63" spans="2:124" s="52" customFormat="1" ht="11.25" customHeight="1" x14ac:dyDescent="0.2">
      <c r="B63" s="52">
        <v>1</v>
      </c>
      <c r="C63" s="72" t="s">
        <v>76</v>
      </c>
      <c r="D63" s="54" t="s">
        <v>168</v>
      </c>
      <c r="E63" s="54"/>
      <c r="F63" s="52">
        <v>1</v>
      </c>
      <c r="G63" s="52">
        <v>238</v>
      </c>
      <c r="H63" s="52">
        <f t="shared" ref="H63:H72" si="9">SUM(K63:FA63)</f>
        <v>2</v>
      </c>
      <c r="J63" s="52" t="s">
        <v>64</v>
      </c>
      <c r="DD63" s="52">
        <v>2</v>
      </c>
      <c r="DF63" s="53"/>
      <c r="DG63" s="95"/>
      <c r="DK63" s="53"/>
      <c r="DL63" s="53"/>
      <c r="DM63" s="53"/>
      <c r="DN63" s="53"/>
      <c r="DO63" s="53"/>
      <c r="DP63" s="53"/>
      <c r="DQ63" s="53"/>
      <c r="DR63" s="53"/>
      <c r="DS63" s="53"/>
      <c r="DT63" s="53"/>
    </row>
    <row r="64" spans="2:124" s="52" customFormat="1" ht="11.25" customHeight="1" x14ac:dyDescent="0.2">
      <c r="B64" s="52">
        <v>1</v>
      </c>
      <c r="C64" s="72" t="s">
        <v>76</v>
      </c>
      <c r="D64" s="54" t="s">
        <v>168</v>
      </c>
      <c r="E64" s="54"/>
      <c r="F64" s="52">
        <v>3</v>
      </c>
      <c r="G64" s="52">
        <v>42.8</v>
      </c>
      <c r="H64" s="52">
        <f t="shared" si="9"/>
        <v>0.05</v>
      </c>
      <c r="J64" s="52" t="s">
        <v>77</v>
      </c>
      <c r="CB64" s="52">
        <v>0.02</v>
      </c>
      <c r="CE64" s="52">
        <v>0.03</v>
      </c>
      <c r="DF64" s="53"/>
      <c r="DG64" s="91"/>
      <c r="DK64" s="53"/>
      <c r="DL64" s="53"/>
      <c r="DM64" s="53"/>
      <c r="DN64" s="53"/>
      <c r="DO64" s="53"/>
      <c r="DP64" s="53"/>
      <c r="DQ64" s="53"/>
      <c r="DR64" s="53"/>
      <c r="DS64" s="53"/>
      <c r="DT64" s="53"/>
    </row>
    <row r="65" spans="2:124" s="52" customFormat="1" ht="11.25" customHeight="1" x14ac:dyDescent="0.2">
      <c r="B65" s="52">
        <v>1</v>
      </c>
      <c r="C65" s="72" t="s">
        <v>76</v>
      </c>
      <c r="D65" s="54" t="s">
        <v>168</v>
      </c>
      <c r="E65" s="54"/>
      <c r="F65" s="52">
        <v>5</v>
      </c>
      <c r="G65" s="52">
        <v>53</v>
      </c>
      <c r="H65" s="52">
        <f t="shared" si="9"/>
        <v>1.2E-2</v>
      </c>
      <c r="J65" s="52" t="s">
        <v>77</v>
      </c>
      <c r="CB65" s="52">
        <f>0.4*0.012</f>
        <v>4.8000000000000004E-3</v>
      </c>
      <c r="CC65" s="52">
        <f>0.6*0.012</f>
        <v>7.1999999999999998E-3</v>
      </c>
      <c r="DF65" s="53"/>
      <c r="DG65" s="91"/>
      <c r="DK65" s="53"/>
      <c r="DL65" s="53"/>
      <c r="DM65" s="53"/>
      <c r="DN65" s="53"/>
      <c r="DO65" s="53"/>
      <c r="DP65" s="53"/>
      <c r="DQ65" s="53"/>
      <c r="DR65" s="53"/>
      <c r="DS65" s="53"/>
      <c r="DT65" s="53"/>
    </row>
    <row r="66" spans="2:124" s="55" customFormat="1" ht="14.25" x14ac:dyDescent="0.2">
      <c r="B66" s="55">
        <v>1</v>
      </c>
      <c r="C66" s="72" t="s">
        <v>76</v>
      </c>
      <c r="D66" s="55" t="s">
        <v>169</v>
      </c>
      <c r="F66" s="55">
        <v>1</v>
      </c>
      <c r="G66" s="55">
        <v>340</v>
      </c>
      <c r="H66" s="52">
        <f t="shared" si="9"/>
        <v>7</v>
      </c>
      <c r="J66" s="55" t="s">
        <v>64</v>
      </c>
      <c r="CV66" s="55">
        <v>7</v>
      </c>
      <c r="DG66" s="95"/>
      <c r="DI66" s="52"/>
      <c r="DJ66" s="52"/>
    </row>
    <row r="67" spans="2:124" s="55" customFormat="1" ht="14.25" x14ac:dyDescent="0.2">
      <c r="B67" s="55">
        <v>1</v>
      </c>
      <c r="C67" s="72" t="s">
        <v>76</v>
      </c>
      <c r="D67" s="55" t="s">
        <v>169</v>
      </c>
      <c r="F67" s="55">
        <v>3</v>
      </c>
      <c r="G67" s="55">
        <v>335</v>
      </c>
      <c r="H67" s="52">
        <f t="shared" si="9"/>
        <v>0</v>
      </c>
      <c r="I67" s="55" t="s">
        <v>67</v>
      </c>
      <c r="J67" s="55" t="s">
        <v>77</v>
      </c>
      <c r="L67" s="58"/>
      <c r="M67" s="58"/>
      <c r="N67" s="58"/>
      <c r="O67" s="58"/>
      <c r="P67" s="58"/>
      <c r="Q67" s="58"/>
      <c r="R67" s="58"/>
      <c r="T67" s="58"/>
      <c r="Y67" s="58"/>
      <c r="Z67" s="58"/>
      <c r="AA67" s="58"/>
      <c r="AB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V67" s="58"/>
      <c r="AW67" s="58"/>
      <c r="AY67" s="58"/>
      <c r="BA67" s="58"/>
      <c r="BB67" s="58"/>
      <c r="BC67" s="58"/>
      <c r="BH67" s="58"/>
      <c r="BI67" s="58"/>
      <c r="BJ67" s="58"/>
      <c r="BK67" s="58"/>
      <c r="BW67" s="58"/>
      <c r="CB67" s="58"/>
      <c r="CC67" s="58"/>
      <c r="CD67" s="58"/>
      <c r="CE67" s="58"/>
      <c r="DG67" s="95"/>
      <c r="DI67" s="52"/>
      <c r="DJ67" s="52"/>
    </row>
    <row r="68" spans="2:124" s="55" customFormat="1" ht="14.25" x14ac:dyDescent="0.2">
      <c r="B68" s="55">
        <v>1</v>
      </c>
      <c r="C68" s="72" t="s">
        <v>76</v>
      </c>
      <c r="D68" s="55" t="s">
        <v>169</v>
      </c>
      <c r="F68" s="55">
        <v>6</v>
      </c>
      <c r="G68" s="55">
        <v>295</v>
      </c>
      <c r="H68" s="52">
        <f t="shared" si="9"/>
        <v>0</v>
      </c>
      <c r="I68" s="55" t="s">
        <v>67</v>
      </c>
      <c r="J68" s="55" t="s">
        <v>64</v>
      </c>
      <c r="DG68" s="95"/>
      <c r="DI68" s="52"/>
      <c r="DJ68" s="52"/>
    </row>
    <row r="69" spans="2:124" s="52" customFormat="1" ht="14.25" x14ac:dyDescent="0.2">
      <c r="B69" s="52">
        <v>1</v>
      </c>
      <c r="C69" s="72" t="s">
        <v>76</v>
      </c>
      <c r="D69" s="52" t="s">
        <v>170</v>
      </c>
      <c r="F69" s="52">
        <v>3</v>
      </c>
      <c r="G69" s="52">
        <v>210</v>
      </c>
      <c r="H69" s="52">
        <f t="shared" si="9"/>
        <v>0.08</v>
      </c>
      <c r="J69" s="52" t="s">
        <v>64</v>
      </c>
      <c r="CH69" s="52">
        <v>0.03</v>
      </c>
      <c r="CS69" s="51"/>
      <c r="CW69" s="53"/>
      <c r="CX69" s="53"/>
      <c r="CY69" s="53"/>
      <c r="CZ69" s="53"/>
      <c r="DA69" s="53"/>
      <c r="DB69" s="53"/>
      <c r="DC69" s="53"/>
      <c r="DD69" s="52">
        <v>0.05</v>
      </c>
      <c r="DF69" s="53"/>
      <c r="DG69" s="95"/>
      <c r="DI69" s="55"/>
      <c r="DJ69" s="55"/>
    </row>
    <row r="70" spans="2:124" s="52" customFormat="1" ht="14.25" x14ac:dyDescent="0.2">
      <c r="B70" s="52">
        <v>2</v>
      </c>
      <c r="C70" s="72" t="s">
        <v>76</v>
      </c>
      <c r="D70" s="52" t="s">
        <v>170</v>
      </c>
      <c r="F70" s="52">
        <v>3</v>
      </c>
      <c r="G70" s="52">
        <v>370</v>
      </c>
      <c r="H70" s="52">
        <f t="shared" si="9"/>
        <v>0.5</v>
      </c>
      <c r="J70" s="52" t="s">
        <v>64</v>
      </c>
      <c r="CH70" s="52">
        <v>0.5</v>
      </c>
      <c r="CS70" s="51"/>
      <c r="CW70" s="53"/>
      <c r="CX70" s="53"/>
      <c r="CY70" s="53"/>
      <c r="CZ70" s="53"/>
      <c r="DA70" s="53"/>
      <c r="DB70" s="53"/>
      <c r="DC70" s="53"/>
      <c r="DF70" s="53"/>
      <c r="DG70" s="91"/>
      <c r="DI70" s="55"/>
      <c r="DJ70" s="55"/>
    </row>
    <row r="71" spans="2:124" s="52" customFormat="1" ht="14.25" x14ac:dyDescent="0.2">
      <c r="B71" s="52">
        <v>1</v>
      </c>
      <c r="C71" s="72" t="s">
        <v>76</v>
      </c>
      <c r="D71" s="52" t="s">
        <v>170</v>
      </c>
      <c r="F71" s="52">
        <v>6</v>
      </c>
      <c r="G71" s="52">
        <v>346</v>
      </c>
      <c r="H71" s="52">
        <f t="shared" si="9"/>
        <v>0.4</v>
      </c>
      <c r="J71" s="52" t="s">
        <v>64</v>
      </c>
      <c r="CH71" s="52">
        <v>0.4</v>
      </c>
      <c r="CW71" s="53"/>
      <c r="CX71" s="53"/>
      <c r="CY71" s="53"/>
      <c r="CZ71" s="53"/>
      <c r="DA71" s="53"/>
      <c r="DB71" s="53"/>
      <c r="DC71" s="53"/>
      <c r="DF71" s="53"/>
      <c r="DG71" s="95"/>
      <c r="DI71" s="55"/>
      <c r="DJ71" s="55"/>
    </row>
    <row r="72" spans="2:124" s="52" customFormat="1" ht="14.25" x14ac:dyDescent="0.2">
      <c r="B72" s="52">
        <v>1</v>
      </c>
      <c r="C72" s="72" t="s">
        <v>76</v>
      </c>
      <c r="D72" s="53" t="s">
        <v>173</v>
      </c>
      <c r="E72" s="53"/>
      <c r="F72" s="104">
        <v>17.399999999999999</v>
      </c>
      <c r="G72" s="52">
        <f>SUM(K72:FP72)</f>
        <v>0.01</v>
      </c>
      <c r="H72" s="52">
        <f t="shared" si="9"/>
        <v>0.01</v>
      </c>
      <c r="J72" s="52" t="s">
        <v>77</v>
      </c>
      <c r="BD72" s="52">
        <v>0.01</v>
      </c>
      <c r="CO72" s="53"/>
      <c r="CU72" s="53"/>
      <c r="CV72" s="53"/>
      <c r="DA72" s="53"/>
      <c r="DG72" s="95"/>
      <c r="DI72" s="55"/>
      <c r="DJ72" s="55"/>
    </row>
    <row r="73" spans="2:124" s="56" customFormat="1" ht="14.25" x14ac:dyDescent="0.2">
      <c r="B73" s="56">
        <f>COUNTA(C63:C72)</f>
        <v>10</v>
      </c>
      <c r="C73" s="71" t="s">
        <v>174</v>
      </c>
      <c r="D73" s="43"/>
      <c r="E73" s="43"/>
      <c r="H73" s="56">
        <f>COUNTIF(H63:H72,"0")</f>
        <v>2</v>
      </c>
      <c r="K73" s="56">
        <f>SUM(K63:K72)</f>
        <v>0</v>
      </c>
      <c r="L73" s="56">
        <f t="shared" ref="L73:BS73" si="10">SUM(L63:L72)</f>
        <v>0</v>
      </c>
      <c r="M73" s="56">
        <f t="shared" si="10"/>
        <v>0</v>
      </c>
      <c r="N73" s="56">
        <f t="shared" si="10"/>
        <v>0</v>
      </c>
      <c r="O73" s="56">
        <f t="shared" si="10"/>
        <v>0</v>
      </c>
      <c r="P73" s="56">
        <f t="shared" si="10"/>
        <v>0</v>
      </c>
      <c r="Q73" s="56">
        <f t="shared" si="10"/>
        <v>0</v>
      </c>
      <c r="R73" s="56">
        <f t="shared" si="10"/>
        <v>0</v>
      </c>
      <c r="S73" s="56">
        <f t="shared" si="10"/>
        <v>0</v>
      </c>
      <c r="T73" s="56">
        <f t="shared" si="10"/>
        <v>0</v>
      </c>
      <c r="U73" s="56">
        <f t="shared" si="10"/>
        <v>0</v>
      </c>
      <c r="V73" s="56">
        <f t="shared" si="10"/>
        <v>0</v>
      </c>
      <c r="W73" s="56">
        <f t="shared" si="10"/>
        <v>0</v>
      </c>
      <c r="X73" s="56">
        <f t="shared" si="10"/>
        <v>0</v>
      </c>
      <c r="Y73" s="56">
        <f t="shared" si="10"/>
        <v>0</v>
      </c>
      <c r="Z73" s="56">
        <f t="shared" si="10"/>
        <v>0</v>
      </c>
      <c r="AA73" s="56">
        <f t="shared" si="10"/>
        <v>0</v>
      </c>
      <c r="AB73" s="56">
        <f t="shared" si="10"/>
        <v>0</v>
      </c>
      <c r="AC73" s="56">
        <f t="shared" si="10"/>
        <v>0</v>
      </c>
      <c r="AD73" s="56">
        <f t="shared" si="10"/>
        <v>0</v>
      </c>
      <c r="AE73" s="56">
        <f t="shared" si="10"/>
        <v>0</v>
      </c>
      <c r="AF73" s="56">
        <f t="shared" si="10"/>
        <v>0</v>
      </c>
      <c r="AG73" s="56">
        <f t="shared" si="10"/>
        <v>0</v>
      </c>
      <c r="AH73" s="56">
        <f t="shared" si="10"/>
        <v>0</v>
      </c>
      <c r="AI73" s="56">
        <f t="shared" si="10"/>
        <v>0</v>
      </c>
      <c r="AJ73" s="56">
        <f t="shared" si="10"/>
        <v>0</v>
      </c>
      <c r="AK73" s="56">
        <f t="shared" si="10"/>
        <v>0</v>
      </c>
      <c r="AL73" s="56">
        <f t="shared" si="10"/>
        <v>0</v>
      </c>
      <c r="AM73" s="56">
        <f t="shared" si="10"/>
        <v>0</v>
      </c>
      <c r="AN73" s="56">
        <f t="shared" si="10"/>
        <v>0</v>
      </c>
      <c r="AO73" s="56">
        <f t="shared" si="10"/>
        <v>0</v>
      </c>
      <c r="AP73" s="56">
        <f t="shared" si="10"/>
        <v>0</v>
      </c>
      <c r="AQ73" s="56">
        <f t="shared" si="10"/>
        <v>0</v>
      </c>
      <c r="AR73" s="56">
        <f t="shared" si="10"/>
        <v>0</v>
      </c>
      <c r="AS73" s="56">
        <f t="shared" si="10"/>
        <v>0</v>
      </c>
      <c r="AT73" s="56">
        <f t="shared" si="10"/>
        <v>0</v>
      </c>
      <c r="AU73" s="56">
        <f t="shared" si="10"/>
        <v>0</v>
      </c>
      <c r="AV73" s="56">
        <f t="shared" si="10"/>
        <v>0</v>
      </c>
      <c r="AW73" s="56">
        <f t="shared" si="10"/>
        <v>0</v>
      </c>
      <c r="AX73" s="56">
        <f t="shared" si="10"/>
        <v>0</v>
      </c>
      <c r="AY73" s="56">
        <f t="shared" si="10"/>
        <v>0</v>
      </c>
      <c r="AZ73" s="56">
        <f t="shared" si="10"/>
        <v>0</v>
      </c>
      <c r="BA73" s="56">
        <f t="shared" si="10"/>
        <v>0</v>
      </c>
      <c r="BB73" s="56">
        <f t="shared" si="10"/>
        <v>0</v>
      </c>
      <c r="BC73" s="56">
        <f t="shared" si="10"/>
        <v>0</v>
      </c>
      <c r="BD73" s="56">
        <f t="shared" si="10"/>
        <v>0.01</v>
      </c>
      <c r="BE73" s="56">
        <f t="shared" si="10"/>
        <v>0</v>
      </c>
      <c r="BF73" s="56">
        <f t="shared" si="10"/>
        <v>0</v>
      </c>
      <c r="BG73" s="56">
        <f t="shared" si="10"/>
        <v>0</v>
      </c>
      <c r="BH73" s="56">
        <f t="shared" si="10"/>
        <v>0</v>
      </c>
      <c r="BI73" s="56">
        <f t="shared" si="10"/>
        <v>0</v>
      </c>
      <c r="BJ73" s="56">
        <f t="shared" si="10"/>
        <v>0</v>
      </c>
      <c r="BK73" s="56">
        <f t="shared" si="10"/>
        <v>0</v>
      </c>
      <c r="BL73" s="56">
        <f t="shared" si="10"/>
        <v>0</v>
      </c>
      <c r="BM73" s="56">
        <f t="shared" si="10"/>
        <v>0</v>
      </c>
      <c r="BN73" s="56">
        <f t="shared" si="10"/>
        <v>0</v>
      </c>
      <c r="BO73" s="56">
        <f t="shared" si="10"/>
        <v>0</v>
      </c>
      <c r="BP73" s="56">
        <f t="shared" si="10"/>
        <v>0</v>
      </c>
      <c r="BQ73" s="56">
        <f t="shared" si="10"/>
        <v>0</v>
      </c>
      <c r="BR73" s="56">
        <f t="shared" si="10"/>
        <v>0</v>
      </c>
      <c r="BS73" s="56">
        <f t="shared" si="10"/>
        <v>0</v>
      </c>
      <c r="BT73" s="56">
        <f t="shared" ref="BT73:DF73" si="11">SUM(BT63:BT72)</f>
        <v>0</v>
      </c>
      <c r="BU73" s="56">
        <f t="shared" si="11"/>
        <v>0</v>
      </c>
      <c r="BV73" s="56">
        <f t="shared" si="11"/>
        <v>0</v>
      </c>
      <c r="BW73" s="56">
        <f t="shared" si="11"/>
        <v>0</v>
      </c>
      <c r="BX73" s="56">
        <f t="shared" si="11"/>
        <v>0</v>
      </c>
      <c r="BY73" s="56">
        <f t="shared" si="11"/>
        <v>0</v>
      </c>
      <c r="BZ73" s="56">
        <f t="shared" si="11"/>
        <v>0</v>
      </c>
      <c r="CA73" s="56">
        <f t="shared" si="11"/>
        <v>0</v>
      </c>
      <c r="CB73" s="56">
        <f t="shared" si="11"/>
        <v>2.4800000000000003E-2</v>
      </c>
      <c r="CC73" s="56">
        <f t="shared" si="11"/>
        <v>7.1999999999999998E-3</v>
      </c>
      <c r="CD73" s="56">
        <f t="shared" si="11"/>
        <v>0</v>
      </c>
      <c r="CE73" s="56">
        <f t="shared" si="11"/>
        <v>0.03</v>
      </c>
      <c r="CF73" s="56">
        <f t="shared" si="11"/>
        <v>0</v>
      </c>
      <c r="CG73" s="56">
        <f t="shared" si="11"/>
        <v>0</v>
      </c>
      <c r="CH73" s="56">
        <f t="shared" si="11"/>
        <v>0.93</v>
      </c>
      <c r="CI73" s="56">
        <f t="shared" si="11"/>
        <v>0</v>
      </c>
      <c r="CJ73" s="56">
        <f t="shared" si="11"/>
        <v>0</v>
      </c>
      <c r="CK73" s="56">
        <f t="shared" si="11"/>
        <v>0</v>
      </c>
      <c r="CL73" s="56">
        <f t="shared" si="11"/>
        <v>0</v>
      </c>
      <c r="CM73" s="56">
        <f t="shared" si="11"/>
        <v>0</v>
      </c>
      <c r="CN73" s="56">
        <f t="shared" si="11"/>
        <v>0</v>
      </c>
      <c r="CO73" s="56">
        <f t="shared" si="11"/>
        <v>0</v>
      </c>
      <c r="CP73" s="56">
        <f t="shared" si="11"/>
        <v>0</v>
      </c>
      <c r="CQ73" s="56">
        <f t="shared" si="11"/>
        <v>0</v>
      </c>
      <c r="CR73" s="56">
        <f t="shared" si="11"/>
        <v>0</v>
      </c>
      <c r="CS73" s="56">
        <f t="shared" si="11"/>
        <v>0</v>
      </c>
      <c r="CT73" s="56">
        <f t="shared" si="11"/>
        <v>0</v>
      </c>
      <c r="CU73" s="56">
        <f t="shared" si="11"/>
        <v>0</v>
      </c>
      <c r="CV73" s="56">
        <f t="shared" si="11"/>
        <v>7</v>
      </c>
      <c r="CW73" s="56">
        <f t="shared" si="11"/>
        <v>0</v>
      </c>
      <c r="CX73" s="56">
        <f t="shared" si="11"/>
        <v>0</v>
      </c>
      <c r="CY73" s="56">
        <f t="shared" si="11"/>
        <v>0</v>
      </c>
      <c r="CZ73" s="56">
        <f t="shared" si="11"/>
        <v>0</v>
      </c>
      <c r="DA73" s="56">
        <f t="shared" si="11"/>
        <v>0</v>
      </c>
      <c r="DB73" s="56">
        <f t="shared" si="11"/>
        <v>0</v>
      </c>
      <c r="DC73" s="56">
        <f t="shared" si="11"/>
        <v>0</v>
      </c>
      <c r="DD73" s="56">
        <f t="shared" si="11"/>
        <v>2.0499999999999998</v>
      </c>
      <c r="DE73" s="56">
        <f t="shared" si="11"/>
        <v>0</v>
      </c>
      <c r="DF73" s="56">
        <f t="shared" si="11"/>
        <v>0</v>
      </c>
      <c r="DG73" s="91"/>
      <c r="DI73" s="55"/>
      <c r="DJ73" s="55"/>
    </row>
    <row r="74" spans="2:124" s="52" customFormat="1" ht="11.25" customHeight="1" x14ac:dyDescent="0.2">
      <c r="B74" s="52">
        <v>1</v>
      </c>
      <c r="C74" s="70" t="s">
        <v>48</v>
      </c>
      <c r="D74" s="54" t="s">
        <v>168</v>
      </c>
      <c r="E74" s="54"/>
      <c r="F74" s="52">
        <v>1</v>
      </c>
      <c r="G74" s="52">
        <v>262</v>
      </c>
      <c r="H74" s="52">
        <f t="shared" ref="H74:H105" si="12">SUM(K74:FA74)</f>
        <v>4</v>
      </c>
      <c r="J74" s="52" t="s">
        <v>64</v>
      </c>
      <c r="K74" s="52">
        <v>1.36</v>
      </c>
      <c r="L74" s="52">
        <v>2.6</v>
      </c>
      <c r="Q74" s="52">
        <v>0.04</v>
      </c>
      <c r="DF74" s="53"/>
      <c r="DG74" s="95"/>
      <c r="DI74" s="55"/>
      <c r="DJ74" s="55"/>
      <c r="DK74" s="53"/>
      <c r="DL74" s="53"/>
      <c r="DM74" s="53"/>
      <c r="DN74" s="53"/>
      <c r="DO74" s="53"/>
      <c r="DP74" s="53"/>
      <c r="DQ74" s="53"/>
      <c r="DR74" s="53"/>
      <c r="DS74" s="53"/>
      <c r="DT74" s="53"/>
    </row>
    <row r="75" spans="2:124" s="52" customFormat="1" ht="11.25" customHeight="1" x14ac:dyDescent="0.2">
      <c r="B75" s="52">
        <v>2</v>
      </c>
      <c r="C75" s="70" t="s">
        <v>48</v>
      </c>
      <c r="D75" s="54" t="s">
        <v>168</v>
      </c>
      <c r="E75" s="54"/>
      <c r="F75" s="52">
        <v>1</v>
      </c>
      <c r="G75" s="52">
        <v>263</v>
      </c>
      <c r="H75" s="52">
        <f t="shared" si="12"/>
        <v>31</v>
      </c>
      <c r="J75" s="52" t="s">
        <v>64</v>
      </c>
      <c r="K75" s="52">
        <v>4.34</v>
      </c>
      <c r="L75" s="52">
        <v>26.35</v>
      </c>
      <c r="Q75" s="52">
        <v>0.31</v>
      </c>
      <c r="DF75" s="53"/>
      <c r="DG75" s="91"/>
      <c r="DI75" s="55"/>
      <c r="DJ75" s="55"/>
      <c r="DK75" s="53"/>
      <c r="DL75" s="53"/>
      <c r="DM75" s="53"/>
      <c r="DN75" s="53"/>
      <c r="DO75" s="53"/>
      <c r="DP75" s="53"/>
      <c r="DQ75" s="53"/>
      <c r="DR75" s="53"/>
      <c r="DS75" s="53"/>
      <c r="DT75" s="53"/>
    </row>
    <row r="76" spans="2:124" s="52" customFormat="1" ht="11.25" customHeight="1" x14ac:dyDescent="0.2">
      <c r="B76" s="52">
        <v>3</v>
      </c>
      <c r="C76" s="70" t="s">
        <v>48</v>
      </c>
      <c r="D76" s="54" t="s">
        <v>168</v>
      </c>
      <c r="E76" s="54"/>
      <c r="F76" s="52">
        <v>1</v>
      </c>
      <c r="G76" s="52">
        <v>243</v>
      </c>
      <c r="H76" s="52">
        <f t="shared" si="12"/>
        <v>5</v>
      </c>
      <c r="J76" s="52" t="s">
        <v>64</v>
      </c>
      <c r="K76" s="52">
        <v>1.65</v>
      </c>
      <c r="L76" s="52">
        <v>3.25</v>
      </c>
      <c r="O76" s="52">
        <v>1.4999999999999999E-2</v>
      </c>
      <c r="Q76" s="52">
        <v>8.5000000000000006E-2</v>
      </c>
      <c r="DF76" s="53"/>
      <c r="DG76" s="95"/>
      <c r="DI76" s="55"/>
      <c r="DJ76" s="55"/>
      <c r="DK76" s="53"/>
      <c r="DL76" s="53"/>
      <c r="DM76" s="53"/>
      <c r="DN76" s="53"/>
      <c r="DO76" s="53"/>
      <c r="DP76" s="53"/>
      <c r="DQ76" s="53"/>
      <c r="DR76" s="53"/>
      <c r="DS76" s="53"/>
      <c r="DT76" s="53"/>
    </row>
    <row r="77" spans="2:124" s="52" customFormat="1" ht="11.25" customHeight="1" x14ac:dyDescent="0.2">
      <c r="B77" s="52">
        <v>4</v>
      </c>
      <c r="C77" s="70" t="s">
        <v>48</v>
      </c>
      <c r="D77" s="54" t="s">
        <v>168</v>
      </c>
      <c r="E77" s="54"/>
      <c r="F77" s="52">
        <v>1</v>
      </c>
      <c r="G77" s="52">
        <v>270</v>
      </c>
      <c r="H77" s="52">
        <f t="shared" si="12"/>
        <v>6</v>
      </c>
      <c r="J77" s="52" t="s">
        <v>64</v>
      </c>
      <c r="K77" s="52">
        <v>1.62</v>
      </c>
      <c r="L77" s="52">
        <v>4.2</v>
      </c>
      <c r="N77" s="52">
        <v>1.2E-2</v>
      </c>
      <c r="Q77" s="52">
        <v>0.16800000000000001</v>
      </c>
      <c r="DF77" s="53"/>
      <c r="DG77" s="91"/>
      <c r="DI77" s="55"/>
      <c r="DJ77" s="55"/>
      <c r="DK77" s="53"/>
      <c r="DL77" s="53"/>
      <c r="DM77" s="53"/>
      <c r="DN77" s="53"/>
      <c r="DO77" s="53"/>
      <c r="DP77" s="53"/>
      <c r="DQ77" s="53"/>
      <c r="DR77" s="53"/>
      <c r="DS77" s="53"/>
      <c r="DT77" s="53"/>
    </row>
    <row r="78" spans="2:124" s="52" customFormat="1" ht="11.25" customHeight="1" x14ac:dyDescent="0.2">
      <c r="B78" s="52">
        <v>5</v>
      </c>
      <c r="C78" s="70" t="s">
        <v>48</v>
      </c>
      <c r="D78" s="54" t="s">
        <v>168</v>
      </c>
      <c r="E78" s="54"/>
      <c r="F78" s="52">
        <v>1</v>
      </c>
      <c r="G78" s="52">
        <v>255</v>
      </c>
      <c r="H78" s="52">
        <f t="shared" si="12"/>
        <v>4</v>
      </c>
      <c r="J78" s="52" t="s">
        <v>64</v>
      </c>
      <c r="K78" s="52">
        <v>0.88</v>
      </c>
      <c r="L78" s="52">
        <v>3</v>
      </c>
      <c r="N78" s="52">
        <v>8.0000000000000002E-3</v>
      </c>
      <c r="Q78" s="52">
        <v>0.08</v>
      </c>
      <c r="AM78" s="52">
        <v>3.2000000000000001E-2</v>
      </c>
      <c r="DF78" s="53"/>
      <c r="DG78" s="91"/>
      <c r="DI78" s="55"/>
      <c r="DJ78" s="55"/>
      <c r="DK78" s="53"/>
      <c r="DL78" s="53"/>
      <c r="DM78" s="53"/>
      <c r="DN78" s="53"/>
      <c r="DO78" s="53"/>
      <c r="DP78" s="53"/>
      <c r="DQ78" s="53"/>
      <c r="DR78" s="53"/>
      <c r="DS78" s="53"/>
      <c r="DT78" s="53"/>
    </row>
    <row r="79" spans="2:124" s="52" customFormat="1" ht="11.25" customHeight="1" x14ac:dyDescent="0.2">
      <c r="B79" s="52">
        <v>6</v>
      </c>
      <c r="C79" s="70" t="s">
        <v>48</v>
      </c>
      <c r="D79" s="54" t="s">
        <v>168</v>
      </c>
      <c r="E79" s="54"/>
      <c r="F79" s="52">
        <v>1</v>
      </c>
      <c r="G79" s="52">
        <v>255</v>
      </c>
      <c r="H79" s="52">
        <f t="shared" si="12"/>
        <v>4</v>
      </c>
      <c r="J79" s="52" t="s">
        <v>64</v>
      </c>
      <c r="K79" s="52">
        <v>0.88</v>
      </c>
      <c r="L79" s="52">
        <v>3</v>
      </c>
      <c r="N79" s="52">
        <v>8.0000000000000002E-3</v>
      </c>
      <c r="Q79" s="52">
        <v>0.08</v>
      </c>
      <c r="AM79" s="52">
        <v>3.2000000000000001E-2</v>
      </c>
      <c r="DF79" s="53"/>
      <c r="DG79" s="91"/>
      <c r="DI79" s="55"/>
      <c r="DJ79" s="55"/>
      <c r="DK79" s="53"/>
      <c r="DL79" s="53"/>
      <c r="DM79" s="53"/>
      <c r="DN79" s="53"/>
      <c r="DO79" s="53"/>
      <c r="DP79" s="53"/>
      <c r="DQ79" s="53"/>
      <c r="DR79" s="53"/>
      <c r="DS79" s="53"/>
      <c r="DT79" s="53"/>
    </row>
    <row r="80" spans="2:124" s="52" customFormat="1" ht="11.25" customHeight="1" x14ac:dyDescent="0.2">
      <c r="B80" s="52">
        <v>7</v>
      </c>
      <c r="C80" s="70" t="s">
        <v>48</v>
      </c>
      <c r="D80" s="54" t="s">
        <v>168</v>
      </c>
      <c r="E80" s="54"/>
      <c r="F80" s="52">
        <v>1</v>
      </c>
      <c r="G80" s="52">
        <v>300</v>
      </c>
      <c r="H80" s="52">
        <f t="shared" si="12"/>
        <v>28</v>
      </c>
      <c r="J80" s="52" t="s">
        <v>64</v>
      </c>
      <c r="K80" s="52">
        <v>7</v>
      </c>
      <c r="L80" s="52">
        <v>18.2</v>
      </c>
      <c r="Q80" s="52">
        <v>2.8</v>
      </c>
      <c r="DF80" s="53"/>
      <c r="DG80" s="91"/>
      <c r="DI80" s="55"/>
      <c r="DJ80" s="55"/>
      <c r="DK80" s="53"/>
      <c r="DL80" s="53"/>
      <c r="DM80" s="53"/>
      <c r="DN80" s="53"/>
      <c r="DO80" s="53"/>
      <c r="DP80" s="53"/>
      <c r="DQ80" s="53"/>
      <c r="DR80" s="53"/>
      <c r="DS80" s="53"/>
      <c r="DT80" s="53"/>
    </row>
    <row r="81" spans="2:124" s="52" customFormat="1" ht="11.25" customHeight="1" x14ac:dyDescent="0.2">
      <c r="B81" s="52">
        <v>1</v>
      </c>
      <c r="C81" s="70" t="s">
        <v>48</v>
      </c>
      <c r="D81" s="54" t="s">
        <v>168</v>
      </c>
      <c r="E81" s="54"/>
      <c r="F81" s="52">
        <v>3</v>
      </c>
      <c r="G81" s="52">
        <v>290</v>
      </c>
      <c r="H81" s="52">
        <f t="shared" si="12"/>
        <v>8</v>
      </c>
      <c r="J81" s="52" t="s">
        <v>64</v>
      </c>
      <c r="K81" s="52">
        <v>2.8</v>
      </c>
      <c r="L81" s="52">
        <v>4.4000000000000004</v>
      </c>
      <c r="AO81" s="52">
        <v>0.8</v>
      </c>
      <c r="DF81" s="53"/>
      <c r="DG81" s="91"/>
      <c r="DI81" s="55"/>
      <c r="DJ81" s="55"/>
      <c r="DK81" s="53"/>
      <c r="DL81" s="53"/>
      <c r="DM81" s="53"/>
      <c r="DN81" s="53"/>
      <c r="DO81" s="53"/>
      <c r="DP81" s="53"/>
      <c r="DQ81" s="53"/>
      <c r="DR81" s="53"/>
      <c r="DS81" s="53"/>
      <c r="DT81" s="53"/>
    </row>
    <row r="82" spans="2:124" s="52" customFormat="1" ht="11.25" customHeight="1" x14ac:dyDescent="0.2">
      <c r="B82" s="52">
        <v>2</v>
      </c>
      <c r="C82" s="70" t="s">
        <v>48</v>
      </c>
      <c r="D82" s="54" t="s">
        <v>168</v>
      </c>
      <c r="E82" s="54"/>
      <c r="F82" s="52">
        <v>3</v>
      </c>
      <c r="G82" s="52">
        <v>330</v>
      </c>
      <c r="H82" s="52">
        <f t="shared" si="12"/>
        <v>35</v>
      </c>
      <c r="J82" s="52" t="s">
        <v>64</v>
      </c>
      <c r="K82" s="52">
        <v>8.75</v>
      </c>
      <c r="L82" s="52">
        <v>19.25</v>
      </c>
      <c r="AN82" s="52">
        <v>3.5</v>
      </c>
      <c r="AO82" s="52">
        <v>3.5</v>
      </c>
      <c r="DF82" s="53"/>
      <c r="DG82" s="91"/>
      <c r="DI82" s="55"/>
      <c r="DJ82" s="55"/>
      <c r="DK82" s="53"/>
      <c r="DL82" s="53"/>
      <c r="DM82" s="53"/>
      <c r="DN82" s="53"/>
      <c r="DO82" s="53"/>
      <c r="DP82" s="53"/>
      <c r="DQ82" s="53"/>
      <c r="DR82" s="53"/>
      <c r="DS82" s="53"/>
      <c r="DT82" s="53"/>
    </row>
    <row r="83" spans="2:124" s="52" customFormat="1" ht="11.25" customHeight="1" x14ac:dyDescent="0.2">
      <c r="B83" s="52">
        <v>3</v>
      </c>
      <c r="C83" s="70" t="s">
        <v>48</v>
      </c>
      <c r="D83" s="54" t="s">
        <v>168</v>
      </c>
      <c r="E83" s="54"/>
      <c r="F83" s="52">
        <v>3</v>
      </c>
      <c r="G83" s="52">
        <v>215</v>
      </c>
      <c r="H83" s="52">
        <f t="shared" si="12"/>
        <v>4</v>
      </c>
      <c r="J83" s="52" t="s">
        <v>64</v>
      </c>
      <c r="K83" s="52">
        <v>1.1599999999999999</v>
      </c>
      <c r="L83" s="52">
        <v>2.8</v>
      </c>
      <c r="AO83" s="52">
        <v>0.04</v>
      </c>
      <c r="DF83" s="53"/>
      <c r="DG83" s="91"/>
      <c r="DK83" s="53"/>
      <c r="DL83" s="53"/>
      <c r="DM83" s="53"/>
      <c r="DN83" s="53"/>
      <c r="DO83" s="53"/>
      <c r="DP83" s="53"/>
      <c r="DQ83" s="53"/>
      <c r="DR83" s="53"/>
      <c r="DS83" s="53"/>
      <c r="DT83" s="53"/>
    </row>
    <row r="84" spans="2:124" s="52" customFormat="1" ht="11.25" customHeight="1" x14ac:dyDescent="0.2">
      <c r="B84" s="52">
        <v>1</v>
      </c>
      <c r="C84" s="70" t="s">
        <v>48</v>
      </c>
      <c r="D84" s="54" t="s">
        <v>168</v>
      </c>
      <c r="E84" s="54"/>
      <c r="F84" s="52">
        <v>5</v>
      </c>
      <c r="G84" s="52">
        <v>99.6</v>
      </c>
      <c r="H84" s="52">
        <f t="shared" si="12"/>
        <v>0.4</v>
      </c>
      <c r="J84" s="52" t="s">
        <v>64</v>
      </c>
      <c r="K84" s="52">
        <f>0.2*0.4</f>
        <v>8.0000000000000016E-2</v>
      </c>
      <c r="L84" s="52">
        <f>0.7*0.4</f>
        <v>0.27999999999999997</v>
      </c>
      <c r="N84" s="52">
        <f>0.02*0.4</f>
        <v>8.0000000000000002E-3</v>
      </c>
      <c r="O84" s="52">
        <f>0.03*0.4</f>
        <v>1.2E-2</v>
      </c>
      <c r="Q84" s="52">
        <f>0.05*0.4</f>
        <v>2.0000000000000004E-2</v>
      </c>
      <c r="DF84" s="53"/>
      <c r="DG84" s="91"/>
      <c r="DK84" s="53"/>
      <c r="DL84" s="53"/>
      <c r="DM84" s="53"/>
      <c r="DN84" s="53"/>
      <c r="DO84" s="53"/>
      <c r="DP84" s="53"/>
      <c r="DQ84" s="53"/>
      <c r="DR84" s="53"/>
      <c r="DS84" s="53"/>
      <c r="DT84" s="53"/>
    </row>
    <row r="85" spans="2:124" s="52" customFormat="1" ht="11.25" customHeight="1" x14ac:dyDescent="0.2">
      <c r="B85" s="52">
        <v>2</v>
      </c>
      <c r="C85" s="70" t="s">
        <v>48</v>
      </c>
      <c r="D85" s="54" t="s">
        <v>168</v>
      </c>
      <c r="E85" s="54"/>
      <c r="F85" s="52">
        <v>5</v>
      </c>
      <c r="G85" s="52">
        <v>35.1</v>
      </c>
      <c r="H85" s="52">
        <f t="shared" si="12"/>
        <v>0.05</v>
      </c>
      <c r="J85" s="52" t="s">
        <v>77</v>
      </c>
      <c r="K85" s="52">
        <v>1.4999999999999999E-2</v>
      </c>
      <c r="L85" s="52">
        <v>2.5000000000000001E-3</v>
      </c>
      <c r="N85" s="52">
        <v>1.4999999999999999E-2</v>
      </c>
      <c r="O85" s="52">
        <v>1.4999999999999999E-2</v>
      </c>
      <c r="Q85" s="52">
        <v>2.5000000000000001E-3</v>
      </c>
      <c r="DF85" s="53"/>
      <c r="DG85" s="91"/>
      <c r="DK85" s="53"/>
      <c r="DL85" s="53"/>
      <c r="DM85" s="53"/>
      <c r="DN85" s="53"/>
      <c r="DO85" s="53"/>
      <c r="DP85" s="53"/>
      <c r="DQ85" s="53"/>
      <c r="DR85" s="53"/>
      <c r="DS85" s="53"/>
      <c r="DT85" s="53"/>
    </row>
    <row r="86" spans="2:124" s="52" customFormat="1" ht="11.25" customHeight="1" x14ac:dyDescent="0.2">
      <c r="B86" s="52">
        <v>3</v>
      </c>
      <c r="C86" s="70" t="s">
        <v>48</v>
      </c>
      <c r="D86" s="54" t="s">
        <v>168</v>
      </c>
      <c r="E86" s="54"/>
      <c r="F86" s="52">
        <v>5</v>
      </c>
      <c r="G86" s="52">
        <v>27.9</v>
      </c>
      <c r="H86" s="52">
        <f t="shared" si="12"/>
        <v>0.05</v>
      </c>
      <c r="J86" s="52" t="s">
        <v>77</v>
      </c>
      <c r="K86" s="52">
        <v>1.4999999999999999E-2</v>
      </c>
      <c r="L86" s="52">
        <v>2.5000000000000001E-3</v>
      </c>
      <c r="N86" s="52">
        <f>0.1*0.05</f>
        <v>5.000000000000001E-3</v>
      </c>
      <c r="O86" s="52">
        <f>0.05*0.5</f>
        <v>2.5000000000000001E-2</v>
      </c>
      <c r="Q86" s="52">
        <v>2.5000000000000001E-3</v>
      </c>
      <c r="DF86" s="53"/>
      <c r="DG86" s="91"/>
      <c r="DK86" s="53"/>
      <c r="DL86" s="53"/>
      <c r="DM86" s="53"/>
      <c r="DN86" s="53"/>
      <c r="DO86" s="53"/>
      <c r="DP86" s="53"/>
      <c r="DQ86" s="53"/>
      <c r="DR86" s="53"/>
      <c r="DS86" s="53"/>
      <c r="DT86" s="53"/>
    </row>
    <row r="87" spans="2:124" s="52" customFormat="1" ht="11.25" customHeight="1" x14ac:dyDescent="0.2">
      <c r="B87" s="52">
        <v>4</v>
      </c>
      <c r="C87" s="70" t="s">
        <v>48</v>
      </c>
      <c r="D87" s="54" t="s">
        <v>168</v>
      </c>
      <c r="E87" s="54"/>
      <c r="F87" s="52">
        <v>5</v>
      </c>
      <c r="G87" s="52">
        <v>35.5</v>
      </c>
      <c r="H87" s="52">
        <f t="shared" si="12"/>
        <v>0.1</v>
      </c>
      <c r="J87" s="52" t="s">
        <v>77</v>
      </c>
      <c r="K87" s="52">
        <f>0.48*0.1</f>
        <v>4.8000000000000001E-2</v>
      </c>
      <c r="L87" s="52">
        <f>0.2*0.1</f>
        <v>2.0000000000000004E-2</v>
      </c>
      <c r="N87" s="52">
        <f>0.03*0.1</f>
        <v>3.0000000000000001E-3</v>
      </c>
      <c r="O87" s="52">
        <f>0.27*0.1</f>
        <v>2.7000000000000003E-2</v>
      </c>
      <c r="Q87" s="52">
        <f>0.02*0.1</f>
        <v>2E-3</v>
      </c>
      <c r="DF87" s="53"/>
      <c r="DG87" s="91"/>
      <c r="DK87" s="53"/>
      <c r="DL87" s="53"/>
      <c r="DM87" s="53"/>
      <c r="DN87" s="53"/>
      <c r="DO87" s="53"/>
      <c r="DP87" s="53"/>
      <c r="DQ87" s="53"/>
      <c r="DR87" s="53"/>
      <c r="DS87" s="53"/>
      <c r="DT87" s="53"/>
    </row>
    <row r="88" spans="2:124" s="52" customFormat="1" ht="11.25" customHeight="1" x14ac:dyDescent="0.2">
      <c r="B88" s="52">
        <v>5</v>
      </c>
      <c r="C88" s="70" t="s">
        <v>48</v>
      </c>
      <c r="D88" s="54" t="s">
        <v>168</v>
      </c>
      <c r="E88" s="54"/>
      <c r="F88" s="52">
        <v>5</v>
      </c>
      <c r="G88" s="52">
        <v>30.6</v>
      </c>
      <c r="H88" s="52">
        <f t="shared" si="12"/>
        <v>0.04</v>
      </c>
      <c r="J88" s="52" t="s">
        <v>77</v>
      </c>
      <c r="K88" s="52">
        <v>2.1600000000000001E-2</v>
      </c>
      <c r="L88" s="52">
        <v>8.0000000000000002E-3</v>
      </c>
      <c r="N88" s="52">
        <f>0.03*0.04</f>
        <v>1.1999999999999999E-3</v>
      </c>
      <c r="O88" s="52">
        <f>0.22*0.04</f>
        <v>8.8000000000000005E-3</v>
      </c>
      <c r="Q88" s="52">
        <v>4.0000000000000002E-4</v>
      </c>
      <c r="DF88" s="53"/>
      <c r="DG88" s="91"/>
      <c r="DK88" s="53"/>
      <c r="DL88" s="53"/>
      <c r="DM88" s="53"/>
      <c r="DN88" s="53"/>
      <c r="DO88" s="53"/>
      <c r="DP88" s="53"/>
      <c r="DQ88" s="53"/>
      <c r="DR88" s="53"/>
      <c r="DS88" s="53"/>
      <c r="DT88" s="53"/>
    </row>
    <row r="89" spans="2:124" s="52" customFormat="1" ht="11.25" customHeight="1" x14ac:dyDescent="0.2">
      <c r="B89" s="52">
        <v>6</v>
      </c>
      <c r="C89" s="70" t="s">
        <v>48</v>
      </c>
      <c r="D89" s="54" t="s">
        <v>168</v>
      </c>
      <c r="E89" s="54"/>
      <c r="F89" s="52">
        <v>5</v>
      </c>
      <c r="G89" s="52">
        <v>33.299999999999997</v>
      </c>
      <c r="H89" s="52">
        <f t="shared" si="12"/>
        <v>0.05</v>
      </c>
      <c r="J89" s="52" t="s">
        <v>77</v>
      </c>
      <c r="K89" s="52">
        <v>1.4500000000000001E-2</v>
      </c>
      <c r="L89" s="52">
        <v>0.02</v>
      </c>
      <c r="N89" s="52">
        <f>0.15*0.05</f>
        <v>7.4999999999999997E-3</v>
      </c>
      <c r="O89" s="52">
        <f>0.15*0.05</f>
        <v>7.4999999999999997E-3</v>
      </c>
      <c r="Q89" s="52">
        <v>5.0000000000000001E-4</v>
      </c>
      <c r="DF89" s="53"/>
      <c r="DG89" s="91"/>
      <c r="DK89" s="53"/>
      <c r="DL89" s="53"/>
      <c r="DM89" s="53"/>
      <c r="DN89" s="53"/>
      <c r="DO89" s="53"/>
      <c r="DP89" s="53"/>
      <c r="DQ89" s="53"/>
      <c r="DR89" s="53"/>
      <c r="DS89" s="53"/>
      <c r="DT89" s="53"/>
    </row>
    <row r="90" spans="2:124" s="52" customFormat="1" ht="11.25" customHeight="1" x14ac:dyDescent="0.2">
      <c r="B90" s="52">
        <v>7</v>
      </c>
      <c r="C90" s="70" t="s">
        <v>48</v>
      </c>
      <c r="D90" s="54" t="s">
        <v>168</v>
      </c>
      <c r="E90" s="54"/>
      <c r="F90" s="52">
        <v>5</v>
      </c>
      <c r="G90" s="52">
        <v>32.299999999999997</v>
      </c>
      <c r="H90" s="52">
        <f t="shared" si="12"/>
        <v>8.0000000000000016E-2</v>
      </c>
      <c r="J90" s="52" t="s">
        <v>77</v>
      </c>
      <c r="K90" s="52">
        <v>2.8000000000000001E-2</v>
      </c>
      <c r="L90" s="52">
        <v>3.2000000000000001E-2</v>
      </c>
      <c r="N90" s="52">
        <f>0.08*0.1</f>
        <v>8.0000000000000002E-3</v>
      </c>
      <c r="O90" s="52">
        <f>0.1*0.08</f>
        <v>8.0000000000000002E-3</v>
      </c>
      <c r="Q90" s="52">
        <v>2.3999999999999998E-3</v>
      </c>
      <c r="AM90" s="52">
        <v>1.6000000000000001E-3</v>
      </c>
      <c r="DF90" s="53"/>
      <c r="DG90" s="91"/>
      <c r="DK90" s="53"/>
      <c r="DL90" s="53"/>
      <c r="DM90" s="53"/>
      <c r="DN90" s="53"/>
      <c r="DO90" s="53"/>
      <c r="DP90" s="53"/>
      <c r="DQ90" s="53"/>
      <c r="DR90" s="53"/>
      <c r="DS90" s="53"/>
      <c r="DT90" s="53"/>
    </row>
    <row r="91" spans="2:124" s="52" customFormat="1" ht="11.25" customHeight="1" x14ac:dyDescent="0.2">
      <c r="B91" s="52">
        <v>8</v>
      </c>
      <c r="C91" s="70" t="s">
        <v>48</v>
      </c>
      <c r="D91" s="54" t="s">
        <v>168</v>
      </c>
      <c r="E91" s="54"/>
      <c r="F91" s="52">
        <v>5</v>
      </c>
      <c r="G91" s="52">
        <v>34.700000000000003</v>
      </c>
      <c r="H91" s="52">
        <f t="shared" si="12"/>
        <v>7.4999999999999997E-2</v>
      </c>
      <c r="J91" s="52" t="s">
        <v>77</v>
      </c>
      <c r="K91" s="52">
        <v>3.3000000000000002E-2</v>
      </c>
      <c r="L91" s="52">
        <v>2.2499999999999999E-2</v>
      </c>
      <c r="N91" s="52">
        <f>0.05*0.075</f>
        <v>3.7499999999999999E-3</v>
      </c>
      <c r="O91" s="52">
        <f>0.2*0.075</f>
        <v>1.4999999999999999E-2</v>
      </c>
      <c r="Q91" s="52">
        <v>7.5000000000000002E-4</v>
      </c>
      <c r="DF91" s="53"/>
      <c r="DG91" s="91"/>
      <c r="DK91" s="53"/>
      <c r="DL91" s="53"/>
      <c r="DM91" s="53"/>
      <c r="DN91" s="53"/>
      <c r="DO91" s="53"/>
      <c r="DP91" s="53"/>
      <c r="DQ91" s="53"/>
      <c r="DR91" s="53"/>
      <c r="DS91" s="53"/>
      <c r="DT91" s="53"/>
    </row>
    <row r="92" spans="2:124" s="52" customFormat="1" ht="11.25" customHeight="1" x14ac:dyDescent="0.2">
      <c r="B92" s="52">
        <v>9</v>
      </c>
      <c r="C92" s="70" t="s">
        <v>48</v>
      </c>
      <c r="D92" s="54" t="s">
        <v>168</v>
      </c>
      <c r="E92" s="54"/>
      <c r="F92" s="52">
        <v>5</v>
      </c>
      <c r="G92" s="52">
        <v>32</v>
      </c>
      <c r="H92" s="52">
        <f t="shared" si="12"/>
        <v>7.5000000000000011E-2</v>
      </c>
      <c r="J92" s="52" t="s">
        <v>77</v>
      </c>
      <c r="K92" s="52">
        <v>2.5499999999999998E-2</v>
      </c>
      <c r="L92" s="52">
        <v>3.7499999999999999E-2</v>
      </c>
      <c r="N92" s="52">
        <f>0.05*0.075</f>
        <v>3.7499999999999999E-3</v>
      </c>
      <c r="O92" s="52">
        <f>0.1*0.075</f>
        <v>7.4999999999999997E-3</v>
      </c>
      <c r="Q92" s="52">
        <v>7.5000000000000002E-4</v>
      </c>
      <c r="DF92" s="53"/>
      <c r="DG92" s="91"/>
      <c r="DK92" s="53"/>
      <c r="DL92" s="53"/>
      <c r="DM92" s="53"/>
      <c r="DN92" s="53"/>
      <c r="DO92" s="53"/>
      <c r="DP92" s="53"/>
      <c r="DQ92" s="53"/>
      <c r="DR92" s="53"/>
      <c r="DS92" s="53"/>
      <c r="DT92" s="53"/>
    </row>
    <row r="93" spans="2:124" s="52" customFormat="1" ht="11.25" customHeight="1" x14ac:dyDescent="0.2">
      <c r="B93" s="52">
        <v>10</v>
      </c>
      <c r="C93" s="70" t="s">
        <v>48</v>
      </c>
      <c r="D93" s="54" t="s">
        <v>168</v>
      </c>
      <c r="E93" s="54"/>
      <c r="F93" s="52">
        <v>5</v>
      </c>
      <c r="G93" s="52">
        <v>30.9</v>
      </c>
      <c r="H93" s="52">
        <f t="shared" si="12"/>
        <v>0.04</v>
      </c>
      <c r="J93" s="52" t="s">
        <v>77</v>
      </c>
      <c r="K93" s="52">
        <v>1.32E-2</v>
      </c>
      <c r="L93" s="52">
        <v>0.02</v>
      </c>
      <c r="N93" s="52">
        <f>0.15*0.04</f>
        <v>6.0000000000000001E-3</v>
      </c>
      <c r="Q93" s="52">
        <v>8.0000000000000004E-4</v>
      </c>
      <c r="DF93" s="53"/>
      <c r="DG93" s="91"/>
      <c r="DK93" s="53"/>
      <c r="DL93" s="53"/>
      <c r="DM93" s="53"/>
      <c r="DN93" s="53"/>
      <c r="DO93" s="53"/>
      <c r="DP93" s="53"/>
      <c r="DQ93" s="53"/>
      <c r="DR93" s="53"/>
      <c r="DS93" s="53"/>
      <c r="DT93" s="53"/>
    </row>
    <row r="94" spans="2:124" s="52" customFormat="1" ht="11.25" customHeight="1" x14ac:dyDescent="0.2">
      <c r="B94" s="52">
        <v>11</v>
      </c>
      <c r="C94" s="70" t="s">
        <v>48</v>
      </c>
      <c r="D94" s="54" t="s">
        <v>168</v>
      </c>
      <c r="E94" s="54"/>
      <c r="F94" s="52">
        <v>5</v>
      </c>
      <c r="G94" s="52">
        <v>32.5</v>
      </c>
      <c r="H94" s="52">
        <f t="shared" si="12"/>
        <v>3.5000000000000003E-2</v>
      </c>
      <c r="J94" s="52" t="s">
        <v>77</v>
      </c>
      <c r="K94" s="52">
        <v>1.1900000000000001E-2</v>
      </c>
      <c r="L94" s="52">
        <v>1.4E-2</v>
      </c>
      <c r="N94" s="52">
        <f>0.23*0.035</f>
        <v>8.0500000000000016E-3</v>
      </c>
      <c r="O94" s="52">
        <f>0.02*0.035</f>
        <v>7.000000000000001E-4</v>
      </c>
      <c r="Q94" s="52">
        <v>3.5E-4</v>
      </c>
      <c r="DF94" s="53"/>
      <c r="DG94" s="91"/>
      <c r="DK94" s="53"/>
      <c r="DL94" s="53"/>
      <c r="DM94" s="53"/>
      <c r="DN94" s="53"/>
      <c r="DO94" s="53"/>
      <c r="DP94" s="53"/>
      <c r="DQ94" s="53"/>
      <c r="DR94" s="53"/>
      <c r="DS94" s="53"/>
      <c r="DT94" s="53"/>
    </row>
    <row r="95" spans="2:124" s="52" customFormat="1" ht="11.25" customHeight="1" x14ac:dyDescent="0.2">
      <c r="B95" s="52">
        <v>12</v>
      </c>
      <c r="C95" s="70" t="s">
        <v>48</v>
      </c>
      <c r="D95" s="54" t="s">
        <v>168</v>
      </c>
      <c r="E95" s="54"/>
      <c r="F95" s="52">
        <v>5</v>
      </c>
      <c r="G95" s="52">
        <v>32.5</v>
      </c>
      <c r="H95" s="52">
        <f t="shared" si="12"/>
        <v>2.5000000000000001E-2</v>
      </c>
      <c r="J95" s="52" t="s">
        <v>77</v>
      </c>
      <c r="K95" s="52">
        <f>0.48*0.025</f>
        <v>1.2E-2</v>
      </c>
      <c r="L95" s="52">
        <f>0.3*0.025</f>
        <v>7.4999999999999997E-3</v>
      </c>
      <c r="N95" s="52">
        <f>0.18*0.025</f>
        <v>4.4999999999999997E-3</v>
      </c>
      <c r="O95" s="52">
        <f>0.02*0.025</f>
        <v>5.0000000000000001E-4</v>
      </c>
      <c r="Q95" s="52">
        <f>0.02*0.025</f>
        <v>5.0000000000000001E-4</v>
      </c>
      <c r="DF95" s="53"/>
      <c r="DG95" s="91"/>
      <c r="DK95" s="53"/>
      <c r="DL95" s="53"/>
      <c r="DM95" s="53"/>
      <c r="DN95" s="53"/>
      <c r="DO95" s="53"/>
      <c r="DP95" s="53"/>
      <c r="DQ95" s="53"/>
      <c r="DR95" s="53"/>
      <c r="DS95" s="53"/>
      <c r="DT95" s="53"/>
    </row>
    <row r="96" spans="2:124" s="52" customFormat="1" ht="11.25" customHeight="1" x14ac:dyDescent="0.2">
      <c r="B96" s="52">
        <v>13</v>
      </c>
      <c r="C96" s="70" t="s">
        <v>48</v>
      </c>
      <c r="D96" s="54" t="s">
        <v>168</v>
      </c>
      <c r="E96" s="54"/>
      <c r="F96" s="52">
        <v>5</v>
      </c>
      <c r="G96" s="52">
        <v>32.4</v>
      </c>
      <c r="H96" s="52">
        <f t="shared" si="12"/>
        <v>9.5000000000000015E-2</v>
      </c>
      <c r="J96" s="52" t="s">
        <v>77</v>
      </c>
      <c r="K96" s="52">
        <v>5.1299999999999998E-2</v>
      </c>
      <c r="L96" s="52">
        <v>2.375E-2</v>
      </c>
      <c r="N96" s="52">
        <f>0.18*0.095</f>
        <v>1.7100000000000001E-2</v>
      </c>
      <c r="O96" s="52">
        <f>0.02*0.095</f>
        <v>1.9E-3</v>
      </c>
      <c r="Q96" s="52">
        <v>9.5E-4</v>
      </c>
      <c r="DF96" s="53"/>
      <c r="DG96" s="91"/>
      <c r="DK96" s="53"/>
      <c r="DL96" s="53"/>
      <c r="DM96" s="53"/>
      <c r="DN96" s="53"/>
      <c r="DO96" s="53"/>
      <c r="DP96" s="53"/>
      <c r="DQ96" s="53"/>
      <c r="DR96" s="53"/>
      <c r="DS96" s="53"/>
      <c r="DT96" s="53"/>
    </row>
    <row r="97" spans="2:124" s="52" customFormat="1" ht="11.25" customHeight="1" x14ac:dyDescent="0.2">
      <c r="B97" s="52">
        <v>14</v>
      </c>
      <c r="C97" s="70" t="s">
        <v>48</v>
      </c>
      <c r="D97" s="54" t="s">
        <v>168</v>
      </c>
      <c r="E97" s="54"/>
      <c r="F97" s="52">
        <v>5</v>
      </c>
      <c r="G97" s="52">
        <v>31</v>
      </c>
      <c r="H97" s="52">
        <f t="shared" si="12"/>
        <v>0.05</v>
      </c>
      <c r="J97" s="52" t="s">
        <v>77</v>
      </c>
      <c r="K97" s="52">
        <v>1.7000000000000001E-2</v>
      </c>
      <c r="L97" s="52">
        <v>2.5000000000000001E-2</v>
      </c>
      <c r="N97" s="52">
        <f>0.1*0.05</f>
        <v>5.000000000000001E-3</v>
      </c>
      <c r="O97" s="52">
        <f>0.05*0.05</f>
        <v>2.5000000000000005E-3</v>
      </c>
      <c r="Q97" s="52">
        <v>5.0000000000000001E-4</v>
      </c>
      <c r="DF97" s="53"/>
      <c r="DG97" s="91"/>
      <c r="DK97" s="53"/>
      <c r="DL97" s="53"/>
      <c r="DM97" s="53"/>
      <c r="DN97" s="53"/>
      <c r="DO97" s="53"/>
      <c r="DP97" s="53"/>
      <c r="DQ97" s="53"/>
      <c r="DR97" s="53"/>
      <c r="DS97" s="53"/>
      <c r="DT97" s="53"/>
    </row>
    <row r="98" spans="2:124" s="52" customFormat="1" ht="11.25" customHeight="1" x14ac:dyDescent="0.2">
      <c r="B98" s="52">
        <v>15</v>
      </c>
      <c r="C98" s="70" t="s">
        <v>48</v>
      </c>
      <c r="D98" s="54" t="s">
        <v>168</v>
      </c>
      <c r="E98" s="54"/>
      <c r="F98" s="52">
        <v>5</v>
      </c>
      <c r="G98" s="52">
        <v>31.6</v>
      </c>
      <c r="H98" s="52">
        <f t="shared" si="12"/>
        <v>3.0000000000000002E-2</v>
      </c>
      <c r="J98" s="52" t="s">
        <v>77</v>
      </c>
      <c r="K98" s="52">
        <f>0.49*0.03</f>
        <v>1.47E-2</v>
      </c>
      <c r="L98" s="52">
        <f>0.25*0.03</f>
        <v>7.4999999999999997E-3</v>
      </c>
      <c r="N98" s="52">
        <f>0.22*0.03</f>
        <v>6.6E-3</v>
      </c>
      <c r="O98" s="52">
        <f>0.03*0.03</f>
        <v>8.9999999999999998E-4</v>
      </c>
      <c r="Q98" s="52">
        <v>2.9999999999999997E-4</v>
      </c>
      <c r="DF98" s="53"/>
      <c r="DG98" s="91"/>
      <c r="DK98" s="53"/>
      <c r="DL98" s="53"/>
      <c r="DM98" s="53"/>
      <c r="DN98" s="53"/>
      <c r="DO98" s="53"/>
      <c r="DP98" s="53"/>
      <c r="DQ98" s="53"/>
      <c r="DR98" s="53"/>
      <c r="DS98" s="53"/>
      <c r="DT98" s="53"/>
    </row>
    <row r="99" spans="2:124" s="52" customFormat="1" ht="11.25" customHeight="1" x14ac:dyDescent="0.2">
      <c r="B99" s="52">
        <v>16</v>
      </c>
      <c r="C99" s="70" t="s">
        <v>48</v>
      </c>
      <c r="D99" s="54" t="s">
        <v>168</v>
      </c>
      <c r="E99" s="54"/>
      <c r="F99" s="52">
        <v>5</v>
      </c>
      <c r="G99" s="52">
        <v>30.6</v>
      </c>
      <c r="H99" s="52">
        <f t="shared" si="12"/>
        <v>0.04</v>
      </c>
      <c r="J99" s="52" t="s">
        <v>77</v>
      </c>
      <c r="K99" s="52">
        <v>2.8000000000000001E-2</v>
      </c>
      <c r="L99" s="52">
        <v>4.0000000000000001E-3</v>
      </c>
      <c r="N99" s="52">
        <f>0.14*0.04</f>
        <v>5.6000000000000008E-3</v>
      </c>
      <c r="O99" s="52">
        <f>0.01*0.04</f>
        <v>4.0000000000000002E-4</v>
      </c>
      <c r="Q99" s="52">
        <v>1.1999999999999999E-3</v>
      </c>
      <c r="AM99" s="52">
        <v>8.0000000000000004E-4</v>
      </c>
      <c r="DF99" s="53"/>
      <c r="DG99" s="91"/>
      <c r="DK99" s="53"/>
      <c r="DL99" s="53"/>
      <c r="DM99" s="53"/>
      <c r="DN99" s="53"/>
      <c r="DO99" s="53"/>
      <c r="DP99" s="53"/>
      <c r="DQ99" s="53"/>
      <c r="DR99" s="53"/>
      <c r="DS99" s="53"/>
      <c r="DT99" s="53"/>
    </row>
    <row r="100" spans="2:124" s="52" customFormat="1" ht="11.25" customHeight="1" x14ac:dyDescent="0.2">
      <c r="B100" s="52">
        <v>17</v>
      </c>
      <c r="C100" s="70" t="s">
        <v>48</v>
      </c>
      <c r="D100" s="54" t="s">
        <v>168</v>
      </c>
      <c r="E100" s="54"/>
      <c r="F100" s="52">
        <v>5</v>
      </c>
      <c r="G100" s="52">
        <v>30.6</v>
      </c>
      <c r="H100" s="52">
        <f t="shared" si="12"/>
        <v>5.000000000000001E-2</v>
      </c>
      <c r="J100" s="52" t="s">
        <v>77</v>
      </c>
      <c r="K100" s="52">
        <v>1.7000000000000001E-2</v>
      </c>
      <c r="L100" s="52">
        <v>0.02</v>
      </c>
      <c r="N100" s="52">
        <f>0.05*0.05</f>
        <v>2.5000000000000005E-3</v>
      </c>
      <c r="O100" s="52">
        <f>0.2*0.05</f>
        <v>1.0000000000000002E-2</v>
      </c>
      <c r="Q100" s="52">
        <v>5.0000000000000001E-4</v>
      </c>
      <c r="DF100" s="53"/>
      <c r="DG100" s="91"/>
      <c r="DK100" s="53"/>
      <c r="DL100" s="53"/>
      <c r="DM100" s="53"/>
      <c r="DN100" s="53"/>
      <c r="DO100" s="53"/>
      <c r="DP100" s="53"/>
      <c r="DQ100" s="53"/>
      <c r="DR100" s="53"/>
      <c r="DS100" s="53"/>
      <c r="DT100" s="53"/>
    </row>
    <row r="101" spans="2:124" s="52" customFormat="1" ht="11.25" customHeight="1" x14ac:dyDescent="0.2">
      <c r="B101" s="52">
        <v>18</v>
      </c>
      <c r="C101" s="70" t="s">
        <v>48</v>
      </c>
      <c r="D101" s="54" t="s">
        <v>168</v>
      </c>
      <c r="E101" s="54"/>
      <c r="F101" s="52">
        <v>5</v>
      </c>
      <c r="G101" s="52">
        <v>32.4</v>
      </c>
      <c r="H101" s="52">
        <f t="shared" si="12"/>
        <v>0.05</v>
      </c>
      <c r="J101" s="52" t="s">
        <v>77</v>
      </c>
      <c r="K101" s="52">
        <v>3.7499999999999999E-2</v>
      </c>
      <c r="L101" s="52">
        <v>5.0000000000000001E-3</v>
      </c>
      <c r="N101" s="52">
        <f>0.07*0.05</f>
        <v>3.5000000000000005E-3</v>
      </c>
      <c r="O101" s="52">
        <f>0.03*0.05</f>
        <v>1.5E-3</v>
      </c>
      <c r="Q101" s="52">
        <v>1.5E-3</v>
      </c>
      <c r="AM101" s="52">
        <v>1E-3</v>
      </c>
      <c r="DF101" s="53"/>
      <c r="DG101" s="91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</row>
    <row r="102" spans="2:124" s="52" customFormat="1" ht="11.25" customHeight="1" x14ac:dyDescent="0.2">
      <c r="B102" s="52">
        <v>19</v>
      </c>
      <c r="C102" s="70" t="s">
        <v>48</v>
      </c>
      <c r="D102" s="54" t="s">
        <v>168</v>
      </c>
      <c r="E102" s="54"/>
      <c r="F102" s="52">
        <v>5</v>
      </c>
      <c r="G102" s="52">
        <v>28.2</v>
      </c>
      <c r="H102" s="52">
        <f t="shared" si="12"/>
        <v>2.7E-2</v>
      </c>
      <c r="J102" s="52" t="s">
        <v>77</v>
      </c>
      <c r="K102" s="52">
        <v>4.4000000000000003E-3</v>
      </c>
      <c r="L102" s="52">
        <v>3.5000000000000001E-3</v>
      </c>
      <c r="N102" s="52">
        <f>0.15*0.095</f>
        <v>1.4249999999999999E-2</v>
      </c>
      <c r="O102" s="52">
        <f>0.05*0.095</f>
        <v>4.7500000000000007E-3</v>
      </c>
      <c r="Q102" s="52">
        <v>1E-4</v>
      </c>
      <c r="DF102" s="53"/>
      <c r="DG102" s="91"/>
      <c r="DK102" s="53"/>
      <c r="DL102" s="53"/>
      <c r="DM102" s="53"/>
      <c r="DN102" s="53"/>
      <c r="DO102" s="53"/>
      <c r="DP102" s="53"/>
      <c r="DQ102" s="53"/>
      <c r="DR102" s="53"/>
      <c r="DS102" s="53"/>
      <c r="DT102" s="53"/>
    </row>
    <row r="103" spans="2:124" s="52" customFormat="1" ht="11.25" customHeight="1" x14ac:dyDescent="0.2">
      <c r="B103" s="52">
        <v>20</v>
      </c>
      <c r="C103" s="70" t="s">
        <v>48</v>
      </c>
      <c r="D103" s="54" t="s">
        <v>168</v>
      </c>
      <c r="E103" s="54"/>
      <c r="F103" s="52">
        <v>5</v>
      </c>
      <c r="G103" s="52">
        <v>28</v>
      </c>
      <c r="H103" s="52">
        <f t="shared" si="12"/>
        <v>0.04</v>
      </c>
      <c r="J103" s="52" t="s">
        <v>77</v>
      </c>
      <c r="K103" s="52">
        <f>0.31*0.04</f>
        <v>1.24E-2</v>
      </c>
      <c r="L103" s="52">
        <f>0.4*0.04</f>
        <v>1.6E-2</v>
      </c>
      <c r="N103" s="52">
        <f>0.28*0.04</f>
        <v>1.1200000000000002E-2</v>
      </c>
      <c r="Q103" s="52">
        <f>0.01*0.04</f>
        <v>4.0000000000000002E-4</v>
      </c>
      <c r="DF103" s="53"/>
      <c r="DG103" s="91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</row>
    <row r="104" spans="2:124" s="52" customFormat="1" ht="11.25" customHeight="1" x14ac:dyDescent="0.2">
      <c r="B104" s="52">
        <v>21</v>
      </c>
      <c r="C104" s="70" t="s">
        <v>48</v>
      </c>
      <c r="D104" s="54" t="s">
        <v>168</v>
      </c>
      <c r="E104" s="54"/>
      <c r="F104" s="52">
        <v>5</v>
      </c>
      <c r="G104" s="52">
        <v>28.6</v>
      </c>
      <c r="H104" s="52">
        <f t="shared" si="12"/>
        <v>3.0000000000000002E-2</v>
      </c>
      <c r="J104" s="52" t="s">
        <v>77</v>
      </c>
      <c r="K104" s="52">
        <v>1.11E-2</v>
      </c>
      <c r="L104" s="52">
        <v>8.3999999999999995E-3</v>
      </c>
      <c r="N104" s="52">
        <f>0.23*0.03</f>
        <v>6.8999999999999999E-3</v>
      </c>
      <c r="O104" s="52">
        <f>0.07*0.03</f>
        <v>2.1000000000000003E-3</v>
      </c>
      <c r="Q104" s="52">
        <v>1.1999999999999999E-3</v>
      </c>
      <c r="AM104" s="52">
        <v>2.9999999999999997E-4</v>
      </c>
      <c r="DF104" s="53"/>
      <c r="DG104" s="91"/>
      <c r="DK104" s="53"/>
      <c r="DL104" s="53"/>
      <c r="DM104" s="53"/>
      <c r="DN104" s="53"/>
      <c r="DO104" s="53"/>
      <c r="DP104" s="53"/>
      <c r="DQ104" s="53"/>
      <c r="DR104" s="53"/>
      <c r="DS104" s="53"/>
      <c r="DT104" s="53"/>
    </row>
    <row r="105" spans="2:124" s="52" customFormat="1" ht="11.25" customHeight="1" x14ac:dyDescent="0.2">
      <c r="B105" s="52">
        <v>22</v>
      </c>
      <c r="C105" s="70" t="s">
        <v>48</v>
      </c>
      <c r="D105" s="54" t="s">
        <v>168</v>
      </c>
      <c r="E105" s="54"/>
      <c r="F105" s="52">
        <v>5</v>
      </c>
      <c r="G105" s="52">
        <v>27</v>
      </c>
      <c r="H105" s="52">
        <f t="shared" si="12"/>
        <v>3.4999999999999996E-2</v>
      </c>
      <c r="J105" s="52" t="s">
        <v>77</v>
      </c>
      <c r="K105" s="52">
        <v>2.0299999999999999E-2</v>
      </c>
      <c r="L105" s="52">
        <v>8.7500000000000008E-3</v>
      </c>
      <c r="N105" s="52">
        <v>5.2500000000000003E-3</v>
      </c>
      <c r="Q105" s="52">
        <v>6.9999999999999999E-4</v>
      </c>
      <c r="DF105" s="53"/>
      <c r="DG105" s="91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</row>
    <row r="106" spans="2:124" s="52" customFormat="1" ht="11.25" customHeight="1" x14ac:dyDescent="0.2">
      <c r="B106" s="52">
        <v>23</v>
      </c>
      <c r="C106" s="70" t="s">
        <v>48</v>
      </c>
      <c r="D106" s="54" t="s">
        <v>168</v>
      </c>
      <c r="E106" s="54"/>
      <c r="F106" s="52">
        <v>5</v>
      </c>
      <c r="G106" s="52">
        <v>26.2</v>
      </c>
      <c r="H106" s="52">
        <f t="shared" ref="H106:H137" si="13">SUM(K106:FA106)</f>
        <v>1.5000000000000001E-2</v>
      </c>
      <c r="J106" s="52" t="s">
        <v>77</v>
      </c>
      <c r="K106" s="52">
        <v>5.7000000000000002E-3</v>
      </c>
      <c r="L106" s="52">
        <v>6.0000000000000001E-3</v>
      </c>
      <c r="N106" s="52">
        <v>3.0000000000000001E-3</v>
      </c>
      <c r="Q106" s="52">
        <v>2.9999999999999997E-4</v>
      </c>
      <c r="DF106" s="53"/>
      <c r="DG106" s="91"/>
      <c r="DK106" s="53"/>
      <c r="DL106" s="53"/>
      <c r="DM106" s="53"/>
      <c r="DN106" s="53"/>
      <c r="DO106" s="53"/>
      <c r="DP106" s="53"/>
      <c r="DQ106" s="53"/>
      <c r="DR106" s="53"/>
      <c r="DS106" s="53"/>
      <c r="DT106" s="53"/>
    </row>
    <row r="107" spans="2:124" s="52" customFormat="1" ht="11.25" customHeight="1" x14ac:dyDescent="0.2">
      <c r="B107" s="52">
        <v>24</v>
      </c>
      <c r="C107" s="70" t="s">
        <v>48</v>
      </c>
      <c r="D107" s="54" t="s">
        <v>168</v>
      </c>
      <c r="E107" s="54"/>
      <c r="F107" s="52">
        <v>5</v>
      </c>
      <c r="G107" s="52">
        <v>30.5</v>
      </c>
      <c r="H107" s="52">
        <f t="shared" si="13"/>
        <v>4.9999999999999996E-2</v>
      </c>
      <c r="J107" s="52" t="s">
        <v>77</v>
      </c>
      <c r="K107" s="52">
        <v>2.75E-2</v>
      </c>
      <c r="L107" s="52">
        <v>1.4999999999999999E-2</v>
      </c>
      <c r="N107" s="52">
        <v>7.4999999999999997E-3</v>
      </c>
      <c r="DF107" s="53"/>
      <c r="DG107" s="91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</row>
    <row r="108" spans="2:124" s="52" customFormat="1" ht="11.25" customHeight="1" x14ac:dyDescent="0.2">
      <c r="B108" s="52">
        <v>25</v>
      </c>
      <c r="C108" s="70" t="s">
        <v>48</v>
      </c>
      <c r="D108" s="54" t="s">
        <v>168</v>
      </c>
      <c r="E108" s="54"/>
      <c r="F108" s="52">
        <v>5</v>
      </c>
      <c r="G108" s="52">
        <v>26.9</v>
      </c>
      <c r="H108" s="52">
        <f t="shared" si="13"/>
        <v>9.9999999999999985E-3</v>
      </c>
      <c r="J108" s="52" t="s">
        <v>77</v>
      </c>
      <c r="K108" s="52">
        <v>3.5999999999999999E-3</v>
      </c>
      <c r="L108" s="52">
        <v>1.5E-3</v>
      </c>
      <c r="N108" s="52">
        <v>4.7999999999999996E-3</v>
      </c>
      <c r="Q108" s="52">
        <v>1E-4</v>
      </c>
      <c r="DF108" s="53"/>
      <c r="DG108" s="95"/>
      <c r="DK108" s="53"/>
      <c r="DL108" s="53"/>
      <c r="DM108" s="53"/>
      <c r="DN108" s="53"/>
      <c r="DO108" s="53"/>
      <c r="DP108" s="53"/>
      <c r="DQ108" s="53"/>
      <c r="DR108" s="53"/>
      <c r="DS108" s="53"/>
      <c r="DT108" s="53"/>
    </row>
    <row r="109" spans="2:124" s="52" customFormat="1" ht="11.25" customHeight="1" x14ac:dyDescent="0.2">
      <c r="B109" s="52">
        <v>26</v>
      </c>
      <c r="C109" s="70" t="s">
        <v>48</v>
      </c>
      <c r="D109" s="54" t="s">
        <v>168</v>
      </c>
      <c r="E109" s="54"/>
      <c r="F109" s="52">
        <v>5</v>
      </c>
      <c r="G109" s="52">
        <v>30.2</v>
      </c>
      <c r="H109" s="52">
        <f t="shared" si="13"/>
        <v>3.0000000000000002E-2</v>
      </c>
      <c r="J109" s="52" t="s">
        <v>77</v>
      </c>
      <c r="K109" s="52">
        <v>2.1000000000000001E-2</v>
      </c>
      <c r="L109" s="52">
        <v>4.4999999999999997E-3</v>
      </c>
      <c r="N109" s="52">
        <v>4.4999999999999997E-3</v>
      </c>
      <c r="DF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</row>
    <row r="110" spans="2:124" s="52" customFormat="1" ht="11.25" customHeight="1" x14ac:dyDescent="0.2">
      <c r="B110" s="52">
        <v>27</v>
      </c>
      <c r="C110" s="70" t="s">
        <v>48</v>
      </c>
      <c r="D110" s="54" t="s">
        <v>168</v>
      </c>
      <c r="E110" s="54"/>
      <c r="F110" s="52">
        <v>5</v>
      </c>
      <c r="G110" s="52">
        <v>27.2</v>
      </c>
      <c r="H110" s="52">
        <f t="shared" si="13"/>
        <v>5.0000000000000001E-3</v>
      </c>
      <c r="J110" s="52" t="s">
        <v>77</v>
      </c>
      <c r="K110" s="52">
        <v>2.5000000000000001E-4</v>
      </c>
      <c r="L110" s="52">
        <v>2.7499999999999998E-3</v>
      </c>
      <c r="N110" s="52">
        <v>2E-3</v>
      </c>
      <c r="DF110" s="53"/>
      <c r="DK110" s="53"/>
      <c r="DL110" s="53"/>
      <c r="DM110" s="53"/>
      <c r="DN110" s="53"/>
      <c r="DO110" s="53"/>
      <c r="DP110" s="53"/>
      <c r="DQ110" s="53"/>
      <c r="DR110" s="53"/>
      <c r="DS110" s="53"/>
      <c r="DT110" s="53"/>
    </row>
    <row r="111" spans="2:124" s="52" customFormat="1" ht="11.25" customHeight="1" x14ac:dyDescent="0.2">
      <c r="B111" s="52">
        <v>28</v>
      </c>
      <c r="C111" s="70" t="s">
        <v>48</v>
      </c>
      <c r="D111" s="54" t="s">
        <v>168</v>
      </c>
      <c r="E111" s="54"/>
      <c r="F111" s="52">
        <v>5</v>
      </c>
      <c r="G111" s="52">
        <v>23.1</v>
      </c>
      <c r="H111" s="52">
        <f t="shared" si="13"/>
        <v>0.01</v>
      </c>
      <c r="J111" s="52" t="s">
        <v>77</v>
      </c>
      <c r="K111" s="52">
        <v>3.5000000000000001E-3</v>
      </c>
      <c r="L111" s="52">
        <v>3.0000000000000001E-3</v>
      </c>
      <c r="N111" s="52">
        <v>3.5000000000000001E-3</v>
      </c>
      <c r="DF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</row>
    <row r="112" spans="2:124" s="52" customFormat="1" ht="11.25" customHeight="1" x14ac:dyDescent="0.2">
      <c r="B112" s="52">
        <v>29</v>
      </c>
      <c r="C112" s="70" t="s">
        <v>48</v>
      </c>
      <c r="D112" s="54" t="s">
        <v>168</v>
      </c>
      <c r="E112" s="54"/>
      <c r="F112" s="52">
        <v>5</v>
      </c>
      <c r="G112" s="52">
        <v>25.5</v>
      </c>
      <c r="H112" s="52">
        <f t="shared" si="13"/>
        <v>0.02</v>
      </c>
      <c r="J112" s="52" t="s">
        <v>77</v>
      </c>
      <c r="K112" s="52">
        <v>6.6E-3</v>
      </c>
      <c r="L112" s="52">
        <v>8.9999999999999993E-3</v>
      </c>
      <c r="N112" s="52">
        <v>4.0000000000000001E-3</v>
      </c>
      <c r="Q112" s="52">
        <v>4.0000000000000002E-4</v>
      </c>
      <c r="DF112" s="53"/>
      <c r="DK112" s="53"/>
      <c r="DL112" s="53"/>
      <c r="DM112" s="53"/>
      <c r="DN112" s="53"/>
      <c r="DO112" s="53"/>
      <c r="DP112" s="53"/>
      <c r="DQ112" s="53"/>
      <c r="DR112" s="53"/>
      <c r="DS112" s="53"/>
      <c r="DT112" s="53"/>
    </row>
    <row r="113" spans="2:124" s="52" customFormat="1" ht="11.25" customHeight="1" x14ac:dyDescent="0.2">
      <c r="B113" s="52">
        <v>30</v>
      </c>
      <c r="C113" s="70" t="s">
        <v>48</v>
      </c>
      <c r="D113" s="54" t="s">
        <v>168</v>
      </c>
      <c r="E113" s="54"/>
      <c r="F113" s="52">
        <v>5</v>
      </c>
      <c r="G113" s="52">
        <v>26.5</v>
      </c>
      <c r="H113" s="52">
        <f t="shared" si="13"/>
        <v>0.01</v>
      </c>
      <c r="J113" s="52" t="s">
        <v>77</v>
      </c>
      <c r="K113" s="52">
        <v>4.0000000000000001E-3</v>
      </c>
      <c r="L113" s="52">
        <v>3.5000000000000001E-3</v>
      </c>
      <c r="N113" s="52">
        <v>2E-3</v>
      </c>
      <c r="Q113" s="52">
        <v>5.0000000000000001E-4</v>
      </c>
      <c r="DF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</row>
    <row r="114" spans="2:124" s="52" customFormat="1" ht="11.25" customHeight="1" x14ac:dyDescent="0.2">
      <c r="B114" s="52">
        <v>1</v>
      </c>
      <c r="C114" s="70" t="s">
        <v>48</v>
      </c>
      <c r="D114" s="54" t="s">
        <v>168</v>
      </c>
      <c r="E114" s="54"/>
      <c r="F114" s="52">
        <v>6</v>
      </c>
      <c r="G114" s="52">
        <v>137</v>
      </c>
      <c r="H114" s="52">
        <f t="shared" si="13"/>
        <v>0.5</v>
      </c>
      <c r="J114" s="52" t="s">
        <v>64</v>
      </c>
      <c r="K114" s="52">
        <f>0.25*0.5</f>
        <v>0.125</v>
      </c>
      <c r="L114" s="52">
        <f>0.65*0.5</f>
        <v>0.32500000000000001</v>
      </c>
      <c r="N114" s="52">
        <f>0.04*0.5</f>
        <v>0.02</v>
      </c>
      <c r="Q114" s="52">
        <f>0.03*0.5</f>
        <v>1.4999999999999999E-2</v>
      </c>
      <c r="AR114" s="52">
        <v>1.4999999999999999E-2</v>
      </c>
      <c r="DF114" s="53"/>
      <c r="DK114" s="53"/>
      <c r="DL114" s="53"/>
      <c r="DM114" s="53"/>
      <c r="DN114" s="53"/>
      <c r="DO114" s="53"/>
      <c r="DP114" s="53"/>
      <c r="DQ114" s="53"/>
      <c r="DR114" s="53"/>
      <c r="DS114" s="53"/>
      <c r="DT114" s="53"/>
    </row>
    <row r="115" spans="2:124" s="52" customFormat="1" ht="11.25" customHeight="1" x14ac:dyDescent="0.2">
      <c r="B115" s="52">
        <v>2</v>
      </c>
      <c r="C115" s="70" t="s">
        <v>48</v>
      </c>
      <c r="D115" s="54" t="s">
        <v>168</v>
      </c>
      <c r="E115" s="54"/>
      <c r="F115" s="52">
        <v>6</v>
      </c>
      <c r="G115" s="52">
        <v>211</v>
      </c>
      <c r="H115" s="52">
        <f t="shared" si="13"/>
        <v>5</v>
      </c>
      <c r="J115" s="52" t="s">
        <v>64</v>
      </c>
      <c r="K115" s="52">
        <f>0.37*5</f>
        <v>1.85</v>
      </c>
      <c r="L115" s="52">
        <f>0.55*5</f>
        <v>2.75</v>
      </c>
      <c r="N115" s="52">
        <f>0.03*5</f>
        <v>0.15</v>
      </c>
      <c r="Q115" s="52">
        <f>0.05*5</f>
        <v>0.25</v>
      </c>
      <c r="DF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</row>
    <row r="116" spans="2:124" s="52" customFormat="1" ht="11.25" customHeight="1" x14ac:dyDescent="0.2">
      <c r="B116" s="52">
        <v>3</v>
      </c>
      <c r="C116" s="70" t="s">
        <v>48</v>
      </c>
      <c r="D116" s="54" t="s">
        <v>168</v>
      </c>
      <c r="E116" s="54"/>
      <c r="F116" s="52">
        <v>6</v>
      </c>
      <c r="G116" s="52">
        <v>29.6</v>
      </c>
      <c r="H116" s="52">
        <f t="shared" si="13"/>
        <v>5.000000000000001E-3</v>
      </c>
      <c r="J116" s="52" t="s">
        <v>77</v>
      </c>
      <c r="K116" s="52">
        <f>0.45*0.005</f>
        <v>2.2500000000000003E-3</v>
      </c>
      <c r="L116" s="52">
        <f>0.25*0.005</f>
        <v>1.25E-3</v>
      </c>
      <c r="N116" s="52">
        <f>0.15*0.005</f>
        <v>7.5000000000000002E-4</v>
      </c>
      <c r="Q116" s="52">
        <f>0.05*0.005</f>
        <v>2.5000000000000001E-4</v>
      </c>
      <c r="AM116" s="52">
        <f>0.1*0.005</f>
        <v>5.0000000000000001E-4</v>
      </c>
      <c r="DF116" s="53"/>
      <c r="DK116" s="53"/>
      <c r="DL116" s="53"/>
      <c r="DM116" s="53"/>
      <c r="DN116" s="53"/>
      <c r="DO116" s="53"/>
      <c r="DP116" s="53"/>
      <c r="DQ116" s="53"/>
      <c r="DR116" s="53"/>
      <c r="DS116" s="53"/>
      <c r="DT116" s="53"/>
    </row>
    <row r="117" spans="2:124" s="52" customFormat="1" ht="11.25" customHeight="1" x14ac:dyDescent="0.2">
      <c r="B117" s="52">
        <v>4</v>
      </c>
      <c r="C117" s="70" t="s">
        <v>48</v>
      </c>
      <c r="D117" s="54" t="s">
        <v>168</v>
      </c>
      <c r="E117" s="54"/>
      <c r="F117" s="52">
        <v>6</v>
      </c>
      <c r="G117" s="52">
        <v>30.7</v>
      </c>
      <c r="H117" s="52">
        <f t="shared" si="13"/>
        <v>8.0000000000000002E-3</v>
      </c>
      <c r="J117" s="52" t="s">
        <v>77</v>
      </c>
      <c r="K117" s="52">
        <f>0.35*0.008</f>
        <v>2.8E-3</v>
      </c>
      <c r="L117" s="52">
        <f>0.4*0.008</f>
        <v>3.2000000000000002E-3</v>
      </c>
      <c r="N117" s="52">
        <f>0.15*0.008</f>
        <v>1.1999999999999999E-3</v>
      </c>
      <c r="Q117" s="52">
        <f>0.03*0.008</f>
        <v>2.4000000000000001E-4</v>
      </c>
      <c r="AM117" s="52">
        <f>0.07*0.008</f>
        <v>5.6000000000000006E-4</v>
      </c>
      <c r="DF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</row>
    <row r="118" spans="2:124" s="52" customFormat="1" ht="11.25" customHeight="1" x14ac:dyDescent="0.2">
      <c r="B118" s="52">
        <v>5</v>
      </c>
      <c r="C118" s="70" t="s">
        <v>48</v>
      </c>
      <c r="D118" s="54" t="s">
        <v>168</v>
      </c>
      <c r="E118" s="54"/>
      <c r="F118" s="52">
        <v>6</v>
      </c>
      <c r="G118" s="52">
        <v>26.2</v>
      </c>
      <c r="H118" s="52">
        <f t="shared" si="13"/>
        <v>9.999999999999998E-4</v>
      </c>
      <c r="J118" s="52" t="s">
        <v>77</v>
      </c>
      <c r="L118" s="52">
        <f>0.35*0.001</f>
        <v>3.5E-4</v>
      </c>
      <c r="N118" s="52">
        <f>0.6*0.001</f>
        <v>5.9999999999999995E-4</v>
      </c>
      <c r="Q118" s="52">
        <f>0.05*0.001</f>
        <v>5.0000000000000002E-5</v>
      </c>
      <c r="DF118" s="53"/>
      <c r="DK118" s="53"/>
      <c r="DL118" s="53"/>
      <c r="DM118" s="53"/>
      <c r="DN118" s="53"/>
      <c r="DO118" s="53"/>
      <c r="DP118" s="53"/>
      <c r="DQ118" s="53"/>
      <c r="DR118" s="53"/>
      <c r="DS118" s="53"/>
      <c r="DT118" s="53"/>
    </row>
    <row r="119" spans="2:124" s="52" customFormat="1" ht="11.25" customHeight="1" x14ac:dyDescent="0.2">
      <c r="B119" s="52">
        <v>6</v>
      </c>
      <c r="C119" s="70" t="s">
        <v>48</v>
      </c>
      <c r="D119" s="54" t="s">
        <v>168</v>
      </c>
      <c r="E119" s="54"/>
      <c r="F119" s="52">
        <v>6</v>
      </c>
      <c r="G119" s="52">
        <v>22.5</v>
      </c>
      <c r="H119" s="52">
        <f t="shared" si="13"/>
        <v>1.2E-2</v>
      </c>
      <c r="J119" s="52" t="s">
        <v>77</v>
      </c>
      <c r="K119" s="52">
        <f>0.08*0.012</f>
        <v>9.6000000000000002E-4</v>
      </c>
      <c r="L119" s="52">
        <f>0.45*0.012</f>
        <v>5.4000000000000003E-3</v>
      </c>
      <c r="N119" s="52">
        <f>0.1*0.012</f>
        <v>1.2000000000000001E-3</v>
      </c>
      <c r="O119" s="52">
        <f>0.35*0.012</f>
        <v>4.1999999999999997E-3</v>
      </c>
      <c r="Q119" s="52">
        <f>0.02*0.012</f>
        <v>2.4000000000000001E-4</v>
      </c>
      <c r="DF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</row>
    <row r="120" spans="2:124" s="52" customFormat="1" ht="11.25" customHeight="1" x14ac:dyDescent="0.2">
      <c r="B120" s="52">
        <v>7</v>
      </c>
      <c r="C120" s="70" t="s">
        <v>48</v>
      </c>
      <c r="D120" s="54" t="s">
        <v>168</v>
      </c>
      <c r="E120" s="54"/>
      <c r="F120" s="52">
        <v>6</v>
      </c>
      <c r="G120" s="52">
        <v>24.9</v>
      </c>
      <c r="H120" s="52">
        <f t="shared" si="13"/>
        <v>1.0999999999999999E-2</v>
      </c>
      <c r="J120" s="52" t="s">
        <v>77</v>
      </c>
      <c r="K120" s="52">
        <f>0.22*0.011</f>
        <v>2.4199999999999998E-3</v>
      </c>
      <c r="L120" s="52">
        <f>0.35*0.011</f>
        <v>3.8499999999999997E-3</v>
      </c>
      <c r="N120" s="52">
        <f>0.05*0.011</f>
        <v>5.5000000000000003E-4</v>
      </c>
      <c r="O120" s="52">
        <f>0.35*0.011</f>
        <v>3.8499999999999997E-3</v>
      </c>
      <c r="Q120" s="52">
        <f>0.03*0.011</f>
        <v>3.2999999999999994E-4</v>
      </c>
      <c r="DF120" s="53"/>
      <c r="DK120" s="53"/>
      <c r="DL120" s="53"/>
      <c r="DM120" s="53"/>
      <c r="DN120" s="53"/>
      <c r="DO120" s="53"/>
      <c r="DP120" s="53"/>
      <c r="DQ120" s="53"/>
      <c r="DR120" s="53"/>
      <c r="DS120" s="53"/>
      <c r="DT120" s="53"/>
    </row>
    <row r="121" spans="2:124" s="52" customFormat="1" ht="11.25" customHeight="1" x14ac:dyDescent="0.2">
      <c r="B121" s="52">
        <v>8</v>
      </c>
      <c r="C121" s="70" t="s">
        <v>48</v>
      </c>
      <c r="D121" s="54" t="s">
        <v>168</v>
      </c>
      <c r="E121" s="54"/>
      <c r="F121" s="52">
        <v>6</v>
      </c>
      <c r="G121" s="52">
        <v>24.2</v>
      </c>
      <c r="H121" s="52">
        <f t="shared" si="13"/>
        <v>2E-3</v>
      </c>
      <c r="J121" s="52" t="s">
        <v>77</v>
      </c>
      <c r="L121" s="52">
        <f>0.45*0.002</f>
        <v>9.0000000000000008E-4</v>
      </c>
      <c r="N121" s="52">
        <f>0.45*0.002</f>
        <v>9.0000000000000008E-4</v>
      </c>
      <c r="O121" s="52">
        <f>0.05*0.002</f>
        <v>1E-4</v>
      </c>
      <c r="Q121" s="52">
        <f>0.05*0.002</f>
        <v>1E-4</v>
      </c>
      <c r="DF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</row>
    <row r="122" spans="2:124" s="55" customFormat="1" x14ac:dyDescent="0.2">
      <c r="B122" s="55">
        <v>1</v>
      </c>
      <c r="C122" s="70" t="s">
        <v>48</v>
      </c>
      <c r="D122" s="55" t="s">
        <v>169</v>
      </c>
      <c r="F122" s="55">
        <v>2</v>
      </c>
      <c r="G122" s="55">
        <v>180</v>
      </c>
      <c r="H122" s="52">
        <f t="shared" si="13"/>
        <v>2.9999999999999996</v>
      </c>
      <c r="J122" s="55" t="s">
        <v>64</v>
      </c>
      <c r="K122" s="55">
        <f>0.23*3</f>
        <v>0.69000000000000006</v>
      </c>
      <c r="L122" s="55">
        <f>0.74*3</f>
        <v>2.2199999999999998</v>
      </c>
      <c r="M122" s="55">
        <f>0.005*3</f>
        <v>1.4999999999999999E-2</v>
      </c>
      <c r="Q122" s="55">
        <f>0.005*3</f>
        <v>1.4999999999999999E-2</v>
      </c>
      <c r="T122" s="55">
        <f>0.01*3</f>
        <v>0.03</v>
      </c>
      <c r="AO122" s="55">
        <f>0.01*3</f>
        <v>0.03</v>
      </c>
    </row>
    <row r="123" spans="2:124" s="55" customFormat="1" x14ac:dyDescent="0.2">
      <c r="B123" s="55">
        <v>2</v>
      </c>
      <c r="C123" s="70" t="s">
        <v>48</v>
      </c>
      <c r="D123" s="55" t="s">
        <v>169</v>
      </c>
      <c r="F123" s="55">
        <v>2</v>
      </c>
      <c r="G123" s="55">
        <v>172</v>
      </c>
      <c r="H123" s="52">
        <f t="shared" si="13"/>
        <v>10.000000000000002</v>
      </c>
      <c r="J123" s="55" t="s">
        <v>64</v>
      </c>
      <c r="K123" s="55">
        <f>0.139*10</f>
        <v>1.3900000000000001</v>
      </c>
      <c r="L123" s="55">
        <f>0.85*10</f>
        <v>8.5</v>
      </c>
      <c r="Q123" s="55">
        <f>0.001*10</f>
        <v>0.01</v>
      </c>
      <c r="T123" s="55">
        <f>0.005*10</f>
        <v>0.05</v>
      </c>
      <c r="AO123" s="55">
        <f>0.005*10</f>
        <v>0.05</v>
      </c>
    </row>
    <row r="124" spans="2:124" s="55" customFormat="1" x14ac:dyDescent="0.2">
      <c r="B124" s="55">
        <v>3</v>
      </c>
      <c r="C124" s="70" t="s">
        <v>48</v>
      </c>
      <c r="D124" s="55" t="s">
        <v>169</v>
      </c>
      <c r="F124" s="55">
        <v>2</v>
      </c>
      <c r="G124" s="55">
        <v>174</v>
      </c>
      <c r="H124" s="52">
        <f t="shared" si="13"/>
        <v>9</v>
      </c>
      <c r="J124" s="55" t="s">
        <v>64</v>
      </c>
      <c r="K124" s="55">
        <f>0.115*9</f>
        <v>1.0350000000000001</v>
      </c>
      <c r="L124" s="55">
        <f>0.87*9</f>
        <v>7.83</v>
      </c>
      <c r="Q124" s="55">
        <f>0.005*9</f>
        <v>4.4999999999999998E-2</v>
      </c>
      <c r="T124" s="55">
        <f>0.005*9</f>
        <v>4.4999999999999998E-2</v>
      </c>
      <c r="AO124" s="55">
        <f>0.005*9</f>
        <v>4.4999999999999998E-2</v>
      </c>
    </row>
    <row r="125" spans="2:124" s="55" customFormat="1" x14ac:dyDescent="0.2">
      <c r="B125" s="55">
        <v>4</v>
      </c>
      <c r="C125" s="70" t="s">
        <v>48</v>
      </c>
      <c r="D125" s="55" t="s">
        <v>169</v>
      </c>
      <c r="F125" s="55">
        <v>2</v>
      </c>
      <c r="G125" s="55">
        <v>173</v>
      </c>
      <c r="H125" s="52">
        <f t="shared" si="13"/>
        <v>0</v>
      </c>
      <c r="I125" s="55" t="s">
        <v>106</v>
      </c>
      <c r="J125" s="55" t="s">
        <v>64</v>
      </c>
    </row>
    <row r="126" spans="2:124" s="55" customFormat="1" x14ac:dyDescent="0.2">
      <c r="B126" s="55">
        <v>5</v>
      </c>
      <c r="C126" s="70" t="s">
        <v>48</v>
      </c>
      <c r="D126" s="55" t="s">
        <v>169</v>
      </c>
      <c r="F126" s="55">
        <v>2</v>
      </c>
      <c r="G126" s="55">
        <v>175</v>
      </c>
      <c r="H126" s="52">
        <f t="shared" si="13"/>
        <v>0</v>
      </c>
      <c r="I126" s="55" t="s">
        <v>67</v>
      </c>
      <c r="J126" s="55" t="s">
        <v>64</v>
      </c>
    </row>
    <row r="127" spans="2:124" s="55" customFormat="1" x14ac:dyDescent="0.2">
      <c r="B127" s="55">
        <v>1</v>
      </c>
      <c r="C127" s="72" t="s">
        <v>48</v>
      </c>
      <c r="D127" s="55" t="s">
        <v>169</v>
      </c>
      <c r="F127" s="55">
        <v>3</v>
      </c>
      <c r="G127" s="55">
        <v>262</v>
      </c>
      <c r="H127" s="52">
        <f t="shared" si="13"/>
        <v>13.000000000000002</v>
      </c>
      <c r="J127" s="55" t="s">
        <v>64</v>
      </c>
      <c r="K127" s="55">
        <f>0.18*13</f>
        <v>2.34</v>
      </c>
      <c r="L127" s="55">
        <f>0.8*13</f>
        <v>10.4</v>
      </c>
      <c r="T127" s="55">
        <f>0.01*13</f>
        <v>0.13</v>
      </c>
      <c r="AO127" s="55">
        <f>0.01*13</f>
        <v>0.13</v>
      </c>
    </row>
    <row r="128" spans="2:124" s="55" customFormat="1" x14ac:dyDescent="0.2">
      <c r="B128" s="55">
        <v>1</v>
      </c>
      <c r="C128" s="72" t="s">
        <v>48</v>
      </c>
      <c r="D128" s="55" t="s">
        <v>169</v>
      </c>
      <c r="F128" s="55">
        <v>4</v>
      </c>
      <c r="G128" s="55">
        <v>240</v>
      </c>
      <c r="H128" s="52">
        <f t="shared" si="13"/>
        <v>20</v>
      </c>
      <c r="J128" s="55" t="s">
        <v>64</v>
      </c>
      <c r="K128" s="55">
        <f>0.38*20</f>
        <v>7.6</v>
      </c>
      <c r="L128" s="55">
        <f>0.6*20</f>
        <v>12</v>
      </c>
      <c r="AO128" s="55">
        <f>0.02*20</f>
        <v>0.4</v>
      </c>
    </row>
    <row r="129" spans="2:225" s="55" customFormat="1" x14ac:dyDescent="0.2">
      <c r="B129" s="55">
        <v>2</v>
      </c>
      <c r="C129" s="72" t="s">
        <v>48</v>
      </c>
      <c r="D129" s="55" t="s">
        <v>169</v>
      </c>
      <c r="F129" s="55">
        <v>4</v>
      </c>
      <c r="G129" s="55">
        <v>167</v>
      </c>
      <c r="H129" s="52">
        <f t="shared" si="13"/>
        <v>0</v>
      </c>
      <c r="I129" s="55" t="s">
        <v>67</v>
      </c>
      <c r="J129" s="55" t="s">
        <v>64</v>
      </c>
    </row>
    <row r="130" spans="2:225" s="55" customFormat="1" x14ac:dyDescent="0.2">
      <c r="B130" s="55">
        <v>3</v>
      </c>
      <c r="C130" s="72" t="s">
        <v>48</v>
      </c>
      <c r="D130" s="55" t="s">
        <v>169</v>
      </c>
      <c r="F130" s="55">
        <v>4</v>
      </c>
      <c r="G130" s="55">
        <v>166</v>
      </c>
      <c r="H130" s="52">
        <f t="shared" si="13"/>
        <v>2</v>
      </c>
      <c r="J130" s="55" t="s">
        <v>64</v>
      </c>
      <c r="K130" s="55">
        <f>0.35*2</f>
        <v>0.7</v>
      </c>
      <c r="L130" s="55">
        <f>0.65*2</f>
        <v>1.3</v>
      </c>
    </row>
    <row r="131" spans="2:225" s="55" customFormat="1" x14ac:dyDescent="0.2">
      <c r="B131" s="55">
        <v>4</v>
      </c>
      <c r="C131" s="72" t="s">
        <v>48</v>
      </c>
      <c r="D131" s="55" t="s">
        <v>169</v>
      </c>
      <c r="F131" s="55">
        <v>4</v>
      </c>
      <c r="G131" s="55">
        <v>175</v>
      </c>
      <c r="H131" s="52">
        <f t="shared" si="13"/>
        <v>0</v>
      </c>
      <c r="I131" s="55" t="s">
        <v>67</v>
      </c>
      <c r="J131" s="55" t="s">
        <v>64</v>
      </c>
    </row>
    <row r="132" spans="2:225" s="55" customFormat="1" x14ac:dyDescent="0.2">
      <c r="B132" s="55">
        <v>1</v>
      </c>
      <c r="C132" s="72" t="s">
        <v>48</v>
      </c>
      <c r="D132" s="55" t="s">
        <v>169</v>
      </c>
      <c r="F132" s="55">
        <v>5</v>
      </c>
      <c r="G132" s="55">
        <v>255</v>
      </c>
      <c r="H132" s="52">
        <f t="shared" si="13"/>
        <v>10</v>
      </c>
      <c r="J132" s="55" t="s">
        <v>64</v>
      </c>
      <c r="K132" s="55">
        <f>0.418*10</f>
        <v>4.18</v>
      </c>
      <c r="L132" s="55">
        <f>0.58*10</f>
        <v>5.8</v>
      </c>
      <c r="Q132" s="55">
        <f>0.002*10</f>
        <v>0.02</v>
      </c>
    </row>
    <row r="133" spans="2:225" s="55" customFormat="1" x14ac:dyDescent="0.2">
      <c r="B133" s="55">
        <v>2</v>
      </c>
      <c r="C133" s="72" t="s">
        <v>48</v>
      </c>
      <c r="D133" s="55" t="s">
        <v>169</v>
      </c>
      <c r="F133" s="55">
        <v>5</v>
      </c>
      <c r="G133" s="55">
        <v>184</v>
      </c>
      <c r="H133" s="52">
        <f t="shared" si="13"/>
        <v>10</v>
      </c>
      <c r="J133" s="55" t="s">
        <v>64</v>
      </c>
      <c r="K133" s="58">
        <f>0.24*10</f>
        <v>2.4</v>
      </c>
      <c r="L133" s="58">
        <f>0.75*10</f>
        <v>7.5</v>
      </c>
      <c r="M133" s="58"/>
      <c r="P133" s="58"/>
      <c r="Q133" s="58"/>
      <c r="R133" s="58"/>
      <c r="S133" s="58">
        <f>0.01*10</f>
        <v>0.1</v>
      </c>
      <c r="T133" s="58"/>
      <c r="U133" s="58"/>
      <c r="Y133" s="58"/>
      <c r="Z133" s="58"/>
      <c r="AA133" s="58"/>
      <c r="AC133" s="58"/>
      <c r="AL133" s="58"/>
      <c r="AM133" s="58"/>
      <c r="AN133" s="58"/>
      <c r="AO133" s="58"/>
      <c r="AP133" s="58"/>
      <c r="AQ133" s="58"/>
      <c r="AR133" s="58"/>
      <c r="AS133" s="58"/>
      <c r="AV133" s="58"/>
      <c r="AW133" s="58"/>
      <c r="AX133" s="58"/>
      <c r="AY133" s="58"/>
      <c r="BA133" s="58"/>
      <c r="BE133" s="58"/>
      <c r="BH133" s="58"/>
      <c r="BL133" s="58"/>
      <c r="BO133" s="58"/>
      <c r="BW133" s="58"/>
      <c r="BY133" s="58"/>
      <c r="CA133" s="58"/>
      <c r="CB133" s="58"/>
      <c r="CC133" s="58"/>
      <c r="CD133" s="58"/>
      <c r="CE133" s="58"/>
      <c r="CF133" s="58"/>
      <c r="CH133" s="58"/>
      <c r="CI133" s="58"/>
      <c r="CJ133" s="58"/>
      <c r="CL133" s="58"/>
      <c r="CP133" s="58"/>
    </row>
    <row r="134" spans="2:225" s="55" customFormat="1" x14ac:dyDescent="0.2">
      <c r="B134" s="55">
        <v>3</v>
      </c>
      <c r="C134" s="72" t="s">
        <v>48</v>
      </c>
      <c r="D134" s="55" t="s">
        <v>169</v>
      </c>
      <c r="F134" s="55">
        <v>5</v>
      </c>
      <c r="G134" s="55">
        <v>168</v>
      </c>
      <c r="H134" s="52">
        <f t="shared" si="13"/>
        <v>0</v>
      </c>
      <c r="I134" s="58" t="s">
        <v>67</v>
      </c>
      <c r="J134" s="55" t="s">
        <v>64</v>
      </c>
      <c r="L134" s="58"/>
      <c r="M134" s="58"/>
      <c r="P134" s="58"/>
      <c r="Q134" s="58"/>
      <c r="R134" s="58"/>
      <c r="S134" s="58"/>
      <c r="T134" s="58"/>
      <c r="U134" s="58"/>
      <c r="Y134" s="58"/>
      <c r="Z134" s="58"/>
      <c r="AA134" s="58"/>
      <c r="AC134" s="58"/>
      <c r="AL134" s="58"/>
      <c r="AM134" s="58"/>
      <c r="AN134" s="58"/>
      <c r="AO134" s="58"/>
      <c r="AP134" s="58"/>
      <c r="AQ134" s="58"/>
      <c r="AR134" s="58"/>
      <c r="AS134" s="58"/>
      <c r="AV134" s="58"/>
      <c r="AW134" s="58"/>
      <c r="AX134" s="58"/>
      <c r="AY134" s="58"/>
      <c r="BA134" s="58"/>
      <c r="BE134" s="58"/>
      <c r="BH134" s="58"/>
      <c r="BL134" s="58"/>
      <c r="BO134" s="58"/>
      <c r="BW134" s="58"/>
      <c r="BY134" s="58"/>
      <c r="CA134" s="58"/>
      <c r="CB134" s="58"/>
      <c r="CC134" s="58"/>
      <c r="CD134" s="58"/>
      <c r="CE134" s="58"/>
      <c r="CF134" s="58"/>
      <c r="CH134" s="58"/>
      <c r="CI134" s="58"/>
      <c r="CJ134" s="58"/>
      <c r="CL134" s="58"/>
      <c r="CP134" s="58"/>
    </row>
    <row r="135" spans="2:225" s="55" customFormat="1" x14ac:dyDescent="0.2">
      <c r="B135" s="55">
        <v>1</v>
      </c>
      <c r="C135" s="72" t="s">
        <v>48</v>
      </c>
      <c r="D135" s="55" t="s">
        <v>169</v>
      </c>
      <c r="F135" s="55">
        <v>6</v>
      </c>
      <c r="G135" s="55">
        <v>266</v>
      </c>
      <c r="H135" s="52">
        <f t="shared" si="13"/>
        <v>3.5</v>
      </c>
      <c r="J135" s="55" t="s">
        <v>64</v>
      </c>
      <c r="K135" s="55">
        <f>0.29*3.5</f>
        <v>1.0149999999999999</v>
      </c>
      <c r="L135" s="55">
        <f>0.7*3.5</f>
        <v>2.4499999999999997</v>
      </c>
      <c r="Q135" s="55">
        <f>0.01*3.5</f>
        <v>3.5000000000000003E-2</v>
      </c>
    </row>
    <row r="136" spans="2:225" s="55" customFormat="1" x14ac:dyDescent="0.2">
      <c r="B136" s="55">
        <v>2</v>
      </c>
      <c r="C136" s="72" t="s">
        <v>48</v>
      </c>
      <c r="D136" s="55" t="s">
        <v>169</v>
      </c>
      <c r="F136" s="55">
        <v>6</v>
      </c>
      <c r="G136" s="55">
        <v>320</v>
      </c>
      <c r="H136" s="52">
        <f t="shared" si="13"/>
        <v>8</v>
      </c>
      <c r="J136" s="55" t="s">
        <v>64</v>
      </c>
      <c r="K136" s="55">
        <f>0.31*8</f>
        <v>2.48</v>
      </c>
      <c r="L136" s="55">
        <f>0.69*8</f>
        <v>5.52</v>
      </c>
    </row>
    <row r="137" spans="2:225" s="55" customFormat="1" x14ac:dyDescent="0.2">
      <c r="B137" s="55">
        <v>3</v>
      </c>
      <c r="C137" s="72" t="s">
        <v>48</v>
      </c>
      <c r="D137" s="55" t="s">
        <v>169</v>
      </c>
      <c r="F137" s="55">
        <v>6</v>
      </c>
      <c r="G137" s="55">
        <v>252</v>
      </c>
      <c r="H137" s="52">
        <f t="shared" si="13"/>
        <v>5</v>
      </c>
      <c r="J137" s="55" t="s">
        <v>64</v>
      </c>
      <c r="K137" s="55">
        <f>0.25*5</f>
        <v>1.25</v>
      </c>
      <c r="L137" s="55">
        <f>0.75*5</f>
        <v>3.75</v>
      </c>
    </row>
    <row r="138" spans="2:225" s="55" customFormat="1" x14ac:dyDescent="0.2">
      <c r="B138" s="55">
        <v>4</v>
      </c>
      <c r="C138" s="72" t="s">
        <v>48</v>
      </c>
      <c r="D138" s="55" t="s">
        <v>169</v>
      </c>
      <c r="F138" s="55">
        <v>6</v>
      </c>
      <c r="G138" s="55">
        <v>296</v>
      </c>
      <c r="H138" s="52">
        <f t="shared" ref="H138:H169" si="14">SUM(K138:FA138)</f>
        <v>5</v>
      </c>
      <c r="J138" s="55" t="s">
        <v>64</v>
      </c>
      <c r="K138" s="55">
        <f>0.35*5</f>
        <v>1.75</v>
      </c>
      <c r="L138" s="55">
        <f>0.65*5</f>
        <v>3.25</v>
      </c>
    </row>
    <row r="139" spans="2:225" s="55" customFormat="1" x14ac:dyDescent="0.2">
      <c r="B139" s="55">
        <v>5</v>
      </c>
      <c r="C139" s="72" t="s">
        <v>48</v>
      </c>
      <c r="D139" s="55" t="s">
        <v>169</v>
      </c>
      <c r="F139" s="55">
        <v>6</v>
      </c>
      <c r="G139" s="55">
        <v>268</v>
      </c>
      <c r="H139" s="52">
        <f t="shared" si="14"/>
        <v>5</v>
      </c>
      <c r="J139" s="55" t="s">
        <v>64</v>
      </c>
      <c r="K139" s="55">
        <v>2.5</v>
      </c>
      <c r="L139" s="55">
        <v>2.5</v>
      </c>
    </row>
    <row r="140" spans="2:225" s="55" customFormat="1" x14ac:dyDescent="0.2">
      <c r="B140" s="55">
        <v>6</v>
      </c>
      <c r="C140" s="72" t="s">
        <v>48</v>
      </c>
      <c r="D140" s="55" t="s">
        <v>169</v>
      </c>
      <c r="F140" s="55">
        <v>6</v>
      </c>
      <c r="G140" s="55">
        <v>262</v>
      </c>
      <c r="H140" s="52">
        <f t="shared" si="14"/>
        <v>6</v>
      </c>
      <c r="J140" s="55" t="s">
        <v>64</v>
      </c>
      <c r="K140" s="55">
        <f>0.3*6</f>
        <v>1.7999999999999998</v>
      </c>
      <c r="L140" s="55">
        <f>0.68*6</f>
        <v>4.08</v>
      </c>
      <c r="AO140" s="55">
        <f>0.02*6</f>
        <v>0.12</v>
      </c>
    </row>
    <row r="141" spans="2:225" s="55" customFormat="1" x14ac:dyDescent="0.2">
      <c r="B141" s="55">
        <v>7</v>
      </c>
      <c r="C141" s="72" t="s">
        <v>48</v>
      </c>
      <c r="D141" s="55" t="s">
        <v>169</v>
      </c>
      <c r="F141" s="55">
        <v>6</v>
      </c>
      <c r="G141" s="55">
        <v>303</v>
      </c>
      <c r="H141" s="52">
        <f t="shared" si="14"/>
        <v>0.8</v>
      </c>
      <c r="J141" s="55" t="s">
        <v>64</v>
      </c>
      <c r="K141" s="55">
        <f>0.85*0.8</f>
        <v>0.68</v>
      </c>
      <c r="L141" s="55">
        <f>0.15*0.8</f>
        <v>0.12</v>
      </c>
    </row>
    <row r="142" spans="2:225" s="55" customFormat="1" x14ac:dyDescent="0.2">
      <c r="B142" s="55">
        <v>8</v>
      </c>
      <c r="C142" s="72" t="s">
        <v>48</v>
      </c>
      <c r="D142" s="55" t="s">
        <v>169</v>
      </c>
      <c r="F142" s="55">
        <v>6</v>
      </c>
      <c r="G142" s="55">
        <v>255</v>
      </c>
      <c r="H142" s="52">
        <f t="shared" si="14"/>
        <v>0.1</v>
      </c>
      <c r="J142" s="55" t="s">
        <v>64</v>
      </c>
      <c r="K142" s="55">
        <f>0.85*0.1</f>
        <v>8.5000000000000006E-2</v>
      </c>
      <c r="L142" s="55">
        <f>0.15*0.1</f>
        <v>1.4999999999999999E-2</v>
      </c>
      <c r="AG142" s="52"/>
      <c r="AH142" s="52"/>
      <c r="AI142" s="52"/>
      <c r="AU142" s="52"/>
      <c r="AZ142" s="52"/>
      <c r="BD142" s="52"/>
      <c r="BF142" s="52"/>
      <c r="BM142" s="52"/>
      <c r="BN142" s="52"/>
      <c r="BP142" s="52"/>
      <c r="BQ142" s="52"/>
      <c r="BR142" s="52"/>
      <c r="BS142" s="52"/>
      <c r="BT142" s="52"/>
      <c r="BU142" s="52"/>
      <c r="BV142" s="52"/>
      <c r="BX142" s="52"/>
      <c r="BZ142" s="52"/>
      <c r="CX142" s="52"/>
      <c r="CY142" s="52"/>
      <c r="FG142" s="52"/>
      <c r="FH142" s="52"/>
      <c r="FI142" s="52"/>
      <c r="FJ142" s="52"/>
      <c r="FK142" s="52"/>
      <c r="FL142" s="52"/>
      <c r="FM142" s="52"/>
      <c r="FN142" s="52"/>
      <c r="FO142" s="52"/>
      <c r="FP142" s="52"/>
      <c r="FQ142" s="52"/>
      <c r="FR142" s="52"/>
      <c r="FS142" s="52"/>
      <c r="FT142" s="52"/>
      <c r="FU142" s="52"/>
      <c r="FV142" s="52"/>
      <c r="FW142" s="52"/>
      <c r="FX142" s="52"/>
      <c r="FY142" s="52"/>
      <c r="FZ142" s="52"/>
      <c r="GA142" s="52"/>
      <c r="GB142" s="52"/>
      <c r="GC142" s="52"/>
      <c r="GD142" s="52"/>
      <c r="GE142" s="52"/>
      <c r="GF142" s="52"/>
      <c r="GG142" s="52"/>
      <c r="GH142" s="52"/>
      <c r="GI142" s="52"/>
      <c r="GJ142" s="52"/>
      <c r="GK142" s="52"/>
      <c r="GL142" s="52"/>
      <c r="GM142" s="52"/>
      <c r="GN142" s="52"/>
      <c r="GO142" s="52"/>
      <c r="GP142" s="52"/>
      <c r="GQ142" s="52"/>
      <c r="GR142" s="52"/>
      <c r="GS142" s="52"/>
      <c r="GT142" s="52"/>
      <c r="GU142" s="52"/>
      <c r="GV142" s="52"/>
      <c r="GW142" s="52"/>
      <c r="GX142" s="52"/>
      <c r="GY142" s="52"/>
      <c r="GZ142" s="52"/>
      <c r="HA142" s="52"/>
      <c r="HB142" s="52"/>
      <c r="HC142" s="52"/>
      <c r="HD142" s="52"/>
      <c r="HE142" s="52"/>
      <c r="HF142" s="52"/>
      <c r="HG142" s="52"/>
      <c r="HH142" s="52"/>
      <c r="HI142" s="52"/>
      <c r="HJ142" s="52"/>
      <c r="HK142" s="52"/>
      <c r="HL142" s="52"/>
      <c r="HM142" s="52"/>
      <c r="HN142" s="52"/>
      <c r="HO142" s="52"/>
      <c r="HP142" s="52"/>
      <c r="HQ142" s="52"/>
    </row>
    <row r="143" spans="2:225" s="52" customFormat="1" x14ac:dyDescent="0.2">
      <c r="B143" s="52">
        <v>1</v>
      </c>
      <c r="C143" s="70" t="s">
        <v>48</v>
      </c>
      <c r="D143" s="52" t="s">
        <v>170</v>
      </c>
      <c r="F143" s="52">
        <v>1</v>
      </c>
      <c r="G143" s="52">
        <v>323</v>
      </c>
      <c r="H143" s="52">
        <f t="shared" si="14"/>
        <v>3.88</v>
      </c>
      <c r="J143" s="52" t="s">
        <v>64</v>
      </c>
      <c r="K143" s="52">
        <f>0.8*4</f>
        <v>3.2</v>
      </c>
      <c r="L143" s="52">
        <f>0.08*4</f>
        <v>0.32</v>
      </c>
      <c r="M143" s="52">
        <f>0.08*4</f>
        <v>0.32</v>
      </c>
      <c r="Q143" s="52">
        <f>0.01*4</f>
        <v>0.04</v>
      </c>
      <c r="CW143" s="53"/>
      <c r="CX143" s="53"/>
      <c r="CY143" s="53"/>
      <c r="CZ143" s="53"/>
      <c r="DA143" s="53"/>
      <c r="DB143" s="53"/>
      <c r="DC143" s="53"/>
      <c r="DF143" s="53"/>
    </row>
    <row r="144" spans="2:225" s="52" customFormat="1" x14ac:dyDescent="0.2">
      <c r="B144" s="52">
        <v>2</v>
      </c>
      <c r="C144" s="70" t="s">
        <v>48</v>
      </c>
      <c r="D144" s="52" t="s">
        <v>170</v>
      </c>
      <c r="F144" s="52">
        <v>1</v>
      </c>
      <c r="G144" s="52">
        <v>325</v>
      </c>
      <c r="H144" s="52">
        <f t="shared" si="14"/>
        <v>0.30000000000000004</v>
      </c>
      <c r="J144" s="52" t="s">
        <v>64</v>
      </c>
      <c r="K144" s="52">
        <f>0.33*0.3</f>
        <v>9.9000000000000005E-2</v>
      </c>
      <c r="L144" s="52">
        <f>0.65*0.3</f>
        <v>0.19500000000000001</v>
      </c>
      <c r="Q144" s="52">
        <f>0.02*0.3</f>
        <v>6.0000000000000001E-3</v>
      </c>
      <c r="CW144" s="53"/>
      <c r="CX144" s="53"/>
      <c r="CY144" s="53"/>
      <c r="CZ144" s="53"/>
      <c r="DA144" s="53"/>
      <c r="DB144" s="53"/>
      <c r="DC144" s="53"/>
      <c r="DF144" s="53"/>
    </row>
    <row r="145" spans="2:110" s="52" customFormat="1" x14ac:dyDescent="0.2">
      <c r="B145" s="52">
        <v>3</v>
      </c>
      <c r="C145" s="70" t="s">
        <v>48</v>
      </c>
      <c r="D145" s="52" t="s">
        <v>170</v>
      </c>
      <c r="F145" s="52">
        <v>1</v>
      </c>
      <c r="G145" s="52">
        <v>319</v>
      </c>
      <c r="H145" s="52">
        <f t="shared" si="14"/>
        <v>0.1</v>
      </c>
      <c r="J145" s="52" t="s">
        <v>64</v>
      </c>
      <c r="K145" s="52">
        <f>0.5*0.1</f>
        <v>0.05</v>
      </c>
      <c r="L145" s="52">
        <f>0.3*0.1</f>
        <v>0.03</v>
      </c>
      <c r="BC145" s="52">
        <f>0.2*0.1</f>
        <v>2.0000000000000004E-2</v>
      </c>
      <c r="CW145" s="53"/>
      <c r="CX145" s="53"/>
      <c r="CY145" s="53"/>
      <c r="CZ145" s="53"/>
      <c r="DA145" s="53"/>
      <c r="DB145" s="53"/>
      <c r="DC145" s="53"/>
      <c r="DF145" s="53"/>
    </row>
    <row r="146" spans="2:110" s="52" customFormat="1" x14ac:dyDescent="0.2">
      <c r="B146" s="52">
        <v>4</v>
      </c>
      <c r="C146" s="70" t="s">
        <v>48</v>
      </c>
      <c r="D146" s="52" t="s">
        <v>170</v>
      </c>
      <c r="F146" s="52">
        <v>1</v>
      </c>
      <c r="G146" s="52">
        <v>310</v>
      </c>
      <c r="H146" s="52">
        <f t="shared" si="14"/>
        <v>25</v>
      </c>
      <c r="J146" s="52" t="s">
        <v>64</v>
      </c>
      <c r="K146" s="52">
        <f>0.05*25</f>
        <v>1.25</v>
      </c>
      <c r="L146" s="52">
        <f>0.61*25</f>
        <v>15.25</v>
      </c>
      <c r="M146" s="52">
        <f>0.3*25</f>
        <v>7.5</v>
      </c>
      <c r="T146" s="52">
        <f>0.03*25</f>
        <v>0.75</v>
      </c>
      <c r="AO146" s="52">
        <f>0.01*25</f>
        <v>0.25</v>
      </c>
      <c r="CW146" s="53"/>
      <c r="CX146" s="53"/>
      <c r="CY146" s="53"/>
      <c r="CZ146" s="53"/>
      <c r="DA146" s="53"/>
      <c r="DB146" s="53"/>
      <c r="DC146" s="53"/>
      <c r="DF146" s="53"/>
    </row>
    <row r="147" spans="2:110" s="52" customFormat="1" x14ac:dyDescent="0.2">
      <c r="B147" s="52">
        <v>5</v>
      </c>
      <c r="C147" s="70" t="s">
        <v>48</v>
      </c>
      <c r="D147" s="52" t="s">
        <v>170</v>
      </c>
      <c r="F147" s="52">
        <v>1</v>
      </c>
      <c r="G147" s="52">
        <v>295</v>
      </c>
      <c r="H147" s="52">
        <f t="shared" si="14"/>
        <v>10</v>
      </c>
      <c r="J147" s="52" t="s">
        <v>64</v>
      </c>
      <c r="K147" s="52">
        <v>1</v>
      </c>
      <c r="L147" s="52">
        <f>0.709*10</f>
        <v>7.09</v>
      </c>
      <c r="M147" s="52">
        <v>1.3</v>
      </c>
      <c r="Q147" s="52">
        <v>0.2</v>
      </c>
      <c r="T147" s="52">
        <v>0.4</v>
      </c>
      <c r="AO147" s="52">
        <v>0.01</v>
      </c>
      <c r="CW147" s="53"/>
      <c r="CX147" s="53"/>
      <c r="CY147" s="53"/>
      <c r="CZ147" s="53"/>
      <c r="DA147" s="53"/>
      <c r="DB147" s="53"/>
      <c r="DC147" s="53"/>
      <c r="DF147" s="53"/>
    </row>
    <row r="148" spans="2:110" s="52" customFormat="1" x14ac:dyDescent="0.2">
      <c r="B148" s="52">
        <v>1</v>
      </c>
      <c r="C148" s="70" t="s">
        <v>48</v>
      </c>
      <c r="D148" s="52" t="s">
        <v>170</v>
      </c>
      <c r="F148" s="52">
        <v>2</v>
      </c>
      <c r="G148" s="52">
        <v>372</v>
      </c>
      <c r="H148" s="52">
        <f t="shared" si="14"/>
        <v>0.5</v>
      </c>
      <c r="J148" s="52" t="s">
        <v>64</v>
      </c>
      <c r="K148" s="52">
        <f>0.47*0.5</f>
        <v>0.23499999999999999</v>
      </c>
      <c r="L148" s="52">
        <f>0.4*0.5</f>
        <v>0.2</v>
      </c>
      <c r="M148" s="52">
        <f>0.1*0.5</f>
        <v>0.05</v>
      </c>
      <c r="Q148" s="52">
        <f>0.03*0.5</f>
        <v>1.4999999999999999E-2</v>
      </c>
      <c r="CW148" s="53"/>
      <c r="CX148" s="53"/>
      <c r="CY148" s="53"/>
      <c r="CZ148" s="53"/>
      <c r="DA148" s="53"/>
      <c r="DB148" s="53"/>
      <c r="DC148" s="53"/>
      <c r="DF148" s="53"/>
    </row>
    <row r="149" spans="2:110" s="52" customFormat="1" x14ac:dyDescent="0.2">
      <c r="B149" s="52">
        <v>2</v>
      </c>
      <c r="C149" s="70" t="s">
        <v>48</v>
      </c>
      <c r="D149" s="52" t="s">
        <v>170</v>
      </c>
      <c r="F149" s="52">
        <v>2</v>
      </c>
      <c r="G149" s="52">
        <v>320</v>
      </c>
      <c r="H149" s="52">
        <f t="shared" si="14"/>
        <v>3.0000000000000004</v>
      </c>
      <c r="J149" s="52" t="s">
        <v>64</v>
      </c>
      <c r="K149" s="52">
        <f>0.8*3</f>
        <v>2.4000000000000004</v>
      </c>
      <c r="L149" s="52">
        <f>0.2*3</f>
        <v>0.60000000000000009</v>
      </c>
      <c r="CW149" s="53"/>
      <c r="CX149" s="53"/>
      <c r="CY149" s="53"/>
      <c r="CZ149" s="53"/>
      <c r="DA149" s="53"/>
      <c r="DB149" s="53"/>
      <c r="DC149" s="53"/>
      <c r="DF149" s="53"/>
    </row>
    <row r="150" spans="2:110" s="52" customFormat="1" x14ac:dyDescent="0.2">
      <c r="B150" s="52">
        <v>2</v>
      </c>
      <c r="C150" s="70" t="s">
        <v>48</v>
      </c>
      <c r="D150" s="52" t="s">
        <v>170</v>
      </c>
      <c r="F150" s="52">
        <v>2</v>
      </c>
      <c r="G150" s="52">
        <v>321</v>
      </c>
      <c r="H150" s="52">
        <f t="shared" si="14"/>
        <v>50</v>
      </c>
      <c r="J150" s="52" t="s">
        <v>64</v>
      </c>
      <c r="K150" s="52">
        <f>0.1*50</f>
        <v>5</v>
      </c>
      <c r="L150" s="52">
        <f>0.55*50</f>
        <v>27.500000000000004</v>
      </c>
      <c r="M150" s="52">
        <f>0.3*50</f>
        <v>15</v>
      </c>
      <c r="Q150" s="52">
        <f>0.01*50</f>
        <v>0.5</v>
      </c>
      <c r="T150" s="52">
        <f>0.02*50</f>
        <v>1</v>
      </c>
      <c r="AO150" s="52">
        <f>0.02*50</f>
        <v>1</v>
      </c>
      <c r="CW150" s="53"/>
      <c r="CX150" s="53"/>
      <c r="CY150" s="53"/>
      <c r="CZ150" s="53"/>
      <c r="DA150" s="53"/>
      <c r="DB150" s="53"/>
      <c r="DC150" s="53"/>
      <c r="DF150" s="53"/>
    </row>
    <row r="151" spans="2:110" s="52" customFormat="1" x14ac:dyDescent="0.2">
      <c r="B151" s="52">
        <v>4</v>
      </c>
      <c r="C151" s="70" t="s">
        <v>48</v>
      </c>
      <c r="D151" s="52" t="s">
        <v>170</v>
      </c>
      <c r="F151" s="52">
        <v>2</v>
      </c>
      <c r="G151" s="52">
        <v>280</v>
      </c>
      <c r="H151" s="52">
        <f t="shared" si="14"/>
        <v>8</v>
      </c>
      <c r="J151" s="52" t="s">
        <v>64</v>
      </c>
      <c r="K151" s="52">
        <f>0.1*8</f>
        <v>0.8</v>
      </c>
      <c r="L151" s="52">
        <f>0.6*8</f>
        <v>4.8</v>
      </c>
      <c r="M151" s="52">
        <f>0.23*8</f>
        <v>1.84</v>
      </c>
      <c r="Q151" s="52">
        <f>0.03*8</f>
        <v>0.24</v>
      </c>
      <c r="T151" s="52">
        <f>0.03*8</f>
        <v>0.24</v>
      </c>
      <c r="AO151" s="52">
        <f>0.01*8</f>
        <v>0.08</v>
      </c>
      <c r="CW151" s="53"/>
      <c r="CX151" s="53"/>
      <c r="CY151" s="53"/>
      <c r="CZ151" s="53"/>
      <c r="DA151" s="53"/>
      <c r="DB151" s="53"/>
      <c r="DC151" s="53"/>
      <c r="DF151" s="53"/>
    </row>
    <row r="152" spans="2:110" s="52" customFormat="1" x14ac:dyDescent="0.2">
      <c r="B152" s="52">
        <v>5</v>
      </c>
      <c r="C152" s="70" t="s">
        <v>48</v>
      </c>
      <c r="D152" s="52" t="s">
        <v>170</v>
      </c>
      <c r="F152" s="52">
        <v>2</v>
      </c>
      <c r="G152" s="52">
        <v>270</v>
      </c>
      <c r="H152" s="52">
        <f t="shared" si="14"/>
        <v>35</v>
      </c>
      <c r="J152" s="52" t="s">
        <v>64</v>
      </c>
      <c r="K152" s="52">
        <f>0.2*35</f>
        <v>7</v>
      </c>
      <c r="L152" s="52">
        <f>0.45*35</f>
        <v>15.75</v>
      </c>
      <c r="M152" s="52">
        <f>0.29*35</f>
        <v>10.149999999999999</v>
      </c>
      <c r="Q152" s="52">
        <f>0.01*35</f>
        <v>0.35000000000000003</v>
      </c>
      <c r="T152" s="52">
        <f>0.03*35</f>
        <v>1.05</v>
      </c>
      <c r="AO152" s="52">
        <f>0.02*35</f>
        <v>0.70000000000000007</v>
      </c>
      <c r="CW152" s="53"/>
      <c r="CX152" s="53"/>
      <c r="CY152" s="53"/>
      <c r="CZ152" s="53"/>
      <c r="DA152" s="53"/>
      <c r="DB152" s="53"/>
      <c r="DC152" s="53"/>
      <c r="DF152" s="53"/>
    </row>
    <row r="153" spans="2:110" s="52" customFormat="1" x14ac:dyDescent="0.2">
      <c r="B153" s="52">
        <v>6</v>
      </c>
      <c r="C153" s="70" t="s">
        <v>48</v>
      </c>
      <c r="D153" s="52" t="s">
        <v>170</v>
      </c>
      <c r="F153" s="52">
        <v>2</v>
      </c>
      <c r="G153" s="52">
        <v>265</v>
      </c>
      <c r="H153" s="52">
        <f t="shared" si="14"/>
        <v>10</v>
      </c>
      <c r="J153" s="52" t="s">
        <v>64</v>
      </c>
      <c r="K153" s="52">
        <v>1.5</v>
      </c>
      <c r="L153" s="52">
        <f>0.55*10</f>
        <v>5.5</v>
      </c>
      <c r="M153" s="52">
        <f>0.18*10</f>
        <v>1.7999999999999998</v>
      </c>
      <c r="P153" s="52">
        <f>0.02*10</f>
        <v>0.2</v>
      </c>
      <c r="Q153" s="52">
        <f>0.02*10</f>
        <v>0.2</v>
      </c>
      <c r="T153" s="52">
        <f>0.05*10</f>
        <v>0.5</v>
      </c>
      <c r="AO153" s="52">
        <f>0.03*10</f>
        <v>0.3</v>
      </c>
      <c r="CW153" s="53"/>
      <c r="CX153" s="53"/>
      <c r="CY153" s="53"/>
      <c r="CZ153" s="53"/>
      <c r="DA153" s="53"/>
      <c r="DB153" s="53"/>
      <c r="DC153" s="53"/>
      <c r="DF153" s="53"/>
    </row>
    <row r="154" spans="2:110" s="52" customFormat="1" x14ac:dyDescent="0.2">
      <c r="B154" s="52">
        <v>7</v>
      </c>
      <c r="C154" s="70" t="s">
        <v>48</v>
      </c>
      <c r="D154" s="52" t="s">
        <v>170</v>
      </c>
      <c r="F154" s="52">
        <v>2</v>
      </c>
      <c r="G154" s="52">
        <v>273</v>
      </c>
      <c r="H154" s="52">
        <f t="shared" si="14"/>
        <v>0.20000000000000004</v>
      </c>
      <c r="J154" s="52" t="s">
        <v>64</v>
      </c>
      <c r="L154" s="52">
        <f>0.1*0.2</f>
        <v>2.0000000000000004E-2</v>
      </c>
      <c r="M154" s="52">
        <f>0.09*0.2</f>
        <v>1.7999999999999999E-2</v>
      </c>
      <c r="P154" s="52">
        <f>0.8*0.2</f>
        <v>0.16000000000000003</v>
      </c>
      <c r="Q154" s="52">
        <f>0.01*0.2</f>
        <v>2E-3</v>
      </c>
      <c r="CW154" s="53"/>
      <c r="CX154" s="53"/>
      <c r="CY154" s="53"/>
      <c r="CZ154" s="53"/>
      <c r="DA154" s="53"/>
      <c r="DB154" s="53"/>
      <c r="DC154" s="53"/>
      <c r="DF154" s="53"/>
    </row>
    <row r="155" spans="2:110" s="52" customFormat="1" x14ac:dyDescent="0.2">
      <c r="B155" s="52">
        <v>8</v>
      </c>
      <c r="C155" s="70" t="s">
        <v>48</v>
      </c>
      <c r="D155" s="52" t="s">
        <v>170</v>
      </c>
      <c r="F155" s="52">
        <v>2</v>
      </c>
      <c r="G155" s="52">
        <v>262</v>
      </c>
      <c r="H155" s="52">
        <f t="shared" si="14"/>
        <v>0.2</v>
      </c>
      <c r="J155" s="52" t="s">
        <v>64</v>
      </c>
      <c r="K155" s="52">
        <f>0.6*0.2</f>
        <v>0.12</v>
      </c>
      <c r="L155" s="52">
        <f>0.4*0.2</f>
        <v>8.0000000000000016E-2</v>
      </c>
      <c r="CW155" s="53"/>
      <c r="CX155" s="53"/>
      <c r="CY155" s="53"/>
      <c r="CZ155" s="53"/>
      <c r="DA155" s="53"/>
      <c r="DB155" s="53"/>
      <c r="DC155" s="53"/>
      <c r="DF155" s="53"/>
    </row>
    <row r="156" spans="2:110" s="52" customFormat="1" x14ac:dyDescent="0.2">
      <c r="B156" s="52">
        <v>1</v>
      </c>
      <c r="C156" s="70" t="s">
        <v>48</v>
      </c>
      <c r="D156" s="52" t="s">
        <v>170</v>
      </c>
      <c r="F156" s="52">
        <v>4</v>
      </c>
      <c r="G156" s="52">
        <v>175</v>
      </c>
      <c r="H156" s="52">
        <f t="shared" si="14"/>
        <v>8.0000000000000016E-2</v>
      </c>
      <c r="J156" s="52" t="s">
        <v>64</v>
      </c>
      <c r="K156" s="52">
        <f>0.8*0.1</f>
        <v>8.0000000000000016E-2</v>
      </c>
      <c r="L156" s="52" t="s">
        <v>127</v>
      </c>
      <c r="CW156" s="53"/>
      <c r="CX156" s="53"/>
      <c r="CY156" s="53"/>
      <c r="CZ156" s="53"/>
      <c r="DA156" s="53"/>
      <c r="DB156" s="53"/>
      <c r="DC156" s="53"/>
      <c r="DF156" s="53"/>
    </row>
    <row r="157" spans="2:110" s="52" customFormat="1" x14ac:dyDescent="0.2">
      <c r="B157" s="52">
        <v>2</v>
      </c>
      <c r="C157" s="70" t="s">
        <v>48</v>
      </c>
      <c r="D157" s="52" t="s">
        <v>170</v>
      </c>
      <c r="F157" s="52">
        <v>4</v>
      </c>
      <c r="G157" s="52">
        <v>200</v>
      </c>
      <c r="H157" s="52">
        <f t="shared" si="14"/>
        <v>12</v>
      </c>
      <c r="J157" s="52" t="s">
        <v>64</v>
      </c>
      <c r="K157" s="52">
        <f>0.12*12</f>
        <v>1.44</v>
      </c>
      <c r="L157" s="52">
        <f>12*0.82</f>
        <v>9.84</v>
      </c>
      <c r="M157" s="52">
        <f>0.045*12</f>
        <v>0.54</v>
      </c>
      <c r="Q157" s="52">
        <f>0.005*12</f>
        <v>0.06</v>
      </c>
      <c r="AO157" s="52">
        <f>0.01*12</f>
        <v>0.12</v>
      </c>
      <c r="CW157" s="53"/>
      <c r="CX157" s="53"/>
      <c r="CY157" s="53"/>
      <c r="CZ157" s="53"/>
      <c r="DA157" s="53"/>
      <c r="DB157" s="53"/>
      <c r="DC157" s="53"/>
      <c r="DF157" s="53"/>
    </row>
    <row r="158" spans="2:110" s="52" customFormat="1" x14ac:dyDescent="0.2">
      <c r="B158" s="52">
        <v>3</v>
      </c>
      <c r="C158" s="70" t="s">
        <v>48</v>
      </c>
      <c r="D158" s="52" t="s">
        <v>170</v>
      </c>
      <c r="F158" s="52">
        <v>4</v>
      </c>
      <c r="G158" s="52">
        <v>192</v>
      </c>
      <c r="H158" s="52">
        <f t="shared" si="14"/>
        <v>15.000000000000002</v>
      </c>
      <c r="J158" s="52" t="s">
        <v>64</v>
      </c>
      <c r="K158" s="52">
        <f>0.1*15</f>
        <v>1.5</v>
      </c>
      <c r="L158" s="52">
        <f>0.805*15</f>
        <v>12.075000000000001</v>
      </c>
      <c r="M158" s="52">
        <f>0.035*15</f>
        <v>0.52500000000000002</v>
      </c>
      <c r="Q158" s="52">
        <f>0.15*1</f>
        <v>0.15</v>
      </c>
      <c r="T158" s="52">
        <f>0.05*15</f>
        <v>0.75</v>
      </c>
      <c r="CW158" s="53"/>
      <c r="CX158" s="53"/>
      <c r="CY158" s="53"/>
      <c r="CZ158" s="53"/>
      <c r="DA158" s="53"/>
      <c r="DB158" s="53"/>
      <c r="DC158" s="53"/>
      <c r="DF158" s="53"/>
    </row>
    <row r="159" spans="2:110" s="52" customFormat="1" x14ac:dyDescent="0.2">
      <c r="B159" s="52">
        <v>1</v>
      </c>
      <c r="C159" s="70" t="s">
        <v>48</v>
      </c>
      <c r="D159" s="52" t="s">
        <v>170</v>
      </c>
      <c r="F159" s="52">
        <v>5</v>
      </c>
      <c r="G159" s="52">
        <v>330</v>
      </c>
      <c r="H159" s="52">
        <f t="shared" si="14"/>
        <v>2</v>
      </c>
      <c r="J159" s="52" t="s">
        <v>64</v>
      </c>
      <c r="K159" s="52">
        <f>0.8*2</f>
        <v>1.6</v>
      </c>
      <c r="L159" s="52">
        <f>0.2*2</f>
        <v>0.4</v>
      </c>
      <c r="CW159" s="53"/>
      <c r="CX159" s="53"/>
      <c r="CY159" s="53"/>
      <c r="CZ159" s="53"/>
      <c r="DA159" s="53"/>
      <c r="DB159" s="53"/>
      <c r="DC159" s="53"/>
      <c r="DF159" s="53"/>
    </row>
    <row r="160" spans="2:110" s="52" customFormat="1" x14ac:dyDescent="0.2">
      <c r="B160" s="52">
        <v>2</v>
      </c>
      <c r="C160" s="70" t="s">
        <v>48</v>
      </c>
      <c r="D160" s="52" t="s">
        <v>170</v>
      </c>
      <c r="F160" s="52">
        <v>5</v>
      </c>
      <c r="G160" s="52">
        <v>285</v>
      </c>
      <c r="H160" s="52">
        <f t="shared" si="14"/>
        <v>25</v>
      </c>
      <c r="J160" s="52" t="s">
        <v>64</v>
      </c>
      <c r="K160" s="52">
        <f>0.1*25</f>
        <v>2.5</v>
      </c>
      <c r="L160" s="52">
        <f>0.74*25</f>
        <v>18.5</v>
      </c>
      <c r="M160" s="52">
        <f>0.115*25</f>
        <v>2.875</v>
      </c>
      <c r="T160" s="52">
        <f>0.03*25</f>
        <v>0.75</v>
      </c>
      <c r="AN160" s="52">
        <f>0.005*25</f>
        <v>0.125</v>
      </c>
      <c r="AO160" s="52">
        <f>0.01*25</f>
        <v>0.25</v>
      </c>
      <c r="CW160" s="53"/>
      <c r="CX160" s="53"/>
      <c r="CY160" s="53"/>
      <c r="CZ160" s="53"/>
      <c r="DA160" s="53"/>
      <c r="DB160" s="53"/>
      <c r="DC160" s="53"/>
      <c r="DF160" s="53"/>
    </row>
    <row r="161" spans="2:110" s="52" customFormat="1" x14ac:dyDescent="0.2">
      <c r="B161" s="52">
        <v>3</v>
      </c>
      <c r="C161" s="70" t="s">
        <v>48</v>
      </c>
      <c r="D161" s="52" t="s">
        <v>170</v>
      </c>
      <c r="F161" s="52">
        <v>5</v>
      </c>
      <c r="G161" s="52">
        <v>300</v>
      </c>
      <c r="H161" s="52">
        <f t="shared" si="14"/>
        <v>40</v>
      </c>
      <c r="J161" s="52" t="s">
        <v>64</v>
      </c>
      <c r="K161" s="52">
        <f>0.15*40</f>
        <v>6</v>
      </c>
      <c r="L161" s="52">
        <f>0.72*40</f>
        <v>28.799999999999997</v>
      </c>
      <c r="M161" s="52">
        <f>0.08*40</f>
        <v>3.2</v>
      </c>
      <c r="Q161" s="52">
        <f>0.008*40</f>
        <v>0.32</v>
      </c>
      <c r="T161" s="52">
        <f>0.03*40</f>
        <v>1.2</v>
      </c>
      <c r="AO161" s="52">
        <f>0.01*40</f>
        <v>0.4</v>
      </c>
      <c r="AP161" s="52">
        <f>0.002*40</f>
        <v>0.08</v>
      </c>
      <c r="CW161" s="53"/>
      <c r="CX161" s="53"/>
      <c r="CY161" s="53"/>
      <c r="CZ161" s="53"/>
      <c r="DA161" s="53"/>
      <c r="DB161" s="53"/>
      <c r="DC161" s="53"/>
      <c r="DF161" s="53"/>
    </row>
    <row r="162" spans="2:110" s="52" customFormat="1" x14ac:dyDescent="0.2">
      <c r="B162" s="52">
        <v>4</v>
      </c>
      <c r="C162" s="70" t="s">
        <v>48</v>
      </c>
      <c r="D162" s="52" t="s">
        <v>170</v>
      </c>
      <c r="F162" s="52">
        <v>5</v>
      </c>
      <c r="G162" s="52">
        <v>281</v>
      </c>
      <c r="H162" s="52">
        <f t="shared" si="14"/>
        <v>0.5</v>
      </c>
      <c r="J162" s="52" t="s">
        <v>64</v>
      </c>
      <c r="K162" s="52">
        <f>0.9*0.5</f>
        <v>0.45</v>
      </c>
      <c r="L162" s="52">
        <f>0.1*0.5</f>
        <v>0.05</v>
      </c>
      <c r="CW162" s="53"/>
      <c r="CX162" s="53"/>
      <c r="CY162" s="53"/>
      <c r="CZ162" s="53"/>
      <c r="DA162" s="53"/>
      <c r="DB162" s="53"/>
      <c r="DC162" s="53"/>
      <c r="DF162" s="53"/>
    </row>
    <row r="163" spans="2:110" s="52" customFormat="1" x14ac:dyDescent="0.2">
      <c r="B163" s="52">
        <v>5</v>
      </c>
      <c r="C163" s="70" t="s">
        <v>48</v>
      </c>
      <c r="D163" s="52" t="s">
        <v>170</v>
      </c>
      <c r="F163" s="52">
        <v>5</v>
      </c>
      <c r="G163" s="52">
        <v>279</v>
      </c>
      <c r="H163" s="52">
        <f t="shared" si="14"/>
        <v>2.9999999999999991</v>
      </c>
      <c r="J163" s="52" t="s">
        <v>64</v>
      </c>
      <c r="K163" s="52">
        <f>0.1*3</f>
        <v>0.30000000000000004</v>
      </c>
      <c r="L163" s="52">
        <f>0.71*3</f>
        <v>2.13</v>
      </c>
      <c r="M163" s="52">
        <f>0.14*3</f>
        <v>0.42000000000000004</v>
      </c>
      <c r="Q163" s="52">
        <f>0.01*3</f>
        <v>0.03</v>
      </c>
      <c r="T163" s="52">
        <f>0.03*3</f>
        <v>0.09</v>
      </c>
      <c r="AO163" s="52">
        <f>0.01*3</f>
        <v>0.03</v>
      </c>
      <c r="CW163" s="53"/>
      <c r="CX163" s="53"/>
      <c r="CY163" s="53"/>
      <c r="CZ163" s="53"/>
      <c r="DA163" s="53"/>
      <c r="DB163" s="53"/>
      <c r="DC163" s="53"/>
      <c r="DF163" s="53"/>
    </row>
    <row r="164" spans="2:110" s="52" customFormat="1" x14ac:dyDescent="0.2">
      <c r="B164" s="52">
        <v>6</v>
      </c>
      <c r="C164" s="70" t="s">
        <v>48</v>
      </c>
      <c r="D164" s="52" t="s">
        <v>170</v>
      </c>
      <c r="F164" s="52">
        <v>5</v>
      </c>
      <c r="G164" s="52">
        <v>237</v>
      </c>
      <c r="H164" s="52">
        <f t="shared" si="14"/>
        <v>0.3</v>
      </c>
      <c r="J164" s="52" t="s">
        <v>64</v>
      </c>
      <c r="K164" s="52">
        <f>0.6*0.3</f>
        <v>0.18</v>
      </c>
      <c r="L164" s="52">
        <f>0.4*0.3</f>
        <v>0.12</v>
      </c>
      <c r="CW164" s="53"/>
      <c r="CX164" s="53"/>
      <c r="CY164" s="53"/>
      <c r="CZ164" s="53"/>
      <c r="DA164" s="53"/>
      <c r="DB164" s="53"/>
      <c r="DC164" s="53"/>
      <c r="DF164" s="53"/>
    </row>
    <row r="165" spans="2:110" s="52" customFormat="1" x14ac:dyDescent="0.2">
      <c r="B165" s="52">
        <v>7</v>
      </c>
      <c r="C165" s="70" t="s">
        <v>48</v>
      </c>
      <c r="D165" s="52" t="s">
        <v>170</v>
      </c>
      <c r="F165" s="52">
        <v>5</v>
      </c>
      <c r="G165" s="52">
        <v>280</v>
      </c>
      <c r="H165" s="52">
        <f t="shared" si="14"/>
        <v>20</v>
      </c>
      <c r="J165" s="52" t="s">
        <v>64</v>
      </c>
      <c r="K165" s="52">
        <f>0.1*20</f>
        <v>2</v>
      </c>
      <c r="L165" s="52">
        <f>0.84*20</f>
        <v>16.8</v>
      </c>
      <c r="M165" s="52">
        <f>0.03*20</f>
        <v>0.6</v>
      </c>
      <c r="Q165" s="52">
        <f>0.01*20</f>
        <v>0.2</v>
      </c>
      <c r="T165" s="52">
        <f>0.02*20</f>
        <v>0.4</v>
      </c>
      <c r="CW165" s="53"/>
      <c r="CX165" s="53"/>
      <c r="CY165" s="53"/>
      <c r="CZ165" s="53"/>
      <c r="DA165" s="53"/>
      <c r="DB165" s="53"/>
      <c r="DC165" s="53"/>
      <c r="DF165" s="53"/>
    </row>
    <row r="166" spans="2:110" s="52" customFormat="1" x14ac:dyDescent="0.2">
      <c r="B166" s="52">
        <v>8</v>
      </c>
      <c r="C166" s="70" t="s">
        <v>48</v>
      </c>
      <c r="D166" s="52" t="s">
        <v>170</v>
      </c>
      <c r="F166" s="52">
        <v>5</v>
      </c>
      <c r="G166" s="52">
        <v>185</v>
      </c>
      <c r="H166" s="52">
        <f t="shared" si="14"/>
        <v>0.10000000000000002</v>
      </c>
      <c r="J166" s="52" t="s">
        <v>64</v>
      </c>
      <c r="K166" s="52">
        <f>0.8*0.1</f>
        <v>8.0000000000000016E-2</v>
      </c>
      <c r="L166" s="52">
        <f>0.2*0.1</f>
        <v>2.0000000000000004E-2</v>
      </c>
      <c r="CW166" s="53"/>
      <c r="CX166" s="53"/>
      <c r="CY166" s="53"/>
      <c r="CZ166" s="53"/>
      <c r="DA166" s="53"/>
      <c r="DB166" s="53"/>
      <c r="DC166" s="53"/>
      <c r="DF166" s="53"/>
    </row>
    <row r="167" spans="2:110" s="52" customFormat="1" x14ac:dyDescent="0.2">
      <c r="B167" s="52">
        <v>9</v>
      </c>
      <c r="C167" s="70" t="s">
        <v>48</v>
      </c>
      <c r="D167" s="52" t="s">
        <v>170</v>
      </c>
      <c r="F167" s="52">
        <v>5</v>
      </c>
      <c r="G167" s="52">
        <v>247</v>
      </c>
      <c r="H167" s="52">
        <f t="shared" si="14"/>
        <v>2.9999999999999991</v>
      </c>
      <c r="J167" s="52" t="s">
        <v>64</v>
      </c>
      <c r="K167" s="52">
        <f>0.17*3</f>
        <v>0.51</v>
      </c>
      <c r="L167" s="52">
        <f>0.68*3</f>
        <v>2.04</v>
      </c>
      <c r="M167" s="52">
        <f>0.09*3</f>
        <v>0.27</v>
      </c>
      <c r="Q167" s="52">
        <f>0.01*3</f>
        <v>0.03</v>
      </c>
      <c r="T167" s="52">
        <f>0.03*3</f>
        <v>0.09</v>
      </c>
      <c r="AN167" s="52">
        <f>0.01*3</f>
        <v>0.03</v>
      </c>
      <c r="AO167" s="52">
        <f>0.01*3</f>
        <v>0.03</v>
      </c>
      <c r="CW167" s="53"/>
      <c r="CX167" s="53"/>
      <c r="CY167" s="53"/>
      <c r="CZ167" s="53"/>
      <c r="DA167" s="53"/>
      <c r="DB167" s="53"/>
      <c r="DC167" s="53"/>
      <c r="DF167" s="53"/>
    </row>
    <row r="168" spans="2:110" s="52" customFormat="1" x14ac:dyDescent="0.2">
      <c r="B168" s="52">
        <v>1</v>
      </c>
      <c r="C168" s="70" t="s">
        <v>48</v>
      </c>
      <c r="D168" s="52" t="s">
        <v>170</v>
      </c>
      <c r="F168" s="52">
        <v>6</v>
      </c>
      <c r="G168" s="52">
        <v>102.7</v>
      </c>
      <c r="H168" s="52">
        <f t="shared" si="14"/>
        <v>2.5</v>
      </c>
      <c r="J168" s="52" t="s">
        <v>77</v>
      </c>
      <c r="K168" s="52">
        <f>0.25*2.5</f>
        <v>0.625</v>
      </c>
      <c r="L168" s="52">
        <f>0.7*2.5</f>
        <v>1.75</v>
      </c>
      <c r="N168" s="52">
        <f>0.02*2.5</f>
        <v>0.05</v>
      </c>
      <c r="O168" s="52">
        <f>0.03*2.5</f>
        <v>7.4999999999999997E-2</v>
      </c>
      <c r="CW168" s="53"/>
      <c r="CX168" s="53"/>
      <c r="CY168" s="53"/>
      <c r="CZ168" s="53"/>
      <c r="DA168" s="53"/>
      <c r="DB168" s="53"/>
      <c r="DC168" s="53"/>
      <c r="DF168" s="53"/>
    </row>
    <row r="169" spans="2:110" s="52" customFormat="1" x14ac:dyDescent="0.2">
      <c r="B169" s="52">
        <v>2</v>
      </c>
      <c r="C169" s="70" t="s">
        <v>48</v>
      </c>
      <c r="D169" s="52" t="s">
        <v>170</v>
      </c>
      <c r="F169" s="52">
        <v>6</v>
      </c>
      <c r="G169" s="52">
        <v>11.7</v>
      </c>
      <c r="H169" s="52">
        <f t="shared" si="14"/>
        <v>2</v>
      </c>
      <c r="J169" s="52" t="s">
        <v>77</v>
      </c>
      <c r="K169" s="52">
        <f>0.27*2</f>
        <v>0.54</v>
      </c>
      <c r="L169" s="52">
        <f>0.7*2</f>
        <v>1.4</v>
      </c>
      <c r="O169" s="52">
        <f>0.03*2</f>
        <v>0.06</v>
      </c>
      <c r="CW169" s="53"/>
      <c r="CX169" s="53"/>
      <c r="CY169" s="53"/>
      <c r="CZ169" s="53"/>
      <c r="DA169" s="53"/>
      <c r="DB169" s="53"/>
      <c r="DC169" s="53"/>
      <c r="DF169" s="53"/>
    </row>
    <row r="170" spans="2:110" s="52" customFormat="1" x14ac:dyDescent="0.2">
      <c r="B170" s="52">
        <v>3</v>
      </c>
      <c r="C170" s="70" t="s">
        <v>48</v>
      </c>
      <c r="D170" s="52" t="s">
        <v>170</v>
      </c>
      <c r="F170" s="52">
        <v>6</v>
      </c>
      <c r="G170" s="52">
        <v>116.8</v>
      </c>
      <c r="H170" s="52">
        <f t="shared" ref="H170:H188" si="15">SUM(K170:FA170)</f>
        <v>0</v>
      </c>
      <c r="I170" s="52" t="s">
        <v>67</v>
      </c>
      <c r="J170" s="52" t="s">
        <v>77</v>
      </c>
      <c r="CW170" s="53"/>
      <c r="CX170" s="53"/>
      <c r="CY170" s="53"/>
      <c r="CZ170" s="53"/>
      <c r="DA170" s="53"/>
      <c r="DB170" s="53"/>
      <c r="DC170" s="53"/>
      <c r="DF170" s="53"/>
    </row>
    <row r="171" spans="2:110" s="52" customFormat="1" x14ac:dyDescent="0.2">
      <c r="B171" s="52">
        <v>4</v>
      </c>
      <c r="C171" s="70" t="s">
        <v>48</v>
      </c>
      <c r="D171" s="52" t="s">
        <v>170</v>
      </c>
      <c r="F171" s="52">
        <v>6</v>
      </c>
      <c r="G171" s="52">
        <v>105</v>
      </c>
      <c r="H171" s="52">
        <f t="shared" si="15"/>
        <v>1.4999999999999998</v>
      </c>
      <c r="J171" s="52" t="s">
        <v>77</v>
      </c>
      <c r="K171" s="52">
        <f>0.3*1.5</f>
        <v>0.44999999999999996</v>
      </c>
      <c r="L171" s="52">
        <f>0.7*1.5</f>
        <v>1.0499999999999998</v>
      </c>
      <c r="CW171" s="53"/>
      <c r="CX171" s="53"/>
      <c r="CY171" s="53"/>
      <c r="CZ171" s="53"/>
      <c r="DA171" s="53"/>
      <c r="DB171" s="53"/>
      <c r="DC171" s="53"/>
      <c r="DF171" s="53"/>
    </row>
    <row r="172" spans="2:110" s="52" customFormat="1" x14ac:dyDescent="0.2">
      <c r="B172" s="52">
        <v>5</v>
      </c>
      <c r="C172" s="70" t="s">
        <v>48</v>
      </c>
      <c r="D172" s="52" t="s">
        <v>170</v>
      </c>
      <c r="F172" s="52">
        <v>6</v>
      </c>
      <c r="G172" s="52">
        <v>91.5</v>
      </c>
      <c r="H172" s="52">
        <f t="shared" si="15"/>
        <v>7.0000000000000007E-2</v>
      </c>
      <c r="J172" s="52" t="s">
        <v>77</v>
      </c>
      <c r="K172" s="52">
        <f>0.5*0.07</f>
        <v>3.5000000000000003E-2</v>
      </c>
      <c r="L172" s="52">
        <f>3*0.007</f>
        <v>2.1000000000000001E-2</v>
      </c>
      <c r="O172" s="52">
        <f>0.2*0.07</f>
        <v>1.4000000000000002E-2</v>
      </c>
      <c r="CW172" s="53"/>
      <c r="CX172" s="53"/>
      <c r="CY172" s="53"/>
      <c r="CZ172" s="53"/>
      <c r="DA172" s="53"/>
      <c r="DB172" s="53"/>
      <c r="DC172" s="53"/>
      <c r="DF172" s="53"/>
    </row>
    <row r="173" spans="2:110" s="52" customFormat="1" x14ac:dyDescent="0.2">
      <c r="B173" s="52">
        <v>1</v>
      </c>
      <c r="C173" s="70" t="s">
        <v>48</v>
      </c>
      <c r="D173" s="53" t="s">
        <v>173</v>
      </c>
      <c r="E173" s="53"/>
      <c r="F173" s="52">
        <v>2</v>
      </c>
      <c r="G173" s="52">
        <v>21.3</v>
      </c>
      <c r="H173" s="52">
        <f t="shared" si="15"/>
        <v>0.03</v>
      </c>
      <c r="J173" s="52" t="s">
        <v>77</v>
      </c>
      <c r="K173" s="52">
        <f>0.6*0.03</f>
        <v>1.7999999999999999E-2</v>
      </c>
      <c r="L173" s="52">
        <f>0.27*0.03</f>
        <v>8.0999999999999996E-3</v>
      </c>
      <c r="O173" s="52">
        <f>0.13*0.03</f>
        <v>3.8999999999999998E-3</v>
      </c>
      <c r="CO173" s="53"/>
      <c r="CU173" s="53"/>
      <c r="CV173" s="53"/>
      <c r="DA173" s="53"/>
    </row>
    <row r="174" spans="2:110" s="52" customFormat="1" x14ac:dyDescent="0.2">
      <c r="B174" s="52">
        <v>2</v>
      </c>
      <c r="C174" s="70" t="s">
        <v>48</v>
      </c>
      <c r="D174" s="53" t="s">
        <v>173</v>
      </c>
      <c r="E174" s="53"/>
      <c r="F174" s="52">
        <v>2</v>
      </c>
      <c r="G174" s="52">
        <v>24.3</v>
      </c>
      <c r="H174" s="52">
        <f t="shared" si="15"/>
        <v>6.0000000000000012E-2</v>
      </c>
      <c r="J174" s="52" t="s">
        <v>77</v>
      </c>
      <c r="K174" s="52">
        <f>0.8*0.06</f>
        <v>4.8000000000000001E-2</v>
      </c>
      <c r="L174" s="52">
        <f>0.14*0.06</f>
        <v>8.4000000000000012E-3</v>
      </c>
      <c r="O174" s="52">
        <f>0.05*0.06</f>
        <v>3.0000000000000001E-3</v>
      </c>
      <c r="AJ174" s="52">
        <f>0.01*0.06</f>
        <v>5.9999999999999995E-4</v>
      </c>
      <c r="CO174" s="53"/>
      <c r="CU174" s="53"/>
      <c r="CV174" s="53"/>
      <c r="DA174" s="53"/>
    </row>
    <row r="175" spans="2:110" s="52" customFormat="1" x14ac:dyDescent="0.2">
      <c r="B175" s="52">
        <v>3</v>
      </c>
      <c r="C175" s="70" t="s">
        <v>48</v>
      </c>
      <c r="D175" s="53" t="s">
        <v>173</v>
      </c>
      <c r="E175" s="53"/>
      <c r="F175" s="52">
        <v>2</v>
      </c>
      <c r="G175" s="52">
        <v>22.4</v>
      </c>
      <c r="H175" s="52">
        <f t="shared" si="15"/>
        <v>5.0000000000000001E-3</v>
      </c>
      <c r="J175" s="52" t="s">
        <v>77</v>
      </c>
      <c r="K175" s="52">
        <f>0.8*0.005</f>
        <v>4.0000000000000001E-3</v>
      </c>
      <c r="L175" s="52">
        <f>0.15*0.005</f>
        <v>7.5000000000000002E-4</v>
      </c>
      <c r="O175" s="52">
        <f>0.05*0.005</f>
        <v>2.5000000000000001E-4</v>
      </c>
      <c r="CO175" s="53"/>
      <c r="CU175" s="53"/>
      <c r="CV175" s="53"/>
      <c r="DA175" s="53"/>
    </row>
    <row r="176" spans="2:110" s="52" customFormat="1" x14ac:dyDescent="0.2">
      <c r="B176" s="52">
        <v>4</v>
      </c>
      <c r="C176" s="70" t="s">
        <v>48</v>
      </c>
      <c r="D176" s="53" t="s">
        <v>173</v>
      </c>
      <c r="E176" s="53"/>
      <c r="F176" s="52">
        <v>2</v>
      </c>
      <c r="G176" s="52">
        <v>19.399999999999999</v>
      </c>
      <c r="H176" s="52">
        <f t="shared" si="15"/>
        <v>2.5000000000000001E-2</v>
      </c>
      <c r="J176" s="52" t="s">
        <v>77</v>
      </c>
      <c r="K176" s="52">
        <f>0.45*0.025</f>
        <v>1.1250000000000001E-2</v>
      </c>
      <c r="L176" s="52">
        <f>0.2*0.025</f>
        <v>5.000000000000001E-3</v>
      </c>
      <c r="O176" s="52">
        <f>0.05*0.025</f>
        <v>1.2500000000000002E-3</v>
      </c>
      <c r="AR176" s="52">
        <f>0.3*0.025</f>
        <v>7.4999999999999997E-3</v>
      </c>
      <c r="CO176" s="53"/>
      <c r="CU176" s="53"/>
      <c r="CV176" s="53"/>
      <c r="DA176" s="53"/>
    </row>
    <row r="177" spans="2:124" s="52" customFormat="1" x14ac:dyDescent="0.2">
      <c r="B177" s="52">
        <v>1</v>
      </c>
      <c r="C177" s="70" t="s">
        <v>48</v>
      </c>
      <c r="D177" s="53" t="s">
        <v>173</v>
      </c>
      <c r="E177" s="53"/>
      <c r="F177" s="52">
        <v>6</v>
      </c>
      <c r="G177" s="52">
        <v>22.9</v>
      </c>
      <c r="H177" s="52">
        <f t="shared" si="15"/>
        <v>5.9999999999999991E-2</v>
      </c>
      <c r="J177" s="52" t="s">
        <v>77</v>
      </c>
      <c r="K177" s="52">
        <f>0.6*0.06</f>
        <v>3.5999999999999997E-2</v>
      </c>
      <c r="L177" s="52">
        <f>0.3*0.06</f>
        <v>1.7999999999999999E-2</v>
      </c>
      <c r="O177" s="52">
        <f>0.1*0.06</f>
        <v>6.0000000000000001E-3</v>
      </c>
      <c r="CO177" s="53"/>
      <c r="CU177" s="53"/>
      <c r="CV177" s="53"/>
      <c r="DA177" s="53"/>
    </row>
    <row r="178" spans="2:124" s="52" customFormat="1" x14ac:dyDescent="0.2">
      <c r="B178" s="52">
        <v>2</v>
      </c>
      <c r="C178" s="70" t="s">
        <v>48</v>
      </c>
      <c r="D178" s="53" t="s">
        <v>173</v>
      </c>
      <c r="E178" s="53"/>
      <c r="F178" s="52">
        <v>6</v>
      </c>
      <c r="G178" s="52">
        <v>22</v>
      </c>
      <c r="H178" s="52">
        <f t="shared" si="15"/>
        <v>3.0000000000000002E-2</v>
      </c>
      <c r="J178" s="52" t="s">
        <v>77</v>
      </c>
      <c r="K178" s="52">
        <f>0.5*0.03</f>
        <v>1.4999999999999999E-2</v>
      </c>
      <c r="L178" s="52">
        <f>0.3*0.03</f>
        <v>8.9999999999999993E-3</v>
      </c>
      <c r="O178" s="52">
        <f>0.15*0.03</f>
        <v>4.4999999999999997E-3</v>
      </c>
      <c r="AL178" s="52">
        <f>0.05*0.03</f>
        <v>1.5E-3</v>
      </c>
      <c r="CO178" s="53"/>
      <c r="CU178" s="53"/>
      <c r="CV178" s="53"/>
      <c r="DA178" s="53"/>
    </row>
    <row r="179" spans="2:124" s="52" customFormat="1" x14ac:dyDescent="0.2">
      <c r="B179" s="52">
        <v>3</v>
      </c>
      <c r="C179" s="70" t="s">
        <v>48</v>
      </c>
      <c r="D179" s="53" t="s">
        <v>173</v>
      </c>
      <c r="E179" s="53"/>
      <c r="F179" s="52">
        <v>6</v>
      </c>
      <c r="G179" s="52">
        <v>23</v>
      </c>
      <c r="H179" s="52">
        <f t="shared" si="15"/>
        <v>2.4999999999999998E-2</v>
      </c>
      <c r="J179" s="52" t="s">
        <v>77</v>
      </c>
      <c r="K179" s="52">
        <f>0.7*0.025</f>
        <v>1.7499999999999998E-2</v>
      </c>
      <c r="L179" s="52">
        <f>0.15*0.025</f>
        <v>3.7499999999999999E-3</v>
      </c>
      <c r="O179" s="52">
        <f>0.15*0.025</f>
        <v>3.7499999999999999E-3</v>
      </c>
      <c r="CO179" s="53"/>
      <c r="CU179" s="53"/>
      <c r="CV179" s="53"/>
      <c r="DA179" s="53"/>
    </row>
    <row r="180" spans="2:124" s="52" customFormat="1" x14ac:dyDescent="0.2">
      <c r="B180" s="52">
        <v>4</v>
      </c>
      <c r="C180" s="70" t="s">
        <v>48</v>
      </c>
      <c r="D180" s="53" t="s">
        <v>173</v>
      </c>
      <c r="E180" s="53"/>
      <c r="F180" s="52">
        <v>6</v>
      </c>
      <c r="G180" s="52">
        <v>30</v>
      </c>
      <c r="H180" s="52">
        <f t="shared" si="15"/>
        <v>4.0000000000000008E-2</v>
      </c>
      <c r="J180" s="52" t="s">
        <v>77</v>
      </c>
      <c r="K180" s="52">
        <f>0.75*0.04</f>
        <v>0.03</v>
      </c>
      <c r="L180" s="52">
        <f>0.1*0.04</f>
        <v>4.0000000000000001E-3</v>
      </c>
      <c r="N180" s="52">
        <f>0.02*0.04</f>
        <v>8.0000000000000004E-4</v>
      </c>
      <c r="O180" s="52">
        <f>0.13*0.04</f>
        <v>5.2000000000000006E-3</v>
      </c>
      <c r="CO180" s="53"/>
      <c r="CU180" s="53"/>
      <c r="CV180" s="53"/>
      <c r="DA180" s="53"/>
    </row>
    <row r="181" spans="2:124" s="52" customFormat="1" x14ac:dyDescent="0.2">
      <c r="B181" s="52">
        <v>5</v>
      </c>
      <c r="C181" s="70" t="s">
        <v>48</v>
      </c>
      <c r="D181" s="53" t="s">
        <v>173</v>
      </c>
      <c r="E181" s="53"/>
      <c r="F181" s="52">
        <v>6</v>
      </c>
      <c r="G181" s="52">
        <v>31.3</v>
      </c>
      <c r="H181" s="52">
        <f t="shared" si="15"/>
        <v>0.03</v>
      </c>
      <c r="J181" s="52" t="s">
        <v>77</v>
      </c>
      <c r="K181" s="52">
        <f>0.75*0.03</f>
        <v>2.2499999999999999E-2</v>
      </c>
      <c r="L181" s="52">
        <f>0.1*0.03</f>
        <v>3.0000000000000001E-3</v>
      </c>
      <c r="O181" s="52">
        <f>0.15*0.03</f>
        <v>4.4999999999999997E-3</v>
      </c>
      <c r="CO181" s="53"/>
      <c r="CU181" s="53"/>
      <c r="CV181" s="53"/>
      <c r="DA181" s="53"/>
    </row>
    <row r="182" spans="2:124" s="52" customFormat="1" x14ac:dyDescent="0.2">
      <c r="B182" s="52">
        <v>6</v>
      </c>
      <c r="C182" s="70" t="s">
        <v>48</v>
      </c>
      <c r="D182" s="53" t="s">
        <v>173</v>
      </c>
      <c r="E182" s="53"/>
      <c r="F182" s="52">
        <v>6</v>
      </c>
      <c r="G182" s="52">
        <v>30.4</v>
      </c>
      <c r="H182" s="52">
        <f t="shared" si="15"/>
        <v>1.9999999999999997E-2</v>
      </c>
      <c r="J182" s="52" t="s">
        <v>77</v>
      </c>
      <c r="K182" s="52">
        <f>0.7*0.02</f>
        <v>1.3999999999999999E-2</v>
      </c>
      <c r="L182" s="52">
        <f>0.2*0.02</f>
        <v>4.0000000000000001E-3</v>
      </c>
      <c r="O182" s="52">
        <f>0.1*0.02</f>
        <v>2E-3</v>
      </c>
      <c r="CO182" s="53"/>
      <c r="CU182" s="53"/>
      <c r="CV182" s="53"/>
      <c r="DA182" s="53"/>
    </row>
    <row r="183" spans="2:124" s="52" customFormat="1" x14ac:dyDescent="0.2">
      <c r="B183" s="52">
        <v>7</v>
      </c>
      <c r="C183" s="70" t="s">
        <v>48</v>
      </c>
      <c r="D183" s="53" t="s">
        <v>173</v>
      </c>
      <c r="E183" s="53"/>
      <c r="F183" s="52">
        <v>6</v>
      </c>
      <c r="G183" s="52">
        <v>31.2</v>
      </c>
      <c r="H183" s="52">
        <f t="shared" si="15"/>
        <v>6.0000000000000012E-2</v>
      </c>
      <c r="J183" s="52" t="s">
        <v>77</v>
      </c>
      <c r="K183" s="52">
        <f>0.65*0.06</f>
        <v>3.9E-2</v>
      </c>
      <c r="L183" s="52">
        <f>0.2*0.06</f>
        <v>1.2E-2</v>
      </c>
      <c r="N183" s="52">
        <f>0.01*0.06</f>
        <v>5.9999999999999995E-4</v>
      </c>
      <c r="O183" s="52">
        <f>0.14*0.06</f>
        <v>8.4000000000000012E-3</v>
      </c>
      <c r="CO183" s="53"/>
      <c r="CU183" s="53"/>
      <c r="CV183" s="53"/>
      <c r="DA183" s="53"/>
    </row>
    <row r="184" spans="2:124" s="52" customFormat="1" x14ac:dyDescent="0.2">
      <c r="B184" s="52">
        <v>8</v>
      </c>
      <c r="C184" s="70" t="s">
        <v>48</v>
      </c>
      <c r="D184" s="53" t="s">
        <v>173</v>
      </c>
      <c r="E184" s="53"/>
      <c r="F184" s="52">
        <v>6</v>
      </c>
      <c r="G184" s="52">
        <v>31.8</v>
      </c>
      <c r="H184" s="52">
        <f t="shared" si="15"/>
        <v>3.0000000000000002E-2</v>
      </c>
      <c r="J184" s="52" t="s">
        <v>77</v>
      </c>
      <c r="K184" s="52">
        <f>0.7*0.03</f>
        <v>2.0999999999999998E-2</v>
      </c>
      <c r="L184" s="52">
        <f>0.14*0.03</f>
        <v>4.2000000000000006E-3</v>
      </c>
      <c r="N184" s="52">
        <f>0.01*0.03</f>
        <v>2.9999999999999997E-4</v>
      </c>
      <c r="O184" s="52">
        <f>0.15*0.03</f>
        <v>4.4999999999999997E-3</v>
      </c>
      <c r="CO184" s="53"/>
      <c r="CU184" s="53"/>
      <c r="CV184" s="53"/>
      <c r="DA184" s="53"/>
    </row>
    <row r="185" spans="2:124" s="52" customFormat="1" x14ac:dyDescent="0.2">
      <c r="B185" s="52">
        <v>9</v>
      </c>
      <c r="C185" s="70" t="s">
        <v>48</v>
      </c>
      <c r="D185" s="53" t="s">
        <v>173</v>
      </c>
      <c r="E185" s="53"/>
      <c r="F185" s="52">
        <v>6</v>
      </c>
      <c r="G185" s="52">
        <v>21.4</v>
      </c>
      <c r="H185" s="52">
        <f t="shared" si="15"/>
        <v>3.9999999999999994E-2</v>
      </c>
      <c r="J185" s="52" t="s">
        <v>77</v>
      </c>
      <c r="K185" s="52">
        <f>0.7*0.04</f>
        <v>2.7999999999999997E-2</v>
      </c>
      <c r="L185" s="52">
        <f>0.2*0.04</f>
        <v>8.0000000000000002E-3</v>
      </c>
      <c r="N185" s="52">
        <f>0.01*0.04</f>
        <v>4.0000000000000002E-4</v>
      </c>
      <c r="O185" s="52">
        <f>0.09*0.04</f>
        <v>3.5999999999999999E-3</v>
      </c>
      <c r="CO185" s="53"/>
      <c r="CU185" s="53"/>
      <c r="CV185" s="53"/>
      <c r="DA185" s="53"/>
    </row>
    <row r="186" spans="2:124" s="52" customFormat="1" x14ac:dyDescent="0.2">
      <c r="B186" s="52">
        <v>10</v>
      </c>
      <c r="C186" s="70" t="s">
        <v>48</v>
      </c>
      <c r="D186" s="53" t="s">
        <v>173</v>
      </c>
      <c r="E186" s="53"/>
      <c r="F186" s="52">
        <v>6</v>
      </c>
      <c r="G186" s="52">
        <v>22.2</v>
      </c>
      <c r="H186" s="52">
        <f t="shared" si="15"/>
        <v>6.0000000000000001E-3</v>
      </c>
      <c r="J186" s="52" t="s">
        <v>77</v>
      </c>
      <c r="K186" s="52">
        <f>0.7*0.006</f>
        <v>4.1999999999999997E-3</v>
      </c>
      <c r="L186" s="52">
        <f>0.2*0.006</f>
        <v>1.2000000000000001E-3</v>
      </c>
      <c r="N186" s="52">
        <f>0.01*0.006</f>
        <v>6.0000000000000002E-5</v>
      </c>
      <c r="O186" s="52">
        <f>0.09*0.006</f>
        <v>5.4000000000000001E-4</v>
      </c>
      <c r="CO186" s="53"/>
      <c r="CU186" s="53"/>
      <c r="CV186" s="53"/>
      <c r="DA186" s="53"/>
    </row>
    <row r="187" spans="2:124" s="52" customFormat="1" x14ac:dyDescent="0.2">
      <c r="B187" s="52">
        <v>11</v>
      </c>
      <c r="C187" s="70" t="s">
        <v>48</v>
      </c>
      <c r="D187" s="53" t="s">
        <v>173</v>
      </c>
      <c r="E187" s="53"/>
      <c r="F187" s="52">
        <v>6</v>
      </c>
      <c r="G187" s="52">
        <v>21.6</v>
      </c>
      <c r="H187" s="52">
        <f t="shared" si="15"/>
        <v>2.9999999999999995E-2</v>
      </c>
      <c r="J187" s="52" t="s">
        <v>77</v>
      </c>
      <c r="K187" s="52">
        <f>0.7*0.03</f>
        <v>2.0999999999999998E-2</v>
      </c>
      <c r="L187" s="52">
        <f>0.2*0.03</f>
        <v>6.0000000000000001E-3</v>
      </c>
      <c r="O187" s="52">
        <f>0.1*0.03</f>
        <v>3.0000000000000001E-3</v>
      </c>
      <c r="CO187" s="53"/>
      <c r="CU187" s="53"/>
      <c r="CV187" s="53"/>
      <c r="DA187" s="53"/>
    </row>
    <row r="188" spans="2:124" s="52" customFormat="1" x14ac:dyDescent="0.2">
      <c r="B188" s="52">
        <v>12</v>
      </c>
      <c r="C188" s="70" t="s">
        <v>48</v>
      </c>
      <c r="D188" s="53" t="s">
        <v>173</v>
      </c>
      <c r="E188" s="53"/>
      <c r="F188" s="52">
        <v>6</v>
      </c>
      <c r="G188" s="52">
        <v>24.5</v>
      </c>
      <c r="H188" s="52">
        <f t="shared" si="15"/>
        <v>0.06</v>
      </c>
      <c r="J188" s="52" t="s">
        <v>77</v>
      </c>
      <c r="K188" s="52">
        <f>0.7*0.06</f>
        <v>4.1999999999999996E-2</v>
      </c>
      <c r="L188" s="52">
        <f>0.1*0.06</f>
        <v>6.0000000000000001E-3</v>
      </c>
      <c r="O188" s="52">
        <f>0.2*0.06</f>
        <v>1.2E-2</v>
      </c>
      <c r="CO188" s="53"/>
      <c r="CU188" s="53"/>
      <c r="CV188" s="53"/>
      <c r="DA188" s="53"/>
    </row>
    <row r="189" spans="2:124" s="56" customFormat="1" ht="11.25" customHeight="1" x14ac:dyDescent="0.2">
      <c r="B189" s="56">
        <f>COUNTA(C74:C188)</f>
        <v>115</v>
      </c>
      <c r="C189" s="71" t="s">
        <v>48</v>
      </c>
      <c r="D189" s="57"/>
      <c r="E189" s="57"/>
      <c r="H189" s="56">
        <f>COUNTIF(H74:H188,"0")</f>
        <v>6</v>
      </c>
      <c r="K189" s="56">
        <f>SUM(K74:K188)</f>
        <v>106.23743000000003</v>
      </c>
      <c r="L189" s="56">
        <f t="shared" ref="L189:BS189" si="16">SUM(L74:L188)</f>
        <v>340.44099999999997</v>
      </c>
      <c r="M189" s="56">
        <f t="shared" si="16"/>
        <v>46.423000000000002</v>
      </c>
      <c r="N189" s="56">
        <f t="shared" si="16"/>
        <v>0.43830999999999998</v>
      </c>
      <c r="O189" s="56">
        <f t="shared" si="16"/>
        <v>0.38959000000000005</v>
      </c>
      <c r="P189" s="56">
        <f t="shared" si="16"/>
        <v>0.36000000000000004</v>
      </c>
      <c r="Q189" s="56">
        <f t="shared" si="16"/>
        <v>6.3393100000000011</v>
      </c>
      <c r="R189" s="56">
        <f t="shared" si="16"/>
        <v>0</v>
      </c>
      <c r="S189" s="56">
        <f t="shared" si="16"/>
        <v>0.1</v>
      </c>
      <c r="T189" s="56">
        <f t="shared" si="16"/>
        <v>7.4749999999999996</v>
      </c>
      <c r="U189" s="56">
        <f t="shared" si="16"/>
        <v>0</v>
      </c>
      <c r="V189" s="56">
        <f t="shared" si="16"/>
        <v>0</v>
      </c>
      <c r="W189" s="56">
        <f t="shared" si="16"/>
        <v>0</v>
      </c>
      <c r="X189" s="56">
        <f t="shared" si="16"/>
        <v>0</v>
      </c>
      <c r="Y189" s="56">
        <f t="shared" si="16"/>
        <v>0</v>
      </c>
      <c r="Z189" s="56">
        <f t="shared" si="16"/>
        <v>0</v>
      </c>
      <c r="AA189" s="56">
        <f t="shared" si="16"/>
        <v>0</v>
      </c>
      <c r="AB189" s="56">
        <f t="shared" si="16"/>
        <v>0</v>
      </c>
      <c r="AC189" s="56">
        <f t="shared" si="16"/>
        <v>0</v>
      </c>
      <c r="AD189" s="56">
        <f t="shared" si="16"/>
        <v>0</v>
      </c>
      <c r="AE189" s="56">
        <f t="shared" si="16"/>
        <v>0</v>
      </c>
      <c r="AF189" s="56">
        <f t="shared" si="16"/>
        <v>0</v>
      </c>
      <c r="AG189" s="56">
        <f t="shared" si="16"/>
        <v>0</v>
      </c>
      <c r="AH189" s="56">
        <f t="shared" si="16"/>
        <v>0</v>
      </c>
      <c r="AI189" s="56">
        <f t="shared" si="16"/>
        <v>0</v>
      </c>
      <c r="AJ189" s="56">
        <f t="shared" si="16"/>
        <v>5.9999999999999995E-4</v>
      </c>
      <c r="AK189" s="56">
        <f t="shared" si="16"/>
        <v>0</v>
      </c>
      <c r="AL189" s="56">
        <f t="shared" si="16"/>
        <v>1.5E-3</v>
      </c>
      <c r="AM189" s="56">
        <f t="shared" si="16"/>
        <v>6.8760000000000002E-2</v>
      </c>
      <c r="AN189" s="56">
        <f t="shared" si="16"/>
        <v>3.6549999999999998</v>
      </c>
      <c r="AO189" s="56">
        <f t="shared" si="16"/>
        <v>8.2849999999999984</v>
      </c>
      <c r="AP189" s="56">
        <f t="shared" si="16"/>
        <v>0.08</v>
      </c>
      <c r="AQ189" s="56">
        <f t="shared" si="16"/>
        <v>0</v>
      </c>
      <c r="AR189" s="56">
        <f t="shared" si="16"/>
        <v>2.2499999999999999E-2</v>
      </c>
      <c r="AS189" s="56">
        <f t="shared" si="16"/>
        <v>0</v>
      </c>
      <c r="AT189" s="56">
        <f t="shared" si="16"/>
        <v>0</v>
      </c>
      <c r="AU189" s="56">
        <f t="shared" si="16"/>
        <v>0</v>
      </c>
      <c r="AV189" s="56">
        <f t="shared" si="16"/>
        <v>0</v>
      </c>
      <c r="AW189" s="56">
        <f t="shared" si="16"/>
        <v>0</v>
      </c>
      <c r="AX189" s="56">
        <f t="shared" si="16"/>
        <v>0</v>
      </c>
      <c r="AY189" s="56">
        <f t="shared" si="16"/>
        <v>0</v>
      </c>
      <c r="AZ189" s="56">
        <f t="shared" si="16"/>
        <v>0</v>
      </c>
      <c r="BA189" s="56">
        <f t="shared" si="16"/>
        <v>0</v>
      </c>
      <c r="BB189" s="56">
        <f t="shared" si="16"/>
        <v>0</v>
      </c>
      <c r="BC189" s="56">
        <f t="shared" si="16"/>
        <v>2.0000000000000004E-2</v>
      </c>
      <c r="BD189" s="56">
        <f t="shared" si="16"/>
        <v>0</v>
      </c>
      <c r="BE189" s="56">
        <f t="shared" si="16"/>
        <v>0</v>
      </c>
      <c r="BF189" s="56">
        <f t="shared" si="16"/>
        <v>0</v>
      </c>
      <c r="BG189" s="56">
        <f t="shared" si="16"/>
        <v>0</v>
      </c>
      <c r="BH189" s="56">
        <f t="shared" si="16"/>
        <v>0</v>
      </c>
      <c r="BI189" s="56">
        <f t="shared" si="16"/>
        <v>0</v>
      </c>
      <c r="BJ189" s="56">
        <f t="shared" si="16"/>
        <v>0</v>
      </c>
      <c r="BK189" s="56">
        <f t="shared" si="16"/>
        <v>0</v>
      </c>
      <c r="BL189" s="56">
        <f t="shared" si="16"/>
        <v>0</v>
      </c>
      <c r="BM189" s="56">
        <f t="shared" si="16"/>
        <v>0</v>
      </c>
      <c r="BN189" s="56">
        <f t="shared" si="16"/>
        <v>0</v>
      </c>
      <c r="BO189" s="56">
        <f t="shared" si="16"/>
        <v>0</v>
      </c>
      <c r="BP189" s="56">
        <f t="shared" si="16"/>
        <v>0</v>
      </c>
      <c r="BQ189" s="56">
        <f t="shared" si="16"/>
        <v>0</v>
      </c>
      <c r="BR189" s="56">
        <f t="shared" si="16"/>
        <v>0</v>
      </c>
      <c r="BS189" s="56">
        <f t="shared" si="16"/>
        <v>0</v>
      </c>
      <c r="BT189" s="56">
        <f t="shared" ref="BT189:DF189" si="17">SUM(BT74:BT188)</f>
        <v>0</v>
      </c>
      <c r="BU189" s="56">
        <f t="shared" si="17"/>
        <v>0</v>
      </c>
      <c r="BV189" s="56">
        <f t="shared" si="17"/>
        <v>0</v>
      </c>
      <c r="BW189" s="56">
        <f t="shared" si="17"/>
        <v>0</v>
      </c>
      <c r="BX189" s="56">
        <f t="shared" si="17"/>
        <v>0</v>
      </c>
      <c r="BY189" s="56">
        <f t="shared" si="17"/>
        <v>0</v>
      </c>
      <c r="BZ189" s="56">
        <f t="shared" si="17"/>
        <v>0</v>
      </c>
      <c r="CA189" s="56">
        <f t="shared" si="17"/>
        <v>0</v>
      </c>
      <c r="CB189" s="56">
        <f t="shared" si="17"/>
        <v>0</v>
      </c>
      <c r="CC189" s="56">
        <f t="shared" si="17"/>
        <v>0</v>
      </c>
      <c r="CD189" s="56">
        <f t="shared" si="17"/>
        <v>0</v>
      </c>
      <c r="CE189" s="56">
        <f t="shared" si="17"/>
        <v>0</v>
      </c>
      <c r="CF189" s="56">
        <f t="shared" si="17"/>
        <v>0</v>
      </c>
      <c r="CG189" s="56">
        <f t="shared" si="17"/>
        <v>0</v>
      </c>
      <c r="CH189" s="56">
        <f t="shared" si="17"/>
        <v>0</v>
      </c>
      <c r="CI189" s="56">
        <f t="shared" si="17"/>
        <v>0</v>
      </c>
      <c r="CJ189" s="56">
        <f t="shared" si="17"/>
        <v>0</v>
      </c>
      <c r="CK189" s="56">
        <f t="shared" si="17"/>
        <v>0</v>
      </c>
      <c r="CL189" s="56">
        <f t="shared" si="17"/>
        <v>0</v>
      </c>
      <c r="CM189" s="56">
        <f t="shared" si="17"/>
        <v>0</v>
      </c>
      <c r="CN189" s="56">
        <f t="shared" si="17"/>
        <v>0</v>
      </c>
      <c r="CO189" s="56">
        <f t="shared" si="17"/>
        <v>0</v>
      </c>
      <c r="CP189" s="56">
        <f t="shared" si="17"/>
        <v>0</v>
      </c>
      <c r="CQ189" s="56">
        <f t="shared" si="17"/>
        <v>0</v>
      </c>
      <c r="CR189" s="56">
        <f t="shared" si="17"/>
        <v>0</v>
      </c>
      <c r="CS189" s="56">
        <f t="shared" si="17"/>
        <v>0</v>
      </c>
      <c r="CT189" s="56">
        <f t="shared" si="17"/>
        <v>0</v>
      </c>
      <c r="CU189" s="56">
        <f t="shared" si="17"/>
        <v>0</v>
      </c>
      <c r="CV189" s="56">
        <f t="shared" si="17"/>
        <v>0</v>
      </c>
      <c r="CW189" s="56">
        <f t="shared" si="17"/>
        <v>0</v>
      </c>
      <c r="CX189" s="56">
        <f t="shared" si="17"/>
        <v>0</v>
      </c>
      <c r="CY189" s="56">
        <f t="shared" si="17"/>
        <v>0</v>
      </c>
      <c r="CZ189" s="56">
        <f t="shared" si="17"/>
        <v>0</v>
      </c>
      <c r="DA189" s="56">
        <f t="shared" si="17"/>
        <v>0</v>
      </c>
      <c r="DB189" s="56">
        <f t="shared" si="17"/>
        <v>0</v>
      </c>
      <c r="DC189" s="56">
        <f t="shared" si="17"/>
        <v>0</v>
      </c>
      <c r="DD189" s="56">
        <f t="shared" si="17"/>
        <v>0</v>
      </c>
      <c r="DE189" s="56">
        <f t="shared" si="17"/>
        <v>0</v>
      </c>
      <c r="DF189" s="56">
        <f t="shared" si="17"/>
        <v>0</v>
      </c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</row>
    <row r="190" spans="2:124" s="52" customFormat="1" ht="11.25" customHeight="1" x14ac:dyDescent="0.2">
      <c r="B190" s="52">
        <v>1</v>
      </c>
      <c r="C190" s="70" t="s">
        <v>49</v>
      </c>
      <c r="D190" s="54" t="s">
        <v>168</v>
      </c>
      <c r="E190" s="54"/>
      <c r="F190" s="55">
        <v>1</v>
      </c>
      <c r="G190" s="52">
        <v>23.3</v>
      </c>
      <c r="H190" s="52">
        <f t="shared" ref="H190:H253" si="18">SUM(K190:FA190)</f>
        <v>5.000000000000001E-2</v>
      </c>
      <c r="J190" s="52" t="s">
        <v>77</v>
      </c>
      <c r="K190" s="52">
        <v>1.4000000000000002E-2</v>
      </c>
      <c r="L190" s="52">
        <v>2.5000000000000001E-2</v>
      </c>
      <c r="N190" s="52">
        <v>0.01</v>
      </c>
      <c r="AM190" s="52">
        <v>1E-3</v>
      </c>
      <c r="DF190" s="53"/>
      <c r="DK190" s="53"/>
      <c r="DL190" s="53"/>
      <c r="DM190" s="53"/>
      <c r="DN190" s="53"/>
      <c r="DO190" s="53"/>
      <c r="DP190" s="53"/>
      <c r="DQ190" s="53"/>
      <c r="DR190" s="53"/>
      <c r="DS190" s="53"/>
      <c r="DT190" s="53"/>
    </row>
    <row r="191" spans="2:124" s="52" customFormat="1" ht="11.25" customHeight="1" x14ac:dyDescent="0.2">
      <c r="B191" s="52">
        <v>2</v>
      </c>
      <c r="C191" s="70" t="s">
        <v>49</v>
      </c>
      <c r="D191" s="54" t="s">
        <v>168</v>
      </c>
      <c r="E191" s="54"/>
      <c r="F191" s="52">
        <v>1</v>
      </c>
      <c r="G191" s="52">
        <v>27</v>
      </c>
      <c r="H191" s="52">
        <f t="shared" si="18"/>
        <v>0.05</v>
      </c>
      <c r="J191" s="52" t="s">
        <v>77</v>
      </c>
      <c r="K191" s="52">
        <v>1.4999999999999999E-2</v>
      </c>
      <c r="L191" s="52">
        <v>1.7500000000000002E-2</v>
      </c>
      <c r="N191" s="52">
        <v>1.4999999999999999E-2</v>
      </c>
      <c r="Q191" s="52">
        <v>2E-3</v>
      </c>
      <c r="AM191" s="52">
        <v>5.0000000000000001E-4</v>
      </c>
      <c r="DF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</row>
    <row r="192" spans="2:124" s="52" customFormat="1" ht="11.25" customHeight="1" x14ac:dyDescent="0.2">
      <c r="B192" s="52">
        <v>3</v>
      </c>
      <c r="C192" s="70" t="s">
        <v>49</v>
      </c>
      <c r="D192" s="54" t="s">
        <v>168</v>
      </c>
      <c r="E192" s="54"/>
      <c r="F192" s="52">
        <v>1</v>
      </c>
      <c r="G192" s="52">
        <v>23.5</v>
      </c>
      <c r="H192" s="52">
        <f t="shared" si="18"/>
        <v>0.05</v>
      </c>
      <c r="J192" s="52" t="s">
        <v>77</v>
      </c>
      <c r="K192" s="52">
        <v>0.01</v>
      </c>
      <c r="L192" s="52">
        <v>2.2499999999999999E-2</v>
      </c>
      <c r="N192" s="52">
        <v>1.2500000000000001E-2</v>
      </c>
      <c r="Q192" s="52">
        <v>4.0000000000000001E-3</v>
      </c>
      <c r="AM192" s="52">
        <v>1E-3</v>
      </c>
      <c r="DF192" s="53"/>
      <c r="DK192" s="53"/>
      <c r="DL192" s="53"/>
      <c r="DM192" s="53"/>
      <c r="DN192" s="53"/>
      <c r="DO192" s="53"/>
      <c r="DP192" s="53"/>
      <c r="DQ192" s="53"/>
      <c r="DR192" s="53"/>
      <c r="DS192" s="53"/>
      <c r="DT192" s="53"/>
    </row>
    <row r="193" spans="2:159" s="52" customFormat="1" ht="11.25" customHeight="1" x14ac:dyDescent="0.2">
      <c r="B193" s="52">
        <v>4</v>
      </c>
      <c r="C193" s="70" t="s">
        <v>49</v>
      </c>
      <c r="D193" s="54" t="s">
        <v>168</v>
      </c>
      <c r="E193" s="54"/>
      <c r="F193" s="52">
        <v>1</v>
      </c>
      <c r="G193" s="52">
        <v>25.5</v>
      </c>
      <c r="H193" s="52">
        <f t="shared" si="18"/>
        <v>0.05</v>
      </c>
      <c r="J193" s="52" t="s">
        <v>77</v>
      </c>
      <c r="K193" s="52">
        <v>5.0000000000000001E-3</v>
      </c>
      <c r="L193" s="52">
        <v>0.03</v>
      </c>
      <c r="N193" s="52">
        <v>9.4999999999999998E-3</v>
      </c>
      <c r="O193" s="52">
        <v>5.0000000000000001E-4</v>
      </c>
      <c r="Q193" s="52">
        <v>3.5000000000000005E-3</v>
      </c>
      <c r="AM193" s="52">
        <v>1.5E-3</v>
      </c>
      <c r="DF193" s="53"/>
      <c r="DK193" s="53"/>
      <c r="DL193" s="53"/>
      <c r="DM193" s="53"/>
      <c r="DN193" s="53"/>
      <c r="DO193" s="53"/>
      <c r="DP193" s="53"/>
      <c r="DQ193" s="53"/>
      <c r="DR193" s="53"/>
      <c r="DS193" s="53"/>
      <c r="DT193" s="53"/>
    </row>
    <row r="194" spans="2:159" s="52" customFormat="1" ht="11.25" customHeight="1" x14ac:dyDescent="0.2">
      <c r="B194" s="52">
        <v>5</v>
      </c>
      <c r="C194" s="70" t="s">
        <v>49</v>
      </c>
      <c r="D194" s="54" t="s">
        <v>168</v>
      </c>
      <c r="E194" s="54"/>
      <c r="F194" s="52">
        <v>1</v>
      </c>
      <c r="G194" s="52">
        <v>24.3</v>
      </c>
      <c r="H194" s="52">
        <f t="shared" si="18"/>
        <v>0.05</v>
      </c>
      <c r="J194" s="52" t="s">
        <v>77</v>
      </c>
      <c r="K194" s="52">
        <v>6.5000000000000006E-3</v>
      </c>
      <c r="L194" s="52">
        <v>3.5000000000000003E-2</v>
      </c>
      <c r="N194" s="52">
        <v>7.4999999999999997E-3</v>
      </c>
      <c r="Q194" s="52">
        <v>1E-3</v>
      </c>
      <c r="DF194" s="53"/>
      <c r="DK194" s="53"/>
      <c r="DL194" s="53"/>
      <c r="DM194" s="53"/>
      <c r="DN194" s="53"/>
      <c r="DO194" s="53"/>
      <c r="DP194" s="53"/>
      <c r="DQ194" s="53"/>
      <c r="DR194" s="53"/>
      <c r="DS194" s="53"/>
      <c r="DT194" s="53"/>
    </row>
    <row r="195" spans="2:159" s="52" customFormat="1" ht="11.25" customHeight="1" x14ac:dyDescent="0.2">
      <c r="B195" s="52">
        <v>6</v>
      </c>
      <c r="C195" s="70" t="s">
        <v>49</v>
      </c>
      <c r="D195" s="54" t="s">
        <v>168</v>
      </c>
      <c r="E195" s="54"/>
      <c r="F195" s="52">
        <v>1</v>
      </c>
      <c r="G195" s="52">
        <v>23.7</v>
      </c>
      <c r="H195" s="52">
        <f t="shared" si="18"/>
        <v>0.05</v>
      </c>
      <c r="J195" s="52" t="s">
        <v>77</v>
      </c>
      <c r="K195" s="52">
        <v>1.2500000000000001E-2</v>
      </c>
      <c r="L195" s="52">
        <v>0.02</v>
      </c>
      <c r="N195" s="52">
        <v>1.2500000000000001E-2</v>
      </c>
      <c r="Q195" s="52">
        <v>3.0000000000000001E-3</v>
      </c>
      <c r="AM195" s="52">
        <v>2E-3</v>
      </c>
      <c r="DF195" s="53"/>
      <c r="DK195" s="53"/>
      <c r="DL195" s="53"/>
      <c r="DM195" s="53"/>
      <c r="DN195" s="53"/>
      <c r="DO195" s="53"/>
      <c r="DP195" s="53"/>
      <c r="DQ195" s="53"/>
      <c r="DR195" s="53"/>
      <c r="DS195" s="53"/>
      <c r="DT195" s="53"/>
    </row>
    <row r="196" spans="2:159" s="52" customFormat="1" ht="11.25" customHeight="1" x14ac:dyDescent="0.2">
      <c r="B196" s="52">
        <v>7</v>
      </c>
      <c r="C196" s="70" t="s">
        <v>49</v>
      </c>
      <c r="D196" s="54" t="s">
        <v>168</v>
      </c>
      <c r="E196" s="54"/>
      <c r="F196" s="52">
        <v>1</v>
      </c>
      <c r="G196" s="52">
        <v>25.5</v>
      </c>
      <c r="H196" s="52">
        <f t="shared" si="18"/>
        <v>5.000000000000001E-2</v>
      </c>
      <c r="J196" s="52" t="s">
        <v>77</v>
      </c>
      <c r="K196" s="52">
        <v>1.2500000000000001E-2</v>
      </c>
      <c r="L196" s="52">
        <v>2.5000000000000001E-2</v>
      </c>
      <c r="N196" s="52">
        <v>9.9000000000000008E-3</v>
      </c>
      <c r="O196" s="52">
        <v>1E-4</v>
      </c>
      <c r="Q196" s="52">
        <v>2.5000000000000001E-3</v>
      </c>
      <c r="DF196" s="53"/>
      <c r="DK196" s="53"/>
      <c r="DL196" s="53"/>
      <c r="DM196" s="53"/>
      <c r="DN196" s="53"/>
      <c r="DO196" s="53"/>
      <c r="DP196" s="53"/>
      <c r="DQ196" s="53"/>
      <c r="DR196" s="53"/>
      <c r="DS196" s="53"/>
      <c r="DT196" s="53"/>
    </row>
    <row r="197" spans="2:159" s="52" customFormat="1" ht="11.25" customHeight="1" x14ac:dyDescent="0.2">
      <c r="B197" s="52">
        <v>8</v>
      </c>
      <c r="C197" s="70" t="s">
        <v>49</v>
      </c>
      <c r="D197" s="54" t="s">
        <v>168</v>
      </c>
      <c r="E197" s="54"/>
      <c r="F197" s="52">
        <v>1</v>
      </c>
      <c r="G197" s="52">
        <v>25.5</v>
      </c>
      <c r="H197" s="52">
        <f t="shared" si="18"/>
        <v>0.05</v>
      </c>
      <c r="J197" s="52" t="s">
        <v>77</v>
      </c>
      <c r="K197" s="52">
        <v>0.01</v>
      </c>
      <c r="L197" s="52">
        <v>2.5000000000000001E-2</v>
      </c>
      <c r="N197" s="52">
        <v>7.0000000000000001E-3</v>
      </c>
      <c r="O197" s="52">
        <v>5.0000000000000001E-4</v>
      </c>
      <c r="Q197" s="52">
        <v>4.0000000000000001E-3</v>
      </c>
      <c r="AM197" s="52">
        <v>3.5000000000000005E-3</v>
      </c>
      <c r="DF197" s="53"/>
      <c r="DK197" s="53"/>
      <c r="DL197" s="53"/>
      <c r="DM197" s="53"/>
      <c r="DN197" s="53"/>
      <c r="DO197" s="53"/>
      <c r="DP197" s="53"/>
      <c r="DQ197" s="53"/>
      <c r="DR197" s="53"/>
      <c r="DS197" s="53"/>
      <c r="DT197" s="53"/>
    </row>
    <row r="198" spans="2:159" s="52" customFormat="1" ht="11.25" customHeight="1" x14ac:dyDescent="0.2">
      <c r="B198" s="52">
        <v>9</v>
      </c>
      <c r="C198" s="70" t="s">
        <v>49</v>
      </c>
      <c r="D198" s="54" t="s">
        <v>168</v>
      </c>
      <c r="E198" s="54"/>
      <c r="F198" s="52">
        <v>1</v>
      </c>
      <c r="G198" s="52">
        <v>24.6</v>
      </c>
      <c r="H198" s="52">
        <f t="shared" si="18"/>
        <v>0.05</v>
      </c>
      <c r="J198" s="52" t="s">
        <v>77</v>
      </c>
      <c r="K198" s="52">
        <v>1.2500000000000001E-2</v>
      </c>
      <c r="L198" s="52">
        <v>2.75E-2</v>
      </c>
      <c r="N198" s="52">
        <v>7.0000000000000001E-3</v>
      </c>
      <c r="O198" s="52">
        <v>5.0000000000000001E-4</v>
      </c>
      <c r="Q198" s="52">
        <v>2.5000000000000001E-3</v>
      </c>
      <c r="DF198" s="53"/>
      <c r="DK198" s="53"/>
      <c r="DL198" s="53"/>
      <c r="DM198" s="53"/>
      <c r="DN198" s="53"/>
      <c r="DO198" s="53"/>
      <c r="DP198" s="53"/>
      <c r="DQ198" s="53"/>
      <c r="DR198" s="53"/>
      <c r="DS198" s="53"/>
      <c r="DT198" s="53"/>
    </row>
    <row r="199" spans="2:159" s="52" customFormat="1" ht="11.25" customHeight="1" x14ac:dyDescent="0.2">
      <c r="B199" s="52">
        <v>10</v>
      </c>
      <c r="C199" s="70" t="s">
        <v>49</v>
      </c>
      <c r="D199" s="54" t="s">
        <v>168</v>
      </c>
      <c r="E199" s="54"/>
      <c r="F199" s="52">
        <v>1</v>
      </c>
      <c r="G199" s="52">
        <v>23.5</v>
      </c>
      <c r="H199" s="52">
        <f t="shared" si="18"/>
        <v>0.05</v>
      </c>
      <c r="J199" s="52" t="s">
        <v>77</v>
      </c>
      <c r="K199" s="52">
        <v>1.2500000000000001E-2</v>
      </c>
      <c r="L199" s="52">
        <v>1.7500000000000002E-2</v>
      </c>
      <c r="N199" s="52">
        <v>1.4999999999999999E-2</v>
      </c>
      <c r="Q199" s="52">
        <v>3.5000000000000005E-3</v>
      </c>
      <c r="AT199" s="52">
        <v>1.5E-3</v>
      </c>
      <c r="DF199" s="53"/>
      <c r="DK199" s="53"/>
      <c r="DL199" s="53"/>
      <c r="DM199" s="53"/>
      <c r="DN199" s="53"/>
      <c r="DO199" s="53"/>
      <c r="DP199" s="53"/>
      <c r="DQ199" s="53"/>
      <c r="DR199" s="53"/>
      <c r="DS199" s="53"/>
      <c r="DT199" s="53"/>
    </row>
    <row r="200" spans="2:159" s="52" customFormat="1" ht="11.25" customHeight="1" x14ac:dyDescent="0.2">
      <c r="B200" s="52">
        <v>11</v>
      </c>
      <c r="C200" s="70" t="s">
        <v>49</v>
      </c>
      <c r="D200" s="54" t="s">
        <v>168</v>
      </c>
      <c r="E200" s="54"/>
      <c r="F200" s="52">
        <v>1</v>
      </c>
      <c r="G200" s="52">
        <v>23.5</v>
      </c>
      <c r="H200" s="52">
        <f t="shared" si="18"/>
        <v>0.05</v>
      </c>
      <c r="J200" s="52" t="s">
        <v>77</v>
      </c>
      <c r="K200" s="52">
        <v>1.4999999999999999E-2</v>
      </c>
      <c r="L200" s="52">
        <v>0.02</v>
      </c>
      <c r="N200" s="52">
        <v>1.2500000000000001E-2</v>
      </c>
      <c r="Q200" s="52">
        <v>2.5000000000000001E-3</v>
      </c>
      <c r="DF200" s="53"/>
      <c r="DK200" s="53"/>
      <c r="DL200" s="53"/>
      <c r="DM200" s="53"/>
      <c r="DN200" s="53"/>
      <c r="DO200" s="53"/>
      <c r="DP200" s="53"/>
      <c r="DQ200" s="53"/>
      <c r="DR200" s="53"/>
      <c r="DS200" s="53"/>
      <c r="DT200" s="53"/>
    </row>
    <row r="201" spans="2:159" s="52" customFormat="1" ht="11.25" customHeight="1" x14ac:dyDescent="0.2">
      <c r="B201" s="52">
        <v>12</v>
      </c>
      <c r="C201" s="70" t="s">
        <v>49</v>
      </c>
      <c r="D201" s="54" t="s">
        <v>168</v>
      </c>
      <c r="E201" s="54"/>
      <c r="F201" s="52">
        <v>1</v>
      </c>
      <c r="G201" s="52">
        <v>24.9</v>
      </c>
      <c r="H201" s="52">
        <f t="shared" si="18"/>
        <v>5.000000000000001E-2</v>
      </c>
      <c r="J201" s="52" t="s">
        <v>77</v>
      </c>
      <c r="K201" s="52">
        <v>0.01</v>
      </c>
      <c r="L201" s="52">
        <v>2.5000000000000001E-2</v>
      </c>
      <c r="N201" s="52">
        <v>0.01</v>
      </c>
      <c r="Q201" s="52">
        <v>3.0000000000000001E-3</v>
      </c>
      <c r="AM201" s="52">
        <v>2E-3</v>
      </c>
      <c r="DF201" s="53"/>
      <c r="DK201" s="53"/>
      <c r="DL201" s="53"/>
      <c r="DM201" s="53"/>
      <c r="DN201" s="53"/>
      <c r="DO201" s="53"/>
      <c r="DP201" s="53"/>
      <c r="DQ201" s="53"/>
      <c r="DR201" s="53"/>
      <c r="DS201" s="53"/>
      <c r="DT201" s="53"/>
    </row>
    <row r="202" spans="2:159" s="52" customFormat="1" ht="11.25" customHeight="1" x14ac:dyDescent="0.2">
      <c r="B202" s="52">
        <v>13</v>
      </c>
      <c r="C202" s="70" t="s">
        <v>49</v>
      </c>
      <c r="D202" s="54" t="s">
        <v>168</v>
      </c>
      <c r="E202" s="54"/>
      <c r="F202" s="52">
        <v>1</v>
      </c>
      <c r="G202" s="52">
        <v>22</v>
      </c>
      <c r="H202" s="52">
        <f t="shared" si="18"/>
        <v>0.05</v>
      </c>
      <c r="J202" s="52" t="s">
        <v>77</v>
      </c>
      <c r="K202" s="52">
        <v>5.0000000000000001E-3</v>
      </c>
      <c r="L202" s="52">
        <v>0.03</v>
      </c>
      <c r="N202" s="52">
        <v>0.01</v>
      </c>
      <c r="Q202" s="52">
        <v>3.5000000000000005E-3</v>
      </c>
      <c r="AM202" s="52">
        <v>1.5E-3</v>
      </c>
      <c r="DF202" s="53"/>
      <c r="DK202" s="53"/>
      <c r="DL202" s="53"/>
      <c r="DM202" s="53"/>
      <c r="DN202" s="53"/>
      <c r="DO202" s="53"/>
      <c r="DP202" s="53"/>
      <c r="DQ202" s="53"/>
      <c r="DR202" s="53"/>
      <c r="DS202" s="53"/>
      <c r="DT202" s="53"/>
    </row>
    <row r="203" spans="2:159" s="52" customFormat="1" ht="11.25" customHeight="1" x14ac:dyDescent="0.2">
      <c r="B203" s="52">
        <v>14</v>
      </c>
      <c r="C203" s="70" t="s">
        <v>49</v>
      </c>
      <c r="D203" s="54" t="s">
        <v>168</v>
      </c>
      <c r="E203" s="54"/>
      <c r="F203" s="52">
        <v>1</v>
      </c>
      <c r="G203" s="52">
        <v>23.2</v>
      </c>
      <c r="H203" s="52">
        <f t="shared" si="18"/>
        <v>0.05</v>
      </c>
      <c r="J203" s="52" t="s">
        <v>77</v>
      </c>
      <c r="K203" s="52">
        <v>1.7500000000000002E-2</v>
      </c>
      <c r="L203" s="52">
        <v>1.3500000000000002E-2</v>
      </c>
      <c r="N203" s="52">
        <v>1.4999999999999999E-2</v>
      </c>
      <c r="Q203" s="52">
        <v>3.0000000000000001E-3</v>
      </c>
      <c r="AM203" s="52">
        <v>1E-3</v>
      </c>
      <c r="DF203" s="53"/>
      <c r="DK203" s="53"/>
      <c r="DL203" s="53"/>
      <c r="DM203" s="53"/>
      <c r="DN203" s="53"/>
      <c r="DO203" s="53"/>
      <c r="DP203" s="53"/>
      <c r="DQ203" s="53"/>
      <c r="DR203" s="53"/>
      <c r="DS203" s="53"/>
      <c r="DT203" s="53"/>
    </row>
    <row r="204" spans="2:159" s="52" customFormat="1" ht="11.25" customHeight="1" x14ac:dyDescent="0.2">
      <c r="B204" s="52">
        <v>15</v>
      </c>
      <c r="C204" s="70" t="s">
        <v>49</v>
      </c>
      <c r="D204" s="54" t="s">
        <v>168</v>
      </c>
      <c r="E204" s="54"/>
      <c r="F204" s="52">
        <v>1</v>
      </c>
      <c r="G204" s="52">
        <v>24.3</v>
      </c>
      <c r="H204" s="52">
        <f t="shared" si="18"/>
        <v>0.05</v>
      </c>
      <c r="J204" s="52" t="s">
        <v>77</v>
      </c>
      <c r="K204" s="52">
        <v>1.7500000000000002E-2</v>
      </c>
      <c r="L204" s="52">
        <v>1.4999999999999999E-2</v>
      </c>
      <c r="N204" s="52">
        <v>1.2500000000000001E-2</v>
      </c>
      <c r="Q204" s="52">
        <v>2E-3</v>
      </c>
      <c r="AM204" s="52">
        <v>3.0000000000000001E-3</v>
      </c>
      <c r="DF204" s="53"/>
      <c r="DK204" s="53"/>
      <c r="DL204" s="53"/>
      <c r="DM204" s="53"/>
      <c r="DN204" s="53"/>
      <c r="DO204" s="53"/>
      <c r="DP204" s="53"/>
      <c r="DQ204" s="53"/>
      <c r="DR204" s="53"/>
      <c r="DS204" s="53"/>
      <c r="DT204" s="53"/>
    </row>
    <row r="205" spans="2:159" s="52" customFormat="1" ht="11.25" customHeight="1" x14ac:dyDescent="0.2">
      <c r="B205" s="52">
        <v>16</v>
      </c>
      <c r="C205" s="70" t="s">
        <v>49</v>
      </c>
      <c r="D205" s="54" t="s">
        <v>168</v>
      </c>
      <c r="E205" s="54"/>
      <c r="F205" s="52">
        <v>1</v>
      </c>
      <c r="G205" s="52">
        <v>24</v>
      </c>
      <c r="H205" s="52">
        <f t="shared" si="18"/>
        <v>0.05</v>
      </c>
      <c r="J205" s="52" t="s">
        <v>77</v>
      </c>
      <c r="K205" s="52">
        <v>0.01</v>
      </c>
      <c r="L205" s="52">
        <v>2.5000000000000001E-2</v>
      </c>
      <c r="N205" s="52">
        <v>1.2500000000000001E-2</v>
      </c>
      <c r="Q205" s="52">
        <v>2.5000000000000001E-3</v>
      </c>
      <c r="DF205" s="53"/>
      <c r="DK205" s="53"/>
      <c r="DL205" s="53"/>
      <c r="DM205" s="53"/>
      <c r="DN205" s="53"/>
      <c r="DO205" s="53"/>
      <c r="DP205" s="53"/>
      <c r="DQ205" s="53"/>
      <c r="DR205" s="53"/>
      <c r="DS205" s="53"/>
      <c r="DT205" s="53"/>
    </row>
    <row r="206" spans="2:159" s="52" customFormat="1" ht="11.25" customHeight="1" x14ac:dyDescent="0.2">
      <c r="B206" s="52">
        <v>17</v>
      </c>
      <c r="C206" s="70" t="s">
        <v>49</v>
      </c>
      <c r="D206" s="54" t="s">
        <v>168</v>
      </c>
      <c r="E206" s="54"/>
      <c r="F206" s="52">
        <v>1</v>
      </c>
      <c r="G206" s="52">
        <v>23</v>
      </c>
      <c r="H206" s="52">
        <f t="shared" si="18"/>
        <v>3.0000000000000002E-2</v>
      </c>
      <c r="J206" s="52" t="s">
        <v>77</v>
      </c>
      <c r="K206" s="52">
        <v>1.14E-2</v>
      </c>
      <c r="L206" s="52">
        <v>8.9999999999999993E-3</v>
      </c>
      <c r="N206" s="52">
        <v>8.9999999999999993E-3</v>
      </c>
      <c r="Q206" s="52">
        <v>5.9999999999999995E-4</v>
      </c>
      <c r="DF206" s="53"/>
      <c r="DK206" s="53"/>
      <c r="DL206" s="53"/>
      <c r="DM206" s="53"/>
      <c r="DN206" s="53"/>
      <c r="DO206" s="53"/>
      <c r="DP206" s="53"/>
      <c r="DQ206" s="53"/>
      <c r="DR206" s="53"/>
      <c r="DS206" s="53"/>
      <c r="DT206" s="53"/>
    </row>
    <row r="207" spans="2:159" s="52" customFormat="1" ht="11.25" customHeight="1" x14ac:dyDescent="0.2">
      <c r="B207" s="52">
        <v>18</v>
      </c>
      <c r="C207" s="70" t="s">
        <v>49</v>
      </c>
      <c r="D207" s="54" t="s">
        <v>168</v>
      </c>
      <c r="E207" s="54"/>
      <c r="F207" s="52">
        <v>1</v>
      </c>
      <c r="G207" s="52">
        <v>23.1</v>
      </c>
      <c r="H207" s="52">
        <f t="shared" si="18"/>
        <v>0.125</v>
      </c>
      <c r="J207" s="52" t="s">
        <v>77</v>
      </c>
      <c r="K207" s="52">
        <v>1.7999999999999999E-2</v>
      </c>
      <c r="L207" s="52">
        <v>1.4999999999999999E-2</v>
      </c>
      <c r="N207" s="52">
        <v>1.4999999999999999E-2</v>
      </c>
      <c r="Q207" s="52">
        <v>1E-3</v>
      </c>
      <c r="AM207" s="52">
        <v>1E-3</v>
      </c>
      <c r="AT207" s="52">
        <v>0.05</v>
      </c>
      <c r="DF207" s="53"/>
      <c r="DK207" s="53"/>
      <c r="DL207" s="53"/>
      <c r="DM207" s="53"/>
      <c r="DN207" s="53"/>
      <c r="DO207" s="53"/>
      <c r="DP207" s="53"/>
      <c r="DQ207" s="53"/>
      <c r="DR207" s="53"/>
      <c r="DS207" s="53"/>
      <c r="DT207" s="53"/>
      <c r="EX207" s="52">
        <v>2.5000000000000001E-2</v>
      </c>
      <c r="FC207" s="52">
        <v>2.5000000000000001E-2</v>
      </c>
    </row>
    <row r="208" spans="2:159" s="52" customFormat="1" ht="11.25" customHeight="1" x14ac:dyDescent="0.2">
      <c r="B208" s="52">
        <v>19</v>
      </c>
      <c r="C208" s="70" t="s">
        <v>49</v>
      </c>
      <c r="D208" s="54" t="s">
        <v>168</v>
      </c>
      <c r="E208" s="54"/>
      <c r="F208" s="52">
        <v>1</v>
      </c>
      <c r="G208" s="52">
        <v>23.1</v>
      </c>
      <c r="H208" s="52">
        <f t="shared" si="18"/>
        <v>4.5000000000000005E-2</v>
      </c>
      <c r="J208" s="52" t="s">
        <v>77</v>
      </c>
      <c r="K208" s="52">
        <v>2.0250000000000001E-2</v>
      </c>
      <c r="L208" s="52">
        <v>1.35E-2</v>
      </c>
      <c r="N208" s="52">
        <v>8.9999999999999993E-3</v>
      </c>
      <c r="Q208" s="52">
        <v>2.2499999999999998E-3</v>
      </c>
      <c r="DF208" s="53"/>
      <c r="DK208" s="53"/>
      <c r="DL208" s="53"/>
      <c r="DM208" s="53"/>
      <c r="DN208" s="53"/>
      <c r="DO208" s="53"/>
      <c r="DP208" s="53"/>
      <c r="DQ208" s="53"/>
      <c r="DR208" s="53"/>
      <c r="DS208" s="53"/>
      <c r="DT208" s="53"/>
    </row>
    <row r="209" spans="2:124" s="52" customFormat="1" ht="11.25" customHeight="1" x14ac:dyDescent="0.2">
      <c r="B209" s="52">
        <v>20</v>
      </c>
      <c r="C209" s="70" t="s">
        <v>49</v>
      </c>
      <c r="D209" s="54" t="s">
        <v>168</v>
      </c>
      <c r="E209" s="54"/>
      <c r="F209" s="52">
        <v>1</v>
      </c>
      <c r="G209" s="52">
        <v>23.9</v>
      </c>
      <c r="H209" s="52">
        <f t="shared" si="18"/>
        <v>3.5000000000000003E-2</v>
      </c>
      <c r="J209" s="52" t="s">
        <v>77</v>
      </c>
      <c r="K209" s="52">
        <v>1.0500000000000001E-2</v>
      </c>
      <c r="L209" s="52">
        <v>1.4000000000000002E-2</v>
      </c>
      <c r="N209" s="52">
        <v>8.7500000000000008E-3</v>
      </c>
      <c r="Q209" s="52">
        <v>1.7500000000000003E-3</v>
      </c>
      <c r="DF209" s="53"/>
      <c r="DK209" s="53"/>
      <c r="DL209" s="53"/>
      <c r="DM209" s="53"/>
      <c r="DN209" s="53"/>
      <c r="DO209" s="53"/>
      <c r="DP209" s="53"/>
      <c r="DQ209" s="53"/>
      <c r="DR209" s="53"/>
      <c r="DS209" s="53"/>
      <c r="DT209" s="53"/>
    </row>
    <row r="210" spans="2:124" s="52" customFormat="1" ht="11.25" customHeight="1" x14ac:dyDescent="0.2">
      <c r="B210" s="52">
        <v>21</v>
      </c>
      <c r="C210" s="70" t="s">
        <v>49</v>
      </c>
      <c r="D210" s="54" t="s">
        <v>168</v>
      </c>
      <c r="E210" s="54"/>
      <c r="F210" s="52">
        <v>1</v>
      </c>
      <c r="G210" s="52">
        <v>23.7</v>
      </c>
      <c r="H210" s="52">
        <f t="shared" si="18"/>
        <v>3.5000000000000003E-2</v>
      </c>
      <c r="J210" s="52" t="s">
        <v>77</v>
      </c>
      <c r="K210" s="52">
        <v>1.9250000000000003E-2</v>
      </c>
      <c r="L210" s="52">
        <v>7.000000000000001E-3</v>
      </c>
      <c r="N210" s="52">
        <v>6.0000000000000001E-3</v>
      </c>
      <c r="O210" s="52">
        <v>1E-3</v>
      </c>
      <c r="Q210" s="52">
        <v>1.7500000000000003E-3</v>
      </c>
      <c r="DF210" s="53"/>
      <c r="DK210" s="53"/>
      <c r="DL210" s="53"/>
      <c r="DM210" s="53"/>
      <c r="DN210" s="53"/>
      <c r="DO210" s="53"/>
      <c r="DP210" s="53"/>
      <c r="DQ210" s="53"/>
      <c r="DR210" s="53"/>
      <c r="DS210" s="53"/>
      <c r="DT210" s="53"/>
    </row>
    <row r="211" spans="2:124" s="52" customFormat="1" ht="11.25" customHeight="1" x14ac:dyDescent="0.2">
      <c r="B211" s="52">
        <v>22</v>
      </c>
      <c r="C211" s="70" t="s">
        <v>49</v>
      </c>
      <c r="D211" s="54" t="s">
        <v>168</v>
      </c>
      <c r="E211" s="54"/>
      <c r="F211" s="52">
        <v>1</v>
      </c>
      <c r="G211" s="52">
        <v>23.6</v>
      </c>
      <c r="H211" s="52">
        <f t="shared" si="18"/>
        <v>2.5000000000000001E-2</v>
      </c>
      <c r="J211" s="52" t="s">
        <v>77</v>
      </c>
      <c r="K211" s="52">
        <v>1.6250000000000001E-2</v>
      </c>
      <c r="L211" s="52">
        <v>3.7499999999999999E-3</v>
      </c>
      <c r="N211" s="52">
        <v>3.7499999999999999E-3</v>
      </c>
      <c r="Q211" s="52">
        <v>1.25E-3</v>
      </c>
      <c r="DF211" s="53"/>
      <c r="DK211" s="53"/>
      <c r="DL211" s="53"/>
      <c r="DM211" s="53"/>
      <c r="DN211" s="53"/>
      <c r="DO211" s="53"/>
      <c r="DP211" s="53"/>
      <c r="DQ211" s="53"/>
      <c r="DR211" s="53"/>
      <c r="DS211" s="53"/>
      <c r="DT211" s="53"/>
    </row>
    <row r="212" spans="2:124" s="52" customFormat="1" ht="11.25" customHeight="1" x14ac:dyDescent="0.2">
      <c r="B212" s="52">
        <v>23</v>
      </c>
      <c r="C212" s="70" t="s">
        <v>49</v>
      </c>
      <c r="D212" s="54" t="s">
        <v>168</v>
      </c>
      <c r="E212" s="54"/>
      <c r="F212" s="52">
        <v>1</v>
      </c>
      <c r="G212" s="52">
        <v>22.9</v>
      </c>
      <c r="H212" s="52">
        <f t="shared" si="18"/>
        <v>3.4999999999999996E-2</v>
      </c>
      <c r="J212" s="52" t="s">
        <v>77</v>
      </c>
      <c r="K212" s="52">
        <v>1.7500000000000002E-2</v>
      </c>
      <c r="L212" s="52">
        <v>7.000000000000001E-3</v>
      </c>
      <c r="N212" s="52">
        <v>7.000000000000001E-3</v>
      </c>
      <c r="Q212" s="52">
        <v>2.8000000000000004E-3</v>
      </c>
      <c r="AM212" s="52">
        <v>7.000000000000001E-4</v>
      </c>
      <c r="DF212" s="53"/>
      <c r="DK212" s="53"/>
      <c r="DL212" s="53"/>
      <c r="DM212" s="53"/>
      <c r="DN212" s="53"/>
      <c r="DO212" s="53"/>
      <c r="DP212" s="53"/>
      <c r="DQ212" s="53"/>
      <c r="DR212" s="53"/>
      <c r="DS212" s="53"/>
      <c r="DT212" s="53"/>
    </row>
    <row r="213" spans="2:124" s="52" customFormat="1" ht="11.25" customHeight="1" x14ac:dyDescent="0.2">
      <c r="B213" s="52">
        <v>24</v>
      </c>
      <c r="C213" s="70" t="s">
        <v>49</v>
      </c>
      <c r="D213" s="54" t="s">
        <v>168</v>
      </c>
      <c r="E213" s="54"/>
      <c r="F213" s="52">
        <v>1</v>
      </c>
      <c r="G213" s="52">
        <v>22.7</v>
      </c>
      <c r="H213" s="52">
        <f t="shared" si="18"/>
        <v>2.5000000000000001E-2</v>
      </c>
      <c r="J213" s="52" t="s">
        <v>77</v>
      </c>
      <c r="K213" s="52">
        <v>1.2E-2</v>
      </c>
      <c r="L213" s="52">
        <v>6.2500000000000003E-3</v>
      </c>
      <c r="N213" s="52">
        <v>6.2500000000000003E-3</v>
      </c>
      <c r="Q213" s="52">
        <v>5.0000000000000001E-4</v>
      </c>
      <c r="DF213" s="53"/>
      <c r="DK213" s="53"/>
      <c r="DL213" s="53"/>
      <c r="DM213" s="53"/>
      <c r="DN213" s="53"/>
      <c r="DO213" s="53"/>
      <c r="DP213" s="53"/>
      <c r="DQ213" s="53"/>
      <c r="DR213" s="53"/>
      <c r="DS213" s="53"/>
      <c r="DT213" s="53"/>
    </row>
    <row r="214" spans="2:124" s="52" customFormat="1" ht="11.25" customHeight="1" x14ac:dyDescent="0.2">
      <c r="B214" s="52">
        <v>25</v>
      </c>
      <c r="C214" s="70" t="s">
        <v>49</v>
      </c>
      <c r="D214" s="54" t="s">
        <v>168</v>
      </c>
      <c r="E214" s="54"/>
      <c r="F214" s="52">
        <v>1</v>
      </c>
      <c r="G214" s="52">
        <v>21</v>
      </c>
      <c r="H214" s="52">
        <f t="shared" si="18"/>
        <v>2.5000000000000001E-2</v>
      </c>
      <c r="J214" s="52" t="s">
        <v>77</v>
      </c>
      <c r="K214" s="52">
        <v>8.7500000000000008E-3</v>
      </c>
      <c r="L214" s="52">
        <v>7.4999999999999997E-3</v>
      </c>
      <c r="N214" s="52">
        <v>6.0000000000000001E-3</v>
      </c>
      <c r="O214" s="52">
        <v>2.5000000000000001E-4</v>
      </c>
      <c r="Q214" s="52">
        <v>1.25E-3</v>
      </c>
      <c r="AM214" s="52">
        <v>1.25E-3</v>
      </c>
      <c r="DF214" s="53"/>
      <c r="DK214" s="53"/>
      <c r="DL214" s="53"/>
      <c r="DM214" s="53"/>
      <c r="DN214" s="53"/>
      <c r="DO214" s="53"/>
      <c r="DP214" s="53"/>
      <c r="DQ214" s="53"/>
      <c r="DR214" s="53"/>
      <c r="DS214" s="53"/>
      <c r="DT214" s="53"/>
    </row>
    <row r="215" spans="2:124" s="52" customFormat="1" ht="11.25" customHeight="1" x14ac:dyDescent="0.2">
      <c r="B215" s="52">
        <v>26</v>
      </c>
      <c r="C215" s="70" t="s">
        <v>49</v>
      </c>
      <c r="D215" s="54" t="s">
        <v>168</v>
      </c>
      <c r="E215" s="54"/>
      <c r="F215" s="52">
        <v>1</v>
      </c>
      <c r="G215" s="52">
        <v>22.4</v>
      </c>
      <c r="H215" s="52">
        <f t="shared" si="18"/>
        <v>2.5000000000000001E-2</v>
      </c>
      <c r="J215" s="52" t="s">
        <v>77</v>
      </c>
      <c r="K215" s="52">
        <v>8.2500000000000004E-3</v>
      </c>
      <c r="L215" s="52">
        <v>0.01</v>
      </c>
      <c r="N215" s="52">
        <v>6.0000000000000001E-3</v>
      </c>
      <c r="O215" s="52">
        <v>2.5000000000000001E-4</v>
      </c>
      <c r="Q215" s="52">
        <v>5.0000000000000001E-4</v>
      </c>
      <c r="DF215" s="53"/>
      <c r="DK215" s="53"/>
      <c r="DL215" s="53"/>
      <c r="DM215" s="53"/>
      <c r="DN215" s="53"/>
      <c r="DO215" s="53"/>
      <c r="DP215" s="53"/>
      <c r="DQ215" s="53"/>
      <c r="DR215" s="53"/>
      <c r="DS215" s="53"/>
      <c r="DT215" s="53"/>
    </row>
    <row r="216" spans="2:124" s="52" customFormat="1" ht="11.25" customHeight="1" x14ac:dyDescent="0.2">
      <c r="B216" s="52">
        <v>27</v>
      </c>
      <c r="C216" s="70" t="s">
        <v>49</v>
      </c>
      <c r="D216" s="54" t="s">
        <v>168</v>
      </c>
      <c r="E216" s="54"/>
      <c r="F216" s="52">
        <v>1</v>
      </c>
      <c r="G216" s="52">
        <v>21.7</v>
      </c>
      <c r="H216" s="52">
        <f t="shared" si="18"/>
        <v>2.5000000000000005E-2</v>
      </c>
      <c r="J216" s="52" t="s">
        <v>77</v>
      </c>
      <c r="K216" s="52">
        <v>1.1000000000000001E-2</v>
      </c>
      <c r="L216" s="52">
        <v>8.7500000000000008E-3</v>
      </c>
      <c r="N216" s="52">
        <v>5.0000000000000001E-3</v>
      </c>
      <c r="Q216" s="52">
        <v>2.5000000000000001E-4</v>
      </c>
      <c r="DF216" s="53"/>
      <c r="DK216" s="53"/>
      <c r="DL216" s="53"/>
      <c r="DM216" s="53"/>
      <c r="DN216" s="53"/>
      <c r="DO216" s="53"/>
      <c r="DP216" s="53"/>
      <c r="DQ216" s="53"/>
      <c r="DR216" s="53"/>
      <c r="DS216" s="53"/>
      <c r="DT216" s="53"/>
    </row>
    <row r="217" spans="2:124" s="52" customFormat="1" ht="11.25" customHeight="1" x14ac:dyDescent="0.2">
      <c r="B217" s="52">
        <v>28</v>
      </c>
      <c r="C217" s="70" t="s">
        <v>49</v>
      </c>
      <c r="D217" s="54" t="s">
        <v>168</v>
      </c>
      <c r="E217" s="54"/>
      <c r="F217" s="52">
        <v>1</v>
      </c>
      <c r="G217" s="52">
        <v>23.2</v>
      </c>
      <c r="H217" s="52">
        <f t="shared" si="18"/>
        <v>2.5000000000000001E-2</v>
      </c>
      <c r="J217" s="52" t="s">
        <v>77</v>
      </c>
      <c r="K217" s="52">
        <v>5.0000000000000001E-3</v>
      </c>
      <c r="L217" s="52">
        <v>1.375E-2</v>
      </c>
      <c r="N217" s="52">
        <v>5.0000000000000001E-3</v>
      </c>
      <c r="Q217" s="52">
        <v>1.25E-3</v>
      </c>
      <c r="DF217" s="53"/>
      <c r="DK217" s="53"/>
      <c r="DL217" s="53"/>
      <c r="DM217" s="53"/>
      <c r="DN217" s="53"/>
      <c r="DO217" s="53"/>
      <c r="DP217" s="53"/>
      <c r="DQ217" s="53"/>
      <c r="DR217" s="53"/>
      <c r="DS217" s="53"/>
      <c r="DT217" s="53"/>
    </row>
    <row r="218" spans="2:124" s="52" customFormat="1" ht="11.25" customHeight="1" x14ac:dyDescent="0.2">
      <c r="B218" s="52">
        <v>29</v>
      </c>
      <c r="C218" s="70" t="s">
        <v>49</v>
      </c>
      <c r="D218" s="54" t="s">
        <v>168</v>
      </c>
      <c r="E218" s="54"/>
      <c r="F218" s="52">
        <v>1</v>
      </c>
      <c r="G218" s="52">
        <v>24.8</v>
      </c>
      <c r="H218" s="52">
        <f t="shared" si="18"/>
        <v>2.5000000000000001E-2</v>
      </c>
      <c r="J218" s="52" t="s">
        <v>77</v>
      </c>
      <c r="K218" s="52">
        <v>7.4999999999999997E-3</v>
      </c>
      <c r="L218" s="52">
        <v>8.7500000000000008E-3</v>
      </c>
      <c r="N218" s="52">
        <v>6.4999999999999997E-3</v>
      </c>
      <c r="O218" s="52">
        <v>1E-3</v>
      </c>
      <c r="Q218" s="52">
        <v>1.25E-3</v>
      </c>
      <c r="DF218" s="53"/>
      <c r="DK218" s="53"/>
      <c r="DL218" s="53"/>
      <c r="DM218" s="53"/>
      <c r="DN218" s="53"/>
      <c r="DO218" s="53"/>
      <c r="DP218" s="53"/>
      <c r="DQ218" s="53"/>
      <c r="DR218" s="53"/>
      <c r="DS218" s="53"/>
      <c r="DT218" s="53"/>
    </row>
    <row r="219" spans="2:124" s="52" customFormat="1" ht="11.25" customHeight="1" x14ac:dyDescent="0.2">
      <c r="B219" s="52">
        <v>30</v>
      </c>
      <c r="C219" s="70" t="s">
        <v>49</v>
      </c>
      <c r="D219" s="54" t="s">
        <v>168</v>
      </c>
      <c r="E219" s="54"/>
      <c r="F219" s="52">
        <v>1</v>
      </c>
      <c r="G219" s="52">
        <v>23.2</v>
      </c>
      <c r="H219" s="52">
        <f t="shared" si="18"/>
        <v>4.4999999999999998E-2</v>
      </c>
      <c r="J219" s="52" t="s">
        <v>77</v>
      </c>
      <c r="K219" s="52">
        <v>1.35E-2</v>
      </c>
      <c r="L219" s="52">
        <v>1.125E-2</v>
      </c>
      <c r="N219" s="52">
        <v>1.575E-2</v>
      </c>
      <c r="Q219" s="52">
        <v>4.0499999999999998E-3</v>
      </c>
      <c r="AT219" s="52">
        <v>4.4999999999999999E-4</v>
      </c>
      <c r="DF219" s="53"/>
      <c r="DK219" s="53"/>
      <c r="DL219" s="53"/>
      <c r="DM219" s="53"/>
      <c r="DN219" s="53"/>
      <c r="DO219" s="53"/>
      <c r="DP219" s="53"/>
      <c r="DQ219" s="53"/>
      <c r="DR219" s="53"/>
      <c r="DS219" s="53"/>
      <c r="DT219" s="53"/>
    </row>
    <row r="220" spans="2:124" s="52" customFormat="1" ht="11.25" customHeight="1" x14ac:dyDescent="0.2">
      <c r="B220" s="52">
        <v>1</v>
      </c>
      <c r="C220" s="70" t="s">
        <v>49</v>
      </c>
      <c r="D220" s="54" t="s">
        <v>168</v>
      </c>
      <c r="E220" s="54"/>
      <c r="F220" s="52">
        <v>2</v>
      </c>
      <c r="G220" s="52">
        <v>24.7</v>
      </c>
      <c r="H220" s="52">
        <f t="shared" si="18"/>
        <v>4.9999999999999996E-2</v>
      </c>
      <c r="J220" s="52" t="s">
        <v>77</v>
      </c>
      <c r="K220" s="52">
        <v>1.2500000000000001E-2</v>
      </c>
      <c r="L220" s="52">
        <v>1.4999999999999999E-2</v>
      </c>
      <c r="N220" s="52">
        <v>1.7500000000000002E-2</v>
      </c>
      <c r="Q220" s="52">
        <v>5.0000000000000001E-3</v>
      </c>
      <c r="DF220" s="53"/>
      <c r="DK220" s="53"/>
      <c r="DL220" s="53"/>
      <c r="DM220" s="53"/>
      <c r="DN220" s="53"/>
      <c r="DO220" s="53"/>
      <c r="DP220" s="53"/>
      <c r="DQ220" s="53"/>
      <c r="DR220" s="53"/>
      <c r="DS220" s="53"/>
      <c r="DT220" s="53"/>
    </row>
    <row r="221" spans="2:124" s="52" customFormat="1" ht="11.25" customHeight="1" x14ac:dyDescent="0.2">
      <c r="B221" s="52">
        <v>2</v>
      </c>
      <c r="C221" s="70" t="s">
        <v>49</v>
      </c>
      <c r="D221" s="54" t="s">
        <v>168</v>
      </c>
      <c r="E221" s="54"/>
      <c r="F221" s="52">
        <v>2</v>
      </c>
      <c r="G221" s="52">
        <v>26.4</v>
      </c>
      <c r="H221" s="52">
        <f t="shared" si="18"/>
        <v>4.9999999999999996E-2</v>
      </c>
      <c r="J221" s="52" t="s">
        <v>77</v>
      </c>
      <c r="K221" s="52">
        <v>1.4999999999999999E-2</v>
      </c>
      <c r="L221" s="52">
        <v>1.2500000000000001E-2</v>
      </c>
      <c r="N221" s="52">
        <v>1.7500000000000002E-2</v>
      </c>
      <c r="Q221" s="52">
        <v>5.0000000000000001E-3</v>
      </c>
      <c r="DF221" s="53"/>
      <c r="DK221" s="53"/>
      <c r="DL221" s="53"/>
      <c r="DM221" s="53"/>
      <c r="DN221" s="53"/>
      <c r="DO221" s="53"/>
      <c r="DP221" s="53"/>
      <c r="DQ221" s="53"/>
      <c r="DR221" s="53"/>
      <c r="DS221" s="53"/>
      <c r="DT221" s="53"/>
    </row>
    <row r="222" spans="2:124" s="52" customFormat="1" ht="11.25" customHeight="1" x14ac:dyDescent="0.2">
      <c r="B222" s="52">
        <v>3</v>
      </c>
      <c r="C222" s="70" t="s">
        <v>49</v>
      </c>
      <c r="D222" s="54" t="s">
        <v>168</v>
      </c>
      <c r="E222" s="54"/>
      <c r="F222" s="52">
        <v>2</v>
      </c>
      <c r="G222" s="52">
        <v>26.3</v>
      </c>
      <c r="H222" s="52">
        <f t="shared" si="18"/>
        <v>0.1</v>
      </c>
      <c r="J222" s="52" t="s">
        <v>77</v>
      </c>
      <c r="K222" s="52">
        <v>2.5000000000000001E-2</v>
      </c>
      <c r="L222" s="52">
        <v>2.5000000000000001E-2</v>
      </c>
      <c r="N222" s="52">
        <v>3.7999999999999999E-2</v>
      </c>
      <c r="Q222" s="52">
        <v>8.0000000000000002E-3</v>
      </c>
      <c r="AL222" s="52">
        <v>2E-3</v>
      </c>
      <c r="AR222" s="52">
        <v>2E-3</v>
      </c>
      <c r="DF222" s="53"/>
      <c r="DK222" s="53"/>
      <c r="DL222" s="53"/>
      <c r="DM222" s="53"/>
      <c r="DN222" s="53"/>
      <c r="DO222" s="53"/>
      <c r="DP222" s="53"/>
      <c r="DQ222" s="53"/>
      <c r="DR222" s="53"/>
      <c r="DS222" s="53"/>
      <c r="DT222" s="53"/>
    </row>
    <row r="223" spans="2:124" s="52" customFormat="1" ht="11.25" customHeight="1" x14ac:dyDescent="0.2">
      <c r="B223" s="52">
        <v>4</v>
      </c>
      <c r="C223" s="70" t="s">
        <v>49</v>
      </c>
      <c r="D223" s="54" t="s">
        <v>168</v>
      </c>
      <c r="E223" s="54"/>
      <c r="F223" s="52">
        <v>2</v>
      </c>
      <c r="G223" s="52">
        <v>24</v>
      </c>
      <c r="H223" s="52">
        <f t="shared" si="18"/>
        <v>4.9999999999999996E-2</v>
      </c>
      <c r="J223" s="52" t="s">
        <v>77</v>
      </c>
      <c r="K223" s="52">
        <v>1.2999999999999999E-2</v>
      </c>
      <c r="L223" s="52">
        <v>1.4999999999999999E-2</v>
      </c>
      <c r="N223" s="52">
        <v>1.4999999999999999E-2</v>
      </c>
      <c r="Q223" s="52">
        <v>6.0000000000000001E-3</v>
      </c>
      <c r="AL223" s="52">
        <v>1E-3</v>
      </c>
      <c r="DF223" s="53"/>
      <c r="DK223" s="53"/>
      <c r="DL223" s="53"/>
      <c r="DM223" s="53"/>
      <c r="DN223" s="53"/>
      <c r="DO223" s="53"/>
      <c r="DP223" s="53"/>
      <c r="DQ223" s="53"/>
      <c r="DR223" s="53"/>
      <c r="DS223" s="53"/>
      <c r="DT223" s="53"/>
    </row>
    <row r="224" spans="2:124" s="52" customFormat="1" ht="11.25" customHeight="1" x14ac:dyDescent="0.2">
      <c r="B224" s="52">
        <v>5</v>
      </c>
      <c r="C224" s="70" t="s">
        <v>49</v>
      </c>
      <c r="D224" s="54" t="s">
        <v>168</v>
      </c>
      <c r="E224" s="54"/>
      <c r="F224" s="52">
        <v>2</v>
      </c>
      <c r="G224" s="52">
        <v>25.6</v>
      </c>
      <c r="H224" s="52">
        <f t="shared" si="18"/>
        <v>4.9999999999999996E-2</v>
      </c>
      <c r="J224" s="52" t="s">
        <v>77</v>
      </c>
      <c r="K224" s="52">
        <v>1.2500000000000001E-2</v>
      </c>
      <c r="L224" s="52">
        <v>1.2E-2</v>
      </c>
      <c r="N224" s="52">
        <v>0.02</v>
      </c>
      <c r="Q224" s="52">
        <v>4.4999999999999997E-3</v>
      </c>
      <c r="BH224" s="52">
        <v>1E-3</v>
      </c>
      <c r="DF224" s="53"/>
      <c r="DK224" s="53"/>
      <c r="DL224" s="53"/>
      <c r="DM224" s="53"/>
      <c r="DN224" s="53"/>
      <c r="DO224" s="53"/>
      <c r="DP224" s="53"/>
      <c r="DQ224" s="53"/>
      <c r="DR224" s="53"/>
      <c r="DS224" s="53"/>
      <c r="DT224" s="53"/>
    </row>
    <row r="225" spans="2:124" s="52" customFormat="1" ht="11.25" customHeight="1" x14ac:dyDescent="0.2">
      <c r="B225" s="52">
        <v>6</v>
      </c>
      <c r="C225" s="70" t="s">
        <v>49</v>
      </c>
      <c r="D225" s="54" t="s">
        <v>168</v>
      </c>
      <c r="E225" s="54"/>
      <c r="F225" s="52">
        <v>2</v>
      </c>
      <c r="G225" s="52">
        <v>26</v>
      </c>
      <c r="H225" s="52">
        <f t="shared" si="18"/>
        <v>0.1</v>
      </c>
      <c r="J225" s="52" t="s">
        <v>77</v>
      </c>
      <c r="K225" s="52">
        <v>0.02</v>
      </c>
      <c r="L225" s="52">
        <v>0.04</v>
      </c>
      <c r="N225" s="52">
        <v>0.03</v>
      </c>
      <c r="Q225" s="52">
        <v>7.0000000000000001E-3</v>
      </c>
      <c r="AL225" s="52">
        <v>3.0000000000000001E-3</v>
      </c>
      <c r="DF225" s="53"/>
      <c r="DK225" s="53"/>
      <c r="DL225" s="53"/>
      <c r="DM225" s="53"/>
      <c r="DN225" s="53"/>
      <c r="DO225" s="53"/>
      <c r="DP225" s="53"/>
      <c r="DQ225" s="53"/>
      <c r="DR225" s="53"/>
      <c r="DS225" s="53"/>
      <c r="DT225" s="53"/>
    </row>
    <row r="226" spans="2:124" s="52" customFormat="1" ht="11.25" customHeight="1" x14ac:dyDescent="0.2">
      <c r="B226" s="52">
        <v>7</v>
      </c>
      <c r="C226" s="70" t="s">
        <v>49</v>
      </c>
      <c r="D226" s="54" t="s">
        <v>168</v>
      </c>
      <c r="E226" s="54"/>
      <c r="F226" s="52">
        <v>2</v>
      </c>
      <c r="G226" s="52">
        <v>25.5</v>
      </c>
      <c r="H226" s="52">
        <f t="shared" si="18"/>
        <v>0.05</v>
      </c>
      <c r="J226" s="52" t="s">
        <v>77</v>
      </c>
      <c r="K226" s="52">
        <v>1.4999999999999999E-2</v>
      </c>
      <c r="L226" s="52">
        <v>1.7000000000000001E-2</v>
      </c>
      <c r="N226" s="52">
        <v>1.4999999999999999E-2</v>
      </c>
      <c r="Q226" s="52">
        <v>2.5000000000000001E-3</v>
      </c>
      <c r="AL226" s="52">
        <v>5.0000000000000001E-4</v>
      </c>
      <c r="DF226" s="53"/>
      <c r="DK226" s="53"/>
      <c r="DL226" s="53"/>
      <c r="DM226" s="53"/>
      <c r="DN226" s="53"/>
      <c r="DO226" s="53"/>
      <c r="DP226" s="53"/>
      <c r="DQ226" s="53"/>
      <c r="DR226" s="53"/>
      <c r="DS226" s="53"/>
      <c r="DT226" s="53"/>
    </row>
    <row r="227" spans="2:124" s="52" customFormat="1" ht="11.25" customHeight="1" x14ac:dyDescent="0.2">
      <c r="B227" s="52">
        <v>8</v>
      </c>
      <c r="C227" s="70" t="s">
        <v>49</v>
      </c>
      <c r="D227" s="54" t="s">
        <v>168</v>
      </c>
      <c r="E227" s="54"/>
      <c r="F227" s="52">
        <v>2</v>
      </c>
      <c r="G227" s="52">
        <v>25.7</v>
      </c>
      <c r="H227" s="52">
        <f t="shared" si="18"/>
        <v>0.05</v>
      </c>
      <c r="J227" s="52" t="s">
        <v>77</v>
      </c>
      <c r="K227" s="52">
        <v>8.5000000000000006E-3</v>
      </c>
      <c r="L227" s="52">
        <v>0.02</v>
      </c>
      <c r="N227" s="52">
        <v>1.7500000000000002E-2</v>
      </c>
      <c r="Q227" s="52">
        <v>4.0000000000000001E-3</v>
      </c>
      <c r="DF227" s="53"/>
      <c r="DK227" s="53"/>
      <c r="DL227" s="53"/>
      <c r="DM227" s="53"/>
      <c r="DN227" s="53"/>
      <c r="DO227" s="53"/>
      <c r="DP227" s="53"/>
      <c r="DQ227" s="53"/>
      <c r="DR227" s="53"/>
      <c r="DS227" s="53"/>
      <c r="DT227" s="53"/>
    </row>
    <row r="228" spans="2:124" s="52" customFormat="1" ht="11.25" customHeight="1" x14ac:dyDescent="0.2">
      <c r="B228" s="52">
        <v>9</v>
      </c>
      <c r="C228" s="70" t="s">
        <v>49</v>
      </c>
      <c r="D228" s="54" t="s">
        <v>168</v>
      </c>
      <c r="E228" s="54"/>
      <c r="F228" s="52">
        <v>2</v>
      </c>
      <c r="G228" s="52">
        <v>26.2</v>
      </c>
      <c r="H228" s="52">
        <f t="shared" si="18"/>
        <v>0.05</v>
      </c>
      <c r="J228" s="52" t="s">
        <v>77</v>
      </c>
      <c r="K228" s="52">
        <v>1.4500000000000001E-2</v>
      </c>
      <c r="L228" s="52">
        <v>0.02</v>
      </c>
      <c r="N228" s="52">
        <v>1.2E-2</v>
      </c>
      <c r="O228" s="52">
        <v>5.0000000000000001E-4</v>
      </c>
      <c r="Q228" s="52">
        <v>2.5000000000000001E-3</v>
      </c>
      <c r="AL228" s="52">
        <v>5.0000000000000001E-4</v>
      </c>
      <c r="DF228" s="53"/>
      <c r="DK228" s="53"/>
      <c r="DL228" s="53"/>
      <c r="DM228" s="53"/>
      <c r="DN228" s="53"/>
      <c r="DO228" s="53"/>
      <c r="DP228" s="53"/>
      <c r="DQ228" s="53"/>
      <c r="DR228" s="53"/>
      <c r="DS228" s="53"/>
      <c r="DT228" s="53"/>
    </row>
    <row r="229" spans="2:124" s="52" customFormat="1" ht="11.25" customHeight="1" x14ac:dyDescent="0.2">
      <c r="B229" s="52">
        <v>10</v>
      </c>
      <c r="C229" s="70" t="s">
        <v>49</v>
      </c>
      <c r="D229" s="54" t="s">
        <v>168</v>
      </c>
      <c r="E229" s="54"/>
      <c r="F229" s="52">
        <v>2</v>
      </c>
      <c r="G229" s="52">
        <v>27</v>
      </c>
      <c r="H229" s="52">
        <f t="shared" si="18"/>
        <v>5.000000000000001E-2</v>
      </c>
      <c r="J229" s="52" t="s">
        <v>77</v>
      </c>
      <c r="K229" s="52">
        <v>1.5E-3</v>
      </c>
      <c r="L229" s="52">
        <v>0.02</v>
      </c>
      <c r="N229" s="52">
        <v>1.4999999999999999E-2</v>
      </c>
      <c r="Q229" s="52">
        <v>0.01</v>
      </c>
      <c r="AL229" s="52">
        <v>3.5000000000000001E-3</v>
      </c>
      <c r="DF229" s="53"/>
      <c r="DK229" s="53"/>
      <c r="DL229" s="53"/>
      <c r="DM229" s="53"/>
      <c r="DN229" s="53"/>
      <c r="DO229" s="53"/>
      <c r="DP229" s="53"/>
      <c r="DQ229" s="53"/>
      <c r="DR229" s="53"/>
      <c r="DS229" s="53"/>
      <c r="DT229" s="53"/>
    </row>
    <row r="230" spans="2:124" s="52" customFormat="1" ht="11.25" customHeight="1" x14ac:dyDescent="0.2">
      <c r="B230" s="52">
        <v>11</v>
      </c>
      <c r="C230" s="70" t="s">
        <v>49</v>
      </c>
      <c r="D230" s="54" t="s">
        <v>168</v>
      </c>
      <c r="E230" s="54"/>
      <c r="F230" s="52">
        <v>2</v>
      </c>
      <c r="G230" s="52">
        <v>26.7</v>
      </c>
      <c r="H230" s="52">
        <f t="shared" si="18"/>
        <v>0.1</v>
      </c>
      <c r="J230" s="52" t="s">
        <v>77</v>
      </c>
      <c r="K230" s="52">
        <v>2.5000000000000001E-2</v>
      </c>
      <c r="L230" s="52">
        <v>3.5000000000000003E-2</v>
      </c>
      <c r="N230" s="52">
        <v>3.3000000000000002E-2</v>
      </c>
      <c r="Q230" s="52">
        <v>5.0000000000000001E-3</v>
      </c>
      <c r="AL230" s="52">
        <v>2E-3</v>
      </c>
      <c r="DF230" s="53"/>
      <c r="DK230" s="53"/>
      <c r="DL230" s="53"/>
      <c r="DM230" s="53"/>
      <c r="DN230" s="53"/>
      <c r="DO230" s="53"/>
      <c r="DP230" s="53"/>
      <c r="DQ230" s="53"/>
      <c r="DR230" s="53"/>
      <c r="DS230" s="53"/>
      <c r="DT230" s="53"/>
    </row>
    <row r="231" spans="2:124" s="52" customFormat="1" ht="11.25" customHeight="1" x14ac:dyDescent="0.2">
      <c r="B231" s="52">
        <v>12</v>
      </c>
      <c r="C231" s="70" t="s">
        <v>49</v>
      </c>
      <c r="D231" s="54" t="s">
        <v>168</v>
      </c>
      <c r="E231" s="54"/>
      <c r="F231" s="52">
        <v>2</v>
      </c>
      <c r="G231" s="52">
        <v>26.6</v>
      </c>
      <c r="H231" s="52">
        <f t="shared" si="18"/>
        <v>0.05</v>
      </c>
      <c r="J231" s="52" t="s">
        <v>77</v>
      </c>
      <c r="K231" s="52">
        <v>1.2999999999999999E-2</v>
      </c>
      <c r="L231" s="52">
        <v>0.02</v>
      </c>
      <c r="N231" s="52">
        <v>1.4999999999999999E-2</v>
      </c>
      <c r="Q231" s="52">
        <v>2E-3</v>
      </c>
      <c r="DF231" s="53"/>
      <c r="DK231" s="53"/>
      <c r="DL231" s="53"/>
      <c r="DM231" s="53"/>
      <c r="DN231" s="53"/>
      <c r="DO231" s="53"/>
      <c r="DP231" s="53"/>
      <c r="DQ231" s="53"/>
      <c r="DR231" s="53"/>
      <c r="DS231" s="53"/>
      <c r="DT231" s="53"/>
    </row>
    <row r="232" spans="2:124" s="52" customFormat="1" ht="11.25" customHeight="1" x14ac:dyDescent="0.2">
      <c r="B232" s="52">
        <v>13</v>
      </c>
      <c r="C232" s="70" t="s">
        <v>49</v>
      </c>
      <c r="D232" s="54" t="s">
        <v>168</v>
      </c>
      <c r="E232" s="54"/>
      <c r="F232" s="52">
        <v>2</v>
      </c>
      <c r="G232" s="52">
        <v>25</v>
      </c>
      <c r="H232" s="52">
        <f t="shared" si="18"/>
        <v>0.05</v>
      </c>
      <c r="J232" s="52" t="s">
        <v>77</v>
      </c>
      <c r="K232" s="52">
        <v>1.2500000000000001E-2</v>
      </c>
      <c r="L232" s="52">
        <v>0.02</v>
      </c>
      <c r="N232" s="52">
        <v>1.15E-2</v>
      </c>
      <c r="O232" s="52">
        <v>1E-3</v>
      </c>
      <c r="Q232" s="52">
        <v>4.0000000000000001E-3</v>
      </c>
      <c r="AL232" s="52">
        <v>1E-3</v>
      </c>
      <c r="DF232" s="53"/>
      <c r="DK232" s="53"/>
      <c r="DL232" s="53"/>
      <c r="DM232" s="53"/>
      <c r="DN232" s="53"/>
      <c r="DO232" s="53"/>
      <c r="DP232" s="53"/>
      <c r="DQ232" s="53"/>
      <c r="DR232" s="53"/>
      <c r="DS232" s="53"/>
      <c r="DT232" s="53"/>
    </row>
    <row r="233" spans="2:124" s="52" customFormat="1" ht="11.25" customHeight="1" x14ac:dyDescent="0.2">
      <c r="B233" s="52">
        <v>14</v>
      </c>
      <c r="C233" s="70" t="s">
        <v>49</v>
      </c>
      <c r="D233" s="54" t="s">
        <v>168</v>
      </c>
      <c r="E233" s="54"/>
      <c r="F233" s="52">
        <v>2</v>
      </c>
      <c r="G233" s="52">
        <v>25.2</v>
      </c>
      <c r="H233" s="52">
        <f t="shared" si="18"/>
        <v>0.05</v>
      </c>
      <c r="J233" s="52" t="s">
        <v>77</v>
      </c>
      <c r="K233" s="52">
        <v>1.6E-2</v>
      </c>
      <c r="L233" s="52">
        <v>0.02</v>
      </c>
      <c r="N233" s="52">
        <v>1.2500000000000001E-2</v>
      </c>
      <c r="Q233" s="52">
        <v>1.5E-3</v>
      </c>
      <c r="DF233" s="53"/>
      <c r="DK233" s="53"/>
      <c r="DL233" s="53"/>
      <c r="DM233" s="53"/>
      <c r="DN233" s="53"/>
      <c r="DO233" s="53"/>
      <c r="DP233" s="53"/>
      <c r="DQ233" s="53"/>
      <c r="DR233" s="53"/>
      <c r="DS233" s="53"/>
      <c r="DT233" s="53"/>
    </row>
    <row r="234" spans="2:124" s="52" customFormat="1" ht="11.25" customHeight="1" x14ac:dyDescent="0.2">
      <c r="B234" s="52">
        <v>15</v>
      </c>
      <c r="C234" s="70" t="s">
        <v>49</v>
      </c>
      <c r="D234" s="54" t="s">
        <v>168</v>
      </c>
      <c r="E234" s="54"/>
      <c r="F234" s="52">
        <v>2</v>
      </c>
      <c r="G234" s="52">
        <v>25</v>
      </c>
      <c r="H234" s="52">
        <f t="shared" si="18"/>
        <v>0.05</v>
      </c>
      <c r="J234" s="52" t="s">
        <v>77</v>
      </c>
      <c r="K234" s="52">
        <v>1.4999999999999999E-2</v>
      </c>
      <c r="L234" s="52">
        <v>1.4999999999999999E-2</v>
      </c>
      <c r="N234" s="52">
        <v>1.7500000000000002E-2</v>
      </c>
      <c r="Q234" s="52">
        <v>1E-3</v>
      </c>
      <c r="AL234" s="52">
        <v>1.5E-3</v>
      </c>
      <c r="DF234" s="53"/>
      <c r="DK234" s="53"/>
      <c r="DL234" s="53"/>
      <c r="DM234" s="53"/>
      <c r="DN234" s="53"/>
      <c r="DO234" s="53"/>
      <c r="DP234" s="53"/>
      <c r="DQ234" s="53"/>
      <c r="DR234" s="53"/>
      <c r="DS234" s="53"/>
      <c r="DT234" s="53"/>
    </row>
    <row r="235" spans="2:124" s="52" customFormat="1" ht="11.25" customHeight="1" x14ac:dyDescent="0.2">
      <c r="B235" s="52">
        <v>16</v>
      </c>
      <c r="C235" s="70" t="s">
        <v>49</v>
      </c>
      <c r="D235" s="54" t="s">
        <v>168</v>
      </c>
      <c r="E235" s="54"/>
      <c r="F235" s="52">
        <v>2</v>
      </c>
      <c r="G235" s="52">
        <v>24.2</v>
      </c>
      <c r="H235" s="52">
        <f t="shared" si="18"/>
        <v>0.05</v>
      </c>
      <c r="J235" s="52" t="s">
        <v>77</v>
      </c>
      <c r="K235" s="52">
        <v>1.0999999999999999E-2</v>
      </c>
      <c r="L235" s="52">
        <v>1.4999999999999999E-2</v>
      </c>
      <c r="N235" s="52">
        <v>2.2499999999999999E-2</v>
      </c>
      <c r="Q235" s="52">
        <v>1.5E-3</v>
      </c>
      <c r="DF235" s="53"/>
      <c r="DK235" s="53"/>
      <c r="DL235" s="53"/>
      <c r="DM235" s="53"/>
      <c r="DN235" s="53"/>
      <c r="DO235" s="53"/>
      <c r="DP235" s="53"/>
      <c r="DQ235" s="53"/>
      <c r="DR235" s="53"/>
      <c r="DS235" s="53"/>
      <c r="DT235" s="53"/>
    </row>
    <row r="236" spans="2:124" s="52" customFormat="1" ht="11.25" customHeight="1" x14ac:dyDescent="0.2">
      <c r="B236" s="52">
        <v>17</v>
      </c>
      <c r="C236" s="70" t="s">
        <v>49</v>
      </c>
      <c r="D236" s="54" t="s">
        <v>168</v>
      </c>
      <c r="E236" s="54"/>
      <c r="F236" s="52">
        <v>2</v>
      </c>
      <c r="G236" s="52">
        <v>24.6</v>
      </c>
      <c r="H236" s="52">
        <f t="shared" si="18"/>
        <v>0.05</v>
      </c>
      <c r="J236" s="52" t="s">
        <v>77</v>
      </c>
      <c r="K236" s="52">
        <v>1.0500000000000001E-2</v>
      </c>
      <c r="L236" s="52">
        <v>1.4999999999999999E-2</v>
      </c>
      <c r="N236" s="52">
        <v>2.2499999999999999E-2</v>
      </c>
      <c r="Q236" s="52">
        <v>2E-3</v>
      </c>
      <c r="DF236" s="53"/>
      <c r="DK236" s="53"/>
      <c r="DL236" s="53"/>
      <c r="DM236" s="53"/>
      <c r="DN236" s="53"/>
      <c r="DO236" s="53"/>
      <c r="DP236" s="53"/>
      <c r="DQ236" s="53"/>
      <c r="DR236" s="53"/>
      <c r="DS236" s="53"/>
      <c r="DT236" s="53"/>
    </row>
    <row r="237" spans="2:124" s="52" customFormat="1" ht="11.25" customHeight="1" x14ac:dyDescent="0.2">
      <c r="B237" s="52">
        <v>18</v>
      </c>
      <c r="C237" s="70" t="s">
        <v>49</v>
      </c>
      <c r="D237" s="54" t="s">
        <v>168</v>
      </c>
      <c r="E237" s="54"/>
      <c r="F237" s="52">
        <v>2</v>
      </c>
      <c r="G237" s="52">
        <v>26</v>
      </c>
      <c r="H237" s="52">
        <f t="shared" si="18"/>
        <v>0.05</v>
      </c>
      <c r="J237" s="52" t="s">
        <v>77</v>
      </c>
      <c r="K237" s="52">
        <v>1.0999999999999999E-2</v>
      </c>
      <c r="L237" s="52">
        <v>1.7500000000000002E-2</v>
      </c>
      <c r="N237" s="52">
        <v>0.02</v>
      </c>
      <c r="Q237" s="52">
        <v>1.5E-3</v>
      </c>
      <c r="DF237" s="53"/>
      <c r="DK237" s="53"/>
      <c r="DL237" s="53"/>
      <c r="DM237" s="53"/>
      <c r="DN237" s="53"/>
      <c r="DO237" s="53"/>
      <c r="DP237" s="53"/>
      <c r="DQ237" s="53"/>
      <c r="DR237" s="53"/>
      <c r="DS237" s="53"/>
      <c r="DT237" s="53"/>
    </row>
    <row r="238" spans="2:124" s="52" customFormat="1" ht="11.25" customHeight="1" x14ac:dyDescent="0.2">
      <c r="B238" s="52">
        <v>19</v>
      </c>
      <c r="C238" s="70" t="s">
        <v>49</v>
      </c>
      <c r="D238" s="54" t="s">
        <v>168</v>
      </c>
      <c r="E238" s="54"/>
      <c r="F238" s="52">
        <v>2</v>
      </c>
      <c r="G238" s="52">
        <v>27.5</v>
      </c>
      <c r="H238" s="52">
        <f t="shared" si="18"/>
        <v>0.05</v>
      </c>
      <c r="J238" s="52" t="s">
        <v>77</v>
      </c>
      <c r="K238" s="52">
        <v>1.0999999999999999E-2</v>
      </c>
      <c r="L238" s="52">
        <v>0.02</v>
      </c>
      <c r="N238" s="52">
        <v>1.7500000000000002E-2</v>
      </c>
      <c r="Q238" s="52">
        <v>1.5E-3</v>
      </c>
      <c r="DF238" s="53"/>
      <c r="DK238" s="53"/>
      <c r="DL238" s="53"/>
      <c r="DM238" s="53"/>
      <c r="DN238" s="53"/>
      <c r="DO238" s="53"/>
      <c r="DP238" s="53"/>
      <c r="DQ238" s="53"/>
      <c r="DR238" s="53"/>
      <c r="DS238" s="53"/>
      <c r="DT238" s="53"/>
    </row>
    <row r="239" spans="2:124" s="52" customFormat="1" ht="11.25" customHeight="1" x14ac:dyDescent="0.2">
      <c r="B239" s="52">
        <v>20</v>
      </c>
      <c r="C239" s="70" t="s">
        <v>49</v>
      </c>
      <c r="D239" s="54" t="s">
        <v>168</v>
      </c>
      <c r="E239" s="54"/>
      <c r="F239" s="52">
        <v>2</v>
      </c>
      <c r="G239" s="52">
        <v>28</v>
      </c>
      <c r="H239" s="52">
        <f t="shared" si="18"/>
        <v>0.05</v>
      </c>
      <c r="J239" s="52" t="s">
        <v>77</v>
      </c>
      <c r="K239" s="52">
        <v>0.01</v>
      </c>
      <c r="L239" s="52">
        <v>1.4999999999999999E-2</v>
      </c>
      <c r="N239" s="52">
        <v>1.7500000000000002E-2</v>
      </c>
      <c r="Q239" s="52">
        <v>1E-3</v>
      </c>
      <c r="AL239" s="52">
        <v>6.4999999999999997E-3</v>
      </c>
      <c r="DF239" s="53"/>
      <c r="DK239" s="53"/>
      <c r="DL239" s="53"/>
      <c r="DM239" s="53"/>
      <c r="DN239" s="53"/>
      <c r="DO239" s="53"/>
      <c r="DP239" s="53"/>
      <c r="DQ239" s="53"/>
      <c r="DR239" s="53"/>
      <c r="DS239" s="53"/>
      <c r="DT239" s="53"/>
    </row>
    <row r="240" spans="2:124" s="52" customFormat="1" ht="11.25" customHeight="1" x14ac:dyDescent="0.2">
      <c r="B240" s="52">
        <v>21</v>
      </c>
      <c r="C240" s="70" t="s">
        <v>49</v>
      </c>
      <c r="D240" s="54" t="s">
        <v>168</v>
      </c>
      <c r="E240" s="54"/>
      <c r="F240" s="52">
        <v>2</v>
      </c>
      <c r="G240" s="52">
        <v>25</v>
      </c>
      <c r="H240" s="52">
        <f t="shared" si="18"/>
        <v>0.05</v>
      </c>
      <c r="J240" s="52" t="s">
        <v>77</v>
      </c>
      <c r="K240" s="52">
        <v>1.2500000000000001E-2</v>
      </c>
      <c r="L240" s="52">
        <v>1.7500000000000002E-2</v>
      </c>
      <c r="N240" s="52">
        <v>1.7399999999999999E-2</v>
      </c>
      <c r="O240" s="52">
        <v>1E-4</v>
      </c>
      <c r="Q240" s="52">
        <v>2.5000000000000001E-3</v>
      </c>
      <c r="AA240" s="56"/>
      <c r="AB240" s="56"/>
      <c r="AC240" s="56"/>
      <c r="AD240" s="56"/>
      <c r="AE240" s="56"/>
      <c r="AF240" s="56"/>
      <c r="AG240" s="56"/>
      <c r="AH240" s="56"/>
      <c r="AI240" s="56"/>
      <c r="DF240" s="53"/>
      <c r="DK240" s="53"/>
      <c r="DL240" s="53"/>
      <c r="DM240" s="53"/>
      <c r="DN240" s="53"/>
      <c r="DO240" s="53"/>
      <c r="DP240" s="53"/>
      <c r="DQ240" s="53"/>
      <c r="DR240" s="53"/>
      <c r="DS240" s="53"/>
      <c r="DT240" s="53"/>
    </row>
    <row r="241" spans="2:124" s="52" customFormat="1" ht="11.25" customHeight="1" x14ac:dyDescent="0.2">
      <c r="B241" s="52">
        <v>22</v>
      </c>
      <c r="C241" s="70" t="s">
        <v>49</v>
      </c>
      <c r="D241" s="54" t="s">
        <v>168</v>
      </c>
      <c r="E241" s="54"/>
      <c r="F241" s="52">
        <v>2</v>
      </c>
      <c r="G241" s="52">
        <v>22</v>
      </c>
      <c r="H241" s="52">
        <f t="shared" si="18"/>
        <v>2.5000000000000001E-2</v>
      </c>
      <c r="J241" s="52" t="s">
        <v>77</v>
      </c>
      <c r="K241" s="52">
        <v>0.01</v>
      </c>
      <c r="L241" s="52">
        <v>7.0000000000000001E-3</v>
      </c>
      <c r="N241" s="52">
        <v>7.4999999999999997E-3</v>
      </c>
      <c r="Q241" s="52">
        <v>5.0000000000000001E-4</v>
      </c>
      <c r="DF241" s="53"/>
      <c r="DK241" s="53"/>
      <c r="DL241" s="53"/>
      <c r="DM241" s="53"/>
      <c r="DN241" s="53"/>
      <c r="DO241" s="53"/>
      <c r="DP241" s="53"/>
      <c r="DQ241" s="53"/>
      <c r="DR241" s="53"/>
      <c r="DS241" s="53"/>
      <c r="DT241" s="53"/>
    </row>
    <row r="242" spans="2:124" s="52" customFormat="1" ht="11.25" customHeight="1" x14ac:dyDescent="0.2">
      <c r="B242" s="52">
        <v>23</v>
      </c>
      <c r="C242" s="70" t="s">
        <v>49</v>
      </c>
      <c r="D242" s="54" t="s">
        <v>168</v>
      </c>
      <c r="E242" s="54"/>
      <c r="F242" s="52">
        <v>2</v>
      </c>
      <c r="G242" s="52">
        <v>26</v>
      </c>
      <c r="H242" s="52">
        <f t="shared" si="18"/>
        <v>0.05</v>
      </c>
      <c r="J242" s="52" t="s">
        <v>77</v>
      </c>
      <c r="K242" s="52">
        <v>0.01</v>
      </c>
      <c r="L242" s="52">
        <v>1.7500000000000002E-2</v>
      </c>
      <c r="N242" s="52">
        <v>0.02</v>
      </c>
      <c r="Q242" s="52">
        <v>1.5E-3</v>
      </c>
      <c r="AL242" s="52">
        <v>1E-3</v>
      </c>
      <c r="DF242" s="53"/>
      <c r="DK242" s="53"/>
      <c r="DL242" s="53"/>
      <c r="DM242" s="53"/>
      <c r="DN242" s="53"/>
      <c r="DO242" s="53"/>
      <c r="DP242" s="53"/>
      <c r="DQ242" s="53"/>
      <c r="DR242" s="53"/>
      <c r="DS242" s="53"/>
      <c r="DT242" s="53"/>
    </row>
    <row r="243" spans="2:124" s="52" customFormat="1" ht="11.25" customHeight="1" x14ac:dyDescent="0.2">
      <c r="B243" s="52">
        <v>24</v>
      </c>
      <c r="C243" s="70" t="s">
        <v>49</v>
      </c>
      <c r="D243" s="54" t="s">
        <v>168</v>
      </c>
      <c r="E243" s="54"/>
      <c r="F243" s="52">
        <v>2</v>
      </c>
      <c r="G243" s="52">
        <v>25.4</v>
      </c>
      <c r="H243" s="52">
        <f t="shared" si="18"/>
        <v>0.05</v>
      </c>
      <c r="J243" s="52" t="s">
        <v>77</v>
      </c>
      <c r="K243" s="52">
        <v>7.4999999999999997E-3</v>
      </c>
      <c r="L243" s="52">
        <v>1.7500000000000002E-2</v>
      </c>
      <c r="N243" s="52">
        <v>1.4999999999999999E-2</v>
      </c>
      <c r="Q243" s="52">
        <v>2.5000000000000001E-3</v>
      </c>
      <c r="AL243" s="52">
        <v>7.4999999999999997E-3</v>
      </c>
      <c r="DF243" s="53"/>
      <c r="DK243" s="53"/>
      <c r="DL243" s="53"/>
      <c r="DM243" s="53"/>
      <c r="DN243" s="53"/>
      <c r="DO243" s="53"/>
      <c r="DP243" s="53"/>
      <c r="DQ243" s="53"/>
      <c r="DR243" s="53"/>
      <c r="DS243" s="53"/>
      <c r="DT243" s="53"/>
    </row>
    <row r="244" spans="2:124" s="52" customFormat="1" ht="11.25" customHeight="1" x14ac:dyDescent="0.2">
      <c r="B244" s="52">
        <v>25</v>
      </c>
      <c r="C244" s="70" t="s">
        <v>49</v>
      </c>
      <c r="D244" s="54" t="s">
        <v>168</v>
      </c>
      <c r="E244" s="54"/>
      <c r="F244" s="52">
        <v>2</v>
      </c>
      <c r="G244" s="52">
        <v>24.3</v>
      </c>
      <c r="H244" s="52">
        <f t="shared" si="18"/>
        <v>0.05</v>
      </c>
      <c r="J244" s="52" t="s">
        <v>77</v>
      </c>
      <c r="K244" s="52">
        <v>0.02</v>
      </c>
      <c r="L244" s="52">
        <v>0.01</v>
      </c>
      <c r="N244" s="52">
        <v>1.7500000000000002E-2</v>
      </c>
      <c r="Q244" s="52">
        <v>1.5E-3</v>
      </c>
      <c r="AL244" s="52">
        <v>1E-3</v>
      </c>
      <c r="DF244" s="53"/>
      <c r="DK244" s="53"/>
      <c r="DL244" s="53"/>
      <c r="DM244" s="53"/>
      <c r="DN244" s="53"/>
      <c r="DO244" s="53"/>
      <c r="DP244" s="53"/>
      <c r="DQ244" s="53"/>
      <c r="DR244" s="53"/>
      <c r="DS244" s="53"/>
      <c r="DT244" s="53"/>
    </row>
    <row r="245" spans="2:124" s="52" customFormat="1" ht="11.25" customHeight="1" x14ac:dyDescent="0.2">
      <c r="B245" s="52">
        <v>26</v>
      </c>
      <c r="C245" s="70" t="s">
        <v>49</v>
      </c>
      <c r="D245" s="54" t="s">
        <v>168</v>
      </c>
      <c r="E245" s="54"/>
      <c r="F245" s="52">
        <v>2</v>
      </c>
      <c r="G245" s="52">
        <v>27.2</v>
      </c>
      <c r="H245" s="52">
        <f t="shared" si="18"/>
        <v>0.05</v>
      </c>
      <c r="J245" s="52" t="s">
        <v>77</v>
      </c>
      <c r="K245" s="52">
        <v>1.4999999999999999E-2</v>
      </c>
      <c r="L245" s="52">
        <v>0.01</v>
      </c>
      <c r="N245" s="52">
        <v>0.02</v>
      </c>
      <c r="Q245" s="52">
        <v>4.0000000000000001E-3</v>
      </c>
      <c r="AL245" s="52">
        <v>1E-3</v>
      </c>
      <c r="DF245" s="53"/>
      <c r="DK245" s="53"/>
      <c r="DL245" s="53"/>
      <c r="DM245" s="53"/>
      <c r="DN245" s="53"/>
      <c r="DO245" s="53"/>
      <c r="DP245" s="53"/>
      <c r="DQ245" s="53"/>
      <c r="DR245" s="53"/>
      <c r="DS245" s="53"/>
      <c r="DT245" s="53"/>
    </row>
    <row r="246" spans="2:124" s="52" customFormat="1" ht="11.25" customHeight="1" x14ac:dyDescent="0.2">
      <c r="B246" s="52">
        <v>27</v>
      </c>
      <c r="C246" s="70" t="s">
        <v>49</v>
      </c>
      <c r="D246" s="54" t="s">
        <v>168</v>
      </c>
      <c r="E246" s="54"/>
      <c r="F246" s="52">
        <v>2</v>
      </c>
      <c r="G246" s="52">
        <v>26</v>
      </c>
      <c r="H246" s="52">
        <f t="shared" si="18"/>
        <v>0.05</v>
      </c>
      <c r="J246" s="52" t="s">
        <v>77</v>
      </c>
      <c r="K246" s="52">
        <v>1.2999999999999999E-2</v>
      </c>
      <c r="L246" s="52">
        <v>0.02</v>
      </c>
      <c r="N246" s="52">
        <v>1.4999999999999999E-2</v>
      </c>
      <c r="Q246" s="52">
        <v>2E-3</v>
      </c>
      <c r="DF246" s="53"/>
      <c r="DK246" s="53"/>
      <c r="DL246" s="53"/>
      <c r="DM246" s="53"/>
      <c r="DN246" s="53"/>
      <c r="DO246" s="53"/>
      <c r="DP246" s="53"/>
      <c r="DQ246" s="53"/>
      <c r="DR246" s="53"/>
      <c r="DS246" s="53"/>
      <c r="DT246" s="53"/>
    </row>
    <row r="247" spans="2:124" s="52" customFormat="1" ht="11.25" customHeight="1" x14ac:dyDescent="0.2">
      <c r="B247" s="52">
        <v>28</v>
      </c>
      <c r="C247" s="70" t="s">
        <v>49</v>
      </c>
      <c r="D247" s="54" t="s">
        <v>168</v>
      </c>
      <c r="E247" s="54"/>
      <c r="F247" s="52">
        <v>2</v>
      </c>
      <c r="G247" s="52">
        <v>24.3</v>
      </c>
      <c r="H247" s="52">
        <f t="shared" si="18"/>
        <v>0.05</v>
      </c>
      <c r="J247" s="52" t="s">
        <v>77</v>
      </c>
      <c r="K247" s="52">
        <v>1.2E-2</v>
      </c>
      <c r="L247" s="52">
        <v>1.4999999999999999E-2</v>
      </c>
      <c r="N247" s="52">
        <v>1.7500000000000002E-2</v>
      </c>
      <c r="Q247" s="52">
        <v>3.0000000000000001E-3</v>
      </c>
      <c r="AL247" s="52">
        <v>2E-3</v>
      </c>
      <c r="AR247" s="52">
        <v>5.0000000000000001E-4</v>
      </c>
      <c r="DF247" s="53"/>
      <c r="DK247" s="53"/>
      <c r="DL247" s="53"/>
      <c r="DM247" s="53"/>
      <c r="DN247" s="53"/>
      <c r="DO247" s="53"/>
      <c r="DP247" s="53"/>
      <c r="DQ247" s="53"/>
      <c r="DR247" s="53"/>
      <c r="DS247" s="53"/>
      <c r="DT247" s="53"/>
    </row>
    <row r="248" spans="2:124" s="52" customFormat="1" ht="11.25" customHeight="1" x14ac:dyDescent="0.2">
      <c r="B248" s="52">
        <v>29</v>
      </c>
      <c r="C248" s="70" t="s">
        <v>49</v>
      </c>
      <c r="D248" s="54" t="s">
        <v>168</v>
      </c>
      <c r="E248" s="54"/>
      <c r="F248" s="52">
        <v>2</v>
      </c>
      <c r="G248" s="52">
        <v>27</v>
      </c>
      <c r="H248" s="52">
        <f t="shared" si="18"/>
        <v>0.05</v>
      </c>
      <c r="J248" s="52" t="s">
        <v>77</v>
      </c>
      <c r="K248" s="52">
        <v>8.9999999999999993E-3</v>
      </c>
      <c r="L248" s="52">
        <v>1.4999999999999999E-2</v>
      </c>
      <c r="N248" s="52">
        <f>0.38*0.05</f>
        <v>1.9000000000000003E-2</v>
      </c>
      <c r="O248" s="52">
        <f>0.02*0.05</f>
        <v>1E-3</v>
      </c>
      <c r="Q248" s="52">
        <v>4.0000000000000001E-3</v>
      </c>
      <c r="AL248" s="52">
        <v>2E-3</v>
      </c>
      <c r="DF248" s="53"/>
      <c r="DK248" s="53"/>
      <c r="DL248" s="53"/>
      <c r="DM248" s="53"/>
      <c r="DN248" s="53"/>
      <c r="DO248" s="53"/>
      <c r="DP248" s="53"/>
      <c r="DQ248" s="53"/>
      <c r="DR248" s="53"/>
      <c r="DS248" s="53"/>
      <c r="DT248" s="53"/>
    </row>
    <row r="249" spans="2:124" s="52" customFormat="1" ht="11.25" customHeight="1" x14ac:dyDescent="0.2">
      <c r="B249" s="52">
        <v>30</v>
      </c>
      <c r="C249" s="70" t="s">
        <v>49</v>
      </c>
      <c r="D249" s="54" t="s">
        <v>168</v>
      </c>
      <c r="E249" s="54"/>
      <c r="F249" s="52">
        <v>2</v>
      </c>
      <c r="G249" s="52">
        <v>24.9</v>
      </c>
      <c r="H249" s="52">
        <f t="shared" si="18"/>
        <v>0.05</v>
      </c>
      <c r="J249" s="52" t="s">
        <v>77</v>
      </c>
      <c r="K249" s="52">
        <v>1.6E-2</v>
      </c>
      <c r="L249" s="52">
        <v>1.7500000000000002E-2</v>
      </c>
      <c r="N249" s="52">
        <v>1.4999999999999999E-2</v>
      </c>
      <c r="Q249" s="52">
        <v>1.5E-3</v>
      </c>
      <c r="DF249" s="53"/>
      <c r="DK249" s="53"/>
      <c r="DL249" s="53"/>
      <c r="DM249" s="53"/>
      <c r="DN249" s="53"/>
      <c r="DO249" s="53"/>
      <c r="DP249" s="53"/>
      <c r="DQ249" s="53"/>
      <c r="DR249" s="53"/>
      <c r="DS249" s="53"/>
      <c r="DT249" s="53"/>
    </row>
    <row r="250" spans="2:124" s="52" customFormat="1" ht="11.25" customHeight="1" x14ac:dyDescent="0.2">
      <c r="B250" s="52">
        <v>1</v>
      </c>
      <c r="C250" s="70" t="s">
        <v>49</v>
      </c>
      <c r="D250" s="54" t="s">
        <v>168</v>
      </c>
      <c r="E250" s="54"/>
      <c r="F250" s="52">
        <v>3</v>
      </c>
      <c r="G250" s="52">
        <v>26</v>
      </c>
      <c r="H250" s="52">
        <f t="shared" si="18"/>
        <v>0.05</v>
      </c>
      <c r="J250" s="52" t="s">
        <v>77</v>
      </c>
      <c r="K250" s="52">
        <v>1.0500000000000001E-2</v>
      </c>
      <c r="L250" s="52">
        <v>1.7500000000000002E-2</v>
      </c>
      <c r="N250" s="52">
        <v>1.7500000000000002E-2</v>
      </c>
      <c r="Q250" s="52">
        <v>4.0000000000000001E-3</v>
      </c>
      <c r="AL250" s="52">
        <v>5.0000000000000001E-4</v>
      </c>
      <c r="DF250" s="53"/>
      <c r="DK250" s="53"/>
      <c r="DL250" s="53"/>
      <c r="DM250" s="53"/>
      <c r="DN250" s="53"/>
      <c r="DO250" s="53"/>
      <c r="DP250" s="53"/>
      <c r="DQ250" s="53"/>
      <c r="DR250" s="53"/>
      <c r="DS250" s="53"/>
      <c r="DT250" s="53"/>
    </row>
    <row r="251" spans="2:124" s="52" customFormat="1" ht="11.25" customHeight="1" x14ac:dyDescent="0.2">
      <c r="B251" s="52">
        <v>2</v>
      </c>
      <c r="C251" s="70" t="s">
        <v>49</v>
      </c>
      <c r="D251" s="54" t="s">
        <v>168</v>
      </c>
      <c r="E251" s="54"/>
      <c r="F251" s="52">
        <v>3</v>
      </c>
      <c r="G251" s="52">
        <v>27.7</v>
      </c>
      <c r="H251" s="52">
        <f t="shared" si="18"/>
        <v>4.9999999999999996E-2</v>
      </c>
      <c r="J251" s="52" t="s">
        <v>77</v>
      </c>
      <c r="K251" s="52">
        <v>0.01</v>
      </c>
      <c r="L251" s="52">
        <v>1.4999999999999999E-2</v>
      </c>
      <c r="N251" s="52">
        <v>1.4999999999999999E-2</v>
      </c>
      <c r="Q251" s="52">
        <v>4.0000000000000001E-3</v>
      </c>
      <c r="S251" s="52">
        <v>6.0000000000000001E-3</v>
      </c>
      <c r="DF251" s="53"/>
      <c r="DK251" s="53"/>
      <c r="DL251" s="53"/>
      <c r="DM251" s="53"/>
      <c r="DN251" s="53"/>
      <c r="DO251" s="53"/>
      <c r="DP251" s="53"/>
      <c r="DQ251" s="53"/>
      <c r="DR251" s="53"/>
      <c r="DS251" s="53"/>
      <c r="DT251" s="53"/>
    </row>
    <row r="252" spans="2:124" s="52" customFormat="1" ht="11.25" customHeight="1" x14ac:dyDescent="0.2">
      <c r="B252" s="52">
        <v>3</v>
      </c>
      <c r="C252" s="70" t="s">
        <v>49</v>
      </c>
      <c r="D252" s="54" t="s">
        <v>168</v>
      </c>
      <c r="E252" s="54"/>
      <c r="F252" s="52">
        <v>3</v>
      </c>
      <c r="G252" s="52">
        <v>25.6</v>
      </c>
      <c r="H252" s="52">
        <f t="shared" si="18"/>
        <v>0.05</v>
      </c>
      <c r="J252" s="52" t="s">
        <v>77</v>
      </c>
      <c r="K252" s="52">
        <v>1.4999999999999999E-2</v>
      </c>
      <c r="L252" s="52">
        <v>1.7500000000000002E-2</v>
      </c>
      <c r="N252" s="52">
        <v>1.4999999999999999E-2</v>
      </c>
      <c r="Q252" s="52">
        <v>2.5000000000000001E-3</v>
      </c>
      <c r="DF252" s="53"/>
      <c r="DK252" s="53"/>
      <c r="DL252" s="53"/>
      <c r="DM252" s="53"/>
      <c r="DN252" s="53"/>
      <c r="DO252" s="53"/>
      <c r="DP252" s="53"/>
      <c r="DQ252" s="53"/>
      <c r="DR252" s="53"/>
      <c r="DS252" s="53"/>
      <c r="DT252" s="53"/>
    </row>
    <row r="253" spans="2:124" s="52" customFormat="1" ht="11.25" customHeight="1" x14ac:dyDescent="0.2">
      <c r="B253" s="52">
        <v>4</v>
      </c>
      <c r="C253" s="70" t="s">
        <v>49</v>
      </c>
      <c r="D253" s="54" t="s">
        <v>168</v>
      </c>
      <c r="E253" s="54"/>
      <c r="F253" s="52">
        <v>3</v>
      </c>
      <c r="G253" s="52">
        <v>27.5</v>
      </c>
      <c r="H253" s="52">
        <f t="shared" si="18"/>
        <v>0.05</v>
      </c>
      <c r="J253" s="52" t="s">
        <v>77</v>
      </c>
      <c r="K253" s="52">
        <v>1.2E-2</v>
      </c>
      <c r="L253" s="52">
        <v>1.7500000000000002E-2</v>
      </c>
      <c r="N253" s="52">
        <v>1.2500000000000001E-2</v>
      </c>
      <c r="Q253" s="52">
        <v>2.5000000000000001E-3</v>
      </c>
      <c r="AL253" s="52">
        <v>4.0000000000000001E-3</v>
      </c>
      <c r="AR253" s="52">
        <v>1.5E-3</v>
      </c>
      <c r="DF253" s="53"/>
      <c r="DK253" s="53"/>
      <c r="DL253" s="53"/>
      <c r="DM253" s="53"/>
      <c r="DN253" s="53"/>
      <c r="DO253" s="53"/>
      <c r="DP253" s="53"/>
      <c r="DQ253" s="53"/>
      <c r="DR253" s="53"/>
      <c r="DS253" s="53"/>
      <c r="DT253" s="53"/>
    </row>
    <row r="254" spans="2:124" s="52" customFormat="1" ht="11.25" customHeight="1" x14ac:dyDescent="0.2">
      <c r="B254" s="52">
        <v>5</v>
      </c>
      <c r="C254" s="70" t="s">
        <v>49</v>
      </c>
      <c r="D254" s="54" t="s">
        <v>168</v>
      </c>
      <c r="E254" s="54"/>
      <c r="F254" s="52">
        <v>3</v>
      </c>
      <c r="G254" s="52">
        <v>28</v>
      </c>
      <c r="H254" s="52">
        <f t="shared" ref="H254:H317" si="19">SUM(K254:FA254)</f>
        <v>0.05</v>
      </c>
      <c r="J254" s="52" t="s">
        <v>77</v>
      </c>
      <c r="K254" s="52">
        <v>1.0500000000000001E-2</v>
      </c>
      <c r="L254" s="52">
        <v>0.02</v>
      </c>
      <c r="N254" s="52">
        <v>1.4999999999999999E-2</v>
      </c>
      <c r="Q254" s="52">
        <v>2.5000000000000001E-3</v>
      </c>
      <c r="AL254" s="52">
        <v>1E-3</v>
      </c>
      <c r="BW254" s="52">
        <v>1E-3</v>
      </c>
      <c r="DF254" s="53"/>
      <c r="DK254" s="53"/>
      <c r="DL254" s="53"/>
      <c r="DM254" s="53"/>
      <c r="DN254" s="53"/>
      <c r="DO254" s="53"/>
      <c r="DP254" s="53"/>
      <c r="DQ254" s="53"/>
      <c r="DR254" s="53"/>
      <c r="DS254" s="53"/>
      <c r="DT254" s="53"/>
    </row>
    <row r="255" spans="2:124" s="52" customFormat="1" ht="11.25" customHeight="1" x14ac:dyDescent="0.2">
      <c r="B255" s="52">
        <v>6</v>
      </c>
      <c r="C255" s="70" t="s">
        <v>49</v>
      </c>
      <c r="D255" s="54" t="s">
        <v>168</v>
      </c>
      <c r="E255" s="54"/>
      <c r="F255" s="52">
        <v>3</v>
      </c>
      <c r="G255" s="52">
        <v>26.6</v>
      </c>
      <c r="H255" s="52">
        <f t="shared" si="19"/>
        <v>4.9999999999999996E-2</v>
      </c>
      <c r="J255" s="52" t="s">
        <v>77</v>
      </c>
      <c r="K255" s="52">
        <v>1.2500000000000001E-2</v>
      </c>
      <c r="L255" s="52">
        <v>1.55E-2</v>
      </c>
      <c r="N255" s="52">
        <v>0.01</v>
      </c>
      <c r="O255" s="52">
        <v>5.0000000000000001E-3</v>
      </c>
      <c r="Q255" s="52">
        <v>2E-3</v>
      </c>
      <c r="AL255" s="52">
        <v>5.0000000000000001E-3</v>
      </c>
      <c r="DF255" s="53"/>
      <c r="DK255" s="53"/>
      <c r="DL255" s="53"/>
      <c r="DM255" s="53"/>
      <c r="DN255" s="53"/>
      <c r="DO255" s="53"/>
      <c r="DP255" s="53"/>
      <c r="DQ255" s="53"/>
      <c r="DR255" s="53"/>
      <c r="DS255" s="53"/>
      <c r="DT255" s="53"/>
    </row>
    <row r="256" spans="2:124" s="52" customFormat="1" ht="11.25" customHeight="1" x14ac:dyDescent="0.2">
      <c r="B256" s="52">
        <v>7</v>
      </c>
      <c r="C256" s="70" t="s">
        <v>49</v>
      </c>
      <c r="D256" s="54" t="s">
        <v>168</v>
      </c>
      <c r="E256" s="54"/>
      <c r="F256" s="52">
        <v>3</v>
      </c>
      <c r="G256" s="52">
        <v>27.7</v>
      </c>
      <c r="H256" s="52">
        <f t="shared" si="19"/>
        <v>4.9999999999999996E-2</v>
      </c>
      <c r="J256" s="52" t="s">
        <v>77</v>
      </c>
      <c r="K256" s="52">
        <v>1.0999999999999999E-2</v>
      </c>
      <c r="L256" s="52">
        <v>1.7500000000000002E-2</v>
      </c>
      <c r="N256" s="52">
        <v>1.4999999999999999E-2</v>
      </c>
      <c r="Q256" s="52">
        <v>1.5E-3</v>
      </c>
      <c r="AL256" s="52">
        <v>5.0000000000000001E-3</v>
      </c>
      <c r="DF256" s="53"/>
      <c r="DK256" s="53"/>
      <c r="DL256" s="53"/>
      <c r="DM256" s="53"/>
      <c r="DN256" s="53"/>
      <c r="DO256" s="53"/>
      <c r="DP256" s="53"/>
      <c r="DQ256" s="53"/>
      <c r="DR256" s="53"/>
      <c r="DS256" s="53"/>
      <c r="DT256" s="53"/>
    </row>
    <row r="257" spans="2:124" s="52" customFormat="1" ht="11.25" customHeight="1" x14ac:dyDescent="0.2">
      <c r="B257" s="52">
        <v>8</v>
      </c>
      <c r="C257" s="70" t="s">
        <v>49</v>
      </c>
      <c r="D257" s="54" t="s">
        <v>168</v>
      </c>
      <c r="E257" s="54"/>
      <c r="F257" s="52">
        <v>3</v>
      </c>
      <c r="G257" s="52">
        <v>27.2</v>
      </c>
      <c r="H257" s="52">
        <f t="shared" si="19"/>
        <v>5.000000000000001E-2</v>
      </c>
      <c r="J257" s="52" t="s">
        <v>77</v>
      </c>
      <c r="K257" s="52">
        <v>0.01</v>
      </c>
      <c r="L257" s="52">
        <v>1.7500000000000002E-2</v>
      </c>
      <c r="N257" s="52">
        <v>1.72E-2</v>
      </c>
      <c r="O257" s="52">
        <v>2.9999999999999997E-4</v>
      </c>
      <c r="Q257" s="52">
        <v>1.5E-3</v>
      </c>
      <c r="S257" s="52">
        <v>1.5E-3</v>
      </c>
      <c r="AL257" s="52">
        <v>2E-3</v>
      </c>
      <c r="DF257" s="53"/>
      <c r="DK257" s="53"/>
      <c r="DL257" s="53"/>
      <c r="DM257" s="53"/>
      <c r="DN257" s="53"/>
      <c r="DO257" s="53"/>
      <c r="DP257" s="53"/>
      <c r="DQ257" s="53"/>
      <c r="DR257" s="53"/>
      <c r="DS257" s="53"/>
      <c r="DT257" s="53"/>
    </row>
    <row r="258" spans="2:124" s="52" customFormat="1" ht="11.25" customHeight="1" x14ac:dyDescent="0.2">
      <c r="B258" s="52">
        <v>9</v>
      </c>
      <c r="C258" s="70" t="s">
        <v>49</v>
      </c>
      <c r="D258" s="54" t="s">
        <v>168</v>
      </c>
      <c r="E258" s="54"/>
      <c r="F258" s="52">
        <v>3</v>
      </c>
      <c r="G258" s="52">
        <v>28.6</v>
      </c>
      <c r="H258" s="52">
        <f t="shared" si="19"/>
        <v>0.05</v>
      </c>
      <c r="J258" s="52" t="s">
        <v>77</v>
      </c>
      <c r="K258" s="52">
        <v>1.15E-2</v>
      </c>
      <c r="L258" s="52">
        <v>1.4999999999999999E-2</v>
      </c>
      <c r="N258" s="52">
        <v>0.02</v>
      </c>
      <c r="Q258" s="52">
        <v>2.5000000000000001E-3</v>
      </c>
      <c r="AL258" s="52">
        <v>1E-3</v>
      </c>
      <c r="DF258" s="53"/>
      <c r="DK258" s="53"/>
      <c r="DL258" s="53"/>
      <c r="DM258" s="53"/>
      <c r="DN258" s="53"/>
      <c r="DO258" s="53"/>
      <c r="DP258" s="53"/>
      <c r="DQ258" s="53"/>
      <c r="DR258" s="53"/>
      <c r="DS258" s="53"/>
      <c r="DT258" s="53"/>
    </row>
    <row r="259" spans="2:124" s="52" customFormat="1" ht="11.25" customHeight="1" x14ac:dyDescent="0.2">
      <c r="B259" s="52">
        <v>10</v>
      </c>
      <c r="C259" s="70" t="s">
        <v>49</v>
      </c>
      <c r="D259" s="54" t="s">
        <v>168</v>
      </c>
      <c r="E259" s="54"/>
      <c r="F259" s="52">
        <v>3</v>
      </c>
      <c r="G259" s="52">
        <v>31</v>
      </c>
      <c r="H259" s="52">
        <f t="shared" si="19"/>
        <v>0.05</v>
      </c>
      <c r="J259" s="52" t="s">
        <v>77</v>
      </c>
      <c r="K259" s="52">
        <v>0.01</v>
      </c>
      <c r="L259" s="52">
        <v>1.4999999999999999E-2</v>
      </c>
      <c r="N259" s="52">
        <v>1.4999999999999999E-2</v>
      </c>
      <c r="Q259" s="52">
        <v>1E-3</v>
      </c>
      <c r="AL259" s="52">
        <v>8.9999999999999993E-3</v>
      </c>
      <c r="DF259" s="53"/>
      <c r="DK259" s="53"/>
      <c r="DL259" s="53"/>
      <c r="DM259" s="53"/>
      <c r="DN259" s="53"/>
      <c r="DO259" s="53"/>
      <c r="DP259" s="53"/>
      <c r="DQ259" s="53"/>
      <c r="DR259" s="53"/>
      <c r="DS259" s="53"/>
      <c r="DT259" s="53"/>
    </row>
    <row r="260" spans="2:124" s="52" customFormat="1" ht="11.25" customHeight="1" x14ac:dyDescent="0.2">
      <c r="B260" s="52">
        <v>11</v>
      </c>
      <c r="C260" s="70" t="s">
        <v>49</v>
      </c>
      <c r="D260" s="54" t="s">
        <v>168</v>
      </c>
      <c r="E260" s="54"/>
      <c r="F260" s="52">
        <v>3</v>
      </c>
      <c r="G260" s="52">
        <v>29</v>
      </c>
      <c r="H260" s="52">
        <f t="shared" si="19"/>
        <v>0.05</v>
      </c>
      <c r="J260" s="52" t="s">
        <v>77</v>
      </c>
      <c r="K260" s="52">
        <v>1.35E-2</v>
      </c>
      <c r="L260" s="52">
        <v>0.02</v>
      </c>
      <c r="N260" s="52">
        <v>1.4999999999999999E-2</v>
      </c>
      <c r="Q260" s="52">
        <v>1.5E-3</v>
      </c>
      <c r="DF260" s="53"/>
      <c r="DK260" s="53"/>
      <c r="DL260" s="53"/>
      <c r="DM260" s="53"/>
      <c r="DN260" s="53"/>
      <c r="DO260" s="53"/>
      <c r="DP260" s="53"/>
      <c r="DQ260" s="53"/>
      <c r="DR260" s="53"/>
      <c r="DS260" s="53"/>
      <c r="DT260" s="53"/>
    </row>
    <row r="261" spans="2:124" s="52" customFormat="1" ht="11.25" customHeight="1" x14ac:dyDescent="0.2">
      <c r="B261" s="52">
        <v>12</v>
      </c>
      <c r="C261" s="70" t="s">
        <v>49</v>
      </c>
      <c r="D261" s="54" t="s">
        <v>168</v>
      </c>
      <c r="E261" s="54"/>
      <c r="F261" s="52">
        <v>3</v>
      </c>
      <c r="G261" s="52">
        <v>27.8</v>
      </c>
      <c r="H261" s="52">
        <f t="shared" si="19"/>
        <v>0.05</v>
      </c>
      <c r="J261" s="52" t="s">
        <v>77</v>
      </c>
      <c r="K261" s="52">
        <v>0.01</v>
      </c>
      <c r="L261" s="52">
        <v>0.02</v>
      </c>
      <c r="N261" s="52">
        <v>1.4999999999999999E-2</v>
      </c>
      <c r="Q261" s="52">
        <v>2.5000000000000001E-3</v>
      </c>
      <c r="AL261" s="52">
        <v>2.5000000000000001E-3</v>
      </c>
      <c r="DF261" s="53"/>
      <c r="DK261" s="53"/>
      <c r="DL261" s="53"/>
      <c r="DM261" s="53"/>
      <c r="DN261" s="53"/>
      <c r="DO261" s="53"/>
      <c r="DP261" s="53"/>
      <c r="DQ261" s="53"/>
      <c r="DR261" s="53"/>
      <c r="DS261" s="53"/>
      <c r="DT261" s="53"/>
    </row>
    <row r="262" spans="2:124" s="52" customFormat="1" ht="11.25" customHeight="1" x14ac:dyDescent="0.2">
      <c r="B262" s="52">
        <v>13</v>
      </c>
      <c r="C262" s="70" t="s">
        <v>49</v>
      </c>
      <c r="D262" s="54" t="s">
        <v>168</v>
      </c>
      <c r="E262" s="54"/>
      <c r="F262" s="52">
        <v>3</v>
      </c>
      <c r="G262" s="52">
        <v>28.5</v>
      </c>
      <c r="H262" s="52">
        <f t="shared" si="19"/>
        <v>0.05</v>
      </c>
      <c r="J262" s="52" t="s">
        <v>77</v>
      </c>
      <c r="K262" s="52">
        <v>1.4999999999999999E-2</v>
      </c>
      <c r="L262" s="52">
        <v>1.6E-2</v>
      </c>
      <c r="N262" s="52">
        <v>1.2500000000000001E-2</v>
      </c>
      <c r="Q262" s="52">
        <v>4.0000000000000001E-3</v>
      </c>
      <c r="AL262" s="52">
        <v>2.5000000000000001E-3</v>
      </c>
      <c r="DF262" s="53"/>
      <c r="DK262" s="53"/>
      <c r="DL262" s="53"/>
      <c r="DM262" s="53"/>
      <c r="DN262" s="53"/>
      <c r="DO262" s="53"/>
      <c r="DP262" s="53"/>
      <c r="DQ262" s="53"/>
      <c r="DR262" s="53"/>
      <c r="DS262" s="53"/>
      <c r="DT262" s="53"/>
    </row>
    <row r="263" spans="2:124" s="52" customFormat="1" ht="11.25" customHeight="1" x14ac:dyDescent="0.2">
      <c r="B263" s="52">
        <v>14</v>
      </c>
      <c r="C263" s="70" t="s">
        <v>49</v>
      </c>
      <c r="D263" s="54" t="s">
        <v>168</v>
      </c>
      <c r="E263" s="54"/>
      <c r="F263" s="52">
        <v>3</v>
      </c>
      <c r="G263" s="52">
        <v>26.7</v>
      </c>
      <c r="H263" s="52">
        <f t="shared" si="19"/>
        <v>0.05</v>
      </c>
      <c r="J263" s="52" t="s">
        <v>77</v>
      </c>
      <c r="K263" s="52">
        <v>1.35E-2</v>
      </c>
      <c r="L263" s="52">
        <v>1.4999999999999999E-2</v>
      </c>
      <c r="N263" s="52">
        <v>1.7500000000000002E-2</v>
      </c>
      <c r="Q263" s="52">
        <v>4.0000000000000001E-3</v>
      </c>
      <c r="DF263" s="53"/>
      <c r="DK263" s="53"/>
      <c r="DL263" s="53"/>
      <c r="DM263" s="53"/>
      <c r="DN263" s="53"/>
      <c r="DO263" s="53"/>
      <c r="DP263" s="53"/>
      <c r="DQ263" s="53"/>
      <c r="DR263" s="53"/>
      <c r="DS263" s="53"/>
      <c r="DT263" s="53"/>
    </row>
    <row r="264" spans="2:124" s="52" customFormat="1" ht="11.25" customHeight="1" x14ac:dyDescent="0.2">
      <c r="B264" s="52">
        <v>15</v>
      </c>
      <c r="C264" s="70" t="s">
        <v>49</v>
      </c>
      <c r="D264" s="54" t="s">
        <v>168</v>
      </c>
      <c r="E264" s="54"/>
      <c r="F264" s="52">
        <v>3</v>
      </c>
      <c r="G264" s="52">
        <v>27.6</v>
      </c>
      <c r="H264" s="52">
        <f t="shared" si="19"/>
        <v>0.05</v>
      </c>
      <c r="J264" s="52" t="s">
        <v>77</v>
      </c>
      <c r="K264" s="52">
        <v>1.2500000000000001E-2</v>
      </c>
      <c r="L264" s="52">
        <v>1.7500000000000002E-2</v>
      </c>
      <c r="N264" s="52">
        <v>1.7500000000000002E-2</v>
      </c>
      <c r="Q264" s="52">
        <v>2.5000000000000001E-3</v>
      </c>
      <c r="DF264" s="53"/>
      <c r="DK264" s="53"/>
      <c r="DL264" s="53"/>
      <c r="DM264" s="53"/>
      <c r="DN264" s="53"/>
      <c r="DO264" s="53"/>
      <c r="DP264" s="53"/>
      <c r="DQ264" s="53"/>
      <c r="DR264" s="53"/>
      <c r="DS264" s="53"/>
      <c r="DT264" s="53"/>
    </row>
    <row r="265" spans="2:124" s="52" customFormat="1" ht="11.25" customHeight="1" x14ac:dyDescent="0.2">
      <c r="B265" s="52">
        <v>16</v>
      </c>
      <c r="C265" s="70" t="s">
        <v>49</v>
      </c>
      <c r="D265" s="54" t="s">
        <v>168</v>
      </c>
      <c r="E265" s="54"/>
      <c r="F265" s="52">
        <v>3</v>
      </c>
      <c r="G265" s="52">
        <v>25.8</v>
      </c>
      <c r="H265" s="52">
        <f t="shared" si="19"/>
        <v>0.05</v>
      </c>
      <c r="J265" s="52" t="s">
        <v>77</v>
      </c>
      <c r="K265" s="52">
        <v>7.4999999999999997E-3</v>
      </c>
      <c r="L265" s="52">
        <v>1.7500000000000002E-2</v>
      </c>
      <c r="N265" s="52">
        <v>1.7500000000000002E-2</v>
      </c>
      <c r="Q265" s="52">
        <v>4.0000000000000001E-3</v>
      </c>
      <c r="AL265" s="52">
        <v>3.5000000000000001E-3</v>
      </c>
      <c r="DF265" s="53"/>
      <c r="DK265" s="53"/>
      <c r="DL265" s="53"/>
      <c r="DM265" s="53"/>
      <c r="DN265" s="53"/>
      <c r="DO265" s="53"/>
      <c r="DP265" s="53"/>
      <c r="DQ265" s="53"/>
      <c r="DR265" s="53"/>
      <c r="DS265" s="53"/>
      <c r="DT265" s="53"/>
    </row>
    <row r="266" spans="2:124" s="52" customFormat="1" ht="11.25" customHeight="1" x14ac:dyDescent="0.2">
      <c r="B266" s="52">
        <v>17</v>
      </c>
      <c r="C266" s="70" t="s">
        <v>49</v>
      </c>
      <c r="D266" s="54" t="s">
        <v>168</v>
      </c>
      <c r="E266" s="54"/>
      <c r="F266" s="52">
        <v>3</v>
      </c>
      <c r="G266" s="52">
        <v>26.5</v>
      </c>
      <c r="H266" s="52">
        <f t="shared" si="19"/>
        <v>0.05</v>
      </c>
      <c r="J266" s="52" t="s">
        <v>77</v>
      </c>
      <c r="K266" s="52">
        <v>1.4999999999999999E-2</v>
      </c>
      <c r="L266" s="52">
        <v>1.2500000000000001E-2</v>
      </c>
      <c r="N266" s="52">
        <v>0.02</v>
      </c>
      <c r="Q266" s="52">
        <v>2.5000000000000001E-3</v>
      </c>
      <c r="DF266" s="53"/>
      <c r="DK266" s="53"/>
      <c r="DL266" s="53"/>
      <c r="DM266" s="53"/>
      <c r="DN266" s="53"/>
      <c r="DO266" s="53"/>
      <c r="DP266" s="53"/>
      <c r="DQ266" s="53"/>
      <c r="DR266" s="53"/>
      <c r="DS266" s="53"/>
      <c r="DT266" s="53"/>
    </row>
    <row r="267" spans="2:124" s="52" customFormat="1" ht="11.25" customHeight="1" x14ac:dyDescent="0.2">
      <c r="B267" s="52">
        <v>18</v>
      </c>
      <c r="C267" s="70" t="s">
        <v>49</v>
      </c>
      <c r="D267" s="54" t="s">
        <v>168</v>
      </c>
      <c r="E267" s="54"/>
      <c r="F267" s="52">
        <v>3</v>
      </c>
      <c r="G267" s="52">
        <v>23.9</v>
      </c>
      <c r="H267" s="52">
        <f t="shared" si="19"/>
        <v>0.05</v>
      </c>
      <c r="J267" s="52" t="s">
        <v>77</v>
      </c>
      <c r="K267" s="52">
        <v>1.4E-2</v>
      </c>
      <c r="L267" s="52">
        <v>1.4999999999999999E-2</v>
      </c>
      <c r="N267" s="52">
        <v>0.02</v>
      </c>
      <c r="Q267" s="52">
        <v>1E-3</v>
      </c>
      <c r="DF267" s="53"/>
      <c r="DK267" s="53"/>
      <c r="DL267" s="53"/>
      <c r="DM267" s="53"/>
      <c r="DN267" s="53"/>
      <c r="DO267" s="53"/>
      <c r="DP267" s="53"/>
      <c r="DQ267" s="53"/>
      <c r="DR267" s="53"/>
      <c r="DS267" s="53"/>
      <c r="DT267" s="53"/>
    </row>
    <row r="268" spans="2:124" s="52" customFormat="1" ht="11.25" customHeight="1" x14ac:dyDescent="0.2">
      <c r="B268" s="52">
        <v>19</v>
      </c>
      <c r="C268" s="70" t="s">
        <v>49</v>
      </c>
      <c r="D268" s="54" t="s">
        <v>168</v>
      </c>
      <c r="E268" s="54"/>
      <c r="F268" s="52">
        <v>3</v>
      </c>
      <c r="G268" s="52">
        <v>23.9</v>
      </c>
      <c r="H268" s="52">
        <f t="shared" si="19"/>
        <v>0.05</v>
      </c>
      <c r="J268" s="52" t="s">
        <v>77</v>
      </c>
      <c r="K268" s="52">
        <v>1.2E-2</v>
      </c>
      <c r="L268" s="52">
        <v>1.7500000000000002E-2</v>
      </c>
      <c r="N268" s="52">
        <v>1.7500000000000002E-2</v>
      </c>
      <c r="Q268" s="52">
        <v>1E-3</v>
      </c>
      <c r="AL268" s="52">
        <v>2E-3</v>
      </c>
      <c r="DF268" s="53"/>
      <c r="DK268" s="53"/>
      <c r="DL268" s="53"/>
      <c r="DM268" s="53"/>
      <c r="DN268" s="53"/>
      <c r="DO268" s="53"/>
      <c r="DP268" s="53"/>
      <c r="DQ268" s="53"/>
      <c r="DR268" s="53"/>
      <c r="DS268" s="53"/>
      <c r="DT268" s="53"/>
    </row>
    <row r="269" spans="2:124" s="52" customFormat="1" ht="11.25" customHeight="1" x14ac:dyDescent="0.2">
      <c r="B269" s="52">
        <v>20</v>
      </c>
      <c r="C269" s="70" t="s">
        <v>49</v>
      </c>
      <c r="D269" s="54" t="s">
        <v>168</v>
      </c>
      <c r="E269" s="54"/>
      <c r="F269" s="52">
        <v>3</v>
      </c>
      <c r="G269" s="52">
        <v>23.9</v>
      </c>
      <c r="H269" s="52">
        <f t="shared" si="19"/>
        <v>0.05</v>
      </c>
      <c r="J269" s="52" t="s">
        <v>77</v>
      </c>
      <c r="K269" s="52">
        <v>0.01</v>
      </c>
      <c r="L269" s="52">
        <v>1.6500000000000001E-2</v>
      </c>
      <c r="N269" s="52">
        <v>0.02</v>
      </c>
      <c r="Q269" s="52">
        <v>1.5E-3</v>
      </c>
      <c r="AL269" s="52">
        <v>2E-3</v>
      </c>
      <c r="DF269" s="53"/>
      <c r="DK269" s="53"/>
      <c r="DL269" s="53"/>
      <c r="DM269" s="53"/>
      <c r="DN269" s="53"/>
      <c r="DO269" s="53"/>
      <c r="DP269" s="53"/>
      <c r="DQ269" s="53"/>
      <c r="DR269" s="53"/>
      <c r="DS269" s="53"/>
      <c r="DT269" s="53"/>
    </row>
    <row r="270" spans="2:124" s="52" customFormat="1" ht="11.25" customHeight="1" x14ac:dyDescent="0.2">
      <c r="B270" s="52">
        <v>21</v>
      </c>
      <c r="C270" s="70" t="s">
        <v>49</v>
      </c>
      <c r="D270" s="54" t="s">
        <v>168</v>
      </c>
      <c r="E270" s="54"/>
      <c r="F270" s="52">
        <v>3</v>
      </c>
      <c r="G270" s="52">
        <v>25.3</v>
      </c>
      <c r="H270" s="52">
        <f t="shared" si="19"/>
        <v>0.05</v>
      </c>
      <c r="J270" s="52" t="s">
        <v>77</v>
      </c>
      <c r="K270" s="52">
        <v>1.2999999999999999E-2</v>
      </c>
      <c r="L270" s="52">
        <v>0.02</v>
      </c>
      <c r="N270" s="52">
        <v>1.4999999999999999E-2</v>
      </c>
      <c r="Q270" s="52">
        <v>1.5E-3</v>
      </c>
      <c r="AL270" s="52">
        <v>5.0000000000000001E-4</v>
      </c>
      <c r="DF270" s="53"/>
      <c r="DK270" s="53"/>
      <c r="DL270" s="53"/>
      <c r="DM270" s="53"/>
      <c r="DN270" s="53"/>
      <c r="DO270" s="53"/>
      <c r="DP270" s="53"/>
      <c r="DQ270" s="53"/>
      <c r="DR270" s="53"/>
      <c r="DS270" s="53"/>
      <c r="DT270" s="53"/>
    </row>
    <row r="271" spans="2:124" s="52" customFormat="1" ht="11.25" customHeight="1" x14ac:dyDescent="0.2">
      <c r="B271" s="52">
        <v>22</v>
      </c>
      <c r="C271" s="70" t="s">
        <v>49</v>
      </c>
      <c r="D271" s="54" t="s">
        <v>168</v>
      </c>
      <c r="E271" s="54"/>
      <c r="F271" s="52">
        <v>3</v>
      </c>
      <c r="G271" s="52">
        <v>25.3</v>
      </c>
      <c r="H271" s="52">
        <f t="shared" si="19"/>
        <v>0.05</v>
      </c>
      <c r="J271" s="52" t="s">
        <v>77</v>
      </c>
      <c r="K271" s="52">
        <v>1.2500000000000001E-2</v>
      </c>
      <c r="L271" s="52">
        <v>0.02</v>
      </c>
      <c r="N271" s="52">
        <v>1.4999999999999999E-2</v>
      </c>
      <c r="Q271" s="52">
        <v>2.5000000000000001E-3</v>
      </c>
      <c r="DF271" s="53"/>
      <c r="DK271" s="53"/>
      <c r="DL271" s="53"/>
      <c r="DM271" s="53"/>
      <c r="DN271" s="53"/>
      <c r="DO271" s="53"/>
      <c r="DP271" s="53"/>
      <c r="DQ271" s="53"/>
      <c r="DR271" s="53"/>
      <c r="DS271" s="53"/>
      <c r="DT271" s="53"/>
    </row>
    <row r="272" spans="2:124" s="52" customFormat="1" ht="11.25" customHeight="1" x14ac:dyDescent="0.2">
      <c r="B272" s="52">
        <v>23</v>
      </c>
      <c r="C272" s="70" t="s">
        <v>49</v>
      </c>
      <c r="D272" s="54" t="s">
        <v>168</v>
      </c>
      <c r="E272" s="54"/>
      <c r="F272" s="52">
        <v>3</v>
      </c>
      <c r="G272" s="52">
        <v>27.9</v>
      </c>
      <c r="H272" s="52">
        <f t="shared" si="19"/>
        <v>0.05</v>
      </c>
      <c r="J272" s="52" t="s">
        <v>77</v>
      </c>
      <c r="K272" s="52">
        <v>1.2500000000000001E-2</v>
      </c>
      <c r="L272" s="52">
        <v>1.8499999999999999E-2</v>
      </c>
      <c r="N272" s="52">
        <v>1.4999999999999999E-2</v>
      </c>
      <c r="Q272" s="52">
        <v>3.5000000000000001E-3</v>
      </c>
      <c r="AL272" s="52">
        <v>5.0000000000000001E-4</v>
      </c>
      <c r="DF272" s="53"/>
      <c r="DK272" s="53"/>
      <c r="DL272" s="53"/>
      <c r="DM272" s="53"/>
      <c r="DN272" s="53"/>
      <c r="DO272" s="53"/>
      <c r="DP272" s="53"/>
      <c r="DQ272" s="53"/>
      <c r="DR272" s="53"/>
      <c r="DS272" s="53"/>
      <c r="DT272" s="53"/>
    </row>
    <row r="273" spans="2:124" s="52" customFormat="1" ht="11.25" customHeight="1" x14ac:dyDescent="0.2">
      <c r="B273" s="52">
        <v>24</v>
      </c>
      <c r="C273" s="70" t="s">
        <v>49</v>
      </c>
      <c r="D273" s="54" t="s">
        <v>168</v>
      </c>
      <c r="E273" s="54"/>
      <c r="F273" s="52">
        <v>3</v>
      </c>
      <c r="G273" s="52">
        <v>26.3</v>
      </c>
      <c r="H273" s="52">
        <f t="shared" si="19"/>
        <v>0.05</v>
      </c>
      <c r="J273" s="52" t="s">
        <v>77</v>
      </c>
      <c r="K273" s="52">
        <v>1.2500000000000001E-2</v>
      </c>
      <c r="L273" s="52">
        <v>1.6E-2</v>
      </c>
      <c r="N273" s="52">
        <v>1.6899999999999998E-2</v>
      </c>
      <c r="O273" s="52">
        <v>5.9999999999999995E-4</v>
      </c>
      <c r="Q273" s="52">
        <v>4.0000000000000001E-3</v>
      </c>
      <c r="DF273" s="53"/>
      <c r="DK273" s="53"/>
      <c r="DL273" s="53"/>
      <c r="DM273" s="53"/>
      <c r="DN273" s="53"/>
      <c r="DO273" s="53"/>
      <c r="DP273" s="53"/>
      <c r="DQ273" s="53"/>
      <c r="DR273" s="53"/>
      <c r="DS273" s="53"/>
      <c r="DT273" s="53"/>
    </row>
    <row r="274" spans="2:124" s="52" customFormat="1" ht="11.25" customHeight="1" x14ac:dyDescent="0.2">
      <c r="B274" s="52">
        <v>25</v>
      </c>
      <c r="C274" s="70" t="s">
        <v>49</v>
      </c>
      <c r="D274" s="54" t="s">
        <v>168</v>
      </c>
      <c r="E274" s="54"/>
      <c r="F274" s="52">
        <v>3</v>
      </c>
      <c r="G274" s="52">
        <v>27.4</v>
      </c>
      <c r="H274" s="52">
        <f t="shared" si="19"/>
        <v>0.05</v>
      </c>
      <c r="J274" s="52" t="s">
        <v>77</v>
      </c>
      <c r="K274" s="52">
        <v>1.7500000000000002E-2</v>
      </c>
      <c r="L274" s="52">
        <v>1.4999999999999999E-2</v>
      </c>
      <c r="N274" s="52">
        <v>1.4999999999999999E-2</v>
      </c>
      <c r="Q274" s="52">
        <v>2.5000000000000001E-3</v>
      </c>
      <c r="DF274" s="53"/>
      <c r="DK274" s="53"/>
      <c r="DL274" s="53"/>
      <c r="DM274" s="53"/>
      <c r="DN274" s="53"/>
      <c r="DO274" s="53"/>
      <c r="DP274" s="53"/>
      <c r="DQ274" s="53"/>
      <c r="DR274" s="53"/>
      <c r="DS274" s="53"/>
      <c r="DT274" s="53"/>
    </row>
    <row r="275" spans="2:124" s="52" customFormat="1" ht="11.25" customHeight="1" x14ac:dyDescent="0.2">
      <c r="B275" s="52">
        <v>26</v>
      </c>
      <c r="C275" s="70" t="s">
        <v>49</v>
      </c>
      <c r="D275" s="54" t="s">
        <v>168</v>
      </c>
      <c r="E275" s="54"/>
      <c r="F275" s="52">
        <v>3</v>
      </c>
      <c r="G275" s="52">
        <v>26.4</v>
      </c>
      <c r="H275" s="52">
        <f t="shared" si="19"/>
        <v>0.05</v>
      </c>
      <c r="J275" s="52" t="s">
        <v>77</v>
      </c>
      <c r="K275" s="52">
        <v>1.4999999999999999E-2</v>
      </c>
      <c r="L275" s="52">
        <v>1.9E-2</v>
      </c>
      <c r="N275" s="52">
        <v>1.4E-2</v>
      </c>
      <c r="Q275" s="52">
        <v>2E-3</v>
      </c>
      <c r="DF275" s="53"/>
      <c r="DK275" s="53"/>
      <c r="DL275" s="53"/>
      <c r="DM275" s="53"/>
      <c r="DN275" s="53"/>
      <c r="DO275" s="53"/>
      <c r="DP275" s="53"/>
      <c r="DQ275" s="53"/>
      <c r="DR275" s="53"/>
      <c r="DS275" s="53"/>
      <c r="DT275" s="53"/>
    </row>
    <row r="276" spans="2:124" s="52" customFormat="1" ht="11.25" customHeight="1" x14ac:dyDescent="0.2">
      <c r="B276" s="52">
        <v>27</v>
      </c>
      <c r="C276" s="70" t="s">
        <v>49</v>
      </c>
      <c r="D276" s="54" t="s">
        <v>168</v>
      </c>
      <c r="E276" s="54"/>
      <c r="F276" s="52">
        <v>3</v>
      </c>
      <c r="G276" s="52">
        <v>26.9</v>
      </c>
      <c r="H276" s="52">
        <f t="shared" si="19"/>
        <v>0.05</v>
      </c>
      <c r="J276" s="52" t="s">
        <v>77</v>
      </c>
      <c r="K276" s="52">
        <v>1.4999999999999999E-2</v>
      </c>
      <c r="L276" s="52">
        <v>1.8499999999999999E-2</v>
      </c>
      <c r="N276" s="52">
        <v>1.35E-2</v>
      </c>
      <c r="Q276" s="52">
        <v>2.5000000000000001E-3</v>
      </c>
      <c r="AL276" s="52">
        <v>5.0000000000000001E-4</v>
      </c>
      <c r="DF276" s="53"/>
      <c r="DK276" s="53"/>
      <c r="DL276" s="53"/>
      <c r="DM276" s="53"/>
      <c r="DN276" s="53"/>
      <c r="DO276" s="53"/>
      <c r="DP276" s="53"/>
      <c r="DQ276" s="53"/>
      <c r="DR276" s="53"/>
      <c r="DS276" s="53"/>
      <c r="DT276" s="53"/>
    </row>
    <row r="277" spans="2:124" s="52" customFormat="1" ht="11.25" customHeight="1" x14ac:dyDescent="0.2">
      <c r="B277" s="52">
        <v>28</v>
      </c>
      <c r="C277" s="70" t="s">
        <v>49</v>
      </c>
      <c r="D277" s="54" t="s">
        <v>168</v>
      </c>
      <c r="E277" s="54"/>
      <c r="F277" s="52">
        <v>3</v>
      </c>
      <c r="G277" s="52">
        <v>27.2</v>
      </c>
      <c r="H277" s="52">
        <f t="shared" si="19"/>
        <v>0.05</v>
      </c>
      <c r="J277" s="52" t="s">
        <v>77</v>
      </c>
      <c r="K277" s="52">
        <v>1.4999999999999999E-2</v>
      </c>
      <c r="L277" s="52">
        <v>1.4E-2</v>
      </c>
      <c r="N277" s="52">
        <v>1.4999999999999999E-2</v>
      </c>
      <c r="Q277" s="52">
        <v>2.5000000000000001E-3</v>
      </c>
      <c r="AL277" s="52">
        <v>3.5000000000000001E-3</v>
      </c>
      <c r="DF277" s="53"/>
      <c r="DK277" s="53"/>
      <c r="DL277" s="53"/>
      <c r="DM277" s="53"/>
      <c r="DN277" s="53"/>
      <c r="DO277" s="53"/>
      <c r="DP277" s="53"/>
      <c r="DQ277" s="53"/>
      <c r="DR277" s="53"/>
      <c r="DS277" s="53"/>
      <c r="DT277" s="53"/>
    </row>
    <row r="278" spans="2:124" s="52" customFormat="1" ht="11.25" customHeight="1" x14ac:dyDescent="0.2">
      <c r="B278" s="52">
        <v>29</v>
      </c>
      <c r="C278" s="70" t="s">
        <v>49</v>
      </c>
      <c r="D278" s="54" t="s">
        <v>168</v>
      </c>
      <c r="E278" s="54"/>
      <c r="F278" s="52">
        <v>3</v>
      </c>
      <c r="G278" s="52">
        <v>24.7</v>
      </c>
      <c r="H278" s="52">
        <f t="shared" si="19"/>
        <v>0.05</v>
      </c>
      <c r="J278" s="52" t="s">
        <v>77</v>
      </c>
      <c r="K278" s="52">
        <v>1.7000000000000001E-2</v>
      </c>
      <c r="L278" s="52">
        <v>1.4999999999999999E-2</v>
      </c>
      <c r="N278" s="52">
        <v>1.4999999999999999E-2</v>
      </c>
      <c r="Q278" s="52">
        <v>2.5000000000000001E-3</v>
      </c>
      <c r="AL278" s="52">
        <v>5.0000000000000001E-4</v>
      </c>
      <c r="DF278" s="53"/>
      <c r="DK278" s="53"/>
      <c r="DL278" s="53"/>
      <c r="DM278" s="53"/>
      <c r="DN278" s="53"/>
      <c r="DO278" s="53"/>
      <c r="DP278" s="53"/>
      <c r="DQ278" s="53"/>
      <c r="DR278" s="53"/>
      <c r="DS278" s="53"/>
      <c r="DT278" s="53"/>
    </row>
    <row r="279" spans="2:124" s="52" customFormat="1" ht="11.25" customHeight="1" x14ac:dyDescent="0.2">
      <c r="B279" s="52">
        <v>30</v>
      </c>
      <c r="C279" s="70" t="s">
        <v>49</v>
      </c>
      <c r="D279" s="54" t="s">
        <v>168</v>
      </c>
      <c r="E279" s="54"/>
      <c r="F279" s="52">
        <v>3</v>
      </c>
      <c r="G279" s="52">
        <v>26</v>
      </c>
      <c r="H279" s="52">
        <f t="shared" si="19"/>
        <v>0.05</v>
      </c>
      <c r="J279" s="52" t="s">
        <v>77</v>
      </c>
      <c r="K279" s="52">
        <v>1.4E-2</v>
      </c>
      <c r="L279" s="52">
        <v>1.7500000000000002E-2</v>
      </c>
      <c r="N279" s="52">
        <v>1.4999999999999999E-2</v>
      </c>
      <c r="Q279" s="52">
        <v>2.5000000000000001E-3</v>
      </c>
      <c r="AL279" s="52">
        <v>1E-3</v>
      </c>
      <c r="DF279" s="53"/>
      <c r="DK279" s="53"/>
      <c r="DL279" s="53"/>
      <c r="DM279" s="53"/>
      <c r="DN279" s="53"/>
      <c r="DO279" s="53"/>
      <c r="DP279" s="53"/>
      <c r="DQ279" s="53"/>
      <c r="DR279" s="53"/>
      <c r="DS279" s="53"/>
      <c r="DT279" s="53"/>
    </row>
    <row r="280" spans="2:124" s="52" customFormat="1" ht="11.25" customHeight="1" x14ac:dyDescent="0.2">
      <c r="B280" s="52">
        <v>1</v>
      </c>
      <c r="C280" s="70" t="s">
        <v>49</v>
      </c>
      <c r="D280" s="54" t="s">
        <v>168</v>
      </c>
      <c r="E280" s="54"/>
      <c r="F280" s="52">
        <v>4</v>
      </c>
      <c r="G280" s="52">
        <v>33.4</v>
      </c>
      <c r="H280" s="52">
        <f t="shared" si="19"/>
        <v>0.1</v>
      </c>
      <c r="J280" s="52" t="s">
        <v>77</v>
      </c>
      <c r="K280" s="52">
        <v>1.4999999999999999E-2</v>
      </c>
      <c r="L280" s="52">
        <v>0.05</v>
      </c>
      <c r="N280" s="52">
        <v>2.5000000000000001E-2</v>
      </c>
      <c r="S280" s="52">
        <v>8.0000000000000002E-3</v>
      </c>
      <c r="AL280" s="52">
        <v>2E-3</v>
      </c>
      <c r="DF280" s="53"/>
      <c r="DK280" s="53"/>
      <c r="DL280" s="53"/>
      <c r="DM280" s="53"/>
      <c r="DN280" s="53"/>
      <c r="DO280" s="53"/>
      <c r="DP280" s="53"/>
      <c r="DQ280" s="53"/>
      <c r="DR280" s="53"/>
      <c r="DS280" s="53"/>
      <c r="DT280" s="53"/>
    </row>
    <row r="281" spans="2:124" s="52" customFormat="1" ht="11.25" customHeight="1" x14ac:dyDescent="0.2">
      <c r="B281" s="52">
        <v>2</v>
      </c>
      <c r="C281" s="70" t="s">
        <v>49</v>
      </c>
      <c r="D281" s="54" t="s">
        <v>168</v>
      </c>
      <c r="E281" s="54"/>
      <c r="F281" s="52">
        <v>4</v>
      </c>
      <c r="G281" s="52">
        <v>28.4</v>
      </c>
      <c r="H281" s="52">
        <f t="shared" si="19"/>
        <v>0.05</v>
      </c>
      <c r="J281" s="52" t="s">
        <v>77</v>
      </c>
      <c r="K281" s="52">
        <v>7.4999999999999997E-3</v>
      </c>
      <c r="L281" s="52">
        <v>0.02</v>
      </c>
      <c r="N281" s="52">
        <v>1.7500000000000002E-2</v>
      </c>
      <c r="S281" s="52">
        <v>4.0000000000000001E-3</v>
      </c>
      <c r="AL281" s="52">
        <v>1E-3</v>
      </c>
      <c r="DF281" s="53"/>
      <c r="DK281" s="53"/>
      <c r="DL281" s="53"/>
      <c r="DM281" s="53"/>
      <c r="DN281" s="53"/>
      <c r="DO281" s="53"/>
      <c r="DP281" s="53"/>
      <c r="DQ281" s="53"/>
      <c r="DR281" s="53"/>
      <c r="DS281" s="53"/>
      <c r="DT281" s="53"/>
    </row>
    <row r="282" spans="2:124" s="52" customFormat="1" ht="11.25" customHeight="1" x14ac:dyDescent="0.2">
      <c r="B282" s="52">
        <v>3</v>
      </c>
      <c r="C282" s="70" t="s">
        <v>49</v>
      </c>
      <c r="D282" s="54" t="s">
        <v>168</v>
      </c>
      <c r="E282" s="54"/>
      <c r="F282" s="52">
        <v>4</v>
      </c>
      <c r="G282" s="52">
        <v>29</v>
      </c>
      <c r="H282" s="52">
        <f t="shared" si="19"/>
        <v>4.9999999999999996E-2</v>
      </c>
      <c r="J282" s="52" t="s">
        <v>77</v>
      </c>
      <c r="K282" s="52">
        <v>1.7500000000000002E-2</v>
      </c>
      <c r="L282" s="52">
        <v>1.4999999999999999E-2</v>
      </c>
      <c r="N282" s="52">
        <v>1.15E-2</v>
      </c>
      <c r="O282" s="52">
        <v>1E-3</v>
      </c>
      <c r="S282" s="52">
        <v>4.4999999999999997E-3</v>
      </c>
      <c r="AL282" s="52">
        <v>5.0000000000000001E-4</v>
      </c>
      <c r="DF282" s="53"/>
      <c r="DK282" s="53"/>
      <c r="DL282" s="53"/>
      <c r="DM282" s="53"/>
      <c r="DN282" s="53"/>
      <c r="DO282" s="53"/>
      <c r="DP282" s="53"/>
      <c r="DQ282" s="53"/>
      <c r="DR282" s="53"/>
      <c r="DS282" s="53"/>
      <c r="DT282" s="53"/>
    </row>
    <row r="283" spans="2:124" s="52" customFormat="1" ht="11.25" customHeight="1" x14ac:dyDescent="0.2">
      <c r="B283" s="52">
        <v>4</v>
      </c>
      <c r="C283" s="70" t="s">
        <v>49</v>
      </c>
      <c r="D283" s="54" t="s">
        <v>168</v>
      </c>
      <c r="E283" s="54"/>
      <c r="F283" s="52">
        <v>4</v>
      </c>
      <c r="G283" s="52">
        <v>27.9</v>
      </c>
      <c r="H283" s="52">
        <f t="shared" si="19"/>
        <v>4.9999999999999996E-2</v>
      </c>
      <c r="J283" s="52" t="s">
        <v>77</v>
      </c>
      <c r="K283" s="52">
        <v>1.4999999999999999E-2</v>
      </c>
      <c r="L283" s="52">
        <v>1.4999999999999999E-2</v>
      </c>
      <c r="N283" s="52">
        <v>1.4999999999999999E-2</v>
      </c>
      <c r="S283" s="52">
        <v>4.4999999999999997E-3</v>
      </c>
      <c r="AL283" s="52">
        <v>5.0000000000000001E-4</v>
      </c>
      <c r="DF283" s="53"/>
      <c r="DK283" s="53"/>
      <c r="DL283" s="53"/>
      <c r="DM283" s="53"/>
      <c r="DN283" s="53"/>
      <c r="DO283" s="53"/>
      <c r="DP283" s="53"/>
      <c r="DQ283" s="53"/>
      <c r="DR283" s="53"/>
      <c r="DS283" s="53"/>
      <c r="DT283" s="53"/>
    </row>
    <row r="284" spans="2:124" s="52" customFormat="1" ht="11.25" customHeight="1" x14ac:dyDescent="0.2">
      <c r="B284" s="52">
        <v>5</v>
      </c>
      <c r="C284" s="70" t="s">
        <v>49</v>
      </c>
      <c r="D284" s="54" t="s">
        <v>168</v>
      </c>
      <c r="E284" s="54"/>
      <c r="F284" s="52">
        <v>4</v>
      </c>
      <c r="G284" s="52">
        <v>28.9</v>
      </c>
      <c r="H284" s="52">
        <f t="shared" si="19"/>
        <v>0.05</v>
      </c>
      <c r="J284" s="52" t="s">
        <v>77</v>
      </c>
      <c r="K284" s="52">
        <v>1.2500000000000001E-2</v>
      </c>
      <c r="L284" s="52">
        <v>1.2500000000000001E-2</v>
      </c>
      <c r="N284" s="52">
        <v>1.7500000000000002E-2</v>
      </c>
      <c r="S284" s="52">
        <v>5.0000000000000001E-3</v>
      </c>
      <c r="AL284" s="52">
        <v>2.5000000000000001E-3</v>
      </c>
      <c r="DF284" s="53"/>
      <c r="DK284" s="53"/>
      <c r="DL284" s="53"/>
      <c r="DM284" s="53"/>
      <c r="DN284" s="53"/>
      <c r="DO284" s="53"/>
      <c r="DP284" s="53"/>
      <c r="DQ284" s="53"/>
      <c r="DR284" s="53"/>
      <c r="DS284" s="53"/>
      <c r="DT284" s="53"/>
    </row>
    <row r="285" spans="2:124" s="52" customFormat="1" ht="11.25" customHeight="1" x14ac:dyDescent="0.2">
      <c r="B285" s="52">
        <v>6</v>
      </c>
      <c r="C285" s="70" t="s">
        <v>49</v>
      </c>
      <c r="D285" s="54" t="s">
        <v>168</v>
      </c>
      <c r="E285" s="54"/>
      <c r="F285" s="52">
        <v>4</v>
      </c>
      <c r="G285" s="52">
        <v>28</v>
      </c>
      <c r="H285" s="52">
        <f t="shared" si="19"/>
        <v>0.05</v>
      </c>
      <c r="J285" s="52" t="s">
        <v>77</v>
      </c>
      <c r="K285" s="52">
        <v>0.01</v>
      </c>
      <c r="L285" s="52">
        <v>1.4999999999999999E-2</v>
      </c>
      <c r="N285" s="52">
        <v>1.7500000000000002E-2</v>
      </c>
      <c r="S285" s="52">
        <v>6.4999999999999997E-3</v>
      </c>
      <c r="AL285" s="52">
        <v>1E-3</v>
      </c>
      <c r="DF285" s="53"/>
      <c r="DK285" s="53"/>
      <c r="DL285" s="53"/>
      <c r="DM285" s="53"/>
      <c r="DN285" s="53"/>
      <c r="DO285" s="53"/>
      <c r="DP285" s="53"/>
      <c r="DQ285" s="53"/>
      <c r="DR285" s="53"/>
      <c r="DS285" s="53"/>
      <c r="DT285" s="53"/>
    </row>
    <row r="286" spans="2:124" s="52" customFormat="1" ht="11.25" customHeight="1" x14ac:dyDescent="0.2">
      <c r="B286" s="52">
        <v>7</v>
      </c>
      <c r="C286" s="70" t="s">
        <v>49</v>
      </c>
      <c r="D286" s="54" t="s">
        <v>168</v>
      </c>
      <c r="E286" s="54"/>
      <c r="F286" s="52">
        <v>4</v>
      </c>
      <c r="G286" s="52">
        <v>24.9</v>
      </c>
      <c r="H286" s="52">
        <f t="shared" si="19"/>
        <v>3.5000000000000003E-2</v>
      </c>
      <c r="J286" s="52" t="s">
        <v>77</v>
      </c>
      <c r="K286" s="52">
        <v>1.225E-2</v>
      </c>
      <c r="L286" s="52">
        <v>8.7500000000000008E-3</v>
      </c>
      <c r="N286" s="52">
        <v>8.7500000000000008E-3</v>
      </c>
      <c r="S286" s="52">
        <v>2.0999999999999999E-3</v>
      </c>
      <c r="AL286" s="52">
        <v>3.15E-3</v>
      </c>
      <c r="DF286" s="53"/>
      <c r="DK286" s="53"/>
      <c r="DL286" s="53"/>
      <c r="DM286" s="53"/>
      <c r="DN286" s="53"/>
      <c r="DO286" s="53"/>
      <c r="DP286" s="53"/>
      <c r="DQ286" s="53"/>
      <c r="DR286" s="53"/>
      <c r="DS286" s="53"/>
      <c r="DT286" s="53"/>
    </row>
    <row r="287" spans="2:124" s="52" customFormat="1" ht="11.25" customHeight="1" x14ac:dyDescent="0.2">
      <c r="B287" s="52">
        <v>8</v>
      </c>
      <c r="C287" s="70" t="s">
        <v>49</v>
      </c>
      <c r="D287" s="54" t="s">
        <v>168</v>
      </c>
      <c r="E287" s="54"/>
      <c r="F287" s="52">
        <v>4</v>
      </c>
      <c r="G287" s="52">
        <v>30</v>
      </c>
      <c r="H287" s="52">
        <f t="shared" si="19"/>
        <v>9.9999999999999992E-2</v>
      </c>
      <c r="J287" s="52" t="s">
        <v>77</v>
      </c>
      <c r="K287" s="52">
        <v>0.03</v>
      </c>
      <c r="L287" s="52">
        <v>0.03</v>
      </c>
      <c r="N287" s="52">
        <v>0.03</v>
      </c>
      <c r="S287" s="52">
        <v>8.9999999999999993E-3</v>
      </c>
      <c r="AL287" s="52">
        <v>1E-3</v>
      </c>
      <c r="DF287" s="53"/>
      <c r="DK287" s="53"/>
      <c r="DL287" s="53"/>
      <c r="DM287" s="53"/>
      <c r="DN287" s="53"/>
      <c r="DO287" s="53"/>
      <c r="DP287" s="53"/>
      <c r="DQ287" s="53"/>
      <c r="DR287" s="53"/>
      <c r="DS287" s="53"/>
      <c r="DT287" s="53"/>
    </row>
    <row r="288" spans="2:124" s="52" customFormat="1" ht="11.25" customHeight="1" x14ac:dyDescent="0.2">
      <c r="B288" s="52">
        <v>9</v>
      </c>
      <c r="C288" s="70" t="s">
        <v>49</v>
      </c>
      <c r="D288" s="54" t="s">
        <v>168</v>
      </c>
      <c r="E288" s="54"/>
      <c r="F288" s="52">
        <v>4</v>
      </c>
      <c r="G288" s="52">
        <v>25.6</v>
      </c>
      <c r="H288" s="52">
        <f t="shared" si="19"/>
        <v>2.5000000000000001E-2</v>
      </c>
      <c r="J288" s="52" t="s">
        <v>77</v>
      </c>
      <c r="K288" s="52">
        <v>7.4999999999999997E-3</v>
      </c>
      <c r="L288" s="52">
        <v>6.2500000000000003E-3</v>
      </c>
      <c r="N288" s="52">
        <v>0.01</v>
      </c>
      <c r="S288" s="52">
        <v>1.25E-3</v>
      </c>
      <c r="DF288" s="53"/>
      <c r="DK288" s="53"/>
      <c r="DL288" s="53"/>
      <c r="DM288" s="53"/>
      <c r="DN288" s="53"/>
      <c r="DO288" s="53"/>
      <c r="DP288" s="53"/>
      <c r="DQ288" s="53"/>
      <c r="DR288" s="53"/>
      <c r="DS288" s="53"/>
      <c r="DT288" s="53"/>
    </row>
    <row r="289" spans="2:124" s="52" customFormat="1" ht="11.25" customHeight="1" x14ac:dyDescent="0.2">
      <c r="B289" s="52">
        <v>10</v>
      </c>
      <c r="C289" s="70" t="s">
        <v>49</v>
      </c>
      <c r="D289" s="54" t="s">
        <v>168</v>
      </c>
      <c r="E289" s="54"/>
      <c r="F289" s="52">
        <v>4</v>
      </c>
      <c r="G289" s="52">
        <v>28.2</v>
      </c>
      <c r="H289" s="52">
        <f t="shared" si="19"/>
        <v>6.0000000000000005E-2</v>
      </c>
      <c r="J289" s="52" t="s">
        <v>77</v>
      </c>
      <c r="K289" s="52">
        <v>1.7999999999999999E-2</v>
      </c>
      <c r="L289" s="52">
        <v>1.4999999999999999E-2</v>
      </c>
      <c r="N289" s="52">
        <v>2.1000000000000001E-2</v>
      </c>
      <c r="S289" s="52">
        <v>6.0000000000000001E-3</v>
      </c>
      <c r="DF289" s="53"/>
      <c r="DK289" s="53"/>
      <c r="DL289" s="53"/>
      <c r="DM289" s="53"/>
      <c r="DN289" s="53"/>
      <c r="DO289" s="53"/>
      <c r="DP289" s="53"/>
      <c r="DQ289" s="53"/>
      <c r="DR289" s="53"/>
      <c r="DS289" s="53"/>
      <c r="DT289" s="53"/>
    </row>
    <row r="290" spans="2:124" s="52" customFormat="1" ht="11.25" customHeight="1" x14ac:dyDescent="0.2">
      <c r="B290" s="52">
        <v>11</v>
      </c>
      <c r="C290" s="70" t="s">
        <v>49</v>
      </c>
      <c r="D290" s="54" t="s">
        <v>168</v>
      </c>
      <c r="E290" s="54"/>
      <c r="F290" s="52">
        <v>4</v>
      </c>
      <c r="G290" s="52">
        <v>27.1</v>
      </c>
      <c r="H290" s="52">
        <f t="shared" si="19"/>
        <v>2.5000000000000001E-2</v>
      </c>
      <c r="J290" s="52" t="s">
        <v>77</v>
      </c>
      <c r="K290" s="52">
        <v>8.0000000000000002E-3</v>
      </c>
      <c r="L290" s="52">
        <v>6.2500000000000003E-3</v>
      </c>
      <c r="N290" s="52">
        <v>8.2500000000000004E-3</v>
      </c>
      <c r="S290" s="52">
        <v>1.75E-3</v>
      </c>
      <c r="AL290" s="52">
        <v>7.5000000000000002E-4</v>
      </c>
      <c r="DF290" s="53"/>
      <c r="DK290" s="53"/>
      <c r="DL290" s="53"/>
      <c r="DM290" s="53"/>
      <c r="DN290" s="53"/>
      <c r="DO290" s="53"/>
      <c r="DP290" s="53"/>
      <c r="DQ290" s="53"/>
      <c r="DR290" s="53"/>
      <c r="DS290" s="53"/>
      <c r="DT290" s="53"/>
    </row>
    <row r="291" spans="2:124" s="52" customFormat="1" ht="11.25" customHeight="1" x14ac:dyDescent="0.2">
      <c r="B291" s="52">
        <v>12</v>
      </c>
      <c r="C291" s="70" t="s">
        <v>49</v>
      </c>
      <c r="D291" s="54" t="s">
        <v>168</v>
      </c>
      <c r="E291" s="54"/>
      <c r="F291" s="52">
        <v>4</v>
      </c>
      <c r="G291" s="52">
        <v>25.5</v>
      </c>
      <c r="H291" s="52">
        <f t="shared" si="19"/>
        <v>2.0000000000000004E-2</v>
      </c>
      <c r="J291" s="52" t="s">
        <v>77</v>
      </c>
      <c r="K291" s="52">
        <v>7.0000000000000001E-3</v>
      </c>
      <c r="L291" s="52">
        <v>4.0000000000000001E-3</v>
      </c>
      <c r="N291" s="52">
        <v>6.7000000000000002E-3</v>
      </c>
      <c r="O291" s="52">
        <v>2.9999999999999997E-4</v>
      </c>
      <c r="S291" s="52">
        <v>1.6000000000000001E-3</v>
      </c>
      <c r="AL291" s="52">
        <v>4.0000000000000002E-4</v>
      </c>
      <c r="DF291" s="53"/>
      <c r="DK291" s="53"/>
      <c r="DL291" s="53"/>
      <c r="DM291" s="53"/>
      <c r="DN291" s="53"/>
      <c r="DO291" s="53"/>
      <c r="DP291" s="53"/>
      <c r="DQ291" s="53"/>
      <c r="DR291" s="53"/>
      <c r="DS291" s="53"/>
      <c r="DT291" s="53"/>
    </row>
    <row r="292" spans="2:124" s="52" customFormat="1" ht="11.25" customHeight="1" x14ac:dyDescent="0.2">
      <c r="B292" s="52">
        <v>13</v>
      </c>
      <c r="C292" s="70" t="s">
        <v>49</v>
      </c>
      <c r="D292" s="54" t="s">
        <v>168</v>
      </c>
      <c r="E292" s="54"/>
      <c r="F292" s="52">
        <v>4</v>
      </c>
      <c r="G292" s="52">
        <v>27.1</v>
      </c>
      <c r="H292" s="52">
        <f t="shared" si="19"/>
        <v>3.0000000000000006E-2</v>
      </c>
      <c r="J292" s="52" t="s">
        <v>77</v>
      </c>
      <c r="K292" s="52">
        <v>7.4999999999999997E-3</v>
      </c>
      <c r="L292" s="52">
        <v>8.9999999999999993E-3</v>
      </c>
      <c r="N292" s="52">
        <v>1.0500000000000001E-2</v>
      </c>
      <c r="S292" s="52">
        <v>2.0999999999999999E-3</v>
      </c>
      <c r="AL292" s="52">
        <v>8.9999999999999998E-4</v>
      </c>
      <c r="DF292" s="53"/>
      <c r="DK292" s="53"/>
      <c r="DL292" s="53"/>
      <c r="DM292" s="53"/>
      <c r="DN292" s="53"/>
      <c r="DO292" s="53"/>
      <c r="DP292" s="53"/>
      <c r="DQ292" s="53"/>
      <c r="DR292" s="53"/>
      <c r="DS292" s="53"/>
      <c r="DT292" s="53"/>
    </row>
    <row r="293" spans="2:124" s="52" customFormat="1" ht="11.25" customHeight="1" x14ac:dyDescent="0.2">
      <c r="B293" s="52">
        <v>14</v>
      </c>
      <c r="C293" s="70" t="s">
        <v>49</v>
      </c>
      <c r="D293" s="54" t="s">
        <v>168</v>
      </c>
      <c r="E293" s="54"/>
      <c r="F293" s="52">
        <v>4</v>
      </c>
      <c r="G293" s="52">
        <v>24.9</v>
      </c>
      <c r="H293" s="52">
        <f t="shared" si="19"/>
        <v>0.04</v>
      </c>
      <c r="J293" s="52" t="s">
        <v>77</v>
      </c>
      <c r="K293" s="52">
        <v>1.12E-2</v>
      </c>
      <c r="L293" s="52">
        <v>1.2E-2</v>
      </c>
      <c r="N293" s="52">
        <v>1.6E-2</v>
      </c>
      <c r="S293" s="52">
        <v>8.0000000000000004E-4</v>
      </c>
      <c r="DF293" s="53"/>
      <c r="DK293" s="53"/>
      <c r="DL293" s="53"/>
      <c r="DM293" s="53"/>
      <c r="DN293" s="53"/>
      <c r="DO293" s="53"/>
      <c r="DP293" s="53"/>
      <c r="DQ293" s="53"/>
      <c r="DR293" s="53"/>
      <c r="DS293" s="53"/>
      <c r="DT293" s="53"/>
    </row>
    <row r="294" spans="2:124" s="52" customFormat="1" ht="11.25" customHeight="1" x14ac:dyDescent="0.2">
      <c r="B294" s="52">
        <v>15</v>
      </c>
      <c r="C294" s="70" t="s">
        <v>49</v>
      </c>
      <c r="D294" s="54" t="s">
        <v>168</v>
      </c>
      <c r="E294" s="54"/>
      <c r="F294" s="52">
        <v>4</v>
      </c>
      <c r="G294" s="52">
        <v>23.5</v>
      </c>
      <c r="H294" s="52">
        <f t="shared" si="19"/>
        <v>2.5000000000000001E-2</v>
      </c>
      <c r="J294" s="52" t="s">
        <v>77</v>
      </c>
      <c r="K294" s="52">
        <v>6.2500000000000003E-3</v>
      </c>
      <c r="L294" s="52">
        <v>6.2500000000000003E-3</v>
      </c>
      <c r="N294" s="52">
        <v>1.125E-2</v>
      </c>
      <c r="S294" s="52">
        <v>1.25E-3</v>
      </c>
      <c r="DF294" s="53"/>
      <c r="DK294" s="53"/>
      <c r="DL294" s="53"/>
      <c r="DM294" s="53"/>
      <c r="DN294" s="53"/>
      <c r="DO294" s="53"/>
      <c r="DP294" s="53"/>
      <c r="DQ294" s="53"/>
      <c r="DR294" s="53"/>
      <c r="DS294" s="53"/>
      <c r="DT294" s="53"/>
    </row>
    <row r="295" spans="2:124" s="52" customFormat="1" ht="11.25" customHeight="1" x14ac:dyDescent="0.2">
      <c r="B295" s="52">
        <v>16</v>
      </c>
      <c r="C295" s="70" t="s">
        <v>49</v>
      </c>
      <c r="D295" s="54" t="s">
        <v>168</v>
      </c>
      <c r="E295" s="54"/>
      <c r="F295" s="52">
        <v>4</v>
      </c>
      <c r="G295" s="52">
        <v>26.3</v>
      </c>
      <c r="H295" s="52">
        <f t="shared" si="19"/>
        <v>3.9999999999999994E-2</v>
      </c>
      <c r="J295" s="52" t="s">
        <v>77</v>
      </c>
      <c r="K295" s="52">
        <v>1.12E-2</v>
      </c>
      <c r="L295" s="52">
        <v>6.0000000000000001E-3</v>
      </c>
      <c r="N295" s="52">
        <v>1.7999999999999999E-2</v>
      </c>
      <c r="S295" s="52">
        <v>3.2000000000000002E-3</v>
      </c>
      <c r="AL295" s="52">
        <v>1.6000000000000001E-3</v>
      </c>
      <c r="DF295" s="53"/>
      <c r="DK295" s="53"/>
      <c r="DL295" s="53"/>
      <c r="DM295" s="53"/>
      <c r="DN295" s="53"/>
      <c r="DO295" s="53"/>
      <c r="DP295" s="53"/>
      <c r="DQ295" s="53"/>
      <c r="DR295" s="53"/>
      <c r="DS295" s="53"/>
      <c r="DT295" s="53"/>
    </row>
    <row r="296" spans="2:124" s="52" customFormat="1" ht="11.25" customHeight="1" x14ac:dyDescent="0.2">
      <c r="B296" s="52">
        <v>17</v>
      </c>
      <c r="C296" s="70" t="s">
        <v>49</v>
      </c>
      <c r="D296" s="54" t="s">
        <v>168</v>
      </c>
      <c r="E296" s="54"/>
      <c r="F296" s="52">
        <v>4</v>
      </c>
      <c r="G296" s="52">
        <v>24.7</v>
      </c>
      <c r="H296" s="52">
        <f t="shared" si="19"/>
        <v>3.5000000000000003E-2</v>
      </c>
      <c r="J296" s="52" t="s">
        <v>77</v>
      </c>
      <c r="K296" s="52">
        <v>8.7500000000000008E-3</v>
      </c>
      <c r="L296" s="52">
        <v>8.7500000000000008E-3</v>
      </c>
      <c r="N296" s="52">
        <v>1.4E-2</v>
      </c>
      <c r="S296" s="52">
        <v>1.0499999999999999E-3</v>
      </c>
      <c r="AL296" s="52">
        <v>2.4499999999999999E-3</v>
      </c>
      <c r="DF296" s="53"/>
      <c r="DK296" s="53"/>
      <c r="DL296" s="53"/>
      <c r="DM296" s="53"/>
      <c r="DN296" s="53"/>
      <c r="DO296" s="53"/>
      <c r="DP296" s="53"/>
      <c r="DQ296" s="53"/>
      <c r="DR296" s="53"/>
      <c r="DS296" s="53"/>
      <c r="DT296" s="53"/>
    </row>
    <row r="297" spans="2:124" s="52" customFormat="1" ht="11.25" customHeight="1" x14ac:dyDescent="0.2">
      <c r="B297" s="52">
        <v>18</v>
      </c>
      <c r="C297" s="70" t="s">
        <v>49</v>
      </c>
      <c r="D297" s="54" t="s">
        <v>168</v>
      </c>
      <c r="E297" s="54"/>
      <c r="F297" s="52">
        <v>4</v>
      </c>
      <c r="G297" s="52">
        <v>25.9</v>
      </c>
      <c r="H297" s="52">
        <f t="shared" si="19"/>
        <v>0.04</v>
      </c>
      <c r="J297" s="52" t="s">
        <v>77</v>
      </c>
      <c r="K297" s="52">
        <v>0.01</v>
      </c>
      <c r="L297" s="52">
        <v>0.01</v>
      </c>
      <c r="N297" s="52">
        <v>1.7100000000000001E-2</v>
      </c>
      <c r="O297" s="52">
        <v>8.9999999999999998E-4</v>
      </c>
      <c r="S297" s="52">
        <v>2E-3</v>
      </c>
      <c r="DF297" s="53"/>
      <c r="DK297" s="53"/>
      <c r="DL297" s="53"/>
      <c r="DM297" s="53"/>
      <c r="DN297" s="53"/>
      <c r="DO297" s="53"/>
      <c r="DP297" s="53"/>
      <c r="DQ297" s="53"/>
      <c r="DR297" s="53"/>
      <c r="DS297" s="53"/>
      <c r="DT297" s="53"/>
    </row>
    <row r="298" spans="2:124" s="52" customFormat="1" ht="11.25" customHeight="1" x14ac:dyDescent="0.2">
      <c r="B298" s="52">
        <v>19</v>
      </c>
      <c r="C298" s="70" t="s">
        <v>49</v>
      </c>
      <c r="D298" s="54" t="s">
        <v>168</v>
      </c>
      <c r="E298" s="54"/>
      <c r="F298" s="52">
        <v>4</v>
      </c>
      <c r="G298" s="52">
        <v>24.9</v>
      </c>
      <c r="H298" s="52">
        <f t="shared" si="19"/>
        <v>2.5000000000000001E-2</v>
      </c>
      <c r="J298" s="52" t="s">
        <v>77</v>
      </c>
      <c r="K298" s="52">
        <v>6.2500000000000003E-3</v>
      </c>
      <c r="L298" s="52">
        <v>8.7500000000000008E-3</v>
      </c>
      <c r="N298" s="52">
        <v>7.4999999999999997E-3</v>
      </c>
      <c r="S298" s="52">
        <v>2E-3</v>
      </c>
      <c r="AL298" s="52">
        <v>5.0000000000000001E-4</v>
      </c>
      <c r="DF298" s="53"/>
      <c r="DK298" s="53"/>
      <c r="DL298" s="53"/>
      <c r="DM298" s="53"/>
      <c r="DN298" s="53"/>
      <c r="DO298" s="53"/>
      <c r="DP298" s="53"/>
      <c r="DQ298" s="53"/>
      <c r="DR298" s="53"/>
      <c r="DS298" s="53"/>
      <c r="DT298" s="53"/>
    </row>
    <row r="299" spans="2:124" s="52" customFormat="1" ht="11.25" customHeight="1" x14ac:dyDescent="0.2">
      <c r="B299" s="52">
        <v>20</v>
      </c>
      <c r="C299" s="70" t="s">
        <v>49</v>
      </c>
      <c r="D299" s="54" t="s">
        <v>168</v>
      </c>
      <c r="E299" s="54"/>
      <c r="F299" s="52">
        <v>4</v>
      </c>
      <c r="G299" s="52">
        <v>25.6</v>
      </c>
      <c r="H299" s="52">
        <f t="shared" si="19"/>
        <v>2.5000000000000001E-2</v>
      </c>
      <c r="J299" s="52" t="s">
        <v>77</v>
      </c>
      <c r="K299" s="52">
        <v>5.0000000000000001E-3</v>
      </c>
      <c r="L299" s="52">
        <v>6.2500000000000003E-3</v>
      </c>
      <c r="N299" s="52">
        <v>1.125E-2</v>
      </c>
      <c r="S299" s="52">
        <v>1.25E-3</v>
      </c>
      <c r="AL299" s="52">
        <v>1.25E-3</v>
      </c>
      <c r="DF299" s="53"/>
      <c r="DK299" s="53"/>
      <c r="DL299" s="53"/>
      <c r="DM299" s="53"/>
      <c r="DN299" s="53"/>
      <c r="DO299" s="53"/>
      <c r="DP299" s="53"/>
      <c r="DQ299" s="53"/>
      <c r="DR299" s="53"/>
      <c r="DS299" s="53"/>
      <c r="DT299" s="53"/>
    </row>
    <row r="300" spans="2:124" s="52" customFormat="1" ht="11.25" customHeight="1" x14ac:dyDescent="0.2">
      <c r="B300" s="52">
        <v>21</v>
      </c>
      <c r="C300" s="70" t="s">
        <v>49</v>
      </c>
      <c r="D300" s="54" t="s">
        <v>168</v>
      </c>
      <c r="E300" s="54"/>
      <c r="F300" s="52">
        <v>4</v>
      </c>
      <c r="G300" s="52">
        <v>25.2</v>
      </c>
      <c r="H300" s="52">
        <f t="shared" si="19"/>
        <v>2.0000000000000004E-2</v>
      </c>
      <c r="J300" s="52" t="s">
        <v>77</v>
      </c>
      <c r="K300" s="52">
        <v>6.0000000000000001E-3</v>
      </c>
      <c r="L300" s="52">
        <v>7.0000000000000001E-3</v>
      </c>
      <c r="N300" s="52">
        <v>6.0000000000000001E-3</v>
      </c>
      <c r="S300" s="52">
        <v>1E-3</v>
      </c>
      <c r="DF300" s="53"/>
      <c r="DK300" s="53"/>
      <c r="DL300" s="53"/>
      <c r="DM300" s="53"/>
      <c r="DN300" s="53"/>
      <c r="DO300" s="53"/>
      <c r="DP300" s="53"/>
      <c r="DQ300" s="53"/>
      <c r="DR300" s="53"/>
      <c r="DS300" s="53"/>
      <c r="DT300" s="53"/>
    </row>
    <row r="301" spans="2:124" s="52" customFormat="1" ht="11.25" customHeight="1" x14ac:dyDescent="0.2">
      <c r="B301" s="52">
        <v>22</v>
      </c>
      <c r="C301" s="70" t="s">
        <v>49</v>
      </c>
      <c r="D301" s="54" t="s">
        <v>168</v>
      </c>
      <c r="E301" s="54"/>
      <c r="F301" s="52">
        <v>4</v>
      </c>
      <c r="G301" s="52">
        <v>24.6</v>
      </c>
      <c r="H301" s="52">
        <f t="shared" si="19"/>
        <v>2.5000000000000001E-2</v>
      </c>
      <c r="J301" s="52" t="s">
        <v>77</v>
      </c>
      <c r="K301" s="52">
        <v>5.0000000000000001E-3</v>
      </c>
      <c r="L301" s="52">
        <v>8.7500000000000008E-3</v>
      </c>
      <c r="N301" s="52">
        <v>0.01</v>
      </c>
      <c r="S301" s="52">
        <v>1.25E-3</v>
      </c>
      <c r="DF301" s="53"/>
      <c r="DK301" s="53"/>
      <c r="DL301" s="53"/>
      <c r="DM301" s="53"/>
      <c r="DN301" s="53"/>
      <c r="DO301" s="53"/>
      <c r="DP301" s="53"/>
      <c r="DQ301" s="53"/>
      <c r="DR301" s="53"/>
      <c r="DS301" s="53"/>
      <c r="DT301" s="53"/>
    </row>
    <row r="302" spans="2:124" s="52" customFormat="1" ht="11.25" customHeight="1" x14ac:dyDescent="0.2">
      <c r="B302" s="52">
        <v>23</v>
      </c>
      <c r="C302" s="70" t="s">
        <v>49</v>
      </c>
      <c r="D302" s="54" t="s">
        <v>168</v>
      </c>
      <c r="E302" s="54"/>
      <c r="F302" s="52">
        <v>4</v>
      </c>
      <c r="G302" s="52">
        <v>24.6</v>
      </c>
      <c r="H302" s="52">
        <f t="shared" si="19"/>
        <v>1.4999999999999999E-2</v>
      </c>
      <c r="J302" s="52" t="s">
        <v>77</v>
      </c>
      <c r="K302" s="52">
        <v>2.2499999999999998E-3</v>
      </c>
      <c r="L302" s="52">
        <v>4.4999999999999997E-3</v>
      </c>
      <c r="N302" s="52">
        <v>7.4999999999999997E-3</v>
      </c>
      <c r="S302" s="52">
        <v>5.9999999999999995E-4</v>
      </c>
      <c r="AR302" s="52">
        <v>1.4999999999999999E-4</v>
      </c>
      <c r="DF302" s="53"/>
      <c r="DK302" s="53"/>
      <c r="DL302" s="53"/>
      <c r="DM302" s="53"/>
      <c r="DN302" s="53"/>
      <c r="DO302" s="53"/>
      <c r="DP302" s="53"/>
      <c r="DQ302" s="53"/>
      <c r="DR302" s="53"/>
      <c r="DS302" s="53"/>
      <c r="DT302" s="53"/>
    </row>
    <row r="303" spans="2:124" s="52" customFormat="1" ht="11.25" customHeight="1" x14ac:dyDescent="0.2">
      <c r="B303" s="52">
        <v>24</v>
      </c>
      <c r="C303" s="70" t="s">
        <v>49</v>
      </c>
      <c r="D303" s="54" t="s">
        <v>168</v>
      </c>
      <c r="E303" s="54"/>
      <c r="F303" s="52">
        <v>4</v>
      </c>
      <c r="G303" s="52">
        <v>22.8</v>
      </c>
      <c r="H303" s="52">
        <f t="shared" si="19"/>
        <v>0.01</v>
      </c>
      <c r="J303" s="52" t="s">
        <v>77</v>
      </c>
      <c r="K303" s="52">
        <v>2.8E-3</v>
      </c>
      <c r="L303" s="52">
        <v>4.0000000000000001E-3</v>
      </c>
      <c r="N303" s="52">
        <v>3.0000000000000001E-3</v>
      </c>
      <c r="S303" s="52">
        <v>2.0000000000000001E-4</v>
      </c>
      <c r="DF303" s="53"/>
      <c r="DK303" s="53"/>
      <c r="DL303" s="53"/>
      <c r="DM303" s="53"/>
      <c r="DN303" s="53"/>
      <c r="DO303" s="53"/>
      <c r="DP303" s="53"/>
      <c r="DQ303" s="53"/>
      <c r="DR303" s="53"/>
      <c r="DS303" s="53"/>
      <c r="DT303" s="53"/>
    </row>
    <row r="304" spans="2:124" s="52" customFormat="1" ht="11.25" customHeight="1" x14ac:dyDescent="0.2">
      <c r="B304" s="52">
        <v>25</v>
      </c>
      <c r="C304" s="70" t="s">
        <v>49</v>
      </c>
      <c r="D304" s="54" t="s">
        <v>168</v>
      </c>
      <c r="E304" s="54"/>
      <c r="F304" s="52">
        <v>4</v>
      </c>
      <c r="G304" s="52">
        <v>26.3</v>
      </c>
      <c r="H304" s="52">
        <f t="shared" si="19"/>
        <v>8.0000000000000016E-2</v>
      </c>
      <c r="J304" s="52" t="s">
        <v>77</v>
      </c>
      <c r="K304" s="52">
        <v>1.6E-2</v>
      </c>
      <c r="L304" s="52">
        <v>2.8000000000000001E-2</v>
      </c>
      <c r="N304" s="52">
        <v>2.5000000000000001E-2</v>
      </c>
      <c r="O304" s="52">
        <v>7.0000000000000001E-3</v>
      </c>
      <c r="S304" s="52">
        <v>4.0000000000000001E-3</v>
      </c>
      <c r="DF304" s="53"/>
      <c r="DK304" s="53"/>
      <c r="DL304" s="53"/>
      <c r="DM304" s="53"/>
      <c r="DN304" s="53"/>
      <c r="DO304" s="53"/>
      <c r="DP304" s="53"/>
      <c r="DQ304" s="53"/>
      <c r="DR304" s="53"/>
      <c r="DS304" s="53"/>
      <c r="DT304" s="53"/>
    </row>
    <row r="305" spans="2:124" s="52" customFormat="1" ht="11.25" customHeight="1" x14ac:dyDescent="0.2">
      <c r="B305" s="52">
        <v>26</v>
      </c>
      <c r="C305" s="70" t="s">
        <v>49</v>
      </c>
      <c r="D305" s="54" t="s">
        <v>168</v>
      </c>
      <c r="E305" s="54"/>
      <c r="F305" s="52">
        <v>4</v>
      </c>
      <c r="G305" s="52">
        <v>24.6</v>
      </c>
      <c r="H305" s="52">
        <f t="shared" si="19"/>
        <v>2.0000000000000004E-2</v>
      </c>
      <c r="J305" s="52" t="s">
        <v>77</v>
      </c>
      <c r="K305" s="52">
        <v>4.0000000000000001E-3</v>
      </c>
      <c r="L305" s="52">
        <v>8.0000000000000002E-3</v>
      </c>
      <c r="N305" s="52">
        <v>6.0000000000000001E-3</v>
      </c>
      <c r="S305" s="52">
        <v>1E-3</v>
      </c>
      <c r="AL305" s="52">
        <v>1E-3</v>
      </c>
      <c r="DF305" s="53"/>
      <c r="DK305" s="53"/>
      <c r="DL305" s="53"/>
      <c r="DM305" s="53"/>
      <c r="DN305" s="53"/>
      <c r="DO305" s="53"/>
      <c r="DP305" s="53"/>
      <c r="DQ305" s="53"/>
      <c r="DR305" s="53"/>
      <c r="DS305" s="53"/>
      <c r="DT305" s="53"/>
    </row>
    <row r="306" spans="2:124" s="52" customFormat="1" ht="11.25" customHeight="1" x14ac:dyDescent="0.2">
      <c r="B306" s="52">
        <v>27</v>
      </c>
      <c r="C306" s="70" t="s">
        <v>49</v>
      </c>
      <c r="D306" s="54" t="s">
        <v>168</v>
      </c>
      <c r="E306" s="54"/>
      <c r="F306" s="52">
        <v>4</v>
      </c>
      <c r="G306" s="52">
        <v>27</v>
      </c>
      <c r="H306" s="52">
        <f t="shared" si="19"/>
        <v>8.5000000000000006E-2</v>
      </c>
      <c r="J306" s="52" t="s">
        <v>77</v>
      </c>
      <c r="K306" s="52">
        <v>1.7000000000000001E-2</v>
      </c>
      <c r="L306" s="52">
        <v>3.4000000000000002E-2</v>
      </c>
      <c r="N306" s="52">
        <v>2.5499999999999998E-2</v>
      </c>
      <c r="S306" s="52">
        <v>7.6499999999999997E-3</v>
      </c>
      <c r="AL306" s="52">
        <v>8.4999999999999995E-4</v>
      </c>
      <c r="DF306" s="53"/>
      <c r="DK306" s="53"/>
      <c r="DL306" s="53"/>
      <c r="DM306" s="53"/>
      <c r="DN306" s="53"/>
      <c r="DO306" s="53"/>
      <c r="DP306" s="53"/>
      <c r="DQ306" s="53"/>
      <c r="DR306" s="53"/>
      <c r="DS306" s="53"/>
      <c r="DT306" s="53"/>
    </row>
    <row r="307" spans="2:124" s="52" customFormat="1" ht="11.25" customHeight="1" x14ac:dyDescent="0.2">
      <c r="B307" s="52">
        <v>28</v>
      </c>
      <c r="C307" s="70" t="s">
        <v>49</v>
      </c>
      <c r="D307" s="54" t="s">
        <v>168</v>
      </c>
      <c r="E307" s="54"/>
      <c r="F307" s="52">
        <v>4</v>
      </c>
      <c r="G307" s="52">
        <v>24.5</v>
      </c>
      <c r="H307" s="52">
        <f t="shared" si="19"/>
        <v>0.02</v>
      </c>
      <c r="J307" s="52" t="s">
        <v>77</v>
      </c>
      <c r="K307" s="52">
        <v>5.4000000000000003E-3</v>
      </c>
      <c r="L307" s="52">
        <v>8.0000000000000002E-3</v>
      </c>
      <c r="N307" s="52">
        <v>6.0000000000000001E-3</v>
      </c>
      <c r="S307" s="52">
        <v>5.9999999999999995E-4</v>
      </c>
      <c r="DF307" s="53"/>
      <c r="DK307" s="53"/>
      <c r="DL307" s="53"/>
      <c r="DM307" s="53"/>
      <c r="DN307" s="53"/>
      <c r="DO307" s="53"/>
      <c r="DP307" s="53"/>
      <c r="DQ307" s="53"/>
      <c r="DR307" s="53"/>
      <c r="DS307" s="53"/>
      <c r="DT307" s="53"/>
    </row>
    <row r="308" spans="2:124" s="52" customFormat="1" ht="11.25" customHeight="1" x14ac:dyDescent="0.2">
      <c r="B308" s="52">
        <v>29</v>
      </c>
      <c r="C308" s="70" t="s">
        <v>49</v>
      </c>
      <c r="D308" s="54" t="s">
        <v>168</v>
      </c>
      <c r="E308" s="54"/>
      <c r="F308" s="52">
        <v>4</v>
      </c>
      <c r="G308" s="52">
        <v>24.5</v>
      </c>
      <c r="H308" s="52">
        <f t="shared" si="19"/>
        <v>2.0000000000000004E-2</v>
      </c>
      <c r="J308" s="52" t="s">
        <v>77</v>
      </c>
      <c r="K308" s="52">
        <v>6.0000000000000001E-3</v>
      </c>
      <c r="L308" s="52">
        <v>3.0000000000000001E-3</v>
      </c>
      <c r="N308" s="52">
        <v>0.01</v>
      </c>
      <c r="S308" s="52">
        <v>1E-3</v>
      </c>
      <c r="DF308" s="53"/>
      <c r="DK308" s="53"/>
      <c r="DL308" s="53"/>
      <c r="DM308" s="53"/>
      <c r="DN308" s="53"/>
      <c r="DO308" s="53"/>
      <c r="DP308" s="53"/>
      <c r="DQ308" s="53"/>
      <c r="DR308" s="53"/>
      <c r="DS308" s="53"/>
      <c r="DT308" s="53"/>
    </row>
    <row r="309" spans="2:124" s="52" customFormat="1" ht="11.25" customHeight="1" x14ac:dyDescent="0.2">
      <c r="B309" s="52">
        <v>30</v>
      </c>
      <c r="C309" s="70" t="s">
        <v>49</v>
      </c>
      <c r="D309" s="54" t="s">
        <v>168</v>
      </c>
      <c r="E309" s="54"/>
      <c r="F309" s="52">
        <v>4</v>
      </c>
      <c r="G309" s="52">
        <v>21.1</v>
      </c>
      <c r="H309" s="52">
        <f t="shared" si="19"/>
        <v>7.0000000000000007E-2</v>
      </c>
      <c r="J309" s="52" t="s">
        <v>77</v>
      </c>
      <c r="K309" s="52">
        <v>1.7500000000000002E-2</v>
      </c>
      <c r="L309" s="52">
        <v>1.7500000000000002E-2</v>
      </c>
      <c r="AR309" s="52">
        <v>1.7500000000000002E-2</v>
      </c>
      <c r="AV309" s="52">
        <v>1.7500000000000002E-2</v>
      </c>
      <c r="DF309" s="53"/>
      <c r="DK309" s="53"/>
      <c r="DL309" s="53"/>
      <c r="DM309" s="53"/>
      <c r="DN309" s="53"/>
      <c r="DO309" s="53"/>
      <c r="DP309" s="53"/>
      <c r="DQ309" s="53"/>
      <c r="DR309" s="53"/>
      <c r="DS309" s="53"/>
      <c r="DT309" s="53"/>
    </row>
    <row r="310" spans="2:124" s="52" customFormat="1" ht="11.25" customHeight="1" x14ac:dyDescent="0.2">
      <c r="B310" s="52">
        <v>1</v>
      </c>
      <c r="C310" s="70" t="s">
        <v>49</v>
      </c>
      <c r="D310" s="54" t="s">
        <v>168</v>
      </c>
      <c r="E310" s="54"/>
      <c r="F310" s="52">
        <v>5</v>
      </c>
      <c r="G310" s="52">
        <v>26.2</v>
      </c>
      <c r="H310" s="52">
        <f t="shared" si="19"/>
        <v>8.0000000000000016E-2</v>
      </c>
      <c r="J310" s="52" t="s">
        <v>77</v>
      </c>
      <c r="K310" s="52">
        <v>5.2000000000000005E-2</v>
      </c>
      <c r="L310" s="52">
        <v>1.6E-2</v>
      </c>
      <c r="N310" s="52">
        <v>8.0000000000000002E-3</v>
      </c>
      <c r="Q310" s="52">
        <v>4.0000000000000001E-3</v>
      </c>
      <c r="DF310" s="53"/>
      <c r="DK310" s="53"/>
      <c r="DL310" s="53"/>
      <c r="DM310" s="53"/>
      <c r="DN310" s="53"/>
      <c r="DO310" s="53"/>
      <c r="DP310" s="53"/>
      <c r="DQ310" s="53"/>
      <c r="DR310" s="53"/>
      <c r="DS310" s="53"/>
      <c r="DT310" s="53"/>
    </row>
    <row r="311" spans="2:124" s="52" customFormat="1" ht="11.25" customHeight="1" x14ac:dyDescent="0.2">
      <c r="B311" s="52">
        <v>2</v>
      </c>
      <c r="C311" s="70" t="s">
        <v>49</v>
      </c>
      <c r="D311" s="54" t="s">
        <v>168</v>
      </c>
      <c r="E311" s="54"/>
      <c r="F311" s="52">
        <v>5</v>
      </c>
      <c r="G311" s="52">
        <v>26</v>
      </c>
      <c r="H311" s="52">
        <f t="shared" si="19"/>
        <v>1</v>
      </c>
      <c r="J311" s="52" t="s">
        <v>77</v>
      </c>
      <c r="K311" s="52">
        <v>0.65</v>
      </c>
      <c r="L311" s="52">
        <v>0.1</v>
      </c>
      <c r="N311" s="52">
        <v>0.2</v>
      </c>
      <c r="Q311" s="52">
        <v>0.05</v>
      </c>
      <c r="DF311" s="53"/>
      <c r="DK311" s="53"/>
      <c r="DL311" s="53"/>
      <c r="DM311" s="53"/>
      <c r="DN311" s="53"/>
      <c r="DO311" s="53"/>
      <c r="DP311" s="53"/>
      <c r="DQ311" s="53"/>
      <c r="DR311" s="53"/>
      <c r="DS311" s="53"/>
      <c r="DT311" s="53"/>
    </row>
    <row r="312" spans="2:124" s="52" customFormat="1" ht="11.25" customHeight="1" x14ac:dyDescent="0.2">
      <c r="B312" s="52">
        <v>3</v>
      </c>
      <c r="C312" s="70" t="s">
        <v>49</v>
      </c>
      <c r="D312" s="54" t="s">
        <v>168</v>
      </c>
      <c r="E312" s="54"/>
      <c r="F312" s="52">
        <v>5</v>
      </c>
      <c r="G312" s="52">
        <v>23.1</v>
      </c>
      <c r="H312" s="52">
        <f t="shared" si="19"/>
        <v>3.0000000000000002E-2</v>
      </c>
      <c r="J312" s="52" t="s">
        <v>77</v>
      </c>
      <c r="K312" s="52">
        <v>1.95E-2</v>
      </c>
      <c r="L312" s="52">
        <v>3.0000000000000001E-3</v>
      </c>
      <c r="N312" s="52">
        <v>5.0000000000000001E-3</v>
      </c>
      <c r="O312" s="52">
        <v>1E-3</v>
      </c>
      <c r="Q312" s="52">
        <v>1.5E-3</v>
      </c>
      <c r="DF312" s="53"/>
      <c r="DK312" s="53"/>
      <c r="DL312" s="53"/>
      <c r="DM312" s="53"/>
      <c r="DN312" s="53"/>
      <c r="DO312" s="53"/>
      <c r="DP312" s="53"/>
      <c r="DQ312" s="53"/>
      <c r="DR312" s="53"/>
      <c r="DS312" s="53"/>
      <c r="DT312" s="53"/>
    </row>
    <row r="313" spans="2:124" s="52" customFormat="1" ht="11.25" customHeight="1" x14ac:dyDescent="0.2">
      <c r="B313" s="52">
        <v>4</v>
      </c>
      <c r="C313" s="70" t="s">
        <v>49</v>
      </c>
      <c r="D313" s="54" t="s">
        <v>168</v>
      </c>
      <c r="E313" s="54"/>
      <c r="F313" s="52">
        <v>5</v>
      </c>
      <c r="G313" s="52">
        <v>25</v>
      </c>
      <c r="H313" s="52">
        <f t="shared" si="19"/>
        <v>3.5000000000000003E-2</v>
      </c>
      <c r="J313" s="52" t="s">
        <v>77</v>
      </c>
      <c r="K313" s="52">
        <v>2.4500000000000001E-2</v>
      </c>
      <c r="L313" s="52">
        <v>5.2500000000000003E-3</v>
      </c>
      <c r="N313" s="52">
        <v>3.5000000000000005E-3</v>
      </c>
      <c r="Q313" s="52">
        <v>1.7500000000000003E-3</v>
      </c>
      <c r="DF313" s="53"/>
      <c r="DK313" s="53"/>
      <c r="DL313" s="53"/>
      <c r="DM313" s="53"/>
      <c r="DN313" s="53"/>
      <c r="DO313" s="53"/>
      <c r="DP313" s="53"/>
      <c r="DQ313" s="53"/>
      <c r="DR313" s="53"/>
      <c r="DS313" s="53"/>
      <c r="DT313" s="53"/>
    </row>
    <row r="314" spans="2:124" s="52" customFormat="1" ht="11.25" customHeight="1" x14ac:dyDescent="0.2">
      <c r="B314" s="52">
        <v>5</v>
      </c>
      <c r="C314" s="70" t="s">
        <v>49</v>
      </c>
      <c r="D314" s="54" t="s">
        <v>168</v>
      </c>
      <c r="E314" s="54"/>
      <c r="F314" s="52">
        <v>5</v>
      </c>
      <c r="G314" s="52">
        <v>25.7</v>
      </c>
      <c r="H314" s="52">
        <f t="shared" si="19"/>
        <v>0.08</v>
      </c>
      <c r="J314" s="52" t="s">
        <v>77</v>
      </c>
      <c r="K314" s="52">
        <v>0.04</v>
      </c>
      <c r="L314" s="52">
        <v>0.02</v>
      </c>
      <c r="N314" s="52">
        <v>1.4999999999999999E-2</v>
      </c>
      <c r="O314" s="52">
        <v>1E-3</v>
      </c>
      <c r="Q314" s="52">
        <v>4.0000000000000001E-3</v>
      </c>
      <c r="DF314" s="53"/>
      <c r="DK314" s="53"/>
      <c r="DL314" s="53"/>
      <c r="DM314" s="53"/>
      <c r="DN314" s="53"/>
      <c r="DO314" s="53"/>
      <c r="DP314" s="53"/>
      <c r="DQ314" s="53"/>
      <c r="DR314" s="53"/>
      <c r="DS314" s="53"/>
      <c r="DT314" s="53"/>
    </row>
    <row r="315" spans="2:124" s="52" customFormat="1" ht="11.25" customHeight="1" x14ac:dyDescent="0.2">
      <c r="B315" s="52">
        <v>6</v>
      </c>
      <c r="C315" s="70" t="s">
        <v>49</v>
      </c>
      <c r="D315" s="54" t="s">
        <v>168</v>
      </c>
      <c r="E315" s="54"/>
      <c r="F315" s="52">
        <v>5</v>
      </c>
      <c r="G315" s="52">
        <v>25.1</v>
      </c>
      <c r="H315" s="52">
        <f t="shared" si="19"/>
        <v>0.04</v>
      </c>
      <c r="J315" s="52" t="s">
        <v>77</v>
      </c>
      <c r="K315" s="52">
        <v>3.2000000000000001E-2</v>
      </c>
      <c r="N315" s="52">
        <v>6.0000000000000001E-3</v>
      </c>
      <c r="Q315" s="52">
        <v>2E-3</v>
      </c>
      <c r="DF315" s="53"/>
      <c r="DK315" s="53"/>
      <c r="DL315" s="53"/>
      <c r="DM315" s="53"/>
      <c r="DN315" s="53"/>
      <c r="DO315" s="53"/>
      <c r="DP315" s="53"/>
      <c r="DQ315" s="53"/>
      <c r="DR315" s="53"/>
      <c r="DS315" s="53"/>
      <c r="DT315" s="53"/>
    </row>
    <row r="316" spans="2:124" s="52" customFormat="1" ht="11.25" customHeight="1" x14ac:dyDescent="0.2">
      <c r="B316" s="52">
        <v>7</v>
      </c>
      <c r="C316" s="70" t="s">
        <v>49</v>
      </c>
      <c r="D316" s="54" t="s">
        <v>168</v>
      </c>
      <c r="E316" s="54"/>
      <c r="F316" s="52">
        <v>5</v>
      </c>
      <c r="G316" s="52">
        <v>23.2</v>
      </c>
      <c r="H316" s="52">
        <f t="shared" si="19"/>
        <v>2.5000000000000001E-2</v>
      </c>
      <c r="J316" s="52" t="s">
        <v>77</v>
      </c>
      <c r="K316" s="52">
        <v>3.7499999999999999E-3</v>
      </c>
      <c r="L316" s="52">
        <v>1.4999999999999999E-2</v>
      </c>
      <c r="N316" s="52">
        <v>5.0000000000000001E-3</v>
      </c>
      <c r="Q316" s="52">
        <v>1.25E-3</v>
      </c>
      <c r="DF316" s="53"/>
      <c r="DK316" s="53"/>
      <c r="DL316" s="53"/>
      <c r="DM316" s="53"/>
      <c r="DN316" s="53"/>
      <c r="DO316" s="53"/>
      <c r="DP316" s="53"/>
      <c r="DQ316" s="53"/>
      <c r="DR316" s="53"/>
      <c r="DS316" s="53"/>
      <c r="DT316" s="53"/>
    </row>
    <row r="317" spans="2:124" s="52" customFormat="1" ht="11.25" customHeight="1" x14ac:dyDescent="0.2">
      <c r="B317" s="52">
        <v>8</v>
      </c>
      <c r="C317" s="70" t="s">
        <v>49</v>
      </c>
      <c r="D317" s="54" t="s">
        <v>168</v>
      </c>
      <c r="E317" s="54"/>
      <c r="F317" s="52">
        <v>5</v>
      </c>
      <c r="G317" s="52">
        <v>24.2</v>
      </c>
      <c r="H317" s="52">
        <f t="shared" si="19"/>
        <v>3.5000000000000003E-2</v>
      </c>
      <c r="J317" s="52" t="s">
        <v>77</v>
      </c>
      <c r="K317" s="52">
        <v>2.2750000000000003E-2</v>
      </c>
      <c r="L317" s="52">
        <v>5.2500000000000003E-3</v>
      </c>
      <c r="N317" s="52">
        <v>5.2500000000000003E-3</v>
      </c>
      <c r="Q317" s="52">
        <v>1.4000000000000002E-3</v>
      </c>
      <c r="AM317" s="52">
        <v>1.7500000000000003E-4</v>
      </c>
      <c r="AR317" s="52">
        <v>1.7500000000000003E-4</v>
      </c>
      <c r="DF317" s="53"/>
      <c r="DK317" s="53"/>
      <c r="DL317" s="53"/>
      <c r="DM317" s="53"/>
      <c r="DN317" s="53"/>
      <c r="DO317" s="53"/>
      <c r="DP317" s="53"/>
      <c r="DQ317" s="53"/>
      <c r="DR317" s="53"/>
      <c r="DS317" s="53"/>
      <c r="DT317" s="53"/>
    </row>
    <row r="318" spans="2:124" s="52" customFormat="1" ht="11.25" customHeight="1" x14ac:dyDescent="0.2">
      <c r="B318" s="52">
        <v>9</v>
      </c>
      <c r="C318" s="70" t="s">
        <v>49</v>
      </c>
      <c r="D318" s="54" t="s">
        <v>168</v>
      </c>
      <c r="E318" s="54"/>
      <c r="F318" s="52">
        <v>5</v>
      </c>
      <c r="G318" s="52">
        <v>25</v>
      </c>
      <c r="H318" s="52">
        <f t="shared" ref="H318:H381" si="20">SUM(K318:FA318)</f>
        <v>3.5000000000000003E-2</v>
      </c>
      <c r="J318" s="52" t="s">
        <v>77</v>
      </c>
      <c r="K318" s="52">
        <v>2.2750000000000003E-2</v>
      </c>
      <c r="L318" s="52">
        <v>5.2500000000000003E-3</v>
      </c>
      <c r="N318" s="52">
        <v>5.2500000000000003E-3</v>
      </c>
      <c r="Q318" s="52">
        <v>1.575E-3</v>
      </c>
      <c r="AR318" s="52">
        <v>1.7500000000000003E-4</v>
      </c>
      <c r="DF318" s="53"/>
      <c r="DK318" s="53"/>
      <c r="DL318" s="53"/>
      <c r="DM318" s="53"/>
      <c r="DN318" s="53"/>
      <c r="DO318" s="53"/>
      <c r="DP318" s="53"/>
      <c r="DQ318" s="53"/>
      <c r="DR318" s="53"/>
      <c r="DS318" s="53"/>
      <c r="DT318" s="53"/>
    </row>
    <row r="319" spans="2:124" s="52" customFormat="1" ht="11.25" customHeight="1" x14ac:dyDescent="0.2">
      <c r="B319" s="52">
        <v>10</v>
      </c>
      <c r="C319" s="70" t="s">
        <v>49</v>
      </c>
      <c r="D319" s="54" t="s">
        <v>168</v>
      </c>
      <c r="E319" s="54"/>
      <c r="F319" s="52">
        <v>5</v>
      </c>
      <c r="G319" s="52">
        <v>25.2</v>
      </c>
      <c r="H319" s="52">
        <f t="shared" si="20"/>
        <v>0.03</v>
      </c>
      <c r="J319" s="52" t="s">
        <v>77</v>
      </c>
      <c r="K319" s="52">
        <v>1.7999999999999999E-2</v>
      </c>
      <c r="L319" s="52">
        <v>5.3999999999999994E-3</v>
      </c>
      <c r="N319" s="52">
        <v>4.2000000000000006E-3</v>
      </c>
      <c r="Q319" s="52">
        <v>2.3999999999999998E-3</v>
      </c>
      <c r="DF319" s="53"/>
      <c r="DK319" s="53"/>
      <c r="DL319" s="53"/>
      <c r="DM319" s="53"/>
      <c r="DN319" s="53"/>
      <c r="DO319" s="53"/>
      <c r="DP319" s="53"/>
      <c r="DQ319" s="53"/>
      <c r="DR319" s="53"/>
      <c r="DS319" s="53"/>
      <c r="DT319" s="53"/>
    </row>
    <row r="320" spans="2:124" s="52" customFormat="1" ht="11.25" customHeight="1" x14ac:dyDescent="0.2">
      <c r="B320" s="52">
        <v>11</v>
      </c>
      <c r="C320" s="70" t="s">
        <v>49</v>
      </c>
      <c r="D320" s="54" t="s">
        <v>168</v>
      </c>
      <c r="E320" s="54"/>
      <c r="F320" s="52">
        <v>5</v>
      </c>
      <c r="G320" s="52">
        <v>25.1</v>
      </c>
      <c r="H320" s="52">
        <f t="shared" si="20"/>
        <v>0.05</v>
      </c>
      <c r="J320" s="52" t="s">
        <v>77</v>
      </c>
      <c r="K320" s="52">
        <v>3.8500000000000006E-2</v>
      </c>
      <c r="L320" s="52">
        <v>5.0000000000000001E-3</v>
      </c>
      <c r="N320" s="52">
        <v>4.0000000000000001E-3</v>
      </c>
      <c r="O320" s="52">
        <v>1E-3</v>
      </c>
      <c r="Q320" s="52">
        <v>1.5E-3</v>
      </c>
      <c r="DF320" s="53"/>
      <c r="DK320" s="53"/>
      <c r="DL320" s="53"/>
      <c r="DM320" s="53"/>
      <c r="DN320" s="53"/>
      <c r="DO320" s="53"/>
      <c r="DP320" s="53"/>
      <c r="DQ320" s="53"/>
      <c r="DR320" s="53"/>
      <c r="DS320" s="53"/>
      <c r="DT320" s="53"/>
    </row>
    <row r="321" spans="2:124" s="52" customFormat="1" ht="11.25" customHeight="1" x14ac:dyDescent="0.2">
      <c r="B321" s="52">
        <v>12</v>
      </c>
      <c r="C321" s="70" t="s">
        <v>49</v>
      </c>
      <c r="D321" s="54" t="s">
        <v>168</v>
      </c>
      <c r="E321" s="54"/>
      <c r="F321" s="52">
        <v>5</v>
      </c>
      <c r="G321" s="52">
        <v>25.1</v>
      </c>
      <c r="H321" s="52">
        <f t="shared" si="20"/>
        <v>0.03</v>
      </c>
      <c r="J321" s="52" t="s">
        <v>77</v>
      </c>
      <c r="K321" s="52">
        <v>1.4999999999999999E-2</v>
      </c>
      <c r="L321" s="52">
        <v>7.4999999999999997E-3</v>
      </c>
      <c r="N321" s="52">
        <v>6.0000000000000001E-3</v>
      </c>
      <c r="Q321" s="52">
        <v>1.5E-3</v>
      </c>
      <c r="DF321" s="53"/>
      <c r="DK321" s="53"/>
      <c r="DL321" s="53"/>
      <c r="DM321" s="53"/>
      <c r="DN321" s="53"/>
      <c r="DO321" s="53"/>
      <c r="DP321" s="53"/>
      <c r="DQ321" s="53"/>
      <c r="DR321" s="53"/>
      <c r="DS321" s="53"/>
      <c r="DT321" s="53"/>
    </row>
    <row r="322" spans="2:124" s="52" customFormat="1" ht="11.25" customHeight="1" x14ac:dyDescent="0.2">
      <c r="B322" s="52">
        <v>13</v>
      </c>
      <c r="C322" s="70" t="s">
        <v>49</v>
      </c>
      <c r="D322" s="54" t="s">
        <v>168</v>
      </c>
      <c r="E322" s="54"/>
      <c r="F322" s="52">
        <v>5</v>
      </c>
      <c r="G322" s="52">
        <v>23.1</v>
      </c>
      <c r="H322" s="52">
        <f t="shared" si="20"/>
        <v>1.9999999999999997E-2</v>
      </c>
      <c r="J322" s="52" t="s">
        <v>77</v>
      </c>
      <c r="K322" s="52">
        <v>1.3999999999999999E-2</v>
      </c>
      <c r="L322" s="52">
        <v>2E-3</v>
      </c>
      <c r="N322" s="52">
        <v>3.0000000000000001E-3</v>
      </c>
      <c r="Q322" s="52">
        <v>8.0000000000000004E-4</v>
      </c>
      <c r="AM322" s="52">
        <v>2.0000000000000001E-4</v>
      </c>
      <c r="DF322" s="53"/>
      <c r="DK322" s="53"/>
      <c r="DL322" s="53"/>
      <c r="DM322" s="53"/>
      <c r="DN322" s="53"/>
      <c r="DO322" s="53"/>
      <c r="DP322" s="53"/>
      <c r="DQ322" s="53"/>
      <c r="DR322" s="53"/>
      <c r="DS322" s="53"/>
      <c r="DT322" s="53"/>
    </row>
    <row r="323" spans="2:124" s="52" customFormat="1" ht="11.25" customHeight="1" x14ac:dyDescent="0.2">
      <c r="B323" s="52">
        <v>14</v>
      </c>
      <c r="C323" s="70" t="s">
        <v>49</v>
      </c>
      <c r="D323" s="54" t="s">
        <v>168</v>
      </c>
      <c r="E323" s="54"/>
      <c r="F323" s="52">
        <v>5</v>
      </c>
      <c r="G323" s="52">
        <v>25.2</v>
      </c>
      <c r="H323" s="52">
        <f t="shared" si="20"/>
        <v>2.5000000000000001E-2</v>
      </c>
      <c r="J323" s="52" t="s">
        <v>77</v>
      </c>
      <c r="K323" s="52">
        <v>1.7500000000000002E-2</v>
      </c>
      <c r="L323" s="52">
        <v>2.5000000000000001E-3</v>
      </c>
      <c r="N323" s="52">
        <v>3.7499999999999999E-3</v>
      </c>
      <c r="Q323" s="52">
        <v>1.25E-3</v>
      </c>
      <c r="DF323" s="53"/>
      <c r="DK323" s="53"/>
      <c r="DL323" s="53"/>
      <c r="DM323" s="53"/>
      <c r="DN323" s="53"/>
      <c r="DO323" s="53"/>
      <c r="DP323" s="53"/>
      <c r="DQ323" s="53"/>
      <c r="DR323" s="53"/>
      <c r="DS323" s="53"/>
      <c r="DT323" s="53"/>
    </row>
    <row r="324" spans="2:124" s="52" customFormat="1" ht="11.25" customHeight="1" x14ac:dyDescent="0.2">
      <c r="B324" s="52">
        <v>15</v>
      </c>
      <c r="C324" s="70" t="s">
        <v>49</v>
      </c>
      <c r="D324" s="54" t="s">
        <v>168</v>
      </c>
      <c r="E324" s="54"/>
      <c r="F324" s="52">
        <v>5</v>
      </c>
      <c r="G324" s="52">
        <v>24.7</v>
      </c>
      <c r="H324" s="52">
        <f t="shared" si="20"/>
        <v>0.03</v>
      </c>
      <c r="J324" s="52" t="s">
        <v>77</v>
      </c>
      <c r="K324" s="52">
        <v>2.4E-2</v>
      </c>
      <c r="L324" s="52">
        <v>2.3999999999999998E-3</v>
      </c>
      <c r="N324" s="52">
        <v>3.0000000000000001E-3</v>
      </c>
      <c r="Q324" s="52">
        <v>5.9999999999999995E-4</v>
      </c>
      <c r="DF324" s="53"/>
      <c r="DK324" s="53"/>
      <c r="DL324" s="53"/>
      <c r="DM324" s="53"/>
      <c r="DN324" s="53"/>
      <c r="DO324" s="53"/>
      <c r="DP324" s="53"/>
      <c r="DQ324" s="53"/>
      <c r="DR324" s="53"/>
      <c r="DS324" s="53"/>
      <c r="DT324" s="53"/>
    </row>
    <row r="325" spans="2:124" s="52" customFormat="1" ht="11.25" customHeight="1" x14ac:dyDescent="0.2">
      <c r="B325" s="52">
        <v>16</v>
      </c>
      <c r="C325" s="70" t="s">
        <v>49</v>
      </c>
      <c r="D325" s="54" t="s">
        <v>168</v>
      </c>
      <c r="E325" s="54"/>
      <c r="F325" s="52">
        <v>5</v>
      </c>
      <c r="G325" s="52">
        <v>24.2</v>
      </c>
      <c r="H325" s="52">
        <f t="shared" si="20"/>
        <v>0.04</v>
      </c>
      <c r="I325" s="55"/>
      <c r="J325" s="52" t="s">
        <v>77</v>
      </c>
      <c r="K325" s="52">
        <v>2.3199999999999998E-2</v>
      </c>
      <c r="L325" s="52">
        <v>0.01</v>
      </c>
      <c r="N325" s="52">
        <v>6.0000000000000001E-3</v>
      </c>
      <c r="Q325" s="52">
        <v>8.0000000000000004E-4</v>
      </c>
      <c r="BH325" s="55"/>
      <c r="DF325" s="53"/>
      <c r="DK325" s="53"/>
      <c r="DL325" s="53"/>
      <c r="DM325" s="53"/>
      <c r="DN325" s="53"/>
      <c r="DO325" s="53"/>
      <c r="DP325" s="53"/>
      <c r="DQ325" s="53"/>
      <c r="DR325" s="53"/>
      <c r="DS325" s="53"/>
      <c r="DT325" s="53"/>
    </row>
    <row r="326" spans="2:124" s="52" customFormat="1" ht="11.25" customHeight="1" x14ac:dyDescent="0.2">
      <c r="B326" s="52">
        <v>17</v>
      </c>
      <c r="C326" s="70" t="s">
        <v>49</v>
      </c>
      <c r="D326" s="54" t="s">
        <v>168</v>
      </c>
      <c r="E326" s="54"/>
      <c r="F326" s="52">
        <v>5</v>
      </c>
      <c r="G326" s="52">
        <v>25.1</v>
      </c>
      <c r="H326" s="52">
        <f t="shared" si="20"/>
        <v>4.9999999999999996E-2</v>
      </c>
      <c r="J326" s="52" t="s">
        <v>77</v>
      </c>
      <c r="K326" s="52">
        <v>2.8999999999999998E-2</v>
      </c>
      <c r="L326" s="52">
        <v>1.2500000000000001E-2</v>
      </c>
      <c r="N326" s="52">
        <v>7.4999999999999997E-3</v>
      </c>
      <c r="Q326" s="52">
        <v>1E-3</v>
      </c>
      <c r="DF326" s="53"/>
      <c r="DK326" s="53"/>
      <c r="DL326" s="53"/>
      <c r="DM326" s="53"/>
      <c r="DN326" s="53"/>
      <c r="DO326" s="53"/>
      <c r="DP326" s="53"/>
      <c r="DQ326" s="53"/>
      <c r="DR326" s="53"/>
      <c r="DS326" s="53"/>
      <c r="DT326" s="53"/>
    </row>
    <row r="327" spans="2:124" s="52" customFormat="1" ht="11.25" customHeight="1" x14ac:dyDescent="0.2">
      <c r="B327" s="52">
        <v>18</v>
      </c>
      <c r="C327" s="70" t="s">
        <v>49</v>
      </c>
      <c r="D327" s="54" t="s">
        <v>168</v>
      </c>
      <c r="E327" s="54"/>
      <c r="F327" s="52">
        <v>5</v>
      </c>
      <c r="G327" s="52">
        <v>25</v>
      </c>
      <c r="H327" s="52">
        <f t="shared" si="20"/>
        <v>2.9999999999999995E-2</v>
      </c>
      <c r="J327" s="52" t="s">
        <v>77</v>
      </c>
      <c r="K327" s="52">
        <v>2.1599999999999998E-2</v>
      </c>
      <c r="L327" s="52">
        <v>3.5999999999999999E-3</v>
      </c>
      <c r="N327" s="52">
        <v>3.5999999999999999E-3</v>
      </c>
      <c r="Q327" s="52">
        <v>1.1999999999999999E-3</v>
      </c>
      <c r="DF327" s="53"/>
      <c r="DK327" s="53"/>
      <c r="DL327" s="53"/>
      <c r="DM327" s="53"/>
      <c r="DN327" s="53"/>
      <c r="DO327" s="53"/>
      <c r="DP327" s="53"/>
      <c r="DQ327" s="53"/>
      <c r="DR327" s="53"/>
      <c r="DS327" s="53"/>
      <c r="DT327" s="53"/>
    </row>
    <row r="328" spans="2:124" s="52" customFormat="1" ht="11.25" customHeight="1" x14ac:dyDescent="0.2">
      <c r="B328" s="52">
        <v>19</v>
      </c>
      <c r="C328" s="70" t="s">
        <v>49</v>
      </c>
      <c r="D328" s="54" t="s">
        <v>168</v>
      </c>
      <c r="E328" s="54"/>
      <c r="F328" s="52">
        <v>5</v>
      </c>
      <c r="G328" s="52">
        <v>23.9</v>
      </c>
      <c r="H328" s="52">
        <f t="shared" si="20"/>
        <v>0.02</v>
      </c>
      <c r="I328" s="55"/>
      <c r="J328" s="52" t="s">
        <v>77</v>
      </c>
      <c r="K328" s="52">
        <v>1.3000000000000001E-2</v>
      </c>
      <c r="L328" s="52">
        <v>5.0000000000000001E-3</v>
      </c>
      <c r="N328" s="52">
        <v>1.4000000000000002E-3</v>
      </c>
      <c r="Q328" s="52">
        <v>5.9999999999999995E-4</v>
      </c>
      <c r="DF328" s="53"/>
      <c r="DK328" s="53"/>
      <c r="DL328" s="53"/>
      <c r="DM328" s="53"/>
      <c r="DN328" s="53"/>
      <c r="DO328" s="53"/>
      <c r="DP328" s="53"/>
      <c r="DQ328" s="53"/>
      <c r="DR328" s="53"/>
      <c r="DS328" s="53"/>
      <c r="DT328" s="53"/>
    </row>
    <row r="329" spans="2:124" s="52" customFormat="1" ht="11.25" customHeight="1" x14ac:dyDescent="0.2">
      <c r="B329" s="52">
        <v>20</v>
      </c>
      <c r="C329" s="70" t="s">
        <v>49</v>
      </c>
      <c r="D329" s="54" t="s">
        <v>168</v>
      </c>
      <c r="E329" s="54"/>
      <c r="F329" s="52">
        <v>5</v>
      </c>
      <c r="G329" s="52">
        <v>24.3</v>
      </c>
      <c r="H329" s="52">
        <f t="shared" si="20"/>
        <v>4.0000000000000008E-2</v>
      </c>
      <c r="J329" s="52" t="s">
        <v>77</v>
      </c>
      <c r="K329" s="52">
        <v>3.2000000000000001E-2</v>
      </c>
      <c r="L329" s="52">
        <v>4.0000000000000001E-3</v>
      </c>
      <c r="N329" s="52">
        <v>2.5999999999999999E-3</v>
      </c>
      <c r="O329" s="52">
        <v>5.9999999999999995E-4</v>
      </c>
      <c r="Q329" s="52">
        <v>8.0000000000000004E-4</v>
      </c>
      <c r="DF329" s="53"/>
      <c r="DK329" s="53"/>
      <c r="DL329" s="53"/>
      <c r="DM329" s="53"/>
      <c r="DN329" s="53"/>
      <c r="DO329" s="53"/>
      <c r="DP329" s="53"/>
      <c r="DQ329" s="53"/>
      <c r="DR329" s="53"/>
      <c r="DS329" s="53"/>
      <c r="DT329" s="53"/>
    </row>
    <row r="330" spans="2:124" s="52" customFormat="1" ht="11.25" customHeight="1" x14ac:dyDescent="0.2">
      <c r="B330" s="52">
        <v>21</v>
      </c>
      <c r="C330" s="70" t="s">
        <v>49</v>
      </c>
      <c r="D330" s="54" t="s">
        <v>168</v>
      </c>
      <c r="E330" s="54"/>
      <c r="F330" s="52">
        <v>5</v>
      </c>
      <c r="G330" s="52">
        <v>24.6</v>
      </c>
      <c r="H330" s="52">
        <f t="shared" si="20"/>
        <v>0.03</v>
      </c>
      <c r="J330" s="52" t="s">
        <v>77</v>
      </c>
      <c r="K330" s="52">
        <v>2.4E-2</v>
      </c>
      <c r="L330" s="52">
        <v>2.3999999999999998E-3</v>
      </c>
      <c r="N330" s="52">
        <v>3.0000000000000001E-3</v>
      </c>
      <c r="Q330" s="52">
        <v>5.9999999999999995E-4</v>
      </c>
      <c r="DF330" s="53"/>
      <c r="DK330" s="53"/>
      <c r="DL330" s="53"/>
      <c r="DM330" s="53"/>
      <c r="DN330" s="53"/>
      <c r="DO330" s="53"/>
      <c r="DP330" s="53"/>
      <c r="DQ330" s="53"/>
      <c r="DR330" s="53"/>
      <c r="DS330" s="53"/>
      <c r="DT330" s="53"/>
    </row>
    <row r="331" spans="2:124" s="52" customFormat="1" ht="11.25" customHeight="1" x14ac:dyDescent="0.2">
      <c r="B331" s="52">
        <v>22</v>
      </c>
      <c r="C331" s="70" t="s">
        <v>49</v>
      </c>
      <c r="D331" s="54" t="s">
        <v>168</v>
      </c>
      <c r="E331" s="54"/>
      <c r="F331" s="52">
        <v>5</v>
      </c>
      <c r="G331" s="52">
        <v>25.1</v>
      </c>
      <c r="H331" s="52">
        <f t="shared" si="20"/>
        <v>0.03</v>
      </c>
      <c r="J331" s="52" t="s">
        <v>77</v>
      </c>
      <c r="K331" s="52">
        <v>2.2800000000000001E-2</v>
      </c>
      <c r="L331" s="52">
        <v>3.5999999999999999E-3</v>
      </c>
      <c r="N331" s="52">
        <v>2.3999999999999998E-3</v>
      </c>
      <c r="Q331" s="52">
        <v>1.1999999999999999E-3</v>
      </c>
      <c r="DF331" s="53"/>
      <c r="DK331" s="53"/>
      <c r="DL331" s="53"/>
      <c r="DM331" s="53"/>
      <c r="DN331" s="53"/>
      <c r="DO331" s="53"/>
      <c r="DP331" s="53"/>
      <c r="DQ331" s="53"/>
      <c r="DR331" s="53"/>
      <c r="DS331" s="53"/>
      <c r="DT331" s="53"/>
    </row>
    <row r="332" spans="2:124" s="52" customFormat="1" ht="11.25" customHeight="1" x14ac:dyDescent="0.2">
      <c r="B332" s="52">
        <v>23</v>
      </c>
      <c r="C332" s="70" t="s">
        <v>49</v>
      </c>
      <c r="D332" s="54" t="s">
        <v>168</v>
      </c>
      <c r="E332" s="54"/>
      <c r="F332" s="52">
        <v>5</v>
      </c>
      <c r="G332" s="52">
        <v>25.6</v>
      </c>
      <c r="H332" s="52">
        <f t="shared" si="20"/>
        <v>4.9999999999999996E-2</v>
      </c>
      <c r="J332" s="52" t="s">
        <v>77</v>
      </c>
      <c r="K332" s="52">
        <v>0.04</v>
      </c>
      <c r="L332" s="52">
        <v>4.0000000000000001E-3</v>
      </c>
      <c r="N332" s="52">
        <v>5.0000000000000001E-3</v>
      </c>
      <c r="Q332" s="52">
        <v>1E-3</v>
      </c>
      <c r="DF332" s="53"/>
      <c r="DK332" s="53"/>
      <c r="DL332" s="53"/>
      <c r="DM332" s="53"/>
      <c r="DN332" s="53"/>
      <c r="DO332" s="53"/>
      <c r="DP332" s="53"/>
      <c r="DQ332" s="53"/>
      <c r="DR332" s="53"/>
      <c r="DS332" s="53"/>
      <c r="DT332" s="53"/>
    </row>
    <row r="333" spans="2:124" s="52" customFormat="1" ht="11.25" customHeight="1" x14ac:dyDescent="0.2">
      <c r="B333" s="52">
        <v>24</v>
      </c>
      <c r="C333" s="70" t="s">
        <v>49</v>
      </c>
      <c r="D333" s="54" t="s">
        <v>168</v>
      </c>
      <c r="E333" s="54"/>
      <c r="F333" s="52">
        <v>5</v>
      </c>
      <c r="G333" s="52">
        <v>24.7</v>
      </c>
      <c r="H333" s="52">
        <f t="shared" si="20"/>
        <v>2.5000000000000005E-2</v>
      </c>
      <c r="J333" s="52" t="s">
        <v>77</v>
      </c>
      <c r="K333" s="52">
        <v>1.6750000000000001E-2</v>
      </c>
      <c r="L333" s="52">
        <v>2E-3</v>
      </c>
      <c r="N333" s="52">
        <v>3.3E-3</v>
      </c>
      <c r="O333" s="52">
        <v>1.1999999999999999E-3</v>
      </c>
      <c r="Q333" s="52">
        <v>1.25E-3</v>
      </c>
      <c r="AM333" s="52">
        <v>5.0000000000000001E-4</v>
      </c>
      <c r="DF333" s="53"/>
      <c r="DK333" s="53"/>
      <c r="DL333" s="53"/>
      <c r="DM333" s="53"/>
      <c r="DN333" s="53"/>
      <c r="DO333" s="53"/>
      <c r="DP333" s="53"/>
      <c r="DQ333" s="53"/>
      <c r="DR333" s="53"/>
      <c r="DS333" s="53"/>
      <c r="DT333" s="53"/>
    </row>
    <row r="334" spans="2:124" s="52" customFormat="1" ht="11.25" customHeight="1" x14ac:dyDescent="0.2">
      <c r="B334" s="52">
        <v>25</v>
      </c>
      <c r="C334" s="70" t="s">
        <v>49</v>
      </c>
      <c r="D334" s="54" t="s">
        <v>168</v>
      </c>
      <c r="E334" s="54"/>
      <c r="F334" s="52">
        <v>5</v>
      </c>
      <c r="G334" s="52">
        <v>25.5</v>
      </c>
      <c r="H334" s="52">
        <f t="shared" si="20"/>
        <v>0.03</v>
      </c>
      <c r="J334" s="52" t="s">
        <v>77</v>
      </c>
      <c r="K334" s="52">
        <v>2.0999999999999998E-2</v>
      </c>
      <c r="L334" s="52">
        <v>3.5999999999999999E-3</v>
      </c>
      <c r="N334" s="52">
        <v>4.4999999999999997E-3</v>
      </c>
      <c r="Q334" s="52">
        <v>8.9999999999999998E-4</v>
      </c>
      <c r="DF334" s="53"/>
      <c r="DK334" s="53"/>
      <c r="DL334" s="53"/>
      <c r="DM334" s="53"/>
      <c r="DN334" s="53"/>
      <c r="DO334" s="53"/>
      <c r="DP334" s="53"/>
      <c r="DQ334" s="53"/>
      <c r="DR334" s="53"/>
      <c r="DS334" s="53"/>
      <c r="DT334" s="53"/>
    </row>
    <row r="335" spans="2:124" s="52" customFormat="1" ht="11.25" customHeight="1" x14ac:dyDescent="0.2">
      <c r="B335" s="52">
        <v>26</v>
      </c>
      <c r="C335" s="70" t="s">
        <v>49</v>
      </c>
      <c r="D335" s="54" t="s">
        <v>168</v>
      </c>
      <c r="E335" s="54"/>
      <c r="F335" s="52">
        <v>5</v>
      </c>
      <c r="G335" s="52">
        <v>24.8</v>
      </c>
      <c r="H335" s="52">
        <f t="shared" si="20"/>
        <v>0.06</v>
      </c>
      <c r="J335" s="52" t="s">
        <v>77</v>
      </c>
      <c r="K335" s="52">
        <v>3.1199999999999999E-2</v>
      </c>
      <c r="L335" s="52">
        <v>1.4999999999999999E-2</v>
      </c>
      <c r="N335" s="52">
        <v>1.0799999999999999E-2</v>
      </c>
      <c r="Q335" s="52">
        <v>3.0000000000000001E-3</v>
      </c>
      <c r="DF335" s="53"/>
      <c r="DK335" s="53"/>
      <c r="DL335" s="53"/>
      <c r="DM335" s="53"/>
      <c r="DN335" s="53"/>
      <c r="DO335" s="53"/>
      <c r="DP335" s="53"/>
      <c r="DQ335" s="53"/>
      <c r="DR335" s="53"/>
      <c r="DS335" s="53"/>
      <c r="DT335" s="53"/>
    </row>
    <row r="336" spans="2:124" s="52" customFormat="1" ht="11.25" customHeight="1" x14ac:dyDescent="0.2">
      <c r="B336" s="52">
        <v>27</v>
      </c>
      <c r="C336" s="70" t="s">
        <v>49</v>
      </c>
      <c r="D336" s="54" t="s">
        <v>168</v>
      </c>
      <c r="E336" s="54"/>
      <c r="F336" s="52">
        <v>5</v>
      </c>
      <c r="G336" s="52">
        <v>24.1</v>
      </c>
      <c r="H336" s="52">
        <f t="shared" si="20"/>
        <v>0.04</v>
      </c>
      <c r="J336" s="52" t="s">
        <v>77</v>
      </c>
      <c r="K336" s="52">
        <v>2.0800000000000003E-2</v>
      </c>
      <c r="L336" s="52">
        <v>0.01</v>
      </c>
      <c r="N336" s="52">
        <v>8.0000000000000002E-3</v>
      </c>
      <c r="Q336" s="52">
        <v>1.1999999999999999E-3</v>
      </c>
      <c r="DF336" s="53"/>
      <c r="DK336" s="53"/>
      <c r="DL336" s="53"/>
      <c r="DM336" s="53"/>
      <c r="DN336" s="53"/>
      <c r="DO336" s="53"/>
      <c r="DP336" s="53"/>
      <c r="DQ336" s="53"/>
      <c r="DR336" s="53"/>
      <c r="DS336" s="53"/>
      <c r="DT336" s="53"/>
    </row>
    <row r="337" spans="2:124" s="52" customFormat="1" ht="11.25" customHeight="1" x14ac:dyDescent="0.2">
      <c r="B337" s="52">
        <v>28</v>
      </c>
      <c r="C337" s="70" t="s">
        <v>49</v>
      </c>
      <c r="D337" s="54" t="s">
        <v>168</v>
      </c>
      <c r="E337" s="54"/>
      <c r="F337" s="52">
        <v>5</v>
      </c>
      <c r="G337" s="52">
        <v>23.6</v>
      </c>
      <c r="H337" s="52">
        <f t="shared" si="20"/>
        <v>2.5000000000000001E-2</v>
      </c>
      <c r="J337" s="52" t="s">
        <v>77</v>
      </c>
      <c r="K337" s="52">
        <v>1.7000000000000001E-2</v>
      </c>
      <c r="L337" s="52">
        <v>5.0000000000000001E-3</v>
      </c>
      <c r="N337" s="52">
        <v>2.5000000000000001E-3</v>
      </c>
      <c r="Q337" s="52">
        <v>5.0000000000000001E-4</v>
      </c>
      <c r="DF337" s="53"/>
      <c r="DK337" s="53"/>
      <c r="DL337" s="53"/>
      <c r="DM337" s="53"/>
      <c r="DN337" s="53"/>
      <c r="DO337" s="53"/>
      <c r="DP337" s="53"/>
      <c r="DQ337" s="53"/>
      <c r="DR337" s="53"/>
      <c r="DS337" s="53"/>
      <c r="DT337" s="53"/>
    </row>
    <row r="338" spans="2:124" s="52" customFormat="1" ht="11.25" customHeight="1" x14ac:dyDescent="0.2">
      <c r="B338" s="52">
        <v>29</v>
      </c>
      <c r="C338" s="70" t="s">
        <v>49</v>
      </c>
      <c r="D338" s="54" t="s">
        <v>168</v>
      </c>
      <c r="E338" s="54"/>
      <c r="F338" s="52">
        <v>5</v>
      </c>
      <c r="G338" s="52">
        <v>24.6</v>
      </c>
      <c r="H338" s="52">
        <f t="shared" si="20"/>
        <v>3.0000000000000002E-2</v>
      </c>
      <c r="J338" s="52" t="s">
        <v>77</v>
      </c>
      <c r="K338" s="52">
        <v>2.1899999999999999E-2</v>
      </c>
      <c r="L338" s="52">
        <v>2.1000000000000003E-3</v>
      </c>
      <c r="N338" s="52">
        <v>4.4999999999999997E-3</v>
      </c>
      <c r="Q338" s="52">
        <v>1.5E-3</v>
      </c>
      <c r="AX338" s="55"/>
      <c r="BG338" s="55"/>
      <c r="CD338" s="55"/>
      <c r="CF338" s="55"/>
      <c r="CG338" s="55"/>
      <c r="DF338" s="53"/>
      <c r="DK338" s="53"/>
      <c r="DL338" s="53"/>
      <c r="DM338" s="53"/>
      <c r="DN338" s="53"/>
      <c r="DO338" s="53"/>
      <c r="DP338" s="53"/>
      <c r="DQ338" s="53"/>
      <c r="DR338" s="53"/>
      <c r="DS338" s="53"/>
      <c r="DT338" s="53"/>
    </row>
    <row r="339" spans="2:124" s="52" customFormat="1" ht="11.25" customHeight="1" x14ac:dyDescent="0.2">
      <c r="B339" s="52">
        <v>30</v>
      </c>
      <c r="C339" s="70" t="s">
        <v>49</v>
      </c>
      <c r="D339" s="54" t="s">
        <v>168</v>
      </c>
      <c r="E339" s="54"/>
      <c r="F339" s="52">
        <v>5</v>
      </c>
      <c r="G339" s="52">
        <v>23.8</v>
      </c>
      <c r="H339" s="52">
        <f t="shared" si="20"/>
        <v>0.03</v>
      </c>
      <c r="J339" s="52" t="s">
        <v>77</v>
      </c>
      <c r="K339" s="52">
        <v>2.4E-2</v>
      </c>
      <c r="L339" s="52">
        <v>3.0000000000000001E-3</v>
      </c>
      <c r="N339" s="52">
        <v>2.3999999999999998E-3</v>
      </c>
      <c r="Q339" s="52">
        <v>5.9999999999999995E-4</v>
      </c>
      <c r="DF339" s="53"/>
      <c r="DK339" s="53"/>
      <c r="DL339" s="53"/>
      <c r="DM339" s="53"/>
      <c r="DN339" s="53"/>
      <c r="DO339" s="53"/>
      <c r="DP339" s="53"/>
      <c r="DQ339" s="53"/>
      <c r="DR339" s="53"/>
      <c r="DS339" s="53"/>
      <c r="DT339" s="53"/>
    </row>
    <row r="340" spans="2:124" s="52" customFormat="1" ht="11.25" customHeight="1" x14ac:dyDescent="0.2">
      <c r="B340" s="52">
        <v>1</v>
      </c>
      <c r="C340" s="70" t="s">
        <v>49</v>
      </c>
      <c r="D340" s="54" t="s">
        <v>168</v>
      </c>
      <c r="E340" s="54"/>
      <c r="F340" s="52">
        <v>6</v>
      </c>
      <c r="G340" s="52">
        <v>32.200000000000003</v>
      </c>
      <c r="H340" s="52">
        <f t="shared" si="20"/>
        <v>0.1</v>
      </c>
      <c r="J340" s="52" t="s">
        <v>77</v>
      </c>
      <c r="K340" s="52">
        <f>0.1*0.3</f>
        <v>0.03</v>
      </c>
      <c r="L340" s="52">
        <f>0.38*0.1</f>
        <v>3.8000000000000006E-2</v>
      </c>
      <c r="N340" s="52">
        <v>0.03</v>
      </c>
      <c r="Q340" s="52">
        <f>0.01*0.1</f>
        <v>1E-3</v>
      </c>
      <c r="AN340" s="52">
        <v>1E-3</v>
      </c>
      <c r="DF340" s="53"/>
      <c r="DK340" s="53"/>
      <c r="DL340" s="53"/>
      <c r="DM340" s="53"/>
      <c r="DN340" s="53"/>
      <c r="DO340" s="53"/>
      <c r="DP340" s="53"/>
      <c r="DQ340" s="53"/>
      <c r="DR340" s="53"/>
      <c r="DS340" s="53"/>
      <c r="DT340" s="53"/>
    </row>
    <row r="341" spans="2:124" s="52" customFormat="1" ht="11.25" customHeight="1" x14ac:dyDescent="0.2">
      <c r="B341" s="52">
        <v>2</v>
      </c>
      <c r="C341" s="70" t="s">
        <v>49</v>
      </c>
      <c r="D341" s="54" t="s">
        <v>168</v>
      </c>
      <c r="E341" s="54"/>
      <c r="F341" s="52">
        <v>6</v>
      </c>
      <c r="G341" s="52">
        <v>26.2</v>
      </c>
      <c r="H341" s="52">
        <f t="shared" si="20"/>
        <v>7.9999999999999988E-2</v>
      </c>
      <c r="J341" s="52" t="s">
        <v>77</v>
      </c>
      <c r="K341" s="52">
        <v>2.3199999999999998E-2</v>
      </c>
      <c r="L341" s="52">
        <f>0.35*0.08</f>
        <v>2.7999999999999997E-2</v>
      </c>
      <c r="N341" s="52">
        <f>0.35*0.08</f>
        <v>2.7999999999999997E-2</v>
      </c>
      <c r="Q341" s="52">
        <f>0.01*0.08</f>
        <v>8.0000000000000004E-4</v>
      </c>
      <c r="DF341" s="53"/>
      <c r="DK341" s="53"/>
      <c r="DL341" s="53"/>
      <c r="DM341" s="53"/>
      <c r="DN341" s="53"/>
      <c r="DO341" s="53"/>
      <c r="DP341" s="53"/>
      <c r="DQ341" s="53"/>
      <c r="DR341" s="53"/>
      <c r="DS341" s="53"/>
      <c r="DT341" s="53"/>
    </row>
    <row r="342" spans="2:124" s="52" customFormat="1" ht="11.25" customHeight="1" x14ac:dyDescent="0.2">
      <c r="B342" s="52">
        <v>3</v>
      </c>
      <c r="C342" s="70" t="s">
        <v>49</v>
      </c>
      <c r="D342" s="54" t="s">
        <v>168</v>
      </c>
      <c r="E342" s="54"/>
      <c r="F342" s="52">
        <v>6</v>
      </c>
      <c r="G342" s="52">
        <v>27.1</v>
      </c>
      <c r="H342" s="52">
        <f t="shared" si="20"/>
        <v>3.9999999999999994E-2</v>
      </c>
      <c r="J342" s="52" t="s">
        <v>77</v>
      </c>
      <c r="K342" s="52">
        <f>0.29*0.04</f>
        <v>1.1599999999999999E-2</v>
      </c>
      <c r="L342" s="52">
        <f>0.04*0.3</f>
        <v>1.2E-2</v>
      </c>
      <c r="N342" s="52">
        <f>0.4*0.04</f>
        <v>1.6E-2</v>
      </c>
      <c r="Q342" s="52">
        <f>0.01*0.04</f>
        <v>4.0000000000000002E-4</v>
      </c>
      <c r="DF342" s="53"/>
      <c r="DK342" s="53"/>
      <c r="DL342" s="53"/>
      <c r="DM342" s="53"/>
      <c r="DN342" s="53"/>
      <c r="DO342" s="53"/>
      <c r="DP342" s="53"/>
      <c r="DQ342" s="53"/>
      <c r="DR342" s="53"/>
      <c r="DS342" s="53"/>
      <c r="DT342" s="53"/>
    </row>
    <row r="343" spans="2:124" s="52" customFormat="1" ht="11.25" customHeight="1" x14ac:dyDescent="0.2">
      <c r="B343" s="52">
        <v>4</v>
      </c>
      <c r="C343" s="70" t="s">
        <v>49</v>
      </c>
      <c r="D343" s="54" t="s">
        <v>168</v>
      </c>
      <c r="E343" s="54"/>
      <c r="F343" s="52">
        <v>6</v>
      </c>
      <c r="G343" s="52">
        <v>26.2</v>
      </c>
      <c r="H343" s="52">
        <f t="shared" si="20"/>
        <v>1.9999999999999997E-2</v>
      </c>
      <c r="J343" s="52" t="s">
        <v>77</v>
      </c>
      <c r="K343" s="52">
        <f>0.24*0.02</f>
        <v>4.7999999999999996E-3</v>
      </c>
      <c r="L343" s="52">
        <f>0.4*0.02</f>
        <v>8.0000000000000002E-3</v>
      </c>
      <c r="N343" s="52">
        <f>0.35*0.02</f>
        <v>6.9999999999999993E-3</v>
      </c>
      <c r="Q343" s="52">
        <f>0.01*0.02</f>
        <v>2.0000000000000001E-4</v>
      </c>
      <c r="DF343" s="53"/>
      <c r="DK343" s="53"/>
      <c r="DL343" s="53"/>
      <c r="DM343" s="53"/>
      <c r="DN343" s="53"/>
      <c r="DO343" s="53"/>
      <c r="DP343" s="53"/>
      <c r="DQ343" s="53"/>
      <c r="DR343" s="53"/>
      <c r="DS343" s="53"/>
      <c r="DT343" s="53"/>
    </row>
    <row r="344" spans="2:124" s="52" customFormat="1" ht="11.25" customHeight="1" x14ac:dyDescent="0.2">
      <c r="B344" s="52">
        <v>5</v>
      </c>
      <c r="C344" s="70" t="s">
        <v>49</v>
      </c>
      <c r="D344" s="54" t="s">
        <v>168</v>
      </c>
      <c r="E344" s="54"/>
      <c r="F344" s="52">
        <v>6</v>
      </c>
      <c r="G344" s="52">
        <v>25.8</v>
      </c>
      <c r="H344" s="52">
        <f t="shared" si="20"/>
        <v>3.5000000000000003E-2</v>
      </c>
      <c r="J344" s="52" t="s">
        <v>77</v>
      </c>
      <c r="K344" s="52">
        <f>0.4*0.035</f>
        <v>1.4000000000000002E-2</v>
      </c>
      <c r="L344" s="52">
        <f>0.3*0.035</f>
        <v>1.0500000000000001E-2</v>
      </c>
      <c r="N344" s="52">
        <f>0.28*0.035</f>
        <v>9.8000000000000014E-3</v>
      </c>
      <c r="Q344" s="52">
        <f>0.02*0.035</f>
        <v>7.000000000000001E-4</v>
      </c>
      <c r="DF344" s="53"/>
      <c r="DK344" s="53"/>
      <c r="DL344" s="53"/>
      <c r="DM344" s="53"/>
      <c r="DN344" s="53"/>
      <c r="DO344" s="53"/>
      <c r="DP344" s="53"/>
      <c r="DQ344" s="53"/>
      <c r="DR344" s="53"/>
      <c r="DS344" s="53"/>
      <c r="DT344" s="53"/>
    </row>
    <row r="345" spans="2:124" s="52" customFormat="1" ht="11.25" customHeight="1" x14ac:dyDescent="0.2">
      <c r="B345" s="52">
        <v>6</v>
      </c>
      <c r="C345" s="70" t="s">
        <v>49</v>
      </c>
      <c r="D345" s="54" t="s">
        <v>168</v>
      </c>
      <c r="E345" s="54"/>
      <c r="F345" s="52">
        <v>6</v>
      </c>
      <c r="G345" s="52">
        <v>30.2</v>
      </c>
      <c r="H345" s="52">
        <f t="shared" si="20"/>
        <v>0.10000000000000002</v>
      </c>
      <c r="J345" s="52" t="s">
        <v>77</v>
      </c>
      <c r="K345" s="52">
        <f>0.2*0.1</f>
        <v>2.0000000000000004E-2</v>
      </c>
      <c r="L345" s="52">
        <f>0.4*0.1</f>
        <v>4.0000000000000008E-2</v>
      </c>
      <c r="N345" s="52">
        <f>0.38*0.1</f>
        <v>3.8000000000000006E-2</v>
      </c>
      <c r="Q345" s="52">
        <f>0.01*0.1</f>
        <v>1E-3</v>
      </c>
      <c r="AN345" s="52">
        <v>1E-3</v>
      </c>
      <c r="DF345" s="53"/>
      <c r="DK345" s="53"/>
      <c r="DL345" s="53"/>
      <c r="DM345" s="53"/>
      <c r="DN345" s="53"/>
      <c r="DO345" s="53"/>
      <c r="DP345" s="53"/>
      <c r="DQ345" s="53"/>
      <c r="DR345" s="53"/>
      <c r="DS345" s="53"/>
      <c r="DT345" s="53"/>
    </row>
    <row r="346" spans="2:124" s="52" customFormat="1" ht="11.25" customHeight="1" x14ac:dyDescent="0.2">
      <c r="B346" s="52">
        <v>7</v>
      </c>
      <c r="C346" s="70" t="s">
        <v>49</v>
      </c>
      <c r="D346" s="54" t="s">
        <v>168</v>
      </c>
      <c r="E346" s="54"/>
      <c r="F346" s="52">
        <v>6</v>
      </c>
      <c r="G346" s="52">
        <v>26.3</v>
      </c>
      <c r="H346" s="52">
        <f t="shared" si="20"/>
        <v>3.500000000000001E-2</v>
      </c>
      <c r="J346" s="52" t="s">
        <v>77</v>
      </c>
      <c r="K346" s="52">
        <f>0.29*0.035</f>
        <v>1.0150000000000001E-2</v>
      </c>
      <c r="L346" s="52">
        <f>0.4*0.035</f>
        <v>1.4000000000000002E-2</v>
      </c>
      <c r="N346" s="52">
        <f>0.3*0.035</f>
        <v>1.0500000000000001E-2</v>
      </c>
      <c r="Q346" s="52">
        <f>0.01*0.035</f>
        <v>3.5000000000000005E-4</v>
      </c>
      <c r="DF346" s="53"/>
      <c r="DK346" s="53"/>
      <c r="DL346" s="53"/>
      <c r="DM346" s="53"/>
      <c r="DN346" s="53"/>
      <c r="DO346" s="53"/>
      <c r="DP346" s="53"/>
      <c r="DQ346" s="53"/>
      <c r="DR346" s="53"/>
      <c r="DS346" s="53"/>
      <c r="DT346" s="53"/>
    </row>
    <row r="347" spans="2:124" s="52" customFormat="1" ht="11.25" customHeight="1" x14ac:dyDescent="0.2">
      <c r="B347" s="52">
        <v>8</v>
      </c>
      <c r="C347" s="70" t="s">
        <v>49</v>
      </c>
      <c r="D347" s="54" t="s">
        <v>168</v>
      </c>
      <c r="E347" s="54"/>
      <c r="F347" s="52">
        <v>6</v>
      </c>
      <c r="G347" s="52">
        <v>29.7</v>
      </c>
      <c r="H347" s="52">
        <f t="shared" si="20"/>
        <v>0.05</v>
      </c>
      <c r="J347" s="52" t="s">
        <v>77</v>
      </c>
      <c r="K347" s="52">
        <f>0.29*0.05</f>
        <v>1.4499999999999999E-2</v>
      </c>
      <c r="L347" s="52">
        <f>0.4*0.05</f>
        <v>2.0000000000000004E-2</v>
      </c>
      <c r="N347" s="52">
        <f>0.3*0.05</f>
        <v>1.4999999999999999E-2</v>
      </c>
      <c r="Q347" s="52">
        <f>0.01*0.05</f>
        <v>5.0000000000000001E-4</v>
      </c>
      <c r="DF347" s="53"/>
      <c r="DK347" s="53"/>
      <c r="DL347" s="53"/>
      <c r="DM347" s="53"/>
      <c r="DN347" s="53"/>
      <c r="DO347" s="53"/>
      <c r="DP347" s="53"/>
      <c r="DQ347" s="53"/>
      <c r="DR347" s="53"/>
      <c r="DS347" s="53"/>
      <c r="DT347" s="53"/>
    </row>
    <row r="348" spans="2:124" s="52" customFormat="1" ht="11.25" customHeight="1" x14ac:dyDescent="0.2">
      <c r="B348" s="52">
        <v>9</v>
      </c>
      <c r="C348" s="70" t="s">
        <v>49</v>
      </c>
      <c r="D348" s="54" t="s">
        <v>168</v>
      </c>
      <c r="E348" s="54"/>
      <c r="F348" s="52">
        <v>6</v>
      </c>
      <c r="G348" s="52">
        <v>31.2</v>
      </c>
      <c r="H348" s="52">
        <f t="shared" si="20"/>
        <v>0.1</v>
      </c>
      <c r="J348" s="52" t="s">
        <v>77</v>
      </c>
      <c r="K348" s="52">
        <f>0.34*0.1</f>
        <v>3.4000000000000002E-2</v>
      </c>
      <c r="L348" s="52">
        <f>0.5*0.1</f>
        <v>0.05</v>
      </c>
      <c r="N348" s="52">
        <f>0.15*0.1</f>
        <v>1.4999999999999999E-2</v>
      </c>
      <c r="Q348" s="52">
        <f>0.01*0.1</f>
        <v>1E-3</v>
      </c>
      <c r="DF348" s="53"/>
      <c r="DK348" s="53"/>
      <c r="DL348" s="53"/>
      <c r="DM348" s="53"/>
      <c r="DN348" s="53"/>
      <c r="DO348" s="53"/>
      <c r="DP348" s="53"/>
      <c r="DQ348" s="53"/>
      <c r="DR348" s="53"/>
      <c r="DS348" s="53"/>
      <c r="DT348" s="53"/>
    </row>
    <row r="349" spans="2:124" s="52" customFormat="1" ht="11.25" customHeight="1" x14ac:dyDescent="0.2">
      <c r="B349" s="52">
        <v>10</v>
      </c>
      <c r="C349" s="70" t="s">
        <v>49</v>
      </c>
      <c r="D349" s="54" t="s">
        <v>168</v>
      </c>
      <c r="E349" s="54"/>
      <c r="F349" s="52">
        <v>6</v>
      </c>
      <c r="G349" s="52">
        <v>33.200000000000003</v>
      </c>
      <c r="H349" s="52">
        <f t="shared" si="20"/>
        <v>0.1</v>
      </c>
      <c r="J349" s="52" t="s">
        <v>77</v>
      </c>
      <c r="K349" s="52">
        <f>0.44*0.1</f>
        <v>4.4000000000000004E-2</v>
      </c>
      <c r="L349" s="52">
        <f>0.45*0.1</f>
        <v>4.5000000000000005E-2</v>
      </c>
      <c r="N349" s="52">
        <f>0.1*0.1</f>
        <v>1.0000000000000002E-2</v>
      </c>
      <c r="Q349" s="52">
        <f>0.01*0.1</f>
        <v>1E-3</v>
      </c>
      <c r="DF349" s="53"/>
      <c r="DK349" s="53"/>
      <c r="DL349" s="53"/>
      <c r="DM349" s="53"/>
      <c r="DN349" s="53"/>
      <c r="DO349" s="53"/>
      <c r="DP349" s="53"/>
      <c r="DQ349" s="53"/>
      <c r="DR349" s="53"/>
      <c r="DS349" s="53"/>
      <c r="DT349" s="53"/>
    </row>
    <row r="350" spans="2:124" s="52" customFormat="1" ht="11.25" customHeight="1" x14ac:dyDescent="0.2">
      <c r="B350" s="52">
        <v>11</v>
      </c>
      <c r="C350" s="70" t="s">
        <v>49</v>
      </c>
      <c r="D350" s="54" t="s">
        <v>168</v>
      </c>
      <c r="E350" s="54"/>
      <c r="F350" s="52">
        <v>6</v>
      </c>
      <c r="G350" s="52">
        <v>29.7</v>
      </c>
      <c r="H350" s="52">
        <f t="shared" si="20"/>
        <v>0.1</v>
      </c>
      <c r="J350" s="52" t="s">
        <v>77</v>
      </c>
      <c r="K350" s="52">
        <f>0.49*0.1</f>
        <v>4.9000000000000002E-2</v>
      </c>
      <c r="L350" s="52">
        <f>0.4*0.1</f>
        <v>4.0000000000000008E-2</v>
      </c>
      <c r="N350" s="52">
        <f>0.1*0.1</f>
        <v>1.0000000000000002E-2</v>
      </c>
      <c r="Q350" s="52">
        <f>0.01*0.1</f>
        <v>1E-3</v>
      </c>
      <c r="DF350" s="53"/>
      <c r="DK350" s="53"/>
      <c r="DL350" s="53"/>
      <c r="DM350" s="53"/>
      <c r="DN350" s="53"/>
      <c r="DO350" s="53"/>
      <c r="DP350" s="53"/>
      <c r="DQ350" s="53"/>
      <c r="DR350" s="53"/>
      <c r="DS350" s="53"/>
      <c r="DT350" s="53"/>
    </row>
    <row r="351" spans="2:124" s="52" customFormat="1" ht="11.25" customHeight="1" x14ac:dyDescent="0.2">
      <c r="B351" s="52">
        <v>12</v>
      </c>
      <c r="C351" s="70" t="s">
        <v>49</v>
      </c>
      <c r="D351" s="54" t="s">
        <v>168</v>
      </c>
      <c r="E351" s="54"/>
      <c r="F351" s="52">
        <v>6</v>
      </c>
      <c r="G351" s="52">
        <v>28.8</v>
      </c>
      <c r="H351" s="52">
        <f t="shared" si="20"/>
        <v>0.10000000000000002</v>
      </c>
      <c r="J351" s="52" t="s">
        <v>77</v>
      </c>
      <c r="K351" s="52">
        <f>0.39*0.1</f>
        <v>3.9000000000000007E-2</v>
      </c>
      <c r="L351" s="52">
        <f>0.45*0.1</f>
        <v>4.5000000000000005E-2</v>
      </c>
      <c r="N351" s="52">
        <f>0.15*0.1</f>
        <v>1.4999999999999999E-2</v>
      </c>
      <c r="Q351" s="52">
        <f>0.01*0.1</f>
        <v>1E-3</v>
      </c>
      <c r="DF351" s="53"/>
      <c r="DK351" s="53"/>
      <c r="DL351" s="53"/>
      <c r="DM351" s="53"/>
      <c r="DN351" s="53"/>
      <c r="DO351" s="53"/>
      <c r="DP351" s="53"/>
      <c r="DQ351" s="53"/>
      <c r="DR351" s="53"/>
      <c r="DS351" s="53"/>
      <c r="DT351" s="53"/>
    </row>
    <row r="352" spans="2:124" s="52" customFormat="1" ht="11.25" customHeight="1" x14ac:dyDescent="0.2">
      <c r="B352" s="52">
        <v>13</v>
      </c>
      <c r="C352" s="70" t="s">
        <v>49</v>
      </c>
      <c r="D352" s="54" t="s">
        <v>168</v>
      </c>
      <c r="E352" s="54"/>
      <c r="F352" s="52">
        <v>6</v>
      </c>
      <c r="G352" s="52">
        <v>30.5</v>
      </c>
      <c r="H352" s="52">
        <f t="shared" si="20"/>
        <v>0.1</v>
      </c>
      <c r="J352" s="52" t="s">
        <v>77</v>
      </c>
      <c r="K352" s="52">
        <f>0.29*0.1</f>
        <v>2.8999999999999998E-2</v>
      </c>
      <c r="L352" s="52">
        <f>0.6*0.1</f>
        <v>0.06</v>
      </c>
      <c r="N352" s="52">
        <f>0.1*0.1</f>
        <v>1.0000000000000002E-2</v>
      </c>
      <c r="Q352" s="52">
        <f>0.01*0.1</f>
        <v>1E-3</v>
      </c>
      <c r="DF352" s="53"/>
      <c r="DK352" s="53"/>
      <c r="DL352" s="53"/>
      <c r="DM352" s="53"/>
      <c r="DN352" s="53"/>
      <c r="DO352" s="53"/>
      <c r="DP352" s="53"/>
      <c r="DQ352" s="53"/>
      <c r="DR352" s="53"/>
      <c r="DS352" s="53"/>
      <c r="DT352" s="53"/>
    </row>
    <row r="353" spans="2:124" s="52" customFormat="1" ht="11.25" customHeight="1" x14ac:dyDescent="0.2">
      <c r="B353" s="52">
        <v>14</v>
      </c>
      <c r="C353" s="70" t="s">
        <v>49</v>
      </c>
      <c r="D353" s="54" t="s">
        <v>168</v>
      </c>
      <c r="E353" s="54"/>
      <c r="F353" s="52">
        <v>6</v>
      </c>
      <c r="G353" s="52">
        <v>27.3</v>
      </c>
      <c r="H353" s="52">
        <f t="shared" si="20"/>
        <v>0.05</v>
      </c>
      <c r="J353" s="52" t="s">
        <v>77</v>
      </c>
      <c r="K353" s="52">
        <f>0.35*0.05</f>
        <v>1.7499999999999998E-2</v>
      </c>
      <c r="L353" s="52">
        <f>0.45*0.05</f>
        <v>2.2500000000000003E-2</v>
      </c>
      <c r="N353" s="52">
        <f>0.18*0.05</f>
        <v>8.9999999999999993E-3</v>
      </c>
      <c r="Q353" s="52">
        <f>0.02*0.05</f>
        <v>1E-3</v>
      </c>
      <c r="DF353" s="53"/>
      <c r="DK353" s="53"/>
      <c r="DL353" s="53"/>
      <c r="DM353" s="53"/>
      <c r="DN353" s="53"/>
      <c r="DO353" s="53"/>
      <c r="DP353" s="53"/>
      <c r="DQ353" s="53"/>
      <c r="DR353" s="53"/>
      <c r="DS353" s="53"/>
      <c r="DT353" s="53"/>
    </row>
    <row r="354" spans="2:124" s="52" customFormat="1" ht="11.25" customHeight="1" x14ac:dyDescent="0.2">
      <c r="B354" s="52">
        <v>15</v>
      </c>
      <c r="C354" s="70" t="s">
        <v>49</v>
      </c>
      <c r="D354" s="54" t="s">
        <v>168</v>
      </c>
      <c r="E354" s="54"/>
      <c r="F354" s="52">
        <v>6</v>
      </c>
      <c r="G354" s="52">
        <v>28.2</v>
      </c>
      <c r="H354" s="52">
        <f t="shared" si="20"/>
        <v>3.0000000000000002E-2</v>
      </c>
      <c r="J354" s="52" t="s">
        <v>77</v>
      </c>
      <c r="K354" s="52">
        <f>0.24*0.03</f>
        <v>7.1999999999999998E-3</v>
      </c>
      <c r="L354" s="52">
        <f>0.6*0.03</f>
        <v>1.7999999999999999E-2</v>
      </c>
      <c r="N354" s="52">
        <f>0.15*0.03</f>
        <v>4.4999999999999997E-3</v>
      </c>
      <c r="Q354" s="52">
        <f>0.01*0.03</f>
        <v>2.9999999999999997E-4</v>
      </c>
      <c r="DF354" s="53"/>
      <c r="DK354" s="53"/>
      <c r="DL354" s="53"/>
      <c r="DM354" s="53"/>
      <c r="DN354" s="53"/>
      <c r="DO354" s="53"/>
      <c r="DP354" s="53"/>
      <c r="DQ354" s="53"/>
      <c r="DR354" s="53"/>
      <c r="DS354" s="53"/>
      <c r="DT354" s="53"/>
    </row>
    <row r="355" spans="2:124" s="52" customFormat="1" ht="11.25" customHeight="1" x14ac:dyDescent="0.2">
      <c r="B355" s="52">
        <v>16</v>
      </c>
      <c r="C355" s="70" t="s">
        <v>49</v>
      </c>
      <c r="D355" s="54" t="s">
        <v>168</v>
      </c>
      <c r="E355" s="54"/>
      <c r="F355" s="52">
        <v>6</v>
      </c>
      <c r="G355" s="52">
        <v>26.7</v>
      </c>
      <c r="H355" s="52">
        <f t="shared" si="20"/>
        <v>0.05</v>
      </c>
      <c r="J355" s="52" t="s">
        <v>77</v>
      </c>
      <c r="K355" s="52">
        <f>0.19*0.05</f>
        <v>9.5000000000000015E-3</v>
      </c>
      <c r="L355" s="52">
        <f>0.55*0.05</f>
        <v>2.7500000000000004E-2</v>
      </c>
      <c r="N355" s="52">
        <f>0.15*0.05</f>
        <v>7.4999999999999997E-3</v>
      </c>
      <c r="Q355" s="52">
        <f>0.01*0.05</f>
        <v>5.0000000000000001E-4</v>
      </c>
      <c r="AN355" s="52">
        <f>0.1*0.05</f>
        <v>5.000000000000001E-3</v>
      </c>
      <c r="DF355" s="53"/>
      <c r="DK355" s="53"/>
      <c r="DL355" s="53"/>
      <c r="DM355" s="53"/>
      <c r="DN355" s="53"/>
      <c r="DO355" s="53"/>
      <c r="DP355" s="53"/>
      <c r="DQ355" s="53"/>
      <c r="DR355" s="53"/>
      <c r="DS355" s="53"/>
      <c r="DT355" s="53"/>
    </row>
    <row r="356" spans="2:124" s="52" customFormat="1" ht="11.25" customHeight="1" x14ac:dyDescent="0.2">
      <c r="B356" s="52">
        <v>17</v>
      </c>
      <c r="C356" s="70" t="s">
        <v>49</v>
      </c>
      <c r="D356" s="54" t="s">
        <v>168</v>
      </c>
      <c r="E356" s="54"/>
      <c r="F356" s="52">
        <v>6</v>
      </c>
      <c r="G356" s="52">
        <v>28.6</v>
      </c>
      <c r="H356" s="52">
        <f t="shared" si="20"/>
        <v>5.000000000000001E-2</v>
      </c>
      <c r="J356" s="52" t="s">
        <v>77</v>
      </c>
      <c r="K356" s="52">
        <f>0.25*0.05</f>
        <v>1.2500000000000001E-2</v>
      </c>
      <c r="L356" s="52">
        <f>0.55*0.05</f>
        <v>2.7500000000000004E-2</v>
      </c>
      <c r="N356" s="52">
        <f>0.18*0.05</f>
        <v>8.9999999999999993E-3</v>
      </c>
      <c r="Q356" s="52">
        <f>0.02*0.05</f>
        <v>1E-3</v>
      </c>
      <c r="DF356" s="53"/>
      <c r="DK356" s="53"/>
      <c r="DL356" s="53"/>
      <c r="DM356" s="53"/>
      <c r="DN356" s="53"/>
      <c r="DO356" s="53"/>
      <c r="DP356" s="53"/>
      <c r="DQ356" s="53"/>
      <c r="DR356" s="53"/>
      <c r="DS356" s="53"/>
      <c r="DT356" s="53"/>
    </row>
    <row r="357" spans="2:124" s="52" customFormat="1" ht="11.25" customHeight="1" x14ac:dyDescent="0.2">
      <c r="B357" s="52">
        <v>18</v>
      </c>
      <c r="C357" s="70" t="s">
        <v>49</v>
      </c>
      <c r="D357" s="54" t="s">
        <v>168</v>
      </c>
      <c r="E357" s="54"/>
      <c r="F357" s="52">
        <v>6</v>
      </c>
      <c r="G357" s="52">
        <v>26.4</v>
      </c>
      <c r="H357" s="52">
        <f t="shared" si="20"/>
        <v>5.000000000000001E-2</v>
      </c>
      <c r="J357" s="52" t="s">
        <v>77</v>
      </c>
      <c r="K357" s="52">
        <f>0.27*0.05</f>
        <v>1.3500000000000002E-2</v>
      </c>
      <c r="L357" s="52">
        <f>0.55*0.05</f>
        <v>2.7500000000000004E-2</v>
      </c>
      <c r="N357" s="52">
        <f>0.15*0.05</f>
        <v>7.4999999999999997E-3</v>
      </c>
      <c r="Q357" s="52">
        <f>0.01*0.05</f>
        <v>5.0000000000000001E-4</v>
      </c>
      <c r="AN357" s="52">
        <f>0.05*0.02</f>
        <v>1E-3</v>
      </c>
      <c r="DF357" s="53"/>
      <c r="DK357" s="53"/>
      <c r="DL357" s="53"/>
      <c r="DM357" s="53"/>
      <c r="DN357" s="53"/>
      <c r="DO357" s="53"/>
      <c r="DP357" s="53"/>
      <c r="DQ357" s="53"/>
      <c r="DR357" s="53"/>
      <c r="DS357" s="53"/>
      <c r="DT357" s="53"/>
    </row>
    <row r="358" spans="2:124" s="52" customFormat="1" ht="11.25" customHeight="1" x14ac:dyDescent="0.2">
      <c r="B358" s="52">
        <v>19</v>
      </c>
      <c r="C358" s="70" t="s">
        <v>49</v>
      </c>
      <c r="D358" s="54" t="s">
        <v>168</v>
      </c>
      <c r="E358" s="54"/>
      <c r="F358" s="52">
        <v>6</v>
      </c>
      <c r="G358" s="52">
        <v>29.7</v>
      </c>
      <c r="H358" s="52">
        <f t="shared" si="20"/>
        <v>0.05</v>
      </c>
      <c r="J358" s="52" t="s">
        <v>77</v>
      </c>
      <c r="K358" s="52">
        <f>0.29*0.05</f>
        <v>1.4499999999999999E-2</v>
      </c>
      <c r="L358" s="52">
        <f>0.5*0.05</f>
        <v>2.5000000000000001E-2</v>
      </c>
      <c r="N358" s="52">
        <f>0.2*0.05</f>
        <v>1.0000000000000002E-2</v>
      </c>
      <c r="Q358" s="52">
        <f>0.05*0.01</f>
        <v>5.0000000000000001E-4</v>
      </c>
      <c r="DF358" s="53"/>
      <c r="DK358" s="53"/>
      <c r="DL358" s="53"/>
      <c r="DM358" s="53"/>
      <c r="DN358" s="53"/>
      <c r="DO358" s="53"/>
      <c r="DP358" s="53"/>
      <c r="DQ358" s="53"/>
      <c r="DR358" s="53"/>
      <c r="DS358" s="53"/>
      <c r="DT358" s="53"/>
    </row>
    <row r="359" spans="2:124" s="52" customFormat="1" ht="11.25" customHeight="1" x14ac:dyDescent="0.2">
      <c r="B359" s="52">
        <v>20</v>
      </c>
      <c r="C359" s="70" t="s">
        <v>49</v>
      </c>
      <c r="D359" s="54" t="s">
        <v>168</v>
      </c>
      <c r="E359" s="54"/>
      <c r="F359" s="52">
        <v>6</v>
      </c>
      <c r="G359" s="52">
        <v>30.5</v>
      </c>
      <c r="H359" s="52">
        <f t="shared" si="20"/>
        <v>0.08</v>
      </c>
      <c r="J359" s="52" t="s">
        <v>77</v>
      </c>
      <c r="K359" s="52">
        <f>0.29*0.08</f>
        <v>2.3199999999999998E-2</v>
      </c>
      <c r="L359" s="52">
        <f>0.5*0.08</f>
        <v>0.04</v>
      </c>
      <c r="N359" s="52">
        <f>0.2*0.08</f>
        <v>1.6E-2</v>
      </c>
      <c r="Q359" s="52">
        <f>0.08*0.01</f>
        <v>8.0000000000000004E-4</v>
      </c>
      <c r="DF359" s="53"/>
      <c r="DK359" s="53"/>
      <c r="DL359" s="53"/>
      <c r="DM359" s="53"/>
      <c r="DN359" s="53"/>
      <c r="DO359" s="53"/>
      <c r="DP359" s="53"/>
      <c r="DQ359" s="53"/>
      <c r="DR359" s="53"/>
      <c r="DS359" s="53"/>
      <c r="DT359" s="53"/>
    </row>
    <row r="360" spans="2:124" s="52" customFormat="1" ht="11.25" customHeight="1" x14ac:dyDescent="0.2">
      <c r="B360" s="52">
        <v>21</v>
      </c>
      <c r="C360" s="70" t="s">
        <v>49</v>
      </c>
      <c r="D360" s="54" t="s">
        <v>168</v>
      </c>
      <c r="E360" s="54"/>
      <c r="F360" s="52">
        <v>6</v>
      </c>
      <c r="G360" s="52">
        <v>28.1</v>
      </c>
      <c r="H360" s="52">
        <f t="shared" si="20"/>
        <v>0.05</v>
      </c>
      <c r="J360" s="52" t="s">
        <v>77</v>
      </c>
      <c r="K360" s="52">
        <f>0.29*0.05</f>
        <v>1.4499999999999999E-2</v>
      </c>
      <c r="L360" s="52">
        <f>0.5*0.05</f>
        <v>2.5000000000000001E-2</v>
      </c>
      <c r="N360" s="52">
        <f>0.2*0.05</f>
        <v>1.0000000000000002E-2</v>
      </c>
      <c r="Q360" s="52">
        <f>0.01*0.05</f>
        <v>5.0000000000000001E-4</v>
      </c>
      <c r="DF360" s="53"/>
      <c r="DK360" s="53"/>
      <c r="DL360" s="53"/>
      <c r="DM360" s="53"/>
      <c r="DN360" s="53"/>
      <c r="DO360" s="53"/>
      <c r="DP360" s="53"/>
      <c r="DQ360" s="53"/>
      <c r="DR360" s="53"/>
      <c r="DS360" s="53"/>
      <c r="DT360" s="53"/>
    </row>
    <row r="361" spans="2:124" s="52" customFormat="1" ht="11.25" customHeight="1" x14ac:dyDescent="0.2">
      <c r="B361" s="52">
        <v>22</v>
      </c>
      <c r="C361" s="70" t="s">
        <v>49</v>
      </c>
      <c r="D361" s="54" t="s">
        <v>168</v>
      </c>
      <c r="E361" s="54"/>
      <c r="F361" s="52">
        <v>6</v>
      </c>
      <c r="G361" s="52">
        <v>27.4</v>
      </c>
      <c r="H361" s="52">
        <f t="shared" si="20"/>
        <v>0.05</v>
      </c>
      <c r="J361" s="52" t="s">
        <v>77</v>
      </c>
      <c r="K361" s="52">
        <f>0.43*0.05</f>
        <v>2.1500000000000002E-2</v>
      </c>
      <c r="L361" s="52">
        <f>0.3*0.05</f>
        <v>1.4999999999999999E-2</v>
      </c>
      <c r="N361" s="52">
        <f>0.25*0.05</f>
        <v>1.2500000000000001E-2</v>
      </c>
      <c r="Q361" s="52">
        <f>0.015*0.05</f>
        <v>7.5000000000000002E-4</v>
      </c>
      <c r="AP361" s="52">
        <f>0.005*0.05</f>
        <v>2.5000000000000001E-4</v>
      </c>
      <c r="DF361" s="53"/>
      <c r="DK361" s="53"/>
      <c r="DL361" s="53"/>
      <c r="DM361" s="53"/>
      <c r="DN361" s="53"/>
      <c r="DO361" s="53"/>
      <c r="DP361" s="53"/>
      <c r="DQ361" s="53"/>
      <c r="DR361" s="53"/>
      <c r="DS361" s="53"/>
      <c r="DT361" s="53"/>
    </row>
    <row r="362" spans="2:124" s="52" customFormat="1" ht="11.25" customHeight="1" x14ac:dyDescent="0.2">
      <c r="B362" s="52">
        <v>23</v>
      </c>
      <c r="C362" s="70" t="s">
        <v>49</v>
      </c>
      <c r="D362" s="54" t="s">
        <v>168</v>
      </c>
      <c r="E362" s="54"/>
      <c r="F362" s="52">
        <v>6</v>
      </c>
      <c r="G362" s="52">
        <v>27.7</v>
      </c>
      <c r="H362" s="52">
        <f t="shared" si="20"/>
        <v>0.05</v>
      </c>
      <c r="J362" s="52" t="s">
        <v>77</v>
      </c>
      <c r="K362" s="52">
        <f>0.29*0.05</f>
        <v>1.4499999999999999E-2</v>
      </c>
      <c r="L362" s="52">
        <f>0.45*0.05</f>
        <v>2.2500000000000003E-2</v>
      </c>
      <c r="N362" s="52">
        <f>0.25*0.05</f>
        <v>1.2500000000000001E-2</v>
      </c>
      <c r="Q362" s="52">
        <f>0.01*0.05</f>
        <v>5.0000000000000001E-4</v>
      </c>
      <c r="DF362" s="53"/>
      <c r="DK362" s="53"/>
      <c r="DL362" s="53"/>
      <c r="DM362" s="53"/>
      <c r="DN362" s="53"/>
      <c r="DO362" s="53"/>
      <c r="DP362" s="53"/>
      <c r="DQ362" s="53"/>
      <c r="DR362" s="53"/>
      <c r="DS362" s="53"/>
      <c r="DT362" s="53"/>
    </row>
    <row r="363" spans="2:124" s="52" customFormat="1" ht="11.25" customHeight="1" x14ac:dyDescent="0.2">
      <c r="B363" s="52">
        <v>24</v>
      </c>
      <c r="C363" s="70" t="s">
        <v>49</v>
      </c>
      <c r="D363" s="54" t="s">
        <v>168</v>
      </c>
      <c r="E363" s="54"/>
      <c r="F363" s="52">
        <v>6</v>
      </c>
      <c r="G363" s="52">
        <v>23.4</v>
      </c>
      <c r="H363" s="52">
        <f t="shared" si="20"/>
        <v>9.9999999999999985E-3</v>
      </c>
      <c r="J363" s="52" t="s">
        <v>77</v>
      </c>
      <c r="K363" s="52">
        <f>0.09*0.01</f>
        <v>8.9999999999999998E-4</v>
      </c>
      <c r="L363" s="52">
        <f>0.2*0.01</f>
        <v>2E-3</v>
      </c>
      <c r="N363" s="52">
        <f>0.7*0.01</f>
        <v>6.9999999999999993E-3</v>
      </c>
      <c r="Q363" s="52">
        <f>0.01*0.01</f>
        <v>1E-4</v>
      </c>
      <c r="DF363" s="53"/>
      <c r="DK363" s="53"/>
      <c r="DL363" s="53"/>
      <c r="DM363" s="53"/>
      <c r="DN363" s="53"/>
      <c r="DO363" s="53"/>
      <c r="DP363" s="53"/>
      <c r="DQ363" s="53"/>
      <c r="DR363" s="53"/>
      <c r="DS363" s="53"/>
      <c r="DT363" s="53"/>
    </row>
    <row r="364" spans="2:124" s="52" customFormat="1" ht="11.25" customHeight="1" x14ac:dyDescent="0.2">
      <c r="B364" s="52">
        <v>25</v>
      </c>
      <c r="C364" s="70" t="s">
        <v>49</v>
      </c>
      <c r="D364" s="54" t="s">
        <v>168</v>
      </c>
      <c r="E364" s="54"/>
      <c r="F364" s="52">
        <v>6</v>
      </c>
      <c r="G364" s="52">
        <v>22.7</v>
      </c>
      <c r="H364" s="52">
        <f t="shared" si="20"/>
        <v>7.0000000000000001E-3</v>
      </c>
      <c r="J364" s="52" t="s">
        <v>77</v>
      </c>
      <c r="K364" s="52">
        <f>0.15*0.007</f>
        <v>1.0499999999999999E-3</v>
      </c>
      <c r="L364" s="52">
        <f>0.007*0.2</f>
        <v>1.4000000000000002E-3</v>
      </c>
      <c r="N364" s="52">
        <f>0.4*0.007</f>
        <v>2.8000000000000004E-3</v>
      </c>
      <c r="AR364" s="52">
        <f>0.15*0.007</f>
        <v>1.0499999999999999E-3</v>
      </c>
      <c r="AV364" s="52">
        <f>0.1*0.007</f>
        <v>7.000000000000001E-4</v>
      </c>
      <c r="DF364" s="53"/>
      <c r="DK364" s="53"/>
      <c r="DL364" s="53"/>
      <c r="DM364" s="53"/>
      <c r="DN364" s="53"/>
      <c r="DO364" s="53"/>
      <c r="DP364" s="53"/>
      <c r="DQ364" s="53"/>
      <c r="DR364" s="53"/>
      <c r="DS364" s="53"/>
      <c r="DT364" s="53"/>
    </row>
    <row r="365" spans="2:124" s="52" customFormat="1" ht="11.25" customHeight="1" x14ac:dyDescent="0.2">
      <c r="B365" s="52">
        <v>26</v>
      </c>
      <c r="C365" s="70" t="s">
        <v>49</v>
      </c>
      <c r="D365" s="54" t="s">
        <v>168</v>
      </c>
      <c r="E365" s="54"/>
      <c r="F365" s="52">
        <v>6</v>
      </c>
      <c r="G365" s="52">
        <v>23.5</v>
      </c>
      <c r="H365" s="52">
        <f t="shared" si="20"/>
        <v>9.9999999999999985E-3</v>
      </c>
      <c r="J365" s="52" t="s">
        <v>77</v>
      </c>
      <c r="K365" s="52">
        <f>0.01*0.14</f>
        <v>1.4000000000000002E-3</v>
      </c>
      <c r="L365" s="52">
        <f>0.35*0.01</f>
        <v>3.4999999999999996E-3</v>
      </c>
      <c r="N365" s="52">
        <f>0.4*0.01</f>
        <v>4.0000000000000001E-3</v>
      </c>
      <c r="O365" s="52">
        <f>0.1*0.01</f>
        <v>1E-3</v>
      </c>
      <c r="Q365" s="52">
        <f>0.01*0.01</f>
        <v>1E-4</v>
      </c>
      <c r="DF365" s="53"/>
      <c r="DK365" s="53"/>
      <c r="DL365" s="53"/>
      <c r="DM365" s="53"/>
      <c r="DN365" s="53"/>
      <c r="DO365" s="53"/>
      <c r="DP365" s="53"/>
      <c r="DQ365" s="53"/>
      <c r="DR365" s="53"/>
      <c r="DS365" s="53"/>
      <c r="DT365" s="53"/>
    </row>
    <row r="366" spans="2:124" s="52" customFormat="1" ht="11.25" customHeight="1" x14ac:dyDescent="0.2">
      <c r="B366" s="52">
        <v>27</v>
      </c>
      <c r="C366" s="70" t="s">
        <v>49</v>
      </c>
      <c r="D366" s="54" t="s">
        <v>168</v>
      </c>
      <c r="E366" s="54"/>
      <c r="F366" s="52">
        <v>6</v>
      </c>
      <c r="G366" s="52">
        <v>21.7</v>
      </c>
      <c r="H366" s="52">
        <f t="shared" si="20"/>
        <v>0.01</v>
      </c>
      <c r="J366" s="52" t="s">
        <v>77</v>
      </c>
      <c r="K366" s="52">
        <f>0.09*0.01</f>
        <v>8.9999999999999998E-4</v>
      </c>
      <c r="L366" s="52">
        <f>0.25*0.01</f>
        <v>2.5000000000000001E-3</v>
      </c>
      <c r="N366" s="52">
        <f>0.65*0.01</f>
        <v>6.5000000000000006E-3</v>
      </c>
      <c r="Q366" s="52">
        <f>0.01*0.01</f>
        <v>1E-4</v>
      </c>
      <c r="DF366" s="53"/>
      <c r="DK366" s="53"/>
      <c r="DL366" s="53"/>
      <c r="DM366" s="53"/>
      <c r="DN366" s="53"/>
      <c r="DO366" s="53"/>
      <c r="DP366" s="53"/>
      <c r="DQ366" s="53"/>
      <c r="DR366" s="53"/>
      <c r="DS366" s="53"/>
      <c r="DT366" s="53"/>
    </row>
    <row r="367" spans="2:124" s="52" customFormat="1" ht="11.25" customHeight="1" x14ac:dyDescent="0.2">
      <c r="B367" s="52">
        <v>28</v>
      </c>
      <c r="C367" s="70" t="s">
        <v>49</v>
      </c>
      <c r="D367" s="54" t="s">
        <v>168</v>
      </c>
      <c r="E367" s="54"/>
      <c r="F367" s="52">
        <v>6</v>
      </c>
      <c r="G367" s="52">
        <v>23.6</v>
      </c>
      <c r="H367" s="52">
        <f t="shared" si="20"/>
        <v>1.4999999999999999E-2</v>
      </c>
      <c r="J367" s="52" t="s">
        <v>77</v>
      </c>
      <c r="K367" s="52">
        <f>0.32*0.015</f>
        <v>4.7999999999999996E-3</v>
      </c>
      <c r="L367" s="52">
        <f>0.25*0.015</f>
        <v>3.7499999999999999E-3</v>
      </c>
      <c r="N367" s="52">
        <f>0.4*0.015</f>
        <v>6.0000000000000001E-3</v>
      </c>
      <c r="Q367" s="52">
        <f>0.01*0.015</f>
        <v>1.4999999999999999E-4</v>
      </c>
      <c r="AL367" s="52">
        <f>0.02*0.015</f>
        <v>2.9999999999999997E-4</v>
      </c>
      <c r="DF367" s="53"/>
      <c r="DK367" s="53"/>
      <c r="DL367" s="53"/>
      <c r="DM367" s="53"/>
      <c r="DN367" s="53"/>
      <c r="DO367" s="53"/>
      <c r="DP367" s="53"/>
      <c r="DQ367" s="53"/>
      <c r="DR367" s="53"/>
      <c r="DS367" s="53"/>
      <c r="DT367" s="53"/>
    </row>
    <row r="368" spans="2:124" s="52" customFormat="1" ht="11.25" customHeight="1" x14ac:dyDescent="0.2">
      <c r="B368" s="52">
        <v>29</v>
      </c>
      <c r="C368" s="70" t="s">
        <v>49</v>
      </c>
      <c r="D368" s="54" t="s">
        <v>168</v>
      </c>
      <c r="E368" s="54"/>
      <c r="F368" s="52">
        <v>6</v>
      </c>
      <c r="G368" s="52">
        <v>21.3</v>
      </c>
      <c r="H368" s="52">
        <f t="shared" si="20"/>
        <v>4.9999999999999992E-3</v>
      </c>
      <c r="J368" s="52" t="s">
        <v>77</v>
      </c>
      <c r="K368" s="52">
        <f>0.03*0.005</f>
        <v>1.4999999999999999E-4</v>
      </c>
      <c r="L368" s="52">
        <f>0.35*0.005</f>
        <v>1.7499999999999998E-3</v>
      </c>
      <c r="N368" s="52">
        <f>0.005*0.4</f>
        <v>2E-3</v>
      </c>
      <c r="AL368" s="52">
        <f>0.1*0.005</f>
        <v>5.0000000000000001E-4</v>
      </c>
      <c r="AT368" s="52">
        <f>0.12*0.005</f>
        <v>5.9999999999999995E-4</v>
      </c>
      <c r="DF368" s="53"/>
      <c r="DK368" s="53"/>
      <c r="DL368" s="53"/>
      <c r="DM368" s="53"/>
      <c r="DN368" s="53"/>
      <c r="DO368" s="53"/>
      <c r="DP368" s="53"/>
      <c r="DQ368" s="53"/>
      <c r="DR368" s="53"/>
      <c r="DS368" s="53"/>
      <c r="DT368" s="53"/>
    </row>
    <row r="369" spans="2:225" s="52" customFormat="1" ht="11.25" customHeight="1" x14ac:dyDescent="0.2">
      <c r="B369" s="52">
        <v>30</v>
      </c>
      <c r="C369" s="70" t="s">
        <v>49</v>
      </c>
      <c r="D369" s="54" t="s">
        <v>168</v>
      </c>
      <c r="E369" s="54"/>
      <c r="F369" s="52">
        <v>6</v>
      </c>
      <c r="G369" s="52">
        <v>22.5</v>
      </c>
      <c r="H369" s="52">
        <f t="shared" si="20"/>
        <v>4.0000000000000001E-3</v>
      </c>
      <c r="J369" s="52" t="s">
        <v>77</v>
      </c>
      <c r="K369" s="52">
        <f>0.07*0.004</f>
        <v>2.8000000000000003E-4</v>
      </c>
      <c r="L369" s="52">
        <f>0.2*0.004</f>
        <v>8.0000000000000004E-4</v>
      </c>
      <c r="N369" s="52">
        <f>0.004*0.7</f>
        <v>2.8E-3</v>
      </c>
      <c r="AT369" s="52">
        <f>0.004*0.03</f>
        <v>1.2E-4</v>
      </c>
      <c r="DF369" s="53"/>
      <c r="DK369" s="53"/>
      <c r="DL369" s="53"/>
      <c r="DM369" s="53"/>
      <c r="DN369" s="53"/>
      <c r="DO369" s="53"/>
      <c r="DP369" s="53"/>
      <c r="DQ369" s="53"/>
      <c r="DR369" s="53"/>
      <c r="DS369" s="53"/>
      <c r="DT369" s="53"/>
    </row>
    <row r="370" spans="2:225" s="55" customFormat="1" x14ac:dyDescent="0.2">
      <c r="B370" s="55">
        <v>1</v>
      </c>
      <c r="C370" s="72" t="s">
        <v>49</v>
      </c>
      <c r="D370" s="55" t="s">
        <v>169</v>
      </c>
      <c r="F370" s="55">
        <v>1</v>
      </c>
      <c r="G370" s="55">
        <v>49.5</v>
      </c>
      <c r="H370" s="52">
        <f t="shared" si="20"/>
        <v>0.30000000000000004</v>
      </c>
      <c r="J370" s="55" t="s">
        <v>77</v>
      </c>
      <c r="K370" s="55">
        <f>0.4*0.3</f>
        <v>0.12</v>
      </c>
      <c r="L370" s="55">
        <f>0.5*0.3</f>
        <v>0.15</v>
      </c>
      <c r="O370" s="55">
        <f>0.08*0.3</f>
        <v>2.4E-2</v>
      </c>
      <c r="Q370" s="55">
        <f>0.001*0.3</f>
        <v>2.9999999999999997E-4</v>
      </c>
      <c r="T370" s="55">
        <f>0.019*0.3</f>
        <v>5.6999999999999993E-3</v>
      </c>
    </row>
    <row r="371" spans="2:225" s="55" customFormat="1" x14ac:dyDescent="0.2">
      <c r="B371" s="55">
        <v>2</v>
      </c>
      <c r="C371" s="72" t="s">
        <v>49</v>
      </c>
      <c r="D371" s="55" t="s">
        <v>169</v>
      </c>
      <c r="F371" s="55">
        <v>1</v>
      </c>
      <c r="G371" s="55">
        <v>35.799999999999997</v>
      </c>
      <c r="H371" s="52">
        <f t="shared" si="20"/>
        <v>0.10000000000000002</v>
      </c>
      <c r="J371" s="55" t="s">
        <v>77</v>
      </c>
      <c r="K371" s="55">
        <f>0.45*0.1</f>
        <v>4.5000000000000005E-2</v>
      </c>
      <c r="L371" s="55">
        <f>0.45*0.1</f>
        <v>4.5000000000000005E-2</v>
      </c>
      <c r="N371" s="55">
        <f>0.02*0.1</f>
        <v>2E-3</v>
      </c>
      <c r="O371" s="55">
        <f>0.06*0.1</f>
        <v>6.0000000000000001E-3</v>
      </c>
      <c r="T371" s="55">
        <f>0.02*0.1</f>
        <v>2E-3</v>
      </c>
    </row>
    <row r="372" spans="2:225" s="55" customFormat="1" x14ac:dyDescent="0.2">
      <c r="B372" s="55">
        <v>3</v>
      </c>
      <c r="C372" s="72" t="s">
        <v>49</v>
      </c>
      <c r="D372" s="55" t="s">
        <v>169</v>
      </c>
      <c r="F372" s="55">
        <v>1</v>
      </c>
      <c r="G372" s="55">
        <v>35</v>
      </c>
      <c r="H372" s="52">
        <f t="shared" si="20"/>
        <v>0.1</v>
      </c>
      <c r="J372" s="55" t="s">
        <v>77</v>
      </c>
      <c r="K372" s="55">
        <f>0.48*0.1</f>
        <v>4.8000000000000001E-2</v>
      </c>
      <c r="L372" s="55">
        <f>0.4*0.1</f>
        <v>4.0000000000000008E-2</v>
      </c>
      <c r="N372" s="55">
        <f>0.1*0.02</f>
        <v>2E-3</v>
      </c>
      <c r="O372" s="55">
        <f>0.08*0.1</f>
        <v>8.0000000000000002E-3</v>
      </c>
      <c r="T372" s="55">
        <f>0.02*0.1</f>
        <v>2E-3</v>
      </c>
    </row>
    <row r="373" spans="2:225" s="55" customFormat="1" x14ac:dyDescent="0.2">
      <c r="B373" s="55">
        <v>4</v>
      </c>
      <c r="C373" s="72" t="s">
        <v>49</v>
      </c>
      <c r="D373" s="55" t="s">
        <v>169</v>
      </c>
      <c r="F373" s="55">
        <v>1</v>
      </c>
      <c r="G373" s="55">
        <v>34.9</v>
      </c>
      <c r="H373" s="52">
        <f t="shared" si="20"/>
        <v>0.10000000000000002</v>
      </c>
      <c r="J373" s="55" t="s">
        <v>77</v>
      </c>
      <c r="K373" s="55">
        <f>0.4*0.1</f>
        <v>4.0000000000000008E-2</v>
      </c>
      <c r="L373" s="55">
        <f>0.5*0.1</f>
        <v>0.05</v>
      </c>
      <c r="N373" s="55">
        <f>0.009*0.1</f>
        <v>8.9999999999999998E-4</v>
      </c>
      <c r="O373" s="55">
        <f>0.08*0.1</f>
        <v>8.0000000000000002E-3</v>
      </c>
      <c r="T373" s="55">
        <f>0.01*0.1</f>
        <v>1E-3</v>
      </c>
      <c r="AT373" s="55">
        <f>0.001*0.1</f>
        <v>1E-4</v>
      </c>
    </row>
    <row r="374" spans="2:225" s="55" customFormat="1" x14ac:dyDescent="0.2">
      <c r="B374" s="55">
        <v>5</v>
      </c>
      <c r="C374" s="72" t="s">
        <v>49</v>
      </c>
      <c r="D374" s="55" t="s">
        <v>169</v>
      </c>
      <c r="F374" s="55">
        <v>1</v>
      </c>
      <c r="G374" s="55">
        <v>35.6</v>
      </c>
      <c r="H374" s="52">
        <f t="shared" si="20"/>
        <v>0.30000000000000004</v>
      </c>
      <c r="J374" s="55" t="s">
        <v>77</v>
      </c>
      <c r="K374" s="55">
        <f>0.5*0.5</f>
        <v>0.25</v>
      </c>
      <c r="L374" s="55">
        <f>0.1*0.4</f>
        <v>4.0000000000000008E-2</v>
      </c>
      <c r="N374" s="55">
        <f>0.02*0.1</f>
        <v>2E-3</v>
      </c>
      <c r="O374" s="55">
        <f>0.07*0.1</f>
        <v>7.000000000000001E-3</v>
      </c>
      <c r="T374" s="55">
        <f>0.01*0.1</f>
        <v>1E-3</v>
      </c>
    </row>
    <row r="375" spans="2:225" s="55" customFormat="1" x14ac:dyDescent="0.2">
      <c r="B375" s="55">
        <v>6</v>
      </c>
      <c r="C375" s="72" t="s">
        <v>49</v>
      </c>
      <c r="D375" s="55" t="s">
        <v>169</v>
      </c>
      <c r="F375" s="55">
        <v>1</v>
      </c>
      <c r="G375" s="55">
        <v>40.5</v>
      </c>
      <c r="H375" s="52">
        <f t="shared" si="20"/>
        <v>0.4</v>
      </c>
      <c r="J375" s="55" t="s">
        <v>77</v>
      </c>
      <c r="K375" s="55">
        <f>0.4*0.4</f>
        <v>0.16000000000000003</v>
      </c>
      <c r="L375" s="55">
        <f>0.5*0.4</f>
        <v>0.2</v>
      </c>
      <c r="O375" s="55">
        <v>3.2000000000000001E-2</v>
      </c>
      <c r="T375" s="55">
        <f>0.02*0.4</f>
        <v>8.0000000000000002E-3</v>
      </c>
    </row>
    <row r="376" spans="2:225" s="55" customFormat="1" x14ac:dyDescent="0.2">
      <c r="B376" s="55">
        <v>7</v>
      </c>
      <c r="C376" s="72" t="s">
        <v>49</v>
      </c>
      <c r="D376" s="55" t="s">
        <v>169</v>
      </c>
      <c r="F376" s="55">
        <v>1</v>
      </c>
      <c r="G376" s="55">
        <v>33.4</v>
      </c>
      <c r="H376" s="52">
        <f t="shared" si="20"/>
        <v>0.30000000000000004</v>
      </c>
      <c r="J376" s="55" t="s">
        <v>77</v>
      </c>
      <c r="K376" s="55">
        <v>0.15</v>
      </c>
      <c r="L376" s="55">
        <f>0.3*0.4</f>
        <v>0.12</v>
      </c>
      <c r="O376" s="55">
        <v>2.1000000000000001E-2</v>
      </c>
      <c r="T376" s="55">
        <f>0.03*0.3</f>
        <v>8.9999999999999993E-3</v>
      </c>
    </row>
    <row r="377" spans="2:225" s="55" customFormat="1" x14ac:dyDescent="0.2">
      <c r="B377" s="55">
        <v>8</v>
      </c>
      <c r="C377" s="72" t="s">
        <v>49</v>
      </c>
      <c r="D377" s="55" t="s">
        <v>169</v>
      </c>
      <c r="F377" s="55">
        <v>1</v>
      </c>
      <c r="G377" s="55">
        <v>38.4</v>
      </c>
      <c r="H377" s="52">
        <f t="shared" si="20"/>
        <v>0.1</v>
      </c>
      <c r="J377" s="55" t="s">
        <v>77</v>
      </c>
      <c r="K377" s="55">
        <f>0.55*0.1</f>
        <v>5.5000000000000007E-2</v>
      </c>
      <c r="L377" s="55">
        <f>0.35*0.1</f>
        <v>3.4999999999999996E-2</v>
      </c>
      <c r="O377" s="55">
        <v>7.000000000000001E-3</v>
      </c>
      <c r="T377" s="55">
        <f>0.03*0.1</f>
        <v>3.0000000000000001E-3</v>
      </c>
    </row>
    <row r="378" spans="2:225" s="55" customFormat="1" x14ac:dyDescent="0.2">
      <c r="B378" s="55">
        <v>3</v>
      </c>
      <c r="C378" s="72" t="s">
        <v>49</v>
      </c>
      <c r="D378" s="55" t="s">
        <v>169</v>
      </c>
      <c r="F378" s="55">
        <v>2</v>
      </c>
      <c r="G378" s="55">
        <v>40.700000000000003</v>
      </c>
      <c r="H378" s="52">
        <f t="shared" si="20"/>
        <v>0.19999999999999998</v>
      </c>
      <c r="J378" s="55" t="s">
        <v>77</v>
      </c>
      <c r="K378" s="55">
        <f>0.55*0.2</f>
        <v>0.11000000000000001</v>
      </c>
      <c r="L378" s="55">
        <f>0.35*0.2</f>
        <v>6.9999999999999993E-2</v>
      </c>
      <c r="N378" s="55">
        <f>0.009*0.2</f>
        <v>1.8E-3</v>
      </c>
      <c r="O378" s="55">
        <f>0.09*0.2</f>
        <v>1.7999999999999999E-2</v>
      </c>
      <c r="Q378" s="55">
        <f>0.001*0.2</f>
        <v>2.0000000000000001E-4</v>
      </c>
    </row>
    <row r="379" spans="2:225" s="55" customFormat="1" x14ac:dyDescent="0.2">
      <c r="B379" s="55">
        <v>4</v>
      </c>
      <c r="C379" s="72" t="s">
        <v>49</v>
      </c>
      <c r="D379" s="55" t="s">
        <v>169</v>
      </c>
      <c r="F379" s="55">
        <v>2</v>
      </c>
      <c r="G379" s="55">
        <v>35</v>
      </c>
      <c r="H379" s="52">
        <f t="shared" si="20"/>
        <v>0.1</v>
      </c>
      <c r="J379" s="55" t="s">
        <v>77</v>
      </c>
      <c r="K379" s="55">
        <f>0.66*0.1</f>
        <v>6.6000000000000003E-2</v>
      </c>
      <c r="L379" s="55">
        <f>0.25*0.1</f>
        <v>2.5000000000000001E-2</v>
      </c>
      <c r="N379" s="55">
        <f>0.02*0.1</f>
        <v>2E-3</v>
      </c>
      <c r="O379" s="55">
        <f>0.06*0.1</f>
        <v>6.0000000000000001E-3</v>
      </c>
      <c r="Q379" s="55">
        <f>0.009*0.1</f>
        <v>8.9999999999999998E-4</v>
      </c>
      <c r="T379" s="55">
        <f>0.001*0.1</f>
        <v>1E-4</v>
      </c>
    </row>
    <row r="380" spans="2:225" s="55" customFormat="1" x14ac:dyDescent="0.2">
      <c r="B380" s="55">
        <v>5</v>
      </c>
      <c r="C380" s="72" t="s">
        <v>49</v>
      </c>
      <c r="D380" s="55" t="s">
        <v>169</v>
      </c>
      <c r="F380" s="55">
        <v>2</v>
      </c>
      <c r="G380" s="55">
        <v>41.5</v>
      </c>
      <c r="H380" s="52">
        <f t="shared" si="20"/>
        <v>0.2</v>
      </c>
      <c r="J380" s="55" t="s">
        <v>77</v>
      </c>
      <c r="K380" s="55">
        <f>0.7*0.2</f>
        <v>0.13999999999999999</v>
      </c>
      <c r="L380" s="55">
        <f>0.15*0.2</f>
        <v>0.03</v>
      </c>
      <c r="N380" s="55">
        <f>0.03*0.2</f>
        <v>6.0000000000000001E-3</v>
      </c>
      <c r="O380" s="55">
        <f>0.08*0.2</f>
        <v>1.6E-2</v>
      </c>
      <c r="Q380" s="55">
        <f>0.01*0.2</f>
        <v>2E-3</v>
      </c>
      <c r="T380" s="55">
        <f>0.02*0.2</f>
        <v>4.0000000000000001E-3</v>
      </c>
      <c r="AW380" s="55">
        <f>0.01*0.2</f>
        <v>2E-3</v>
      </c>
    </row>
    <row r="381" spans="2:225" s="55" customFormat="1" x14ac:dyDescent="0.2">
      <c r="B381" s="55">
        <v>6</v>
      </c>
      <c r="C381" s="72" t="s">
        <v>49</v>
      </c>
      <c r="D381" s="55" t="s">
        <v>169</v>
      </c>
      <c r="F381" s="55">
        <v>2</v>
      </c>
      <c r="G381" s="55">
        <v>40.5</v>
      </c>
      <c r="H381" s="52">
        <f t="shared" si="20"/>
        <v>0.2</v>
      </c>
      <c r="J381" s="55" t="s">
        <v>77</v>
      </c>
      <c r="K381" s="55">
        <f>0.59*0.2</f>
        <v>0.11799999999999999</v>
      </c>
      <c r="L381" s="55">
        <f>0.25*0.2</f>
        <v>0.05</v>
      </c>
      <c r="N381" s="55">
        <f>0.07*0.2</f>
        <v>1.4000000000000002E-2</v>
      </c>
      <c r="O381" s="55">
        <f>0.08*0.2</f>
        <v>1.6E-2</v>
      </c>
      <c r="Q381" s="55">
        <f>0.001*0.2</f>
        <v>2.0000000000000001E-4</v>
      </c>
      <c r="T381" s="55">
        <f>0.009*0.2</f>
        <v>1.8E-3</v>
      </c>
    </row>
    <row r="382" spans="2:225" s="55" customFormat="1" x14ac:dyDescent="0.2">
      <c r="B382" s="55">
        <v>7</v>
      </c>
      <c r="C382" s="72" t="s">
        <v>49</v>
      </c>
      <c r="D382" s="55" t="s">
        <v>169</v>
      </c>
      <c r="F382" s="55">
        <v>2</v>
      </c>
      <c r="G382" s="55">
        <v>40.6</v>
      </c>
      <c r="H382" s="52">
        <f t="shared" ref="H382:H445" si="21">SUM(K382:FA382)</f>
        <v>0.2</v>
      </c>
      <c r="J382" s="55" t="s">
        <v>77</v>
      </c>
      <c r="K382" s="55">
        <f>0.65*0.2</f>
        <v>0.13</v>
      </c>
      <c r="L382" s="55">
        <f>0.2*0.2</f>
        <v>4.0000000000000008E-2</v>
      </c>
      <c r="N382" s="55">
        <f>0.03*0.2</f>
        <v>6.0000000000000001E-3</v>
      </c>
      <c r="O382" s="55">
        <f>0.11*0.2</f>
        <v>2.2000000000000002E-2</v>
      </c>
      <c r="Q382" s="55">
        <f>0.01*0.2</f>
        <v>2E-3</v>
      </c>
    </row>
    <row r="383" spans="2:225" s="55" customFormat="1" x14ac:dyDescent="0.2">
      <c r="B383" s="55">
        <v>1</v>
      </c>
      <c r="C383" s="72" t="s">
        <v>49</v>
      </c>
      <c r="D383" s="55" t="s">
        <v>169</v>
      </c>
      <c r="F383" s="55">
        <v>2</v>
      </c>
      <c r="G383" s="55">
        <v>39.5</v>
      </c>
      <c r="H383" s="52">
        <f t="shared" si="21"/>
        <v>0.15000000000000002</v>
      </c>
      <c r="J383" s="55" t="s">
        <v>77</v>
      </c>
      <c r="K383" s="55">
        <f>0.55*0.15</f>
        <v>8.2500000000000004E-2</v>
      </c>
      <c r="L383" s="55">
        <f>0.3*0.15</f>
        <v>4.4999999999999998E-2</v>
      </c>
      <c r="N383" s="55">
        <f>0.05*0.15</f>
        <v>7.4999999999999997E-3</v>
      </c>
      <c r="O383" s="55">
        <f>0.1*0.15</f>
        <v>1.4999999999999999E-2</v>
      </c>
    </row>
    <row r="384" spans="2:225" s="55" customFormat="1" x14ac:dyDescent="0.2">
      <c r="B384" s="55">
        <v>2</v>
      </c>
      <c r="C384" s="72" t="s">
        <v>49</v>
      </c>
      <c r="D384" s="55" t="s">
        <v>169</v>
      </c>
      <c r="F384" s="55">
        <v>2</v>
      </c>
      <c r="G384" s="55">
        <v>37</v>
      </c>
      <c r="H384" s="52">
        <f t="shared" si="21"/>
        <v>0.2</v>
      </c>
      <c r="J384" s="55" t="s">
        <v>77</v>
      </c>
      <c r="K384" s="55">
        <f>0.58*0.2</f>
        <v>0.11599999999999999</v>
      </c>
      <c r="L384" s="55">
        <f>0.3*0.2</f>
        <v>0.06</v>
      </c>
      <c r="N384" s="55">
        <f>0.07*0.2</f>
        <v>1.4000000000000002E-2</v>
      </c>
      <c r="O384" s="55">
        <f>0.05*0.2</f>
        <v>1.0000000000000002E-2</v>
      </c>
      <c r="AG384" s="52"/>
      <c r="AH384" s="52"/>
      <c r="AI384" s="52"/>
      <c r="AU384" s="52"/>
      <c r="AZ384" s="52"/>
      <c r="BD384" s="52"/>
      <c r="BF384" s="52"/>
      <c r="BM384" s="52"/>
      <c r="BN384" s="52"/>
      <c r="BP384" s="52"/>
      <c r="BQ384" s="52"/>
      <c r="BR384" s="52"/>
      <c r="BS384" s="52"/>
      <c r="BT384" s="52"/>
      <c r="BU384" s="52"/>
      <c r="BV384" s="52"/>
      <c r="BX384" s="52"/>
      <c r="BZ384" s="52"/>
      <c r="CX384" s="52"/>
      <c r="CY384" s="52"/>
      <c r="FG384" s="52"/>
      <c r="FH384" s="52"/>
      <c r="FI384" s="52"/>
      <c r="FJ384" s="52"/>
      <c r="FK384" s="52"/>
      <c r="FL384" s="52"/>
      <c r="FM384" s="52"/>
      <c r="FN384" s="52"/>
      <c r="FO384" s="52"/>
      <c r="FP384" s="52"/>
      <c r="FQ384" s="52"/>
      <c r="FR384" s="52"/>
      <c r="FS384" s="52"/>
      <c r="FT384" s="52"/>
      <c r="FU384" s="52"/>
      <c r="FV384" s="52"/>
      <c r="FW384" s="52"/>
      <c r="FX384" s="52"/>
      <c r="FY384" s="52"/>
      <c r="FZ384" s="52"/>
      <c r="GA384" s="52"/>
      <c r="GB384" s="52"/>
      <c r="GC384" s="52"/>
      <c r="GD384" s="52"/>
      <c r="GE384" s="52"/>
      <c r="GF384" s="52"/>
      <c r="GG384" s="52"/>
      <c r="GH384" s="52"/>
      <c r="GI384" s="52"/>
      <c r="GJ384" s="52"/>
      <c r="GK384" s="52"/>
      <c r="GL384" s="52"/>
      <c r="GM384" s="52"/>
      <c r="GN384" s="52"/>
      <c r="GO384" s="52"/>
      <c r="GP384" s="52"/>
      <c r="GQ384" s="52"/>
      <c r="GR384" s="52"/>
      <c r="GS384" s="52"/>
      <c r="GT384" s="52"/>
      <c r="GU384" s="52"/>
      <c r="GV384" s="52"/>
      <c r="GW384" s="52"/>
      <c r="GX384" s="52"/>
      <c r="GY384" s="52"/>
      <c r="GZ384" s="52"/>
      <c r="HA384" s="52"/>
      <c r="HB384" s="52"/>
      <c r="HC384" s="52"/>
      <c r="HD384" s="52"/>
      <c r="HE384" s="52"/>
      <c r="HF384" s="52"/>
      <c r="HG384" s="52"/>
      <c r="HH384" s="52"/>
      <c r="HI384" s="52"/>
      <c r="HJ384" s="52"/>
      <c r="HK384" s="52"/>
      <c r="HL384" s="52"/>
      <c r="HM384" s="52"/>
      <c r="HN384" s="52"/>
      <c r="HO384" s="52"/>
      <c r="HP384" s="52"/>
      <c r="HQ384" s="52"/>
    </row>
    <row r="385" spans="2:225" s="52" customFormat="1" x14ac:dyDescent="0.2">
      <c r="B385" s="52">
        <v>1</v>
      </c>
      <c r="C385" s="70" t="s">
        <v>49</v>
      </c>
      <c r="D385" s="55" t="s">
        <v>169</v>
      </c>
      <c r="E385" s="55"/>
      <c r="F385" s="52">
        <v>3</v>
      </c>
      <c r="G385" s="52">
        <v>35</v>
      </c>
      <c r="H385" s="52">
        <f t="shared" si="21"/>
        <v>0.2</v>
      </c>
      <c r="J385" s="52" t="s">
        <v>77</v>
      </c>
      <c r="K385" s="52">
        <f>0.6*0.2</f>
        <v>0.12</v>
      </c>
      <c r="L385" s="52">
        <f>0.2*0.3</f>
        <v>0.06</v>
      </c>
      <c r="N385" s="52">
        <f>0.06*0.2</f>
        <v>1.2E-2</v>
      </c>
      <c r="O385" s="52">
        <f>0.035*0.2</f>
        <v>7.000000000000001E-3</v>
      </c>
      <c r="Q385" s="55"/>
      <c r="T385" s="55"/>
      <c r="AJ385" s="55"/>
      <c r="AK385" s="55"/>
      <c r="AV385" s="52">
        <f>0.005*0.2</f>
        <v>1E-3</v>
      </c>
      <c r="AY385" s="55"/>
      <c r="BB385" s="55"/>
      <c r="BJ385" s="55"/>
      <c r="BK385" s="55"/>
      <c r="CD385" s="55"/>
      <c r="CR385" s="53"/>
      <c r="CS385" s="53"/>
      <c r="CT385" s="53"/>
      <c r="CU385" s="53"/>
      <c r="CV385" s="53"/>
      <c r="CW385" s="53"/>
      <c r="CZ385" s="53"/>
      <c r="DA385" s="53"/>
      <c r="DB385" s="53"/>
      <c r="DD385" s="53"/>
      <c r="DE385" s="53"/>
      <c r="DF385" s="53"/>
    </row>
    <row r="386" spans="2:225" s="52" customFormat="1" x14ac:dyDescent="0.2">
      <c r="B386" s="52">
        <v>2</v>
      </c>
      <c r="C386" s="70" t="s">
        <v>49</v>
      </c>
      <c r="D386" s="55" t="s">
        <v>169</v>
      </c>
      <c r="E386" s="55"/>
      <c r="F386" s="52">
        <v>3</v>
      </c>
      <c r="G386" s="52">
        <v>41.1</v>
      </c>
      <c r="H386" s="52">
        <f t="shared" si="21"/>
        <v>0.20000000000000007</v>
      </c>
      <c r="J386" s="52" t="s">
        <v>77</v>
      </c>
      <c r="K386" s="52">
        <f>0.45*0.2</f>
        <v>9.0000000000000011E-2</v>
      </c>
      <c r="L386" s="52">
        <f>0.4*0.2</f>
        <v>8.0000000000000016E-2</v>
      </c>
      <c r="N386" s="55">
        <f>0.05*0.2</f>
        <v>1.0000000000000002E-2</v>
      </c>
      <c r="O386" s="55">
        <f>0.1*0.2</f>
        <v>2.0000000000000004E-2</v>
      </c>
      <c r="AY386" s="55"/>
      <c r="CD386" s="55"/>
      <c r="CR386" s="53"/>
      <c r="CS386" s="53"/>
      <c r="CT386" s="53"/>
      <c r="CU386" s="53"/>
      <c r="CV386" s="53"/>
      <c r="CW386" s="53"/>
      <c r="CZ386" s="53"/>
      <c r="DA386" s="53"/>
      <c r="DB386" s="53"/>
      <c r="DD386" s="53"/>
      <c r="DE386" s="53"/>
      <c r="DF386" s="53"/>
    </row>
    <row r="387" spans="2:225" s="52" customFormat="1" x14ac:dyDescent="0.2">
      <c r="B387" s="52">
        <v>3</v>
      </c>
      <c r="C387" s="70" t="s">
        <v>49</v>
      </c>
      <c r="D387" s="55" t="s">
        <v>169</v>
      </c>
      <c r="E387" s="55"/>
      <c r="F387" s="52">
        <v>3</v>
      </c>
      <c r="G387" s="52">
        <v>42.3</v>
      </c>
      <c r="H387" s="52">
        <f t="shared" si="21"/>
        <v>0.1</v>
      </c>
      <c r="J387" s="52" t="s">
        <v>77</v>
      </c>
      <c r="K387" s="52">
        <f>0.65*0.1</f>
        <v>6.5000000000000002E-2</v>
      </c>
      <c r="L387" s="52">
        <f>0.25*0.1</f>
        <v>2.5000000000000001E-2</v>
      </c>
      <c r="N387" s="52">
        <f>0.07*0.1</f>
        <v>7.000000000000001E-3</v>
      </c>
      <c r="O387" s="52">
        <f>0.03*0.1</f>
        <v>3.0000000000000001E-3</v>
      </c>
      <c r="AY387" s="55"/>
      <c r="CD387" s="55"/>
      <c r="CR387" s="53"/>
      <c r="CS387" s="53"/>
      <c r="CT387" s="53"/>
      <c r="CU387" s="53"/>
      <c r="CV387" s="53"/>
      <c r="CW387" s="53"/>
      <c r="CZ387" s="53"/>
      <c r="DA387" s="53"/>
      <c r="DB387" s="53"/>
      <c r="DD387" s="53"/>
      <c r="DE387" s="53"/>
      <c r="DF387" s="53"/>
    </row>
    <row r="388" spans="2:225" s="52" customFormat="1" x14ac:dyDescent="0.2">
      <c r="B388" s="52">
        <v>4</v>
      </c>
      <c r="C388" s="70" t="s">
        <v>49</v>
      </c>
      <c r="D388" s="55" t="s">
        <v>169</v>
      </c>
      <c r="E388" s="55"/>
      <c r="F388" s="52">
        <v>3</v>
      </c>
      <c r="G388" s="52">
        <v>42.9</v>
      </c>
      <c r="H388" s="52">
        <f t="shared" si="21"/>
        <v>0.20000000000000004</v>
      </c>
      <c r="J388" s="52" t="s">
        <v>77</v>
      </c>
      <c r="K388" s="52">
        <f>0.45*0.2</f>
        <v>9.0000000000000011E-2</v>
      </c>
      <c r="L388" s="52">
        <f>0.45*0.2</f>
        <v>9.0000000000000011E-2</v>
      </c>
      <c r="N388" s="52">
        <f>0.04*0.2</f>
        <v>8.0000000000000002E-3</v>
      </c>
      <c r="O388" s="52">
        <f>0.059*0.2</f>
        <v>1.18E-2</v>
      </c>
      <c r="AT388" s="52">
        <f>0.001*0.2</f>
        <v>2.0000000000000001E-4</v>
      </c>
      <c r="AY388" s="55"/>
      <c r="CD388" s="55"/>
      <c r="CR388" s="53"/>
      <c r="CS388" s="53"/>
      <c r="CT388" s="53"/>
      <c r="CU388" s="53"/>
      <c r="CV388" s="53"/>
      <c r="CW388" s="53"/>
      <c r="CZ388" s="53"/>
      <c r="DA388" s="53"/>
      <c r="DB388" s="53"/>
      <c r="DD388" s="53"/>
      <c r="DE388" s="53"/>
      <c r="DF388" s="53"/>
    </row>
    <row r="389" spans="2:225" s="52" customFormat="1" x14ac:dyDescent="0.2">
      <c r="B389" s="52">
        <v>5</v>
      </c>
      <c r="C389" s="70" t="s">
        <v>49</v>
      </c>
      <c r="D389" s="55" t="s">
        <v>169</v>
      </c>
      <c r="E389" s="55"/>
      <c r="F389" s="52">
        <v>3</v>
      </c>
      <c r="G389" s="52">
        <v>37.799999999999997</v>
      </c>
      <c r="H389" s="52">
        <f t="shared" si="21"/>
        <v>0.2</v>
      </c>
      <c r="J389" s="52" t="s">
        <v>77</v>
      </c>
      <c r="K389" s="52">
        <f>0.25*0.2</f>
        <v>0.05</v>
      </c>
      <c r="L389" s="52">
        <f>0.6*0.2</f>
        <v>0.12</v>
      </c>
      <c r="N389" s="52">
        <f>0.1*0.2</f>
        <v>2.0000000000000004E-2</v>
      </c>
      <c r="O389" s="52">
        <f>0.05*0.2</f>
        <v>1.0000000000000002E-2</v>
      </c>
      <c r="AY389" s="55"/>
      <c r="CD389" s="55"/>
      <c r="CR389" s="53"/>
      <c r="CS389" s="53"/>
      <c r="CT389" s="53"/>
      <c r="CU389" s="53"/>
      <c r="CV389" s="53"/>
      <c r="CW389" s="53"/>
      <c r="CZ389" s="53"/>
      <c r="DA389" s="53"/>
      <c r="DB389" s="53"/>
      <c r="DD389" s="53"/>
      <c r="DE389" s="53"/>
      <c r="DF389" s="53"/>
    </row>
    <row r="390" spans="2:225" s="52" customFormat="1" x14ac:dyDescent="0.2">
      <c r="B390" s="52">
        <v>6</v>
      </c>
      <c r="C390" s="70" t="s">
        <v>49</v>
      </c>
      <c r="D390" s="55" t="s">
        <v>169</v>
      </c>
      <c r="E390" s="55"/>
      <c r="F390" s="52">
        <v>3</v>
      </c>
      <c r="G390" s="52">
        <v>38.299999999999997</v>
      </c>
      <c r="H390" s="52">
        <f t="shared" si="21"/>
        <v>0.2</v>
      </c>
      <c r="J390" s="52" t="s">
        <v>77</v>
      </c>
      <c r="K390" s="52">
        <f>0.5*0.2</f>
        <v>0.1</v>
      </c>
      <c r="L390" s="52">
        <f>0.43*0.2</f>
        <v>8.6000000000000007E-2</v>
      </c>
      <c r="N390" s="52">
        <f>0.02*0.2</f>
        <v>4.0000000000000001E-3</v>
      </c>
      <c r="O390" s="52">
        <f>0.05*0.2</f>
        <v>1.0000000000000002E-2</v>
      </c>
      <c r="AY390" s="55"/>
      <c r="CD390" s="55"/>
      <c r="CR390" s="53"/>
      <c r="CS390" s="53"/>
      <c r="CT390" s="53"/>
      <c r="CU390" s="53"/>
      <c r="CV390" s="53"/>
      <c r="CW390" s="53"/>
      <c r="CZ390" s="53"/>
      <c r="DA390" s="53"/>
      <c r="DB390" s="53"/>
      <c r="DD390" s="53"/>
      <c r="DE390" s="53"/>
      <c r="DF390" s="53"/>
    </row>
    <row r="391" spans="2:225" s="52" customFormat="1" x14ac:dyDescent="0.2">
      <c r="B391" s="52">
        <v>7</v>
      </c>
      <c r="C391" s="70" t="s">
        <v>49</v>
      </c>
      <c r="D391" s="55" t="s">
        <v>169</v>
      </c>
      <c r="E391" s="55"/>
      <c r="F391" s="52">
        <v>3</v>
      </c>
      <c r="G391" s="52">
        <v>40.200000000000003</v>
      </c>
      <c r="H391" s="52">
        <f t="shared" si="21"/>
        <v>0.15000000000000002</v>
      </c>
      <c r="J391" s="52" t="s">
        <v>77</v>
      </c>
      <c r="K391" s="52">
        <f>0.65*0.15</f>
        <v>9.7500000000000003E-2</v>
      </c>
      <c r="L391" s="52">
        <f>0.24*0.15</f>
        <v>3.5999999999999997E-2</v>
      </c>
      <c r="N391" s="52">
        <f>0.07*0.15</f>
        <v>1.0500000000000001E-2</v>
      </c>
      <c r="O391" s="52">
        <f>0.04*0.15</f>
        <v>6.0000000000000001E-3</v>
      </c>
      <c r="AG391" s="55"/>
      <c r="AH391" s="55"/>
      <c r="AI391" s="55"/>
      <c r="AU391" s="55"/>
      <c r="AY391" s="55"/>
      <c r="AZ391" s="55"/>
      <c r="BD391" s="55"/>
      <c r="BF391" s="55"/>
      <c r="BM391" s="55"/>
      <c r="BN391" s="55"/>
      <c r="BP391" s="55"/>
      <c r="BQ391" s="55"/>
      <c r="BR391" s="55"/>
      <c r="BS391" s="55"/>
      <c r="BT391" s="55"/>
      <c r="BU391" s="55"/>
      <c r="BV391" s="55"/>
      <c r="BX391" s="55"/>
      <c r="BZ391" s="55"/>
      <c r="CD391" s="55"/>
      <c r="CR391" s="53"/>
      <c r="CS391" s="53"/>
      <c r="CT391" s="53"/>
      <c r="CU391" s="53"/>
      <c r="CV391" s="53"/>
      <c r="CW391" s="53"/>
      <c r="CX391" s="55"/>
      <c r="CY391" s="55"/>
      <c r="CZ391" s="53"/>
      <c r="DA391" s="53"/>
      <c r="DB391" s="53"/>
      <c r="DD391" s="53"/>
      <c r="DE391" s="53"/>
      <c r="DF391" s="53"/>
      <c r="FG391" s="55"/>
      <c r="FH391" s="55"/>
      <c r="FI391" s="55"/>
      <c r="FJ391" s="55"/>
      <c r="FK391" s="55"/>
      <c r="FL391" s="55"/>
      <c r="FM391" s="55"/>
      <c r="FN391" s="55"/>
      <c r="FO391" s="55"/>
      <c r="FP391" s="55"/>
      <c r="FQ391" s="55"/>
      <c r="FR391" s="55"/>
      <c r="FS391" s="55"/>
      <c r="FT391" s="55"/>
      <c r="FU391" s="55"/>
      <c r="FV391" s="55"/>
      <c r="FW391" s="55"/>
      <c r="FX391" s="55"/>
      <c r="FY391" s="55"/>
      <c r="FZ391" s="55"/>
      <c r="GA391" s="55"/>
      <c r="GB391" s="55"/>
      <c r="GC391" s="55"/>
      <c r="GD391" s="55"/>
      <c r="GE391" s="55"/>
      <c r="GF391" s="55"/>
      <c r="GG391" s="55"/>
      <c r="GH391" s="55"/>
      <c r="GI391" s="55"/>
      <c r="GJ391" s="55"/>
      <c r="GK391" s="55"/>
      <c r="GL391" s="55"/>
      <c r="GM391" s="55"/>
      <c r="GN391" s="55"/>
      <c r="GO391" s="55"/>
      <c r="GP391" s="55"/>
      <c r="GQ391" s="55"/>
      <c r="GR391" s="55"/>
      <c r="GS391" s="55"/>
      <c r="GT391" s="55"/>
      <c r="GU391" s="55"/>
      <c r="GV391" s="55"/>
      <c r="GW391" s="55"/>
      <c r="GX391" s="55"/>
      <c r="GY391" s="55"/>
      <c r="GZ391" s="55"/>
      <c r="HA391" s="55"/>
      <c r="HB391" s="55"/>
      <c r="HC391" s="55"/>
      <c r="HD391" s="55"/>
      <c r="HE391" s="55"/>
      <c r="HF391" s="55"/>
      <c r="HG391" s="55"/>
      <c r="HH391" s="55"/>
      <c r="HI391" s="55"/>
      <c r="HJ391" s="55"/>
      <c r="HK391" s="55"/>
      <c r="HL391" s="55"/>
      <c r="HM391" s="55"/>
      <c r="HN391" s="55"/>
      <c r="HO391" s="55"/>
      <c r="HP391" s="55"/>
      <c r="HQ391" s="55"/>
    </row>
    <row r="392" spans="2:225" s="55" customFormat="1" x14ac:dyDescent="0.2">
      <c r="B392" s="55">
        <v>1</v>
      </c>
      <c r="C392" s="72" t="s">
        <v>49</v>
      </c>
      <c r="D392" s="55" t="s">
        <v>169</v>
      </c>
      <c r="F392" s="55">
        <v>4</v>
      </c>
      <c r="G392" s="55">
        <v>36.700000000000003</v>
      </c>
      <c r="H392" s="52">
        <f t="shared" si="21"/>
        <v>0.1</v>
      </c>
      <c r="J392" s="55" t="s">
        <v>77</v>
      </c>
      <c r="K392" s="55">
        <f>0.3*0.1</f>
        <v>0.03</v>
      </c>
      <c r="L392" s="55">
        <f>0.6*0.1</f>
        <v>0.06</v>
      </c>
      <c r="N392" s="52">
        <f>0.03*0.1</f>
        <v>3.0000000000000001E-3</v>
      </c>
      <c r="O392" s="52">
        <f>0.07*0.1</f>
        <v>7.000000000000001E-3</v>
      </c>
    </row>
    <row r="393" spans="2:225" s="55" customFormat="1" x14ac:dyDescent="0.2">
      <c r="B393" s="55">
        <v>2</v>
      </c>
      <c r="C393" s="72" t="s">
        <v>49</v>
      </c>
      <c r="D393" s="55" t="s">
        <v>169</v>
      </c>
      <c r="F393" s="55">
        <v>4</v>
      </c>
      <c r="G393" s="55">
        <v>34.9</v>
      </c>
      <c r="H393" s="52">
        <f t="shared" si="21"/>
        <v>0.1</v>
      </c>
      <c r="J393" s="55" t="s">
        <v>77</v>
      </c>
      <c r="K393" s="55">
        <f>0.45*0.1</f>
        <v>4.5000000000000005E-2</v>
      </c>
      <c r="L393" s="55">
        <f>0.5*0.1</f>
        <v>0.05</v>
      </c>
      <c r="N393" s="55">
        <f>0.05*0.1</f>
        <v>5.000000000000001E-3</v>
      </c>
      <c r="AG393" s="60"/>
      <c r="AH393" s="60"/>
      <c r="AI393" s="60"/>
      <c r="AU393" s="60"/>
      <c r="AZ393" s="60"/>
      <c r="BD393" s="60"/>
      <c r="BF393" s="60"/>
      <c r="BM393" s="60"/>
      <c r="BN393" s="60"/>
      <c r="BP393" s="60"/>
      <c r="BQ393" s="60"/>
      <c r="BR393" s="60"/>
      <c r="BS393" s="60"/>
      <c r="BT393" s="60"/>
      <c r="BU393" s="60"/>
      <c r="BV393" s="60"/>
      <c r="BX393" s="60"/>
      <c r="BZ393" s="60"/>
      <c r="CX393" s="60"/>
      <c r="CY393" s="60"/>
      <c r="FG393" s="60"/>
      <c r="FH393" s="60"/>
      <c r="FI393" s="60"/>
      <c r="FJ393" s="60"/>
      <c r="FK393" s="60"/>
      <c r="FL393" s="60"/>
      <c r="FM393" s="60"/>
      <c r="FN393" s="60"/>
      <c r="FO393" s="60"/>
      <c r="FP393" s="60"/>
      <c r="FQ393" s="60"/>
      <c r="FR393" s="60"/>
      <c r="FS393" s="60"/>
      <c r="FT393" s="60"/>
      <c r="FU393" s="60"/>
      <c r="FV393" s="60"/>
      <c r="FW393" s="60"/>
      <c r="FX393" s="60"/>
      <c r="FY393" s="60"/>
      <c r="FZ393" s="60"/>
      <c r="GA393" s="60"/>
      <c r="GB393" s="60"/>
      <c r="GC393" s="60"/>
      <c r="GD393" s="60"/>
      <c r="GE393" s="60"/>
      <c r="GF393" s="60"/>
      <c r="GG393" s="60"/>
      <c r="GH393" s="60"/>
      <c r="GI393" s="60"/>
      <c r="GJ393" s="60"/>
      <c r="GK393" s="60"/>
      <c r="GL393" s="60"/>
      <c r="GM393" s="60"/>
      <c r="GN393" s="60"/>
      <c r="GO393" s="60"/>
      <c r="GP393" s="60"/>
      <c r="GQ393" s="60"/>
      <c r="GR393" s="60"/>
      <c r="GS393" s="60"/>
      <c r="GT393" s="60"/>
      <c r="GU393" s="60"/>
      <c r="GV393" s="60"/>
      <c r="GW393" s="60"/>
      <c r="GX393" s="60"/>
      <c r="GY393" s="60"/>
      <c r="GZ393" s="60"/>
      <c r="HA393" s="60"/>
      <c r="HB393" s="60"/>
      <c r="HC393" s="60"/>
      <c r="HD393" s="60"/>
      <c r="HE393" s="60"/>
      <c r="HF393" s="60"/>
      <c r="HG393" s="60"/>
      <c r="HH393" s="60"/>
      <c r="HI393" s="60"/>
      <c r="HJ393" s="60"/>
      <c r="HK393" s="60"/>
      <c r="HL393" s="60"/>
      <c r="HM393" s="60"/>
      <c r="HN393" s="60"/>
      <c r="HO393" s="60"/>
      <c r="HP393" s="60"/>
      <c r="HQ393" s="60"/>
    </row>
    <row r="394" spans="2:225" s="60" customFormat="1" x14ac:dyDescent="0.2">
      <c r="B394" s="60">
        <v>1</v>
      </c>
      <c r="C394" s="83" t="s">
        <v>49</v>
      </c>
      <c r="D394" s="55" t="s">
        <v>169</v>
      </c>
      <c r="E394" s="55"/>
      <c r="F394" s="60">
        <v>6</v>
      </c>
      <c r="G394" s="60">
        <v>37</v>
      </c>
      <c r="H394" s="52">
        <f t="shared" si="21"/>
        <v>0.1</v>
      </c>
      <c r="J394" s="55" t="s">
        <v>77</v>
      </c>
      <c r="K394" s="60">
        <f>0.6*0.1</f>
        <v>0.06</v>
      </c>
      <c r="L394" s="60">
        <f>0.3*0.1</f>
        <v>0.03</v>
      </c>
      <c r="N394" s="60">
        <f>0.1*0.1</f>
        <v>1.0000000000000002E-2</v>
      </c>
    </row>
    <row r="395" spans="2:225" s="60" customFormat="1" x14ac:dyDescent="0.2">
      <c r="B395" s="60">
        <v>2</v>
      </c>
      <c r="C395" s="83" t="s">
        <v>49</v>
      </c>
      <c r="D395" s="55" t="s">
        <v>169</v>
      </c>
      <c r="E395" s="55"/>
      <c r="F395" s="60">
        <v>6</v>
      </c>
      <c r="G395" s="60">
        <v>34</v>
      </c>
      <c r="H395" s="52">
        <f t="shared" si="21"/>
        <v>0.1</v>
      </c>
      <c r="J395" s="55" t="s">
        <v>77</v>
      </c>
      <c r="K395" s="60">
        <f>0.7*0.1</f>
        <v>6.9999999999999993E-2</v>
      </c>
      <c r="L395" s="60">
        <f>0.2*0.1</f>
        <v>2.0000000000000004E-2</v>
      </c>
      <c r="N395" s="60">
        <f>0.1*0.1</f>
        <v>1.0000000000000002E-2</v>
      </c>
      <c r="AG395" s="55"/>
      <c r="AH395" s="55"/>
      <c r="AI395" s="55"/>
      <c r="AU395" s="55"/>
      <c r="AZ395" s="55"/>
      <c r="BD395" s="55"/>
      <c r="BF395" s="55"/>
      <c r="BM395" s="55"/>
      <c r="BN395" s="55"/>
      <c r="BP395" s="55"/>
      <c r="BQ395" s="55"/>
      <c r="BR395" s="55"/>
      <c r="BS395" s="55"/>
      <c r="BT395" s="55"/>
      <c r="BU395" s="55"/>
      <c r="BV395" s="55"/>
      <c r="BX395" s="55"/>
      <c r="BZ395" s="55"/>
      <c r="CX395" s="55"/>
      <c r="CY395" s="55"/>
      <c r="FG395" s="55"/>
      <c r="FH395" s="55"/>
      <c r="FI395" s="55"/>
      <c r="FJ395" s="55"/>
      <c r="FK395" s="55"/>
      <c r="FL395" s="55"/>
      <c r="FM395" s="55"/>
      <c r="FN395" s="55"/>
      <c r="FO395" s="55"/>
      <c r="FP395" s="55"/>
      <c r="FQ395" s="55"/>
      <c r="FR395" s="55"/>
      <c r="FS395" s="55"/>
      <c r="FT395" s="55"/>
      <c r="FU395" s="55"/>
      <c r="FV395" s="55"/>
      <c r="FW395" s="55"/>
      <c r="FX395" s="55"/>
      <c r="FY395" s="55"/>
      <c r="FZ395" s="55"/>
      <c r="GA395" s="55"/>
      <c r="GB395" s="55"/>
      <c r="GC395" s="55"/>
      <c r="GD395" s="55"/>
      <c r="GE395" s="55"/>
      <c r="GF395" s="55"/>
      <c r="GG395" s="55"/>
      <c r="GH395" s="55"/>
      <c r="GI395" s="55"/>
      <c r="GJ395" s="55"/>
      <c r="GK395" s="55"/>
      <c r="GL395" s="55"/>
      <c r="GM395" s="55"/>
      <c r="GN395" s="55"/>
      <c r="GO395" s="55"/>
      <c r="GP395" s="55"/>
      <c r="GQ395" s="55"/>
      <c r="GR395" s="55"/>
      <c r="GS395" s="55"/>
      <c r="GT395" s="55"/>
      <c r="GU395" s="55"/>
      <c r="GV395" s="55"/>
      <c r="GW395" s="55"/>
      <c r="GX395" s="55"/>
      <c r="GY395" s="55"/>
      <c r="GZ395" s="55"/>
      <c r="HA395" s="55"/>
      <c r="HB395" s="55"/>
      <c r="HC395" s="55"/>
      <c r="HD395" s="55"/>
      <c r="HE395" s="55"/>
      <c r="HF395" s="55"/>
      <c r="HG395" s="55"/>
      <c r="HH395" s="55"/>
      <c r="HI395" s="55"/>
      <c r="HJ395" s="55"/>
      <c r="HK395" s="55"/>
      <c r="HL395" s="55"/>
      <c r="HM395" s="55"/>
      <c r="HN395" s="55"/>
      <c r="HO395" s="55"/>
      <c r="HP395" s="55"/>
      <c r="HQ395" s="55"/>
    </row>
    <row r="396" spans="2:225" s="52" customFormat="1" x14ac:dyDescent="0.2">
      <c r="B396" s="52">
        <v>1</v>
      </c>
      <c r="C396" s="70" t="s">
        <v>49</v>
      </c>
      <c r="D396" s="52" t="s">
        <v>170</v>
      </c>
      <c r="F396" s="52">
        <v>1</v>
      </c>
      <c r="G396" s="52">
        <v>18.600000000000001</v>
      </c>
      <c r="H396" s="52">
        <f t="shared" si="21"/>
        <v>1.4999999999999999E-2</v>
      </c>
      <c r="J396" s="52" t="s">
        <v>77</v>
      </c>
      <c r="K396" s="52">
        <f>0.49*0.015</f>
        <v>7.3499999999999998E-3</v>
      </c>
      <c r="L396" s="52">
        <f>0.25*0.015</f>
        <v>3.7499999999999999E-3</v>
      </c>
      <c r="O396" s="52">
        <f>0.25*0.015</f>
        <v>3.7499999999999999E-3</v>
      </c>
      <c r="AW396" s="52">
        <f>0.01*0.015</f>
        <v>1.4999999999999999E-4</v>
      </c>
      <c r="CW396" s="53"/>
      <c r="CX396" s="53"/>
      <c r="CY396" s="53"/>
      <c r="CZ396" s="53"/>
      <c r="DA396" s="53"/>
      <c r="DB396" s="53"/>
      <c r="DC396" s="53"/>
      <c r="DF396" s="53"/>
    </row>
    <row r="397" spans="2:225" s="52" customFormat="1" x14ac:dyDescent="0.2">
      <c r="B397" s="52">
        <v>2</v>
      </c>
      <c r="C397" s="70" t="s">
        <v>49</v>
      </c>
      <c r="D397" s="52" t="s">
        <v>170</v>
      </c>
      <c r="F397" s="52">
        <v>1</v>
      </c>
      <c r="G397" s="52">
        <v>24.7</v>
      </c>
      <c r="H397" s="52">
        <f t="shared" si="21"/>
        <v>4.0000000000000001E-3</v>
      </c>
      <c r="J397" s="52" t="s">
        <v>77</v>
      </c>
      <c r="K397" s="52">
        <f>0.75*0.004</f>
        <v>3.0000000000000001E-3</v>
      </c>
      <c r="L397" s="52">
        <f>0.2*0.004</f>
        <v>8.0000000000000004E-4</v>
      </c>
      <c r="N397" s="52">
        <f>0.019*0.004</f>
        <v>7.6000000000000004E-5</v>
      </c>
      <c r="O397" s="52">
        <f>0.03*0.004</f>
        <v>1.2E-4</v>
      </c>
      <c r="Q397" s="52">
        <f>0.001*0.004</f>
        <v>3.9999999999999998E-6</v>
      </c>
      <c r="CW397" s="53"/>
      <c r="CX397" s="53"/>
      <c r="CY397" s="53"/>
      <c r="CZ397" s="53"/>
      <c r="DA397" s="53"/>
      <c r="DB397" s="53"/>
      <c r="DC397" s="53"/>
      <c r="DF397" s="53"/>
    </row>
    <row r="398" spans="2:225" s="52" customFormat="1" x14ac:dyDescent="0.2">
      <c r="B398" s="52">
        <v>3</v>
      </c>
      <c r="C398" s="70" t="s">
        <v>49</v>
      </c>
      <c r="D398" s="52" t="s">
        <v>170</v>
      </c>
      <c r="F398" s="52">
        <v>1</v>
      </c>
      <c r="G398" s="52">
        <v>24.2</v>
      </c>
      <c r="H398" s="52">
        <f t="shared" si="21"/>
        <v>0.05</v>
      </c>
      <c r="J398" s="52" t="s">
        <v>77</v>
      </c>
      <c r="K398" s="52">
        <f>0.65*0.05</f>
        <v>3.2500000000000001E-2</v>
      </c>
      <c r="L398" s="52">
        <f>0.2*0.05</f>
        <v>1.0000000000000002E-2</v>
      </c>
      <c r="N398" s="52">
        <f>0.02*0.05</f>
        <v>1E-3</v>
      </c>
      <c r="O398" s="52">
        <f>0.12*0.05</f>
        <v>6.0000000000000001E-3</v>
      </c>
      <c r="T398" s="52">
        <f>0.01*0.05</f>
        <v>5.0000000000000001E-4</v>
      </c>
      <c r="CW398" s="53"/>
      <c r="CX398" s="53"/>
      <c r="CY398" s="53"/>
      <c r="CZ398" s="53"/>
      <c r="DA398" s="53"/>
      <c r="DB398" s="53"/>
      <c r="DC398" s="53"/>
      <c r="DF398" s="53"/>
    </row>
    <row r="399" spans="2:225" s="52" customFormat="1" x14ac:dyDescent="0.2">
      <c r="B399" s="52">
        <v>4</v>
      </c>
      <c r="C399" s="70" t="s">
        <v>49</v>
      </c>
      <c r="D399" s="52" t="s">
        <v>170</v>
      </c>
      <c r="F399" s="52">
        <v>1</v>
      </c>
      <c r="G399" s="52">
        <v>21.7</v>
      </c>
      <c r="H399" s="52">
        <f t="shared" si="21"/>
        <v>1.9999999999999997E-2</v>
      </c>
      <c r="J399" s="52" t="s">
        <v>77</v>
      </c>
      <c r="K399" s="52">
        <f>0.75*0.02</f>
        <v>1.4999999999999999E-2</v>
      </c>
      <c r="L399" s="52">
        <f>0.2*0.02</f>
        <v>4.0000000000000001E-3</v>
      </c>
      <c r="N399" s="52">
        <f>0.01*0.02</f>
        <v>2.0000000000000001E-4</v>
      </c>
      <c r="O399" s="52">
        <f>0.04*0.02</f>
        <v>8.0000000000000004E-4</v>
      </c>
      <c r="CW399" s="53"/>
      <c r="CX399" s="53"/>
      <c r="CY399" s="53"/>
      <c r="CZ399" s="53"/>
      <c r="DA399" s="53"/>
      <c r="DB399" s="53"/>
      <c r="DC399" s="53"/>
      <c r="DF399" s="53"/>
    </row>
    <row r="400" spans="2:225" s="52" customFormat="1" x14ac:dyDescent="0.2">
      <c r="B400" s="52">
        <v>5</v>
      </c>
      <c r="C400" s="70" t="s">
        <v>49</v>
      </c>
      <c r="D400" s="52" t="s">
        <v>170</v>
      </c>
      <c r="F400" s="52">
        <v>1</v>
      </c>
      <c r="G400" s="52">
        <v>21.6</v>
      </c>
      <c r="H400" s="52">
        <f t="shared" si="21"/>
        <v>1.9999999999999997E-2</v>
      </c>
      <c r="J400" s="52" t="s">
        <v>77</v>
      </c>
      <c r="K400" s="52">
        <f>0.75*0.02</f>
        <v>1.4999999999999999E-2</v>
      </c>
      <c r="L400" s="52">
        <f>0.2*0.02</f>
        <v>4.0000000000000001E-3</v>
      </c>
      <c r="N400" s="52">
        <f>0.01*0.02</f>
        <v>2.0000000000000001E-4</v>
      </c>
      <c r="O400" s="52">
        <f>0.04*0.02</f>
        <v>8.0000000000000004E-4</v>
      </c>
      <c r="CW400" s="53"/>
      <c r="CX400" s="53"/>
      <c r="CY400" s="53"/>
      <c r="CZ400" s="53"/>
      <c r="DA400" s="53"/>
      <c r="DB400" s="53"/>
      <c r="DC400" s="53"/>
      <c r="DF400" s="53"/>
    </row>
    <row r="401" spans="2:110" s="52" customFormat="1" x14ac:dyDescent="0.2">
      <c r="B401" s="52">
        <v>6</v>
      </c>
      <c r="C401" s="70" t="s">
        <v>49</v>
      </c>
      <c r="D401" s="52" t="s">
        <v>170</v>
      </c>
      <c r="F401" s="52">
        <v>1</v>
      </c>
      <c r="G401" s="52">
        <v>24.3</v>
      </c>
      <c r="H401" s="52">
        <f t="shared" si="21"/>
        <v>0.1</v>
      </c>
      <c r="J401" s="52" t="s">
        <v>77</v>
      </c>
      <c r="K401" s="52">
        <f>0.3*0.1</f>
        <v>0.03</v>
      </c>
      <c r="L401" s="52">
        <f>0.6*0.1</f>
        <v>0.06</v>
      </c>
      <c r="N401" s="52">
        <f>0.03*0.1</f>
        <v>3.0000000000000001E-3</v>
      </c>
      <c r="O401" s="52">
        <f>0.07*0.1</f>
        <v>7.000000000000001E-3</v>
      </c>
      <c r="CW401" s="53"/>
      <c r="CX401" s="53"/>
      <c r="CY401" s="53"/>
      <c r="CZ401" s="53"/>
      <c r="DA401" s="53"/>
      <c r="DB401" s="53"/>
      <c r="DC401" s="53"/>
      <c r="DF401" s="53"/>
    </row>
    <row r="402" spans="2:110" s="52" customFormat="1" x14ac:dyDescent="0.2">
      <c r="B402" s="52">
        <v>7</v>
      </c>
      <c r="C402" s="70" t="s">
        <v>49</v>
      </c>
      <c r="D402" s="52" t="s">
        <v>170</v>
      </c>
      <c r="F402" s="52">
        <v>1</v>
      </c>
      <c r="G402" s="52">
        <v>21.7</v>
      </c>
      <c r="H402" s="52">
        <f t="shared" si="21"/>
        <v>0.09</v>
      </c>
      <c r="J402" s="52" t="s">
        <v>77</v>
      </c>
      <c r="K402" s="52">
        <f>0.5*0.09</f>
        <v>4.4999999999999998E-2</v>
      </c>
      <c r="L402" s="52">
        <f>0.35*0.09</f>
        <v>3.15E-2</v>
      </c>
      <c r="N402" s="52">
        <f>0.05*0.09</f>
        <v>4.4999999999999997E-3</v>
      </c>
      <c r="O402" s="52">
        <f>0.1*0.09</f>
        <v>8.9999999999999993E-3</v>
      </c>
      <c r="CW402" s="53"/>
      <c r="CX402" s="53"/>
      <c r="CY402" s="53"/>
      <c r="CZ402" s="53"/>
      <c r="DA402" s="53"/>
      <c r="DB402" s="53"/>
      <c r="DC402" s="53"/>
      <c r="DF402" s="53"/>
    </row>
    <row r="403" spans="2:110" s="52" customFormat="1" x14ac:dyDescent="0.2">
      <c r="B403" s="52">
        <v>8</v>
      </c>
      <c r="C403" s="70" t="s">
        <v>49</v>
      </c>
      <c r="D403" s="52" t="s">
        <v>170</v>
      </c>
      <c r="F403" s="52">
        <v>1</v>
      </c>
      <c r="G403" s="52">
        <v>24.9</v>
      </c>
      <c r="H403" s="52">
        <f t="shared" si="21"/>
        <v>0.1</v>
      </c>
      <c r="J403" s="52" t="s">
        <v>77</v>
      </c>
      <c r="K403" s="52">
        <f>0.6*0.1</f>
        <v>0.06</v>
      </c>
      <c r="L403" s="52">
        <f>0.2*0.1</f>
        <v>2.0000000000000004E-2</v>
      </c>
      <c r="N403" s="52">
        <f>0.05*0.1</f>
        <v>5.000000000000001E-3</v>
      </c>
      <c r="O403" s="52">
        <f>0.15*0.1</f>
        <v>1.4999999999999999E-2</v>
      </c>
      <c r="CW403" s="53"/>
      <c r="CX403" s="53"/>
      <c r="CY403" s="53"/>
      <c r="CZ403" s="53"/>
      <c r="DA403" s="53"/>
      <c r="DB403" s="53"/>
      <c r="DC403" s="53"/>
      <c r="DF403" s="53"/>
    </row>
    <row r="404" spans="2:110" s="52" customFormat="1" x14ac:dyDescent="0.2">
      <c r="B404" s="52">
        <v>9</v>
      </c>
      <c r="C404" s="70" t="s">
        <v>49</v>
      </c>
      <c r="D404" s="52" t="s">
        <v>170</v>
      </c>
      <c r="F404" s="52">
        <v>1</v>
      </c>
      <c r="G404" s="52">
        <v>23</v>
      </c>
      <c r="H404" s="52">
        <f t="shared" si="21"/>
        <v>0.06</v>
      </c>
      <c r="J404" s="52" t="s">
        <v>77</v>
      </c>
      <c r="K404" s="52">
        <f>0.65*0.06</f>
        <v>3.9E-2</v>
      </c>
      <c r="L404" s="52">
        <f>0.3*0.06</f>
        <v>1.7999999999999999E-2</v>
      </c>
      <c r="N404" s="52">
        <f>0.01*0.06</f>
        <v>5.9999999999999995E-4</v>
      </c>
      <c r="O404" s="52">
        <f>0.04*0.06</f>
        <v>2.3999999999999998E-3</v>
      </c>
      <c r="CW404" s="53"/>
      <c r="CX404" s="53"/>
      <c r="CY404" s="53"/>
      <c r="CZ404" s="53"/>
      <c r="DA404" s="53"/>
      <c r="DB404" s="53"/>
      <c r="DC404" s="53"/>
      <c r="DF404" s="53"/>
    </row>
    <row r="405" spans="2:110" s="52" customFormat="1" x14ac:dyDescent="0.2">
      <c r="B405" s="52">
        <v>10</v>
      </c>
      <c r="C405" s="70" t="s">
        <v>49</v>
      </c>
      <c r="D405" s="52" t="s">
        <v>170</v>
      </c>
      <c r="F405" s="52">
        <v>1</v>
      </c>
      <c r="G405" s="52">
        <v>22.8</v>
      </c>
      <c r="H405" s="52">
        <f t="shared" si="21"/>
        <v>7.0000000000000021E-2</v>
      </c>
      <c r="J405" s="52" t="s">
        <v>77</v>
      </c>
      <c r="K405" s="52">
        <f>0.61*0.07</f>
        <v>4.2700000000000002E-2</v>
      </c>
      <c r="L405" s="52">
        <f>0.3*0.07</f>
        <v>2.1000000000000001E-2</v>
      </c>
      <c r="N405" s="52">
        <f>0.03*0.07</f>
        <v>2.1000000000000003E-3</v>
      </c>
      <c r="O405" s="52">
        <f>0.05*0.07</f>
        <v>3.5000000000000005E-3</v>
      </c>
      <c r="T405" s="52">
        <f>0.01*0.07</f>
        <v>7.000000000000001E-4</v>
      </c>
      <c r="CW405" s="53"/>
      <c r="CX405" s="53"/>
      <c r="CY405" s="53"/>
      <c r="CZ405" s="53"/>
      <c r="DA405" s="53"/>
      <c r="DB405" s="53"/>
      <c r="DC405" s="53"/>
      <c r="DF405" s="53"/>
    </row>
    <row r="406" spans="2:110" s="52" customFormat="1" x14ac:dyDescent="0.2">
      <c r="B406" s="52">
        <v>11</v>
      </c>
      <c r="C406" s="70" t="s">
        <v>49</v>
      </c>
      <c r="D406" s="52" t="s">
        <v>170</v>
      </c>
      <c r="F406" s="52">
        <v>1</v>
      </c>
      <c r="G406" s="52">
        <v>21.4</v>
      </c>
      <c r="H406" s="52">
        <f t="shared" si="21"/>
        <v>0.05</v>
      </c>
      <c r="J406" s="52" t="s">
        <v>77</v>
      </c>
      <c r="K406" s="52">
        <f>0.6*0.05</f>
        <v>0.03</v>
      </c>
      <c r="L406" s="52">
        <f>0.25*0.05</f>
        <v>1.2500000000000001E-2</v>
      </c>
      <c r="N406" s="52">
        <f>0.05*0.05</f>
        <v>2.5000000000000005E-3</v>
      </c>
      <c r="O406" s="52">
        <f>0.07*0.05</f>
        <v>3.5000000000000005E-3</v>
      </c>
      <c r="T406" s="52">
        <f>0.03*0.05</f>
        <v>1.5E-3</v>
      </c>
      <c r="CW406" s="53"/>
      <c r="CX406" s="53"/>
      <c r="CY406" s="53"/>
      <c r="CZ406" s="53"/>
      <c r="DA406" s="53"/>
      <c r="DB406" s="53"/>
      <c r="DC406" s="53"/>
      <c r="DF406" s="53"/>
    </row>
    <row r="407" spans="2:110" s="52" customFormat="1" x14ac:dyDescent="0.2">
      <c r="B407" s="52">
        <v>12</v>
      </c>
      <c r="C407" s="70" t="s">
        <v>49</v>
      </c>
      <c r="D407" s="52" t="s">
        <v>170</v>
      </c>
      <c r="F407" s="52">
        <v>1</v>
      </c>
      <c r="G407" s="52">
        <v>19.899999999999999</v>
      </c>
      <c r="H407" s="52">
        <f t="shared" si="21"/>
        <v>3.0000000000000002E-2</v>
      </c>
      <c r="J407" s="52" t="s">
        <v>77</v>
      </c>
      <c r="K407" s="52">
        <f>0.6*0.03</f>
        <v>1.7999999999999999E-2</v>
      </c>
      <c r="L407" s="52">
        <f>0.2*0.03</f>
        <v>6.0000000000000001E-3</v>
      </c>
      <c r="N407" s="52">
        <f>0.06*0.03</f>
        <v>1.8E-3</v>
      </c>
      <c r="O407" s="52">
        <f>0.07*0.03</f>
        <v>2.1000000000000003E-3</v>
      </c>
      <c r="T407" s="52">
        <f>0.07*0.03</f>
        <v>2.1000000000000003E-3</v>
      </c>
      <c r="CW407" s="53"/>
      <c r="CX407" s="53"/>
      <c r="CY407" s="53"/>
      <c r="CZ407" s="53"/>
      <c r="DA407" s="53"/>
      <c r="DB407" s="53"/>
      <c r="DC407" s="53"/>
      <c r="DF407" s="53"/>
    </row>
    <row r="408" spans="2:110" s="52" customFormat="1" x14ac:dyDescent="0.2">
      <c r="B408" s="52">
        <v>1</v>
      </c>
      <c r="C408" s="70" t="s">
        <v>49</v>
      </c>
      <c r="D408" s="52" t="s">
        <v>170</v>
      </c>
      <c r="F408" s="52">
        <v>2</v>
      </c>
      <c r="G408" s="52">
        <v>22</v>
      </c>
      <c r="H408" s="52">
        <f t="shared" si="21"/>
        <v>2.0000000000000004E-2</v>
      </c>
      <c r="J408" s="52" t="s">
        <v>77</v>
      </c>
      <c r="K408" s="52">
        <f>0.4*0.02</f>
        <v>8.0000000000000002E-3</v>
      </c>
      <c r="L408" s="52">
        <f>0.25*0.02</f>
        <v>5.0000000000000001E-3</v>
      </c>
      <c r="N408" s="52">
        <f>0.01*0.02</f>
        <v>2.0000000000000001E-4</v>
      </c>
      <c r="O408" s="52">
        <f>0.04*0.02</f>
        <v>8.0000000000000004E-4</v>
      </c>
      <c r="AR408" s="52">
        <f>0.3*0.02</f>
        <v>6.0000000000000001E-3</v>
      </c>
      <c r="CW408" s="53"/>
      <c r="CX408" s="53"/>
      <c r="CY408" s="53"/>
      <c r="CZ408" s="53"/>
      <c r="DA408" s="53"/>
      <c r="DB408" s="53"/>
      <c r="DC408" s="53"/>
      <c r="DF408" s="53"/>
    </row>
    <row r="409" spans="2:110" s="52" customFormat="1" x14ac:dyDescent="0.2">
      <c r="B409" s="52">
        <v>2</v>
      </c>
      <c r="C409" s="70" t="s">
        <v>49</v>
      </c>
      <c r="D409" s="52" t="s">
        <v>170</v>
      </c>
      <c r="F409" s="52">
        <v>2</v>
      </c>
      <c r="G409" s="52">
        <v>20.9</v>
      </c>
      <c r="H409" s="52">
        <f t="shared" si="21"/>
        <v>1.4999999999999999E-2</v>
      </c>
      <c r="J409" s="52" t="s">
        <v>77</v>
      </c>
      <c r="K409" s="52">
        <f>0.55*0.015</f>
        <v>8.2500000000000004E-3</v>
      </c>
      <c r="L409" s="52">
        <f>0.2*0.015</f>
        <v>3.0000000000000001E-3</v>
      </c>
      <c r="N409" s="52">
        <f>0.01*0.015</f>
        <v>1.4999999999999999E-4</v>
      </c>
      <c r="AR409" s="52">
        <f>0.24*0.015</f>
        <v>3.5999999999999999E-3</v>
      </c>
      <c r="CW409" s="53"/>
      <c r="CX409" s="53"/>
      <c r="CY409" s="53"/>
      <c r="CZ409" s="53"/>
      <c r="DA409" s="53"/>
      <c r="DB409" s="53"/>
      <c r="DC409" s="53"/>
      <c r="DF409" s="53"/>
    </row>
    <row r="410" spans="2:110" s="52" customFormat="1" x14ac:dyDescent="0.2">
      <c r="B410" s="52">
        <v>3</v>
      </c>
      <c r="C410" s="70" t="s">
        <v>49</v>
      </c>
      <c r="D410" s="52" t="s">
        <v>170</v>
      </c>
      <c r="F410" s="52">
        <v>2</v>
      </c>
      <c r="G410" s="52">
        <v>22.8</v>
      </c>
      <c r="H410" s="52">
        <f t="shared" si="21"/>
        <v>2.5000000000000001E-2</v>
      </c>
      <c r="J410" s="52" t="s">
        <v>77</v>
      </c>
      <c r="K410" s="52">
        <f>0.7*0.025</f>
        <v>1.7499999999999998E-2</v>
      </c>
      <c r="L410" s="52">
        <f>0.2*0.025</f>
        <v>5.000000000000001E-3</v>
      </c>
      <c r="O410" s="52">
        <f>0.1*0.025</f>
        <v>2.5000000000000005E-3</v>
      </c>
      <c r="CW410" s="53"/>
      <c r="CX410" s="53"/>
      <c r="CY410" s="53"/>
      <c r="CZ410" s="53"/>
      <c r="DA410" s="53"/>
      <c r="DB410" s="53"/>
      <c r="DC410" s="53"/>
      <c r="DF410" s="53"/>
    </row>
    <row r="411" spans="2:110" s="52" customFormat="1" x14ac:dyDescent="0.2">
      <c r="B411" s="52">
        <v>4</v>
      </c>
      <c r="C411" s="70" t="s">
        <v>49</v>
      </c>
      <c r="D411" s="52" t="s">
        <v>170</v>
      </c>
      <c r="F411" s="52">
        <v>2</v>
      </c>
      <c r="G411" s="52">
        <v>25</v>
      </c>
      <c r="H411" s="52">
        <f t="shared" si="21"/>
        <v>0.04</v>
      </c>
      <c r="J411" s="52" t="s">
        <v>77</v>
      </c>
      <c r="K411" s="52">
        <f>0.79*0.04</f>
        <v>3.1600000000000003E-2</v>
      </c>
      <c r="L411" s="52">
        <f>0.15*0.04</f>
        <v>6.0000000000000001E-3</v>
      </c>
      <c r="N411" s="52">
        <f>0.009*0.04</f>
        <v>3.5999999999999997E-4</v>
      </c>
      <c r="O411" s="52">
        <f>0.05*0.04</f>
        <v>2E-3</v>
      </c>
      <c r="AT411" s="52">
        <f>0.001*0.04</f>
        <v>4.0000000000000003E-5</v>
      </c>
      <c r="CW411" s="53"/>
      <c r="CX411" s="53"/>
      <c r="CY411" s="53"/>
      <c r="CZ411" s="53"/>
      <c r="DA411" s="53"/>
      <c r="DB411" s="53"/>
      <c r="DC411" s="53"/>
      <c r="DF411" s="53"/>
    </row>
    <row r="412" spans="2:110" s="52" customFormat="1" x14ac:dyDescent="0.2">
      <c r="B412" s="52">
        <v>5</v>
      </c>
      <c r="C412" s="70" t="s">
        <v>49</v>
      </c>
      <c r="D412" s="52" t="s">
        <v>170</v>
      </c>
      <c r="F412" s="52">
        <v>2</v>
      </c>
      <c r="G412" s="52">
        <v>21.7</v>
      </c>
      <c r="H412" s="52">
        <f t="shared" si="21"/>
        <v>3.0000000000000002E-2</v>
      </c>
      <c r="J412" s="52" t="s">
        <v>77</v>
      </c>
      <c r="K412" s="52">
        <f>0.67*0.03</f>
        <v>2.01E-2</v>
      </c>
      <c r="L412" s="52">
        <f>0.15*0.03</f>
        <v>4.4999999999999997E-3</v>
      </c>
      <c r="O412" s="52">
        <f>0.03*0.03</f>
        <v>8.9999999999999998E-4</v>
      </c>
      <c r="AR412" s="52">
        <f>0.15*0.03</f>
        <v>4.4999999999999997E-3</v>
      </c>
      <c r="CW412" s="53"/>
      <c r="CX412" s="53"/>
      <c r="CY412" s="53"/>
      <c r="CZ412" s="53"/>
      <c r="DA412" s="53"/>
      <c r="DB412" s="53"/>
      <c r="DC412" s="53"/>
      <c r="DF412" s="53"/>
    </row>
    <row r="413" spans="2:110" s="52" customFormat="1" x14ac:dyDescent="0.2">
      <c r="B413" s="52">
        <v>6</v>
      </c>
      <c r="C413" s="70" t="s">
        <v>49</v>
      </c>
      <c r="D413" s="52" t="s">
        <v>170</v>
      </c>
      <c r="F413" s="52">
        <v>2</v>
      </c>
      <c r="G413" s="52">
        <v>20.8</v>
      </c>
      <c r="H413" s="52">
        <f t="shared" si="21"/>
        <v>1.3000000000000001E-2</v>
      </c>
      <c r="J413" s="52" t="s">
        <v>77</v>
      </c>
      <c r="K413" s="52">
        <f>0.07*0.013</f>
        <v>9.1E-4</v>
      </c>
      <c r="L413" s="52">
        <f>0.03*0.013</f>
        <v>3.8999999999999999E-4</v>
      </c>
      <c r="AR413" s="52">
        <f>0.9*0.013</f>
        <v>1.17E-2</v>
      </c>
      <c r="CW413" s="53"/>
      <c r="CX413" s="53"/>
      <c r="CY413" s="53"/>
      <c r="CZ413" s="53"/>
      <c r="DA413" s="53"/>
      <c r="DB413" s="53"/>
      <c r="DC413" s="53"/>
      <c r="DF413" s="53"/>
    </row>
    <row r="414" spans="2:110" s="52" customFormat="1" x14ac:dyDescent="0.2">
      <c r="B414" s="52">
        <v>7</v>
      </c>
      <c r="C414" s="70" t="s">
        <v>49</v>
      </c>
      <c r="D414" s="52" t="s">
        <v>170</v>
      </c>
      <c r="F414" s="52">
        <v>2</v>
      </c>
      <c r="G414" s="52">
        <v>19.3</v>
      </c>
      <c r="H414" s="52">
        <f t="shared" si="21"/>
        <v>8.0000000000000002E-3</v>
      </c>
      <c r="J414" s="52" t="s">
        <v>77</v>
      </c>
      <c r="K414" s="52">
        <f>0.35*0.008</f>
        <v>2.8E-3</v>
      </c>
      <c r="L414" s="52">
        <f>0.05*0.008</f>
        <v>4.0000000000000002E-4</v>
      </c>
      <c r="O414" s="52">
        <f>0.05*0.008</f>
        <v>4.0000000000000002E-4</v>
      </c>
      <c r="AR414" s="52">
        <f>0.55*0.008</f>
        <v>4.4000000000000003E-3</v>
      </c>
      <c r="CW414" s="53"/>
      <c r="CX414" s="53"/>
      <c r="CY414" s="53"/>
      <c r="CZ414" s="53"/>
      <c r="DA414" s="53"/>
      <c r="DB414" s="53"/>
      <c r="DC414" s="53"/>
      <c r="DF414" s="53"/>
    </row>
    <row r="415" spans="2:110" s="52" customFormat="1" x14ac:dyDescent="0.2">
      <c r="B415" s="52">
        <v>8</v>
      </c>
      <c r="C415" s="70" t="s">
        <v>49</v>
      </c>
      <c r="D415" s="52" t="s">
        <v>170</v>
      </c>
      <c r="F415" s="52">
        <v>2</v>
      </c>
      <c r="G415" s="52">
        <v>21.3</v>
      </c>
      <c r="H415" s="52">
        <f t="shared" si="21"/>
        <v>8.0000000000000002E-3</v>
      </c>
      <c r="J415" s="52" t="s">
        <v>77</v>
      </c>
      <c r="K415" s="52">
        <f>0.54*0.008</f>
        <v>4.3200000000000001E-3</v>
      </c>
      <c r="L415" s="52">
        <f>0.05*0.008</f>
        <v>4.0000000000000002E-4</v>
      </c>
      <c r="O415" s="52">
        <f>0.01*0.008</f>
        <v>8.0000000000000007E-5</v>
      </c>
      <c r="AR415" s="52">
        <f>0.4*0.008</f>
        <v>3.2000000000000002E-3</v>
      </c>
      <c r="CW415" s="53"/>
      <c r="CX415" s="53"/>
      <c r="CY415" s="53"/>
      <c r="CZ415" s="53"/>
      <c r="DA415" s="53"/>
      <c r="DB415" s="53"/>
      <c r="DC415" s="53"/>
      <c r="DF415" s="53"/>
    </row>
    <row r="416" spans="2:110" s="52" customFormat="1" x14ac:dyDescent="0.2">
      <c r="B416" s="52">
        <v>9</v>
      </c>
      <c r="C416" s="70" t="s">
        <v>49</v>
      </c>
      <c r="D416" s="52" t="s">
        <v>170</v>
      </c>
      <c r="F416" s="52">
        <v>2</v>
      </c>
      <c r="G416" s="52">
        <v>21.2</v>
      </c>
      <c r="H416" s="52">
        <f t="shared" si="21"/>
        <v>1.2E-2</v>
      </c>
      <c r="J416" s="52" t="s">
        <v>77</v>
      </c>
      <c r="K416" s="52">
        <f>0.7*0.012</f>
        <v>8.3999999999999995E-3</v>
      </c>
      <c r="L416" s="52">
        <f>0.05*0.012</f>
        <v>6.0000000000000006E-4</v>
      </c>
      <c r="M416" s="52">
        <f>0.05*0.012</f>
        <v>6.0000000000000006E-4</v>
      </c>
      <c r="AR416" s="52">
        <f>0.2*0.012</f>
        <v>2.4000000000000002E-3</v>
      </c>
      <c r="CW416" s="53"/>
      <c r="CX416" s="53"/>
      <c r="CY416" s="53"/>
      <c r="CZ416" s="53"/>
      <c r="DA416" s="53"/>
      <c r="DB416" s="53"/>
      <c r="DC416" s="53"/>
      <c r="DF416" s="53"/>
    </row>
    <row r="417" spans="2:110" s="52" customFormat="1" x14ac:dyDescent="0.2">
      <c r="B417" s="52">
        <v>10</v>
      </c>
      <c r="C417" s="70" t="s">
        <v>49</v>
      </c>
      <c r="D417" s="52" t="s">
        <v>170</v>
      </c>
      <c r="F417" s="52">
        <v>2</v>
      </c>
      <c r="G417" s="52">
        <v>20.8</v>
      </c>
      <c r="H417" s="52">
        <f t="shared" si="21"/>
        <v>8.0000000000000002E-3</v>
      </c>
      <c r="J417" s="52" t="s">
        <v>77</v>
      </c>
      <c r="K417" s="52">
        <f>0.08*0.008</f>
        <v>6.4000000000000005E-4</v>
      </c>
      <c r="L417" s="52">
        <f>0.02*0.008</f>
        <v>1.6000000000000001E-4</v>
      </c>
      <c r="AR417" s="52">
        <f>0.9*0.008</f>
        <v>7.2000000000000007E-3</v>
      </c>
      <c r="CW417" s="53"/>
      <c r="CX417" s="53"/>
      <c r="CY417" s="53"/>
      <c r="CZ417" s="53"/>
      <c r="DA417" s="53"/>
      <c r="DB417" s="53"/>
      <c r="DC417" s="53"/>
      <c r="DF417" s="53"/>
    </row>
    <row r="418" spans="2:110" s="52" customFormat="1" x14ac:dyDescent="0.2">
      <c r="B418" s="52">
        <v>11</v>
      </c>
      <c r="C418" s="70" t="s">
        <v>49</v>
      </c>
      <c r="D418" s="52" t="s">
        <v>170</v>
      </c>
      <c r="F418" s="52">
        <v>2</v>
      </c>
      <c r="G418" s="52">
        <v>20.2</v>
      </c>
      <c r="H418" s="52">
        <f t="shared" si="21"/>
        <v>8.0000000000000002E-3</v>
      </c>
      <c r="J418" s="52" t="s">
        <v>77</v>
      </c>
      <c r="K418" s="52">
        <f>0.9*0.008</f>
        <v>7.2000000000000007E-3</v>
      </c>
      <c r="L418" s="52">
        <f>0.1*0.008</f>
        <v>8.0000000000000004E-4</v>
      </c>
      <c r="CW418" s="53"/>
      <c r="CX418" s="53"/>
      <c r="CY418" s="53"/>
      <c r="CZ418" s="53"/>
      <c r="DA418" s="53"/>
      <c r="DB418" s="53"/>
      <c r="DC418" s="53"/>
      <c r="DF418" s="53"/>
    </row>
    <row r="419" spans="2:110" s="52" customFormat="1" x14ac:dyDescent="0.2">
      <c r="B419" s="52">
        <v>12</v>
      </c>
      <c r="C419" s="70" t="s">
        <v>49</v>
      </c>
      <c r="D419" s="52" t="s">
        <v>170</v>
      </c>
      <c r="F419" s="52">
        <v>2</v>
      </c>
      <c r="G419" s="52">
        <v>20.2</v>
      </c>
      <c r="H419" s="52">
        <f t="shared" si="21"/>
        <v>6.9999999999999993E-3</v>
      </c>
      <c r="J419" s="52" t="s">
        <v>77</v>
      </c>
      <c r="K419" s="52">
        <f>0.1*0.007</f>
        <v>7.000000000000001E-4</v>
      </c>
      <c r="L419" s="52">
        <f>0.04*0.007</f>
        <v>2.8000000000000003E-4</v>
      </c>
      <c r="O419" s="52">
        <f>0.01*0.007</f>
        <v>7.0000000000000007E-5</v>
      </c>
      <c r="AR419" s="52">
        <f>0.85*0.007</f>
        <v>5.9499999999999996E-3</v>
      </c>
      <c r="CW419" s="53"/>
      <c r="CX419" s="53"/>
      <c r="CY419" s="53"/>
      <c r="CZ419" s="53"/>
      <c r="DA419" s="53"/>
      <c r="DB419" s="53"/>
      <c r="DC419" s="53"/>
      <c r="DF419" s="53"/>
    </row>
    <row r="420" spans="2:110" s="52" customFormat="1" x14ac:dyDescent="0.2">
      <c r="B420" s="52">
        <v>1</v>
      </c>
      <c r="C420" s="70" t="s">
        <v>49</v>
      </c>
      <c r="D420" s="52" t="s">
        <v>170</v>
      </c>
      <c r="F420" s="52">
        <v>3</v>
      </c>
      <c r="G420" s="52">
        <v>23.4</v>
      </c>
      <c r="H420" s="52">
        <f t="shared" si="21"/>
        <v>0.1</v>
      </c>
      <c r="J420" s="52" t="s">
        <v>77</v>
      </c>
      <c r="K420" s="52">
        <f>0.82*0.05</f>
        <v>4.1000000000000002E-2</v>
      </c>
      <c r="L420" s="52">
        <f>0.1*0.55</f>
        <v>5.5000000000000007E-2</v>
      </c>
      <c r="O420" s="52">
        <f>0.05*0.05</f>
        <v>2.5000000000000005E-3</v>
      </c>
      <c r="T420" s="52">
        <f>0.02*0.05</f>
        <v>1E-3</v>
      </c>
      <c r="AR420" s="52">
        <f>0.01*0.05</f>
        <v>5.0000000000000001E-4</v>
      </c>
      <c r="CS420" s="51"/>
      <c r="CW420" s="53"/>
      <c r="CX420" s="53"/>
      <c r="CY420" s="53"/>
      <c r="CZ420" s="53"/>
      <c r="DA420" s="53"/>
      <c r="DB420" s="53"/>
      <c r="DC420" s="53"/>
      <c r="DF420" s="53"/>
    </row>
    <row r="421" spans="2:110" s="52" customFormat="1" x14ac:dyDescent="0.2">
      <c r="B421" s="52">
        <v>2</v>
      </c>
      <c r="C421" s="70" t="s">
        <v>49</v>
      </c>
      <c r="D421" s="52" t="s">
        <v>170</v>
      </c>
      <c r="F421" s="52">
        <v>3</v>
      </c>
      <c r="G421" s="52">
        <v>24.3</v>
      </c>
      <c r="H421" s="52">
        <f t="shared" si="21"/>
        <v>3.9999999999999994E-2</v>
      </c>
      <c r="J421" s="52" t="s">
        <v>77</v>
      </c>
      <c r="K421" s="52">
        <f>0.7*0.04</f>
        <v>2.7999999999999997E-2</v>
      </c>
      <c r="L421" s="52">
        <f>0.25*0.04</f>
        <v>0.01</v>
      </c>
      <c r="N421" s="52">
        <f>0.01*0.04</f>
        <v>4.0000000000000002E-4</v>
      </c>
      <c r="O421" s="52">
        <f>0.04*0.04</f>
        <v>1.6000000000000001E-3</v>
      </c>
      <c r="CS421" s="51"/>
      <c r="CW421" s="53"/>
      <c r="CX421" s="53"/>
      <c r="CY421" s="53"/>
      <c r="CZ421" s="53"/>
      <c r="DA421" s="53"/>
      <c r="DB421" s="53"/>
      <c r="DC421" s="53"/>
      <c r="DF421" s="53"/>
    </row>
    <row r="422" spans="2:110" s="52" customFormat="1" x14ac:dyDescent="0.2">
      <c r="B422" s="52">
        <v>3</v>
      </c>
      <c r="C422" s="70" t="s">
        <v>49</v>
      </c>
      <c r="D422" s="52" t="s">
        <v>170</v>
      </c>
      <c r="F422" s="52">
        <v>3</v>
      </c>
      <c r="G422" s="52">
        <v>23.1</v>
      </c>
      <c r="H422" s="52">
        <f t="shared" si="21"/>
        <v>0.04</v>
      </c>
      <c r="J422" s="52" t="s">
        <v>77</v>
      </c>
      <c r="K422" s="52">
        <f>0.75*0.04</f>
        <v>0.03</v>
      </c>
      <c r="L422" s="52">
        <f>0.2*0.04</f>
        <v>8.0000000000000002E-3</v>
      </c>
      <c r="O422" s="52">
        <f>0.05*0.04</f>
        <v>2E-3</v>
      </c>
      <c r="CS422" s="51"/>
      <c r="CW422" s="53"/>
      <c r="CX422" s="53"/>
      <c r="CY422" s="53"/>
      <c r="CZ422" s="53"/>
      <c r="DA422" s="53"/>
      <c r="DB422" s="53"/>
      <c r="DC422" s="53"/>
      <c r="DF422" s="53"/>
    </row>
    <row r="423" spans="2:110" s="52" customFormat="1" x14ac:dyDescent="0.2">
      <c r="B423" s="52">
        <v>4</v>
      </c>
      <c r="C423" s="70" t="s">
        <v>49</v>
      </c>
      <c r="D423" s="52" t="s">
        <v>170</v>
      </c>
      <c r="F423" s="52">
        <v>3</v>
      </c>
      <c r="G423" s="52">
        <v>22.3</v>
      </c>
      <c r="H423" s="52">
        <f t="shared" si="21"/>
        <v>0.03</v>
      </c>
      <c r="J423" s="52" t="s">
        <v>77</v>
      </c>
      <c r="K423" s="52">
        <f>0.75*0.03</f>
        <v>2.2499999999999999E-2</v>
      </c>
      <c r="L423" s="52">
        <f>0.2*0.03</f>
        <v>6.0000000000000001E-3</v>
      </c>
      <c r="O423" s="52">
        <f>0.05*0.03</f>
        <v>1.5E-3</v>
      </c>
      <c r="CS423" s="51"/>
      <c r="CW423" s="53"/>
      <c r="CX423" s="53"/>
      <c r="CY423" s="53"/>
      <c r="CZ423" s="53"/>
      <c r="DA423" s="53"/>
      <c r="DB423" s="53"/>
      <c r="DC423" s="53"/>
      <c r="DF423" s="53"/>
    </row>
    <row r="424" spans="2:110" s="52" customFormat="1" x14ac:dyDescent="0.2">
      <c r="B424" s="52">
        <v>5</v>
      </c>
      <c r="C424" s="70" t="s">
        <v>49</v>
      </c>
      <c r="D424" s="52" t="s">
        <v>170</v>
      </c>
      <c r="F424" s="52">
        <v>3</v>
      </c>
      <c r="G424" s="52">
        <v>23.8</v>
      </c>
      <c r="H424" s="52">
        <f t="shared" si="21"/>
        <v>0.03</v>
      </c>
      <c r="J424" s="52" t="s">
        <v>77</v>
      </c>
      <c r="K424" s="52">
        <f>0.85*0.03</f>
        <v>2.5499999999999998E-2</v>
      </c>
      <c r="L424" s="52">
        <f>0.05*0.03</f>
        <v>1.5E-3</v>
      </c>
      <c r="O424" s="52">
        <f>0.1*0.03</f>
        <v>3.0000000000000001E-3</v>
      </c>
      <c r="CS424" s="51"/>
      <c r="CW424" s="53"/>
      <c r="CX424" s="53"/>
      <c r="CY424" s="53"/>
      <c r="CZ424" s="53"/>
      <c r="DA424" s="53"/>
      <c r="DB424" s="53"/>
      <c r="DC424" s="53"/>
      <c r="DF424" s="53"/>
    </row>
    <row r="425" spans="2:110" s="52" customFormat="1" x14ac:dyDescent="0.2">
      <c r="B425" s="52">
        <v>6</v>
      </c>
      <c r="C425" s="70" t="s">
        <v>49</v>
      </c>
      <c r="D425" s="52" t="s">
        <v>170</v>
      </c>
      <c r="F425" s="52">
        <v>3</v>
      </c>
      <c r="G425" s="52">
        <v>23.3</v>
      </c>
      <c r="H425" s="52">
        <f t="shared" si="21"/>
        <v>1.9999999999999997E-2</v>
      </c>
      <c r="J425" s="52" t="s">
        <v>77</v>
      </c>
      <c r="K425" s="52">
        <f>0.75*0.02</f>
        <v>1.4999999999999999E-2</v>
      </c>
      <c r="L425" s="52">
        <f>0.15*0.02</f>
        <v>3.0000000000000001E-3</v>
      </c>
      <c r="O425" s="52">
        <f>0.1*0.02</f>
        <v>2E-3</v>
      </c>
      <c r="CS425" s="51"/>
      <c r="CW425" s="53"/>
      <c r="CX425" s="53"/>
      <c r="CY425" s="53"/>
      <c r="CZ425" s="53"/>
      <c r="DA425" s="53"/>
      <c r="DB425" s="53"/>
      <c r="DC425" s="53"/>
      <c r="DF425" s="53"/>
    </row>
    <row r="426" spans="2:110" s="52" customFormat="1" x14ac:dyDescent="0.2">
      <c r="B426" s="52">
        <v>7</v>
      </c>
      <c r="C426" s="70" t="s">
        <v>49</v>
      </c>
      <c r="D426" s="52" t="s">
        <v>170</v>
      </c>
      <c r="F426" s="52">
        <v>3</v>
      </c>
      <c r="G426" s="52">
        <v>22.9</v>
      </c>
      <c r="H426" s="52">
        <f t="shared" si="21"/>
        <v>1.9999999999999997E-2</v>
      </c>
      <c r="J426" s="52" t="s">
        <v>77</v>
      </c>
      <c r="K426" s="52">
        <f>0.75*0.02</f>
        <v>1.4999999999999999E-2</v>
      </c>
      <c r="L426" s="52">
        <f>0.15*0.02</f>
        <v>3.0000000000000001E-3</v>
      </c>
      <c r="O426" s="52">
        <f>0.1*0.02</f>
        <v>2E-3</v>
      </c>
      <c r="CS426" s="51"/>
      <c r="CW426" s="53"/>
      <c r="CX426" s="53"/>
      <c r="CY426" s="53"/>
      <c r="CZ426" s="53"/>
      <c r="DA426" s="53"/>
      <c r="DB426" s="53"/>
      <c r="DC426" s="53"/>
      <c r="DF426" s="53"/>
    </row>
    <row r="427" spans="2:110" s="52" customFormat="1" x14ac:dyDescent="0.2">
      <c r="B427" s="52">
        <v>8</v>
      </c>
      <c r="C427" s="70" t="s">
        <v>49</v>
      </c>
      <c r="D427" s="52" t="s">
        <v>170</v>
      </c>
      <c r="F427" s="52">
        <v>3</v>
      </c>
      <c r="G427" s="52">
        <v>21.5</v>
      </c>
      <c r="H427" s="52">
        <f t="shared" si="21"/>
        <v>1.9999999999999997E-2</v>
      </c>
      <c r="J427" s="52" t="s">
        <v>77</v>
      </c>
      <c r="K427" s="52">
        <f>0.7*0.02</f>
        <v>1.3999999999999999E-2</v>
      </c>
      <c r="L427" s="52">
        <f>0.2*0.02</f>
        <v>4.0000000000000001E-3</v>
      </c>
      <c r="O427" s="52">
        <f>0.1*0.02</f>
        <v>2E-3</v>
      </c>
      <c r="CS427" s="51"/>
      <c r="CW427" s="53"/>
      <c r="CX427" s="53"/>
      <c r="CY427" s="53"/>
      <c r="CZ427" s="53"/>
      <c r="DA427" s="53"/>
      <c r="DB427" s="53"/>
      <c r="DC427" s="53"/>
      <c r="DF427" s="53"/>
    </row>
    <row r="428" spans="2:110" s="52" customFormat="1" x14ac:dyDescent="0.2">
      <c r="B428" s="52">
        <v>9</v>
      </c>
      <c r="C428" s="70" t="s">
        <v>49</v>
      </c>
      <c r="D428" s="52" t="s">
        <v>170</v>
      </c>
      <c r="F428" s="52">
        <v>3</v>
      </c>
      <c r="G428" s="52">
        <v>21.7</v>
      </c>
      <c r="H428" s="52">
        <f t="shared" si="21"/>
        <v>1.4999999999999999E-2</v>
      </c>
      <c r="J428" s="52" t="s">
        <v>77</v>
      </c>
      <c r="K428" s="52">
        <f>0.75*0.015</f>
        <v>1.125E-2</v>
      </c>
      <c r="L428" s="52">
        <f>0.15*0.015</f>
        <v>2.2499999999999998E-3</v>
      </c>
      <c r="O428" s="52">
        <f>0.1*0.015</f>
        <v>1.5E-3</v>
      </c>
      <c r="CS428" s="51"/>
      <c r="CW428" s="53"/>
      <c r="CX428" s="53"/>
      <c r="CY428" s="53"/>
      <c r="CZ428" s="53"/>
      <c r="DA428" s="53"/>
      <c r="DB428" s="53"/>
      <c r="DC428" s="53"/>
      <c r="DF428" s="53"/>
    </row>
    <row r="429" spans="2:110" s="52" customFormat="1" x14ac:dyDescent="0.2">
      <c r="B429" s="52">
        <v>10</v>
      </c>
      <c r="C429" s="70" t="s">
        <v>49</v>
      </c>
      <c r="D429" s="52" t="s">
        <v>170</v>
      </c>
      <c r="F429" s="52">
        <v>3</v>
      </c>
      <c r="G429" s="52">
        <v>22.6</v>
      </c>
      <c r="H429" s="52">
        <f t="shared" si="21"/>
        <v>1.4999999999999999E-2</v>
      </c>
      <c r="J429" s="52" t="s">
        <v>77</v>
      </c>
      <c r="K429" s="52">
        <f>0.85*0.015</f>
        <v>1.2749999999999999E-2</v>
      </c>
      <c r="L429" s="52">
        <f>0.1*0.015</f>
        <v>1.5E-3</v>
      </c>
      <c r="O429" s="52">
        <f>0.05*0.015</f>
        <v>7.5000000000000002E-4</v>
      </c>
      <c r="CS429" s="51"/>
      <c r="CW429" s="53"/>
      <c r="CX429" s="53"/>
      <c r="CY429" s="53"/>
      <c r="CZ429" s="53"/>
      <c r="DA429" s="53"/>
      <c r="DB429" s="53"/>
      <c r="DC429" s="53"/>
      <c r="DF429" s="53"/>
    </row>
    <row r="430" spans="2:110" s="52" customFormat="1" x14ac:dyDescent="0.2">
      <c r="B430" s="52">
        <v>11</v>
      </c>
      <c r="C430" s="70" t="s">
        <v>49</v>
      </c>
      <c r="D430" s="52" t="s">
        <v>170</v>
      </c>
      <c r="F430" s="52">
        <v>3</v>
      </c>
      <c r="G430" s="52">
        <v>22.7</v>
      </c>
      <c r="H430" s="52">
        <f t="shared" si="21"/>
        <v>1.4999999999999999E-2</v>
      </c>
      <c r="J430" s="52" t="s">
        <v>77</v>
      </c>
      <c r="K430" s="52">
        <f>0.85*0.015</f>
        <v>1.2749999999999999E-2</v>
      </c>
      <c r="L430" s="52">
        <f>0.1*0.015</f>
        <v>1.5E-3</v>
      </c>
      <c r="N430" s="52">
        <f>0.02*0.015</f>
        <v>2.9999999999999997E-4</v>
      </c>
      <c r="O430" s="52">
        <f>0.03*0.015</f>
        <v>4.4999999999999999E-4</v>
      </c>
      <c r="CS430" s="51"/>
      <c r="CW430" s="53"/>
      <c r="CX430" s="53"/>
      <c r="CY430" s="53"/>
      <c r="CZ430" s="53"/>
      <c r="DA430" s="53"/>
      <c r="DB430" s="53"/>
      <c r="DC430" s="53"/>
      <c r="DF430" s="53"/>
    </row>
    <row r="431" spans="2:110" s="52" customFormat="1" x14ac:dyDescent="0.2">
      <c r="B431" s="52">
        <v>12</v>
      </c>
      <c r="C431" s="70" t="s">
        <v>49</v>
      </c>
      <c r="D431" s="52" t="s">
        <v>170</v>
      </c>
      <c r="F431" s="52">
        <v>3</v>
      </c>
      <c r="G431" s="52">
        <v>22.6</v>
      </c>
      <c r="H431" s="52">
        <f t="shared" si="21"/>
        <v>3.9999999999999994E-2</v>
      </c>
      <c r="J431" s="52" t="s">
        <v>77</v>
      </c>
      <c r="K431" s="52">
        <f>0.7*0.04</f>
        <v>2.7999999999999997E-2</v>
      </c>
      <c r="L431" s="52">
        <f>0.2*0.04</f>
        <v>8.0000000000000002E-3</v>
      </c>
      <c r="O431" s="52">
        <f>0.1*0.04</f>
        <v>4.0000000000000001E-3</v>
      </c>
      <c r="CS431" s="51"/>
      <c r="CW431" s="53"/>
      <c r="CX431" s="53"/>
      <c r="CY431" s="53"/>
      <c r="CZ431" s="53"/>
      <c r="DA431" s="53"/>
      <c r="DB431" s="53"/>
      <c r="DC431" s="53"/>
      <c r="DF431" s="53"/>
    </row>
    <row r="432" spans="2:110" s="52" customFormat="1" x14ac:dyDescent="0.2">
      <c r="B432" s="52">
        <v>1</v>
      </c>
      <c r="C432" s="70" t="s">
        <v>49</v>
      </c>
      <c r="D432" s="52" t="s">
        <v>170</v>
      </c>
      <c r="F432" s="52">
        <v>6</v>
      </c>
      <c r="G432" s="52">
        <v>21.2</v>
      </c>
      <c r="H432" s="52">
        <f t="shared" si="21"/>
        <v>9.9999999999999985E-3</v>
      </c>
      <c r="J432" s="52" t="s">
        <v>77</v>
      </c>
      <c r="K432" s="52">
        <f>0.85*0.01</f>
        <v>8.5000000000000006E-3</v>
      </c>
      <c r="L432" s="52">
        <f>0.07*0.01</f>
        <v>7.000000000000001E-4</v>
      </c>
      <c r="N432" s="52">
        <f>0.01*0.01</f>
        <v>1E-4</v>
      </c>
      <c r="O432" s="52">
        <f>0.07*0.01</f>
        <v>7.000000000000001E-4</v>
      </c>
      <c r="CW432" s="53"/>
      <c r="CX432" s="53"/>
      <c r="CY432" s="53"/>
      <c r="CZ432" s="53"/>
      <c r="DA432" s="53"/>
      <c r="DB432" s="53"/>
      <c r="DC432" s="53"/>
      <c r="DF432" s="53"/>
    </row>
    <row r="433" spans="2:110" s="52" customFormat="1" x14ac:dyDescent="0.2">
      <c r="B433" s="52">
        <v>2</v>
      </c>
      <c r="C433" s="70" t="s">
        <v>49</v>
      </c>
      <c r="D433" s="52" t="s">
        <v>170</v>
      </c>
      <c r="F433" s="52">
        <v>6</v>
      </c>
      <c r="G433" s="52">
        <v>21.4</v>
      </c>
      <c r="H433" s="52">
        <f t="shared" si="21"/>
        <v>1.5000000000000001E-2</v>
      </c>
      <c r="J433" s="52" t="s">
        <v>77</v>
      </c>
      <c r="K433" s="52">
        <f>0.75*0.015</f>
        <v>1.125E-2</v>
      </c>
      <c r="L433" s="52">
        <f>0.09*0.015</f>
        <v>1.3499999999999999E-3</v>
      </c>
      <c r="N433" s="52">
        <f>0.01*0.015</f>
        <v>1.4999999999999999E-4</v>
      </c>
      <c r="O433" s="52">
        <f>0.15*0.015</f>
        <v>2.2499999999999998E-3</v>
      </c>
      <c r="CW433" s="53"/>
      <c r="CX433" s="53"/>
      <c r="CY433" s="53"/>
      <c r="CZ433" s="53"/>
      <c r="DA433" s="53"/>
      <c r="DB433" s="53"/>
      <c r="DC433" s="53"/>
      <c r="DF433" s="53"/>
    </row>
    <row r="434" spans="2:110" s="52" customFormat="1" x14ac:dyDescent="0.2">
      <c r="B434" s="52">
        <v>3</v>
      </c>
      <c r="C434" s="70" t="s">
        <v>49</v>
      </c>
      <c r="D434" s="52" t="s">
        <v>170</v>
      </c>
      <c r="F434" s="52">
        <v>6</v>
      </c>
      <c r="G434" s="52">
        <v>22.4</v>
      </c>
      <c r="H434" s="52">
        <f t="shared" si="21"/>
        <v>9.9999999999999985E-3</v>
      </c>
      <c r="J434" s="52" t="s">
        <v>77</v>
      </c>
      <c r="K434" s="52">
        <f>0.75*0.01</f>
        <v>7.4999999999999997E-3</v>
      </c>
      <c r="L434" s="52">
        <f>0.09*0.01</f>
        <v>8.9999999999999998E-4</v>
      </c>
      <c r="N434" s="52">
        <f>0.06*0.01</f>
        <v>5.9999999999999995E-4</v>
      </c>
      <c r="O434" s="52">
        <f>0.1*0.01</f>
        <v>1E-3</v>
      </c>
      <c r="CW434" s="53"/>
      <c r="CX434" s="53"/>
      <c r="CY434" s="53"/>
      <c r="CZ434" s="53"/>
      <c r="DA434" s="53"/>
      <c r="DB434" s="53"/>
      <c r="DC434" s="53"/>
      <c r="DF434" s="53"/>
    </row>
    <row r="435" spans="2:110" s="52" customFormat="1" x14ac:dyDescent="0.2">
      <c r="B435" s="52">
        <v>4</v>
      </c>
      <c r="C435" s="70" t="s">
        <v>49</v>
      </c>
      <c r="D435" s="52" t="s">
        <v>170</v>
      </c>
      <c r="F435" s="52">
        <v>6</v>
      </c>
      <c r="G435" s="52">
        <v>21.2</v>
      </c>
      <c r="H435" s="52">
        <f t="shared" si="21"/>
        <v>9.9999999999999985E-3</v>
      </c>
      <c r="J435" s="52" t="s">
        <v>77</v>
      </c>
      <c r="K435" s="52">
        <f>0.85*0.01</f>
        <v>8.5000000000000006E-3</v>
      </c>
      <c r="L435" s="52">
        <f>0.07*0.01</f>
        <v>7.000000000000001E-4</v>
      </c>
      <c r="N435" s="52">
        <f>0.01*0.01</f>
        <v>1E-4</v>
      </c>
      <c r="O435" s="52">
        <f>0.07*0.01</f>
        <v>7.000000000000001E-4</v>
      </c>
      <c r="CW435" s="53"/>
      <c r="CX435" s="53"/>
      <c r="CY435" s="53"/>
      <c r="CZ435" s="53"/>
      <c r="DA435" s="53"/>
      <c r="DB435" s="53"/>
      <c r="DC435" s="53"/>
      <c r="DF435" s="53"/>
    </row>
    <row r="436" spans="2:110" s="52" customFormat="1" x14ac:dyDescent="0.2">
      <c r="B436" s="52">
        <v>5</v>
      </c>
      <c r="C436" s="70" t="s">
        <v>49</v>
      </c>
      <c r="D436" s="52" t="s">
        <v>170</v>
      </c>
      <c r="F436" s="52">
        <v>6</v>
      </c>
      <c r="G436" s="52">
        <v>21.5</v>
      </c>
      <c r="H436" s="52">
        <f t="shared" si="21"/>
        <v>9.9999999999999985E-3</v>
      </c>
      <c r="J436" s="52" t="s">
        <v>77</v>
      </c>
      <c r="K436" s="52">
        <f>0.8*0.01</f>
        <v>8.0000000000000002E-3</v>
      </c>
      <c r="L436" s="52">
        <f>0.15*0.01</f>
        <v>1.5E-3</v>
      </c>
      <c r="N436" s="52">
        <f>0.005*0.01</f>
        <v>5.0000000000000002E-5</v>
      </c>
      <c r="O436" s="52">
        <f>0.044*0.01</f>
        <v>4.3999999999999996E-4</v>
      </c>
      <c r="AW436" s="52">
        <f>0.001*0.01</f>
        <v>1.0000000000000001E-5</v>
      </c>
      <c r="CW436" s="53"/>
      <c r="CX436" s="53"/>
      <c r="CY436" s="53"/>
      <c r="CZ436" s="53"/>
      <c r="DA436" s="53"/>
      <c r="DB436" s="53"/>
      <c r="DC436" s="53"/>
      <c r="DF436" s="53"/>
    </row>
    <row r="437" spans="2:110" s="52" customFormat="1" x14ac:dyDescent="0.2">
      <c r="B437" s="52">
        <v>6</v>
      </c>
      <c r="C437" s="70" t="s">
        <v>49</v>
      </c>
      <c r="D437" s="52" t="s">
        <v>170</v>
      </c>
      <c r="F437" s="52">
        <v>6</v>
      </c>
      <c r="G437" s="52">
        <v>20</v>
      </c>
      <c r="H437" s="52">
        <f t="shared" si="21"/>
        <v>1.5000000000000001E-2</v>
      </c>
      <c r="J437" s="52" t="s">
        <v>77</v>
      </c>
      <c r="K437" s="52">
        <f>0.8*0.015</f>
        <v>1.2E-2</v>
      </c>
      <c r="L437" s="52">
        <f>0.15*0.015</f>
        <v>2.2499999999999998E-3</v>
      </c>
      <c r="N437" s="52">
        <f>0.01*0.015</f>
        <v>1.4999999999999999E-4</v>
      </c>
      <c r="O437" s="52">
        <f>0.04*0.015</f>
        <v>5.9999999999999995E-4</v>
      </c>
      <c r="CW437" s="53"/>
      <c r="CX437" s="53"/>
      <c r="CY437" s="53"/>
      <c r="CZ437" s="53"/>
      <c r="DA437" s="53"/>
      <c r="DB437" s="53"/>
      <c r="DC437" s="53"/>
      <c r="DF437" s="53"/>
    </row>
    <row r="438" spans="2:110" s="52" customFormat="1" x14ac:dyDescent="0.2">
      <c r="B438" s="52">
        <v>7</v>
      </c>
      <c r="C438" s="70" t="s">
        <v>49</v>
      </c>
      <c r="D438" s="52" t="s">
        <v>170</v>
      </c>
      <c r="F438" s="52">
        <v>6</v>
      </c>
      <c r="G438" s="52">
        <v>49.1</v>
      </c>
      <c r="H438" s="52">
        <f t="shared" si="21"/>
        <v>0.3</v>
      </c>
      <c r="J438" s="52" t="s">
        <v>77</v>
      </c>
      <c r="K438" s="52">
        <f>0.6*0.3</f>
        <v>0.18</v>
      </c>
      <c r="L438" s="52">
        <f>0.2*0.3</f>
        <v>0.06</v>
      </c>
      <c r="N438" s="52">
        <f>0.03*0.3</f>
        <v>8.9999999999999993E-3</v>
      </c>
      <c r="O438" s="52">
        <f>0.17*0.3</f>
        <v>5.1000000000000004E-2</v>
      </c>
      <c r="CW438" s="53"/>
      <c r="CX438" s="53"/>
      <c r="CY438" s="53"/>
      <c r="CZ438" s="53"/>
      <c r="DA438" s="53"/>
      <c r="DB438" s="53"/>
      <c r="DC438" s="53"/>
      <c r="DF438" s="53"/>
    </row>
    <row r="439" spans="2:110" s="52" customFormat="1" x14ac:dyDescent="0.2">
      <c r="B439" s="52">
        <v>8</v>
      </c>
      <c r="C439" s="70" t="s">
        <v>49</v>
      </c>
      <c r="D439" s="52" t="s">
        <v>170</v>
      </c>
      <c r="F439" s="52">
        <v>6</v>
      </c>
      <c r="G439" s="52">
        <v>21.8</v>
      </c>
      <c r="H439" s="52">
        <f t="shared" si="21"/>
        <v>9.9999999999999985E-3</v>
      </c>
      <c r="J439" s="52" t="s">
        <v>77</v>
      </c>
      <c r="K439" s="52">
        <f>0.7*0.01</f>
        <v>6.9999999999999993E-3</v>
      </c>
      <c r="L439" s="52">
        <f>0.1*0.01</f>
        <v>1E-3</v>
      </c>
      <c r="N439" s="52">
        <f>0.001*0.01</f>
        <v>1.0000000000000001E-5</v>
      </c>
      <c r="O439" s="52">
        <f>0.018*0.01</f>
        <v>1.7999999999999998E-4</v>
      </c>
      <c r="AN439" s="52">
        <f>0.001*0.01</f>
        <v>1.0000000000000001E-5</v>
      </c>
      <c r="AR439" s="52">
        <f>0.18*0.01</f>
        <v>1.8E-3</v>
      </c>
      <c r="CW439" s="53"/>
      <c r="CX439" s="53"/>
      <c r="CY439" s="53"/>
      <c r="CZ439" s="53"/>
      <c r="DA439" s="53"/>
      <c r="DB439" s="53"/>
      <c r="DC439" s="53"/>
      <c r="DF439" s="53"/>
    </row>
    <row r="440" spans="2:110" s="52" customFormat="1" x14ac:dyDescent="0.2">
      <c r="B440" s="52">
        <v>9</v>
      </c>
      <c r="C440" s="70" t="s">
        <v>49</v>
      </c>
      <c r="D440" s="52" t="s">
        <v>170</v>
      </c>
      <c r="F440" s="52">
        <v>6</v>
      </c>
      <c r="G440" s="52">
        <v>21.4</v>
      </c>
      <c r="H440" s="52">
        <f t="shared" si="21"/>
        <v>1.9999999999999997E-2</v>
      </c>
      <c r="J440" s="52" t="s">
        <v>77</v>
      </c>
      <c r="K440" s="52">
        <f>0.6*0.02</f>
        <v>1.2E-2</v>
      </c>
      <c r="L440" s="52">
        <f>0.15*0.02</f>
        <v>3.0000000000000001E-3</v>
      </c>
      <c r="N440" s="52">
        <f>0.05*0.02</f>
        <v>1E-3</v>
      </c>
      <c r="O440" s="52">
        <f>0.09*0.02</f>
        <v>1.8E-3</v>
      </c>
      <c r="AN440" s="52">
        <f>0.1*0.02</f>
        <v>2E-3</v>
      </c>
      <c r="AP440" s="52">
        <f>0.004*0.02</f>
        <v>8.0000000000000007E-5</v>
      </c>
      <c r="AR440" s="52">
        <f>0.006*0.02</f>
        <v>1.2E-4</v>
      </c>
      <c r="CW440" s="53"/>
      <c r="CX440" s="53"/>
      <c r="CY440" s="53"/>
      <c r="CZ440" s="53"/>
      <c r="DA440" s="53"/>
      <c r="DB440" s="53"/>
      <c r="DC440" s="53"/>
      <c r="DF440" s="53"/>
    </row>
    <row r="441" spans="2:110" s="52" customFormat="1" x14ac:dyDescent="0.2">
      <c r="B441" s="52">
        <v>10</v>
      </c>
      <c r="C441" s="70" t="s">
        <v>49</v>
      </c>
      <c r="D441" s="52" t="s">
        <v>170</v>
      </c>
      <c r="F441" s="52">
        <v>6</v>
      </c>
      <c r="G441" s="52">
        <v>21</v>
      </c>
      <c r="H441" s="52">
        <f t="shared" si="21"/>
        <v>0.01</v>
      </c>
      <c r="J441" s="52" t="s">
        <v>77</v>
      </c>
      <c r="K441" s="52">
        <f>0.7*0.01</f>
        <v>6.9999999999999993E-3</v>
      </c>
      <c r="L441" s="52">
        <f>0.15*0.01</f>
        <v>1.5E-3</v>
      </c>
      <c r="N441" s="52">
        <f>0.045*0.01</f>
        <v>4.4999999999999999E-4</v>
      </c>
      <c r="O441" s="52">
        <f>0.1*0.01</f>
        <v>1E-3</v>
      </c>
      <c r="AR441" s="52">
        <f>0.005*0.01</f>
        <v>5.0000000000000002E-5</v>
      </c>
      <c r="CW441" s="53"/>
      <c r="CX441" s="53"/>
      <c r="CY441" s="53"/>
      <c r="CZ441" s="53"/>
      <c r="DA441" s="53"/>
      <c r="DB441" s="53"/>
      <c r="DC441" s="53"/>
      <c r="DF441" s="53"/>
    </row>
    <row r="442" spans="2:110" s="52" customFormat="1" x14ac:dyDescent="0.2">
      <c r="B442" s="52">
        <v>11</v>
      </c>
      <c r="C442" s="70" t="s">
        <v>49</v>
      </c>
      <c r="D442" s="52" t="s">
        <v>170</v>
      </c>
      <c r="F442" s="52">
        <v>6</v>
      </c>
      <c r="G442" s="52">
        <v>21</v>
      </c>
      <c r="H442" s="52">
        <f t="shared" si="21"/>
        <v>1.4999999999999999E-2</v>
      </c>
      <c r="J442" s="52" t="s">
        <v>77</v>
      </c>
      <c r="K442" s="52">
        <f>0.75*0.015</f>
        <v>1.125E-2</v>
      </c>
      <c r="L442" s="52">
        <f>0.1*0.015</f>
        <v>1.5E-3</v>
      </c>
      <c r="N442" s="52">
        <f>0.03*0.015</f>
        <v>4.4999999999999999E-4</v>
      </c>
      <c r="O442" s="52">
        <f>0.1*0.015</f>
        <v>1.5E-3</v>
      </c>
      <c r="AN442" s="52">
        <f>0.02*0.015</f>
        <v>2.9999999999999997E-4</v>
      </c>
      <c r="CW442" s="53"/>
      <c r="CX442" s="53"/>
      <c r="CY442" s="53"/>
      <c r="CZ442" s="53"/>
      <c r="DA442" s="53"/>
      <c r="DB442" s="53"/>
      <c r="DC442" s="53"/>
      <c r="DF442" s="53"/>
    </row>
    <row r="443" spans="2:110" s="52" customFormat="1" x14ac:dyDescent="0.2">
      <c r="B443" s="52">
        <v>12</v>
      </c>
      <c r="C443" s="70" t="s">
        <v>49</v>
      </c>
      <c r="D443" s="52" t="s">
        <v>170</v>
      </c>
      <c r="F443" s="52">
        <v>6</v>
      </c>
      <c r="G443" s="52">
        <v>21.7</v>
      </c>
      <c r="H443" s="52">
        <f t="shared" si="21"/>
        <v>1.5000000000000001E-2</v>
      </c>
      <c r="J443" s="52" t="s">
        <v>77</v>
      </c>
      <c r="K443" s="52">
        <f>0.8*0.015</f>
        <v>1.2E-2</v>
      </c>
      <c r="L443" s="52">
        <f>0.05*0.015</f>
        <v>7.5000000000000002E-4</v>
      </c>
      <c r="N443" s="52">
        <f>0.03*0.015</f>
        <v>4.4999999999999999E-4</v>
      </c>
      <c r="O443" s="52">
        <f>0.1*0.015</f>
        <v>1.5E-3</v>
      </c>
      <c r="AN443" s="52">
        <f>0.02*0.015</f>
        <v>2.9999999999999997E-4</v>
      </c>
      <c r="CW443" s="53"/>
      <c r="CX443" s="53"/>
      <c r="CY443" s="53"/>
      <c r="CZ443" s="53"/>
      <c r="DA443" s="53"/>
      <c r="DB443" s="53"/>
      <c r="DC443" s="53"/>
      <c r="DF443" s="53"/>
    </row>
    <row r="444" spans="2:110" s="52" customFormat="1" x14ac:dyDescent="0.2">
      <c r="B444" s="52">
        <v>1</v>
      </c>
      <c r="C444" s="70" t="s">
        <v>49</v>
      </c>
      <c r="D444" s="53" t="s">
        <v>173</v>
      </c>
      <c r="E444" s="53"/>
      <c r="F444" s="52">
        <v>2</v>
      </c>
      <c r="G444" s="52">
        <v>22.7</v>
      </c>
      <c r="H444" s="52">
        <f t="shared" si="21"/>
        <v>0.02</v>
      </c>
      <c r="J444" s="52" t="s">
        <v>77</v>
      </c>
      <c r="K444" s="52">
        <f>0.47*0.02</f>
        <v>9.4000000000000004E-3</v>
      </c>
      <c r="L444" s="52">
        <f>0.3*0.02</f>
        <v>6.0000000000000001E-3</v>
      </c>
      <c r="O444" s="52">
        <f>0.2*0.02</f>
        <v>4.0000000000000001E-3</v>
      </c>
      <c r="Q444" s="52">
        <f>0.02*0.02</f>
        <v>4.0000000000000002E-4</v>
      </c>
      <c r="T444" s="52">
        <f>0.01*0.02</f>
        <v>2.0000000000000001E-4</v>
      </c>
      <c r="CO444" s="53"/>
      <c r="CU444" s="53"/>
      <c r="CV444" s="53"/>
      <c r="DA444" s="53"/>
    </row>
    <row r="445" spans="2:110" s="52" customFormat="1" x14ac:dyDescent="0.2">
      <c r="B445" s="52">
        <v>2</v>
      </c>
      <c r="C445" s="70" t="s">
        <v>49</v>
      </c>
      <c r="D445" s="53" t="s">
        <v>173</v>
      </c>
      <c r="E445" s="53"/>
      <c r="F445" s="52">
        <v>2</v>
      </c>
      <c r="G445" s="52">
        <v>21.8</v>
      </c>
      <c r="H445" s="52">
        <f t="shared" si="21"/>
        <v>1.9999999999999997E-2</v>
      </c>
      <c r="J445" s="52" t="s">
        <v>77</v>
      </c>
      <c r="K445" s="52">
        <f>0.75*0.02</f>
        <v>1.4999999999999999E-2</v>
      </c>
      <c r="L445" s="52">
        <f>0.15*0.02</f>
        <v>3.0000000000000001E-3</v>
      </c>
      <c r="O445" s="52">
        <f>0.1*0.02</f>
        <v>2E-3</v>
      </c>
      <c r="CO445" s="53"/>
      <c r="CU445" s="53"/>
      <c r="CV445" s="53"/>
      <c r="DA445" s="53"/>
    </row>
    <row r="446" spans="2:110" s="52" customFormat="1" x14ac:dyDescent="0.2">
      <c r="B446" s="52">
        <v>3</v>
      </c>
      <c r="C446" s="70" t="s">
        <v>49</v>
      </c>
      <c r="D446" s="53" t="s">
        <v>173</v>
      </c>
      <c r="E446" s="53"/>
      <c r="F446" s="52">
        <v>2</v>
      </c>
      <c r="G446" s="52">
        <v>21.3</v>
      </c>
      <c r="H446" s="52">
        <f t="shared" ref="H446:H503" si="22">SUM(K446:FA446)</f>
        <v>0.01</v>
      </c>
      <c r="J446" s="52" t="s">
        <v>77</v>
      </c>
      <c r="K446" s="52">
        <f>0.6*0.01</f>
        <v>6.0000000000000001E-3</v>
      </c>
      <c r="L446" s="52">
        <f>0.15*0.01</f>
        <v>1.5E-3</v>
      </c>
      <c r="N446" s="52">
        <f>0.05*0.01</f>
        <v>5.0000000000000001E-4</v>
      </c>
      <c r="O446" s="52">
        <f>0.15*0.01</f>
        <v>1.5E-3</v>
      </c>
      <c r="T446" s="52">
        <f>0.05*0.01</f>
        <v>5.0000000000000001E-4</v>
      </c>
      <c r="CO446" s="53"/>
      <c r="CU446" s="53"/>
      <c r="CV446" s="53"/>
      <c r="DA446" s="53"/>
    </row>
    <row r="447" spans="2:110" s="52" customFormat="1" x14ac:dyDescent="0.2">
      <c r="B447" s="52">
        <v>4</v>
      </c>
      <c r="C447" s="70" t="s">
        <v>49</v>
      </c>
      <c r="D447" s="53" t="s">
        <v>173</v>
      </c>
      <c r="E447" s="53"/>
      <c r="F447" s="52">
        <v>2</v>
      </c>
      <c r="G447" s="52">
        <v>20.5</v>
      </c>
      <c r="H447" s="52">
        <f t="shared" si="22"/>
        <v>2.9999999999999995E-2</v>
      </c>
      <c r="J447" s="52" t="s">
        <v>77</v>
      </c>
      <c r="K447" s="52">
        <f>0.5*0.03</f>
        <v>1.4999999999999999E-2</v>
      </c>
      <c r="L447" s="52">
        <f>0.2*0.03</f>
        <v>6.0000000000000001E-3</v>
      </c>
      <c r="O447" s="52">
        <f>0.2*0.03</f>
        <v>6.0000000000000001E-3</v>
      </c>
      <c r="T447" s="52">
        <f>0.1*0.03</f>
        <v>3.0000000000000001E-3</v>
      </c>
      <c r="CO447" s="53"/>
      <c r="CU447" s="53"/>
      <c r="CV447" s="53"/>
      <c r="DA447" s="53"/>
    </row>
    <row r="448" spans="2:110" s="52" customFormat="1" x14ac:dyDescent="0.2">
      <c r="B448" s="52">
        <v>5</v>
      </c>
      <c r="C448" s="70" t="s">
        <v>49</v>
      </c>
      <c r="D448" s="53" t="s">
        <v>173</v>
      </c>
      <c r="E448" s="53"/>
      <c r="F448" s="52">
        <v>2</v>
      </c>
      <c r="G448" s="52">
        <v>22.8</v>
      </c>
      <c r="H448" s="52">
        <f t="shared" si="22"/>
        <v>2.0000000000000004E-2</v>
      </c>
      <c r="J448" s="52" t="s">
        <v>77</v>
      </c>
      <c r="K448" s="52">
        <f>0.6*0.02</f>
        <v>1.2E-2</v>
      </c>
      <c r="L448" s="52">
        <f>0.22*0.02</f>
        <v>4.4000000000000003E-3</v>
      </c>
      <c r="N448" s="52">
        <f>0.03*0.02</f>
        <v>5.9999999999999995E-4</v>
      </c>
      <c r="O448" s="52">
        <f>0.1*0.02</f>
        <v>2E-3</v>
      </c>
      <c r="T448" s="52">
        <f>0.05*0.02</f>
        <v>1E-3</v>
      </c>
      <c r="CO448" s="53"/>
      <c r="CU448" s="53"/>
      <c r="CV448" s="53"/>
      <c r="DA448" s="53"/>
    </row>
    <row r="449" spans="2:105" s="52" customFormat="1" x14ac:dyDescent="0.2">
      <c r="B449" s="52">
        <v>6</v>
      </c>
      <c r="C449" s="70" t="s">
        <v>49</v>
      </c>
      <c r="D449" s="53" t="s">
        <v>173</v>
      </c>
      <c r="E449" s="53"/>
      <c r="F449" s="52">
        <v>2</v>
      </c>
      <c r="G449" s="52">
        <v>21.4</v>
      </c>
      <c r="H449" s="52">
        <f t="shared" si="22"/>
        <v>3.0000000000000002E-2</v>
      </c>
      <c r="J449" s="52" t="s">
        <v>77</v>
      </c>
      <c r="K449" s="52">
        <f>0.75*0.03</f>
        <v>2.2499999999999999E-2</v>
      </c>
      <c r="L449" s="52">
        <f>0.1*0.03</f>
        <v>3.0000000000000001E-3</v>
      </c>
      <c r="N449" s="52">
        <f>0.05*0.03</f>
        <v>1.5E-3</v>
      </c>
      <c r="O449" s="52">
        <f>0.09*0.03</f>
        <v>2.6999999999999997E-3</v>
      </c>
      <c r="T449" s="52">
        <f>0.01*0.03</f>
        <v>2.9999999999999997E-4</v>
      </c>
      <c r="CO449" s="53"/>
      <c r="CU449" s="53"/>
      <c r="CV449" s="53"/>
      <c r="DA449" s="53"/>
    </row>
    <row r="450" spans="2:105" s="52" customFormat="1" x14ac:dyDescent="0.2">
      <c r="B450" s="52">
        <v>7</v>
      </c>
      <c r="C450" s="70" t="s">
        <v>49</v>
      </c>
      <c r="D450" s="53" t="s">
        <v>173</v>
      </c>
      <c r="E450" s="53"/>
      <c r="F450" s="52">
        <v>2</v>
      </c>
      <c r="G450" s="52">
        <v>24.3</v>
      </c>
      <c r="H450" s="52">
        <f t="shared" si="22"/>
        <v>3.4999999999999996E-2</v>
      </c>
      <c r="J450" s="52" t="s">
        <v>77</v>
      </c>
      <c r="K450" s="52">
        <f>0.4*0.035</f>
        <v>1.4000000000000002E-2</v>
      </c>
      <c r="L450" s="52">
        <f>0.3*0.035</f>
        <v>1.0500000000000001E-2</v>
      </c>
      <c r="N450" s="52">
        <f>0.03*0.035</f>
        <v>1.0500000000000002E-3</v>
      </c>
      <c r="O450" s="52">
        <f>0.25*0.035</f>
        <v>8.7500000000000008E-3</v>
      </c>
      <c r="T450" s="52">
        <f>0.02*0.035</f>
        <v>7.000000000000001E-4</v>
      </c>
      <c r="CO450" s="53"/>
      <c r="CU450" s="53"/>
      <c r="CV450" s="53"/>
      <c r="DA450" s="53"/>
    </row>
    <row r="451" spans="2:105" s="52" customFormat="1" x14ac:dyDescent="0.2">
      <c r="B451" s="52">
        <v>8</v>
      </c>
      <c r="C451" s="70" t="s">
        <v>49</v>
      </c>
      <c r="D451" s="53" t="s">
        <v>173</v>
      </c>
      <c r="E451" s="53"/>
      <c r="F451" s="52">
        <v>2</v>
      </c>
      <c r="G451" s="52">
        <v>23.3</v>
      </c>
      <c r="H451" s="52">
        <f t="shared" si="22"/>
        <v>0.04</v>
      </c>
      <c r="J451" s="52" t="s">
        <v>77</v>
      </c>
      <c r="K451" s="52">
        <f>0.5*0.04</f>
        <v>0.02</v>
      </c>
      <c r="L451" s="52">
        <f>0.3*0.04</f>
        <v>1.2E-2</v>
      </c>
      <c r="N451" s="52">
        <f>0.03*0.04</f>
        <v>1.1999999999999999E-3</v>
      </c>
      <c r="O451" s="52">
        <f>0.15*0.04</f>
        <v>6.0000000000000001E-3</v>
      </c>
      <c r="T451" s="52">
        <f>0.02*0.04</f>
        <v>8.0000000000000004E-4</v>
      </c>
      <c r="CO451" s="53"/>
      <c r="CU451" s="53"/>
      <c r="CV451" s="53"/>
      <c r="DA451" s="53"/>
    </row>
    <row r="452" spans="2:105" s="52" customFormat="1" x14ac:dyDescent="0.2">
      <c r="B452" s="52">
        <v>9</v>
      </c>
      <c r="C452" s="70" t="s">
        <v>49</v>
      </c>
      <c r="D452" s="53" t="s">
        <v>173</v>
      </c>
      <c r="E452" s="53"/>
      <c r="F452" s="52">
        <v>2</v>
      </c>
      <c r="G452" s="52">
        <v>21.5</v>
      </c>
      <c r="H452" s="52">
        <f t="shared" si="22"/>
        <v>3.0000000000000002E-2</v>
      </c>
      <c r="J452" s="52" t="s">
        <v>77</v>
      </c>
      <c r="K452" s="52">
        <f>0.5*0.03</f>
        <v>1.4999999999999999E-2</v>
      </c>
      <c r="L452" s="52">
        <f>0.3*0.03</f>
        <v>8.9999999999999993E-3</v>
      </c>
      <c r="N452" s="52">
        <f>0.03*0.03</f>
        <v>8.9999999999999998E-4</v>
      </c>
      <c r="O452" s="52">
        <f>0.1*0.03</f>
        <v>3.0000000000000001E-3</v>
      </c>
      <c r="T452" s="52">
        <f>0.07*0.03</f>
        <v>2.1000000000000003E-3</v>
      </c>
      <c r="CO452" s="53"/>
      <c r="CU452" s="53"/>
      <c r="CV452" s="53"/>
      <c r="DA452" s="53"/>
    </row>
    <row r="453" spans="2:105" s="52" customFormat="1" x14ac:dyDescent="0.2">
      <c r="B453" s="52">
        <v>10</v>
      </c>
      <c r="C453" s="70" t="s">
        <v>49</v>
      </c>
      <c r="D453" s="53" t="s">
        <v>173</v>
      </c>
      <c r="E453" s="53"/>
      <c r="F453" s="52">
        <v>2</v>
      </c>
      <c r="G453" s="52">
        <v>22.3</v>
      </c>
      <c r="H453" s="52">
        <f t="shared" si="22"/>
        <v>7.000000000000001E-3</v>
      </c>
      <c r="J453" s="52" t="s">
        <v>77</v>
      </c>
      <c r="K453" s="52">
        <f>0.5*0.007</f>
        <v>3.5000000000000001E-3</v>
      </c>
      <c r="L453" s="52">
        <f>0.35*0.007</f>
        <v>2.4499999999999999E-3</v>
      </c>
      <c r="O453" s="52">
        <f>0.1*0.007</f>
        <v>7.000000000000001E-4</v>
      </c>
      <c r="T453" s="52">
        <f>0.05*0.007</f>
        <v>3.5000000000000005E-4</v>
      </c>
      <c r="CO453" s="53"/>
      <c r="CU453" s="53"/>
      <c r="CV453" s="53"/>
      <c r="DA453" s="53"/>
    </row>
    <row r="454" spans="2:105" s="52" customFormat="1" x14ac:dyDescent="0.2">
      <c r="B454" s="52">
        <v>11</v>
      </c>
      <c r="C454" s="70" t="s">
        <v>49</v>
      </c>
      <c r="D454" s="53" t="s">
        <v>173</v>
      </c>
      <c r="E454" s="53"/>
      <c r="F454" s="52">
        <v>2</v>
      </c>
      <c r="G454" s="52">
        <v>21.3</v>
      </c>
      <c r="H454" s="52">
        <f t="shared" si="22"/>
        <v>8.0000000000000002E-3</v>
      </c>
      <c r="J454" s="52" t="s">
        <v>77</v>
      </c>
      <c r="K454" s="52">
        <f>0.5*0.008</f>
        <v>4.0000000000000001E-3</v>
      </c>
      <c r="L454" s="52">
        <f>0.2*0.008</f>
        <v>1.6000000000000001E-3</v>
      </c>
      <c r="N454" s="52">
        <f>0.03*0.008</f>
        <v>2.4000000000000001E-4</v>
      </c>
      <c r="O454" s="52">
        <f>0.2*0.008</f>
        <v>1.6000000000000001E-3</v>
      </c>
      <c r="T454" s="52">
        <f>0.07*0.008</f>
        <v>5.6000000000000006E-4</v>
      </c>
      <c r="CO454" s="53"/>
      <c r="CU454" s="53"/>
      <c r="CV454" s="53"/>
      <c r="DA454" s="53"/>
    </row>
    <row r="455" spans="2:105" s="52" customFormat="1" x14ac:dyDescent="0.2">
      <c r="B455" s="52">
        <v>12</v>
      </c>
      <c r="C455" s="70" t="s">
        <v>49</v>
      </c>
      <c r="D455" s="53" t="s">
        <v>173</v>
      </c>
      <c r="E455" s="53"/>
      <c r="F455" s="52">
        <v>2</v>
      </c>
      <c r="G455" s="52">
        <v>19.5</v>
      </c>
      <c r="H455" s="52">
        <f t="shared" si="22"/>
        <v>0.03</v>
      </c>
      <c r="J455" s="52" t="s">
        <v>77</v>
      </c>
      <c r="K455" s="52">
        <f>0.5*0.03</f>
        <v>1.4999999999999999E-2</v>
      </c>
      <c r="L455" s="52">
        <f>0.25*0.03</f>
        <v>7.4999999999999997E-3</v>
      </c>
      <c r="O455" s="52">
        <f>0.2*0.03</f>
        <v>6.0000000000000001E-3</v>
      </c>
      <c r="T455" s="52">
        <f>0.05*0.03</f>
        <v>1.5E-3</v>
      </c>
      <c r="CO455" s="53"/>
      <c r="CU455" s="53"/>
      <c r="CV455" s="53"/>
      <c r="DA455" s="53"/>
    </row>
    <row r="456" spans="2:105" s="52" customFormat="1" x14ac:dyDescent="0.2">
      <c r="B456" s="52">
        <v>1</v>
      </c>
      <c r="C456" s="70" t="s">
        <v>49</v>
      </c>
      <c r="D456" s="53" t="s">
        <v>173</v>
      </c>
      <c r="E456" s="53"/>
      <c r="F456" s="52">
        <v>3</v>
      </c>
      <c r="G456" s="52">
        <v>22.7</v>
      </c>
      <c r="H456" s="52">
        <f t="shared" si="22"/>
        <v>0.01</v>
      </c>
      <c r="J456" s="52" t="s">
        <v>77</v>
      </c>
      <c r="K456" s="52">
        <f>0.5*0.01</f>
        <v>5.0000000000000001E-3</v>
      </c>
      <c r="L456" s="52">
        <f>0.1*0.01</f>
        <v>1E-3</v>
      </c>
      <c r="N456" s="52">
        <f>0.07*0.01</f>
        <v>7.000000000000001E-4</v>
      </c>
      <c r="O456" s="52">
        <f>0.3*0.01</f>
        <v>3.0000000000000001E-3</v>
      </c>
      <c r="Q456" s="52">
        <f>0.03*0.01</f>
        <v>2.9999999999999997E-4</v>
      </c>
      <c r="CO456" s="53"/>
      <c r="CU456" s="53"/>
      <c r="CV456" s="53"/>
      <c r="DA456" s="53"/>
    </row>
    <row r="457" spans="2:105" s="52" customFormat="1" x14ac:dyDescent="0.2">
      <c r="B457" s="52">
        <v>2</v>
      </c>
      <c r="C457" s="70" t="s">
        <v>49</v>
      </c>
      <c r="D457" s="53" t="s">
        <v>173</v>
      </c>
      <c r="E457" s="53"/>
      <c r="F457" s="52">
        <v>3</v>
      </c>
      <c r="G457" s="52">
        <v>22.4</v>
      </c>
      <c r="H457" s="52">
        <f t="shared" si="22"/>
        <v>7.0000000000000001E-3</v>
      </c>
      <c r="J457" s="52" t="s">
        <v>77</v>
      </c>
      <c r="K457" s="52">
        <f>0.3*0.007</f>
        <v>2.0999999999999999E-3</v>
      </c>
      <c r="L457" s="52">
        <f>0.1*0.007</f>
        <v>7.000000000000001E-4</v>
      </c>
      <c r="N457" s="52">
        <f>0.1*0.007</f>
        <v>7.000000000000001E-4</v>
      </c>
      <c r="O457" s="52">
        <f>0.5*0.007</f>
        <v>3.5000000000000001E-3</v>
      </c>
      <c r="CO457" s="53"/>
      <c r="CU457" s="53"/>
      <c r="CV457" s="53"/>
      <c r="DA457" s="53"/>
    </row>
    <row r="458" spans="2:105" s="52" customFormat="1" x14ac:dyDescent="0.2">
      <c r="B458" s="52">
        <v>3</v>
      </c>
      <c r="C458" s="70" t="s">
        <v>49</v>
      </c>
      <c r="D458" s="53" t="s">
        <v>173</v>
      </c>
      <c r="E458" s="53"/>
      <c r="F458" s="52">
        <v>3</v>
      </c>
      <c r="G458" s="52">
        <v>21.4</v>
      </c>
      <c r="H458" s="52">
        <f t="shared" si="22"/>
        <v>6.9999999999999993E-3</v>
      </c>
      <c r="J458" s="52" t="s">
        <v>77</v>
      </c>
      <c r="K458" s="52">
        <f>0.3*0.007</f>
        <v>2.0999999999999999E-3</v>
      </c>
      <c r="L458" s="52">
        <f>0.12*0.007</f>
        <v>8.4000000000000003E-4</v>
      </c>
      <c r="N458" s="52">
        <f>0.03*0.007</f>
        <v>2.1000000000000001E-4</v>
      </c>
      <c r="O458" s="52">
        <f>0.25*0.007</f>
        <v>1.75E-3</v>
      </c>
      <c r="AS458" s="52">
        <f>0.3*0.007</f>
        <v>2.0999999999999999E-3</v>
      </c>
      <c r="CO458" s="53"/>
      <c r="CU458" s="53"/>
      <c r="CV458" s="53"/>
      <c r="DA458" s="53"/>
    </row>
    <row r="459" spans="2:105" s="52" customFormat="1" x14ac:dyDescent="0.2">
      <c r="B459" s="52">
        <v>4</v>
      </c>
      <c r="C459" s="70" t="s">
        <v>49</v>
      </c>
      <c r="D459" s="53" t="s">
        <v>173</v>
      </c>
      <c r="E459" s="53"/>
      <c r="F459" s="52">
        <v>3</v>
      </c>
      <c r="G459" s="52">
        <v>23.3</v>
      </c>
      <c r="H459" s="52">
        <f t="shared" si="22"/>
        <v>6.0000000000000001E-3</v>
      </c>
      <c r="J459" s="52" t="s">
        <v>77</v>
      </c>
      <c r="K459" s="52">
        <f>0.44*0.006</f>
        <v>2.64E-3</v>
      </c>
      <c r="L459" s="52">
        <f>0.2*0.006</f>
        <v>1.2000000000000001E-3</v>
      </c>
      <c r="N459" s="52">
        <f>0.01*0.006</f>
        <v>6.0000000000000002E-5</v>
      </c>
      <c r="O459" s="52">
        <f>0.2*0.006</f>
        <v>1.2000000000000001E-3</v>
      </c>
      <c r="AS459" s="52">
        <f>0.006*0.1</f>
        <v>6.0000000000000006E-4</v>
      </c>
      <c r="AT459" s="52">
        <f>0.05*0.006</f>
        <v>3.0000000000000003E-4</v>
      </c>
      <c r="CO459" s="53"/>
      <c r="CU459" s="53"/>
      <c r="CV459" s="53"/>
      <c r="DA459" s="53"/>
    </row>
    <row r="460" spans="2:105" s="52" customFormat="1" x14ac:dyDescent="0.2">
      <c r="B460" s="52">
        <v>5</v>
      </c>
      <c r="C460" s="70" t="s">
        <v>49</v>
      </c>
      <c r="D460" s="53" t="s">
        <v>173</v>
      </c>
      <c r="E460" s="53"/>
      <c r="F460" s="52">
        <v>3</v>
      </c>
      <c r="G460" s="52">
        <v>23.1</v>
      </c>
      <c r="H460" s="52">
        <f t="shared" si="22"/>
        <v>1E-3</v>
      </c>
      <c r="J460" s="52" t="s">
        <v>77</v>
      </c>
      <c r="K460" s="52">
        <f>0.42*0.001</f>
        <v>4.2000000000000002E-4</v>
      </c>
      <c r="L460" s="52">
        <f>0.1*0.001</f>
        <v>1E-4</v>
      </c>
      <c r="N460" s="52">
        <f>0.3*0.001</f>
        <v>2.9999999999999997E-4</v>
      </c>
      <c r="O460" s="52">
        <f>0.1*0.001</f>
        <v>1E-4</v>
      </c>
      <c r="AT460" s="52">
        <f>0.08*0.001</f>
        <v>8.0000000000000007E-5</v>
      </c>
      <c r="CO460" s="53"/>
      <c r="CU460" s="53"/>
      <c r="CV460" s="53"/>
      <c r="DA460" s="53"/>
    </row>
    <row r="461" spans="2:105" s="52" customFormat="1" x14ac:dyDescent="0.2">
      <c r="B461" s="52">
        <v>6</v>
      </c>
      <c r="C461" s="70" t="s">
        <v>49</v>
      </c>
      <c r="D461" s="53" t="s">
        <v>173</v>
      </c>
      <c r="E461" s="53"/>
      <c r="F461" s="52">
        <v>3</v>
      </c>
      <c r="G461" s="52">
        <v>23.6</v>
      </c>
      <c r="H461" s="52">
        <f t="shared" si="22"/>
        <v>1.2E-2</v>
      </c>
      <c r="J461" s="52" t="s">
        <v>77</v>
      </c>
      <c r="K461" s="52">
        <f>0.15*0.012</f>
        <v>1.8E-3</v>
      </c>
      <c r="L461" s="52">
        <f>0.04*0.012</f>
        <v>4.8000000000000001E-4</v>
      </c>
      <c r="N461" s="52">
        <f>0.01*0.012</f>
        <v>1.2E-4</v>
      </c>
      <c r="O461" s="52">
        <f>0.2*0.012</f>
        <v>2.4000000000000002E-3</v>
      </c>
      <c r="AS461" s="52">
        <f>0.6*0.012</f>
        <v>7.1999999999999998E-3</v>
      </c>
      <c r="CO461" s="53"/>
      <c r="CU461" s="53"/>
      <c r="CV461" s="53"/>
      <c r="DA461" s="53"/>
    </row>
    <row r="462" spans="2:105" s="52" customFormat="1" x14ac:dyDescent="0.2">
      <c r="B462" s="52">
        <v>7</v>
      </c>
      <c r="C462" s="70" t="s">
        <v>49</v>
      </c>
      <c r="D462" s="53" t="s">
        <v>173</v>
      </c>
      <c r="E462" s="53"/>
      <c r="F462" s="52">
        <v>3</v>
      </c>
      <c r="G462" s="52">
        <v>22.3</v>
      </c>
      <c r="H462" s="52">
        <f t="shared" si="22"/>
        <v>9.999999999999998E-4</v>
      </c>
      <c r="J462" s="52" t="s">
        <v>77</v>
      </c>
      <c r="K462" s="52">
        <f>0.36*0.001</f>
        <v>3.5999999999999997E-4</v>
      </c>
      <c r="L462" s="52">
        <f>0.1*0.001</f>
        <v>1E-4</v>
      </c>
      <c r="N462" s="52">
        <f>0.1*0.001</f>
        <v>1E-4</v>
      </c>
      <c r="O462" s="52">
        <f>0.3*0.001</f>
        <v>2.9999999999999997E-4</v>
      </c>
      <c r="AS462" s="52">
        <f>0.14*0.001</f>
        <v>1.4000000000000001E-4</v>
      </c>
      <c r="CO462" s="53"/>
      <c r="CU462" s="53"/>
      <c r="CV462" s="53"/>
      <c r="DA462" s="53"/>
    </row>
    <row r="463" spans="2:105" s="52" customFormat="1" x14ac:dyDescent="0.2">
      <c r="B463" s="52">
        <v>8</v>
      </c>
      <c r="C463" s="70" t="s">
        <v>49</v>
      </c>
      <c r="D463" s="53" t="s">
        <v>173</v>
      </c>
      <c r="E463" s="53"/>
      <c r="F463" s="52">
        <v>3</v>
      </c>
      <c r="G463" s="52">
        <v>20.8</v>
      </c>
      <c r="H463" s="52">
        <f t="shared" si="22"/>
        <v>4.9999999999999992E-3</v>
      </c>
      <c r="J463" s="52" t="s">
        <v>77</v>
      </c>
      <c r="K463" s="52">
        <f>0.25*0.005</f>
        <v>1.25E-3</v>
      </c>
      <c r="N463" s="52">
        <f>0.03*0.005</f>
        <v>1.4999999999999999E-4</v>
      </c>
      <c r="O463" s="52">
        <f>0.3*0.005</f>
        <v>1.5E-3</v>
      </c>
      <c r="AB463" s="52">
        <f>0.02*0.005</f>
        <v>1E-4</v>
      </c>
      <c r="AS463" s="52">
        <f>0.4*0.005</f>
        <v>2E-3</v>
      </c>
      <c r="CO463" s="53"/>
      <c r="CU463" s="53"/>
      <c r="CV463" s="53"/>
      <c r="DA463" s="53"/>
    </row>
    <row r="464" spans="2:105" s="52" customFormat="1" x14ac:dyDescent="0.2">
      <c r="B464" s="52">
        <v>9</v>
      </c>
      <c r="C464" s="70" t="s">
        <v>49</v>
      </c>
      <c r="D464" s="53" t="s">
        <v>173</v>
      </c>
      <c r="E464" s="53"/>
      <c r="F464" s="52">
        <v>3</v>
      </c>
      <c r="G464" s="52">
        <v>27.1</v>
      </c>
      <c r="H464" s="52">
        <f t="shared" si="22"/>
        <v>2.5000000000000001E-2</v>
      </c>
      <c r="J464" s="52" t="s">
        <v>77</v>
      </c>
      <c r="K464" s="52">
        <f>0.6*0.025</f>
        <v>1.4999999999999999E-2</v>
      </c>
      <c r="L464" s="52">
        <f>0.1*0.025</f>
        <v>2.5000000000000005E-3</v>
      </c>
      <c r="N464" s="52">
        <f>0.05*0.025</f>
        <v>1.2500000000000002E-3</v>
      </c>
      <c r="O464" s="52">
        <f>0.25*0.025</f>
        <v>6.2500000000000003E-3</v>
      </c>
      <c r="CO464" s="53"/>
      <c r="CU464" s="53"/>
      <c r="CV464" s="53"/>
      <c r="DA464" s="53"/>
    </row>
    <row r="465" spans="2:105" s="52" customFormat="1" x14ac:dyDescent="0.2">
      <c r="B465" s="52">
        <v>10</v>
      </c>
      <c r="C465" s="70" t="s">
        <v>49</v>
      </c>
      <c r="D465" s="53" t="s">
        <v>173</v>
      </c>
      <c r="E465" s="53"/>
      <c r="F465" s="52">
        <v>3</v>
      </c>
      <c r="G465" s="52">
        <v>24.7</v>
      </c>
      <c r="H465" s="52">
        <f t="shared" si="22"/>
        <v>0.02</v>
      </c>
      <c r="J465" s="52" t="s">
        <v>77</v>
      </c>
      <c r="K465" s="52">
        <f>0.35*0.02</f>
        <v>6.9999999999999993E-3</v>
      </c>
      <c r="L465" s="52">
        <f>0.12*0.02</f>
        <v>2.3999999999999998E-3</v>
      </c>
      <c r="N465" s="52">
        <f>0.05*0.02</f>
        <v>1E-3</v>
      </c>
      <c r="O465" s="52">
        <f>0.45*0.02</f>
        <v>9.0000000000000011E-3</v>
      </c>
      <c r="Q465" s="52">
        <f>0.03*0.02</f>
        <v>5.9999999999999995E-4</v>
      </c>
      <c r="CO465" s="53"/>
      <c r="CU465" s="53"/>
      <c r="CV465" s="53"/>
      <c r="DA465" s="53"/>
    </row>
    <row r="466" spans="2:105" s="52" customFormat="1" x14ac:dyDescent="0.2">
      <c r="B466" s="52">
        <v>11</v>
      </c>
      <c r="C466" s="70" t="s">
        <v>49</v>
      </c>
      <c r="D466" s="53" t="s">
        <v>173</v>
      </c>
      <c r="E466" s="53"/>
      <c r="F466" s="52">
        <v>3</v>
      </c>
      <c r="G466" s="52">
        <v>24.3</v>
      </c>
      <c r="H466" s="52">
        <f t="shared" si="22"/>
        <v>2.0000000000000004E-2</v>
      </c>
      <c r="J466" s="52" t="s">
        <v>77</v>
      </c>
      <c r="K466" s="52">
        <f>0.45*0.02</f>
        <v>9.0000000000000011E-3</v>
      </c>
      <c r="L466" s="52">
        <f>0.28*0.02</f>
        <v>5.6000000000000008E-3</v>
      </c>
      <c r="N466" s="52">
        <f>0.02*0.02</f>
        <v>4.0000000000000002E-4</v>
      </c>
      <c r="O466" s="52">
        <f>0.2*0.02</f>
        <v>4.0000000000000001E-3</v>
      </c>
      <c r="AS466" s="52">
        <f>0.05*0.02</f>
        <v>1E-3</v>
      </c>
      <c r="CO466" s="53"/>
      <c r="CU466" s="53"/>
      <c r="CV466" s="53"/>
      <c r="DA466" s="53"/>
    </row>
    <row r="467" spans="2:105" s="52" customFormat="1" x14ac:dyDescent="0.2">
      <c r="B467" s="52">
        <v>12</v>
      </c>
      <c r="C467" s="70" t="s">
        <v>49</v>
      </c>
      <c r="D467" s="53" t="s">
        <v>173</v>
      </c>
      <c r="E467" s="53"/>
      <c r="F467" s="52">
        <v>3</v>
      </c>
      <c r="G467" s="52">
        <v>21.8</v>
      </c>
      <c r="H467" s="52">
        <f t="shared" si="22"/>
        <v>1.4999999999999999E-2</v>
      </c>
      <c r="J467" s="52" t="s">
        <v>77</v>
      </c>
      <c r="K467" s="52">
        <f>0.5*0.015</f>
        <v>7.4999999999999997E-3</v>
      </c>
      <c r="L467" s="52">
        <f>0.2*0.015</f>
        <v>3.0000000000000001E-3</v>
      </c>
      <c r="N467" s="52">
        <f>0.05*0.015</f>
        <v>7.5000000000000002E-4</v>
      </c>
      <c r="O467" s="52">
        <f>0.2*0.015</f>
        <v>3.0000000000000001E-3</v>
      </c>
      <c r="AS467" s="52">
        <f>0.05*0.015</f>
        <v>7.5000000000000002E-4</v>
      </c>
      <c r="CO467" s="53"/>
      <c r="CU467" s="53"/>
      <c r="CV467" s="53"/>
      <c r="DA467" s="53"/>
    </row>
    <row r="468" spans="2:105" s="52" customFormat="1" x14ac:dyDescent="0.2">
      <c r="B468" s="52">
        <v>1</v>
      </c>
      <c r="C468" s="70" t="s">
        <v>49</v>
      </c>
      <c r="D468" s="53" t="s">
        <v>173</v>
      </c>
      <c r="E468" s="53"/>
      <c r="F468" s="52">
        <v>4</v>
      </c>
      <c r="G468" s="52">
        <v>32.6</v>
      </c>
      <c r="H468" s="52">
        <f t="shared" si="22"/>
        <v>2.5000000000000001E-3</v>
      </c>
      <c r="J468" s="52" t="s">
        <v>77</v>
      </c>
      <c r="K468" s="52">
        <f>0.75*0.0025</f>
        <v>1.8749999999999999E-3</v>
      </c>
      <c r="L468" s="52">
        <f>0.2*0.0025</f>
        <v>5.0000000000000001E-4</v>
      </c>
      <c r="O468" s="52">
        <f>0.05*0.0025</f>
        <v>1.25E-4</v>
      </c>
      <c r="CO468" s="53"/>
      <c r="CU468" s="53"/>
      <c r="CV468" s="53"/>
      <c r="DA468" s="53"/>
    </row>
    <row r="469" spans="2:105" s="52" customFormat="1" x14ac:dyDescent="0.2">
      <c r="B469" s="52">
        <v>2</v>
      </c>
      <c r="C469" s="70" t="s">
        <v>49</v>
      </c>
      <c r="D469" s="53" t="s">
        <v>173</v>
      </c>
      <c r="E469" s="53"/>
      <c r="F469" s="52">
        <v>4</v>
      </c>
      <c r="G469" s="52">
        <v>28</v>
      </c>
      <c r="H469" s="52">
        <f t="shared" si="22"/>
        <v>0.03</v>
      </c>
      <c r="J469" s="52" t="s">
        <v>77</v>
      </c>
      <c r="K469" s="52">
        <f>0.4*0.03</f>
        <v>1.2E-2</v>
      </c>
      <c r="L469" s="52">
        <f>0.1*0.03</f>
        <v>3.0000000000000001E-3</v>
      </c>
      <c r="O469" s="52">
        <f>0.45*0.03</f>
        <v>1.35E-2</v>
      </c>
      <c r="AT469" s="52">
        <f>0.05*0.03</f>
        <v>1.5E-3</v>
      </c>
      <c r="CO469" s="53"/>
      <c r="CU469" s="53"/>
      <c r="CV469" s="53"/>
      <c r="DA469" s="53"/>
    </row>
    <row r="470" spans="2:105" s="52" customFormat="1" x14ac:dyDescent="0.2">
      <c r="B470" s="52">
        <v>3</v>
      </c>
      <c r="C470" s="70" t="s">
        <v>49</v>
      </c>
      <c r="D470" s="53" t="s">
        <v>173</v>
      </c>
      <c r="E470" s="53"/>
      <c r="F470" s="52">
        <v>4</v>
      </c>
      <c r="G470" s="52">
        <v>22.5</v>
      </c>
      <c r="H470" s="52">
        <f t="shared" si="22"/>
        <v>6.9999999999999993E-3</v>
      </c>
      <c r="J470" s="52" t="s">
        <v>77</v>
      </c>
      <c r="K470" s="52">
        <f>0.03*0.007</f>
        <v>2.1000000000000001E-4</v>
      </c>
      <c r="L470" s="52">
        <f>0.02*0.007</f>
        <v>1.4000000000000001E-4</v>
      </c>
      <c r="N470" s="52">
        <f>0.05*0.007</f>
        <v>3.5000000000000005E-4</v>
      </c>
      <c r="O470" s="52">
        <f>0.6*0.007</f>
        <v>4.1999999999999997E-3</v>
      </c>
      <c r="AS470" s="52">
        <f>0.3*0.007</f>
        <v>2.0999999999999999E-3</v>
      </c>
      <c r="CO470" s="53"/>
      <c r="CU470" s="53"/>
      <c r="CV470" s="53"/>
      <c r="DA470" s="53"/>
    </row>
    <row r="471" spans="2:105" s="52" customFormat="1" x14ac:dyDescent="0.2">
      <c r="B471" s="52">
        <v>4</v>
      </c>
      <c r="C471" s="70" t="s">
        <v>49</v>
      </c>
      <c r="D471" s="53" t="s">
        <v>173</v>
      </c>
      <c r="E471" s="53"/>
      <c r="F471" s="52">
        <v>4</v>
      </c>
      <c r="G471" s="52">
        <v>22.6</v>
      </c>
      <c r="H471" s="52">
        <f t="shared" si="22"/>
        <v>5.0000000000000001E-3</v>
      </c>
      <c r="J471" s="52" t="s">
        <v>77</v>
      </c>
      <c r="K471" s="52">
        <f>0.3*0.005</f>
        <v>1.5E-3</v>
      </c>
      <c r="L471" s="52">
        <f>0.05*0.005</f>
        <v>2.5000000000000001E-4</v>
      </c>
      <c r="N471" s="52">
        <f>0.01*0.005</f>
        <v>5.0000000000000002E-5</v>
      </c>
      <c r="O471" s="52">
        <f>0.4*0.005</f>
        <v>2E-3</v>
      </c>
      <c r="AB471" s="52">
        <f>0.04*0.005</f>
        <v>2.0000000000000001E-4</v>
      </c>
      <c r="AS471" s="52">
        <f>0.2*0.005</f>
        <v>1E-3</v>
      </c>
      <c r="CO471" s="53"/>
      <c r="CU471" s="53"/>
      <c r="CV471" s="53"/>
      <c r="DA471" s="53"/>
    </row>
    <row r="472" spans="2:105" s="52" customFormat="1" x14ac:dyDescent="0.2">
      <c r="B472" s="52">
        <v>5</v>
      </c>
      <c r="C472" s="70" t="s">
        <v>49</v>
      </c>
      <c r="D472" s="53" t="s">
        <v>173</v>
      </c>
      <c r="E472" s="53"/>
      <c r="F472" s="52">
        <v>4</v>
      </c>
      <c r="G472" s="52">
        <v>27.6</v>
      </c>
      <c r="H472" s="52">
        <f t="shared" si="22"/>
        <v>5.000000000000001E-3</v>
      </c>
      <c r="J472" s="52" t="s">
        <v>77</v>
      </c>
      <c r="K472" s="52">
        <f>0.9*0.005</f>
        <v>4.5000000000000005E-3</v>
      </c>
      <c r="L472" s="52">
        <f>0.05*0.005</f>
        <v>2.5000000000000001E-4</v>
      </c>
      <c r="O472" s="52">
        <f>0.05*0.005</f>
        <v>2.5000000000000001E-4</v>
      </c>
      <c r="CO472" s="53"/>
      <c r="CU472" s="53"/>
      <c r="CV472" s="53"/>
      <c r="DA472" s="53"/>
    </row>
    <row r="473" spans="2:105" s="52" customFormat="1" x14ac:dyDescent="0.2">
      <c r="B473" s="52">
        <v>6</v>
      </c>
      <c r="C473" s="70" t="s">
        <v>49</v>
      </c>
      <c r="D473" s="53" t="s">
        <v>173</v>
      </c>
      <c r="E473" s="53"/>
      <c r="F473" s="52">
        <v>4</v>
      </c>
      <c r="G473" s="52">
        <v>21.3</v>
      </c>
      <c r="H473" s="52">
        <f t="shared" si="22"/>
        <v>2E-3</v>
      </c>
      <c r="J473" s="52" t="s">
        <v>77</v>
      </c>
      <c r="K473" s="52">
        <f>0.15*0.002</f>
        <v>2.9999999999999997E-4</v>
      </c>
      <c r="O473" s="52">
        <f>0.65*0.002</f>
        <v>1.3000000000000002E-3</v>
      </c>
      <c r="AS473" s="52">
        <f>0.2*0.002</f>
        <v>4.0000000000000002E-4</v>
      </c>
      <c r="CO473" s="53"/>
      <c r="CU473" s="53"/>
      <c r="CV473" s="53"/>
      <c r="DA473" s="53"/>
    </row>
    <row r="474" spans="2:105" s="52" customFormat="1" x14ac:dyDescent="0.2">
      <c r="B474" s="52">
        <v>7</v>
      </c>
      <c r="C474" s="70" t="s">
        <v>49</v>
      </c>
      <c r="D474" s="53" t="s">
        <v>173</v>
      </c>
      <c r="E474" s="53"/>
      <c r="F474" s="52">
        <v>4</v>
      </c>
      <c r="G474" s="52">
        <v>22.3</v>
      </c>
      <c r="H474" s="52">
        <f t="shared" si="22"/>
        <v>6.9999999999999993E-3</v>
      </c>
      <c r="J474" s="52" t="s">
        <v>77</v>
      </c>
      <c r="K474" s="52">
        <f>0.18*0.007</f>
        <v>1.2600000000000001E-3</v>
      </c>
      <c r="L474" s="52">
        <f>0.1*0.007</f>
        <v>7.000000000000001E-4</v>
      </c>
      <c r="N474" s="52">
        <f>0.02*0.007</f>
        <v>1.4000000000000001E-4</v>
      </c>
      <c r="O474" s="52">
        <f>0.7*0.007</f>
        <v>4.8999999999999998E-3</v>
      </c>
      <c r="CO474" s="53"/>
      <c r="CU474" s="53"/>
      <c r="CV474" s="53"/>
      <c r="DA474" s="53"/>
    </row>
    <row r="475" spans="2:105" s="52" customFormat="1" x14ac:dyDescent="0.2">
      <c r="B475" s="52">
        <v>8</v>
      </c>
      <c r="C475" s="70" t="s">
        <v>49</v>
      </c>
      <c r="D475" s="53" t="s">
        <v>173</v>
      </c>
      <c r="E475" s="53"/>
      <c r="F475" s="52">
        <v>4</v>
      </c>
      <c r="G475" s="52">
        <v>26.8</v>
      </c>
      <c r="H475" s="52">
        <f t="shared" si="22"/>
        <v>1.5E-3</v>
      </c>
      <c r="J475" s="52" t="s">
        <v>77</v>
      </c>
      <c r="K475" s="52">
        <f>0.9*0.0015</f>
        <v>1.3500000000000001E-3</v>
      </c>
      <c r="L475" s="52">
        <f>0.05*0.0015</f>
        <v>7.5000000000000007E-5</v>
      </c>
      <c r="O475" s="52">
        <f>0.02*0.0015</f>
        <v>3.0000000000000001E-5</v>
      </c>
      <c r="AT475" s="52">
        <f>0.03*0.0015</f>
        <v>4.4999999999999996E-5</v>
      </c>
      <c r="CO475" s="53"/>
      <c r="CU475" s="53"/>
      <c r="CV475" s="53"/>
      <c r="DA475" s="53"/>
    </row>
    <row r="476" spans="2:105" s="52" customFormat="1" x14ac:dyDescent="0.2">
      <c r="B476" s="52">
        <v>9</v>
      </c>
      <c r="C476" s="70" t="s">
        <v>49</v>
      </c>
      <c r="D476" s="53" t="s">
        <v>173</v>
      </c>
      <c r="E476" s="53"/>
      <c r="F476" s="52">
        <v>4</v>
      </c>
      <c r="G476" s="52">
        <v>24.2</v>
      </c>
      <c r="H476" s="52">
        <f t="shared" si="22"/>
        <v>1.0000000000000002E-2</v>
      </c>
      <c r="J476" s="52" t="s">
        <v>77</v>
      </c>
      <c r="K476" s="52">
        <f>0.15*0.01</f>
        <v>1.5E-3</v>
      </c>
      <c r="L476" s="52">
        <f>0.1*0.01</f>
        <v>1E-3</v>
      </c>
      <c r="O476" s="52">
        <f>0.65*0.01</f>
        <v>6.5000000000000006E-3</v>
      </c>
      <c r="AS476" s="52">
        <f>0.1*0.01</f>
        <v>1E-3</v>
      </c>
      <c r="CO476" s="53"/>
      <c r="CU476" s="53"/>
      <c r="CV476" s="53"/>
      <c r="DA476" s="53"/>
    </row>
    <row r="477" spans="2:105" s="52" customFormat="1" x14ac:dyDescent="0.2">
      <c r="B477" s="52">
        <v>10</v>
      </c>
      <c r="C477" s="70" t="s">
        <v>49</v>
      </c>
      <c r="D477" s="53" t="s">
        <v>173</v>
      </c>
      <c r="E477" s="53"/>
      <c r="F477" s="52">
        <v>4</v>
      </c>
      <c r="G477" s="52">
        <v>21.2</v>
      </c>
      <c r="H477" s="52">
        <f t="shared" si="22"/>
        <v>6.0000000000000001E-3</v>
      </c>
      <c r="J477" s="52" t="s">
        <v>77</v>
      </c>
      <c r="K477" s="52">
        <f>0.6*0.006</f>
        <v>3.5999999999999999E-3</v>
      </c>
      <c r="L477" s="52">
        <f>0.25*0.006</f>
        <v>1.5E-3</v>
      </c>
      <c r="O477" s="52">
        <f>0.15*0.006</f>
        <v>8.9999999999999998E-4</v>
      </c>
      <c r="CO477" s="53"/>
      <c r="CU477" s="53"/>
      <c r="CV477" s="53"/>
      <c r="DA477" s="53"/>
    </row>
    <row r="478" spans="2:105" s="52" customFormat="1" x14ac:dyDescent="0.2">
      <c r="B478" s="52">
        <v>11</v>
      </c>
      <c r="C478" s="70" t="s">
        <v>49</v>
      </c>
      <c r="D478" s="53" t="s">
        <v>173</v>
      </c>
      <c r="E478" s="53"/>
      <c r="F478" s="52">
        <v>4</v>
      </c>
      <c r="G478" s="52">
        <v>21.4</v>
      </c>
      <c r="H478" s="52">
        <f t="shared" si="22"/>
        <v>1E-3</v>
      </c>
      <c r="J478" s="52" t="s">
        <v>77</v>
      </c>
      <c r="K478" s="52">
        <f>0.5*0.001</f>
        <v>5.0000000000000001E-4</v>
      </c>
      <c r="L478" s="52">
        <f>0.15*0.001</f>
        <v>1.4999999999999999E-4</v>
      </c>
      <c r="N478" s="52">
        <f>0.01*0.001</f>
        <v>1.0000000000000001E-5</v>
      </c>
      <c r="O478" s="52">
        <f>0.04*0.001</f>
        <v>4.0000000000000003E-5</v>
      </c>
      <c r="AS478" s="52">
        <f>0.3*0.001</f>
        <v>2.9999999999999997E-4</v>
      </c>
      <c r="CO478" s="53"/>
      <c r="CU478" s="53"/>
      <c r="CV478" s="53"/>
      <c r="DA478" s="53"/>
    </row>
    <row r="479" spans="2:105" s="52" customFormat="1" x14ac:dyDescent="0.2">
      <c r="B479" s="52">
        <v>12</v>
      </c>
      <c r="C479" s="70" t="s">
        <v>49</v>
      </c>
      <c r="D479" s="53" t="s">
        <v>173</v>
      </c>
      <c r="E479" s="53"/>
      <c r="F479" s="52">
        <v>4</v>
      </c>
      <c r="G479" s="52">
        <v>20.5</v>
      </c>
      <c r="H479" s="52">
        <f t="shared" si="22"/>
        <v>3.0000000000000001E-3</v>
      </c>
      <c r="J479" s="52" t="s">
        <v>77</v>
      </c>
      <c r="K479" s="52">
        <f>0.75*0.003</f>
        <v>2.2500000000000003E-3</v>
      </c>
      <c r="L479" s="52">
        <f>0.1*0.003</f>
        <v>3.0000000000000003E-4</v>
      </c>
      <c r="O479" s="52">
        <f>0.15*0.003</f>
        <v>4.4999999999999999E-4</v>
      </c>
      <c r="CO479" s="53"/>
      <c r="CU479" s="53"/>
      <c r="CV479" s="53"/>
      <c r="DA479" s="53"/>
    </row>
    <row r="480" spans="2:105" s="52" customFormat="1" x14ac:dyDescent="0.2">
      <c r="B480" s="52">
        <v>1</v>
      </c>
      <c r="C480" s="70" t="s">
        <v>49</v>
      </c>
      <c r="D480" s="53" t="s">
        <v>173</v>
      </c>
      <c r="E480" s="53"/>
      <c r="F480" s="52">
        <v>5</v>
      </c>
      <c r="G480" s="52">
        <v>23.3</v>
      </c>
      <c r="H480" s="52">
        <f t="shared" si="22"/>
        <v>7.000000000000001E-3</v>
      </c>
      <c r="J480" s="52" t="s">
        <v>77</v>
      </c>
      <c r="K480" s="52">
        <f>0.8*0.007</f>
        <v>5.6000000000000008E-3</v>
      </c>
      <c r="L480" s="52">
        <f>0.15*0.007</f>
        <v>1.0499999999999999E-3</v>
      </c>
      <c r="O480" s="52">
        <f>0.05*0.007</f>
        <v>3.5000000000000005E-4</v>
      </c>
      <c r="CO480" s="53"/>
      <c r="CU480" s="53"/>
      <c r="CV480" s="53"/>
      <c r="DA480" s="53"/>
    </row>
    <row r="481" spans="2:105" s="52" customFormat="1" x14ac:dyDescent="0.2">
      <c r="B481" s="52">
        <v>2</v>
      </c>
      <c r="C481" s="70" t="s">
        <v>49</v>
      </c>
      <c r="D481" s="53" t="s">
        <v>173</v>
      </c>
      <c r="E481" s="53"/>
      <c r="F481" s="52">
        <v>5</v>
      </c>
      <c r="G481" s="52">
        <v>23</v>
      </c>
      <c r="H481" s="52">
        <f t="shared" si="22"/>
        <v>0.02</v>
      </c>
      <c r="J481" s="52" t="s">
        <v>77</v>
      </c>
      <c r="K481" s="52">
        <f>0.8*0.02</f>
        <v>1.6E-2</v>
      </c>
      <c r="L481" s="52">
        <f>0.1*0.02</f>
        <v>2E-3</v>
      </c>
      <c r="N481" s="52">
        <f>0.01*0.02</f>
        <v>2.0000000000000001E-4</v>
      </c>
      <c r="O481" s="52">
        <f>0.04*0.02</f>
        <v>8.0000000000000004E-4</v>
      </c>
      <c r="AS481" s="52">
        <f>0.05*0.02</f>
        <v>1E-3</v>
      </c>
      <c r="CO481" s="53"/>
      <c r="CU481" s="53"/>
      <c r="CV481" s="53"/>
      <c r="DA481" s="53"/>
    </row>
    <row r="482" spans="2:105" s="52" customFormat="1" x14ac:dyDescent="0.2">
      <c r="B482" s="52">
        <v>3</v>
      </c>
      <c r="C482" s="70" t="s">
        <v>49</v>
      </c>
      <c r="D482" s="53" t="s">
        <v>173</v>
      </c>
      <c r="E482" s="53"/>
      <c r="F482" s="52">
        <v>5</v>
      </c>
      <c r="G482" s="52">
        <v>24.4</v>
      </c>
      <c r="H482" s="52">
        <f t="shared" si="22"/>
        <v>1.4999999999999999E-2</v>
      </c>
      <c r="J482" s="52" t="s">
        <v>77</v>
      </c>
      <c r="K482" s="52">
        <f>0.85*0.015</f>
        <v>1.2749999999999999E-2</v>
      </c>
      <c r="L482" s="52">
        <f>0.1*0.015</f>
        <v>1.5E-3</v>
      </c>
      <c r="O482" s="52">
        <f>0.015*0.04</f>
        <v>5.9999999999999995E-4</v>
      </c>
      <c r="AT482" s="52">
        <f>0.01*0.015</f>
        <v>1.4999999999999999E-4</v>
      </c>
      <c r="CO482" s="53"/>
      <c r="CU482" s="53"/>
      <c r="CV482" s="53"/>
      <c r="DA482" s="53"/>
    </row>
    <row r="483" spans="2:105" s="52" customFormat="1" x14ac:dyDescent="0.2">
      <c r="B483" s="52">
        <v>4</v>
      </c>
      <c r="C483" s="70" t="s">
        <v>49</v>
      </c>
      <c r="D483" s="53" t="s">
        <v>173</v>
      </c>
      <c r="E483" s="53"/>
      <c r="F483" s="52">
        <v>5</v>
      </c>
      <c r="G483" s="52">
        <v>24.8</v>
      </c>
      <c r="H483" s="52">
        <f t="shared" si="22"/>
        <v>3.0000000000000001E-3</v>
      </c>
      <c r="J483" s="52" t="s">
        <v>77</v>
      </c>
      <c r="K483" s="52">
        <f>0.78*0.003</f>
        <v>2.3400000000000001E-3</v>
      </c>
      <c r="L483" s="52">
        <f>0.2*0.003</f>
        <v>6.0000000000000006E-4</v>
      </c>
      <c r="O483" s="52">
        <f>0.02*0.003</f>
        <v>6.0000000000000002E-5</v>
      </c>
      <c r="CO483" s="53"/>
      <c r="CU483" s="53"/>
      <c r="CV483" s="53"/>
      <c r="DA483" s="53"/>
    </row>
    <row r="484" spans="2:105" s="52" customFormat="1" x14ac:dyDescent="0.2">
      <c r="B484" s="52">
        <v>5</v>
      </c>
      <c r="C484" s="70" t="s">
        <v>49</v>
      </c>
      <c r="D484" s="53" t="s">
        <v>173</v>
      </c>
      <c r="E484" s="53"/>
      <c r="F484" s="52">
        <v>5</v>
      </c>
      <c r="G484" s="52">
        <v>22.5</v>
      </c>
      <c r="H484" s="52">
        <f t="shared" si="22"/>
        <v>5.000000000000001E-3</v>
      </c>
      <c r="J484" s="52" t="s">
        <v>77</v>
      </c>
      <c r="K484" s="52">
        <f>0.8*0.005</f>
        <v>4.0000000000000001E-3</v>
      </c>
      <c r="L484" s="52">
        <f>0.1*0.005</f>
        <v>5.0000000000000001E-4</v>
      </c>
      <c r="N484" s="52">
        <f>0.05*0.005</f>
        <v>2.5000000000000001E-4</v>
      </c>
      <c r="O484" s="52">
        <f>0.05*0.005</f>
        <v>2.5000000000000001E-4</v>
      </c>
      <c r="CO484" s="53"/>
      <c r="CU484" s="53"/>
      <c r="CV484" s="53"/>
      <c r="DA484" s="53"/>
    </row>
    <row r="485" spans="2:105" s="52" customFormat="1" x14ac:dyDescent="0.2">
      <c r="B485" s="52">
        <v>6</v>
      </c>
      <c r="C485" s="70" t="s">
        <v>49</v>
      </c>
      <c r="D485" s="53" t="s">
        <v>173</v>
      </c>
      <c r="E485" s="53"/>
      <c r="F485" s="52">
        <v>5</v>
      </c>
      <c r="G485" s="52">
        <v>21</v>
      </c>
      <c r="H485" s="52">
        <f t="shared" si="22"/>
        <v>3.0000000000000001E-3</v>
      </c>
      <c r="J485" s="52" t="s">
        <v>77</v>
      </c>
      <c r="L485" s="52">
        <f>0.1*0.003</f>
        <v>3.0000000000000003E-4</v>
      </c>
      <c r="N485" s="52">
        <f>0.02*0.003</f>
        <v>6.0000000000000002E-5</v>
      </c>
      <c r="O485" s="52">
        <f>0.003*0.01</f>
        <v>3.0000000000000001E-5</v>
      </c>
      <c r="AT485" s="52">
        <f>0.87*0.003</f>
        <v>2.6099999999999999E-3</v>
      </c>
      <c r="CO485" s="53"/>
      <c r="CU485" s="53"/>
      <c r="CV485" s="53"/>
      <c r="DA485" s="53"/>
    </row>
    <row r="486" spans="2:105" s="52" customFormat="1" x14ac:dyDescent="0.2">
      <c r="B486" s="52">
        <v>7</v>
      </c>
      <c r="C486" s="70" t="s">
        <v>49</v>
      </c>
      <c r="D486" s="53" t="s">
        <v>173</v>
      </c>
      <c r="E486" s="53"/>
      <c r="F486" s="52">
        <v>5</v>
      </c>
      <c r="G486" s="52">
        <v>23.8</v>
      </c>
      <c r="H486" s="52">
        <f t="shared" si="22"/>
        <v>1.5000000000000001E-2</v>
      </c>
      <c r="J486" s="52" t="s">
        <v>77</v>
      </c>
      <c r="K486" s="52">
        <f>0.54*0.015</f>
        <v>8.0999999999999996E-3</v>
      </c>
      <c r="L486" s="52">
        <f>0.05*0.015</f>
        <v>7.5000000000000002E-4</v>
      </c>
      <c r="O486" s="52">
        <f>0.3*0.015</f>
        <v>4.4999999999999997E-3</v>
      </c>
      <c r="Q486" s="52">
        <f>0.01*0.015</f>
        <v>1.4999999999999999E-4</v>
      </c>
      <c r="AT486" s="52">
        <f>0.1*0.015</f>
        <v>1.5E-3</v>
      </c>
      <c r="CO486" s="53"/>
      <c r="CU486" s="53"/>
      <c r="CV486" s="53"/>
      <c r="DA486" s="53"/>
    </row>
    <row r="487" spans="2:105" s="52" customFormat="1" x14ac:dyDescent="0.2">
      <c r="B487" s="52">
        <v>8</v>
      </c>
      <c r="C487" s="70" t="s">
        <v>49</v>
      </c>
      <c r="D487" s="53" t="s">
        <v>173</v>
      </c>
      <c r="E487" s="53"/>
      <c r="F487" s="52">
        <v>5</v>
      </c>
      <c r="G487" s="52">
        <v>21.1</v>
      </c>
      <c r="H487" s="52">
        <f t="shared" si="22"/>
        <v>1E-3</v>
      </c>
      <c r="J487" s="52" t="s">
        <v>77</v>
      </c>
      <c r="K487" s="52">
        <f>0.85*0.001</f>
        <v>8.4999999999999995E-4</v>
      </c>
      <c r="L487" s="52">
        <f>0.1*0.001</f>
        <v>1E-4</v>
      </c>
      <c r="O487" s="52">
        <f>0.05*0.001</f>
        <v>5.0000000000000002E-5</v>
      </c>
      <c r="CO487" s="53"/>
      <c r="CU487" s="53"/>
      <c r="CV487" s="53"/>
      <c r="DA487" s="53"/>
    </row>
    <row r="488" spans="2:105" s="52" customFormat="1" x14ac:dyDescent="0.2">
      <c r="B488" s="52">
        <v>9</v>
      </c>
      <c r="C488" s="70" t="s">
        <v>49</v>
      </c>
      <c r="D488" s="53" t="s">
        <v>173</v>
      </c>
      <c r="E488" s="53"/>
      <c r="F488" s="52">
        <v>5</v>
      </c>
      <c r="G488" s="52">
        <v>21</v>
      </c>
      <c r="H488" s="52">
        <f t="shared" si="22"/>
        <v>2E-3</v>
      </c>
      <c r="J488" s="52" t="s">
        <v>77</v>
      </c>
      <c r="K488" s="52">
        <f>0.45*0.002</f>
        <v>9.0000000000000008E-4</v>
      </c>
      <c r="L488" s="52">
        <f>0.1*0.002</f>
        <v>2.0000000000000001E-4</v>
      </c>
      <c r="O488" s="52">
        <f>0.25*0.002</f>
        <v>5.0000000000000001E-4</v>
      </c>
      <c r="AT488" s="52">
        <f>0.2*0.002</f>
        <v>4.0000000000000002E-4</v>
      </c>
      <c r="CO488" s="53"/>
      <c r="CU488" s="53"/>
      <c r="CV488" s="53"/>
      <c r="DA488" s="53"/>
    </row>
    <row r="489" spans="2:105" s="52" customFormat="1" x14ac:dyDescent="0.2">
      <c r="B489" s="52">
        <v>10</v>
      </c>
      <c r="C489" s="70" t="s">
        <v>49</v>
      </c>
      <c r="D489" s="53" t="s">
        <v>173</v>
      </c>
      <c r="E489" s="53"/>
      <c r="F489" s="52">
        <v>5</v>
      </c>
      <c r="G489" s="52">
        <v>21.7</v>
      </c>
      <c r="H489" s="52">
        <f t="shared" si="22"/>
        <v>9.9999999999999985E-3</v>
      </c>
      <c r="J489" s="52" t="s">
        <v>77</v>
      </c>
      <c r="L489" s="52">
        <f>0.05*0.01</f>
        <v>5.0000000000000001E-4</v>
      </c>
      <c r="N489" s="52">
        <f>0.1*0.01</f>
        <v>1E-3</v>
      </c>
      <c r="O489" s="52">
        <f>0.7*0.01</f>
        <v>6.9999999999999993E-3</v>
      </c>
      <c r="AS489" s="52">
        <f>0.15*0.01</f>
        <v>1.5E-3</v>
      </c>
      <c r="CO489" s="53"/>
      <c r="CU489" s="53"/>
      <c r="CV489" s="53"/>
      <c r="DA489" s="53"/>
    </row>
    <row r="490" spans="2:105" s="52" customFormat="1" x14ac:dyDescent="0.2">
      <c r="B490" s="52">
        <v>11</v>
      </c>
      <c r="C490" s="70" t="s">
        <v>49</v>
      </c>
      <c r="D490" s="53" t="s">
        <v>173</v>
      </c>
      <c r="E490" s="53"/>
      <c r="F490" s="52">
        <v>5</v>
      </c>
      <c r="G490" s="52">
        <v>20.100000000000001</v>
      </c>
      <c r="H490" s="52">
        <f t="shared" si="22"/>
        <v>4.0000000000000001E-3</v>
      </c>
      <c r="J490" s="52" t="s">
        <v>77</v>
      </c>
      <c r="L490" s="52">
        <f>0.8*0.004</f>
        <v>3.2000000000000002E-3</v>
      </c>
      <c r="N490" s="52">
        <f>0.02*0.004</f>
        <v>8.0000000000000007E-5</v>
      </c>
      <c r="O490" s="52">
        <f>0.03*0.004</f>
        <v>1.2E-4</v>
      </c>
      <c r="BC490" s="52">
        <f>0.15*0.004</f>
        <v>5.9999999999999995E-4</v>
      </c>
      <c r="CO490" s="53"/>
      <c r="CU490" s="53"/>
      <c r="CV490" s="53"/>
      <c r="DA490" s="53"/>
    </row>
    <row r="491" spans="2:105" s="52" customFormat="1" x14ac:dyDescent="0.2">
      <c r="B491" s="52">
        <v>12</v>
      </c>
      <c r="C491" s="70" t="s">
        <v>49</v>
      </c>
      <c r="D491" s="53" t="s">
        <v>173</v>
      </c>
      <c r="E491" s="53"/>
      <c r="F491" s="52">
        <v>5</v>
      </c>
      <c r="G491" s="52">
        <v>22.5</v>
      </c>
      <c r="H491" s="52">
        <f t="shared" si="22"/>
        <v>5.0000000000000001E-3</v>
      </c>
      <c r="J491" s="52" t="s">
        <v>77</v>
      </c>
      <c r="K491" s="52">
        <f>0.8*0.005</f>
        <v>4.0000000000000001E-3</v>
      </c>
      <c r="L491" s="52">
        <f>0.2*0.005</f>
        <v>1E-3</v>
      </c>
      <c r="CO491" s="53"/>
      <c r="CU491" s="53"/>
      <c r="CV491" s="53"/>
      <c r="DA491" s="53"/>
    </row>
    <row r="492" spans="2:105" s="52" customFormat="1" x14ac:dyDescent="0.2">
      <c r="B492" s="52">
        <v>1</v>
      </c>
      <c r="C492" s="70" t="s">
        <v>49</v>
      </c>
      <c r="D492" s="53" t="s">
        <v>173</v>
      </c>
      <c r="E492" s="53"/>
      <c r="F492" s="52">
        <v>6</v>
      </c>
      <c r="G492" s="52">
        <v>24.3</v>
      </c>
      <c r="H492" s="52">
        <f t="shared" si="22"/>
        <v>8.9999999999999993E-3</v>
      </c>
      <c r="J492" s="52" t="s">
        <v>77</v>
      </c>
      <c r="K492" s="52">
        <f>0.75*0.009</f>
        <v>6.7499999999999991E-3</v>
      </c>
      <c r="L492" s="52">
        <f>0.25*0.009</f>
        <v>2.2499999999999998E-3</v>
      </c>
      <c r="CO492" s="53"/>
      <c r="CU492" s="53"/>
      <c r="CV492" s="53"/>
      <c r="DA492" s="53"/>
    </row>
    <row r="493" spans="2:105" s="52" customFormat="1" x14ac:dyDescent="0.2">
      <c r="B493" s="52">
        <v>2</v>
      </c>
      <c r="C493" s="70" t="s">
        <v>49</v>
      </c>
      <c r="D493" s="53" t="s">
        <v>173</v>
      </c>
      <c r="E493" s="53"/>
      <c r="F493" s="52">
        <v>6</v>
      </c>
      <c r="G493" s="52">
        <v>23.3</v>
      </c>
      <c r="H493" s="52">
        <f t="shared" si="22"/>
        <v>1.2E-2</v>
      </c>
      <c r="J493" s="52" t="s">
        <v>77</v>
      </c>
      <c r="K493" s="52">
        <f>0.75*0.012</f>
        <v>9.0000000000000011E-3</v>
      </c>
      <c r="L493" s="52">
        <f>0.2*0.012</f>
        <v>2.4000000000000002E-3</v>
      </c>
      <c r="N493" s="52">
        <f>0.001*0.012</f>
        <v>1.2E-5</v>
      </c>
      <c r="O493" s="52">
        <f>0.049*0.012</f>
        <v>5.8799999999999998E-4</v>
      </c>
      <c r="CO493" s="53"/>
      <c r="CU493" s="53"/>
      <c r="CV493" s="53"/>
      <c r="DA493" s="53"/>
    </row>
    <row r="494" spans="2:105" s="52" customFormat="1" x14ac:dyDescent="0.2">
      <c r="B494" s="52">
        <v>3</v>
      </c>
      <c r="C494" s="70" t="s">
        <v>49</v>
      </c>
      <c r="D494" s="53" t="s">
        <v>173</v>
      </c>
      <c r="E494" s="53"/>
      <c r="F494" s="52">
        <v>6</v>
      </c>
      <c r="G494" s="52">
        <v>24</v>
      </c>
      <c r="H494" s="52">
        <f t="shared" si="22"/>
        <v>5.0000000000000001E-3</v>
      </c>
      <c r="J494" s="52" t="s">
        <v>77</v>
      </c>
      <c r="K494" s="52">
        <f>0.8*0.005</f>
        <v>4.0000000000000001E-3</v>
      </c>
      <c r="L494" s="52">
        <f>0.15*0.005</f>
        <v>7.5000000000000002E-4</v>
      </c>
      <c r="O494" s="52">
        <f>0.05*0.005</f>
        <v>2.5000000000000001E-4</v>
      </c>
      <c r="CO494" s="53"/>
      <c r="CU494" s="53"/>
      <c r="CV494" s="53"/>
      <c r="DA494" s="53"/>
    </row>
    <row r="495" spans="2:105" s="52" customFormat="1" x14ac:dyDescent="0.2">
      <c r="B495" s="52">
        <v>4</v>
      </c>
      <c r="C495" s="70" t="s">
        <v>49</v>
      </c>
      <c r="D495" s="53" t="s">
        <v>173</v>
      </c>
      <c r="E495" s="53"/>
      <c r="F495" s="52">
        <v>6</v>
      </c>
      <c r="G495" s="52">
        <v>22.6</v>
      </c>
      <c r="H495" s="52">
        <f t="shared" si="22"/>
        <v>1.5E-3</v>
      </c>
      <c r="J495" s="52" t="s">
        <v>77</v>
      </c>
      <c r="K495" s="52">
        <f>0.7*0.0015</f>
        <v>1.0499999999999999E-3</v>
      </c>
      <c r="L495" s="52">
        <f>0.2*0.0015</f>
        <v>3.0000000000000003E-4</v>
      </c>
      <c r="N495" s="52">
        <f>0.05*0.0015</f>
        <v>7.5000000000000007E-5</v>
      </c>
      <c r="O495" s="52">
        <f>0.03*0.0015</f>
        <v>4.4999999999999996E-5</v>
      </c>
      <c r="Q495" s="52">
        <f>0.02*0.0015</f>
        <v>3.0000000000000001E-5</v>
      </c>
      <c r="CO495" s="53"/>
      <c r="CU495" s="53"/>
      <c r="CV495" s="53"/>
      <c r="DA495" s="53"/>
    </row>
    <row r="496" spans="2:105" s="52" customFormat="1" x14ac:dyDescent="0.2">
      <c r="B496" s="52">
        <v>5</v>
      </c>
      <c r="C496" s="70" t="s">
        <v>49</v>
      </c>
      <c r="D496" s="53" t="s">
        <v>173</v>
      </c>
      <c r="E496" s="53"/>
      <c r="F496" s="52">
        <v>6</v>
      </c>
      <c r="G496" s="52">
        <v>21</v>
      </c>
      <c r="H496" s="52">
        <f t="shared" si="22"/>
        <v>3.0000000000000001E-3</v>
      </c>
      <c r="J496" s="52" t="s">
        <v>77</v>
      </c>
      <c r="K496" s="52">
        <f>0.7*0.003</f>
        <v>2.0999999999999999E-3</v>
      </c>
      <c r="L496" s="52">
        <f>0.2*0.003</f>
        <v>6.0000000000000006E-4</v>
      </c>
      <c r="N496" s="52">
        <f>0.05*0.003</f>
        <v>1.5000000000000001E-4</v>
      </c>
      <c r="AS496" s="52">
        <f>0.05*0.003</f>
        <v>1.5000000000000001E-4</v>
      </c>
      <c r="CO496" s="53"/>
      <c r="CU496" s="53"/>
      <c r="CV496" s="53"/>
      <c r="DA496" s="53"/>
    </row>
    <row r="497" spans="2:124" s="52" customFormat="1" x14ac:dyDescent="0.2">
      <c r="B497" s="52">
        <v>6</v>
      </c>
      <c r="C497" s="70" t="s">
        <v>49</v>
      </c>
      <c r="D497" s="53" t="s">
        <v>173</v>
      </c>
      <c r="E497" s="53"/>
      <c r="F497" s="52">
        <v>6</v>
      </c>
      <c r="G497" s="52">
        <v>24.3</v>
      </c>
      <c r="H497" s="52">
        <f t="shared" si="22"/>
        <v>2.0000000000000004E-2</v>
      </c>
      <c r="J497" s="52" t="s">
        <v>77</v>
      </c>
      <c r="K497" s="52">
        <f>0.65*0.02</f>
        <v>1.3000000000000001E-2</v>
      </c>
      <c r="L497" s="52">
        <f>0.3*0.02</f>
        <v>6.0000000000000001E-3</v>
      </c>
      <c r="O497" s="52">
        <f>0.05*0.02</f>
        <v>1E-3</v>
      </c>
      <c r="CO497" s="53"/>
      <c r="CU497" s="53"/>
      <c r="CV497" s="53"/>
      <c r="DA497" s="53"/>
    </row>
    <row r="498" spans="2:124" s="52" customFormat="1" x14ac:dyDescent="0.2">
      <c r="B498" s="52">
        <v>7</v>
      </c>
      <c r="C498" s="70" t="s">
        <v>49</v>
      </c>
      <c r="D498" s="53" t="s">
        <v>173</v>
      </c>
      <c r="E498" s="53"/>
      <c r="F498" s="52">
        <v>6</v>
      </c>
      <c r="G498" s="52">
        <v>22.3</v>
      </c>
      <c r="H498" s="52">
        <f t="shared" si="22"/>
        <v>8.9999999999999993E-3</v>
      </c>
      <c r="J498" s="52" t="s">
        <v>77</v>
      </c>
      <c r="K498" s="52">
        <f>0.7*0.009</f>
        <v>6.2999999999999992E-3</v>
      </c>
      <c r="L498" s="52">
        <f>0.2*0.009</f>
        <v>1.8E-3</v>
      </c>
      <c r="N498" s="52">
        <f>0.07*0.009</f>
        <v>6.3000000000000003E-4</v>
      </c>
      <c r="O498" s="52">
        <f>0.03*0.009</f>
        <v>2.6999999999999995E-4</v>
      </c>
      <c r="CO498" s="53"/>
      <c r="CU498" s="53"/>
      <c r="CV498" s="53"/>
      <c r="DA498" s="53"/>
    </row>
    <row r="499" spans="2:124" s="52" customFormat="1" x14ac:dyDescent="0.2">
      <c r="B499" s="52">
        <v>8</v>
      </c>
      <c r="C499" s="70" t="s">
        <v>49</v>
      </c>
      <c r="D499" s="53" t="s">
        <v>173</v>
      </c>
      <c r="E499" s="53"/>
      <c r="F499" s="52">
        <v>6</v>
      </c>
      <c r="G499" s="52">
        <v>22.5</v>
      </c>
      <c r="H499" s="52">
        <f t="shared" si="22"/>
        <v>8.9999999999999976E-3</v>
      </c>
      <c r="J499" s="52" t="s">
        <v>77</v>
      </c>
      <c r="K499" s="52">
        <f>0.64*0.009</f>
        <v>5.7599999999999995E-3</v>
      </c>
      <c r="L499" s="52">
        <f>0.3*0.009</f>
        <v>2.6999999999999997E-3</v>
      </c>
      <c r="O499" s="52">
        <f>0.03*0.009</f>
        <v>2.6999999999999995E-4</v>
      </c>
      <c r="AT499" s="52">
        <f>0.03*0.009</f>
        <v>2.6999999999999995E-4</v>
      </c>
      <c r="CO499" s="53"/>
      <c r="CU499" s="53"/>
      <c r="CV499" s="53"/>
      <c r="DA499" s="53"/>
    </row>
    <row r="500" spans="2:124" s="52" customFormat="1" x14ac:dyDescent="0.2">
      <c r="B500" s="52">
        <v>9</v>
      </c>
      <c r="C500" s="70" t="s">
        <v>49</v>
      </c>
      <c r="D500" s="53" t="s">
        <v>173</v>
      </c>
      <c r="E500" s="53"/>
      <c r="F500" s="52">
        <v>6</v>
      </c>
      <c r="G500" s="52">
        <v>21.2</v>
      </c>
      <c r="H500" s="52">
        <f t="shared" si="22"/>
        <v>8.9999999999999993E-3</v>
      </c>
      <c r="J500" s="52" t="s">
        <v>77</v>
      </c>
      <c r="K500" s="52">
        <f>0.63*0.009</f>
        <v>5.6699999999999997E-3</v>
      </c>
      <c r="L500" s="52">
        <f>0.3*0.009</f>
        <v>2.6999999999999997E-3</v>
      </c>
      <c r="O500" s="52">
        <f>0.009*0.07</f>
        <v>6.3000000000000003E-4</v>
      </c>
      <c r="CO500" s="53"/>
      <c r="CU500" s="53"/>
      <c r="CV500" s="53"/>
      <c r="DA500" s="53"/>
    </row>
    <row r="501" spans="2:124" s="52" customFormat="1" x14ac:dyDescent="0.2">
      <c r="B501" s="52">
        <v>10</v>
      </c>
      <c r="C501" s="70" t="s">
        <v>49</v>
      </c>
      <c r="D501" s="53" t="s">
        <v>173</v>
      </c>
      <c r="E501" s="53"/>
      <c r="F501" s="52">
        <v>6</v>
      </c>
      <c r="G501" s="52">
        <v>24.5</v>
      </c>
      <c r="H501" s="52">
        <f t="shared" si="22"/>
        <v>2E-3</v>
      </c>
      <c r="J501" s="52" t="s">
        <v>77</v>
      </c>
      <c r="K501" s="52">
        <f>0.49*0.002</f>
        <v>9.7999999999999997E-4</v>
      </c>
      <c r="L501" s="52">
        <f>0.5*0.002</f>
        <v>1E-3</v>
      </c>
      <c r="AT501" s="52">
        <f>0.01*0.002</f>
        <v>2.0000000000000002E-5</v>
      </c>
      <c r="CO501" s="53"/>
      <c r="CU501" s="53"/>
      <c r="CV501" s="53"/>
      <c r="DA501" s="53"/>
    </row>
    <row r="502" spans="2:124" s="52" customFormat="1" x14ac:dyDescent="0.2">
      <c r="B502" s="52">
        <v>11</v>
      </c>
      <c r="C502" s="70" t="s">
        <v>49</v>
      </c>
      <c r="D502" s="53" t="s">
        <v>173</v>
      </c>
      <c r="E502" s="53"/>
      <c r="F502" s="52">
        <v>6</v>
      </c>
      <c r="G502" s="52">
        <v>20.7</v>
      </c>
      <c r="H502" s="52">
        <f t="shared" si="22"/>
        <v>3.0000000000000001E-3</v>
      </c>
      <c r="J502" s="52" t="s">
        <v>77</v>
      </c>
      <c r="K502" s="52">
        <f>0.9*0.003</f>
        <v>2.7000000000000001E-3</v>
      </c>
      <c r="O502" s="52">
        <f>0.1*0.003</f>
        <v>3.0000000000000003E-4</v>
      </c>
      <c r="CO502" s="53"/>
      <c r="CU502" s="53"/>
      <c r="CV502" s="53"/>
      <c r="DA502" s="53"/>
    </row>
    <row r="503" spans="2:124" s="52" customFormat="1" x14ac:dyDescent="0.2">
      <c r="B503" s="52">
        <v>12</v>
      </c>
      <c r="C503" s="70" t="s">
        <v>49</v>
      </c>
      <c r="D503" s="53" t="s">
        <v>173</v>
      </c>
      <c r="E503" s="53"/>
      <c r="F503" s="52">
        <v>6</v>
      </c>
      <c r="G503" s="52">
        <v>26.7</v>
      </c>
      <c r="H503" s="52">
        <f t="shared" si="22"/>
        <v>1E-3</v>
      </c>
      <c r="J503" s="52" t="s">
        <v>77</v>
      </c>
      <c r="K503" s="52">
        <f>0.85*0.001</f>
        <v>8.4999999999999995E-4</v>
      </c>
      <c r="AT503" s="52">
        <f>0.15*0.001</f>
        <v>1.4999999999999999E-4</v>
      </c>
      <c r="CO503" s="53"/>
      <c r="CU503" s="53"/>
      <c r="CV503" s="53"/>
      <c r="DA503" s="53"/>
    </row>
    <row r="504" spans="2:124" s="56" customFormat="1" x14ac:dyDescent="0.2">
      <c r="B504" s="56">
        <f>COUNTA(C190:C503)</f>
        <v>314</v>
      </c>
      <c r="C504" s="71" t="s">
        <v>49</v>
      </c>
      <c r="D504" s="43"/>
      <c r="E504" s="43"/>
      <c r="H504" s="56">
        <f>COUNTIF(H190:H503,"0")</f>
        <v>0</v>
      </c>
      <c r="K504" s="56">
        <f>SUM(K190:K503)</f>
        <v>7.0699649999999945</v>
      </c>
      <c r="L504" s="56">
        <f t="shared" ref="L504:BS504" si="23">SUM(L190:L503)</f>
        <v>5.077465000000001</v>
      </c>
      <c r="M504" s="56">
        <f t="shared" si="23"/>
        <v>6.0000000000000006E-4</v>
      </c>
      <c r="N504" s="56">
        <f t="shared" si="23"/>
        <v>2.6013829999999962</v>
      </c>
      <c r="O504" s="56">
        <f t="shared" si="23"/>
        <v>0.59714799999999957</v>
      </c>
      <c r="P504" s="56">
        <f t="shared" si="23"/>
        <v>0</v>
      </c>
      <c r="Q504" s="56">
        <f t="shared" si="23"/>
        <v>0.35145900000000002</v>
      </c>
      <c r="R504" s="56">
        <f t="shared" si="23"/>
        <v>0</v>
      </c>
      <c r="S504" s="56">
        <f t="shared" si="23"/>
        <v>9.265000000000001E-2</v>
      </c>
      <c r="T504" s="56">
        <f t="shared" si="23"/>
        <v>5.4410000000000021E-2</v>
      </c>
      <c r="U504" s="56">
        <f t="shared" si="23"/>
        <v>0</v>
      </c>
      <c r="V504" s="56">
        <f t="shared" si="23"/>
        <v>0</v>
      </c>
      <c r="W504" s="56">
        <f t="shared" si="23"/>
        <v>0</v>
      </c>
      <c r="X504" s="56">
        <f t="shared" si="23"/>
        <v>0</v>
      </c>
      <c r="Y504" s="56">
        <f t="shared" si="23"/>
        <v>0</v>
      </c>
      <c r="Z504" s="56">
        <f t="shared" si="23"/>
        <v>0</v>
      </c>
      <c r="AA504" s="56">
        <f t="shared" si="23"/>
        <v>0</v>
      </c>
      <c r="AB504" s="56">
        <f t="shared" si="23"/>
        <v>3.0000000000000003E-4</v>
      </c>
      <c r="AC504" s="56">
        <f t="shared" si="23"/>
        <v>0</v>
      </c>
      <c r="AD504" s="56">
        <f t="shared" si="23"/>
        <v>0</v>
      </c>
      <c r="AE504" s="56">
        <f t="shared" si="23"/>
        <v>0</v>
      </c>
      <c r="AF504" s="56">
        <f t="shared" si="23"/>
        <v>0</v>
      </c>
      <c r="AG504" s="56">
        <f t="shared" si="23"/>
        <v>0</v>
      </c>
      <c r="AH504" s="56">
        <f t="shared" si="23"/>
        <v>0</v>
      </c>
      <c r="AI504" s="56">
        <f t="shared" si="23"/>
        <v>0</v>
      </c>
      <c r="AJ504" s="56">
        <f t="shared" si="23"/>
        <v>0</v>
      </c>
      <c r="AK504" s="56">
        <f t="shared" si="23"/>
        <v>0</v>
      </c>
      <c r="AL504" s="56">
        <f t="shared" si="23"/>
        <v>0.10465000000000002</v>
      </c>
      <c r="AM504" s="56">
        <f t="shared" si="23"/>
        <v>2.0825000000000003E-2</v>
      </c>
      <c r="AN504" s="56">
        <f t="shared" si="23"/>
        <v>1.061E-2</v>
      </c>
      <c r="AO504" s="56">
        <f t="shared" si="23"/>
        <v>0</v>
      </c>
      <c r="AP504" s="56">
        <f t="shared" si="23"/>
        <v>3.3E-4</v>
      </c>
      <c r="AQ504" s="56">
        <f t="shared" si="23"/>
        <v>0</v>
      </c>
      <c r="AR504" s="56">
        <f t="shared" si="23"/>
        <v>7.4469999999999995E-2</v>
      </c>
      <c r="AS504" s="56">
        <f t="shared" si="23"/>
        <v>2.1240000000000009E-2</v>
      </c>
      <c r="AT504" s="56">
        <f t="shared" si="23"/>
        <v>6.0035000000000005E-2</v>
      </c>
      <c r="AU504" s="56">
        <f t="shared" si="23"/>
        <v>0</v>
      </c>
      <c r="AV504" s="56">
        <f t="shared" si="23"/>
        <v>1.9200000000000002E-2</v>
      </c>
      <c r="AW504" s="56">
        <f t="shared" si="23"/>
        <v>2.16E-3</v>
      </c>
      <c r="AX504" s="56">
        <f t="shared" si="23"/>
        <v>0</v>
      </c>
      <c r="AY504" s="56">
        <f t="shared" si="23"/>
        <v>0</v>
      </c>
      <c r="AZ504" s="56">
        <f t="shared" si="23"/>
        <v>0</v>
      </c>
      <c r="BA504" s="56">
        <f t="shared" si="23"/>
        <v>0</v>
      </c>
      <c r="BB504" s="56">
        <f t="shared" si="23"/>
        <v>0</v>
      </c>
      <c r="BC504" s="56">
        <f t="shared" si="23"/>
        <v>5.9999999999999995E-4</v>
      </c>
      <c r="BD504" s="56">
        <f t="shared" si="23"/>
        <v>0</v>
      </c>
      <c r="BE504" s="56">
        <f t="shared" si="23"/>
        <v>0</v>
      </c>
      <c r="BF504" s="56">
        <f t="shared" si="23"/>
        <v>0</v>
      </c>
      <c r="BG504" s="56">
        <f t="shared" si="23"/>
        <v>0</v>
      </c>
      <c r="BH504" s="56">
        <f t="shared" si="23"/>
        <v>1E-3</v>
      </c>
      <c r="BI504" s="56">
        <f t="shared" si="23"/>
        <v>0</v>
      </c>
      <c r="BJ504" s="56">
        <f t="shared" si="23"/>
        <v>0</v>
      </c>
      <c r="BK504" s="56">
        <f t="shared" si="23"/>
        <v>0</v>
      </c>
      <c r="BL504" s="56">
        <f t="shared" si="23"/>
        <v>0</v>
      </c>
      <c r="BM504" s="56">
        <f t="shared" si="23"/>
        <v>0</v>
      </c>
      <c r="BN504" s="56">
        <f t="shared" si="23"/>
        <v>0</v>
      </c>
      <c r="BO504" s="56">
        <f t="shared" si="23"/>
        <v>0</v>
      </c>
      <c r="BP504" s="56">
        <f t="shared" si="23"/>
        <v>0</v>
      </c>
      <c r="BQ504" s="56">
        <f t="shared" si="23"/>
        <v>0</v>
      </c>
      <c r="BR504" s="56">
        <f t="shared" si="23"/>
        <v>0</v>
      </c>
      <c r="BS504" s="56">
        <f t="shared" si="23"/>
        <v>0</v>
      </c>
      <c r="BT504" s="56">
        <f t="shared" ref="BT504:DF504" si="24">SUM(BT190:BT503)</f>
        <v>0</v>
      </c>
      <c r="BU504" s="56">
        <f t="shared" si="24"/>
        <v>0</v>
      </c>
      <c r="BV504" s="56">
        <f t="shared" si="24"/>
        <v>0</v>
      </c>
      <c r="BW504" s="56">
        <f t="shared" si="24"/>
        <v>1E-3</v>
      </c>
      <c r="BX504" s="56">
        <f t="shared" si="24"/>
        <v>0</v>
      </c>
      <c r="BY504" s="56">
        <f t="shared" si="24"/>
        <v>0</v>
      </c>
      <c r="BZ504" s="56">
        <f t="shared" si="24"/>
        <v>0</v>
      </c>
      <c r="CA504" s="56">
        <f t="shared" si="24"/>
        <v>0</v>
      </c>
      <c r="CB504" s="56">
        <f t="shared" si="24"/>
        <v>0</v>
      </c>
      <c r="CC504" s="56">
        <f t="shared" si="24"/>
        <v>0</v>
      </c>
      <c r="CD504" s="56">
        <f t="shared" si="24"/>
        <v>0</v>
      </c>
      <c r="CE504" s="56">
        <f t="shared" si="24"/>
        <v>0</v>
      </c>
      <c r="CF504" s="56">
        <f t="shared" si="24"/>
        <v>0</v>
      </c>
      <c r="CG504" s="56">
        <f t="shared" si="24"/>
        <v>0</v>
      </c>
      <c r="CH504" s="56">
        <f t="shared" si="24"/>
        <v>0</v>
      </c>
      <c r="CI504" s="56">
        <f t="shared" si="24"/>
        <v>0</v>
      </c>
      <c r="CJ504" s="56">
        <f t="shared" si="24"/>
        <v>0</v>
      </c>
      <c r="CK504" s="56">
        <f t="shared" si="24"/>
        <v>0</v>
      </c>
      <c r="CL504" s="56">
        <f t="shared" si="24"/>
        <v>0</v>
      </c>
      <c r="CM504" s="56">
        <f t="shared" si="24"/>
        <v>0</v>
      </c>
      <c r="CN504" s="56">
        <f t="shared" si="24"/>
        <v>0</v>
      </c>
      <c r="CO504" s="56">
        <f t="shared" si="24"/>
        <v>0</v>
      </c>
      <c r="CP504" s="56">
        <f t="shared" si="24"/>
        <v>0</v>
      </c>
      <c r="CQ504" s="56">
        <f t="shared" si="24"/>
        <v>0</v>
      </c>
      <c r="CR504" s="56">
        <f t="shared" si="24"/>
        <v>0</v>
      </c>
      <c r="CS504" s="56">
        <f t="shared" si="24"/>
        <v>0</v>
      </c>
      <c r="CT504" s="56">
        <f t="shared" si="24"/>
        <v>0</v>
      </c>
      <c r="CU504" s="56">
        <f t="shared" si="24"/>
        <v>0</v>
      </c>
      <c r="CV504" s="56">
        <f t="shared" si="24"/>
        <v>0</v>
      </c>
      <c r="CW504" s="56">
        <f t="shared" si="24"/>
        <v>0</v>
      </c>
      <c r="CX504" s="56">
        <f t="shared" si="24"/>
        <v>0</v>
      </c>
      <c r="CY504" s="56">
        <f t="shared" si="24"/>
        <v>0</v>
      </c>
      <c r="CZ504" s="56">
        <f t="shared" si="24"/>
        <v>0</v>
      </c>
      <c r="DA504" s="56">
        <f t="shared" si="24"/>
        <v>0</v>
      </c>
      <c r="DB504" s="56">
        <f t="shared" si="24"/>
        <v>0</v>
      </c>
      <c r="DC504" s="56">
        <f t="shared" si="24"/>
        <v>0</v>
      </c>
      <c r="DD504" s="56">
        <f t="shared" si="24"/>
        <v>0</v>
      </c>
      <c r="DE504" s="56">
        <f t="shared" si="24"/>
        <v>0</v>
      </c>
      <c r="DF504" s="56">
        <f t="shared" si="24"/>
        <v>0</v>
      </c>
    </row>
    <row r="505" spans="2:124" s="52" customFormat="1" ht="11.25" customHeight="1" x14ac:dyDescent="0.2">
      <c r="B505" s="52">
        <v>1</v>
      </c>
      <c r="C505" s="70" t="s">
        <v>175</v>
      </c>
      <c r="D505" s="54" t="s">
        <v>168</v>
      </c>
      <c r="E505" s="54"/>
      <c r="F505" s="52">
        <v>1</v>
      </c>
      <c r="G505" s="52">
        <v>33.4</v>
      </c>
      <c r="H505" s="52">
        <f t="shared" ref="H505:H568" si="25">SUM(K505:DF505)</f>
        <v>6.9999999999999993E-3</v>
      </c>
      <c r="J505" s="52" t="s">
        <v>77</v>
      </c>
      <c r="AP505" s="52">
        <v>2.0999999999999999E-3</v>
      </c>
      <c r="AR505" s="52">
        <v>3.15E-3</v>
      </c>
      <c r="AX505" s="52">
        <v>1.75E-3</v>
      </c>
      <c r="DF505" s="53"/>
      <c r="DK505" s="53"/>
      <c r="DL505" s="53"/>
      <c r="DM505" s="53"/>
      <c r="DN505" s="53"/>
      <c r="DO505" s="53"/>
      <c r="DP505" s="53"/>
      <c r="DQ505" s="53"/>
      <c r="DR505" s="53"/>
      <c r="DS505" s="53"/>
      <c r="DT505" s="53"/>
    </row>
    <row r="506" spans="2:124" s="52" customFormat="1" ht="11.25" customHeight="1" x14ac:dyDescent="0.2">
      <c r="B506" s="52">
        <v>2</v>
      </c>
      <c r="C506" s="70" t="s">
        <v>175</v>
      </c>
      <c r="D506" s="54" t="s">
        <v>168</v>
      </c>
      <c r="E506" s="54"/>
      <c r="F506" s="52">
        <v>1</v>
      </c>
      <c r="G506" s="52">
        <v>45.7</v>
      </c>
      <c r="H506" s="52">
        <f t="shared" si="25"/>
        <v>4.0000000000000001E-3</v>
      </c>
      <c r="J506" s="52" t="s">
        <v>77</v>
      </c>
      <c r="AB506" s="52">
        <v>2.0000000000000001E-4</v>
      </c>
      <c r="AJ506" s="52">
        <v>2.0000000000000001E-4</v>
      </c>
      <c r="AR506" s="52">
        <v>2.3999999999999998E-3</v>
      </c>
      <c r="BI506" s="52">
        <v>1.1999999999999999E-3</v>
      </c>
      <c r="DF506" s="53"/>
      <c r="DK506" s="53"/>
      <c r="DL506" s="53"/>
      <c r="DM506" s="53"/>
      <c r="DN506" s="53"/>
      <c r="DO506" s="53"/>
      <c r="DP506" s="53"/>
      <c r="DQ506" s="53"/>
      <c r="DR506" s="53"/>
      <c r="DS506" s="53"/>
      <c r="DT506" s="53"/>
    </row>
    <row r="507" spans="2:124" s="52" customFormat="1" ht="11.25" customHeight="1" x14ac:dyDescent="0.2">
      <c r="B507" s="52">
        <v>3</v>
      </c>
      <c r="C507" s="70" t="s">
        <v>175</v>
      </c>
      <c r="D507" s="54" t="s">
        <v>168</v>
      </c>
      <c r="E507" s="54"/>
      <c r="F507" s="52">
        <v>1</v>
      </c>
      <c r="G507" s="52">
        <v>36.5</v>
      </c>
      <c r="H507" s="52">
        <f t="shared" si="25"/>
        <v>1.0000000000000002E-2</v>
      </c>
      <c r="J507" s="52" t="s">
        <v>77</v>
      </c>
      <c r="L507" s="52">
        <v>2.5000000000000001E-3</v>
      </c>
      <c r="N507" s="52">
        <v>1E-4</v>
      </c>
      <c r="Q507" s="52">
        <v>1E-3</v>
      </c>
      <c r="Y507" s="52">
        <v>2.0000000000000001E-4</v>
      </c>
      <c r="AB507" s="52">
        <v>2.0000000000000001E-4</v>
      </c>
      <c r="AP507" s="52">
        <v>3.0000000000000001E-3</v>
      </c>
      <c r="AR507" s="52">
        <v>2E-3</v>
      </c>
      <c r="BI507" s="52">
        <v>1E-3</v>
      </c>
      <c r="DF507" s="53"/>
      <c r="DK507" s="53"/>
      <c r="DL507" s="53"/>
      <c r="DM507" s="53"/>
      <c r="DN507" s="53"/>
      <c r="DO507" s="53"/>
      <c r="DP507" s="53"/>
      <c r="DQ507" s="53"/>
      <c r="DR507" s="53"/>
      <c r="DS507" s="53"/>
      <c r="DT507" s="53"/>
    </row>
    <row r="508" spans="2:124" s="52" customFormat="1" ht="11.25" customHeight="1" x14ac:dyDescent="0.2">
      <c r="B508" s="52">
        <v>4</v>
      </c>
      <c r="C508" s="70" t="s">
        <v>175</v>
      </c>
      <c r="D508" s="54" t="s">
        <v>168</v>
      </c>
      <c r="E508" s="54"/>
      <c r="F508" s="52">
        <v>1</v>
      </c>
      <c r="G508" s="52">
        <v>46.4</v>
      </c>
      <c r="H508" s="52">
        <f t="shared" si="25"/>
        <v>6.9999999999999993E-3</v>
      </c>
      <c r="J508" s="52" t="s">
        <v>77</v>
      </c>
      <c r="L508" s="52">
        <v>1.0499999999999999E-3</v>
      </c>
      <c r="AK508" s="52">
        <v>2.1000000000000001E-4</v>
      </c>
      <c r="AP508" s="52">
        <v>2.0999999999999999E-3</v>
      </c>
      <c r="AR508" s="52">
        <v>2.8E-3</v>
      </c>
      <c r="BB508" s="52">
        <v>8.4000000000000003E-4</v>
      </c>
      <c r="DF508" s="53"/>
      <c r="DK508" s="53"/>
      <c r="DL508" s="53"/>
      <c r="DM508" s="53"/>
      <c r="DN508" s="53"/>
      <c r="DO508" s="53"/>
      <c r="DP508" s="53"/>
      <c r="DQ508" s="53"/>
      <c r="DR508" s="53"/>
      <c r="DS508" s="53"/>
      <c r="DT508" s="53"/>
    </row>
    <row r="509" spans="2:124" s="52" customFormat="1" ht="11.25" customHeight="1" x14ac:dyDescent="0.2">
      <c r="B509" s="52">
        <v>5</v>
      </c>
      <c r="C509" s="70" t="s">
        <v>175</v>
      </c>
      <c r="D509" s="54" t="s">
        <v>168</v>
      </c>
      <c r="E509" s="54"/>
      <c r="F509" s="52">
        <v>1</v>
      </c>
      <c r="G509" s="52">
        <v>41.7</v>
      </c>
      <c r="H509" s="52">
        <f t="shared" si="25"/>
        <v>0.05</v>
      </c>
      <c r="J509" s="52" t="s">
        <v>77</v>
      </c>
      <c r="L509" s="52">
        <v>5.0000000000000001E-3</v>
      </c>
      <c r="AB509" s="52">
        <v>2.5000000000000001E-3</v>
      </c>
      <c r="AP509" s="52">
        <v>0.02</v>
      </c>
      <c r="AR509" s="52">
        <v>0.02</v>
      </c>
      <c r="BB509" s="52">
        <v>2E-3</v>
      </c>
      <c r="CI509" s="52">
        <v>5.0000000000000001E-4</v>
      </c>
      <c r="DF509" s="53"/>
      <c r="DK509" s="53"/>
      <c r="DL509" s="53"/>
      <c r="DM509" s="53"/>
      <c r="DN509" s="53"/>
      <c r="DO509" s="53"/>
      <c r="DP509" s="53"/>
      <c r="DQ509" s="53"/>
      <c r="DR509" s="53"/>
      <c r="DS509" s="53"/>
      <c r="DT509" s="53"/>
    </row>
    <row r="510" spans="2:124" s="52" customFormat="1" ht="11.25" customHeight="1" x14ac:dyDescent="0.2">
      <c r="B510" s="52">
        <v>6</v>
      </c>
      <c r="C510" s="70" t="s">
        <v>175</v>
      </c>
      <c r="D510" s="54" t="s">
        <v>168</v>
      </c>
      <c r="E510" s="54"/>
      <c r="F510" s="52">
        <v>1</v>
      </c>
      <c r="G510" s="52">
        <v>33.5</v>
      </c>
      <c r="H510" s="52">
        <f t="shared" si="25"/>
        <v>9.7999999999999997E-3</v>
      </c>
      <c r="J510" s="52" t="s">
        <v>77</v>
      </c>
      <c r="AB510" s="52">
        <v>1E-3</v>
      </c>
      <c r="AJ510" s="52">
        <v>2.9999999999999997E-4</v>
      </c>
      <c r="AP510" s="52">
        <v>5.0000000000000001E-3</v>
      </c>
      <c r="AR510" s="52">
        <v>2.5000000000000001E-3</v>
      </c>
      <c r="AY510" s="52">
        <v>1E-3</v>
      </c>
      <c r="DF510" s="53"/>
      <c r="DK510" s="53"/>
      <c r="DL510" s="53"/>
      <c r="DM510" s="53"/>
      <c r="DN510" s="53"/>
      <c r="DO510" s="53"/>
      <c r="DP510" s="53"/>
      <c r="DQ510" s="53"/>
      <c r="DR510" s="53"/>
      <c r="DS510" s="53"/>
      <c r="DT510" s="53"/>
    </row>
    <row r="511" spans="2:124" s="52" customFormat="1" ht="11.25" customHeight="1" x14ac:dyDescent="0.2">
      <c r="B511" s="52">
        <v>7</v>
      </c>
      <c r="C511" s="70" t="s">
        <v>175</v>
      </c>
      <c r="D511" s="54" t="s">
        <v>168</v>
      </c>
      <c r="E511" s="54"/>
      <c r="F511" s="52">
        <v>1</v>
      </c>
      <c r="G511" s="52">
        <v>33.5</v>
      </c>
      <c r="H511" s="52">
        <f t="shared" si="25"/>
        <v>1.0000000000000002E-2</v>
      </c>
      <c r="J511" s="52" t="s">
        <v>77</v>
      </c>
      <c r="AB511" s="52">
        <v>1E-4</v>
      </c>
      <c r="AM511" s="52">
        <v>1E-4</v>
      </c>
      <c r="AP511" s="52">
        <v>1.5E-3</v>
      </c>
      <c r="AR511" s="52">
        <v>2.5000000000000001E-3</v>
      </c>
      <c r="AX511" s="52">
        <v>8.0000000000000004E-4</v>
      </c>
      <c r="AY511" s="52">
        <v>5.0000000000000001E-3</v>
      </c>
      <c r="DF511" s="53"/>
      <c r="DK511" s="53"/>
      <c r="DL511" s="53"/>
      <c r="DM511" s="53"/>
      <c r="DN511" s="53"/>
      <c r="DO511" s="53"/>
      <c r="DP511" s="53"/>
      <c r="DQ511" s="53"/>
      <c r="DR511" s="53"/>
      <c r="DS511" s="53"/>
      <c r="DT511" s="53"/>
    </row>
    <row r="512" spans="2:124" s="52" customFormat="1" ht="11.25" customHeight="1" x14ac:dyDescent="0.2">
      <c r="B512" s="52">
        <v>8</v>
      </c>
      <c r="C512" s="70" t="s">
        <v>175</v>
      </c>
      <c r="D512" s="54" t="s">
        <v>168</v>
      </c>
      <c r="E512" s="54"/>
      <c r="F512" s="52">
        <v>1</v>
      </c>
      <c r="G512" s="52">
        <v>31.9</v>
      </c>
      <c r="H512" s="52">
        <f t="shared" si="25"/>
        <v>5.0000000000000001E-3</v>
      </c>
      <c r="J512" s="52" t="s">
        <v>77</v>
      </c>
      <c r="L512" s="52">
        <v>2.5000000000000001E-4</v>
      </c>
      <c r="N512" s="52">
        <v>5.0000000000000002E-5</v>
      </c>
      <c r="AJ512" s="52">
        <v>5.0000000000000002E-5</v>
      </c>
      <c r="AP512" s="52">
        <v>2E-3</v>
      </c>
      <c r="AR512" s="52">
        <v>2.2499999999999998E-3</v>
      </c>
      <c r="AY512" s="52">
        <v>4.0000000000000002E-4</v>
      </c>
      <c r="DF512" s="53"/>
      <c r="DK512" s="53"/>
      <c r="DL512" s="53"/>
      <c r="DM512" s="53"/>
      <c r="DN512" s="53"/>
      <c r="DO512" s="53"/>
      <c r="DP512" s="53"/>
      <c r="DQ512" s="53"/>
      <c r="DR512" s="53"/>
      <c r="DS512" s="53"/>
      <c r="DT512" s="53"/>
    </row>
    <row r="513" spans="2:124" s="52" customFormat="1" ht="11.25" customHeight="1" x14ac:dyDescent="0.2">
      <c r="B513" s="52">
        <v>9</v>
      </c>
      <c r="C513" s="70" t="s">
        <v>175</v>
      </c>
      <c r="D513" s="54" t="s">
        <v>168</v>
      </c>
      <c r="E513" s="54"/>
      <c r="F513" s="52">
        <v>1</v>
      </c>
      <c r="G513" s="52">
        <v>29.8</v>
      </c>
      <c r="H513" s="52">
        <f t="shared" si="25"/>
        <v>0.01</v>
      </c>
      <c r="J513" s="52" t="s">
        <v>77</v>
      </c>
      <c r="L513" s="52">
        <v>1E-3</v>
      </c>
      <c r="AM513" s="52">
        <v>2.0000000000000001E-4</v>
      </c>
      <c r="AP513" s="52">
        <v>1E-4</v>
      </c>
      <c r="AR513" s="52">
        <v>4.4999999999999997E-3</v>
      </c>
      <c r="AY513" s="52">
        <v>2.5000000000000001E-3</v>
      </c>
      <c r="BI513" s="52">
        <v>1.6999999999999999E-3</v>
      </c>
      <c r="DF513" s="53"/>
      <c r="DK513" s="53"/>
      <c r="DL513" s="53"/>
      <c r="DM513" s="53"/>
      <c r="DN513" s="53"/>
      <c r="DO513" s="53"/>
      <c r="DP513" s="53"/>
      <c r="DQ513" s="53"/>
      <c r="DR513" s="53"/>
      <c r="DS513" s="53"/>
      <c r="DT513" s="53"/>
    </row>
    <row r="514" spans="2:124" s="52" customFormat="1" ht="11.25" customHeight="1" x14ac:dyDescent="0.2">
      <c r="B514" s="52">
        <v>10</v>
      </c>
      <c r="C514" s="70" t="s">
        <v>175</v>
      </c>
      <c r="D514" s="54" t="s">
        <v>168</v>
      </c>
      <c r="E514" s="54"/>
      <c r="F514" s="52">
        <v>1</v>
      </c>
      <c r="G514" s="52">
        <v>36.700000000000003</v>
      </c>
      <c r="H514" s="52">
        <f t="shared" si="25"/>
        <v>1.8000000000000002E-2</v>
      </c>
      <c r="J514" s="52" t="s">
        <v>77</v>
      </c>
      <c r="L514" s="52">
        <v>3.6000000000000002E-4</v>
      </c>
      <c r="AB514" s="52">
        <v>1.08E-3</v>
      </c>
      <c r="AK514" s="52">
        <v>3.6000000000000002E-4</v>
      </c>
      <c r="AP514" s="52">
        <v>4.4999999999999997E-3</v>
      </c>
      <c r="AR514" s="52">
        <v>9.9000000000000008E-3</v>
      </c>
      <c r="AY514" s="52">
        <v>8.9999999999999998E-4</v>
      </c>
      <c r="BB514" s="52">
        <v>8.9999999999999998E-4</v>
      </c>
      <c r="DF514" s="53"/>
      <c r="DK514" s="53"/>
      <c r="DL514" s="53"/>
      <c r="DM514" s="53"/>
      <c r="DN514" s="53"/>
      <c r="DO514" s="53"/>
      <c r="DP514" s="53"/>
      <c r="DQ514" s="53"/>
      <c r="DR514" s="53"/>
      <c r="DS514" s="53"/>
      <c r="DT514" s="53"/>
    </row>
    <row r="515" spans="2:124" s="52" customFormat="1" ht="11.25" customHeight="1" x14ac:dyDescent="0.2">
      <c r="B515" s="52">
        <v>11</v>
      </c>
      <c r="C515" s="70" t="s">
        <v>175</v>
      </c>
      <c r="D515" s="54" t="s">
        <v>168</v>
      </c>
      <c r="E515" s="54"/>
      <c r="F515" s="52">
        <v>1</v>
      </c>
      <c r="G515" s="52">
        <v>32.700000000000003</v>
      </c>
      <c r="H515" s="52">
        <f t="shared" si="25"/>
        <v>0.01</v>
      </c>
      <c r="J515" s="52" t="s">
        <v>77</v>
      </c>
      <c r="L515" s="52">
        <v>4.4999999999999997E-3</v>
      </c>
      <c r="S515" s="52">
        <v>8.0000000000000004E-4</v>
      </c>
      <c r="AP515" s="52">
        <v>2.0000000000000001E-4</v>
      </c>
      <c r="AR515" s="52">
        <v>1E-3</v>
      </c>
      <c r="AY515" s="52">
        <v>3.5000000000000001E-3</v>
      </c>
      <c r="DF515" s="53"/>
      <c r="DK515" s="53"/>
      <c r="DL515" s="53"/>
      <c r="DM515" s="53"/>
      <c r="DN515" s="53"/>
      <c r="DO515" s="53"/>
      <c r="DP515" s="53"/>
      <c r="DQ515" s="53"/>
      <c r="DR515" s="53"/>
      <c r="DS515" s="53"/>
      <c r="DT515" s="53"/>
    </row>
    <row r="516" spans="2:124" s="52" customFormat="1" ht="11.25" customHeight="1" x14ac:dyDescent="0.2">
      <c r="B516" s="52">
        <v>12</v>
      </c>
      <c r="C516" s="70" t="s">
        <v>175</v>
      </c>
      <c r="D516" s="54" t="s">
        <v>168</v>
      </c>
      <c r="E516" s="54"/>
      <c r="F516" s="52">
        <v>1</v>
      </c>
      <c r="G516" s="52">
        <v>31.4</v>
      </c>
      <c r="H516" s="52">
        <f t="shared" si="25"/>
        <v>7.0000000000000001E-3</v>
      </c>
      <c r="J516" s="52" t="s">
        <v>77</v>
      </c>
      <c r="Y516" s="52">
        <v>4.2000000000000002E-4</v>
      </c>
      <c r="AM516" s="52">
        <v>6.9999999999999994E-5</v>
      </c>
      <c r="AN516" s="52">
        <v>1.3999999999999999E-4</v>
      </c>
      <c r="AR516" s="52">
        <v>4.1999999999999997E-3</v>
      </c>
      <c r="AY516" s="52">
        <v>1.0499999999999999E-3</v>
      </c>
      <c r="BH516" s="52">
        <v>1.3999999999999999E-4</v>
      </c>
      <c r="BI516" s="52">
        <v>8.4000000000000003E-4</v>
      </c>
      <c r="BL516" s="52">
        <v>1.3999999999999999E-4</v>
      </c>
      <c r="DF516" s="53"/>
      <c r="DK516" s="53"/>
      <c r="DL516" s="53"/>
      <c r="DM516" s="53"/>
      <c r="DN516" s="53"/>
      <c r="DO516" s="53"/>
      <c r="DP516" s="53"/>
      <c r="DQ516" s="53"/>
      <c r="DR516" s="53"/>
      <c r="DS516" s="53"/>
      <c r="DT516" s="53"/>
    </row>
    <row r="517" spans="2:124" s="52" customFormat="1" ht="11.25" customHeight="1" x14ac:dyDescent="0.2">
      <c r="B517" s="52">
        <v>13</v>
      </c>
      <c r="C517" s="70" t="s">
        <v>175</v>
      </c>
      <c r="D517" s="54" t="s">
        <v>168</v>
      </c>
      <c r="E517" s="54"/>
      <c r="F517" s="52">
        <v>1</v>
      </c>
      <c r="G517" s="52">
        <v>33.700000000000003</v>
      </c>
      <c r="H517" s="52">
        <f t="shared" si="25"/>
        <v>6.9999999999999993E-3</v>
      </c>
      <c r="J517" s="52" t="s">
        <v>77</v>
      </c>
      <c r="L517" s="52">
        <v>2.4499999999999999E-3</v>
      </c>
      <c r="AJ517" s="52">
        <v>2.1000000000000001E-4</v>
      </c>
      <c r="AP517" s="52">
        <v>1.0499999999999999E-3</v>
      </c>
      <c r="AR517" s="52">
        <v>2.0999999999999999E-3</v>
      </c>
      <c r="AW517" s="52">
        <v>2.1000000000000001E-4</v>
      </c>
      <c r="AY517" s="52">
        <v>2.1000000000000001E-4</v>
      </c>
      <c r="BB517" s="52">
        <v>7.6999999999999996E-4</v>
      </c>
      <c r="DF517" s="53"/>
      <c r="DK517" s="53"/>
      <c r="DL517" s="53"/>
      <c r="DM517" s="53"/>
      <c r="DN517" s="53"/>
      <c r="DO517" s="53"/>
      <c r="DP517" s="53"/>
      <c r="DQ517" s="53"/>
      <c r="DR517" s="53"/>
      <c r="DS517" s="53"/>
      <c r="DT517" s="53"/>
    </row>
    <row r="518" spans="2:124" s="52" customFormat="1" ht="11.25" customHeight="1" x14ac:dyDescent="0.2">
      <c r="B518" s="52">
        <v>14</v>
      </c>
      <c r="C518" s="70" t="s">
        <v>175</v>
      </c>
      <c r="D518" s="54" t="s">
        <v>168</v>
      </c>
      <c r="E518" s="54"/>
      <c r="F518" s="52">
        <v>1</v>
      </c>
      <c r="G518" s="52">
        <v>31.7</v>
      </c>
      <c r="H518" s="52">
        <f t="shared" si="25"/>
        <v>8.0000000000000002E-3</v>
      </c>
      <c r="J518" s="52" t="s">
        <v>77</v>
      </c>
      <c r="L518" s="52">
        <v>8.0000000000000004E-4</v>
      </c>
      <c r="AN518" s="52">
        <v>4.0000000000000002E-4</v>
      </c>
      <c r="AP518" s="52">
        <f>0.15*0.008</f>
        <v>1.1999999999999999E-3</v>
      </c>
      <c r="AR518" s="52">
        <f>0.3*0.008</f>
        <v>2.3999999999999998E-3</v>
      </c>
      <c r="AY518" s="52">
        <f>0.3*0.008</f>
        <v>2.3999999999999998E-3</v>
      </c>
      <c r="BB518" s="52">
        <v>8.0000000000000004E-4</v>
      </c>
      <c r="DF518" s="53"/>
      <c r="DK518" s="53"/>
      <c r="DL518" s="53"/>
      <c r="DM518" s="53"/>
      <c r="DN518" s="53"/>
      <c r="DO518" s="53"/>
      <c r="DP518" s="53"/>
      <c r="DQ518" s="53"/>
      <c r="DR518" s="53"/>
      <c r="DS518" s="53"/>
      <c r="DT518" s="53"/>
    </row>
    <row r="519" spans="2:124" s="52" customFormat="1" ht="11.25" customHeight="1" x14ac:dyDescent="0.2">
      <c r="B519" s="52">
        <v>15</v>
      </c>
      <c r="C519" s="70" t="s">
        <v>175</v>
      </c>
      <c r="D519" s="54" t="s">
        <v>168</v>
      </c>
      <c r="E519" s="54"/>
      <c r="F519" s="52">
        <v>1</v>
      </c>
      <c r="G519" s="52">
        <v>32.4</v>
      </c>
      <c r="H519" s="52">
        <f t="shared" si="25"/>
        <v>1.1000000000000001E-2</v>
      </c>
      <c r="J519" s="52" t="s">
        <v>77</v>
      </c>
      <c r="L519" s="52">
        <v>1.5399999999999999E-3</v>
      </c>
      <c r="AB519" s="52">
        <v>7.6999999999999996E-4</v>
      </c>
      <c r="AJ519" s="52">
        <v>7.6999999999999996E-4</v>
      </c>
      <c r="AP519" s="52">
        <v>2.2000000000000001E-3</v>
      </c>
      <c r="AW519" s="52">
        <v>2.2000000000000001E-4</v>
      </c>
      <c r="AY519" s="52">
        <v>3.8500000000000001E-3</v>
      </c>
      <c r="BB519" s="52">
        <v>1.65E-3</v>
      </c>
      <c r="DF519" s="53"/>
      <c r="DK519" s="53"/>
      <c r="DL519" s="53"/>
      <c r="DM519" s="53"/>
      <c r="DN519" s="53"/>
      <c r="DO519" s="53"/>
      <c r="DP519" s="53"/>
      <c r="DQ519" s="53"/>
      <c r="DR519" s="53"/>
      <c r="DS519" s="53"/>
      <c r="DT519" s="53"/>
    </row>
    <row r="520" spans="2:124" s="52" customFormat="1" ht="11.25" customHeight="1" x14ac:dyDescent="0.2">
      <c r="B520" s="52">
        <v>16</v>
      </c>
      <c r="C520" s="70" t="s">
        <v>175</v>
      </c>
      <c r="D520" s="54" t="s">
        <v>168</v>
      </c>
      <c r="E520" s="54"/>
      <c r="F520" s="52">
        <v>1</v>
      </c>
      <c r="G520" s="52">
        <v>31.3</v>
      </c>
      <c r="H520" s="52">
        <f t="shared" si="25"/>
        <v>5.0000000000000001E-3</v>
      </c>
      <c r="J520" s="52" t="s">
        <v>77</v>
      </c>
      <c r="L520" s="52">
        <v>4.4999999999999999E-4</v>
      </c>
      <c r="AB520" s="52">
        <v>3.5E-4</v>
      </c>
      <c r="AJ520" s="52">
        <v>3.5E-4</v>
      </c>
      <c r="AP520" s="52">
        <v>7.5000000000000002E-4</v>
      </c>
      <c r="AR520" s="52">
        <v>3.0000000000000001E-3</v>
      </c>
      <c r="BG520" s="52">
        <v>1E-4</v>
      </c>
      <c r="DF520" s="53"/>
      <c r="DK520" s="53"/>
      <c r="DL520" s="53"/>
      <c r="DM520" s="53"/>
      <c r="DN520" s="53"/>
      <c r="DO520" s="53"/>
      <c r="DP520" s="53"/>
      <c r="DQ520" s="53"/>
      <c r="DR520" s="53"/>
      <c r="DS520" s="53"/>
      <c r="DT520" s="53"/>
    </row>
    <row r="521" spans="2:124" s="52" customFormat="1" ht="11.25" customHeight="1" x14ac:dyDescent="0.2">
      <c r="B521" s="52">
        <v>17</v>
      </c>
      <c r="C521" s="70" t="s">
        <v>175</v>
      </c>
      <c r="D521" s="54" t="s">
        <v>168</v>
      </c>
      <c r="E521" s="54"/>
      <c r="F521" s="52">
        <v>1</v>
      </c>
      <c r="G521" s="52">
        <v>34.700000000000003</v>
      </c>
      <c r="H521" s="52">
        <f t="shared" si="25"/>
        <v>0.01</v>
      </c>
      <c r="J521" s="52" t="s">
        <v>77</v>
      </c>
      <c r="L521" s="52">
        <v>5.0000000000000001E-4</v>
      </c>
      <c r="AP521" s="52">
        <v>1E-3</v>
      </c>
      <c r="AY521" s="52">
        <v>6.0000000000000001E-3</v>
      </c>
      <c r="BB521" s="52">
        <v>2.5000000000000001E-3</v>
      </c>
      <c r="DF521" s="53"/>
      <c r="DK521" s="53"/>
      <c r="DL521" s="53"/>
      <c r="DM521" s="53"/>
      <c r="DN521" s="53"/>
      <c r="DO521" s="53"/>
      <c r="DP521" s="53"/>
      <c r="DQ521" s="53"/>
      <c r="DR521" s="53"/>
      <c r="DS521" s="53"/>
      <c r="DT521" s="53"/>
    </row>
    <row r="522" spans="2:124" s="52" customFormat="1" ht="11.25" customHeight="1" x14ac:dyDescent="0.2">
      <c r="B522" s="52">
        <v>18</v>
      </c>
      <c r="C522" s="70" t="s">
        <v>175</v>
      </c>
      <c r="D522" s="54" t="s">
        <v>168</v>
      </c>
      <c r="E522" s="54"/>
      <c r="F522" s="52">
        <v>1</v>
      </c>
      <c r="G522" s="52">
        <v>32.1</v>
      </c>
      <c r="H522" s="52">
        <f t="shared" si="25"/>
        <v>0.01</v>
      </c>
      <c r="J522" s="52" t="s">
        <v>77</v>
      </c>
      <c r="L522" s="52">
        <v>1E-3</v>
      </c>
      <c r="AJ522" s="52">
        <v>4.0000000000000002E-4</v>
      </c>
      <c r="AK522" s="52">
        <v>4.0000000000000002E-4</v>
      </c>
      <c r="AP522" s="52">
        <v>6.9999999999999999E-4</v>
      </c>
      <c r="AR522" s="52">
        <v>1.5E-3</v>
      </c>
      <c r="AY522" s="52">
        <v>6.0000000000000001E-3</v>
      </c>
      <c r="DF522" s="53"/>
      <c r="DK522" s="53"/>
      <c r="DL522" s="53"/>
      <c r="DM522" s="53"/>
      <c r="DN522" s="53"/>
      <c r="DO522" s="53"/>
      <c r="DP522" s="53"/>
      <c r="DQ522" s="53"/>
      <c r="DR522" s="53"/>
      <c r="DS522" s="53"/>
      <c r="DT522" s="53"/>
    </row>
    <row r="523" spans="2:124" s="52" customFormat="1" ht="11.25" customHeight="1" x14ac:dyDescent="0.2">
      <c r="B523" s="52">
        <v>19</v>
      </c>
      <c r="C523" s="70" t="s">
        <v>175</v>
      </c>
      <c r="D523" s="54" t="s">
        <v>168</v>
      </c>
      <c r="E523" s="54"/>
      <c r="F523" s="52">
        <v>1</v>
      </c>
      <c r="G523" s="52">
        <v>31.7</v>
      </c>
      <c r="H523" s="52">
        <f t="shared" si="25"/>
        <v>3.0000000000000001E-3</v>
      </c>
      <c r="J523" s="52" t="s">
        <v>77</v>
      </c>
      <c r="AP523" s="52">
        <v>8.9999999999999998E-4</v>
      </c>
      <c r="AR523" s="52">
        <v>1.1999999999999999E-3</v>
      </c>
      <c r="BB523" s="52">
        <v>8.9999999999999998E-4</v>
      </c>
      <c r="DF523" s="53"/>
      <c r="DK523" s="53"/>
      <c r="DL523" s="53"/>
      <c r="DM523" s="53"/>
      <c r="DN523" s="53"/>
      <c r="DO523" s="53"/>
      <c r="DP523" s="53"/>
      <c r="DQ523" s="53"/>
      <c r="DR523" s="53"/>
      <c r="DS523" s="53"/>
      <c r="DT523" s="53"/>
    </row>
    <row r="524" spans="2:124" s="52" customFormat="1" ht="11.25" customHeight="1" x14ac:dyDescent="0.2">
      <c r="B524" s="52">
        <v>20</v>
      </c>
      <c r="C524" s="70" t="s">
        <v>175</v>
      </c>
      <c r="D524" s="54" t="s">
        <v>168</v>
      </c>
      <c r="E524" s="54"/>
      <c r="F524" s="52">
        <v>1</v>
      </c>
      <c r="G524" s="52">
        <v>31.3</v>
      </c>
      <c r="H524" s="52">
        <f t="shared" si="25"/>
        <v>5.0000000000000001E-3</v>
      </c>
      <c r="J524" s="52" t="s">
        <v>77</v>
      </c>
      <c r="L524" s="52">
        <v>2.0000000000000001E-4</v>
      </c>
      <c r="AB524" s="52">
        <v>1.4999999999999999E-4</v>
      </c>
      <c r="AJ524" s="52">
        <v>1.4999999999999999E-4</v>
      </c>
      <c r="AP524" s="52">
        <v>1E-3</v>
      </c>
      <c r="AR524" s="52">
        <v>1.75E-3</v>
      </c>
      <c r="AY524" s="52">
        <v>1.75E-3</v>
      </c>
      <c r="DF524" s="53"/>
      <c r="DK524" s="53"/>
      <c r="DL524" s="53"/>
      <c r="DM524" s="53"/>
      <c r="DN524" s="53"/>
      <c r="DO524" s="53"/>
      <c r="DP524" s="53"/>
      <c r="DQ524" s="53"/>
      <c r="DR524" s="53"/>
      <c r="DS524" s="53"/>
      <c r="DT524" s="53"/>
    </row>
    <row r="525" spans="2:124" s="52" customFormat="1" ht="11.25" customHeight="1" x14ac:dyDescent="0.2">
      <c r="B525" s="52">
        <v>21</v>
      </c>
      <c r="C525" s="70" t="s">
        <v>175</v>
      </c>
      <c r="D525" s="54" t="s">
        <v>168</v>
      </c>
      <c r="E525" s="54"/>
      <c r="F525" s="52">
        <v>1</v>
      </c>
      <c r="G525" s="52">
        <v>32</v>
      </c>
      <c r="H525" s="52">
        <f t="shared" si="25"/>
        <v>4.0000000000000001E-3</v>
      </c>
      <c r="J525" s="52" t="s">
        <v>77</v>
      </c>
      <c r="AJ525" s="52">
        <v>2.0000000000000001E-4</v>
      </c>
      <c r="AP525" s="52">
        <v>1E-3</v>
      </c>
      <c r="AR525" s="52">
        <v>2E-3</v>
      </c>
      <c r="BB525" s="52">
        <v>8.0000000000000004E-4</v>
      </c>
      <c r="DF525" s="53"/>
      <c r="DK525" s="53"/>
      <c r="DL525" s="53"/>
      <c r="DM525" s="53"/>
      <c r="DN525" s="53"/>
      <c r="DO525" s="53"/>
      <c r="DP525" s="53"/>
      <c r="DQ525" s="53"/>
      <c r="DR525" s="53"/>
      <c r="DS525" s="53"/>
      <c r="DT525" s="53"/>
    </row>
    <row r="526" spans="2:124" s="52" customFormat="1" ht="11.25" customHeight="1" x14ac:dyDescent="0.2">
      <c r="B526" s="52">
        <v>22</v>
      </c>
      <c r="C526" s="70" t="s">
        <v>175</v>
      </c>
      <c r="D526" s="54" t="s">
        <v>168</v>
      </c>
      <c r="E526" s="54"/>
      <c r="F526" s="52">
        <v>1</v>
      </c>
      <c r="G526" s="52">
        <v>30.5</v>
      </c>
      <c r="H526" s="52">
        <f t="shared" si="25"/>
        <v>7.0000000000000001E-3</v>
      </c>
      <c r="J526" s="52" t="s">
        <v>77</v>
      </c>
      <c r="AB526" s="52">
        <v>4.2000000000000002E-4</v>
      </c>
      <c r="AP526" s="52">
        <v>2.7999999999999998E-4</v>
      </c>
      <c r="AR526" s="52">
        <v>2.8E-3</v>
      </c>
      <c r="AY526" s="52">
        <v>3.5000000000000001E-3</v>
      </c>
      <c r="DF526" s="53"/>
      <c r="DK526" s="53"/>
      <c r="DL526" s="53"/>
      <c r="DM526" s="53"/>
      <c r="DN526" s="53"/>
      <c r="DO526" s="53"/>
      <c r="DP526" s="53"/>
      <c r="DQ526" s="53"/>
      <c r="DR526" s="53"/>
      <c r="DS526" s="53"/>
      <c r="DT526" s="53"/>
    </row>
    <row r="527" spans="2:124" s="52" customFormat="1" ht="11.25" customHeight="1" x14ac:dyDescent="0.2">
      <c r="B527" s="52">
        <v>23</v>
      </c>
      <c r="C527" s="70" t="s">
        <v>175</v>
      </c>
      <c r="D527" s="54" t="s">
        <v>168</v>
      </c>
      <c r="E527" s="54"/>
      <c r="F527" s="52">
        <v>1</v>
      </c>
      <c r="G527" s="52">
        <v>30.5</v>
      </c>
      <c r="H527" s="52">
        <f t="shared" si="25"/>
        <v>2.9999999999999996E-3</v>
      </c>
      <c r="J527" s="52" t="s">
        <v>77</v>
      </c>
      <c r="AB527" s="52">
        <v>1.2E-4</v>
      </c>
      <c r="AM527" s="52">
        <v>1.2E-4</v>
      </c>
      <c r="AP527" s="52">
        <v>4.4999999999999999E-4</v>
      </c>
      <c r="AR527" s="52">
        <v>1.1999999999999999E-3</v>
      </c>
      <c r="AY527" s="52">
        <v>2.9999999999999997E-4</v>
      </c>
      <c r="BB527" s="52">
        <v>8.0999999999999996E-4</v>
      </c>
      <c r="DF527" s="53"/>
      <c r="DK527" s="53"/>
      <c r="DL527" s="53"/>
      <c r="DM527" s="53"/>
      <c r="DN527" s="53"/>
      <c r="DO527" s="53"/>
      <c r="DP527" s="53"/>
      <c r="DQ527" s="53"/>
      <c r="DR527" s="53"/>
      <c r="DS527" s="53"/>
      <c r="DT527" s="53"/>
    </row>
    <row r="528" spans="2:124" s="52" customFormat="1" ht="11.25" customHeight="1" x14ac:dyDescent="0.2">
      <c r="B528" s="52">
        <v>24</v>
      </c>
      <c r="C528" s="70" t="s">
        <v>175</v>
      </c>
      <c r="D528" s="54" t="s">
        <v>168</v>
      </c>
      <c r="E528" s="54"/>
      <c r="F528" s="52">
        <v>1</v>
      </c>
      <c r="G528" s="52">
        <v>32.5</v>
      </c>
      <c r="H528" s="52">
        <f t="shared" si="25"/>
        <v>3.0000000000000001E-3</v>
      </c>
      <c r="J528" s="52" t="s">
        <v>77</v>
      </c>
      <c r="L528" s="52">
        <v>1.2E-4</v>
      </c>
      <c r="S528" s="52">
        <v>3.0000000000000001E-5</v>
      </c>
      <c r="AB528" s="52">
        <v>4.4999999999999999E-4</v>
      </c>
      <c r="AP528" s="52">
        <v>7.5000000000000002E-4</v>
      </c>
      <c r="AR528" s="52">
        <v>1.5E-3</v>
      </c>
      <c r="AY528" s="52">
        <v>1.4999999999999999E-4</v>
      </c>
      <c r="DF528" s="53"/>
      <c r="DK528" s="53"/>
      <c r="DL528" s="53"/>
      <c r="DM528" s="53"/>
      <c r="DN528" s="53"/>
      <c r="DO528" s="53"/>
      <c r="DP528" s="53"/>
      <c r="DQ528" s="53"/>
      <c r="DR528" s="53"/>
      <c r="DS528" s="53"/>
      <c r="DT528" s="53"/>
    </row>
    <row r="529" spans="2:124" s="52" customFormat="1" ht="11.25" customHeight="1" x14ac:dyDescent="0.2">
      <c r="B529" s="52">
        <v>25</v>
      </c>
      <c r="C529" s="70" t="s">
        <v>175</v>
      </c>
      <c r="D529" s="54" t="s">
        <v>168</v>
      </c>
      <c r="E529" s="54"/>
      <c r="F529" s="52">
        <v>1</v>
      </c>
      <c r="G529" s="52">
        <v>31.7</v>
      </c>
      <c r="H529" s="52">
        <f t="shared" si="25"/>
        <v>2E-3</v>
      </c>
      <c r="J529" s="52" t="s">
        <v>77</v>
      </c>
      <c r="S529" s="52">
        <v>4.0000000000000003E-5</v>
      </c>
      <c r="AR529" s="52">
        <v>9.6000000000000002E-4</v>
      </c>
      <c r="AY529" s="52">
        <v>1E-3</v>
      </c>
      <c r="DF529" s="53"/>
      <c r="DK529" s="53"/>
      <c r="DL529" s="53"/>
      <c r="DM529" s="53"/>
      <c r="DN529" s="53"/>
      <c r="DO529" s="53"/>
      <c r="DP529" s="53"/>
      <c r="DQ529" s="53"/>
      <c r="DR529" s="53"/>
      <c r="DS529" s="53"/>
      <c r="DT529" s="53"/>
    </row>
    <row r="530" spans="2:124" s="52" customFormat="1" ht="11.25" customHeight="1" x14ac:dyDescent="0.2">
      <c r="B530" s="52">
        <v>26</v>
      </c>
      <c r="C530" s="70" t="s">
        <v>175</v>
      </c>
      <c r="D530" s="54" t="s">
        <v>168</v>
      </c>
      <c r="E530" s="54"/>
      <c r="F530" s="52">
        <v>1</v>
      </c>
      <c r="G530" s="52">
        <v>30.1</v>
      </c>
      <c r="H530" s="52">
        <f t="shared" si="25"/>
        <v>2E-3</v>
      </c>
      <c r="J530" s="52" t="s">
        <v>77</v>
      </c>
      <c r="L530" s="52">
        <v>1E-4</v>
      </c>
      <c r="AP530" s="52">
        <v>4.0000000000000002E-4</v>
      </c>
      <c r="AR530" s="52">
        <v>1E-3</v>
      </c>
      <c r="BB530" s="52">
        <v>5.0000000000000001E-4</v>
      </c>
      <c r="DF530" s="53"/>
      <c r="DK530" s="53"/>
      <c r="DL530" s="53"/>
      <c r="DM530" s="53"/>
      <c r="DN530" s="53"/>
      <c r="DO530" s="53"/>
      <c r="DP530" s="53"/>
      <c r="DQ530" s="53"/>
      <c r="DR530" s="53"/>
      <c r="DS530" s="53"/>
      <c r="DT530" s="53"/>
    </row>
    <row r="531" spans="2:124" s="52" customFormat="1" ht="11.25" customHeight="1" x14ac:dyDescent="0.2">
      <c r="B531" s="52">
        <v>27</v>
      </c>
      <c r="C531" s="70" t="s">
        <v>175</v>
      </c>
      <c r="D531" s="54" t="s">
        <v>168</v>
      </c>
      <c r="E531" s="54"/>
      <c r="F531" s="52">
        <v>1</v>
      </c>
      <c r="G531" s="52">
        <v>31.6</v>
      </c>
      <c r="H531" s="52">
        <f t="shared" si="25"/>
        <v>5.0000000000000001E-3</v>
      </c>
      <c r="J531" s="52" t="s">
        <v>77</v>
      </c>
      <c r="AB531" s="52">
        <v>7.5000000000000002E-4</v>
      </c>
      <c r="AJ531" s="52">
        <v>2.0000000000000001E-4</v>
      </c>
      <c r="AK531" s="52">
        <v>7.5000000000000002E-4</v>
      </c>
      <c r="AR531" s="52">
        <v>2.7499999999999998E-3</v>
      </c>
      <c r="AV531" s="52">
        <v>2.5000000000000001E-4</v>
      </c>
      <c r="BB531" s="52">
        <v>2.9999999999999997E-4</v>
      </c>
      <c r="DF531" s="53"/>
      <c r="DK531" s="53"/>
      <c r="DL531" s="53"/>
      <c r="DM531" s="53"/>
      <c r="DN531" s="53"/>
      <c r="DO531" s="53"/>
      <c r="DP531" s="53"/>
      <c r="DQ531" s="53"/>
      <c r="DR531" s="53"/>
      <c r="DS531" s="53"/>
      <c r="DT531" s="53"/>
    </row>
    <row r="532" spans="2:124" s="52" customFormat="1" ht="11.25" customHeight="1" x14ac:dyDescent="0.2">
      <c r="B532" s="52">
        <v>28</v>
      </c>
      <c r="C532" s="70" t="s">
        <v>175</v>
      </c>
      <c r="D532" s="54" t="s">
        <v>168</v>
      </c>
      <c r="E532" s="54"/>
      <c r="F532" s="52">
        <v>1</v>
      </c>
      <c r="G532" s="52">
        <v>29.4</v>
      </c>
      <c r="H532" s="52">
        <f t="shared" si="25"/>
        <v>1E-3</v>
      </c>
      <c r="J532" s="52" t="s">
        <v>77</v>
      </c>
      <c r="AJ532" s="52">
        <v>1E-4</v>
      </c>
      <c r="AK532" s="52">
        <v>1.4999999999999999E-4</v>
      </c>
      <c r="AP532" s="52">
        <v>2.5000000000000001E-4</v>
      </c>
      <c r="AR532" s="52">
        <v>5.0000000000000001E-4</v>
      </c>
      <c r="DF532" s="53"/>
      <c r="DK532" s="53"/>
      <c r="DL532" s="53"/>
      <c r="DM532" s="53"/>
      <c r="DN532" s="53"/>
      <c r="DO532" s="53"/>
      <c r="DP532" s="53"/>
      <c r="DQ532" s="53"/>
      <c r="DR532" s="53"/>
      <c r="DS532" s="53"/>
      <c r="DT532" s="53"/>
    </row>
    <row r="533" spans="2:124" s="52" customFormat="1" ht="11.25" customHeight="1" x14ac:dyDescent="0.2">
      <c r="B533" s="52">
        <v>29</v>
      </c>
      <c r="C533" s="70" t="s">
        <v>175</v>
      </c>
      <c r="D533" s="54" t="s">
        <v>168</v>
      </c>
      <c r="E533" s="54"/>
      <c r="F533" s="52">
        <v>1</v>
      </c>
      <c r="G533" s="52">
        <v>29.8</v>
      </c>
      <c r="H533" s="52">
        <f t="shared" si="25"/>
        <v>5.0000000000000001E-4</v>
      </c>
      <c r="J533" s="52" t="s">
        <v>77</v>
      </c>
      <c r="AR533" s="52">
        <v>2.0000000000000001E-4</v>
      </c>
      <c r="AY533" s="52">
        <v>2.9999999999999997E-4</v>
      </c>
      <c r="DF533" s="53"/>
      <c r="DK533" s="53"/>
      <c r="DL533" s="53"/>
      <c r="DM533" s="53"/>
      <c r="DN533" s="53"/>
      <c r="DO533" s="53"/>
      <c r="DP533" s="53"/>
      <c r="DQ533" s="53"/>
      <c r="DR533" s="53"/>
      <c r="DS533" s="53"/>
      <c r="DT533" s="53"/>
    </row>
    <row r="534" spans="2:124" s="52" customFormat="1" ht="11.25" customHeight="1" x14ac:dyDescent="0.2">
      <c r="B534" s="52">
        <v>30</v>
      </c>
      <c r="C534" s="70" t="s">
        <v>175</v>
      </c>
      <c r="D534" s="54" t="s">
        <v>168</v>
      </c>
      <c r="E534" s="54"/>
      <c r="F534" s="52">
        <v>1</v>
      </c>
      <c r="G534" s="52">
        <v>31</v>
      </c>
      <c r="H534" s="52">
        <f t="shared" si="25"/>
        <v>1.0999999999999999E-2</v>
      </c>
      <c r="J534" s="52" t="s">
        <v>77</v>
      </c>
      <c r="AP534" s="52">
        <f>0.1*0.011</f>
        <v>1.1000000000000001E-3</v>
      </c>
      <c r="AR534" s="52">
        <f>0.25*0.011</f>
        <v>2.7499999999999998E-3</v>
      </c>
      <c r="AY534" s="52">
        <f>0.6*0.011</f>
        <v>6.5999999999999991E-3</v>
      </c>
      <c r="BB534" s="52">
        <f>0.05*0.011</f>
        <v>5.5000000000000003E-4</v>
      </c>
      <c r="DF534" s="53"/>
      <c r="DK534" s="53"/>
      <c r="DL534" s="53"/>
      <c r="DM534" s="53"/>
      <c r="DN534" s="53"/>
      <c r="DO534" s="53"/>
      <c r="DP534" s="53"/>
      <c r="DQ534" s="53"/>
      <c r="DR534" s="53"/>
      <c r="DS534" s="53"/>
      <c r="DT534" s="53"/>
    </row>
    <row r="535" spans="2:124" s="52" customFormat="1" ht="11.25" customHeight="1" x14ac:dyDescent="0.2">
      <c r="B535" s="52">
        <v>1</v>
      </c>
      <c r="C535" s="70" t="s">
        <v>55</v>
      </c>
      <c r="D535" s="54" t="s">
        <v>168</v>
      </c>
      <c r="E535" s="54"/>
      <c r="F535" s="52">
        <v>2</v>
      </c>
      <c r="G535" s="52">
        <v>35</v>
      </c>
      <c r="H535" s="52">
        <f t="shared" si="25"/>
        <v>5.000000000000001E-3</v>
      </c>
      <c r="J535" s="52" t="s">
        <v>77</v>
      </c>
      <c r="AP535" s="52">
        <f>0.45*0.005</f>
        <v>2.2500000000000003E-3</v>
      </c>
      <c r="AR535" s="52">
        <f>0.3*0.005</f>
        <v>1.5E-3</v>
      </c>
      <c r="BB535" s="52">
        <f>0.005*0.2</f>
        <v>1E-3</v>
      </c>
      <c r="BG535" s="52">
        <f>0.05*0.005</f>
        <v>2.5000000000000001E-4</v>
      </c>
      <c r="DF535" s="53"/>
      <c r="DK535" s="53"/>
      <c r="DL535" s="53"/>
      <c r="DM535" s="53"/>
      <c r="DN535" s="53"/>
      <c r="DO535" s="53"/>
      <c r="DP535" s="53"/>
      <c r="DQ535" s="53"/>
      <c r="DR535" s="53"/>
      <c r="DS535" s="53"/>
      <c r="DT535" s="53"/>
    </row>
    <row r="536" spans="2:124" s="52" customFormat="1" ht="11.25" customHeight="1" x14ac:dyDescent="0.2">
      <c r="B536" s="52">
        <v>2</v>
      </c>
      <c r="C536" s="70" t="s">
        <v>55</v>
      </c>
      <c r="D536" s="54" t="s">
        <v>168</v>
      </c>
      <c r="E536" s="54"/>
      <c r="F536" s="52">
        <v>2</v>
      </c>
      <c r="G536" s="52">
        <v>39.700000000000003</v>
      </c>
      <c r="H536" s="52">
        <f t="shared" si="25"/>
        <v>7.0000000000000001E-3</v>
      </c>
      <c r="J536" s="52" t="s">
        <v>77</v>
      </c>
      <c r="AK536" s="52">
        <v>2.7999999999999998E-4</v>
      </c>
      <c r="AM536" s="52">
        <v>6.9999999999999994E-5</v>
      </c>
      <c r="AP536" s="52">
        <v>1.75E-3</v>
      </c>
      <c r="AR536" s="52">
        <v>2.4499999999999999E-3</v>
      </c>
      <c r="AY536" s="52">
        <v>2.4499999999999999E-3</v>
      </c>
      <c r="DF536" s="53"/>
      <c r="DK536" s="53"/>
      <c r="DL536" s="53"/>
      <c r="DM536" s="53"/>
      <c r="DN536" s="53"/>
      <c r="DO536" s="53"/>
      <c r="DP536" s="53"/>
      <c r="DQ536" s="53"/>
      <c r="DR536" s="53"/>
      <c r="DS536" s="53"/>
      <c r="DT536" s="53"/>
    </row>
    <row r="537" spans="2:124" s="52" customFormat="1" ht="11.25" customHeight="1" x14ac:dyDescent="0.2">
      <c r="B537" s="52">
        <v>3</v>
      </c>
      <c r="C537" s="70" t="s">
        <v>55</v>
      </c>
      <c r="D537" s="54" t="s">
        <v>168</v>
      </c>
      <c r="E537" s="54"/>
      <c r="F537" s="52">
        <v>2</v>
      </c>
      <c r="G537" s="52">
        <v>39.9</v>
      </c>
      <c r="H537" s="52">
        <f t="shared" si="25"/>
        <v>1.4E-2</v>
      </c>
      <c r="J537" s="52" t="s">
        <v>77</v>
      </c>
      <c r="L537" s="52">
        <v>8.4000000000000003E-4</v>
      </c>
      <c r="Q537" s="52">
        <v>8.4000000000000003E-4</v>
      </c>
      <c r="AM537" s="52">
        <v>4.2000000000000002E-4</v>
      </c>
      <c r="AP537" s="52">
        <v>4.4799999999999996E-3</v>
      </c>
      <c r="AR537" s="52">
        <v>4.4799999999999996E-3</v>
      </c>
      <c r="AY537" s="52">
        <v>2.0999999999999999E-3</v>
      </c>
      <c r="BG537" s="52">
        <v>8.4000000000000003E-4</v>
      </c>
      <c r="DF537" s="53"/>
      <c r="DK537" s="53"/>
      <c r="DL537" s="53"/>
      <c r="DM537" s="53"/>
      <c r="DN537" s="53"/>
      <c r="DO537" s="53"/>
      <c r="DP537" s="53"/>
      <c r="DQ537" s="53"/>
      <c r="DR537" s="53"/>
      <c r="DS537" s="53"/>
      <c r="DT537" s="53"/>
    </row>
    <row r="538" spans="2:124" s="52" customFormat="1" ht="11.25" customHeight="1" x14ac:dyDescent="0.2">
      <c r="B538" s="52">
        <v>4</v>
      </c>
      <c r="C538" s="70" t="s">
        <v>55</v>
      </c>
      <c r="D538" s="54" t="s">
        <v>168</v>
      </c>
      <c r="E538" s="54"/>
      <c r="F538" s="52">
        <v>2</v>
      </c>
      <c r="G538" s="52">
        <v>40.5</v>
      </c>
      <c r="H538" s="52">
        <f t="shared" si="25"/>
        <v>8.0000000000000002E-3</v>
      </c>
      <c r="J538" s="52" t="s">
        <v>77</v>
      </c>
      <c r="Q538" s="52">
        <v>4.0000000000000002E-4</v>
      </c>
      <c r="AP538" s="52">
        <v>2.3999999999999998E-3</v>
      </c>
      <c r="AR538" s="52">
        <v>3.2000000000000002E-3</v>
      </c>
      <c r="AY538" s="52">
        <v>2E-3</v>
      </c>
      <c r="DF538" s="53"/>
      <c r="DK538" s="53"/>
      <c r="DL538" s="53"/>
      <c r="DM538" s="53"/>
      <c r="DN538" s="53"/>
      <c r="DO538" s="53"/>
      <c r="DP538" s="53"/>
      <c r="DQ538" s="53"/>
      <c r="DR538" s="53"/>
      <c r="DS538" s="53"/>
      <c r="DT538" s="53"/>
    </row>
    <row r="539" spans="2:124" s="52" customFormat="1" ht="11.25" customHeight="1" x14ac:dyDescent="0.2">
      <c r="B539" s="52">
        <v>5</v>
      </c>
      <c r="C539" s="70" t="s">
        <v>55</v>
      </c>
      <c r="D539" s="54" t="s">
        <v>168</v>
      </c>
      <c r="E539" s="54"/>
      <c r="F539" s="52">
        <v>2</v>
      </c>
      <c r="G539" s="52">
        <v>42.7</v>
      </c>
      <c r="H539" s="52">
        <f t="shared" si="25"/>
        <v>0.01</v>
      </c>
      <c r="J539" s="52" t="s">
        <v>77</v>
      </c>
      <c r="Q539" s="52">
        <v>2.9999999999999997E-4</v>
      </c>
      <c r="AB539" s="52">
        <v>5.0000000000000001E-4</v>
      </c>
      <c r="AJ539" s="52">
        <v>5.0000000000000001E-4</v>
      </c>
      <c r="AR539" s="52">
        <v>5.0000000000000001E-3</v>
      </c>
      <c r="AY539" s="52">
        <v>3.7000000000000002E-3</v>
      </c>
      <c r="DF539" s="53"/>
      <c r="DK539" s="53"/>
      <c r="DL539" s="53"/>
      <c r="DM539" s="53"/>
      <c r="DN539" s="53"/>
      <c r="DO539" s="53"/>
      <c r="DP539" s="53"/>
      <c r="DQ539" s="53"/>
      <c r="DR539" s="53"/>
      <c r="DS539" s="53"/>
      <c r="DT539" s="53"/>
    </row>
    <row r="540" spans="2:124" s="52" customFormat="1" ht="11.25" customHeight="1" x14ac:dyDescent="0.2">
      <c r="B540" s="52">
        <v>6</v>
      </c>
      <c r="C540" s="70" t="s">
        <v>55</v>
      </c>
      <c r="D540" s="54" t="s">
        <v>168</v>
      </c>
      <c r="E540" s="54"/>
      <c r="F540" s="52">
        <v>2</v>
      </c>
      <c r="G540" s="52">
        <v>36</v>
      </c>
      <c r="H540" s="52">
        <f t="shared" si="25"/>
        <v>3.4000000000000002E-2</v>
      </c>
      <c r="J540" s="52" t="s">
        <v>77</v>
      </c>
      <c r="AR540" s="52">
        <f>0.03*0.034</f>
        <v>1.0200000000000001E-3</v>
      </c>
      <c r="AY540" s="52">
        <f>0.58*0.034</f>
        <v>1.9720000000000001E-2</v>
      </c>
      <c r="BE540" s="52">
        <f>0.39*0.034</f>
        <v>1.3260000000000001E-2</v>
      </c>
      <c r="DF540" s="53"/>
      <c r="DK540" s="53"/>
      <c r="DL540" s="53"/>
      <c r="DM540" s="53"/>
      <c r="DN540" s="53"/>
      <c r="DO540" s="53"/>
      <c r="DP540" s="53"/>
      <c r="DQ540" s="53"/>
      <c r="DR540" s="53"/>
      <c r="DS540" s="53"/>
      <c r="DT540" s="53"/>
    </row>
    <row r="541" spans="2:124" s="52" customFormat="1" ht="11.25" customHeight="1" x14ac:dyDescent="0.2">
      <c r="B541" s="52">
        <v>7</v>
      </c>
      <c r="C541" s="70" t="s">
        <v>55</v>
      </c>
      <c r="D541" s="54" t="s">
        <v>168</v>
      </c>
      <c r="E541" s="54"/>
      <c r="F541" s="52">
        <v>2</v>
      </c>
      <c r="G541" s="52">
        <v>33.700000000000003</v>
      </c>
      <c r="H541" s="52">
        <f t="shared" si="25"/>
        <v>3.0000000000000001E-3</v>
      </c>
      <c r="J541" s="52" t="s">
        <v>77</v>
      </c>
      <c r="AP541" s="52">
        <v>7.5000000000000002E-4</v>
      </c>
      <c r="AR541" s="52">
        <v>1.5E-3</v>
      </c>
      <c r="AY541" s="52">
        <v>7.5000000000000002E-4</v>
      </c>
      <c r="DF541" s="53"/>
      <c r="DK541" s="53"/>
      <c r="DL541" s="53"/>
      <c r="DM541" s="53"/>
      <c r="DN541" s="53"/>
      <c r="DO541" s="53"/>
      <c r="DP541" s="53"/>
      <c r="DQ541" s="53"/>
      <c r="DR541" s="53"/>
      <c r="DS541" s="53"/>
      <c r="DT541" s="53"/>
    </row>
    <row r="542" spans="2:124" s="52" customFormat="1" ht="11.25" customHeight="1" x14ac:dyDescent="0.2">
      <c r="B542" s="52">
        <v>8</v>
      </c>
      <c r="C542" s="70" t="s">
        <v>55</v>
      </c>
      <c r="D542" s="54" t="s">
        <v>168</v>
      </c>
      <c r="E542" s="54"/>
      <c r="F542" s="52">
        <v>2</v>
      </c>
      <c r="G542" s="52">
        <v>34.5</v>
      </c>
      <c r="H542" s="52">
        <f t="shared" si="25"/>
        <v>2E-3</v>
      </c>
      <c r="J542" s="52" t="s">
        <v>77</v>
      </c>
      <c r="AP542" s="52">
        <v>8.9999999999999998E-4</v>
      </c>
      <c r="AR542" s="52">
        <v>1.1000000000000001E-3</v>
      </c>
      <c r="DF542" s="53"/>
      <c r="DK542" s="53"/>
      <c r="DL542" s="53"/>
      <c r="DM542" s="53"/>
      <c r="DN542" s="53"/>
      <c r="DO542" s="53"/>
      <c r="DP542" s="53"/>
      <c r="DQ542" s="53"/>
      <c r="DR542" s="53"/>
      <c r="DS542" s="53"/>
      <c r="DT542" s="53"/>
    </row>
    <row r="543" spans="2:124" s="52" customFormat="1" ht="11.25" customHeight="1" x14ac:dyDescent="0.2">
      <c r="B543" s="52">
        <v>9</v>
      </c>
      <c r="C543" s="70" t="s">
        <v>55</v>
      </c>
      <c r="D543" s="54" t="s">
        <v>168</v>
      </c>
      <c r="E543" s="54"/>
      <c r="F543" s="52">
        <v>2</v>
      </c>
      <c r="G543" s="52">
        <v>42.6</v>
      </c>
      <c r="H543" s="52">
        <f t="shared" si="25"/>
        <v>1.4999999999999999E-2</v>
      </c>
      <c r="J543" s="52" t="s">
        <v>77</v>
      </c>
      <c r="AP543" s="52">
        <v>4.4999999999999997E-3</v>
      </c>
      <c r="AR543" s="52">
        <v>5.2500000000000003E-3</v>
      </c>
      <c r="AY543" s="52">
        <v>4.4999999999999997E-3</v>
      </c>
      <c r="BB543" s="52">
        <v>7.5000000000000002E-4</v>
      </c>
      <c r="DF543" s="53"/>
      <c r="DK543" s="53"/>
      <c r="DL543" s="53"/>
      <c r="DM543" s="53"/>
      <c r="DN543" s="53"/>
      <c r="DO543" s="53"/>
      <c r="DP543" s="53"/>
      <c r="DQ543" s="53"/>
      <c r="DR543" s="53"/>
      <c r="DS543" s="53"/>
      <c r="DT543" s="53"/>
    </row>
    <row r="544" spans="2:124" s="52" customFormat="1" ht="11.25" customHeight="1" x14ac:dyDescent="0.2">
      <c r="B544" s="52">
        <v>10</v>
      </c>
      <c r="C544" s="70" t="s">
        <v>55</v>
      </c>
      <c r="D544" s="54" t="s">
        <v>168</v>
      </c>
      <c r="E544" s="54"/>
      <c r="F544" s="52">
        <v>2</v>
      </c>
      <c r="G544" s="52">
        <v>36.5</v>
      </c>
      <c r="H544" s="52">
        <f t="shared" si="25"/>
        <v>2.4999999999999998E-2</v>
      </c>
      <c r="J544" s="52" t="s">
        <v>77</v>
      </c>
      <c r="AB544" s="52">
        <v>2.5000000000000001E-3</v>
      </c>
      <c r="AP544" s="52">
        <v>5.0000000000000001E-3</v>
      </c>
      <c r="AR544" s="52">
        <v>1.4999999999999999E-2</v>
      </c>
      <c r="AY544" s="52">
        <v>2.5000000000000001E-3</v>
      </c>
      <c r="DF544" s="53"/>
      <c r="DK544" s="53"/>
      <c r="DL544" s="53"/>
      <c r="DM544" s="53"/>
      <c r="DN544" s="53"/>
      <c r="DO544" s="53"/>
      <c r="DP544" s="53"/>
      <c r="DQ544" s="53"/>
      <c r="DR544" s="53"/>
      <c r="DS544" s="53"/>
      <c r="DT544" s="53"/>
    </row>
    <row r="545" spans="2:124" s="52" customFormat="1" ht="11.25" customHeight="1" x14ac:dyDescent="0.2">
      <c r="B545" s="52">
        <v>11</v>
      </c>
      <c r="C545" s="70" t="s">
        <v>55</v>
      </c>
      <c r="D545" s="54" t="s">
        <v>168</v>
      </c>
      <c r="E545" s="54"/>
      <c r="F545" s="52">
        <v>2</v>
      </c>
      <c r="G545" s="52">
        <v>32</v>
      </c>
      <c r="H545" s="52">
        <f t="shared" si="25"/>
        <v>3.0000000000000001E-3</v>
      </c>
      <c r="J545" s="52" t="s">
        <v>77</v>
      </c>
      <c r="AP545" s="52">
        <v>1.4999999999999999E-4</v>
      </c>
      <c r="AR545" s="52">
        <v>1.4999999999999999E-4</v>
      </c>
      <c r="AY545" s="52">
        <v>2.7000000000000001E-3</v>
      </c>
      <c r="DF545" s="53"/>
      <c r="DK545" s="53"/>
      <c r="DL545" s="53"/>
      <c r="DM545" s="53"/>
      <c r="DN545" s="53"/>
      <c r="DO545" s="53"/>
      <c r="DP545" s="53"/>
      <c r="DQ545" s="53"/>
      <c r="DR545" s="53"/>
      <c r="DS545" s="53"/>
      <c r="DT545" s="53"/>
    </row>
    <row r="546" spans="2:124" s="52" customFormat="1" ht="11.25" customHeight="1" x14ac:dyDescent="0.2">
      <c r="B546" s="52">
        <v>12</v>
      </c>
      <c r="C546" s="70" t="s">
        <v>55</v>
      </c>
      <c r="D546" s="54" t="s">
        <v>168</v>
      </c>
      <c r="E546" s="54"/>
      <c r="F546" s="52">
        <v>2</v>
      </c>
      <c r="G546" s="52">
        <v>31.6</v>
      </c>
      <c r="H546" s="52">
        <f t="shared" si="25"/>
        <v>8.0000000000000019E-3</v>
      </c>
      <c r="J546" s="52" t="s">
        <v>77</v>
      </c>
      <c r="Q546" s="52">
        <v>4.0000000000000002E-4</v>
      </c>
      <c r="AP546" s="52">
        <v>2.8800000000000002E-3</v>
      </c>
      <c r="AR546" s="52">
        <v>4.4000000000000003E-3</v>
      </c>
      <c r="BG546" s="52">
        <v>3.2000000000000003E-4</v>
      </c>
      <c r="DF546" s="53"/>
      <c r="DK546" s="53"/>
      <c r="DL546" s="53"/>
      <c r="DM546" s="53"/>
      <c r="DN546" s="53"/>
      <c r="DO546" s="53"/>
      <c r="DP546" s="53"/>
      <c r="DQ546" s="53"/>
      <c r="DR546" s="53"/>
      <c r="DS546" s="53"/>
      <c r="DT546" s="53"/>
    </row>
    <row r="547" spans="2:124" s="52" customFormat="1" ht="11.25" customHeight="1" x14ac:dyDescent="0.2">
      <c r="B547" s="52">
        <v>13</v>
      </c>
      <c r="C547" s="70" t="s">
        <v>55</v>
      </c>
      <c r="D547" s="54" t="s">
        <v>168</v>
      </c>
      <c r="E547" s="54"/>
      <c r="F547" s="52">
        <v>2</v>
      </c>
      <c r="G547" s="52">
        <v>35.5</v>
      </c>
      <c r="H547" s="52">
        <f t="shared" si="25"/>
        <v>1.0999999999999999E-2</v>
      </c>
      <c r="J547" s="52" t="s">
        <v>77</v>
      </c>
      <c r="Q547" s="52">
        <v>5.5000000000000003E-4</v>
      </c>
      <c r="AP547" s="52">
        <v>3.3E-3</v>
      </c>
      <c r="AR547" s="52">
        <v>6.0499999999999998E-3</v>
      </c>
      <c r="AY547" s="52">
        <v>5.5000000000000003E-4</v>
      </c>
      <c r="BG547" s="52">
        <v>5.5000000000000003E-4</v>
      </c>
      <c r="DF547" s="53"/>
      <c r="DK547" s="53"/>
      <c r="DL547" s="53"/>
      <c r="DM547" s="53"/>
      <c r="DN547" s="53"/>
      <c r="DO547" s="53"/>
      <c r="DP547" s="53"/>
      <c r="DQ547" s="53"/>
      <c r="DR547" s="53"/>
      <c r="DS547" s="53"/>
      <c r="DT547" s="53"/>
    </row>
    <row r="548" spans="2:124" s="52" customFormat="1" ht="11.25" customHeight="1" x14ac:dyDescent="0.2">
      <c r="B548" s="52">
        <v>14</v>
      </c>
      <c r="C548" s="70" t="s">
        <v>55</v>
      </c>
      <c r="D548" s="54" t="s">
        <v>168</v>
      </c>
      <c r="E548" s="54"/>
      <c r="F548" s="52">
        <v>2</v>
      </c>
      <c r="G548" s="52">
        <v>38.5</v>
      </c>
      <c r="H548" s="52">
        <f t="shared" si="25"/>
        <v>5.0000000000000001E-3</v>
      </c>
      <c r="J548" s="52" t="s">
        <v>77</v>
      </c>
      <c r="AP548" s="52">
        <v>2.5000000000000001E-3</v>
      </c>
      <c r="AR548" s="52">
        <v>2.5000000000000001E-3</v>
      </c>
      <c r="DF548" s="53"/>
      <c r="DK548" s="53"/>
      <c r="DL548" s="53"/>
      <c r="DM548" s="53"/>
      <c r="DN548" s="53"/>
      <c r="DO548" s="53"/>
      <c r="DP548" s="53"/>
      <c r="DQ548" s="53"/>
      <c r="DR548" s="53"/>
      <c r="DS548" s="53"/>
      <c r="DT548" s="53"/>
    </row>
    <row r="549" spans="2:124" s="52" customFormat="1" ht="11.25" customHeight="1" x14ac:dyDescent="0.2">
      <c r="B549" s="52">
        <v>15</v>
      </c>
      <c r="C549" s="70" t="s">
        <v>55</v>
      </c>
      <c r="D549" s="54" t="s">
        <v>168</v>
      </c>
      <c r="E549" s="54"/>
      <c r="F549" s="52">
        <v>2</v>
      </c>
      <c r="G549" s="52">
        <v>33.700000000000003</v>
      </c>
      <c r="H549" s="52">
        <f t="shared" si="25"/>
        <v>9.9999999999999985E-3</v>
      </c>
      <c r="J549" s="52" t="s">
        <v>77</v>
      </c>
      <c r="AP549" s="52">
        <v>5.0000000000000001E-4</v>
      </c>
      <c r="AR549" s="52">
        <v>5.0000000000000001E-4</v>
      </c>
      <c r="AY549" s="52">
        <v>4.4999999999999997E-3</v>
      </c>
      <c r="BE549" s="52">
        <v>4.4999999999999997E-3</v>
      </c>
      <c r="DF549" s="53"/>
      <c r="DK549" s="53"/>
      <c r="DL549" s="53"/>
      <c r="DM549" s="53"/>
      <c r="DN549" s="53"/>
      <c r="DO549" s="53"/>
      <c r="DP549" s="53"/>
      <c r="DQ549" s="53"/>
      <c r="DR549" s="53"/>
      <c r="DS549" s="53"/>
      <c r="DT549" s="53"/>
    </row>
    <row r="550" spans="2:124" s="52" customFormat="1" ht="11.25" customHeight="1" x14ac:dyDescent="0.2">
      <c r="B550" s="52">
        <v>16</v>
      </c>
      <c r="C550" s="70" t="s">
        <v>55</v>
      </c>
      <c r="D550" s="54" t="s">
        <v>168</v>
      </c>
      <c r="E550" s="54"/>
      <c r="F550" s="52">
        <v>2</v>
      </c>
      <c r="G550" s="52">
        <v>31.8</v>
      </c>
      <c r="H550" s="52">
        <f t="shared" si="25"/>
        <v>1E-3</v>
      </c>
      <c r="J550" s="52" t="s">
        <v>77</v>
      </c>
      <c r="AM550" s="52">
        <v>2.9999999999999997E-4</v>
      </c>
      <c r="AP550" s="52">
        <v>1.4999999999999999E-4</v>
      </c>
      <c r="AV550" s="52">
        <v>1.4999999999999999E-4</v>
      </c>
      <c r="AY550" s="52">
        <v>2.9999999999999997E-4</v>
      </c>
      <c r="BG550" s="52">
        <v>1E-4</v>
      </c>
      <c r="DF550" s="53"/>
      <c r="DK550" s="53"/>
      <c r="DL550" s="53"/>
      <c r="DM550" s="53"/>
      <c r="DN550" s="53"/>
      <c r="DO550" s="53"/>
      <c r="DP550" s="53"/>
      <c r="DQ550" s="53"/>
      <c r="DR550" s="53"/>
      <c r="DS550" s="53"/>
      <c r="DT550" s="53"/>
    </row>
    <row r="551" spans="2:124" s="52" customFormat="1" ht="11.25" customHeight="1" x14ac:dyDescent="0.2">
      <c r="B551" s="52">
        <v>17</v>
      </c>
      <c r="C551" s="70" t="s">
        <v>55</v>
      </c>
      <c r="D551" s="54" t="s">
        <v>168</v>
      </c>
      <c r="E551" s="54"/>
      <c r="F551" s="52">
        <v>2</v>
      </c>
      <c r="G551" s="52">
        <v>31.8</v>
      </c>
      <c r="H551" s="52">
        <f t="shared" si="25"/>
        <v>3.9999999999999992E-3</v>
      </c>
      <c r="J551" s="52" t="s">
        <v>77</v>
      </c>
      <c r="AB551" s="52">
        <v>2.0000000000000001E-4</v>
      </c>
      <c r="AP551" s="52">
        <v>1.1999999999999999E-3</v>
      </c>
      <c r="AR551" s="52">
        <v>2.3999999999999998E-3</v>
      </c>
      <c r="AY551" s="52">
        <v>2.0000000000000001E-4</v>
      </c>
      <c r="DF551" s="53"/>
      <c r="DK551" s="53"/>
      <c r="DL551" s="53"/>
      <c r="DM551" s="53"/>
      <c r="DN551" s="53"/>
      <c r="DO551" s="53"/>
      <c r="DP551" s="53"/>
      <c r="DQ551" s="53"/>
      <c r="DR551" s="53"/>
      <c r="DS551" s="53"/>
      <c r="DT551" s="53"/>
    </row>
    <row r="552" spans="2:124" s="52" customFormat="1" ht="11.25" customHeight="1" x14ac:dyDescent="0.2">
      <c r="B552" s="52">
        <v>18</v>
      </c>
      <c r="C552" s="70" t="s">
        <v>55</v>
      </c>
      <c r="D552" s="54" t="s">
        <v>168</v>
      </c>
      <c r="E552" s="54"/>
      <c r="F552" s="52">
        <v>2</v>
      </c>
      <c r="G552" s="52">
        <v>31.8</v>
      </c>
      <c r="H552" s="52">
        <f t="shared" si="25"/>
        <v>3.5000000000000003E-2</v>
      </c>
      <c r="J552" s="52" t="s">
        <v>77</v>
      </c>
      <c r="AP552" s="52">
        <v>1.75E-3</v>
      </c>
      <c r="AR552" s="52">
        <v>1.75E-3</v>
      </c>
      <c r="CE552" s="52">
        <v>3.15E-2</v>
      </c>
      <c r="DF552" s="53"/>
      <c r="DK552" s="53"/>
      <c r="DL552" s="53"/>
      <c r="DM552" s="53"/>
      <c r="DN552" s="53"/>
      <c r="DO552" s="53"/>
      <c r="DP552" s="53"/>
      <c r="DQ552" s="53"/>
      <c r="DR552" s="53"/>
      <c r="DS552" s="53"/>
      <c r="DT552" s="53"/>
    </row>
    <row r="553" spans="2:124" s="52" customFormat="1" ht="11.25" customHeight="1" x14ac:dyDescent="0.2">
      <c r="B553" s="52">
        <v>19</v>
      </c>
      <c r="C553" s="70" t="s">
        <v>55</v>
      </c>
      <c r="D553" s="54" t="s">
        <v>168</v>
      </c>
      <c r="E553" s="54"/>
      <c r="F553" s="52">
        <v>2</v>
      </c>
      <c r="G553" s="52">
        <v>34.799999999999997</v>
      </c>
      <c r="H553" s="52">
        <f t="shared" si="25"/>
        <v>6.0000000000000001E-3</v>
      </c>
      <c r="J553" s="52" t="s">
        <v>77</v>
      </c>
      <c r="N553" s="52">
        <v>6.0000000000000002E-5</v>
      </c>
      <c r="AB553" s="52">
        <v>1.2E-4</v>
      </c>
      <c r="AP553" s="52">
        <v>1.1999999999999999E-3</v>
      </c>
      <c r="AR553" s="52">
        <v>5.9999999999999995E-4</v>
      </c>
      <c r="AV553" s="52">
        <v>3.5999999999999999E-3</v>
      </c>
      <c r="AY553" s="52">
        <v>4.2000000000000002E-4</v>
      </c>
      <c r="DF553" s="53"/>
      <c r="DK553" s="53"/>
      <c r="DL553" s="53"/>
      <c r="DM553" s="53"/>
      <c r="DN553" s="53"/>
      <c r="DO553" s="53"/>
      <c r="DP553" s="53"/>
      <c r="DQ553" s="53"/>
      <c r="DR553" s="53"/>
      <c r="DS553" s="53"/>
      <c r="DT553" s="53"/>
    </row>
    <row r="554" spans="2:124" s="52" customFormat="1" ht="11.25" customHeight="1" x14ac:dyDescent="0.2">
      <c r="B554" s="52">
        <v>20</v>
      </c>
      <c r="C554" s="70" t="s">
        <v>55</v>
      </c>
      <c r="D554" s="54" t="s">
        <v>168</v>
      </c>
      <c r="E554" s="54"/>
      <c r="F554" s="52">
        <v>2</v>
      </c>
      <c r="G554" s="52">
        <v>30.4</v>
      </c>
      <c r="H554" s="52">
        <f t="shared" si="25"/>
        <v>4.0000000000000001E-3</v>
      </c>
      <c r="J554" s="52" t="s">
        <v>77</v>
      </c>
      <c r="L554" s="52">
        <v>3.2000000000000003E-4</v>
      </c>
      <c r="N554" s="52">
        <v>1.2E-4</v>
      </c>
      <c r="Q554" s="52">
        <v>4.0000000000000003E-5</v>
      </c>
      <c r="AB554" s="52">
        <v>1.2E-4</v>
      </c>
      <c r="AP554" s="52">
        <v>1.1999999999999999E-3</v>
      </c>
      <c r="AR554" s="52">
        <v>2.2000000000000001E-3</v>
      </c>
      <c r="DF554" s="53"/>
      <c r="DK554" s="53"/>
      <c r="DL554" s="53"/>
      <c r="DM554" s="53"/>
      <c r="DN554" s="53"/>
      <c r="DO554" s="53"/>
      <c r="DP554" s="53"/>
      <c r="DQ554" s="53"/>
      <c r="DR554" s="53"/>
      <c r="DS554" s="53"/>
      <c r="DT554" s="53"/>
    </row>
    <row r="555" spans="2:124" s="52" customFormat="1" ht="11.25" customHeight="1" x14ac:dyDescent="0.2">
      <c r="B555" s="52">
        <v>21</v>
      </c>
      <c r="C555" s="70" t="s">
        <v>55</v>
      </c>
      <c r="D555" s="54" t="s">
        <v>168</v>
      </c>
      <c r="E555" s="54"/>
      <c r="F555" s="52">
        <v>2</v>
      </c>
      <c r="G555" s="52">
        <v>32.5</v>
      </c>
      <c r="H555" s="52">
        <f t="shared" si="25"/>
        <v>1E-3</v>
      </c>
      <c r="J555" s="52" t="s">
        <v>77</v>
      </c>
      <c r="AP555" s="52">
        <v>8.0000000000000007E-5</v>
      </c>
      <c r="AR555" s="52">
        <v>8.9999999999999998E-4</v>
      </c>
      <c r="AY555" s="52">
        <v>2.0000000000000002E-5</v>
      </c>
      <c r="DF555" s="53"/>
      <c r="DK555" s="53"/>
      <c r="DL555" s="53"/>
      <c r="DM555" s="53"/>
      <c r="DN555" s="53"/>
      <c r="DO555" s="53"/>
      <c r="DP555" s="53"/>
      <c r="DQ555" s="53"/>
      <c r="DR555" s="53"/>
      <c r="DS555" s="53"/>
      <c r="DT555" s="53"/>
    </row>
    <row r="556" spans="2:124" s="52" customFormat="1" ht="11.25" customHeight="1" x14ac:dyDescent="0.2">
      <c r="B556" s="52">
        <v>22</v>
      </c>
      <c r="C556" s="70" t="s">
        <v>55</v>
      </c>
      <c r="D556" s="54" t="s">
        <v>168</v>
      </c>
      <c r="E556" s="54"/>
      <c r="F556" s="52">
        <v>2</v>
      </c>
      <c r="G556" s="52">
        <v>28.3</v>
      </c>
      <c r="H556" s="52">
        <f t="shared" si="25"/>
        <v>1E-3</v>
      </c>
      <c r="J556" s="52" t="s">
        <v>77</v>
      </c>
      <c r="AR556" s="52">
        <v>1E-3</v>
      </c>
      <c r="DF556" s="53"/>
      <c r="DK556" s="53"/>
      <c r="DL556" s="53"/>
      <c r="DM556" s="53"/>
      <c r="DN556" s="53"/>
      <c r="DO556" s="53"/>
      <c r="DP556" s="53"/>
      <c r="DQ556" s="53"/>
      <c r="DR556" s="53"/>
      <c r="DS556" s="53"/>
      <c r="DT556" s="53"/>
    </row>
    <row r="557" spans="2:124" s="52" customFormat="1" ht="11.25" customHeight="1" x14ac:dyDescent="0.2">
      <c r="B557" s="52">
        <v>23</v>
      </c>
      <c r="C557" s="70" t="s">
        <v>55</v>
      </c>
      <c r="D557" s="54" t="s">
        <v>168</v>
      </c>
      <c r="E557" s="54"/>
      <c r="F557" s="52">
        <v>2</v>
      </c>
      <c r="G557" s="52">
        <v>31.4</v>
      </c>
      <c r="H557" s="52">
        <f t="shared" si="25"/>
        <v>2.0000000000000001E-4</v>
      </c>
      <c r="J557" s="52" t="s">
        <v>77</v>
      </c>
      <c r="L557" s="52">
        <v>1.0000000000000001E-5</v>
      </c>
      <c r="AP557" s="52">
        <v>9.0000000000000006E-5</v>
      </c>
      <c r="AR557" s="52">
        <v>9.0000000000000006E-5</v>
      </c>
      <c r="AY557" s="52">
        <v>1.0000000000000001E-5</v>
      </c>
      <c r="DF557" s="53"/>
      <c r="DK557" s="53"/>
      <c r="DL557" s="53"/>
      <c r="DM557" s="53"/>
      <c r="DN557" s="53"/>
      <c r="DO557" s="53"/>
      <c r="DP557" s="53"/>
      <c r="DQ557" s="53"/>
      <c r="DR557" s="53"/>
      <c r="DS557" s="53"/>
      <c r="DT557" s="53"/>
    </row>
    <row r="558" spans="2:124" s="52" customFormat="1" ht="11.25" customHeight="1" x14ac:dyDescent="0.2">
      <c r="B558" s="52">
        <v>24</v>
      </c>
      <c r="C558" s="70" t="s">
        <v>55</v>
      </c>
      <c r="D558" s="54" t="s">
        <v>168</v>
      </c>
      <c r="E558" s="54"/>
      <c r="F558" s="52">
        <v>2</v>
      </c>
      <c r="G558" s="52">
        <v>34</v>
      </c>
      <c r="H558" s="52">
        <f t="shared" si="25"/>
        <v>0.01</v>
      </c>
      <c r="J558" s="52" t="s">
        <v>77</v>
      </c>
      <c r="L558" s="52">
        <v>1E-4</v>
      </c>
      <c r="N558" s="52">
        <v>1E-4</v>
      </c>
      <c r="Q558" s="52">
        <v>4.0000000000000002E-4</v>
      </c>
      <c r="AB558" s="52">
        <v>8.0000000000000004E-4</v>
      </c>
      <c r="AP558" s="52">
        <v>3.7000000000000002E-3</v>
      </c>
      <c r="AR558" s="52">
        <v>4.4999999999999997E-3</v>
      </c>
      <c r="AY558" s="52">
        <v>4.0000000000000002E-4</v>
      </c>
      <c r="DF558" s="53"/>
      <c r="DK558" s="53"/>
      <c r="DL558" s="53"/>
      <c r="DM558" s="53"/>
      <c r="DN558" s="53"/>
      <c r="DO558" s="53"/>
      <c r="DP558" s="53"/>
      <c r="DQ558" s="53"/>
      <c r="DR558" s="53"/>
      <c r="DS558" s="53"/>
      <c r="DT558" s="53"/>
    </row>
    <row r="559" spans="2:124" s="52" customFormat="1" ht="11.25" customHeight="1" x14ac:dyDescent="0.2">
      <c r="B559" s="52">
        <v>25</v>
      </c>
      <c r="C559" s="70" t="s">
        <v>55</v>
      </c>
      <c r="D559" s="54" t="s">
        <v>168</v>
      </c>
      <c r="E559" s="54"/>
      <c r="F559" s="52">
        <v>2</v>
      </c>
      <c r="G559" s="52">
        <v>33</v>
      </c>
      <c r="H559" s="52">
        <f t="shared" si="25"/>
        <v>3.0000000000000001E-3</v>
      </c>
      <c r="J559" s="52" t="s">
        <v>77</v>
      </c>
      <c r="L559" s="52">
        <v>3.0000000000000001E-5</v>
      </c>
      <c r="AB559" s="52">
        <v>1.2E-4</v>
      </c>
      <c r="AP559" s="52">
        <v>1.1999999999999999E-3</v>
      </c>
      <c r="AR559" s="52">
        <v>1.5E-3</v>
      </c>
      <c r="AY559" s="52">
        <v>1.4999999999999999E-4</v>
      </c>
      <c r="DF559" s="53"/>
      <c r="DK559" s="53"/>
      <c r="DL559" s="53"/>
      <c r="DM559" s="53"/>
      <c r="DN559" s="53"/>
      <c r="DO559" s="53"/>
      <c r="DP559" s="53"/>
      <c r="DQ559" s="53"/>
      <c r="DR559" s="53"/>
      <c r="DS559" s="53"/>
      <c r="DT559" s="53"/>
    </row>
    <row r="560" spans="2:124" s="52" customFormat="1" ht="11.25" customHeight="1" x14ac:dyDescent="0.2">
      <c r="B560" s="52">
        <v>26</v>
      </c>
      <c r="C560" s="70" t="s">
        <v>55</v>
      </c>
      <c r="D560" s="54" t="s">
        <v>168</v>
      </c>
      <c r="E560" s="54"/>
      <c r="F560" s="52">
        <v>2</v>
      </c>
      <c r="G560" s="52">
        <v>32.700000000000003</v>
      </c>
      <c r="H560" s="52">
        <f t="shared" si="25"/>
        <v>8.0000000000000002E-3</v>
      </c>
      <c r="J560" s="52" t="s">
        <v>77</v>
      </c>
      <c r="K560" s="52">
        <v>7.2000000000000005E-4</v>
      </c>
      <c r="N560" s="52">
        <v>3.2000000000000003E-4</v>
      </c>
      <c r="AB560" s="52">
        <v>6.4000000000000005E-4</v>
      </c>
      <c r="AM560" s="52">
        <v>8.0000000000000007E-5</v>
      </c>
      <c r="AP560" s="52">
        <v>2.3999999999999998E-3</v>
      </c>
      <c r="AR560" s="52">
        <v>3.2000000000000002E-3</v>
      </c>
      <c r="AV560" s="52">
        <v>4.0000000000000002E-4</v>
      </c>
      <c r="AY560" s="52">
        <v>1.6000000000000001E-4</v>
      </c>
      <c r="BB560" s="52">
        <v>8.0000000000000007E-5</v>
      </c>
      <c r="DF560" s="53"/>
      <c r="DK560" s="53"/>
      <c r="DL560" s="53"/>
      <c r="DM560" s="53"/>
      <c r="DN560" s="53"/>
      <c r="DO560" s="53"/>
      <c r="DP560" s="53"/>
      <c r="DQ560" s="53"/>
      <c r="DR560" s="53"/>
      <c r="DS560" s="53"/>
      <c r="DT560" s="53"/>
    </row>
    <row r="561" spans="2:124" s="52" customFormat="1" ht="11.25" customHeight="1" x14ac:dyDescent="0.2">
      <c r="B561" s="52">
        <v>27</v>
      </c>
      <c r="C561" s="70" t="s">
        <v>55</v>
      </c>
      <c r="D561" s="54" t="s">
        <v>168</v>
      </c>
      <c r="E561" s="54"/>
      <c r="F561" s="52">
        <v>2</v>
      </c>
      <c r="G561" s="52">
        <v>34.1</v>
      </c>
      <c r="H561" s="52">
        <f t="shared" si="25"/>
        <v>6.0000000000000001E-3</v>
      </c>
      <c r="J561" s="52" t="s">
        <v>77</v>
      </c>
      <c r="K561" s="52">
        <v>2.4000000000000001E-4</v>
      </c>
      <c r="L561" s="52">
        <v>2.4000000000000001E-4</v>
      </c>
      <c r="N561" s="52">
        <v>6.0000000000000002E-5</v>
      </c>
      <c r="AB561" s="52">
        <v>1.2E-4</v>
      </c>
      <c r="AM561" s="52">
        <v>6.0000000000000002E-5</v>
      </c>
      <c r="AP561" s="52">
        <v>1.8E-3</v>
      </c>
      <c r="AR561" s="52">
        <v>3.0000000000000001E-3</v>
      </c>
      <c r="AY561" s="52">
        <v>2.4000000000000001E-4</v>
      </c>
      <c r="BB561" s="52">
        <v>2.4000000000000001E-4</v>
      </c>
      <c r="DF561" s="53"/>
      <c r="DK561" s="53"/>
      <c r="DL561" s="53"/>
      <c r="DM561" s="53"/>
      <c r="DN561" s="53"/>
      <c r="DO561" s="53"/>
      <c r="DP561" s="53"/>
      <c r="DQ561" s="53"/>
      <c r="DR561" s="53"/>
      <c r="DS561" s="53"/>
      <c r="DT561" s="53"/>
    </row>
    <row r="562" spans="2:124" s="52" customFormat="1" ht="11.25" customHeight="1" x14ac:dyDescent="0.2">
      <c r="B562" s="52">
        <v>28</v>
      </c>
      <c r="C562" s="70" t="s">
        <v>55</v>
      </c>
      <c r="D562" s="54" t="s">
        <v>168</v>
      </c>
      <c r="E562" s="54"/>
      <c r="F562" s="52">
        <v>2</v>
      </c>
      <c r="G562" s="52">
        <v>31.1</v>
      </c>
      <c r="H562" s="52">
        <f t="shared" si="25"/>
        <v>3.0000000000000001E-3</v>
      </c>
      <c r="J562" s="52" t="s">
        <v>77</v>
      </c>
      <c r="L562" s="52">
        <v>1.2E-4</v>
      </c>
      <c r="AB562" s="52">
        <v>4.4999999999999999E-4</v>
      </c>
      <c r="AP562" s="52">
        <v>1.3500000000000001E-3</v>
      </c>
      <c r="AR562" s="52">
        <v>1.0499999999999999E-3</v>
      </c>
      <c r="AY562" s="52">
        <v>3.0000000000000001E-5</v>
      </c>
      <c r="DF562" s="53"/>
      <c r="DK562" s="53"/>
      <c r="DL562" s="53"/>
      <c r="DM562" s="53"/>
      <c r="DN562" s="53"/>
      <c r="DO562" s="53"/>
      <c r="DP562" s="53"/>
      <c r="DQ562" s="53"/>
      <c r="DR562" s="53"/>
      <c r="DS562" s="53"/>
      <c r="DT562" s="53"/>
    </row>
    <row r="563" spans="2:124" s="52" customFormat="1" ht="11.25" customHeight="1" x14ac:dyDescent="0.2">
      <c r="B563" s="52">
        <v>29</v>
      </c>
      <c r="C563" s="70" t="s">
        <v>55</v>
      </c>
      <c r="D563" s="54" t="s">
        <v>168</v>
      </c>
      <c r="E563" s="54"/>
      <c r="F563" s="52">
        <v>2</v>
      </c>
      <c r="G563" s="52">
        <v>31.1</v>
      </c>
      <c r="H563" s="52">
        <f t="shared" si="25"/>
        <v>5.0000000000000001E-3</v>
      </c>
      <c r="J563" s="52" t="s">
        <v>77</v>
      </c>
      <c r="K563" s="52">
        <v>2.9999999999999997E-4</v>
      </c>
      <c r="L563" s="52">
        <v>2.0000000000000001E-4</v>
      </c>
      <c r="AB563" s="52">
        <v>5.0000000000000001E-4</v>
      </c>
      <c r="AP563" s="52">
        <v>2E-3</v>
      </c>
      <c r="AR563" s="52">
        <v>1.75E-3</v>
      </c>
      <c r="AY563" s="52">
        <v>2.5000000000000001E-4</v>
      </c>
      <c r="DF563" s="53"/>
      <c r="DK563" s="53"/>
      <c r="DL563" s="53"/>
      <c r="DM563" s="53"/>
      <c r="DN563" s="53"/>
      <c r="DO563" s="53"/>
      <c r="DP563" s="53"/>
      <c r="DQ563" s="53"/>
      <c r="DR563" s="53"/>
      <c r="DS563" s="53"/>
      <c r="DT563" s="53"/>
    </row>
    <row r="564" spans="2:124" s="52" customFormat="1" ht="11.25" customHeight="1" x14ac:dyDescent="0.2">
      <c r="B564" s="52">
        <v>30</v>
      </c>
      <c r="C564" s="70" t="s">
        <v>55</v>
      </c>
      <c r="D564" s="54" t="s">
        <v>168</v>
      </c>
      <c r="E564" s="54"/>
      <c r="F564" s="52">
        <v>2</v>
      </c>
      <c r="G564" s="52">
        <v>31</v>
      </c>
      <c r="H564" s="52">
        <f t="shared" si="25"/>
        <v>0</v>
      </c>
      <c r="I564" s="52" t="s">
        <v>67</v>
      </c>
      <c r="J564" s="52" t="s">
        <v>77</v>
      </c>
      <c r="DF564" s="53"/>
      <c r="DK564" s="53"/>
      <c r="DL564" s="53"/>
      <c r="DM564" s="53"/>
      <c r="DN564" s="53"/>
      <c r="DO564" s="53"/>
      <c r="DP564" s="53"/>
      <c r="DQ564" s="53"/>
      <c r="DR564" s="53"/>
      <c r="DS564" s="53"/>
      <c r="DT564" s="53"/>
    </row>
    <row r="565" spans="2:124" s="52" customFormat="1" ht="11.25" customHeight="1" x14ac:dyDescent="0.2">
      <c r="B565" s="52">
        <v>1</v>
      </c>
      <c r="C565" s="70" t="s">
        <v>55</v>
      </c>
      <c r="D565" s="54" t="s">
        <v>168</v>
      </c>
      <c r="E565" s="54"/>
      <c r="F565" s="52">
        <v>3</v>
      </c>
      <c r="G565" s="52">
        <v>45.8</v>
      </c>
      <c r="H565" s="52">
        <f t="shared" si="25"/>
        <v>1.9999999999999997E-2</v>
      </c>
      <c r="J565" s="52" t="s">
        <v>77</v>
      </c>
      <c r="L565" s="52">
        <v>5.9999999999999995E-4</v>
      </c>
      <c r="Q565" s="52">
        <v>2.0000000000000001E-4</v>
      </c>
      <c r="AB565" s="52">
        <v>5.9999999999999995E-4</v>
      </c>
      <c r="AP565" s="52">
        <v>3.0000000000000001E-3</v>
      </c>
      <c r="AR565" s="52">
        <v>5.1999999999999998E-3</v>
      </c>
      <c r="AX565" s="52">
        <v>4.0000000000000002E-4</v>
      </c>
      <c r="AY565" s="52">
        <v>0.01</v>
      </c>
      <c r="DF565" s="53"/>
      <c r="DK565" s="53"/>
      <c r="DL565" s="53"/>
      <c r="DM565" s="53"/>
      <c r="DN565" s="53"/>
      <c r="DO565" s="53"/>
      <c r="DP565" s="53"/>
      <c r="DQ565" s="53"/>
      <c r="DR565" s="53"/>
      <c r="DS565" s="53"/>
      <c r="DT565" s="53"/>
    </row>
    <row r="566" spans="2:124" s="52" customFormat="1" ht="11.25" customHeight="1" x14ac:dyDescent="0.2">
      <c r="B566" s="52">
        <v>2</v>
      </c>
      <c r="C566" s="70" t="s">
        <v>55</v>
      </c>
      <c r="D566" s="54" t="s">
        <v>168</v>
      </c>
      <c r="E566" s="54"/>
      <c r="F566" s="52">
        <v>3</v>
      </c>
      <c r="G566" s="52">
        <v>39.799999999999997</v>
      </c>
      <c r="H566" s="52">
        <f t="shared" si="25"/>
        <v>8.9999999999999993E-3</v>
      </c>
      <c r="J566" s="52" t="s">
        <v>77</v>
      </c>
      <c r="L566" s="52">
        <v>7.2000000000000005E-4</v>
      </c>
      <c r="AB566" s="52">
        <v>7.2000000000000005E-4</v>
      </c>
      <c r="AP566" s="52">
        <v>3.5999999999999999E-3</v>
      </c>
      <c r="AR566" s="52">
        <v>3.5999999999999999E-3</v>
      </c>
      <c r="AX566" s="52">
        <v>9.0000000000000006E-5</v>
      </c>
      <c r="AY566" s="52">
        <v>2.7E-4</v>
      </c>
      <c r="DF566" s="53"/>
      <c r="DK566" s="53"/>
      <c r="DL566" s="53"/>
      <c r="DM566" s="53"/>
      <c r="DN566" s="53"/>
      <c r="DO566" s="53"/>
      <c r="DP566" s="53"/>
      <c r="DQ566" s="53"/>
      <c r="DR566" s="53"/>
      <c r="DS566" s="53"/>
      <c r="DT566" s="53"/>
    </row>
    <row r="567" spans="2:124" s="52" customFormat="1" ht="11.25" customHeight="1" x14ac:dyDescent="0.2">
      <c r="B567" s="52">
        <v>3</v>
      </c>
      <c r="C567" s="70" t="s">
        <v>55</v>
      </c>
      <c r="D567" s="54" t="s">
        <v>168</v>
      </c>
      <c r="E567" s="54"/>
      <c r="F567" s="52">
        <v>3</v>
      </c>
      <c r="G567" s="52">
        <v>40.1</v>
      </c>
      <c r="H567" s="52">
        <f t="shared" si="25"/>
        <v>0.05</v>
      </c>
      <c r="J567" s="52" t="s">
        <v>77</v>
      </c>
      <c r="AP567" s="52">
        <v>5.0000000000000001E-3</v>
      </c>
      <c r="AR567" s="52">
        <v>0.01</v>
      </c>
      <c r="AY567" s="52">
        <v>2.5000000000000001E-2</v>
      </c>
      <c r="BB567" s="52">
        <v>0.01</v>
      </c>
      <c r="DF567" s="53"/>
      <c r="DK567" s="53"/>
      <c r="DL567" s="53"/>
      <c r="DM567" s="53"/>
      <c r="DN567" s="53"/>
      <c r="DO567" s="53"/>
      <c r="DP567" s="53"/>
      <c r="DQ567" s="53"/>
      <c r="DR567" s="53"/>
      <c r="DS567" s="53"/>
      <c r="DT567" s="53"/>
    </row>
    <row r="568" spans="2:124" s="52" customFormat="1" ht="11.25" customHeight="1" x14ac:dyDescent="0.2">
      <c r="B568" s="52">
        <v>4</v>
      </c>
      <c r="C568" s="70" t="s">
        <v>55</v>
      </c>
      <c r="D568" s="54" t="s">
        <v>168</v>
      </c>
      <c r="E568" s="54"/>
      <c r="F568" s="52">
        <v>3</v>
      </c>
      <c r="G568" s="52">
        <v>40.6</v>
      </c>
      <c r="H568" s="52">
        <f t="shared" si="25"/>
        <v>8.9999999999999993E-3</v>
      </c>
      <c r="J568" s="52" t="s">
        <v>77</v>
      </c>
      <c r="AP568" s="52">
        <v>1.8E-3</v>
      </c>
      <c r="AR568" s="52">
        <v>1.8E-3</v>
      </c>
      <c r="AY568" s="52">
        <v>2.7000000000000001E-3</v>
      </c>
      <c r="BB568" s="52">
        <v>4.4999999999999999E-4</v>
      </c>
      <c r="CC568" s="52">
        <v>2.2499999999999998E-3</v>
      </c>
      <c r="DF568" s="53"/>
      <c r="DK568" s="53"/>
      <c r="DL568" s="53"/>
      <c r="DM568" s="53"/>
      <c r="DN568" s="53"/>
      <c r="DO568" s="53"/>
      <c r="DP568" s="53"/>
      <c r="DQ568" s="53"/>
      <c r="DR568" s="53"/>
      <c r="DS568" s="53"/>
      <c r="DT568" s="53"/>
    </row>
    <row r="569" spans="2:124" s="52" customFormat="1" ht="11.25" customHeight="1" x14ac:dyDescent="0.2">
      <c r="B569" s="52">
        <v>5</v>
      </c>
      <c r="C569" s="70" t="s">
        <v>55</v>
      </c>
      <c r="D569" s="54" t="s">
        <v>168</v>
      </c>
      <c r="E569" s="54"/>
      <c r="F569" s="52">
        <v>3</v>
      </c>
      <c r="G569" s="52">
        <v>34</v>
      </c>
      <c r="H569" s="52">
        <f t="shared" ref="H569:H632" si="26">SUM(K569:DF569)</f>
        <v>8.0000000000000002E-3</v>
      </c>
      <c r="J569" s="52" t="s">
        <v>77</v>
      </c>
      <c r="AP569" s="52">
        <v>1.6000000000000001E-3</v>
      </c>
      <c r="BB569" s="52">
        <v>2.3999999999999998E-3</v>
      </c>
      <c r="CC569" s="52">
        <v>4.0000000000000001E-3</v>
      </c>
      <c r="DF569" s="53"/>
      <c r="DK569" s="53"/>
      <c r="DL569" s="53"/>
      <c r="DM569" s="53"/>
      <c r="DN569" s="53"/>
      <c r="DO569" s="53"/>
      <c r="DP569" s="53"/>
      <c r="DQ569" s="53"/>
      <c r="DR569" s="53"/>
      <c r="DS569" s="53"/>
      <c r="DT569" s="53"/>
    </row>
    <row r="570" spans="2:124" s="52" customFormat="1" ht="11.25" customHeight="1" x14ac:dyDescent="0.2">
      <c r="B570" s="52">
        <v>6</v>
      </c>
      <c r="C570" s="70" t="s">
        <v>55</v>
      </c>
      <c r="D570" s="54" t="s">
        <v>168</v>
      </c>
      <c r="E570" s="54"/>
      <c r="F570" s="52">
        <v>3</v>
      </c>
      <c r="G570" s="52">
        <v>33</v>
      </c>
      <c r="H570" s="52">
        <f t="shared" si="26"/>
        <v>9.9999999999999991E-5</v>
      </c>
      <c r="J570" s="52" t="s">
        <v>77</v>
      </c>
      <c r="AL570" s="52">
        <v>2.5000000000000001E-5</v>
      </c>
      <c r="AP570" s="52">
        <v>7.4999999999999993E-5</v>
      </c>
      <c r="DF570" s="53"/>
      <c r="DK570" s="53"/>
      <c r="DL570" s="53"/>
      <c r="DM570" s="53"/>
      <c r="DN570" s="53"/>
      <c r="DO570" s="53"/>
      <c r="DP570" s="53"/>
      <c r="DQ570" s="53"/>
      <c r="DR570" s="53"/>
      <c r="DS570" s="53"/>
      <c r="DT570" s="53"/>
    </row>
    <row r="571" spans="2:124" s="52" customFormat="1" ht="11.25" customHeight="1" x14ac:dyDescent="0.2">
      <c r="B571" s="52">
        <v>7</v>
      </c>
      <c r="C571" s="70" t="s">
        <v>55</v>
      </c>
      <c r="D571" s="54" t="s">
        <v>168</v>
      </c>
      <c r="E571" s="54"/>
      <c r="F571" s="52">
        <v>3</v>
      </c>
      <c r="G571" s="52">
        <v>30.7</v>
      </c>
      <c r="H571" s="52">
        <f t="shared" si="26"/>
        <v>1.0999999999999999E-2</v>
      </c>
      <c r="J571" s="52" t="s">
        <v>77</v>
      </c>
      <c r="AP571" s="52">
        <f>0.05*0.011</f>
        <v>5.5000000000000003E-4</v>
      </c>
      <c r="AR571" s="52">
        <f>0.08*0.011</f>
        <v>8.7999999999999992E-4</v>
      </c>
      <c r="AY571" s="52">
        <f>0.5*0.011</f>
        <v>5.4999999999999997E-3</v>
      </c>
      <c r="CC571" s="52">
        <v>4.0699999999999998E-3</v>
      </c>
      <c r="DF571" s="53"/>
      <c r="DK571" s="53"/>
      <c r="DL571" s="53"/>
      <c r="DM571" s="53"/>
      <c r="DN571" s="53"/>
      <c r="DO571" s="53"/>
      <c r="DP571" s="53"/>
      <c r="DQ571" s="53"/>
      <c r="DR571" s="53"/>
      <c r="DS571" s="53"/>
      <c r="DT571" s="53"/>
    </row>
    <row r="572" spans="2:124" s="52" customFormat="1" ht="11.25" customHeight="1" x14ac:dyDescent="0.2">
      <c r="B572" s="52">
        <v>8</v>
      </c>
      <c r="C572" s="70" t="s">
        <v>55</v>
      </c>
      <c r="D572" s="54" t="s">
        <v>168</v>
      </c>
      <c r="E572" s="54"/>
      <c r="F572" s="52">
        <v>3</v>
      </c>
      <c r="G572" s="52">
        <v>32.700000000000003</v>
      </c>
      <c r="H572" s="52">
        <f t="shared" si="26"/>
        <v>4.7999999999999996E-3</v>
      </c>
      <c r="J572" s="52" t="s">
        <v>77</v>
      </c>
      <c r="AP572" s="52">
        <v>5.9999999999999995E-4</v>
      </c>
      <c r="AY572" s="52">
        <v>4.1999999999999997E-3</v>
      </c>
      <c r="DF572" s="53"/>
      <c r="DK572" s="53"/>
      <c r="DL572" s="53"/>
      <c r="DM572" s="53"/>
      <c r="DN572" s="53"/>
      <c r="DO572" s="53"/>
      <c r="DP572" s="53"/>
      <c r="DQ572" s="53"/>
      <c r="DR572" s="53"/>
      <c r="DS572" s="53"/>
      <c r="DT572" s="53"/>
    </row>
    <row r="573" spans="2:124" s="52" customFormat="1" ht="11.25" customHeight="1" x14ac:dyDescent="0.2">
      <c r="B573" s="52">
        <v>9</v>
      </c>
      <c r="C573" s="70" t="s">
        <v>55</v>
      </c>
      <c r="D573" s="54" t="s">
        <v>168</v>
      </c>
      <c r="E573" s="54"/>
      <c r="F573" s="52">
        <v>3</v>
      </c>
      <c r="G573" s="52">
        <v>29.9</v>
      </c>
      <c r="H573" s="52">
        <f t="shared" si="26"/>
        <v>8.0000000000000004E-4</v>
      </c>
      <c r="J573" s="52" t="s">
        <v>77</v>
      </c>
      <c r="AR573" s="52">
        <v>4.8000000000000001E-4</v>
      </c>
      <c r="AY573" s="52">
        <v>3.2000000000000003E-4</v>
      </c>
      <c r="DF573" s="53"/>
      <c r="DK573" s="53"/>
      <c r="DL573" s="53"/>
      <c r="DM573" s="53"/>
      <c r="DN573" s="53"/>
      <c r="DO573" s="53"/>
      <c r="DP573" s="53"/>
      <c r="DQ573" s="53"/>
      <c r="DR573" s="53"/>
      <c r="DS573" s="53"/>
      <c r="DT573" s="53"/>
    </row>
    <row r="574" spans="2:124" s="52" customFormat="1" ht="11.25" customHeight="1" x14ac:dyDescent="0.2">
      <c r="B574" s="52">
        <v>10</v>
      </c>
      <c r="C574" s="70" t="s">
        <v>55</v>
      </c>
      <c r="D574" s="54" t="s">
        <v>168</v>
      </c>
      <c r="E574" s="54"/>
      <c r="F574" s="52">
        <v>3</v>
      </c>
      <c r="G574" s="52">
        <v>31.6</v>
      </c>
      <c r="H574" s="52">
        <f t="shared" si="26"/>
        <v>1.9999999999999996E-3</v>
      </c>
      <c r="J574" s="52" t="s">
        <v>77</v>
      </c>
      <c r="AP574" s="52">
        <v>1.1999999999999999E-3</v>
      </c>
      <c r="AR574" s="52">
        <v>6.9999999999999999E-4</v>
      </c>
      <c r="CC574" s="52">
        <v>1E-4</v>
      </c>
      <c r="DF574" s="53"/>
      <c r="DK574" s="53"/>
      <c r="DL574" s="53"/>
      <c r="DM574" s="53"/>
      <c r="DN574" s="53"/>
      <c r="DO574" s="53"/>
      <c r="DP574" s="53"/>
      <c r="DQ574" s="53"/>
      <c r="DR574" s="53"/>
      <c r="DS574" s="53"/>
      <c r="DT574" s="53"/>
    </row>
    <row r="575" spans="2:124" s="52" customFormat="1" ht="11.25" customHeight="1" x14ac:dyDescent="0.2">
      <c r="B575" s="52">
        <v>11</v>
      </c>
      <c r="C575" s="70" t="s">
        <v>55</v>
      </c>
      <c r="D575" s="54" t="s">
        <v>168</v>
      </c>
      <c r="E575" s="54"/>
      <c r="F575" s="52">
        <v>3</v>
      </c>
      <c r="G575" s="52">
        <v>31.9</v>
      </c>
      <c r="H575" s="52">
        <f t="shared" si="26"/>
        <v>1.9999999999999998E-4</v>
      </c>
      <c r="J575" s="52" t="s">
        <v>77</v>
      </c>
      <c r="AP575" s="52">
        <v>6.0000000000000002E-5</v>
      </c>
      <c r="AR575" s="52">
        <v>1.3999999999999999E-4</v>
      </c>
      <c r="DF575" s="53"/>
      <c r="DK575" s="53"/>
      <c r="DL575" s="53"/>
      <c r="DM575" s="53"/>
      <c r="DN575" s="53"/>
      <c r="DO575" s="53"/>
      <c r="DP575" s="53"/>
      <c r="DQ575" s="53"/>
      <c r="DR575" s="53"/>
      <c r="DS575" s="53"/>
      <c r="DT575" s="53"/>
    </row>
    <row r="576" spans="2:124" s="52" customFormat="1" ht="11.25" customHeight="1" x14ac:dyDescent="0.2">
      <c r="B576" s="52">
        <v>12</v>
      </c>
      <c r="C576" s="70" t="s">
        <v>55</v>
      </c>
      <c r="D576" s="54" t="s">
        <v>168</v>
      </c>
      <c r="E576" s="54"/>
      <c r="F576" s="52">
        <v>3</v>
      </c>
      <c r="G576" s="52">
        <v>28.5</v>
      </c>
      <c r="H576" s="52">
        <f t="shared" si="26"/>
        <v>1E-3</v>
      </c>
      <c r="J576" s="52" t="s">
        <v>77</v>
      </c>
      <c r="L576" s="52">
        <v>5.0000000000000002E-5</v>
      </c>
      <c r="AP576" s="52">
        <v>5.9999999999999995E-4</v>
      </c>
      <c r="AR576" s="52">
        <v>3.5E-4</v>
      </c>
      <c r="DF576" s="53"/>
      <c r="DK576" s="53"/>
      <c r="DL576" s="53"/>
      <c r="DM576" s="53"/>
      <c r="DN576" s="53"/>
      <c r="DO576" s="53"/>
      <c r="DP576" s="53"/>
      <c r="DQ576" s="53"/>
      <c r="DR576" s="53"/>
      <c r="DS576" s="53"/>
      <c r="DT576" s="53"/>
    </row>
    <row r="577" spans="2:124" s="52" customFormat="1" ht="11.25" customHeight="1" x14ac:dyDescent="0.2">
      <c r="B577" s="52">
        <v>13</v>
      </c>
      <c r="C577" s="70" t="s">
        <v>55</v>
      </c>
      <c r="D577" s="54" t="s">
        <v>168</v>
      </c>
      <c r="E577" s="54"/>
      <c r="F577" s="52">
        <v>3</v>
      </c>
      <c r="G577" s="52">
        <v>32</v>
      </c>
      <c r="H577" s="52">
        <f t="shared" si="26"/>
        <v>5.0000000000000001E-3</v>
      </c>
      <c r="J577" s="52" t="s">
        <v>77</v>
      </c>
      <c r="AB577" s="52">
        <v>5.0000000000000002E-5</v>
      </c>
      <c r="AP577" s="52">
        <v>3.0000000000000001E-3</v>
      </c>
      <c r="AR577" s="52">
        <v>1.5E-3</v>
      </c>
      <c r="AY577" s="52">
        <v>4.4999999999999999E-4</v>
      </c>
      <c r="DF577" s="53"/>
      <c r="DK577" s="53"/>
      <c r="DL577" s="53"/>
      <c r="DM577" s="53"/>
      <c r="DN577" s="53"/>
      <c r="DO577" s="53"/>
      <c r="DP577" s="53"/>
      <c r="DQ577" s="53"/>
      <c r="DR577" s="53"/>
      <c r="DS577" s="53"/>
      <c r="DT577" s="53"/>
    </row>
    <row r="578" spans="2:124" s="52" customFormat="1" ht="11.25" customHeight="1" x14ac:dyDescent="0.2">
      <c r="B578" s="52">
        <v>14</v>
      </c>
      <c r="C578" s="70" t="s">
        <v>55</v>
      </c>
      <c r="D578" s="54" t="s">
        <v>168</v>
      </c>
      <c r="E578" s="54"/>
      <c r="F578" s="52">
        <v>3</v>
      </c>
      <c r="G578" s="52">
        <v>34.299999999999997</v>
      </c>
      <c r="H578" s="52">
        <f t="shared" si="26"/>
        <v>2.9999999999999997E-4</v>
      </c>
      <c r="J578" s="52" t="s">
        <v>77</v>
      </c>
      <c r="AY578" s="52">
        <v>2.9999999999999997E-4</v>
      </c>
      <c r="DF578" s="53"/>
      <c r="DK578" s="53"/>
      <c r="DL578" s="53"/>
      <c r="DM578" s="53"/>
      <c r="DN578" s="53"/>
      <c r="DO578" s="53"/>
      <c r="DP578" s="53"/>
      <c r="DQ578" s="53"/>
      <c r="DR578" s="53"/>
      <c r="DS578" s="53"/>
      <c r="DT578" s="53"/>
    </row>
    <row r="579" spans="2:124" s="52" customFormat="1" ht="11.25" customHeight="1" x14ac:dyDescent="0.2">
      <c r="B579" s="52">
        <v>15</v>
      </c>
      <c r="C579" s="70" t="s">
        <v>55</v>
      </c>
      <c r="D579" s="54" t="s">
        <v>168</v>
      </c>
      <c r="E579" s="54"/>
      <c r="F579" s="52">
        <v>3</v>
      </c>
      <c r="G579" s="52">
        <v>32</v>
      </c>
      <c r="H579" s="52">
        <f t="shared" si="26"/>
        <v>7.0000000000000001E-3</v>
      </c>
      <c r="J579" s="52" t="s">
        <v>77</v>
      </c>
      <c r="AB579" s="52">
        <v>6.9999999999999999E-4</v>
      </c>
      <c r="AP579" s="52">
        <v>1.75E-3</v>
      </c>
      <c r="AR579" s="52">
        <v>2.0999999999999999E-3</v>
      </c>
      <c r="AY579" s="52">
        <v>2.4499999999999999E-3</v>
      </c>
      <c r="DF579" s="53"/>
      <c r="DK579" s="53"/>
      <c r="DL579" s="53"/>
      <c r="DM579" s="53"/>
      <c r="DN579" s="53"/>
      <c r="DO579" s="53"/>
      <c r="DP579" s="53"/>
      <c r="DQ579" s="53"/>
      <c r="DR579" s="53"/>
      <c r="DS579" s="53"/>
      <c r="DT579" s="53"/>
    </row>
    <row r="580" spans="2:124" s="52" customFormat="1" ht="11.25" customHeight="1" x14ac:dyDescent="0.2">
      <c r="B580" s="52">
        <v>16</v>
      </c>
      <c r="C580" s="70" t="s">
        <v>55</v>
      </c>
      <c r="D580" s="54" t="s">
        <v>168</v>
      </c>
      <c r="E580" s="54"/>
      <c r="F580" s="52">
        <v>3</v>
      </c>
      <c r="G580" s="52">
        <v>31.3</v>
      </c>
      <c r="H580" s="52">
        <f t="shared" si="26"/>
        <v>1.5599999999999999E-2</v>
      </c>
      <c r="J580" s="52" t="s">
        <v>77</v>
      </c>
      <c r="AP580" s="52">
        <v>5.9999999999999995E-4</v>
      </c>
      <c r="AR580" s="52">
        <v>5.9999999999999995E-4</v>
      </c>
      <c r="BB580" s="52">
        <v>3.5999999999999999E-3</v>
      </c>
      <c r="BW580" s="52">
        <v>3.5999999999999999E-3</v>
      </c>
      <c r="CC580" s="52">
        <v>7.1999999999999998E-3</v>
      </c>
      <c r="DF580" s="53"/>
      <c r="DK580" s="53"/>
      <c r="DL580" s="53"/>
      <c r="DM580" s="53"/>
      <c r="DN580" s="53"/>
      <c r="DO580" s="53"/>
      <c r="DP580" s="53"/>
      <c r="DQ580" s="53"/>
      <c r="DR580" s="53"/>
      <c r="DS580" s="53"/>
      <c r="DT580" s="53"/>
    </row>
    <row r="581" spans="2:124" s="52" customFormat="1" ht="11.25" customHeight="1" x14ac:dyDescent="0.2">
      <c r="B581" s="52">
        <v>17</v>
      </c>
      <c r="C581" s="70" t="s">
        <v>55</v>
      </c>
      <c r="D581" s="54" t="s">
        <v>168</v>
      </c>
      <c r="E581" s="54"/>
      <c r="F581" s="52">
        <v>3</v>
      </c>
      <c r="G581" s="52">
        <v>32.200000000000003</v>
      </c>
      <c r="H581" s="52">
        <f t="shared" si="26"/>
        <v>2E-3</v>
      </c>
      <c r="J581" s="52" t="s">
        <v>77</v>
      </c>
      <c r="L581" s="52">
        <v>1E-4</v>
      </c>
      <c r="O581" s="52">
        <v>2.0000000000000002E-5</v>
      </c>
      <c r="AB581" s="52">
        <v>2.0000000000000001E-4</v>
      </c>
      <c r="AL581" s="52">
        <v>4.0000000000000003E-5</v>
      </c>
      <c r="AP581" s="52">
        <v>5.9999999999999995E-4</v>
      </c>
      <c r="AR581" s="52">
        <v>8.0000000000000004E-4</v>
      </c>
      <c r="AX581" s="52">
        <v>2.0000000000000001E-4</v>
      </c>
      <c r="BG581" s="52">
        <v>4.0000000000000003E-5</v>
      </c>
      <c r="DF581" s="53"/>
      <c r="DK581" s="53"/>
      <c r="DL581" s="53"/>
      <c r="DM581" s="53"/>
      <c r="DN581" s="53"/>
      <c r="DO581" s="53"/>
      <c r="DP581" s="53"/>
      <c r="DQ581" s="53"/>
      <c r="DR581" s="53"/>
      <c r="DS581" s="53"/>
      <c r="DT581" s="53"/>
    </row>
    <row r="582" spans="2:124" s="52" customFormat="1" ht="11.25" customHeight="1" x14ac:dyDescent="0.2">
      <c r="B582" s="52">
        <v>18</v>
      </c>
      <c r="C582" s="70" t="s">
        <v>55</v>
      </c>
      <c r="D582" s="54" t="s">
        <v>168</v>
      </c>
      <c r="E582" s="54"/>
      <c r="F582" s="52">
        <v>3</v>
      </c>
      <c r="G582" s="52">
        <v>29.4</v>
      </c>
      <c r="H582" s="52">
        <f t="shared" si="26"/>
        <v>4.9999999999999992E-3</v>
      </c>
      <c r="J582" s="52" t="s">
        <v>77</v>
      </c>
      <c r="L582" s="52">
        <v>3.5E-4</v>
      </c>
      <c r="AB582" s="52">
        <v>1E-4</v>
      </c>
      <c r="AL582" s="52">
        <v>5.0000000000000002E-5</v>
      </c>
      <c r="AP582" s="52">
        <v>7.5000000000000002E-4</v>
      </c>
      <c r="AR582" s="52">
        <v>1.5E-3</v>
      </c>
      <c r="AY582" s="52">
        <v>2.2499999999999998E-3</v>
      </c>
      <c r="DF582" s="53"/>
      <c r="DK582" s="53"/>
      <c r="DL582" s="53"/>
      <c r="DM582" s="53"/>
      <c r="DN582" s="53"/>
      <c r="DO582" s="53"/>
      <c r="DP582" s="53"/>
      <c r="DQ582" s="53"/>
      <c r="DR582" s="53"/>
      <c r="DS582" s="53"/>
      <c r="DT582" s="53"/>
    </row>
    <row r="583" spans="2:124" s="52" customFormat="1" ht="11.25" customHeight="1" x14ac:dyDescent="0.2">
      <c r="B583" s="52">
        <v>19</v>
      </c>
      <c r="C583" s="70" t="s">
        <v>55</v>
      </c>
      <c r="D583" s="54" t="s">
        <v>168</v>
      </c>
      <c r="E583" s="54"/>
      <c r="F583" s="52">
        <v>3</v>
      </c>
      <c r="G583" s="52">
        <v>30.3</v>
      </c>
      <c r="H583" s="52">
        <f t="shared" si="26"/>
        <v>4.0000000000000001E-3</v>
      </c>
      <c r="J583" s="52" t="s">
        <v>77</v>
      </c>
      <c r="AB583" s="52">
        <v>8.0000000000000007E-5</v>
      </c>
      <c r="AP583" s="52">
        <v>1.8400000000000001E-3</v>
      </c>
      <c r="AR583" s="52">
        <v>2E-3</v>
      </c>
      <c r="AV583" s="52">
        <v>4.0000000000000003E-5</v>
      </c>
      <c r="CA583" s="52">
        <v>4.0000000000000003E-5</v>
      </c>
      <c r="DF583" s="53"/>
      <c r="DK583" s="53"/>
      <c r="DL583" s="53"/>
      <c r="DM583" s="53"/>
      <c r="DN583" s="53"/>
      <c r="DO583" s="53"/>
      <c r="DP583" s="53"/>
      <c r="DQ583" s="53"/>
      <c r="DR583" s="53"/>
      <c r="DS583" s="53"/>
      <c r="DT583" s="53"/>
    </row>
    <row r="584" spans="2:124" s="52" customFormat="1" ht="11.25" customHeight="1" x14ac:dyDescent="0.2">
      <c r="B584" s="52">
        <v>20</v>
      </c>
      <c r="C584" s="70" t="s">
        <v>55</v>
      </c>
      <c r="D584" s="54" t="s">
        <v>168</v>
      </c>
      <c r="E584" s="54"/>
      <c r="F584" s="52">
        <v>3</v>
      </c>
      <c r="G584" s="52">
        <v>29.5</v>
      </c>
      <c r="H584" s="52">
        <f t="shared" si="26"/>
        <v>2E-3</v>
      </c>
      <c r="J584" s="52" t="s">
        <v>77</v>
      </c>
      <c r="L584" s="52">
        <v>1.1999999999999999E-3</v>
      </c>
      <c r="AB584" s="52">
        <v>1E-4</v>
      </c>
      <c r="AR584" s="52">
        <v>2.0000000000000001E-4</v>
      </c>
      <c r="AY584" s="52">
        <v>2.0000000000000001E-4</v>
      </c>
      <c r="BB584" s="52">
        <v>2.9999999999999997E-4</v>
      </c>
      <c r="DF584" s="53"/>
      <c r="DK584" s="53"/>
      <c r="DL584" s="53"/>
      <c r="DM584" s="53"/>
      <c r="DN584" s="53"/>
      <c r="DO584" s="53"/>
      <c r="DP584" s="53"/>
      <c r="DQ584" s="53"/>
      <c r="DR584" s="53"/>
      <c r="DS584" s="53"/>
      <c r="DT584" s="53"/>
    </row>
    <row r="585" spans="2:124" s="52" customFormat="1" ht="11.25" customHeight="1" x14ac:dyDescent="0.2">
      <c r="B585" s="52">
        <v>21</v>
      </c>
      <c r="C585" s="70" t="s">
        <v>55</v>
      </c>
      <c r="D585" s="54" t="s">
        <v>168</v>
      </c>
      <c r="E585" s="54"/>
      <c r="F585" s="52">
        <v>3</v>
      </c>
      <c r="G585" s="52">
        <v>28.5</v>
      </c>
      <c r="H585" s="52">
        <f t="shared" si="26"/>
        <v>8.0000000000000004E-4</v>
      </c>
      <c r="J585" s="52" t="s">
        <v>77</v>
      </c>
      <c r="AP585" s="52">
        <v>4.0000000000000002E-4</v>
      </c>
      <c r="AR585" s="52">
        <v>4.0000000000000002E-4</v>
      </c>
      <c r="DF585" s="53"/>
      <c r="DK585" s="53"/>
      <c r="DL585" s="53"/>
      <c r="DM585" s="53"/>
      <c r="DN585" s="53"/>
      <c r="DO585" s="53"/>
      <c r="DP585" s="53"/>
      <c r="DQ585" s="53"/>
      <c r="DR585" s="53"/>
      <c r="DS585" s="53"/>
      <c r="DT585" s="53"/>
    </row>
    <row r="586" spans="2:124" s="52" customFormat="1" ht="11.25" customHeight="1" x14ac:dyDescent="0.2">
      <c r="B586" s="52">
        <v>22</v>
      </c>
      <c r="C586" s="70" t="s">
        <v>55</v>
      </c>
      <c r="D586" s="54" t="s">
        <v>168</v>
      </c>
      <c r="E586" s="54"/>
      <c r="F586" s="52">
        <v>3</v>
      </c>
      <c r="G586" s="52">
        <v>29.9</v>
      </c>
      <c r="H586" s="52">
        <f t="shared" si="26"/>
        <v>4.0000000000000001E-3</v>
      </c>
      <c r="J586" s="52" t="s">
        <v>77</v>
      </c>
      <c r="L586" s="52">
        <v>4.0000000000000002E-4</v>
      </c>
      <c r="AP586" s="52">
        <v>1.4E-3</v>
      </c>
      <c r="AR586" s="52">
        <v>2E-3</v>
      </c>
      <c r="BB586" s="52">
        <v>1.6000000000000001E-4</v>
      </c>
      <c r="CA586" s="52">
        <v>4.0000000000000003E-5</v>
      </c>
      <c r="DF586" s="53"/>
      <c r="DK586" s="53"/>
      <c r="DL586" s="53"/>
      <c r="DM586" s="53"/>
      <c r="DN586" s="53"/>
      <c r="DO586" s="53"/>
      <c r="DP586" s="53"/>
      <c r="DQ586" s="53"/>
      <c r="DR586" s="53"/>
      <c r="DS586" s="53"/>
      <c r="DT586" s="53"/>
    </row>
    <row r="587" spans="2:124" s="52" customFormat="1" ht="11.25" customHeight="1" x14ac:dyDescent="0.2">
      <c r="B587" s="52">
        <v>23</v>
      </c>
      <c r="C587" s="70" t="s">
        <v>55</v>
      </c>
      <c r="D587" s="54" t="s">
        <v>168</v>
      </c>
      <c r="E587" s="54"/>
      <c r="F587" s="52">
        <v>3</v>
      </c>
      <c r="G587" s="52">
        <v>29.5</v>
      </c>
      <c r="H587" s="52">
        <f t="shared" si="26"/>
        <v>6.9999999999999999E-4</v>
      </c>
      <c r="J587" s="52" t="s">
        <v>77</v>
      </c>
      <c r="CC587" s="52">
        <v>6.9999999999999999E-4</v>
      </c>
      <c r="DF587" s="53"/>
      <c r="DK587" s="53"/>
      <c r="DL587" s="53"/>
      <c r="DM587" s="53"/>
      <c r="DN587" s="53"/>
      <c r="DO587" s="53"/>
      <c r="DP587" s="53"/>
      <c r="DQ587" s="53"/>
      <c r="DR587" s="53"/>
      <c r="DS587" s="53"/>
      <c r="DT587" s="53"/>
    </row>
    <row r="588" spans="2:124" s="52" customFormat="1" ht="11.25" customHeight="1" x14ac:dyDescent="0.2">
      <c r="B588" s="52">
        <v>24</v>
      </c>
      <c r="C588" s="70" t="s">
        <v>55</v>
      </c>
      <c r="D588" s="54" t="s">
        <v>168</v>
      </c>
      <c r="E588" s="54"/>
      <c r="F588" s="52">
        <v>3</v>
      </c>
      <c r="G588" s="52">
        <v>29</v>
      </c>
      <c r="H588" s="52">
        <f t="shared" si="26"/>
        <v>3.0000000000000001E-3</v>
      </c>
      <c r="J588" s="52" t="s">
        <v>77</v>
      </c>
      <c r="AB588" s="52">
        <v>6.0000000000000002E-5</v>
      </c>
      <c r="AP588" s="52">
        <v>8.9999999999999998E-4</v>
      </c>
      <c r="AR588" s="52">
        <v>1.5E-3</v>
      </c>
      <c r="AY588" s="52">
        <v>2.9999999999999997E-4</v>
      </c>
      <c r="BB588" s="52">
        <v>2.4000000000000001E-4</v>
      </c>
      <c r="DF588" s="53"/>
      <c r="DK588" s="53"/>
      <c r="DL588" s="53"/>
      <c r="DM588" s="53"/>
      <c r="DN588" s="53"/>
      <c r="DO588" s="53"/>
      <c r="DP588" s="53"/>
      <c r="DQ588" s="53"/>
      <c r="DR588" s="53"/>
      <c r="DS588" s="53"/>
      <c r="DT588" s="53"/>
    </row>
    <row r="589" spans="2:124" s="52" customFormat="1" ht="11.25" customHeight="1" x14ac:dyDescent="0.2">
      <c r="B589" s="52">
        <v>25</v>
      </c>
      <c r="C589" s="70" t="s">
        <v>55</v>
      </c>
      <c r="D589" s="54" t="s">
        <v>168</v>
      </c>
      <c r="E589" s="54"/>
      <c r="F589" s="52">
        <v>3</v>
      </c>
      <c r="G589" s="52">
        <v>29.7</v>
      </c>
      <c r="H589" s="52">
        <f t="shared" si="26"/>
        <v>4.0000000000000001E-3</v>
      </c>
      <c r="J589" s="52" t="s">
        <v>77</v>
      </c>
      <c r="AP589" s="52">
        <v>8.0000000000000007E-5</v>
      </c>
      <c r="AR589" s="52">
        <v>8.0000000000000007E-5</v>
      </c>
      <c r="CC589" s="52">
        <v>3.8400000000000001E-3</v>
      </c>
      <c r="DF589" s="53"/>
      <c r="DK589" s="53"/>
      <c r="DL589" s="53"/>
      <c r="DM589" s="53"/>
      <c r="DN589" s="53"/>
      <c r="DO589" s="53"/>
      <c r="DP589" s="53"/>
      <c r="DQ589" s="53"/>
      <c r="DR589" s="53"/>
      <c r="DS589" s="53"/>
      <c r="DT589" s="53"/>
    </row>
    <row r="590" spans="2:124" s="52" customFormat="1" ht="11.25" customHeight="1" x14ac:dyDescent="0.2">
      <c r="B590" s="52">
        <v>26</v>
      </c>
      <c r="C590" s="70" t="s">
        <v>55</v>
      </c>
      <c r="D590" s="54" t="s">
        <v>168</v>
      </c>
      <c r="E590" s="54"/>
      <c r="F590" s="52">
        <v>3</v>
      </c>
      <c r="G590" s="52">
        <v>30.1</v>
      </c>
      <c r="H590" s="52">
        <f t="shared" si="26"/>
        <v>3.0000000000000001E-3</v>
      </c>
      <c r="J590" s="52" t="s">
        <v>77</v>
      </c>
      <c r="L590" s="52">
        <v>1.4999999999999999E-4</v>
      </c>
      <c r="AP590" s="52">
        <v>2.9999999999999997E-4</v>
      </c>
      <c r="AR590" s="52">
        <v>7.5000000000000002E-4</v>
      </c>
      <c r="AY590" s="52">
        <v>1.8E-3</v>
      </c>
      <c r="DF590" s="53"/>
      <c r="DK590" s="53"/>
      <c r="DL590" s="53"/>
      <c r="DM590" s="53"/>
      <c r="DN590" s="53"/>
      <c r="DO590" s="53"/>
      <c r="DP590" s="53"/>
      <c r="DQ590" s="53"/>
      <c r="DR590" s="53"/>
      <c r="DS590" s="53"/>
      <c r="DT590" s="53"/>
    </row>
    <row r="591" spans="2:124" s="52" customFormat="1" ht="11.25" customHeight="1" x14ac:dyDescent="0.2">
      <c r="B591" s="52">
        <v>27</v>
      </c>
      <c r="C591" s="70" t="s">
        <v>55</v>
      </c>
      <c r="D591" s="54" t="s">
        <v>168</v>
      </c>
      <c r="E591" s="54"/>
      <c r="F591" s="52">
        <v>3</v>
      </c>
      <c r="G591" s="52">
        <v>29.8</v>
      </c>
      <c r="H591" s="52">
        <f t="shared" si="26"/>
        <v>1E-3</v>
      </c>
      <c r="J591" s="52" t="s">
        <v>77</v>
      </c>
      <c r="L591" s="52">
        <v>1E-4</v>
      </c>
      <c r="AB591" s="52">
        <v>2.0000000000000001E-4</v>
      </c>
      <c r="AP591" s="52">
        <v>2.0000000000000001E-4</v>
      </c>
      <c r="AR591" s="52">
        <v>5.0000000000000001E-4</v>
      </c>
      <c r="DF591" s="53"/>
      <c r="DK591" s="53"/>
      <c r="DL591" s="53"/>
      <c r="DM591" s="53"/>
      <c r="DN591" s="53"/>
      <c r="DO591" s="53"/>
      <c r="DP591" s="53"/>
      <c r="DQ591" s="53"/>
      <c r="DR591" s="53"/>
      <c r="DS591" s="53"/>
      <c r="DT591" s="53"/>
    </row>
    <row r="592" spans="2:124" s="52" customFormat="1" ht="11.25" customHeight="1" x14ac:dyDescent="0.2">
      <c r="B592" s="52">
        <v>28</v>
      </c>
      <c r="C592" s="70" t="s">
        <v>55</v>
      </c>
      <c r="D592" s="54" t="s">
        <v>168</v>
      </c>
      <c r="E592" s="54"/>
      <c r="F592" s="52">
        <v>3</v>
      </c>
      <c r="G592" s="52">
        <v>30</v>
      </c>
      <c r="H592" s="52">
        <f t="shared" si="26"/>
        <v>1.5E-3</v>
      </c>
      <c r="J592" s="52" t="s">
        <v>77</v>
      </c>
      <c r="AL592" s="52">
        <v>7.4999999999999993E-5</v>
      </c>
      <c r="AP592" s="52">
        <v>5.9999999999999995E-4</v>
      </c>
      <c r="AR592" s="52">
        <v>7.5000000000000002E-4</v>
      </c>
      <c r="AY592" s="52">
        <v>7.4999999999999993E-5</v>
      </c>
      <c r="DF592" s="53"/>
      <c r="DK592" s="53"/>
      <c r="DL592" s="53"/>
      <c r="DM592" s="53"/>
      <c r="DN592" s="53"/>
      <c r="DO592" s="53"/>
      <c r="DP592" s="53"/>
      <c r="DQ592" s="53"/>
      <c r="DR592" s="53"/>
      <c r="DS592" s="53"/>
      <c r="DT592" s="53"/>
    </row>
    <row r="593" spans="2:124" s="52" customFormat="1" ht="11.25" customHeight="1" x14ac:dyDescent="0.2">
      <c r="B593" s="52">
        <v>29</v>
      </c>
      <c r="C593" s="70" t="s">
        <v>55</v>
      </c>
      <c r="D593" s="54" t="s">
        <v>168</v>
      </c>
      <c r="E593" s="54"/>
      <c r="F593" s="52">
        <v>3</v>
      </c>
      <c r="G593" s="52">
        <v>39.299999999999997</v>
      </c>
      <c r="H593" s="52">
        <f t="shared" si="26"/>
        <v>6.0000000000000006E-4</v>
      </c>
      <c r="J593" s="52" t="s">
        <v>77</v>
      </c>
      <c r="AB593" s="52">
        <v>6.0000000000000002E-6</v>
      </c>
      <c r="AR593" s="52">
        <v>8.3999999999999995E-5</v>
      </c>
      <c r="AY593" s="52">
        <v>5.1000000000000004E-4</v>
      </c>
      <c r="DF593" s="53"/>
      <c r="DK593" s="53"/>
      <c r="DL593" s="53"/>
      <c r="DM593" s="53"/>
      <c r="DN593" s="53"/>
      <c r="DO593" s="53"/>
      <c r="DP593" s="53"/>
      <c r="DQ593" s="53"/>
      <c r="DR593" s="53"/>
      <c r="DS593" s="53"/>
      <c r="DT593" s="53"/>
    </row>
    <row r="594" spans="2:124" s="52" customFormat="1" ht="11.25" customHeight="1" x14ac:dyDescent="0.2">
      <c r="B594" s="52">
        <v>30</v>
      </c>
      <c r="C594" s="70" t="s">
        <v>55</v>
      </c>
      <c r="D594" s="54" t="s">
        <v>168</v>
      </c>
      <c r="E594" s="54"/>
      <c r="F594" s="52">
        <v>3</v>
      </c>
      <c r="G594" s="52">
        <v>22.1</v>
      </c>
      <c r="H594" s="52">
        <f t="shared" si="26"/>
        <v>1E-4</v>
      </c>
      <c r="J594" s="52" t="s">
        <v>77</v>
      </c>
      <c r="L594" s="52">
        <v>1.0000000000000001E-5</v>
      </c>
      <c r="AR594" s="52">
        <v>9.0000000000000006E-5</v>
      </c>
      <c r="DF594" s="53"/>
      <c r="DK594" s="53"/>
      <c r="DL594" s="53"/>
      <c r="DM594" s="53"/>
      <c r="DN594" s="53"/>
      <c r="DO594" s="53"/>
      <c r="DP594" s="53"/>
      <c r="DQ594" s="53"/>
      <c r="DR594" s="53"/>
      <c r="DS594" s="53"/>
      <c r="DT594" s="53"/>
    </row>
    <row r="595" spans="2:124" s="52" customFormat="1" ht="11.25" customHeight="1" x14ac:dyDescent="0.2">
      <c r="B595" s="52">
        <v>31</v>
      </c>
      <c r="C595" s="70" t="s">
        <v>55</v>
      </c>
      <c r="D595" s="54" t="s">
        <v>168</v>
      </c>
      <c r="E595" s="54"/>
      <c r="F595" s="52">
        <v>3</v>
      </c>
      <c r="G595" s="52">
        <v>22.7</v>
      </c>
      <c r="H595" s="52">
        <f t="shared" si="26"/>
        <v>0</v>
      </c>
      <c r="I595" s="52" t="s">
        <v>67</v>
      </c>
      <c r="J595" s="52" t="s">
        <v>77</v>
      </c>
      <c r="DF595" s="53"/>
      <c r="DK595" s="53"/>
      <c r="DL595" s="53"/>
      <c r="DM595" s="53"/>
      <c r="DN595" s="53"/>
      <c r="DO595" s="53"/>
      <c r="DP595" s="53"/>
      <c r="DQ595" s="53"/>
      <c r="DR595" s="53"/>
      <c r="DS595" s="53"/>
      <c r="DT595" s="53"/>
    </row>
    <row r="596" spans="2:124" s="52" customFormat="1" ht="11.25" customHeight="1" x14ac:dyDescent="0.2">
      <c r="B596" s="52">
        <v>1</v>
      </c>
      <c r="C596" s="70" t="s">
        <v>55</v>
      </c>
      <c r="D596" s="54" t="s">
        <v>168</v>
      </c>
      <c r="E596" s="54"/>
      <c r="F596" s="52">
        <v>4</v>
      </c>
      <c r="G596" s="52">
        <v>46.3</v>
      </c>
      <c r="H596" s="52">
        <f t="shared" si="26"/>
        <v>9.9999999999999985E-3</v>
      </c>
      <c r="J596" s="52" t="s">
        <v>77</v>
      </c>
      <c r="L596" s="52">
        <v>5.0000000000000001E-4</v>
      </c>
      <c r="N596" s="52">
        <v>1E-4</v>
      </c>
      <c r="AB596" s="52">
        <v>1.5E-3</v>
      </c>
      <c r="AP596" s="52">
        <v>3.0000000000000001E-3</v>
      </c>
      <c r="AR596" s="52">
        <v>4.1999999999999997E-3</v>
      </c>
      <c r="AY596" s="52">
        <v>6.9999999999999999E-4</v>
      </c>
      <c r="DF596" s="53"/>
      <c r="DK596" s="53"/>
      <c r="DL596" s="53"/>
      <c r="DM596" s="53"/>
      <c r="DN596" s="53"/>
      <c r="DO596" s="53"/>
      <c r="DP596" s="53"/>
      <c r="DQ596" s="53"/>
      <c r="DR596" s="53"/>
      <c r="DS596" s="53"/>
      <c r="DT596" s="53"/>
    </row>
    <row r="597" spans="2:124" s="52" customFormat="1" ht="11.25" customHeight="1" x14ac:dyDescent="0.2">
      <c r="B597" s="52">
        <v>2</v>
      </c>
      <c r="C597" s="70" t="s">
        <v>55</v>
      </c>
      <c r="D597" s="54" t="s">
        <v>168</v>
      </c>
      <c r="E597" s="54"/>
      <c r="F597" s="52">
        <v>4</v>
      </c>
      <c r="G597" s="52">
        <v>34.1</v>
      </c>
      <c r="H597" s="52">
        <f t="shared" si="26"/>
        <v>3.0000000000000001E-3</v>
      </c>
      <c r="J597" s="52" t="s">
        <v>77</v>
      </c>
      <c r="L597" s="52">
        <v>1.2E-4</v>
      </c>
      <c r="AB597" s="52">
        <v>2.4000000000000001E-4</v>
      </c>
      <c r="AM597" s="52">
        <v>9.0000000000000006E-5</v>
      </c>
      <c r="AP597" s="52">
        <v>1.8E-3</v>
      </c>
      <c r="AR597" s="52">
        <v>7.5000000000000002E-4</v>
      </c>
      <c r="DF597" s="53"/>
      <c r="DK597" s="53"/>
      <c r="DL597" s="53"/>
      <c r="DM597" s="53"/>
      <c r="DN597" s="53"/>
      <c r="DO597" s="53"/>
      <c r="DP597" s="53"/>
      <c r="DQ597" s="53"/>
      <c r="DR597" s="53"/>
      <c r="DS597" s="53"/>
      <c r="DT597" s="53"/>
    </row>
    <row r="598" spans="2:124" s="52" customFormat="1" ht="11.25" customHeight="1" x14ac:dyDescent="0.2">
      <c r="B598" s="52">
        <v>3</v>
      </c>
      <c r="C598" s="70" t="s">
        <v>55</v>
      </c>
      <c r="D598" s="54" t="s">
        <v>168</v>
      </c>
      <c r="E598" s="54"/>
      <c r="F598" s="52">
        <v>4</v>
      </c>
      <c r="G598" s="52">
        <v>39.700000000000003</v>
      </c>
      <c r="H598" s="52">
        <f t="shared" si="26"/>
        <v>3.0000000000000001E-3</v>
      </c>
      <c r="J598" s="52" t="s">
        <v>77</v>
      </c>
      <c r="L598" s="52">
        <v>1.2E-4</v>
      </c>
      <c r="AB598" s="52">
        <v>2.4000000000000001E-4</v>
      </c>
      <c r="AM598" s="52">
        <v>9.0000000000000006E-5</v>
      </c>
      <c r="AP598" s="52">
        <v>1.8E-3</v>
      </c>
      <c r="AR598" s="52">
        <v>7.5000000000000002E-4</v>
      </c>
      <c r="DF598" s="53"/>
      <c r="DK598" s="53"/>
      <c r="DL598" s="53"/>
      <c r="DM598" s="53"/>
      <c r="DN598" s="53"/>
      <c r="DO598" s="53"/>
      <c r="DP598" s="53"/>
      <c r="DQ598" s="53"/>
      <c r="DR598" s="53"/>
      <c r="DS598" s="53"/>
      <c r="DT598" s="53"/>
    </row>
    <row r="599" spans="2:124" s="52" customFormat="1" ht="11.25" customHeight="1" x14ac:dyDescent="0.2">
      <c r="B599" s="52">
        <v>4</v>
      </c>
      <c r="C599" s="70" t="s">
        <v>55</v>
      </c>
      <c r="D599" s="54" t="s">
        <v>168</v>
      </c>
      <c r="E599" s="54"/>
      <c r="F599" s="52">
        <v>4</v>
      </c>
      <c r="G599" s="52">
        <v>35.4</v>
      </c>
      <c r="H599" s="52">
        <f t="shared" si="26"/>
        <v>6.9999999999999993E-3</v>
      </c>
      <c r="J599" s="52" t="s">
        <v>77</v>
      </c>
      <c r="L599" s="52">
        <v>4.2000000000000002E-4</v>
      </c>
      <c r="N599" s="52">
        <v>6.9999999999999994E-5</v>
      </c>
      <c r="AB599" s="52">
        <v>2.1000000000000001E-4</v>
      </c>
      <c r="AP599" s="52">
        <v>2.0999999999999999E-3</v>
      </c>
      <c r="AR599" s="52">
        <v>2.0999999999999999E-3</v>
      </c>
      <c r="AY599" s="52">
        <v>2.0999999999999999E-3</v>
      </c>
      <c r="DF599" s="53"/>
      <c r="DK599" s="53"/>
      <c r="DL599" s="53"/>
      <c r="DM599" s="53"/>
      <c r="DN599" s="53"/>
      <c r="DO599" s="53"/>
      <c r="DP599" s="53"/>
      <c r="DQ599" s="53"/>
      <c r="DR599" s="53"/>
      <c r="DS599" s="53"/>
      <c r="DT599" s="53"/>
    </row>
    <row r="600" spans="2:124" s="52" customFormat="1" ht="11.25" customHeight="1" x14ac:dyDescent="0.2">
      <c r="B600" s="52">
        <v>5</v>
      </c>
      <c r="C600" s="70" t="s">
        <v>55</v>
      </c>
      <c r="D600" s="54" t="s">
        <v>168</v>
      </c>
      <c r="E600" s="54"/>
      <c r="F600" s="52">
        <v>4</v>
      </c>
      <c r="G600" s="52">
        <v>32.200000000000003</v>
      </c>
      <c r="H600" s="52">
        <f t="shared" si="26"/>
        <v>1E-3</v>
      </c>
      <c r="J600" s="52" t="s">
        <v>77</v>
      </c>
      <c r="AB600" s="52">
        <v>6.9999999999999994E-5</v>
      </c>
      <c r="AP600" s="52">
        <v>4.0000000000000002E-4</v>
      </c>
      <c r="AR600" s="52">
        <v>5.0000000000000001E-4</v>
      </c>
      <c r="AY600" s="52">
        <v>3.0000000000000001E-5</v>
      </c>
      <c r="DF600" s="53"/>
      <c r="DK600" s="53"/>
      <c r="DL600" s="53"/>
      <c r="DM600" s="53"/>
      <c r="DN600" s="53"/>
      <c r="DO600" s="53"/>
      <c r="DP600" s="53"/>
      <c r="DQ600" s="53"/>
      <c r="DR600" s="53"/>
      <c r="DS600" s="53"/>
      <c r="DT600" s="53"/>
    </row>
    <row r="601" spans="2:124" s="52" customFormat="1" ht="11.25" customHeight="1" x14ac:dyDescent="0.2">
      <c r="B601" s="52">
        <v>6</v>
      </c>
      <c r="C601" s="70" t="s">
        <v>55</v>
      </c>
      <c r="D601" s="54" t="s">
        <v>168</v>
      </c>
      <c r="E601" s="54"/>
      <c r="F601" s="52">
        <v>4</v>
      </c>
      <c r="G601" s="52">
        <v>32.6</v>
      </c>
      <c r="H601" s="52">
        <f t="shared" si="26"/>
        <v>5.0000000000000002E-5</v>
      </c>
      <c r="J601" s="52" t="s">
        <v>77</v>
      </c>
      <c r="AR601" s="52">
        <v>5.0000000000000002E-5</v>
      </c>
      <c r="DF601" s="53"/>
      <c r="DK601" s="53"/>
      <c r="DL601" s="53"/>
      <c r="DM601" s="53"/>
      <c r="DN601" s="53"/>
      <c r="DO601" s="53"/>
      <c r="DP601" s="53"/>
      <c r="DQ601" s="53"/>
      <c r="DR601" s="53"/>
      <c r="DS601" s="53"/>
      <c r="DT601" s="53"/>
    </row>
    <row r="602" spans="2:124" s="52" customFormat="1" ht="11.25" customHeight="1" x14ac:dyDescent="0.2">
      <c r="B602" s="52">
        <v>7</v>
      </c>
      <c r="C602" s="70" t="s">
        <v>55</v>
      </c>
      <c r="D602" s="54" t="s">
        <v>168</v>
      </c>
      <c r="E602" s="54"/>
      <c r="F602" s="52">
        <v>4</v>
      </c>
      <c r="G602" s="52">
        <v>33.700000000000003</v>
      </c>
      <c r="H602" s="52">
        <f t="shared" si="26"/>
        <v>6.0000000000000001E-3</v>
      </c>
      <c r="J602" s="52" t="s">
        <v>77</v>
      </c>
      <c r="AB602" s="52">
        <v>6.0000000000000002E-5</v>
      </c>
      <c r="AN602" s="52">
        <v>2.4000000000000001E-4</v>
      </c>
      <c r="AP602" s="52">
        <v>2.0999999999999999E-3</v>
      </c>
      <c r="AR602" s="52">
        <v>1.1999999999999999E-3</v>
      </c>
      <c r="AY602" s="52">
        <v>2.3999999999999998E-3</v>
      </c>
      <c r="DF602" s="53"/>
      <c r="DK602" s="53"/>
      <c r="DL602" s="53"/>
      <c r="DM602" s="53"/>
      <c r="DN602" s="53"/>
      <c r="DO602" s="53"/>
      <c r="DP602" s="53"/>
      <c r="DQ602" s="53"/>
      <c r="DR602" s="53"/>
      <c r="DS602" s="53"/>
      <c r="DT602" s="53"/>
    </row>
    <row r="603" spans="2:124" s="52" customFormat="1" ht="11.25" customHeight="1" x14ac:dyDescent="0.2">
      <c r="B603" s="52">
        <v>8</v>
      </c>
      <c r="C603" s="70" t="s">
        <v>55</v>
      </c>
      <c r="D603" s="54" t="s">
        <v>168</v>
      </c>
      <c r="E603" s="54"/>
      <c r="F603" s="52">
        <v>4</v>
      </c>
      <c r="G603" s="52">
        <v>30.9</v>
      </c>
      <c r="H603" s="52">
        <f t="shared" si="26"/>
        <v>8.9999999999999998E-4</v>
      </c>
      <c r="J603" s="52" t="s">
        <v>77</v>
      </c>
      <c r="L603" s="52">
        <v>9.0000000000000002E-6</v>
      </c>
      <c r="AP603" s="52">
        <v>7.6499999999999995E-4</v>
      </c>
      <c r="AR603" s="52">
        <v>1.26E-4</v>
      </c>
      <c r="DF603" s="53"/>
      <c r="DK603" s="53"/>
      <c r="DL603" s="53"/>
      <c r="DM603" s="53"/>
      <c r="DN603" s="53"/>
      <c r="DO603" s="53"/>
      <c r="DP603" s="53"/>
      <c r="DQ603" s="53"/>
      <c r="DR603" s="53"/>
      <c r="DS603" s="53"/>
      <c r="DT603" s="53"/>
    </row>
    <row r="604" spans="2:124" s="52" customFormat="1" ht="11.25" customHeight="1" x14ac:dyDescent="0.2">
      <c r="B604" s="52">
        <v>9</v>
      </c>
      <c r="C604" s="70" t="s">
        <v>55</v>
      </c>
      <c r="D604" s="54" t="s">
        <v>168</v>
      </c>
      <c r="E604" s="54"/>
      <c r="F604" s="52">
        <v>4</v>
      </c>
      <c r="G604" s="52">
        <v>34</v>
      </c>
      <c r="H604" s="52">
        <f t="shared" si="26"/>
        <v>7.0000000000000001E-3</v>
      </c>
      <c r="J604" s="52" t="s">
        <v>77</v>
      </c>
      <c r="L604" s="52">
        <v>3.5E-4</v>
      </c>
      <c r="AP604" s="52">
        <v>1.0499999999999999E-3</v>
      </c>
      <c r="AR604" s="52">
        <v>4.8999999999999998E-3</v>
      </c>
      <c r="BE604" s="52">
        <v>6.9999999999999999E-4</v>
      </c>
      <c r="DF604" s="53"/>
      <c r="DK604" s="53"/>
      <c r="DL604" s="53"/>
      <c r="DM604" s="53"/>
      <c r="DN604" s="53"/>
      <c r="DO604" s="53"/>
      <c r="DP604" s="53"/>
      <c r="DQ604" s="53"/>
      <c r="DR604" s="53"/>
      <c r="DS604" s="53"/>
      <c r="DT604" s="53"/>
    </row>
    <row r="605" spans="2:124" s="52" customFormat="1" ht="11.25" customHeight="1" x14ac:dyDescent="0.2">
      <c r="B605" s="52">
        <v>10</v>
      </c>
      <c r="C605" s="70" t="s">
        <v>55</v>
      </c>
      <c r="D605" s="54" t="s">
        <v>168</v>
      </c>
      <c r="E605" s="54"/>
      <c r="F605" s="52">
        <v>4</v>
      </c>
      <c r="G605" s="52">
        <v>32.799999999999997</v>
      </c>
      <c r="H605" s="52">
        <f t="shared" si="26"/>
        <v>1.1000000000000001E-2</v>
      </c>
      <c r="J605" s="52" t="s">
        <v>77</v>
      </c>
      <c r="AB605" s="52">
        <v>5.5000000000000003E-4</v>
      </c>
      <c r="AN605" s="52">
        <v>1.1E-4</v>
      </c>
      <c r="AP605" s="52">
        <v>3.8500000000000001E-3</v>
      </c>
      <c r="AR605" s="52">
        <v>4.8399999999999997E-3</v>
      </c>
      <c r="AY605" s="52">
        <v>5.5000000000000003E-4</v>
      </c>
      <c r="BB605" s="52">
        <v>1.1000000000000001E-3</v>
      </c>
      <c r="DF605" s="53"/>
      <c r="DK605" s="53"/>
      <c r="DL605" s="53"/>
      <c r="DM605" s="53"/>
      <c r="DN605" s="53"/>
      <c r="DO605" s="53"/>
      <c r="DP605" s="53"/>
      <c r="DQ605" s="53"/>
      <c r="DR605" s="53"/>
      <c r="DS605" s="53"/>
      <c r="DT605" s="53"/>
    </row>
    <row r="606" spans="2:124" s="52" customFormat="1" ht="11.25" customHeight="1" x14ac:dyDescent="0.2">
      <c r="B606" s="52">
        <v>11</v>
      </c>
      <c r="C606" s="70" t="s">
        <v>55</v>
      </c>
      <c r="D606" s="54" t="s">
        <v>168</v>
      </c>
      <c r="E606" s="54"/>
      <c r="F606" s="52">
        <v>4</v>
      </c>
      <c r="G606" s="52">
        <v>32.4</v>
      </c>
      <c r="H606" s="52">
        <f t="shared" si="26"/>
        <v>1.0999999999999999E-2</v>
      </c>
      <c r="J606" s="52" t="s">
        <v>77</v>
      </c>
      <c r="L606" s="52">
        <v>1.1000000000000001E-3</v>
      </c>
      <c r="AB606" s="52">
        <v>3.3E-4</v>
      </c>
      <c r="AN606" s="52">
        <v>2.2000000000000001E-4</v>
      </c>
      <c r="AP606" s="52">
        <v>4.4000000000000003E-3</v>
      </c>
      <c r="AR606" s="52">
        <v>1.65E-3</v>
      </c>
      <c r="AY606" s="52">
        <v>3.3E-3</v>
      </c>
      <c r="DF606" s="53"/>
      <c r="DK606" s="53"/>
      <c r="DL606" s="53"/>
      <c r="DM606" s="53"/>
      <c r="DN606" s="53"/>
      <c r="DO606" s="53"/>
      <c r="DP606" s="53"/>
      <c r="DQ606" s="53"/>
      <c r="DR606" s="53"/>
      <c r="DS606" s="53"/>
      <c r="DT606" s="53"/>
    </row>
    <row r="607" spans="2:124" s="52" customFormat="1" ht="11.25" customHeight="1" x14ac:dyDescent="0.2">
      <c r="B607" s="52">
        <v>12</v>
      </c>
      <c r="C607" s="70" t="s">
        <v>55</v>
      </c>
      <c r="D607" s="54" t="s">
        <v>168</v>
      </c>
      <c r="E607" s="54"/>
      <c r="F607" s="52">
        <v>4</v>
      </c>
      <c r="G607" s="52">
        <v>32.1</v>
      </c>
      <c r="H607" s="52">
        <f t="shared" si="26"/>
        <v>1.0999999999999999E-2</v>
      </c>
      <c r="J607" s="52" t="s">
        <v>77</v>
      </c>
      <c r="L607" s="52">
        <v>5.5000000000000003E-4</v>
      </c>
      <c r="AO607" s="52">
        <v>2.2000000000000001E-4</v>
      </c>
      <c r="AP607" s="52">
        <v>8.8000000000000003E-4</v>
      </c>
      <c r="AR607" s="52">
        <v>1.65E-3</v>
      </c>
      <c r="BE607" s="52">
        <v>7.7000000000000002E-3</v>
      </c>
      <c r="DF607" s="53"/>
      <c r="DK607" s="53"/>
      <c r="DL607" s="53"/>
      <c r="DM607" s="53"/>
      <c r="DN607" s="53"/>
      <c r="DO607" s="53"/>
      <c r="DP607" s="53"/>
      <c r="DQ607" s="53"/>
      <c r="DR607" s="53"/>
      <c r="DS607" s="53"/>
      <c r="DT607" s="53"/>
    </row>
    <row r="608" spans="2:124" s="52" customFormat="1" ht="11.25" customHeight="1" x14ac:dyDescent="0.2">
      <c r="B608" s="52">
        <v>13</v>
      </c>
      <c r="C608" s="70" t="s">
        <v>55</v>
      </c>
      <c r="D608" s="54" t="s">
        <v>168</v>
      </c>
      <c r="E608" s="54"/>
      <c r="F608" s="52">
        <v>4</v>
      </c>
      <c r="G608" s="52">
        <v>31.2</v>
      </c>
      <c r="H608" s="52">
        <f t="shared" si="26"/>
        <v>1E-3</v>
      </c>
      <c r="J608" s="52" t="s">
        <v>77</v>
      </c>
      <c r="L608" s="52">
        <v>5.0000000000000002E-5</v>
      </c>
      <c r="AB608" s="52">
        <v>5.0000000000000002E-5</v>
      </c>
      <c r="AP608" s="52">
        <v>4.4999999999999999E-4</v>
      </c>
      <c r="AR608" s="52">
        <v>4.4999999999999999E-4</v>
      </c>
      <c r="DF608" s="53"/>
      <c r="DK608" s="53"/>
      <c r="DL608" s="53"/>
      <c r="DM608" s="53"/>
      <c r="DN608" s="53"/>
      <c r="DO608" s="53"/>
      <c r="DP608" s="53"/>
      <c r="DQ608" s="53"/>
      <c r="DR608" s="53"/>
      <c r="DS608" s="53"/>
      <c r="DT608" s="53"/>
    </row>
    <row r="609" spans="2:124" s="52" customFormat="1" ht="11.25" customHeight="1" x14ac:dyDescent="0.2">
      <c r="B609" s="52">
        <v>14</v>
      </c>
      <c r="C609" s="70" t="s">
        <v>55</v>
      </c>
      <c r="D609" s="54" t="s">
        <v>168</v>
      </c>
      <c r="E609" s="54"/>
      <c r="F609" s="52">
        <v>4</v>
      </c>
      <c r="G609" s="52">
        <v>30.3</v>
      </c>
      <c r="H609" s="52">
        <f t="shared" si="26"/>
        <v>4.0000000000000001E-3</v>
      </c>
      <c r="J609" s="52" t="s">
        <v>77</v>
      </c>
      <c r="L609" s="52">
        <v>1.2E-4</v>
      </c>
      <c r="AB609" s="52">
        <v>8.0000000000000007E-5</v>
      </c>
      <c r="AP609" s="52">
        <v>1.8E-3</v>
      </c>
      <c r="AR609" s="52">
        <v>5.9999999999999995E-4</v>
      </c>
      <c r="AY609" s="52">
        <v>2.0000000000000001E-4</v>
      </c>
      <c r="BB609" s="52">
        <v>1.1999999999999999E-3</v>
      </c>
      <c r="DF609" s="53"/>
      <c r="DK609" s="53"/>
      <c r="DL609" s="53"/>
      <c r="DM609" s="53"/>
      <c r="DN609" s="53"/>
      <c r="DO609" s="53"/>
      <c r="DP609" s="53"/>
      <c r="DQ609" s="53"/>
      <c r="DR609" s="53"/>
      <c r="DS609" s="53"/>
      <c r="DT609" s="53"/>
    </row>
    <row r="610" spans="2:124" s="52" customFormat="1" ht="11.25" customHeight="1" x14ac:dyDescent="0.2">
      <c r="B610" s="52">
        <v>15</v>
      </c>
      <c r="C610" s="70" t="s">
        <v>55</v>
      </c>
      <c r="D610" s="54" t="s">
        <v>168</v>
      </c>
      <c r="E610" s="54"/>
      <c r="F610" s="52">
        <v>4</v>
      </c>
      <c r="G610" s="52">
        <v>32</v>
      </c>
      <c r="H610" s="52">
        <f t="shared" si="26"/>
        <v>1E-4</v>
      </c>
      <c r="J610" s="52" t="s">
        <v>77</v>
      </c>
      <c r="AP610" s="52">
        <v>1E-4</v>
      </c>
      <c r="DF610" s="53"/>
      <c r="DK610" s="53"/>
      <c r="DL610" s="53"/>
      <c r="DM610" s="53"/>
      <c r="DN610" s="53"/>
      <c r="DO610" s="53"/>
      <c r="DP610" s="53"/>
      <c r="DQ610" s="53"/>
      <c r="DR610" s="53"/>
      <c r="DS610" s="53"/>
      <c r="DT610" s="53"/>
    </row>
    <row r="611" spans="2:124" s="52" customFormat="1" ht="11.25" customHeight="1" x14ac:dyDescent="0.2">
      <c r="B611" s="52">
        <v>16</v>
      </c>
      <c r="C611" s="70" t="s">
        <v>55</v>
      </c>
      <c r="D611" s="54" t="s">
        <v>168</v>
      </c>
      <c r="E611" s="54"/>
      <c r="F611" s="52">
        <v>4</v>
      </c>
      <c r="G611" s="52">
        <v>31.1</v>
      </c>
      <c r="H611" s="52">
        <f t="shared" si="26"/>
        <v>6.0000000000000001E-3</v>
      </c>
      <c r="J611" s="52" t="s">
        <v>77</v>
      </c>
      <c r="L611" s="52">
        <v>2.9999999999999997E-4</v>
      </c>
      <c r="AB611" s="52">
        <v>1.8000000000000001E-4</v>
      </c>
      <c r="AP611" s="52">
        <v>3.0000000000000001E-3</v>
      </c>
      <c r="AR611" s="52">
        <v>2.0999999999999999E-3</v>
      </c>
      <c r="AY611" s="52">
        <v>4.2000000000000002E-4</v>
      </c>
      <c r="DF611" s="53"/>
      <c r="DK611" s="53"/>
      <c r="DL611" s="53"/>
      <c r="DM611" s="53"/>
      <c r="DN611" s="53"/>
      <c r="DO611" s="53"/>
      <c r="DP611" s="53"/>
      <c r="DQ611" s="53"/>
      <c r="DR611" s="53"/>
      <c r="DS611" s="53"/>
      <c r="DT611" s="53"/>
    </row>
    <row r="612" spans="2:124" s="52" customFormat="1" ht="11.25" customHeight="1" x14ac:dyDescent="0.2">
      <c r="B612" s="52">
        <v>17</v>
      </c>
      <c r="C612" s="70" t="s">
        <v>55</v>
      </c>
      <c r="D612" s="54" t="s">
        <v>168</v>
      </c>
      <c r="E612" s="54"/>
      <c r="F612" s="52">
        <v>4</v>
      </c>
      <c r="G612" s="52">
        <v>31.1</v>
      </c>
      <c r="H612" s="52">
        <f t="shared" si="26"/>
        <v>4.0000000000000001E-3</v>
      </c>
      <c r="J612" s="52" t="s">
        <v>77</v>
      </c>
      <c r="L612" s="52">
        <v>2.7999999999999998E-4</v>
      </c>
      <c r="AB612" s="52">
        <v>4.0000000000000003E-5</v>
      </c>
      <c r="AP612" s="52">
        <v>2E-3</v>
      </c>
      <c r="AR612" s="52">
        <v>1.6000000000000001E-3</v>
      </c>
      <c r="AY612" s="52">
        <v>8.0000000000000007E-5</v>
      </c>
      <c r="DF612" s="53"/>
      <c r="DK612" s="53"/>
      <c r="DL612" s="53"/>
      <c r="DM612" s="53"/>
      <c r="DN612" s="53"/>
      <c r="DO612" s="53"/>
      <c r="DP612" s="53"/>
      <c r="DQ612" s="53"/>
      <c r="DR612" s="53"/>
      <c r="DS612" s="53"/>
      <c r="DT612" s="53"/>
    </row>
    <row r="613" spans="2:124" s="52" customFormat="1" ht="11.25" customHeight="1" x14ac:dyDescent="0.2">
      <c r="B613" s="52">
        <v>18</v>
      </c>
      <c r="C613" s="70" t="s">
        <v>55</v>
      </c>
      <c r="D613" s="54" t="s">
        <v>168</v>
      </c>
      <c r="E613" s="54"/>
      <c r="F613" s="52">
        <v>4</v>
      </c>
      <c r="G613" s="52">
        <v>32.299999999999997</v>
      </c>
      <c r="H613" s="52">
        <f t="shared" si="26"/>
        <v>2E-3</v>
      </c>
      <c r="J613" s="52" t="s">
        <v>77</v>
      </c>
      <c r="AB613" s="52">
        <v>1E-4</v>
      </c>
      <c r="AP613" s="52">
        <v>1.6000000000000001E-3</v>
      </c>
      <c r="AR613" s="52">
        <v>2.0000000000000001E-4</v>
      </c>
      <c r="AY613" s="52">
        <v>1E-4</v>
      </c>
      <c r="DF613" s="53"/>
      <c r="DK613" s="53"/>
      <c r="DL613" s="53"/>
      <c r="DM613" s="53"/>
      <c r="DN613" s="53"/>
      <c r="DO613" s="53"/>
      <c r="DP613" s="53"/>
      <c r="DQ613" s="53"/>
      <c r="DR613" s="53"/>
      <c r="DS613" s="53"/>
      <c r="DT613" s="53"/>
    </row>
    <row r="614" spans="2:124" s="52" customFormat="1" ht="11.25" customHeight="1" x14ac:dyDescent="0.2">
      <c r="B614" s="52">
        <v>19</v>
      </c>
      <c r="C614" s="70" t="s">
        <v>55</v>
      </c>
      <c r="D614" s="54" t="s">
        <v>168</v>
      </c>
      <c r="E614" s="54"/>
      <c r="F614" s="52">
        <v>4</v>
      </c>
      <c r="G614" s="52">
        <v>32.299999999999997</v>
      </c>
      <c r="H614" s="52">
        <f t="shared" si="26"/>
        <v>9.0000000000000011E-3</v>
      </c>
      <c r="J614" s="52" t="s">
        <v>77</v>
      </c>
      <c r="L614" s="52">
        <v>1.8000000000000001E-4</v>
      </c>
      <c r="AB614" s="52">
        <v>7.2000000000000005E-4</v>
      </c>
      <c r="AP614" s="52">
        <v>4.9500000000000004E-3</v>
      </c>
      <c r="AR614" s="52">
        <v>2.7000000000000001E-3</v>
      </c>
      <c r="AY614" s="52">
        <v>4.4999999999999999E-4</v>
      </c>
      <c r="DF614" s="53"/>
      <c r="DK614" s="53"/>
      <c r="DL614" s="53"/>
      <c r="DM614" s="53"/>
      <c r="DN614" s="53"/>
      <c r="DO614" s="53"/>
      <c r="DP614" s="53"/>
      <c r="DQ614" s="53"/>
      <c r="DR614" s="53"/>
      <c r="DS614" s="53"/>
      <c r="DT614" s="53"/>
    </row>
    <row r="615" spans="2:124" s="52" customFormat="1" ht="11.25" customHeight="1" x14ac:dyDescent="0.2">
      <c r="B615" s="52">
        <v>20</v>
      </c>
      <c r="C615" s="70" t="s">
        <v>55</v>
      </c>
      <c r="D615" s="54" t="s">
        <v>168</v>
      </c>
      <c r="E615" s="54"/>
      <c r="F615" s="52">
        <v>4</v>
      </c>
      <c r="G615" s="52">
        <v>32.5</v>
      </c>
      <c r="H615" s="52">
        <f t="shared" si="26"/>
        <v>1.5E-3</v>
      </c>
      <c r="J615" s="52" t="s">
        <v>77</v>
      </c>
      <c r="L615" s="52">
        <v>4.5000000000000003E-5</v>
      </c>
      <c r="AB615" s="52">
        <v>7.4999999999999993E-5</v>
      </c>
      <c r="AP615" s="52">
        <v>9.7499999999999996E-4</v>
      </c>
      <c r="AR615" s="52">
        <v>3.7500000000000001E-4</v>
      </c>
      <c r="AY615" s="52">
        <v>3.0000000000000001E-5</v>
      </c>
      <c r="DF615" s="53"/>
      <c r="DK615" s="53"/>
      <c r="DL615" s="53"/>
      <c r="DM615" s="53"/>
      <c r="DN615" s="53"/>
      <c r="DO615" s="53"/>
      <c r="DP615" s="53"/>
      <c r="DQ615" s="53"/>
      <c r="DR615" s="53"/>
      <c r="DS615" s="53"/>
      <c r="DT615" s="53"/>
    </row>
    <row r="616" spans="2:124" s="52" customFormat="1" ht="11.25" customHeight="1" x14ac:dyDescent="0.2">
      <c r="B616" s="52">
        <v>21</v>
      </c>
      <c r="C616" s="70" t="s">
        <v>55</v>
      </c>
      <c r="D616" s="54" t="s">
        <v>168</v>
      </c>
      <c r="E616" s="54"/>
      <c r="F616" s="52">
        <v>4</v>
      </c>
      <c r="G616" s="52">
        <v>31.5</v>
      </c>
      <c r="H616" s="52">
        <f t="shared" si="26"/>
        <v>8.9999999999999993E-3</v>
      </c>
      <c r="J616" s="52" t="s">
        <v>77</v>
      </c>
      <c r="L616" s="52">
        <v>4.4999999999999999E-4</v>
      </c>
      <c r="AB616" s="52">
        <v>2.7E-4</v>
      </c>
      <c r="AP616" s="52">
        <v>4.0499999999999998E-3</v>
      </c>
      <c r="AR616" s="52">
        <v>2.7000000000000001E-3</v>
      </c>
      <c r="AY616" s="52">
        <v>4.4999999999999999E-4</v>
      </c>
      <c r="BB616" s="52">
        <v>1.08E-3</v>
      </c>
      <c r="DF616" s="53"/>
      <c r="DK616" s="53"/>
      <c r="DL616" s="53"/>
      <c r="DM616" s="53"/>
      <c r="DN616" s="53"/>
      <c r="DO616" s="53"/>
      <c r="DP616" s="53"/>
      <c r="DQ616" s="53"/>
      <c r="DR616" s="53"/>
      <c r="DS616" s="53"/>
      <c r="DT616" s="53"/>
    </row>
    <row r="617" spans="2:124" s="52" customFormat="1" ht="11.25" customHeight="1" x14ac:dyDescent="0.2">
      <c r="B617" s="52">
        <v>22</v>
      </c>
      <c r="C617" s="70" t="s">
        <v>55</v>
      </c>
      <c r="D617" s="54" t="s">
        <v>168</v>
      </c>
      <c r="E617" s="54"/>
      <c r="F617" s="52">
        <v>4</v>
      </c>
      <c r="G617" s="52">
        <v>30</v>
      </c>
      <c r="H617" s="52">
        <f t="shared" si="26"/>
        <v>2.9999999999999996E-3</v>
      </c>
      <c r="J617" s="52" t="s">
        <v>77</v>
      </c>
      <c r="L617" s="52">
        <v>1.4999999999999999E-4</v>
      </c>
      <c r="AP617" s="52">
        <v>5.9999999999999995E-4</v>
      </c>
      <c r="AR617" s="52">
        <v>2.2499999999999998E-3</v>
      </c>
      <c r="DF617" s="53"/>
      <c r="DK617" s="53"/>
      <c r="DL617" s="53"/>
      <c r="DM617" s="53"/>
      <c r="DN617" s="53"/>
      <c r="DO617" s="53"/>
      <c r="DP617" s="53"/>
      <c r="DQ617" s="53"/>
      <c r="DR617" s="53"/>
      <c r="DS617" s="53"/>
      <c r="DT617" s="53"/>
    </row>
    <row r="618" spans="2:124" s="52" customFormat="1" ht="11.25" customHeight="1" x14ac:dyDescent="0.2">
      <c r="B618" s="52">
        <v>23</v>
      </c>
      <c r="C618" s="70" t="s">
        <v>55</v>
      </c>
      <c r="D618" s="54" t="s">
        <v>168</v>
      </c>
      <c r="E618" s="54"/>
      <c r="F618" s="52">
        <v>4</v>
      </c>
      <c r="G618" s="52">
        <v>31.8</v>
      </c>
      <c r="H618" s="52">
        <f t="shared" si="26"/>
        <v>3.0000000000000003E-4</v>
      </c>
      <c r="J618" s="52" t="s">
        <v>77</v>
      </c>
      <c r="AP618" s="52">
        <v>1.2E-4</v>
      </c>
      <c r="AR618" s="52">
        <v>1.8000000000000001E-4</v>
      </c>
      <c r="DF618" s="53"/>
      <c r="DK618" s="53"/>
      <c r="DL618" s="53"/>
      <c r="DM618" s="53"/>
      <c r="DN618" s="53"/>
      <c r="DO618" s="53"/>
      <c r="DP618" s="53"/>
      <c r="DQ618" s="53"/>
      <c r="DR618" s="53"/>
      <c r="DS618" s="53"/>
      <c r="DT618" s="53"/>
    </row>
    <row r="619" spans="2:124" s="52" customFormat="1" ht="11.25" customHeight="1" x14ac:dyDescent="0.2">
      <c r="B619" s="52">
        <v>24</v>
      </c>
      <c r="C619" s="70" t="s">
        <v>55</v>
      </c>
      <c r="D619" s="54" t="s">
        <v>168</v>
      </c>
      <c r="E619" s="54"/>
      <c r="F619" s="52">
        <v>4</v>
      </c>
      <c r="G619" s="52">
        <v>30.7</v>
      </c>
      <c r="H619" s="52">
        <f t="shared" si="26"/>
        <v>1E-4</v>
      </c>
      <c r="J619" s="52" t="s">
        <v>77</v>
      </c>
      <c r="L619" s="52">
        <v>1.0000000000000001E-5</v>
      </c>
      <c r="AP619" s="52">
        <v>4.5000000000000003E-5</v>
      </c>
      <c r="AR619" s="52">
        <v>4.5000000000000003E-5</v>
      </c>
      <c r="DF619" s="53"/>
      <c r="DK619" s="53"/>
      <c r="DL619" s="53"/>
      <c r="DM619" s="53"/>
      <c r="DN619" s="53"/>
      <c r="DO619" s="53"/>
      <c r="DP619" s="53"/>
      <c r="DQ619" s="53"/>
      <c r="DR619" s="53"/>
      <c r="DS619" s="53"/>
      <c r="DT619" s="53"/>
    </row>
    <row r="620" spans="2:124" s="52" customFormat="1" ht="11.25" customHeight="1" x14ac:dyDescent="0.2">
      <c r="B620" s="52">
        <v>25</v>
      </c>
      <c r="C620" s="70" t="s">
        <v>55</v>
      </c>
      <c r="D620" s="54" t="s">
        <v>168</v>
      </c>
      <c r="E620" s="54"/>
      <c r="F620" s="52">
        <v>4</v>
      </c>
      <c r="G620" s="52">
        <v>32.6</v>
      </c>
      <c r="H620" s="52">
        <f t="shared" si="26"/>
        <v>0</v>
      </c>
      <c r="I620" s="52" t="s">
        <v>67</v>
      </c>
      <c r="J620" s="52" t="s">
        <v>77</v>
      </c>
      <c r="DF620" s="53"/>
      <c r="DK620" s="53"/>
      <c r="DL620" s="53"/>
      <c r="DM620" s="53"/>
      <c r="DN620" s="53"/>
      <c r="DO620" s="53"/>
      <c r="DP620" s="53"/>
      <c r="DQ620" s="53"/>
      <c r="DR620" s="53"/>
      <c r="DS620" s="53"/>
      <c r="DT620" s="53"/>
    </row>
    <row r="621" spans="2:124" s="52" customFormat="1" ht="11.25" customHeight="1" x14ac:dyDescent="0.2">
      <c r="B621" s="52">
        <v>26</v>
      </c>
      <c r="C621" s="70" t="s">
        <v>55</v>
      </c>
      <c r="D621" s="54" t="s">
        <v>168</v>
      </c>
      <c r="E621" s="54"/>
      <c r="F621" s="52">
        <v>4</v>
      </c>
      <c r="G621" s="52">
        <v>32.6</v>
      </c>
      <c r="H621" s="52">
        <f t="shared" si="26"/>
        <v>0.01</v>
      </c>
      <c r="J621" s="52" t="s">
        <v>77</v>
      </c>
      <c r="L621" s="52">
        <v>8.0000000000000004E-4</v>
      </c>
      <c r="N621" s="52">
        <v>1E-4</v>
      </c>
      <c r="AB621" s="52">
        <v>2.0000000000000001E-4</v>
      </c>
      <c r="AM621" s="52">
        <v>1E-4</v>
      </c>
      <c r="AP621" s="52">
        <v>3.5000000000000001E-3</v>
      </c>
      <c r="AR621" s="52">
        <v>3.0000000000000001E-3</v>
      </c>
      <c r="AY621" s="52">
        <v>2.3E-3</v>
      </c>
      <c r="DF621" s="53"/>
      <c r="DK621" s="53"/>
      <c r="DL621" s="53"/>
      <c r="DM621" s="53"/>
      <c r="DN621" s="53"/>
      <c r="DO621" s="53"/>
      <c r="DP621" s="53"/>
      <c r="DQ621" s="53"/>
      <c r="DR621" s="53"/>
      <c r="DS621" s="53"/>
      <c r="DT621" s="53"/>
    </row>
    <row r="622" spans="2:124" s="52" customFormat="1" ht="11.25" customHeight="1" x14ac:dyDescent="0.2">
      <c r="B622" s="52">
        <v>27</v>
      </c>
      <c r="C622" s="70" t="s">
        <v>55</v>
      </c>
      <c r="D622" s="54" t="s">
        <v>168</v>
      </c>
      <c r="E622" s="54"/>
      <c r="F622" s="52">
        <v>4</v>
      </c>
      <c r="G622" s="52">
        <v>27.5</v>
      </c>
      <c r="H622" s="52">
        <f t="shared" si="26"/>
        <v>5.0000000000000001E-4</v>
      </c>
      <c r="J622" s="52" t="s">
        <v>77</v>
      </c>
      <c r="AP622" s="52">
        <v>2.7500000000000002E-4</v>
      </c>
      <c r="AR622" s="52">
        <v>2.2499999999999999E-4</v>
      </c>
      <c r="DF622" s="53"/>
      <c r="DK622" s="53"/>
      <c r="DL622" s="53"/>
      <c r="DM622" s="53"/>
      <c r="DN622" s="53"/>
      <c r="DO622" s="53"/>
      <c r="DP622" s="53"/>
      <c r="DQ622" s="53"/>
      <c r="DR622" s="53"/>
      <c r="DS622" s="53"/>
      <c r="DT622" s="53"/>
    </row>
    <row r="623" spans="2:124" s="52" customFormat="1" ht="11.25" customHeight="1" x14ac:dyDescent="0.2">
      <c r="B623" s="52">
        <v>28</v>
      </c>
      <c r="C623" s="70" t="s">
        <v>55</v>
      </c>
      <c r="D623" s="54" t="s">
        <v>168</v>
      </c>
      <c r="E623" s="54"/>
      <c r="F623" s="52">
        <v>4</v>
      </c>
      <c r="G623" s="52">
        <v>28.1</v>
      </c>
      <c r="H623" s="52">
        <f t="shared" si="26"/>
        <v>1E-3</v>
      </c>
      <c r="J623" s="52" t="s">
        <v>77</v>
      </c>
      <c r="L623" s="52">
        <v>5.0000000000000002E-5</v>
      </c>
      <c r="AR623" s="52">
        <v>2.9999999999999997E-4</v>
      </c>
      <c r="BB623" s="52">
        <v>6.4999999999999997E-4</v>
      </c>
      <c r="DF623" s="53"/>
      <c r="DK623" s="53"/>
      <c r="DL623" s="53"/>
      <c r="DM623" s="53"/>
      <c r="DN623" s="53"/>
      <c r="DO623" s="53"/>
      <c r="DP623" s="53"/>
      <c r="DQ623" s="53"/>
      <c r="DR623" s="53"/>
      <c r="DS623" s="53"/>
      <c r="DT623" s="53"/>
    </row>
    <row r="624" spans="2:124" s="52" customFormat="1" ht="11.25" customHeight="1" x14ac:dyDescent="0.2">
      <c r="B624" s="52">
        <v>29</v>
      </c>
      <c r="C624" s="70" t="s">
        <v>55</v>
      </c>
      <c r="D624" s="54" t="s">
        <v>168</v>
      </c>
      <c r="E624" s="54"/>
      <c r="F624" s="52">
        <v>4</v>
      </c>
      <c r="G624" s="52">
        <v>28.5</v>
      </c>
      <c r="H624" s="52">
        <f t="shared" si="26"/>
        <v>8.0000000000000004E-4</v>
      </c>
      <c r="J624" s="52" t="s">
        <v>77</v>
      </c>
      <c r="L624" s="52">
        <v>4.0000000000000003E-5</v>
      </c>
      <c r="AB624" s="52">
        <v>4.0000000000000003E-5</v>
      </c>
      <c r="AR624" s="52">
        <v>6.4000000000000005E-4</v>
      </c>
      <c r="BB624" s="52">
        <v>8.0000000000000007E-5</v>
      </c>
      <c r="DF624" s="53"/>
      <c r="DK624" s="53"/>
      <c r="DL624" s="53"/>
      <c r="DM624" s="53"/>
      <c r="DN624" s="53"/>
      <c r="DO624" s="53"/>
      <c r="DP624" s="53"/>
      <c r="DQ624" s="53"/>
      <c r="DR624" s="53"/>
      <c r="DS624" s="53"/>
      <c r="DT624" s="53"/>
    </row>
    <row r="625" spans="2:124" s="52" customFormat="1" ht="11.25" customHeight="1" x14ac:dyDescent="0.2">
      <c r="B625" s="52">
        <v>30</v>
      </c>
      <c r="C625" s="70" t="s">
        <v>55</v>
      </c>
      <c r="D625" s="54" t="s">
        <v>168</v>
      </c>
      <c r="E625" s="54"/>
      <c r="F625" s="52">
        <v>4</v>
      </c>
      <c r="G625" s="52">
        <v>27.5</v>
      </c>
      <c r="H625" s="52">
        <f t="shared" si="26"/>
        <v>6.0000000000000001E-3</v>
      </c>
      <c r="J625" s="52" t="s">
        <v>77</v>
      </c>
      <c r="AR625" s="52">
        <v>2.9999999999999997E-4</v>
      </c>
      <c r="AY625" s="52">
        <v>5.7000000000000002E-3</v>
      </c>
      <c r="DF625" s="53"/>
      <c r="DK625" s="53"/>
      <c r="DL625" s="53"/>
      <c r="DM625" s="53"/>
      <c r="DN625" s="53"/>
      <c r="DO625" s="53"/>
      <c r="DP625" s="53"/>
      <c r="DQ625" s="53"/>
      <c r="DR625" s="53"/>
      <c r="DS625" s="53"/>
      <c r="DT625" s="53"/>
    </row>
    <row r="626" spans="2:124" s="52" customFormat="1" ht="11.25" customHeight="1" x14ac:dyDescent="0.2">
      <c r="B626" s="52">
        <v>1</v>
      </c>
      <c r="C626" s="70" t="s">
        <v>55</v>
      </c>
      <c r="D626" s="54" t="s">
        <v>168</v>
      </c>
      <c r="E626" s="54"/>
      <c r="F626" s="52">
        <v>5</v>
      </c>
      <c r="G626" s="52">
        <v>35.799999999999997</v>
      </c>
      <c r="H626" s="52">
        <f t="shared" si="26"/>
        <v>3.0000000000000001E-3</v>
      </c>
      <c r="J626" s="52" t="s">
        <v>77</v>
      </c>
      <c r="L626" s="52">
        <f>0.05*0.003</f>
        <v>1.5000000000000001E-4</v>
      </c>
      <c r="AP626" s="52">
        <f>0.1*0.003</f>
        <v>3.0000000000000003E-4</v>
      </c>
      <c r="AR626" s="52">
        <f>0.8*0.003</f>
        <v>2.4000000000000002E-3</v>
      </c>
      <c r="AY626" s="52">
        <f>0.05*0.003</f>
        <v>1.5000000000000001E-4</v>
      </c>
      <c r="DF626" s="53"/>
      <c r="DK626" s="53"/>
      <c r="DL626" s="53"/>
      <c r="DM626" s="53"/>
      <c r="DN626" s="53"/>
      <c r="DO626" s="53"/>
      <c r="DP626" s="53"/>
      <c r="DQ626" s="53"/>
      <c r="DR626" s="53"/>
      <c r="DS626" s="53"/>
      <c r="DT626" s="53"/>
    </row>
    <row r="627" spans="2:124" s="52" customFormat="1" ht="11.25" customHeight="1" x14ac:dyDescent="0.2">
      <c r="B627" s="52">
        <v>2</v>
      </c>
      <c r="C627" s="70" t="s">
        <v>55</v>
      </c>
      <c r="D627" s="54" t="s">
        <v>168</v>
      </c>
      <c r="E627" s="54"/>
      <c r="F627" s="52">
        <v>5</v>
      </c>
      <c r="G627" s="52">
        <v>34.5</v>
      </c>
      <c r="H627" s="52">
        <f t="shared" si="26"/>
        <v>0.03</v>
      </c>
      <c r="J627" s="52" t="s">
        <v>77</v>
      </c>
      <c r="AB627" s="52">
        <f>0.05*0.03</f>
        <v>1.5E-3</v>
      </c>
      <c r="AJ627" s="52">
        <f>0.05*0.03</f>
        <v>1.5E-3</v>
      </c>
      <c r="AP627" s="52">
        <f>0.08*0.03</f>
        <v>2.3999999999999998E-3</v>
      </c>
      <c r="AR627" s="52">
        <f>0.53*0.03</f>
        <v>1.5900000000000001E-2</v>
      </c>
      <c r="AY627" s="52">
        <f>0.15*0.03</f>
        <v>4.4999999999999997E-3</v>
      </c>
      <c r="BE627" s="52">
        <f>0.08*0.03</f>
        <v>2.3999999999999998E-3</v>
      </c>
      <c r="BI627" s="52">
        <f>0.06*0.03</f>
        <v>1.8E-3</v>
      </c>
      <c r="DF627" s="53"/>
      <c r="DK627" s="53"/>
      <c r="DL627" s="53"/>
      <c r="DM627" s="53"/>
      <c r="DN627" s="53"/>
      <c r="DO627" s="53"/>
      <c r="DP627" s="53"/>
      <c r="DQ627" s="53"/>
      <c r="DR627" s="53"/>
      <c r="DS627" s="53"/>
      <c r="DT627" s="53"/>
    </row>
    <row r="628" spans="2:124" s="52" customFormat="1" ht="11.25" customHeight="1" x14ac:dyDescent="0.2">
      <c r="B628" s="52">
        <v>3</v>
      </c>
      <c r="C628" s="70" t="s">
        <v>55</v>
      </c>
      <c r="D628" s="54" t="s">
        <v>168</v>
      </c>
      <c r="E628" s="54"/>
      <c r="F628" s="52">
        <v>5</v>
      </c>
      <c r="G628" s="52">
        <v>36.5</v>
      </c>
      <c r="H628" s="52">
        <f t="shared" si="26"/>
        <v>3.5000000000000003E-2</v>
      </c>
      <c r="J628" s="52" t="s">
        <v>77</v>
      </c>
      <c r="Y628" s="52">
        <f>0.045*0.035</f>
        <v>1.575E-3</v>
      </c>
      <c r="AB628" s="52">
        <f>0.05*0.035</f>
        <v>1.7500000000000003E-3</v>
      </c>
      <c r="AP628" s="52">
        <f>0.005*0.035</f>
        <v>1.7500000000000003E-4</v>
      </c>
      <c r="AR628" s="52">
        <f>0.1*0.035</f>
        <v>3.5000000000000005E-3</v>
      </c>
      <c r="AY628" s="52">
        <f>0.45*0.035</f>
        <v>1.5750000000000004E-2</v>
      </c>
      <c r="BB628" s="52">
        <f>0.35*0.035</f>
        <v>1.225E-2</v>
      </c>
      <c r="DF628" s="53"/>
      <c r="DK628" s="53"/>
      <c r="DL628" s="53"/>
      <c r="DM628" s="53"/>
      <c r="DN628" s="53"/>
      <c r="DO628" s="53"/>
      <c r="DP628" s="53"/>
      <c r="DQ628" s="53"/>
      <c r="DR628" s="53"/>
      <c r="DS628" s="53"/>
      <c r="DT628" s="53"/>
    </row>
    <row r="629" spans="2:124" s="52" customFormat="1" ht="11.25" customHeight="1" x14ac:dyDescent="0.2">
      <c r="B629" s="52">
        <v>4</v>
      </c>
      <c r="C629" s="70" t="s">
        <v>55</v>
      </c>
      <c r="D629" s="54" t="s">
        <v>168</v>
      </c>
      <c r="E629" s="54"/>
      <c r="F629" s="52">
        <v>5</v>
      </c>
      <c r="G629" s="52">
        <v>32</v>
      </c>
      <c r="H629" s="52">
        <f t="shared" si="26"/>
        <v>0</v>
      </c>
      <c r="I629" s="52" t="s">
        <v>67</v>
      </c>
      <c r="J629" s="52" t="s">
        <v>77</v>
      </c>
      <c r="DF629" s="53"/>
      <c r="DK629" s="53"/>
      <c r="DL629" s="53"/>
      <c r="DM629" s="53"/>
      <c r="DN629" s="53"/>
      <c r="DO629" s="53"/>
      <c r="DP629" s="53"/>
      <c r="DQ629" s="53"/>
      <c r="DR629" s="53"/>
      <c r="DS629" s="53"/>
      <c r="DT629" s="53"/>
    </row>
    <row r="630" spans="2:124" s="52" customFormat="1" ht="11.25" customHeight="1" x14ac:dyDescent="0.2">
      <c r="B630" s="52">
        <v>5</v>
      </c>
      <c r="C630" s="70" t="s">
        <v>55</v>
      </c>
      <c r="D630" s="54" t="s">
        <v>168</v>
      </c>
      <c r="E630" s="54"/>
      <c r="F630" s="52">
        <v>5</v>
      </c>
      <c r="G630" s="52">
        <v>34.5</v>
      </c>
      <c r="H630" s="52">
        <f t="shared" si="26"/>
        <v>5.000000000000001E-3</v>
      </c>
      <c r="J630" s="52" t="s">
        <v>77</v>
      </c>
      <c r="AK630" s="52">
        <f>0.02*0.005</f>
        <v>1E-4</v>
      </c>
      <c r="AN630" s="52">
        <f>0.02*0.005</f>
        <v>1E-4</v>
      </c>
      <c r="AP630" s="52">
        <f>0.1*0.005</f>
        <v>5.0000000000000001E-4</v>
      </c>
      <c r="AR630" s="52">
        <f>0.3*0.005</f>
        <v>1.5E-3</v>
      </c>
      <c r="AY630" s="52">
        <f>0.56*0.005</f>
        <v>2.8000000000000004E-3</v>
      </c>
      <c r="DF630" s="53"/>
      <c r="DK630" s="53"/>
      <c r="DL630" s="53"/>
      <c r="DM630" s="53"/>
      <c r="DN630" s="53"/>
      <c r="DO630" s="53"/>
      <c r="DP630" s="53"/>
      <c r="DQ630" s="53"/>
      <c r="DR630" s="53"/>
      <c r="DS630" s="53"/>
      <c r="DT630" s="53"/>
    </row>
    <row r="631" spans="2:124" s="52" customFormat="1" ht="11.25" customHeight="1" x14ac:dyDescent="0.2">
      <c r="B631" s="52">
        <v>6</v>
      </c>
      <c r="C631" s="70" t="s">
        <v>55</v>
      </c>
      <c r="D631" s="54" t="s">
        <v>168</v>
      </c>
      <c r="E631" s="54"/>
      <c r="F631" s="52">
        <v>5</v>
      </c>
      <c r="G631" s="52">
        <v>37.1</v>
      </c>
      <c r="H631" s="52">
        <f t="shared" si="26"/>
        <v>5.0000000000000001E-3</v>
      </c>
      <c r="J631" s="52" t="s">
        <v>77</v>
      </c>
      <c r="AA631" s="52">
        <f>0.03*0.005</f>
        <v>1.4999999999999999E-4</v>
      </c>
      <c r="AB631" s="52">
        <f>0.005*0.005</f>
        <v>2.5000000000000001E-5</v>
      </c>
      <c r="AJ631" s="52">
        <f>0.005*0.005</f>
        <v>2.5000000000000001E-5</v>
      </c>
      <c r="AP631" s="52">
        <f>0.03*0.005</f>
        <v>1.4999999999999999E-4</v>
      </c>
      <c r="AR631" s="52">
        <f>0.13*0.005</f>
        <v>6.5000000000000008E-4</v>
      </c>
      <c r="AY631" s="52">
        <f>0.8*0.005</f>
        <v>4.0000000000000001E-3</v>
      </c>
      <c r="DF631" s="53"/>
      <c r="DK631" s="53"/>
      <c r="DL631" s="53"/>
      <c r="DM631" s="53"/>
      <c r="DN631" s="53"/>
      <c r="DO631" s="53"/>
      <c r="DP631" s="53"/>
      <c r="DQ631" s="53"/>
      <c r="DR631" s="53"/>
      <c r="DS631" s="53"/>
      <c r="DT631" s="53"/>
    </row>
    <row r="632" spans="2:124" s="52" customFormat="1" ht="11.25" customHeight="1" x14ac:dyDescent="0.2">
      <c r="B632" s="52">
        <v>7</v>
      </c>
      <c r="C632" s="70" t="s">
        <v>55</v>
      </c>
      <c r="D632" s="54" t="s">
        <v>168</v>
      </c>
      <c r="E632" s="54"/>
      <c r="F632" s="52">
        <v>5</v>
      </c>
      <c r="G632" s="52">
        <v>35.200000000000003</v>
      </c>
      <c r="H632" s="52">
        <f t="shared" si="26"/>
        <v>4.0000000000000001E-3</v>
      </c>
      <c r="J632" s="52" t="s">
        <v>77</v>
      </c>
      <c r="AB632" s="52">
        <f>0.02*0.004</f>
        <v>8.0000000000000007E-5</v>
      </c>
      <c r="AP632" s="52">
        <f>0.05*0.004</f>
        <v>2.0000000000000001E-4</v>
      </c>
      <c r="AR632" s="52">
        <f>0.2*0.004</f>
        <v>8.0000000000000004E-4</v>
      </c>
      <c r="BB632" s="52">
        <f>0.6*0.004</f>
        <v>2.3999999999999998E-3</v>
      </c>
      <c r="BW632" s="52">
        <f>0.13*0.004</f>
        <v>5.2000000000000006E-4</v>
      </c>
      <c r="DF632" s="53"/>
      <c r="DK632" s="53"/>
      <c r="DL632" s="53"/>
      <c r="DM632" s="53"/>
      <c r="DN632" s="53"/>
      <c r="DO632" s="53"/>
      <c r="DP632" s="53"/>
      <c r="DQ632" s="53"/>
      <c r="DR632" s="53"/>
      <c r="DS632" s="53"/>
      <c r="DT632" s="53"/>
    </row>
    <row r="633" spans="2:124" s="52" customFormat="1" ht="11.25" customHeight="1" x14ac:dyDescent="0.2">
      <c r="B633" s="52">
        <v>8</v>
      </c>
      <c r="C633" s="70" t="s">
        <v>55</v>
      </c>
      <c r="D633" s="54" t="s">
        <v>168</v>
      </c>
      <c r="E633" s="54"/>
      <c r="F633" s="52">
        <v>5</v>
      </c>
      <c r="G633" s="52">
        <v>35.5</v>
      </c>
      <c r="H633" s="52">
        <f t="shared" ref="H633:H696" si="27">SUM(K633:DF633)</f>
        <v>2.5999999999999999E-2</v>
      </c>
      <c r="J633" s="52" t="s">
        <v>77</v>
      </c>
      <c r="AA633" s="52">
        <f>0.01*0.026</f>
        <v>2.5999999999999998E-4</v>
      </c>
      <c r="AP633" s="52">
        <f>0.05*0.026</f>
        <v>1.2999999999999999E-3</v>
      </c>
      <c r="AR633" s="52">
        <f>0.1*0.026</f>
        <v>2.5999999999999999E-3</v>
      </c>
      <c r="AY633" s="52">
        <f>0.6*0.026</f>
        <v>1.5599999999999999E-2</v>
      </c>
      <c r="BB633" s="52">
        <f>0.1*0.026</f>
        <v>2.5999999999999999E-3</v>
      </c>
      <c r="BW633" s="52">
        <f>0.14*0.026</f>
        <v>3.64E-3</v>
      </c>
      <c r="DF633" s="53"/>
      <c r="DK633" s="53"/>
      <c r="DL633" s="53"/>
      <c r="DM633" s="53"/>
      <c r="DN633" s="53"/>
      <c r="DO633" s="53"/>
      <c r="DP633" s="53"/>
      <c r="DQ633" s="53"/>
      <c r="DR633" s="53"/>
      <c r="DS633" s="53"/>
      <c r="DT633" s="53"/>
    </row>
    <row r="634" spans="2:124" s="52" customFormat="1" ht="11.25" customHeight="1" x14ac:dyDescent="0.2">
      <c r="B634" s="52">
        <v>9</v>
      </c>
      <c r="C634" s="70" t="s">
        <v>55</v>
      </c>
      <c r="D634" s="54" t="s">
        <v>168</v>
      </c>
      <c r="E634" s="54"/>
      <c r="F634" s="52">
        <v>5</v>
      </c>
      <c r="G634" s="52">
        <v>34.5</v>
      </c>
      <c r="H634" s="52">
        <f t="shared" si="27"/>
        <v>1.2E-2</v>
      </c>
      <c r="J634" s="52" t="s">
        <v>77</v>
      </c>
      <c r="AB634" s="52">
        <f>0.01*0.012</f>
        <v>1.2E-4</v>
      </c>
      <c r="AP634" s="52">
        <f>0.05*0.012</f>
        <v>6.0000000000000006E-4</v>
      </c>
      <c r="AR634" s="52">
        <f>0.09*0.012</f>
        <v>1.08E-3</v>
      </c>
      <c r="AY634" s="52">
        <f>0.5*0.012</f>
        <v>6.0000000000000001E-3</v>
      </c>
      <c r="BB634" s="52">
        <f>0.35*0.012</f>
        <v>4.1999999999999997E-3</v>
      </c>
      <c r="DF634" s="53"/>
      <c r="DK634" s="53"/>
      <c r="DL634" s="53"/>
      <c r="DM634" s="53"/>
      <c r="DN634" s="53"/>
      <c r="DO634" s="53"/>
      <c r="DP634" s="53"/>
      <c r="DQ634" s="53"/>
      <c r="DR634" s="53"/>
      <c r="DS634" s="53"/>
      <c r="DT634" s="53"/>
    </row>
    <row r="635" spans="2:124" s="52" customFormat="1" ht="11.25" customHeight="1" x14ac:dyDescent="0.2">
      <c r="B635" s="52">
        <v>10</v>
      </c>
      <c r="C635" s="70" t="s">
        <v>55</v>
      </c>
      <c r="D635" s="54" t="s">
        <v>168</v>
      </c>
      <c r="E635" s="54"/>
      <c r="F635" s="52">
        <v>5</v>
      </c>
      <c r="G635" s="52">
        <v>32.5</v>
      </c>
      <c r="H635" s="52">
        <f t="shared" si="27"/>
        <v>5.1400000000000001E-2</v>
      </c>
      <c r="J635" s="52" t="s">
        <v>77</v>
      </c>
      <c r="AB635" s="52">
        <v>1E-4</v>
      </c>
      <c r="AN635" s="52">
        <v>1E-4</v>
      </c>
      <c r="AP635" s="52">
        <v>2.9999999999999997E-4</v>
      </c>
      <c r="AR635" s="52">
        <v>8.9999999999999998E-4</v>
      </c>
      <c r="AY635" s="52">
        <v>3.5000000000000003E-2</v>
      </c>
      <c r="BB635" s="52">
        <v>1.4999999999999999E-2</v>
      </c>
      <c r="DF635" s="53"/>
      <c r="DK635" s="53"/>
      <c r="DL635" s="53"/>
      <c r="DM635" s="53"/>
      <c r="DN635" s="53"/>
      <c r="DO635" s="53"/>
      <c r="DP635" s="53"/>
      <c r="DQ635" s="53"/>
      <c r="DR635" s="53"/>
      <c r="DS635" s="53"/>
      <c r="DT635" s="53"/>
    </row>
    <row r="636" spans="2:124" s="52" customFormat="1" ht="11.25" customHeight="1" x14ac:dyDescent="0.2">
      <c r="B636" s="52">
        <v>11</v>
      </c>
      <c r="C636" s="70" t="s">
        <v>55</v>
      </c>
      <c r="D636" s="54" t="s">
        <v>168</v>
      </c>
      <c r="E636" s="54"/>
      <c r="F636" s="52">
        <v>5</v>
      </c>
      <c r="G636" s="52">
        <v>30.3</v>
      </c>
      <c r="H636" s="52">
        <f t="shared" si="27"/>
        <v>0</v>
      </c>
      <c r="I636" s="52" t="s">
        <v>67</v>
      </c>
      <c r="J636" s="52" t="s">
        <v>77</v>
      </c>
      <c r="DF636" s="53"/>
      <c r="DK636" s="53"/>
      <c r="DL636" s="53"/>
      <c r="DM636" s="53"/>
      <c r="DN636" s="53"/>
      <c r="DO636" s="53"/>
      <c r="DP636" s="53"/>
      <c r="DQ636" s="53"/>
      <c r="DR636" s="53"/>
      <c r="DS636" s="53"/>
      <c r="DT636" s="53"/>
    </row>
    <row r="637" spans="2:124" s="52" customFormat="1" ht="11.25" customHeight="1" x14ac:dyDescent="0.2">
      <c r="B637" s="52">
        <v>12</v>
      </c>
      <c r="C637" s="70" t="s">
        <v>55</v>
      </c>
      <c r="D637" s="54" t="s">
        <v>168</v>
      </c>
      <c r="E637" s="54"/>
      <c r="F637" s="52">
        <v>5</v>
      </c>
      <c r="G637" s="52">
        <v>34</v>
      </c>
      <c r="H637" s="52">
        <f t="shared" si="27"/>
        <v>3.9999999999999992E-3</v>
      </c>
      <c r="J637" s="52" t="s">
        <v>77</v>
      </c>
      <c r="S637" s="61"/>
      <c r="AB637" s="52">
        <f>0.03*0.004</f>
        <v>1.2E-4</v>
      </c>
      <c r="AR637" s="52">
        <f>0.72*0.004</f>
        <v>2.8799999999999997E-3</v>
      </c>
      <c r="AY637" s="52">
        <f>0.15*0.004</f>
        <v>5.9999999999999995E-4</v>
      </c>
      <c r="BB637" s="52">
        <f>0.1*0.004</f>
        <v>4.0000000000000002E-4</v>
      </c>
      <c r="DF637" s="53"/>
      <c r="DK637" s="53"/>
      <c r="DL637" s="53"/>
      <c r="DM637" s="53"/>
      <c r="DN637" s="53"/>
      <c r="DO637" s="53"/>
      <c r="DP637" s="53"/>
      <c r="DQ637" s="53"/>
      <c r="DR637" s="53"/>
      <c r="DS637" s="53"/>
      <c r="DT637" s="53"/>
    </row>
    <row r="638" spans="2:124" s="52" customFormat="1" ht="11.25" customHeight="1" x14ac:dyDescent="0.2">
      <c r="B638" s="52">
        <v>13</v>
      </c>
      <c r="C638" s="70" t="s">
        <v>55</v>
      </c>
      <c r="D638" s="54" t="s">
        <v>168</v>
      </c>
      <c r="E638" s="54"/>
      <c r="F638" s="52">
        <v>5</v>
      </c>
      <c r="G638" s="52">
        <v>35.5</v>
      </c>
      <c r="H638" s="52">
        <f t="shared" si="27"/>
        <v>8.0000000000000002E-3</v>
      </c>
      <c r="J638" s="52" t="s">
        <v>77</v>
      </c>
      <c r="S638" s="61"/>
      <c r="AP638" s="52">
        <f>0.02*0.008</f>
        <v>1.6000000000000001E-4</v>
      </c>
      <c r="AS638" s="52">
        <f>0.15*0.008</f>
        <v>1.1999999999999999E-3</v>
      </c>
      <c r="AY638" s="52">
        <f>0.03*0.008</f>
        <v>2.4000000000000001E-4</v>
      </c>
      <c r="BE638" s="52">
        <f>0.8*0.008</f>
        <v>6.4000000000000003E-3</v>
      </c>
      <c r="DF638" s="53"/>
      <c r="DK638" s="53"/>
      <c r="DL638" s="53"/>
      <c r="DM638" s="53"/>
      <c r="DN638" s="53"/>
      <c r="DO638" s="53"/>
      <c r="DP638" s="53"/>
      <c r="DQ638" s="53"/>
      <c r="DR638" s="53"/>
      <c r="DS638" s="53"/>
      <c r="DT638" s="53"/>
    </row>
    <row r="639" spans="2:124" s="52" customFormat="1" ht="11.25" customHeight="1" x14ac:dyDescent="0.2">
      <c r="B639" s="52">
        <v>14</v>
      </c>
      <c r="C639" s="70" t="s">
        <v>55</v>
      </c>
      <c r="D639" s="54" t="s">
        <v>168</v>
      </c>
      <c r="E639" s="54"/>
      <c r="F639" s="52">
        <v>5</v>
      </c>
      <c r="G639" s="52">
        <v>35</v>
      </c>
      <c r="H639" s="52">
        <f t="shared" si="27"/>
        <v>3.5000000000000003E-2</v>
      </c>
      <c r="J639" s="52" t="s">
        <v>77</v>
      </c>
      <c r="S639" s="61"/>
      <c r="AB639" s="52">
        <f>0.01*0.035</f>
        <v>3.5000000000000005E-4</v>
      </c>
      <c r="AP639" s="52">
        <f>0.02*0.035</f>
        <v>7.000000000000001E-4</v>
      </c>
      <c r="AR639" s="52">
        <f>0.19*0.035</f>
        <v>6.6500000000000005E-3</v>
      </c>
      <c r="AY639" s="52">
        <f>0.75*0.035</f>
        <v>2.6250000000000002E-2</v>
      </c>
      <c r="BB639" s="52">
        <f>0.03*0.035</f>
        <v>1.0500000000000002E-3</v>
      </c>
      <c r="DF639" s="53"/>
      <c r="DK639" s="53"/>
      <c r="DL639" s="53"/>
      <c r="DM639" s="53"/>
      <c r="DN639" s="53"/>
      <c r="DO639" s="53"/>
      <c r="DP639" s="53"/>
      <c r="DQ639" s="53"/>
      <c r="DR639" s="53"/>
      <c r="DS639" s="53"/>
      <c r="DT639" s="53"/>
    </row>
    <row r="640" spans="2:124" s="52" customFormat="1" ht="11.25" customHeight="1" x14ac:dyDescent="0.2">
      <c r="B640" s="52">
        <v>15</v>
      </c>
      <c r="C640" s="70" t="s">
        <v>55</v>
      </c>
      <c r="D640" s="54" t="s">
        <v>168</v>
      </c>
      <c r="E640" s="54"/>
      <c r="F640" s="52">
        <v>5</v>
      </c>
      <c r="G640" s="52">
        <v>34.5</v>
      </c>
      <c r="H640" s="52">
        <f t="shared" si="27"/>
        <v>2E-3</v>
      </c>
      <c r="J640" s="52" t="s">
        <v>77</v>
      </c>
      <c r="S640" s="61"/>
      <c r="AB640" s="52">
        <f>0.02*0.002</f>
        <v>4.0000000000000003E-5</v>
      </c>
      <c r="AP640" s="52">
        <f>0.07*0.002</f>
        <v>1.4000000000000001E-4</v>
      </c>
      <c r="AR640" s="52">
        <f>0.8*0.002</f>
        <v>1.6000000000000001E-3</v>
      </c>
      <c r="AY640" s="52">
        <f>0.11*0.002</f>
        <v>2.2000000000000001E-4</v>
      </c>
      <c r="DF640" s="53"/>
      <c r="DK640" s="53"/>
      <c r="DL640" s="53"/>
      <c r="DM640" s="53"/>
      <c r="DN640" s="53"/>
      <c r="DO640" s="53"/>
      <c r="DP640" s="53"/>
      <c r="DQ640" s="53"/>
      <c r="DR640" s="53"/>
      <c r="DS640" s="53"/>
      <c r="DT640" s="53"/>
    </row>
    <row r="641" spans="2:124" s="52" customFormat="1" ht="11.25" customHeight="1" x14ac:dyDescent="0.2">
      <c r="B641" s="52">
        <v>16</v>
      </c>
      <c r="C641" s="70" t="s">
        <v>55</v>
      </c>
      <c r="D641" s="54" t="s">
        <v>168</v>
      </c>
      <c r="E641" s="54"/>
      <c r="F641" s="52">
        <v>5</v>
      </c>
      <c r="G641" s="52">
        <v>32.5</v>
      </c>
      <c r="H641" s="52">
        <f t="shared" si="27"/>
        <v>3.0000000000000001E-3</v>
      </c>
      <c r="J641" s="52" t="s">
        <v>77</v>
      </c>
      <c r="S641" s="61"/>
      <c r="AB641" s="52">
        <f>0.02*0.003</f>
        <v>6.0000000000000002E-5</v>
      </c>
      <c r="AP641" s="52">
        <f>0.04*0.003</f>
        <v>1.2E-4</v>
      </c>
      <c r="AR641" s="52">
        <f>0.7*0.003</f>
        <v>2.0999999999999999E-3</v>
      </c>
      <c r="AY641" s="52">
        <f>0.17*0.003</f>
        <v>5.1000000000000004E-4</v>
      </c>
      <c r="BB641" s="52">
        <f>0.07*0.003</f>
        <v>2.1000000000000004E-4</v>
      </c>
      <c r="DF641" s="53"/>
      <c r="DK641" s="53"/>
      <c r="DL641" s="53"/>
      <c r="DM641" s="53"/>
      <c r="DN641" s="53"/>
      <c r="DO641" s="53"/>
      <c r="DP641" s="53"/>
      <c r="DQ641" s="53"/>
      <c r="DR641" s="53"/>
      <c r="DS641" s="53"/>
      <c r="DT641" s="53"/>
    </row>
    <row r="642" spans="2:124" s="52" customFormat="1" ht="11.25" customHeight="1" x14ac:dyDescent="0.2">
      <c r="B642" s="52">
        <v>17</v>
      </c>
      <c r="C642" s="70" t="s">
        <v>55</v>
      </c>
      <c r="D642" s="54" t="s">
        <v>168</v>
      </c>
      <c r="E642" s="54"/>
      <c r="F642" s="52">
        <v>5</v>
      </c>
      <c r="G642" s="52">
        <v>38.6</v>
      </c>
      <c r="H642" s="52">
        <f t="shared" si="27"/>
        <v>4.0000000000000001E-3</v>
      </c>
      <c r="J642" s="52" t="s">
        <v>77</v>
      </c>
      <c r="S642" s="61"/>
      <c r="AY642" s="52">
        <v>4.0000000000000001E-3</v>
      </c>
      <c r="DF642" s="53"/>
      <c r="DK642" s="53"/>
      <c r="DL642" s="53"/>
      <c r="DM642" s="53"/>
      <c r="DN642" s="53"/>
      <c r="DO642" s="53"/>
      <c r="DP642" s="53"/>
      <c r="DQ642" s="53"/>
      <c r="DR642" s="53"/>
      <c r="DS642" s="53"/>
      <c r="DT642" s="53"/>
    </row>
    <row r="643" spans="2:124" s="52" customFormat="1" ht="11.25" customHeight="1" x14ac:dyDescent="0.2">
      <c r="B643" s="52">
        <v>18</v>
      </c>
      <c r="C643" s="70" t="s">
        <v>55</v>
      </c>
      <c r="D643" s="54" t="s">
        <v>168</v>
      </c>
      <c r="E643" s="54"/>
      <c r="F643" s="52">
        <v>5</v>
      </c>
      <c r="G643" s="52">
        <v>30.5</v>
      </c>
      <c r="H643" s="52">
        <f t="shared" si="27"/>
        <v>8.0000000000000002E-3</v>
      </c>
      <c r="J643" s="52" t="s">
        <v>77</v>
      </c>
      <c r="S643" s="56"/>
      <c r="T643" s="56"/>
      <c r="AP643" s="52">
        <f>0.01*0.008</f>
        <v>8.0000000000000007E-5</v>
      </c>
      <c r="AR643" s="52">
        <f>0.01*0.008</f>
        <v>8.0000000000000007E-5</v>
      </c>
      <c r="AY643" s="52">
        <f>0.5*0.008</f>
        <v>4.0000000000000001E-3</v>
      </c>
      <c r="BB643" s="52">
        <f>0.48*0.008</f>
        <v>3.8400000000000001E-3</v>
      </c>
      <c r="DF643" s="53"/>
      <c r="DK643" s="53"/>
      <c r="DL643" s="53"/>
      <c r="DM643" s="53"/>
      <c r="DN643" s="53"/>
      <c r="DO643" s="53"/>
      <c r="DP643" s="53"/>
      <c r="DQ643" s="53"/>
      <c r="DR643" s="53"/>
      <c r="DS643" s="53"/>
      <c r="DT643" s="53"/>
    </row>
    <row r="644" spans="2:124" s="52" customFormat="1" ht="11.25" customHeight="1" x14ac:dyDescent="0.2">
      <c r="B644" s="52">
        <v>19</v>
      </c>
      <c r="C644" s="70" t="s">
        <v>55</v>
      </c>
      <c r="D644" s="54" t="s">
        <v>168</v>
      </c>
      <c r="E644" s="54"/>
      <c r="F644" s="52">
        <v>5</v>
      </c>
      <c r="G644" s="52">
        <v>34.5</v>
      </c>
      <c r="H644" s="52">
        <f t="shared" si="27"/>
        <v>2.5000000000000001E-2</v>
      </c>
      <c r="J644" s="52" t="s">
        <v>77</v>
      </c>
      <c r="AB644" s="52">
        <f>0.05*0.025</f>
        <v>1.2500000000000002E-3</v>
      </c>
      <c r="AP644" s="52">
        <f>0.1*0.025</f>
        <v>2.5000000000000005E-3</v>
      </c>
      <c r="AR644" s="52">
        <f>0.2*0.025</f>
        <v>5.000000000000001E-3</v>
      </c>
      <c r="AY644" s="52">
        <f>0.5*0.025</f>
        <v>1.2500000000000001E-2</v>
      </c>
      <c r="BB644" s="52">
        <f>0.15*0.025</f>
        <v>3.7499999999999999E-3</v>
      </c>
      <c r="DF644" s="53"/>
      <c r="DK644" s="53"/>
      <c r="DL644" s="53"/>
      <c r="DM644" s="53"/>
      <c r="DN644" s="53"/>
      <c r="DO644" s="53"/>
      <c r="DP644" s="53"/>
      <c r="DQ644" s="53"/>
      <c r="DR644" s="53"/>
      <c r="DS644" s="53"/>
      <c r="DT644" s="53"/>
    </row>
    <row r="645" spans="2:124" s="52" customFormat="1" ht="11.25" customHeight="1" x14ac:dyDescent="0.2">
      <c r="B645" s="52">
        <v>20</v>
      </c>
      <c r="C645" s="70" t="s">
        <v>55</v>
      </c>
      <c r="D645" s="54" t="s">
        <v>168</v>
      </c>
      <c r="E645" s="54"/>
      <c r="F645" s="52">
        <v>5</v>
      </c>
      <c r="G645" s="52">
        <v>32.700000000000003</v>
      </c>
      <c r="H645" s="52">
        <f t="shared" si="27"/>
        <v>7.000000000000001E-3</v>
      </c>
      <c r="J645" s="52" t="s">
        <v>77</v>
      </c>
      <c r="L645" s="52">
        <f>0.02*0.007</f>
        <v>1.4000000000000001E-4</v>
      </c>
      <c r="AP645" s="52">
        <f>0.05*0.007</f>
        <v>3.5000000000000005E-4</v>
      </c>
      <c r="AR645" s="52">
        <f>0.4*0.007</f>
        <v>2.8000000000000004E-3</v>
      </c>
      <c r="AY645" s="52">
        <f>0.53*0.007</f>
        <v>3.7100000000000002E-3</v>
      </c>
      <c r="DF645" s="53"/>
      <c r="DK645" s="53"/>
      <c r="DL645" s="53"/>
      <c r="DM645" s="53"/>
      <c r="DN645" s="53"/>
      <c r="DO645" s="53"/>
      <c r="DP645" s="53"/>
      <c r="DQ645" s="53"/>
      <c r="DR645" s="53"/>
      <c r="DS645" s="53"/>
      <c r="DT645" s="53"/>
    </row>
    <row r="646" spans="2:124" s="52" customFormat="1" ht="11.25" customHeight="1" x14ac:dyDescent="0.2">
      <c r="B646" s="52">
        <v>21</v>
      </c>
      <c r="C646" s="70" t="s">
        <v>55</v>
      </c>
      <c r="D646" s="54" t="s">
        <v>168</v>
      </c>
      <c r="E646" s="54"/>
      <c r="F646" s="52">
        <v>5</v>
      </c>
      <c r="G646" s="52">
        <v>32.299999999999997</v>
      </c>
      <c r="H646" s="52">
        <f t="shared" si="27"/>
        <v>8.0000000000000002E-3</v>
      </c>
      <c r="J646" s="52" t="s">
        <v>77</v>
      </c>
      <c r="AP646" s="52">
        <f>0.05*0.008</f>
        <v>4.0000000000000002E-4</v>
      </c>
      <c r="AR646" s="52">
        <f>0.15*0.008</f>
        <v>1.1999999999999999E-3</v>
      </c>
      <c r="AY646" s="52">
        <f>0.35*0.008</f>
        <v>2.8E-3</v>
      </c>
      <c r="BB646" s="52">
        <f>0.45*0.008</f>
        <v>3.6000000000000003E-3</v>
      </c>
      <c r="DF646" s="53"/>
      <c r="DK646" s="53"/>
      <c r="DL646" s="53"/>
      <c r="DM646" s="53"/>
      <c r="DN646" s="53"/>
      <c r="DO646" s="53"/>
      <c r="DP646" s="53"/>
      <c r="DQ646" s="53"/>
      <c r="DR646" s="53"/>
      <c r="DS646" s="53"/>
      <c r="DT646" s="53"/>
    </row>
    <row r="647" spans="2:124" s="52" customFormat="1" ht="11.25" customHeight="1" x14ac:dyDescent="0.2">
      <c r="B647" s="52">
        <v>22</v>
      </c>
      <c r="C647" s="70" t="s">
        <v>55</v>
      </c>
      <c r="D647" s="54" t="s">
        <v>168</v>
      </c>
      <c r="E647" s="54"/>
      <c r="F647" s="52">
        <v>5</v>
      </c>
      <c r="G647" s="52">
        <v>35.5</v>
      </c>
      <c r="H647" s="52">
        <f t="shared" si="27"/>
        <v>1.4999999999999999E-2</v>
      </c>
      <c r="J647" s="52" t="s">
        <v>77</v>
      </c>
      <c r="AB647" s="52">
        <f>0.01*0.015</f>
        <v>1.4999999999999999E-4</v>
      </c>
      <c r="AP647" s="52">
        <f>0.04*0.015</f>
        <v>5.9999999999999995E-4</v>
      </c>
      <c r="AR647" s="52">
        <f>0.1*0.015</f>
        <v>1.5E-3</v>
      </c>
      <c r="AY647" s="52">
        <f>0.85*0.015</f>
        <v>1.2749999999999999E-2</v>
      </c>
      <c r="DF647" s="53"/>
      <c r="DK647" s="53"/>
      <c r="DL647" s="53"/>
      <c r="DM647" s="53"/>
      <c r="DN647" s="53"/>
      <c r="DO647" s="53"/>
      <c r="DP647" s="53"/>
      <c r="DQ647" s="53"/>
      <c r="DR647" s="53"/>
      <c r="DS647" s="53"/>
      <c r="DT647" s="53"/>
    </row>
    <row r="648" spans="2:124" s="52" customFormat="1" ht="11.25" customHeight="1" x14ac:dyDescent="0.2">
      <c r="B648" s="52">
        <v>23</v>
      </c>
      <c r="C648" s="70" t="s">
        <v>55</v>
      </c>
      <c r="D648" s="54" t="s">
        <v>168</v>
      </c>
      <c r="E648" s="54"/>
      <c r="F648" s="52">
        <v>5</v>
      </c>
      <c r="G648" s="52">
        <v>32.700000000000003</v>
      </c>
      <c r="H648" s="52">
        <f t="shared" si="27"/>
        <v>2E-3</v>
      </c>
      <c r="J648" s="52" t="s">
        <v>77</v>
      </c>
      <c r="BD648" s="52">
        <v>2E-3</v>
      </c>
      <c r="DF648" s="53"/>
      <c r="DK648" s="53"/>
      <c r="DL648" s="53"/>
      <c r="DM648" s="53"/>
      <c r="DN648" s="53"/>
      <c r="DO648" s="53"/>
      <c r="DP648" s="53"/>
      <c r="DQ648" s="53"/>
      <c r="DR648" s="53"/>
      <c r="DS648" s="53"/>
      <c r="DT648" s="53"/>
    </row>
    <row r="649" spans="2:124" s="52" customFormat="1" ht="11.25" customHeight="1" x14ac:dyDescent="0.2">
      <c r="B649" s="52">
        <v>24</v>
      </c>
      <c r="C649" s="70" t="s">
        <v>55</v>
      </c>
      <c r="D649" s="54" t="s">
        <v>168</v>
      </c>
      <c r="E649" s="54"/>
      <c r="F649" s="52">
        <v>5</v>
      </c>
      <c r="G649" s="52">
        <v>34.200000000000003</v>
      </c>
      <c r="H649" s="52">
        <f t="shared" si="27"/>
        <v>8.9999999999999993E-3</v>
      </c>
      <c r="J649" s="52" t="s">
        <v>77</v>
      </c>
      <c r="AB649" s="52">
        <f>0.02*0.009</f>
        <v>1.7999999999999998E-4</v>
      </c>
      <c r="AP649" s="52">
        <f>0.03*0.009</f>
        <v>2.6999999999999995E-4</v>
      </c>
      <c r="AR649" s="52">
        <f>0.25*0.009</f>
        <v>2.2499999999999998E-3</v>
      </c>
      <c r="AY649" s="52">
        <f>0.25*0.009</f>
        <v>2.2499999999999998E-3</v>
      </c>
      <c r="BB649" s="52">
        <f>0.45*0.009</f>
        <v>4.0499999999999998E-3</v>
      </c>
      <c r="DF649" s="53"/>
      <c r="DK649" s="53"/>
      <c r="DL649" s="53"/>
      <c r="DM649" s="53"/>
      <c r="DN649" s="53"/>
      <c r="DO649" s="53"/>
      <c r="DP649" s="53"/>
      <c r="DQ649" s="53"/>
      <c r="DR649" s="53"/>
      <c r="DS649" s="53"/>
      <c r="DT649" s="53"/>
    </row>
    <row r="650" spans="2:124" s="52" customFormat="1" ht="11.25" customHeight="1" x14ac:dyDescent="0.2">
      <c r="B650" s="52">
        <v>25</v>
      </c>
      <c r="C650" s="70" t="s">
        <v>55</v>
      </c>
      <c r="D650" s="54" t="s">
        <v>168</v>
      </c>
      <c r="E650" s="54"/>
      <c r="F650" s="52">
        <v>5</v>
      </c>
      <c r="G650" s="52">
        <v>30.5</v>
      </c>
      <c r="H650" s="52">
        <f t="shared" si="27"/>
        <v>0.01</v>
      </c>
      <c r="J650" s="52" t="s">
        <v>77</v>
      </c>
      <c r="AP650" s="52">
        <f>0.05*0.01</f>
        <v>5.0000000000000001E-4</v>
      </c>
      <c r="AR650" s="52">
        <f>0.3*0.01</f>
        <v>3.0000000000000001E-3</v>
      </c>
      <c r="AY650" s="52">
        <f>0.65*0.01</f>
        <v>6.5000000000000006E-3</v>
      </c>
      <c r="DF650" s="53"/>
      <c r="DK650" s="53"/>
      <c r="DL650" s="53"/>
      <c r="DM650" s="53"/>
      <c r="DN650" s="53"/>
      <c r="DO650" s="53"/>
      <c r="DP650" s="53"/>
      <c r="DQ650" s="53"/>
      <c r="DR650" s="53"/>
      <c r="DS650" s="53"/>
      <c r="DT650" s="53"/>
    </row>
    <row r="651" spans="2:124" s="52" customFormat="1" ht="11.25" customHeight="1" x14ac:dyDescent="0.2">
      <c r="B651" s="52">
        <v>26</v>
      </c>
      <c r="C651" s="70" t="s">
        <v>55</v>
      </c>
      <c r="D651" s="54" t="s">
        <v>168</v>
      </c>
      <c r="E651" s="54"/>
      <c r="F651" s="52">
        <v>5</v>
      </c>
      <c r="G651" s="52">
        <v>33.5</v>
      </c>
      <c r="H651" s="52">
        <f t="shared" si="27"/>
        <v>7.000000000000001E-3</v>
      </c>
      <c r="J651" s="52" t="s">
        <v>77</v>
      </c>
      <c r="AP651" s="52">
        <f>0.05*0.007</f>
        <v>3.5000000000000005E-4</v>
      </c>
      <c r="AR651" s="52">
        <f>0.05*0.007</f>
        <v>3.5000000000000005E-4</v>
      </c>
      <c r="AY651" s="52">
        <f>0.5*0.007</f>
        <v>3.5000000000000001E-3</v>
      </c>
      <c r="BB651" s="52">
        <f>0.4*0.007</f>
        <v>2.8000000000000004E-3</v>
      </c>
      <c r="DF651" s="53"/>
      <c r="DK651" s="53"/>
      <c r="DL651" s="53"/>
      <c r="DM651" s="53"/>
      <c r="DN651" s="53"/>
      <c r="DO651" s="53"/>
      <c r="DP651" s="53"/>
      <c r="DQ651" s="53"/>
      <c r="DR651" s="53"/>
      <c r="DS651" s="53"/>
      <c r="DT651" s="53"/>
    </row>
    <row r="652" spans="2:124" s="52" customFormat="1" ht="11.25" customHeight="1" x14ac:dyDescent="0.2">
      <c r="B652" s="52">
        <v>27</v>
      </c>
      <c r="C652" s="70" t="s">
        <v>55</v>
      </c>
      <c r="D652" s="54" t="s">
        <v>168</v>
      </c>
      <c r="E652" s="54"/>
      <c r="F652" s="52">
        <v>5</v>
      </c>
      <c r="G652" s="52">
        <v>30.5</v>
      </c>
      <c r="H652" s="52">
        <f t="shared" si="27"/>
        <v>1.6E-2</v>
      </c>
      <c r="J652" s="52" t="s">
        <v>77</v>
      </c>
      <c r="AB652" s="52">
        <f>0.05*0.016</f>
        <v>8.0000000000000004E-4</v>
      </c>
      <c r="AP652" s="52">
        <f>0.05*0.016</f>
        <v>8.0000000000000004E-4</v>
      </c>
      <c r="AR652" s="52">
        <f>0.2*0.016</f>
        <v>3.2000000000000002E-3</v>
      </c>
      <c r="AY652" s="52">
        <f>0.7*0.016</f>
        <v>1.12E-2</v>
      </c>
      <c r="DF652" s="53"/>
      <c r="DK652" s="53"/>
      <c r="DL652" s="53"/>
      <c r="DM652" s="53"/>
      <c r="DN652" s="53"/>
      <c r="DO652" s="53"/>
      <c r="DP652" s="53"/>
      <c r="DQ652" s="53"/>
      <c r="DR652" s="53"/>
      <c r="DS652" s="53"/>
      <c r="DT652" s="53"/>
    </row>
    <row r="653" spans="2:124" s="52" customFormat="1" ht="11.25" customHeight="1" x14ac:dyDescent="0.2">
      <c r="B653" s="52">
        <v>28</v>
      </c>
      <c r="C653" s="70" t="s">
        <v>55</v>
      </c>
      <c r="D653" s="54" t="s">
        <v>168</v>
      </c>
      <c r="E653" s="54"/>
      <c r="F653" s="52">
        <v>5</v>
      </c>
      <c r="G653" s="52">
        <v>34.299999999999997</v>
      </c>
      <c r="H653" s="52">
        <f t="shared" si="27"/>
        <v>2.5000000000000005E-2</v>
      </c>
      <c r="J653" s="52" t="s">
        <v>77</v>
      </c>
      <c r="AP653" s="52">
        <f>0.01*0.025</f>
        <v>2.5000000000000001E-4</v>
      </c>
      <c r="AR653" s="52">
        <f>0.01*0.025</f>
        <v>2.5000000000000001E-4</v>
      </c>
      <c r="AY653" s="52">
        <f>0.8*0.025</f>
        <v>2.0000000000000004E-2</v>
      </c>
      <c r="BB653" s="52">
        <f>0.18*0.025</f>
        <v>4.4999999999999997E-3</v>
      </c>
      <c r="DF653" s="53"/>
      <c r="DK653" s="53"/>
      <c r="DL653" s="53"/>
      <c r="DM653" s="53"/>
      <c r="DN653" s="53"/>
      <c r="DO653" s="53"/>
      <c r="DP653" s="53"/>
      <c r="DQ653" s="53"/>
      <c r="DR653" s="53"/>
      <c r="DS653" s="53"/>
      <c r="DT653" s="53"/>
    </row>
    <row r="654" spans="2:124" s="52" customFormat="1" ht="11.25" customHeight="1" x14ac:dyDescent="0.2">
      <c r="B654" s="52">
        <v>29</v>
      </c>
      <c r="C654" s="70" t="s">
        <v>55</v>
      </c>
      <c r="D654" s="54" t="s">
        <v>168</v>
      </c>
      <c r="E654" s="54"/>
      <c r="F654" s="52">
        <v>5</v>
      </c>
      <c r="G654" s="52">
        <v>31.4</v>
      </c>
      <c r="H654" s="52">
        <f t="shared" si="27"/>
        <v>2.4999999999999998E-2</v>
      </c>
      <c r="J654" s="52" t="s">
        <v>77</v>
      </c>
      <c r="AP654" s="52">
        <f>0.02*0.025</f>
        <v>5.0000000000000001E-4</v>
      </c>
      <c r="AR654" s="52">
        <f>0.03*0.025</f>
        <v>7.5000000000000002E-4</v>
      </c>
      <c r="AY654" s="52">
        <f>0.48*0.025</f>
        <v>1.2E-2</v>
      </c>
      <c r="BB654" s="52">
        <f>0.38*0.025</f>
        <v>9.5000000000000015E-3</v>
      </c>
      <c r="BW654" s="52">
        <f>0.09*0.025</f>
        <v>2.2499999999999998E-3</v>
      </c>
      <c r="DF654" s="53"/>
      <c r="DK654" s="53"/>
      <c r="DL654" s="53"/>
      <c r="DM654" s="53"/>
      <c r="DN654" s="53"/>
      <c r="DO654" s="53"/>
      <c r="DP654" s="53"/>
      <c r="DQ654" s="53"/>
      <c r="DR654" s="53"/>
      <c r="DS654" s="53"/>
      <c r="DT654" s="53"/>
    </row>
    <row r="655" spans="2:124" s="52" customFormat="1" ht="11.25" customHeight="1" x14ac:dyDescent="0.2">
      <c r="B655" s="52">
        <v>1</v>
      </c>
      <c r="C655" s="70" t="s">
        <v>55</v>
      </c>
      <c r="D655" s="54" t="s">
        <v>168</v>
      </c>
      <c r="E655" s="54"/>
      <c r="F655" s="52">
        <v>6</v>
      </c>
      <c r="G655" s="52">
        <v>35.799999999999997</v>
      </c>
      <c r="H655" s="52">
        <f t="shared" si="27"/>
        <v>0.01</v>
      </c>
      <c r="J655" s="52" t="s">
        <v>77</v>
      </c>
      <c r="L655" s="52">
        <f>0.03*0.01</f>
        <v>2.9999999999999997E-4</v>
      </c>
      <c r="AP655" s="52">
        <f>0.97*0.01</f>
        <v>9.7000000000000003E-3</v>
      </c>
      <c r="DF655" s="53"/>
      <c r="DK655" s="53"/>
      <c r="DL655" s="53"/>
      <c r="DM655" s="53"/>
      <c r="DN655" s="53"/>
      <c r="DO655" s="53"/>
      <c r="DP655" s="53"/>
      <c r="DQ655" s="53"/>
      <c r="DR655" s="53"/>
      <c r="DS655" s="53"/>
      <c r="DT655" s="53"/>
    </row>
    <row r="656" spans="2:124" s="52" customFormat="1" ht="11.25" customHeight="1" x14ac:dyDescent="0.2">
      <c r="B656" s="52">
        <v>2</v>
      </c>
      <c r="C656" s="70" t="s">
        <v>55</v>
      </c>
      <c r="D656" s="54" t="s">
        <v>168</v>
      </c>
      <c r="E656" s="54"/>
      <c r="F656" s="52">
        <v>6</v>
      </c>
      <c r="G656" s="52">
        <v>38.5</v>
      </c>
      <c r="H656" s="52">
        <f t="shared" si="27"/>
        <v>1E-3</v>
      </c>
      <c r="J656" s="52" t="s">
        <v>77</v>
      </c>
      <c r="AK656" s="52">
        <f>0.01*0.001</f>
        <v>1.0000000000000001E-5</v>
      </c>
      <c r="AP656" s="52">
        <f>0.55*0.001</f>
        <v>5.5000000000000003E-4</v>
      </c>
      <c r="AR656" s="52">
        <f>0.44*0.001</f>
        <v>4.4000000000000002E-4</v>
      </c>
      <c r="DF656" s="53"/>
      <c r="DK656" s="53"/>
      <c r="DL656" s="53"/>
      <c r="DM656" s="53"/>
      <c r="DN656" s="53"/>
      <c r="DO656" s="53"/>
      <c r="DP656" s="53"/>
      <c r="DQ656" s="53"/>
      <c r="DR656" s="53"/>
      <c r="DS656" s="53"/>
      <c r="DT656" s="53"/>
    </row>
    <row r="657" spans="2:124" s="52" customFormat="1" ht="11.25" customHeight="1" x14ac:dyDescent="0.2">
      <c r="B657" s="52">
        <v>3</v>
      </c>
      <c r="C657" s="70" t="s">
        <v>55</v>
      </c>
      <c r="D657" s="54" t="s">
        <v>168</v>
      </c>
      <c r="E657" s="54"/>
      <c r="F657" s="52">
        <v>6</v>
      </c>
      <c r="G657" s="52">
        <v>33.5</v>
      </c>
      <c r="H657" s="52">
        <f t="shared" si="27"/>
        <v>3.0000000000000001E-3</v>
      </c>
      <c r="J657" s="52" t="s">
        <v>77</v>
      </c>
      <c r="AP657" s="52">
        <f>0.75*0.003</f>
        <v>2.2500000000000003E-3</v>
      </c>
      <c r="AR657" s="52">
        <f>0.25*0.003</f>
        <v>7.5000000000000002E-4</v>
      </c>
      <c r="DF657" s="53"/>
      <c r="DK657" s="53"/>
      <c r="DL657" s="53"/>
      <c r="DM657" s="53"/>
      <c r="DN657" s="53"/>
      <c r="DO657" s="53"/>
      <c r="DP657" s="53"/>
      <c r="DQ657" s="53"/>
      <c r="DR657" s="53"/>
      <c r="DS657" s="53"/>
      <c r="DT657" s="53"/>
    </row>
    <row r="658" spans="2:124" s="52" customFormat="1" ht="11.25" customHeight="1" x14ac:dyDescent="0.2">
      <c r="B658" s="52">
        <v>4</v>
      </c>
      <c r="C658" s="70" t="s">
        <v>55</v>
      </c>
      <c r="D658" s="54" t="s">
        <v>168</v>
      </c>
      <c r="E658" s="54"/>
      <c r="F658" s="52">
        <v>6</v>
      </c>
      <c r="G658" s="52">
        <v>41.7</v>
      </c>
      <c r="H658" s="52">
        <f t="shared" si="27"/>
        <v>2.3E-3</v>
      </c>
      <c r="J658" s="52" t="s">
        <v>77</v>
      </c>
      <c r="AP658" s="52">
        <f>0.02*0.0023</f>
        <v>4.6E-5</v>
      </c>
      <c r="AR658" s="52">
        <f>0.01*0.0023</f>
        <v>2.3E-5</v>
      </c>
      <c r="BE658" s="52">
        <f>0.97*0.0023</f>
        <v>2.2309999999999999E-3</v>
      </c>
      <c r="DF658" s="53"/>
      <c r="DK658" s="53"/>
      <c r="DL658" s="53"/>
      <c r="DM658" s="53"/>
      <c r="DN658" s="53"/>
      <c r="DO658" s="53"/>
      <c r="DP658" s="53"/>
      <c r="DQ658" s="53"/>
      <c r="DR658" s="53"/>
      <c r="DS658" s="53"/>
      <c r="DT658" s="53"/>
    </row>
    <row r="659" spans="2:124" s="52" customFormat="1" ht="11.25" customHeight="1" x14ac:dyDescent="0.2">
      <c r="B659" s="52">
        <v>5</v>
      </c>
      <c r="C659" s="70" t="s">
        <v>55</v>
      </c>
      <c r="D659" s="54" t="s">
        <v>168</v>
      </c>
      <c r="E659" s="54"/>
      <c r="F659" s="52">
        <v>6</v>
      </c>
      <c r="G659" s="52">
        <v>33.299999999999997</v>
      </c>
      <c r="H659" s="52">
        <f t="shared" si="27"/>
        <v>9.9999999999999985E-3</v>
      </c>
      <c r="J659" s="52" t="s">
        <v>77</v>
      </c>
      <c r="L659" s="52">
        <f>0.01*0.01</f>
        <v>1E-4</v>
      </c>
      <c r="AB659" s="52">
        <f>0.005*0.01</f>
        <v>5.0000000000000002E-5</v>
      </c>
      <c r="AN659" s="52">
        <f>0.025*0.01</f>
        <v>2.5000000000000001E-4</v>
      </c>
      <c r="AP659" s="52">
        <f>0.92*0.01</f>
        <v>9.1999999999999998E-3</v>
      </c>
      <c r="AR659" s="52">
        <f>0.04*0.01</f>
        <v>4.0000000000000002E-4</v>
      </c>
      <c r="DF659" s="53"/>
      <c r="DK659" s="53"/>
      <c r="DL659" s="53"/>
      <c r="DM659" s="53"/>
      <c r="DN659" s="53"/>
      <c r="DO659" s="53"/>
      <c r="DP659" s="53"/>
      <c r="DQ659" s="53"/>
      <c r="DR659" s="53"/>
      <c r="DS659" s="53"/>
      <c r="DT659" s="53"/>
    </row>
    <row r="660" spans="2:124" s="52" customFormat="1" ht="11.25" customHeight="1" x14ac:dyDescent="0.2">
      <c r="B660" s="52">
        <v>6</v>
      </c>
      <c r="C660" s="70" t="s">
        <v>55</v>
      </c>
      <c r="D660" s="54" t="s">
        <v>168</v>
      </c>
      <c r="E660" s="54"/>
      <c r="F660" s="52">
        <v>6</v>
      </c>
      <c r="G660" s="52">
        <v>29</v>
      </c>
      <c r="H660" s="52">
        <f t="shared" si="27"/>
        <v>8.0000000000000004E-4</v>
      </c>
      <c r="J660" s="52" t="s">
        <v>77</v>
      </c>
      <c r="AP660" s="52">
        <f>0.89*0.0008</f>
        <v>7.1200000000000007E-4</v>
      </c>
      <c r="AR660" s="52">
        <f>0.11*0.0008</f>
        <v>8.8000000000000011E-5</v>
      </c>
      <c r="DF660" s="53"/>
      <c r="DK660" s="53"/>
      <c r="DL660" s="53"/>
      <c r="DM660" s="53"/>
      <c r="DN660" s="53"/>
      <c r="DO660" s="53"/>
      <c r="DP660" s="53"/>
      <c r="DQ660" s="53"/>
      <c r="DR660" s="53"/>
      <c r="DS660" s="53"/>
      <c r="DT660" s="53"/>
    </row>
    <row r="661" spans="2:124" s="52" customFormat="1" ht="11.25" customHeight="1" x14ac:dyDescent="0.2">
      <c r="B661" s="52">
        <v>7</v>
      </c>
      <c r="C661" s="70" t="s">
        <v>55</v>
      </c>
      <c r="D661" s="54" t="s">
        <v>168</v>
      </c>
      <c r="E661" s="54"/>
      <c r="F661" s="52">
        <v>6</v>
      </c>
      <c r="G661" s="52">
        <v>26.6</v>
      </c>
      <c r="H661" s="52">
        <f t="shared" si="27"/>
        <v>8.9999999999999993E-3</v>
      </c>
      <c r="J661" s="52" t="s">
        <v>77</v>
      </c>
      <c r="L661" s="52">
        <f>0.007*0.009</f>
        <v>6.3E-5</v>
      </c>
      <c r="AP661" s="52">
        <f>0.9*0.009</f>
        <v>8.0999999999999996E-3</v>
      </c>
      <c r="AR661" s="52">
        <f>0.09*0.009</f>
        <v>8.0999999999999996E-4</v>
      </c>
      <c r="AY661" s="52">
        <f>0.003*0.009</f>
        <v>2.6999999999999999E-5</v>
      </c>
      <c r="DF661" s="53"/>
      <c r="DK661" s="53"/>
      <c r="DL661" s="53"/>
      <c r="DM661" s="53"/>
      <c r="DN661" s="53"/>
      <c r="DO661" s="53"/>
      <c r="DP661" s="53"/>
      <c r="DQ661" s="53"/>
      <c r="DR661" s="53"/>
      <c r="DS661" s="53"/>
      <c r="DT661" s="53"/>
    </row>
    <row r="662" spans="2:124" s="52" customFormat="1" ht="11.25" customHeight="1" x14ac:dyDescent="0.2">
      <c r="B662" s="52">
        <v>8</v>
      </c>
      <c r="C662" s="70" t="s">
        <v>55</v>
      </c>
      <c r="D662" s="54" t="s">
        <v>168</v>
      </c>
      <c r="E662" s="54"/>
      <c r="F662" s="52">
        <v>6</v>
      </c>
      <c r="G662" s="52">
        <v>33.299999999999997</v>
      </c>
      <c r="H662" s="52">
        <f t="shared" si="27"/>
        <v>8.0000000000000004E-4</v>
      </c>
      <c r="I662" s="52" t="s">
        <v>67</v>
      </c>
      <c r="J662" s="52" t="s">
        <v>77</v>
      </c>
      <c r="AP662" s="52">
        <f>0.9*0.0008</f>
        <v>7.2000000000000005E-4</v>
      </c>
      <c r="AR662" s="52">
        <f>0.1*0.0008</f>
        <v>8.0000000000000007E-5</v>
      </c>
      <c r="DF662" s="53"/>
      <c r="DK662" s="53"/>
      <c r="DL662" s="53"/>
      <c r="DM662" s="53"/>
      <c r="DN662" s="53"/>
      <c r="DO662" s="53"/>
      <c r="DP662" s="53"/>
      <c r="DQ662" s="53"/>
      <c r="DR662" s="53"/>
      <c r="DS662" s="53"/>
      <c r="DT662" s="53"/>
    </row>
    <row r="663" spans="2:124" s="52" customFormat="1" ht="11.25" customHeight="1" x14ac:dyDescent="0.2">
      <c r="B663" s="52">
        <v>9</v>
      </c>
      <c r="C663" s="70" t="s">
        <v>55</v>
      </c>
      <c r="D663" s="54" t="s">
        <v>168</v>
      </c>
      <c r="E663" s="54"/>
      <c r="F663" s="52">
        <v>6</v>
      </c>
      <c r="G663" s="52">
        <v>26.7</v>
      </c>
      <c r="H663" s="52">
        <f t="shared" si="27"/>
        <v>0</v>
      </c>
      <c r="J663" s="52" t="s">
        <v>77</v>
      </c>
      <c r="AR663" s="52" t="s">
        <v>176</v>
      </c>
      <c r="DF663" s="53"/>
      <c r="DK663" s="53"/>
      <c r="DL663" s="53"/>
      <c r="DM663" s="53"/>
      <c r="DN663" s="53"/>
      <c r="DO663" s="53"/>
      <c r="DP663" s="53"/>
      <c r="DQ663" s="53"/>
      <c r="DR663" s="53"/>
      <c r="DS663" s="53"/>
      <c r="DT663" s="53"/>
    </row>
    <row r="664" spans="2:124" s="52" customFormat="1" ht="11.25" customHeight="1" x14ac:dyDescent="0.2">
      <c r="B664" s="52">
        <v>10</v>
      </c>
      <c r="C664" s="70" t="s">
        <v>55</v>
      </c>
      <c r="D664" s="54" t="s">
        <v>168</v>
      </c>
      <c r="E664" s="54"/>
      <c r="F664" s="52">
        <v>6</v>
      </c>
      <c r="G664" s="52">
        <v>24</v>
      </c>
      <c r="H664" s="52">
        <f t="shared" si="27"/>
        <v>1.5E-3</v>
      </c>
      <c r="J664" s="52" t="s">
        <v>77</v>
      </c>
      <c r="AN664" s="52">
        <f>0.35*0.0015</f>
        <v>5.2499999999999997E-4</v>
      </c>
      <c r="AP664" s="52">
        <f>0.05*0.0015</f>
        <v>7.5000000000000007E-5</v>
      </c>
      <c r="AR664" s="52">
        <f>0.6*0.0015</f>
        <v>8.9999999999999998E-4</v>
      </c>
      <c r="DF664" s="53"/>
      <c r="DK664" s="53"/>
      <c r="DL664" s="53"/>
      <c r="DM664" s="53"/>
      <c r="DN664" s="53"/>
      <c r="DO664" s="53"/>
      <c r="DP664" s="53"/>
      <c r="DQ664" s="53"/>
      <c r="DR664" s="53"/>
      <c r="DS664" s="53"/>
      <c r="DT664" s="53"/>
    </row>
    <row r="665" spans="2:124" s="52" customFormat="1" ht="11.25" customHeight="1" x14ac:dyDescent="0.2">
      <c r="B665" s="52">
        <v>11</v>
      </c>
      <c r="C665" s="70" t="s">
        <v>55</v>
      </c>
      <c r="D665" s="54" t="s">
        <v>168</v>
      </c>
      <c r="E665" s="54"/>
      <c r="F665" s="52">
        <v>6</v>
      </c>
      <c r="G665" s="52">
        <v>26</v>
      </c>
      <c r="H665" s="52">
        <f t="shared" si="27"/>
        <v>6.000000000000001E-3</v>
      </c>
      <c r="J665" s="52" t="s">
        <v>77</v>
      </c>
      <c r="AP665" s="52">
        <f>0.92*0.006</f>
        <v>5.5200000000000006E-3</v>
      </c>
      <c r="AR665" s="52">
        <f>0.08*0.006</f>
        <v>4.8000000000000001E-4</v>
      </c>
      <c r="DF665" s="53"/>
      <c r="DK665" s="53"/>
      <c r="DL665" s="53"/>
      <c r="DM665" s="53"/>
      <c r="DN665" s="53"/>
      <c r="DO665" s="53"/>
      <c r="DP665" s="53"/>
      <c r="DQ665" s="53"/>
      <c r="DR665" s="53"/>
      <c r="DS665" s="53"/>
      <c r="DT665" s="53"/>
    </row>
    <row r="666" spans="2:124" s="52" customFormat="1" ht="11.25" customHeight="1" x14ac:dyDescent="0.2">
      <c r="B666" s="52">
        <v>12</v>
      </c>
      <c r="C666" s="70" t="s">
        <v>55</v>
      </c>
      <c r="D666" s="54" t="s">
        <v>168</v>
      </c>
      <c r="E666" s="54"/>
      <c r="F666" s="52">
        <v>6</v>
      </c>
      <c r="G666" s="52">
        <v>26.2</v>
      </c>
      <c r="H666" s="52">
        <f t="shared" si="27"/>
        <v>7.0000000000000001E-3</v>
      </c>
      <c r="J666" s="52" t="s">
        <v>77</v>
      </c>
      <c r="AN666" s="52">
        <f>0.01*0.007</f>
        <v>7.0000000000000007E-5</v>
      </c>
      <c r="AP666" s="52">
        <f>0.1*0.007</f>
        <v>7.000000000000001E-4</v>
      </c>
      <c r="AR666" s="52">
        <f>0.89*0.007</f>
        <v>6.2300000000000003E-3</v>
      </c>
      <c r="DF666" s="53"/>
      <c r="DK666" s="53"/>
      <c r="DL666" s="53"/>
      <c r="DM666" s="53"/>
      <c r="DN666" s="53"/>
      <c r="DO666" s="53"/>
      <c r="DP666" s="53"/>
      <c r="DQ666" s="53"/>
      <c r="DR666" s="53"/>
      <c r="DS666" s="53"/>
      <c r="DT666" s="53"/>
    </row>
    <row r="667" spans="2:124" s="52" customFormat="1" ht="11.25" customHeight="1" x14ac:dyDescent="0.2">
      <c r="B667" s="52">
        <v>13</v>
      </c>
      <c r="C667" s="70" t="s">
        <v>55</v>
      </c>
      <c r="D667" s="54" t="s">
        <v>168</v>
      </c>
      <c r="E667" s="54"/>
      <c r="F667" s="52">
        <v>6</v>
      </c>
      <c r="G667" s="52">
        <v>26.4</v>
      </c>
      <c r="H667" s="52">
        <f t="shared" si="27"/>
        <v>4.0000000000000001E-3</v>
      </c>
      <c r="J667" s="52" t="s">
        <v>77</v>
      </c>
      <c r="L667" s="52">
        <f>0.01*0.004</f>
        <v>4.0000000000000003E-5</v>
      </c>
      <c r="AB667" s="52">
        <f>0.01*0.004</f>
        <v>4.0000000000000003E-5</v>
      </c>
      <c r="AP667" s="52">
        <f>0.18*0.004</f>
        <v>7.1999999999999994E-4</v>
      </c>
      <c r="AR667" s="52">
        <f>0.8*0.004</f>
        <v>3.2000000000000002E-3</v>
      </c>
      <c r="DF667" s="53"/>
      <c r="DK667" s="53"/>
      <c r="DL667" s="53"/>
      <c r="DM667" s="53"/>
      <c r="DN667" s="53"/>
      <c r="DO667" s="53"/>
      <c r="DP667" s="53"/>
      <c r="DQ667" s="53"/>
      <c r="DR667" s="53"/>
      <c r="DS667" s="53"/>
      <c r="DT667" s="53"/>
    </row>
    <row r="668" spans="2:124" s="52" customFormat="1" ht="11.25" customHeight="1" x14ac:dyDescent="0.2">
      <c r="B668" s="52">
        <v>14</v>
      </c>
      <c r="C668" s="70" t="s">
        <v>55</v>
      </c>
      <c r="D668" s="54" t="s">
        <v>168</v>
      </c>
      <c r="E668" s="54"/>
      <c r="F668" s="52">
        <v>6</v>
      </c>
      <c r="G668" s="52">
        <v>25.4</v>
      </c>
      <c r="H668" s="52">
        <f t="shared" si="27"/>
        <v>4.0000000000000001E-3</v>
      </c>
      <c r="J668" s="52" t="s">
        <v>77</v>
      </c>
      <c r="L668" s="52">
        <f>0.01*0.004</f>
        <v>4.0000000000000003E-5</v>
      </c>
      <c r="AP668" s="52">
        <f>0.93*0.004</f>
        <v>3.7200000000000002E-3</v>
      </c>
      <c r="AR668" s="52">
        <f>0.06*0.004</f>
        <v>2.4000000000000001E-4</v>
      </c>
      <c r="DF668" s="53"/>
      <c r="DK668" s="53"/>
      <c r="DL668" s="53"/>
      <c r="DM668" s="53"/>
      <c r="DN668" s="53"/>
      <c r="DO668" s="53"/>
      <c r="DP668" s="53"/>
      <c r="DQ668" s="53"/>
      <c r="DR668" s="53"/>
      <c r="DS668" s="53"/>
      <c r="DT668" s="53"/>
    </row>
    <row r="669" spans="2:124" s="52" customFormat="1" ht="11.25" customHeight="1" x14ac:dyDescent="0.2">
      <c r="B669" s="52">
        <v>15</v>
      </c>
      <c r="C669" s="70" t="s">
        <v>55</v>
      </c>
      <c r="D669" s="54" t="s">
        <v>168</v>
      </c>
      <c r="E669" s="54"/>
      <c r="F669" s="52">
        <v>6</v>
      </c>
      <c r="G669" s="52">
        <v>26</v>
      </c>
      <c r="H669" s="52">
        <f t="shared" si="27"/>
        <v>1E-3</v>
      </c>
      <c r="J669" s="52" t="s">
        <v>77</v>
      </c>
      <c r="AP669" s="52">
        <f>0.04*0.001</f>
        <v>4.0000000000000003E-5</v>
      </c>
      <c r="AR669" s="52">
        <f>0.96*0.001</f>
        <v>9.6000000000000002E-4</v>
      </c>
      <c r="DF669" s="53"/>
      <c r="DK669" s="53"/>
      <c r="DL669" s="53"/>
      <c r="DM669" s="53"/>
      <c r="DN669" s="53"/>
      <c r="DO669" s="53"/>
      <c r="DP669" s="53"/>
      <c r="DQ669" s="53"/>
      <c r="DR669" s="53"/>
      <c r="DS669" s="53"/>
      <c r="DT669" s="53"/>
    </row>
    <row r="670" spans="2:124" s="52" customFormat="1" ht="11.25" customHeight="1" x14ac:dyDescent="0.2">
      <c r="B670" s="52">
        <v>16</v>
      </c>
      <c r="C670" s="70" t="s">
        <v>55</v>
      </c>
      <c r="D670" s="54" t="s">
        <v>168</v>
      </c>
      <c r="E670" s="54"/>
      <c r="F670" s="52">
        <v>6</v>
      </c>
      <c r="G670" s="52">
        <v>24.1</v>
      </c>
      <c r="H670" s="52">
        <f t="shared" si="27"/>
        <v>6.0000000000000001E-3</v>
      </c>
      <c r="J670" s="52" t="s">
        <v>77</v>
      </c>
      <c r="L670" s="52">
        <f>0.01*0.006</f>
        <v>6.0000000000000002E-5</v>
      </c>
      <c r="AP670" s="52">
        <f>0.89*0.006</f>
        <v>5.3400000000000001E-3</v>
      </c>
      <c r="AR670" s="52">
        <f>0.1*0.006</f>
        <v>6.0000000000000006E-4</v>
      </c>
      <c r="DF670" s="53"/>
      <c r="DK670" s="53"/>
      <c r="DL670" s="53"/>
      <c r="DM670" s="53"/>
      <c r="DN670" s="53"/>
      <c r="DO670" s="53"/>
      <c r="DP670" s="53"/>
      <c r="DQ670" s="53"/>
      <c r="DR670" s="53"/>
      <c r="DS670" s="53"/>
      <c r="DT670" s="53"/>
    </row>
    <row r="671" spans="2:124" s="52" customFormat="1" ht="11.25" customHeight="1" x14ac:dyDescent="0.2">
      <c r="B671" s="52">
        <v>17</v>
      </c>
      <c r="C671" s="70" t="s">
        <v>55</v>
      </c>
      <c r="D671" s="54" t="s">
        <v>168</v>
      </c>
      <c r="E671" s="54"/>
      <c r="F671" s="52">
        <v>6</v>
      </c>
      <c r="G671" s="52">
        <v>25.2</v>
      </c>
      <c r="H671" s="52">
        <f t="shared" si="27"/>
        <v>2.0000000000000001E-4</v>
      </c>
      <c r="J671" s="52" t="s">
        <v>77</v>
      </c>
      <c r="AP671" s="52">
        <v>2.0000000000000001E-4</v>
      </c>
      <c r="DF671" s="53"/>
      <c r="DK671" s="53"/>
      <c r="DL671" s="53"/>
      <c r="DM671" s="53"/>
      <c r="DN671" s="53"/>
      <c r="DO671" s="53"/>
      <c r="DP671" s="53"/>
      <c r="DQ671" s="53"/>
      <c r="DR671" s="53"/>
      <c r="DS671" s="53"/>
      <c r="DT671" s="53"/>
    </row>
    <row r="672" spans="2:124" s="52" customFormat="1" ht="11.25" customHeight="1" x14ac:dyDescent="0.2">
      <c r="B672" s="52">
        <v>18</v>
      </c>
      <c r="C672" s="70" t="s">
        <v>55</v>
      </c>
      <c r="D672" s="54" t="s">
        <v>168</v>
      </c>
      <c r="E672" s="54"/>
      <c r="F672" s="52">
        <v>6</v>
      </c>
      <c r="G672" s="52">
        <v>20</v>
      </c>
      <c r="H672" s="52">
        <f t="shared" si="27"/>
        <v>5.0000000000000001E-3</v>
      </c>
      <c r="J672" s="52" t="s">
        <v>77</v>
      </c>
      <c r="AN672" s="52">
        <f>0.1*0.005</f>
        <v>5.0000000000000001E-4</v>
      </c>
      <c r="AP672" s="52">
        <f>0.1*0.005</f>
        <v>5.0000000000000001E-4</v>
      </c>
      <c r="AR672" s="52">
        <f>0.8*0.005</f>
        <v>4.0000000000000001E-3</v>
      </c>
      <c r="DF672" s="53"/>
      <c r="DK672" s="53"/>
      <c r="DL672" s="53"/>
      <c r="DM672" s="53"/>
      <c r="DN672" s="53"/>
      <c r="DO672" s="53"/>
      <c r="DP672" s="53"/>
      <c r="DQ672" s="53"/>
      <c r="DR672" s="53"/>
      <c r="DS672" s="53"/>
      <c r="DT672" s="53"/>
    </row>
    <row r="673" spans="2:225" s="52" customFormat="1" ht="11.25" customHeight="1" x14ac:dyDescent="0.2">
      <c r="B673" s="52">
        <v>19</v>
      </c>
      <c r="C673" s="70" t="s">
        <v>55</v>
      </c>
      <c r="D673" s="54" t="s">
        <v>168</v>
      </c>
      <c r="E673" s="54"/>
      <c r="F673" s="52">
        <v>6</v>
      </c>
      <c r="G673" s="52">
        <v>19.5</v>
      </c>
      <c r="H673" s="52">
        <f t="shared" si="27"/>
        <v>3.0000000000000001E-3</v>
      </c>
      <c r="J673" s="52" t="s">
        <v>77</v>
      </c>
      <c r="L673" s="52">
        <f>0.02*0.003</f>
        <v>6.0000000000000002E-5</v>
      </c>
      <c r="AN673" s="52">
        <f>0.08*0.003</f>
        <v>2.4000000000000001E-4</v>
      </c>
      <c r="AP673" s="52">
        <f>0.75*0.003</f>
        <v>2.2500000000000003E-3</v>
      </c>
      <c r="AR673" s="52">
        <f>0.15*0.003</f>
        <v>4.4999999999999999E-4</v>
      </c>
      <c r="DF673" s="53"/>
      <c r="DK673" s="53"/>
      <c r="DL673" s="53"/>
      <c r="DM673" s="53"/>
      <c r="DN673" s="53"/>
      <c r="DO673" s="53"/>
      <c r="DP673" s="53"/>
      <c r="DQ673" s="53"/>
      <c r="DR673" s="53"/>
      <c r="DS673" s="53"/>
      <c r="DT673" s="53"/>
    </row>
    <row r="674" spans="2:225" s="52" customFormat="1" ht="11.25" customHeight="1" x14ac:dyDescent="0.2">
      <c r="B674" s="52">
        <v>20</v>
      </c>
      <c r="C674" s="70" t="s">
        <v>55</v>
      </c>
      <c r="D674" s="54" t="s">
        <v>168</v>
      </c>
      <c r="E674" s="54"/>
      <c r="F674" s="52">
        <v>6</v>
      </c>
      <c r="G674" s="52">
        <v>15.2</v>
      </c>
      <c r="H674" s="52">
        <f t="shared" si="27"/>
        <v>2.0000000000000001E-4</v>
      </c>
      <c r="J674" s="52" t="s">
        <v>77</v>
      </c>
      <c r="AN674" s="52">
        <v>2.0000000000000001E-4</v>
      </c>
      <c r="DF674" s="53"/>
      <c r="DK674" s="53"/>
      <c r="DL674" s="53"/>
      <c r="DM674" s="53"/>
      <c r="DN674" s="53"/>
      <c r="DO674" s="53"/>
      <c r="DP674" s="53"/>
      <c r="DQ674" s="53"/>
      <c r="DR674" s="53"/>
      <c r="DS674" s="53"/>
      <c r="DT674" s="53"/>
    </row>
    <row r="675" spans="2:225" s="52" customFormat="1" ht="11.25" customHeight="1" x14ac:dyDescent="0.2">
      <c r="B675" s="52">
        <v>21</v>
      </c>
      <c r="C675" s="70" t="s">
        <v>55</v>
      </c>
      <c r="D675" s="54" t="s">
        <v>168</v>
      </c>
      <c r="E675" s="54"/>
      <c r="F675" s="52">
        <v>6</v>
      </c>
      <c r="G675" s="52">
        <v>17.5</v>
      </c>
      <c r="H675" s="52">
        <f t="shared" si="27"/>
        <v>1E-4</v>
      </c>
      <c r="J675" s="52" t="s">
        <v>77</v>
      </c>
      <c r="AN675" s="52">
        <v>1E-4</v>
      </c>
      <c r="DF675" s="53"/>
      <c r="DK675" s="53"/>
      <c r="DL675" s="53"/>
      <c r="DM675" s="53"/>
      <c r="DN675" s="53"/>
      <c r="DO675" s="53"/>
      <c r="DP675" s="53"/>
      <c r="DQ675" s="53"/>
      <c r="DR675" s="53"/>
      <c r="DS675" s="53"/>
      <c r="DT675" s="53"/>
    </row>
    <row r="676" spans="2:225" s="52" customFormat="1" ht="11.25" customHeight="1" x14ac:dyDescent="0.2">
      <c r="B676" s="52">
        <v>22</v>
      </c>
      <c r="C676" s="70" t="s">
        <v>55</v>
      </c>
      <c r="D676" s="54" t="s">
        <v>168</v>
      </c>
      <c r="E676" s="54"/>
      <c r="F676" s="52">
        <v>6</v>
      </c>
      <c r="G676" s="52">
        <v>15</v>
      </c>
      <c r="H676" s="52">
        <f t="shared" si="27"/>
        <v>0</v>
      </c>
      <c r="J676" s="52" t="s">
        <v>77</v>
      </c>
      <c r="DF676" s="53"/>
      <c r="DK676" s="53"/>
      <c r="DL676" s="53"/>
      <c r="DM676" s="53"/>
      <c r="DN676" s="53"/>
      <c r="DO676" s="53"/>
      <c r="DP676" s="53"/>
      <c r="DQ676" s="53"/>
      <c r="DR676" s="53"/>
      <c r="DS676" s="53"/>
      <c r="DT676" s="53"/>
    </row>
    <row r="677" spans="2:225" s="52" customFormat="1" ht="11.25" customHeight="1" x14ac:dyDescent="0.2">
      <c r="B677" s="52">
        <v>23</v>
      </c>
      <c r="C677" s="70" t="s">
        <v>55</v>
      </c>
      <c r="D677" s="54" t="s">
        <v>168</v>
      </c>
      <c r="E677" s="54"/>
      <c r="F677" s="52">
        <v>6</v>
      </c>
      <c r="G677" s="52">
        <v>15.9</v>
      </c>
      <c r="H677" s="52">
        <f t="shared" si="27"/>
        <v>1E-3</v>
      </c>
      <c r="I677" s="52" t="s">
        <v>67</v>
      </c>
      <c r="J677" s="52" t="s">
        <v>77</v>
      </c>
      <c r="AR677" s="52">
        <v>1E-3</v>
      </c>
      <c r="DF677" s="53"/>
      <c r="DK677" s="53"/>
      <c r="DL677" s="53"/>
      <c r="DM677" s="53"/>
      <c r="DN677" s="53"/>
      <c r="DO677" s="53"/>
      <c r="DP677" s="53"/>
      <c r="DQ677" s="53"/>
      <c r="DR677" s="53"/>
      <c r="DS677" s="53"/>
      <c r="DT677" s="53"/>
    </row>
    <row r="678" spans="2:225" s="52" customFormat="1" ht="11.25" customHeight="1" x14ac:dyDescent="0.2">
      <c r="B678" s="52">
        <v>24</v>
      </c>
      <c r="C678" s="70" t="s">
        <v>55</v>
      </c>
      <c r="D678" s="54" t="s">
        <v>168</v>
      </c>
      <c r="E678" s="54"/>
      <c r="F678" s="52">
        <v>6</v>
      </c>
      <c r="G678" s="52">
        <v>17.2</v>
      </c>
      <c r="H678" s="52">
        <f t="shared" si="27"/>
        <v>1E-3</v>
      </c>
      <c r="J678" s="52" t="s">
        <v>77</v>
      </c>
      <c r="AP678" s="52">
        <f>0.4*0.001</f>
        <v>4.0000000000000002E-4</v>
      </c>
      <c r="AR678" s="52">
        <f>0.001*0.6</f>
        <v>5.9999999999999995E-4</v>
      </c>
      <c r="DF678" s="53"/>
      <c r="DK678" s="53"/>
      <c r="DL678" s="53"/>
      <c r="DM678" s="53"/>
      <c r="DN678" s="53"/>
      <c r="DO678" s="53"/>
      <c r="DP678" s="53"/>
      <c r="DQ678" s="53"/>
      <c r="DR678" s="53"/>
      <c r="DS678" s="53"/>
      <c r="DT678" s="53"/>
    </row>
    <row r="679" spans="2:225" s="55" customFormat="1" x14ac:dyDescent="0.2">
      <c r="B679" s="55">
        <v>1</v>
      </c>
      <c r="C679" s="72" t="s">
        <v>55</v>
      </c>
      <c r="D679" s="55" t="s">
        <v>169</v>
      </c>
      <c r="F679" s="55">
        <v>1</v>
      </c>
      <c r="G679" s="55">
        <v>61.7</v>
      </c>
      <c r="H679" s="52">
        <f t="shared" si="27"/>
        <v>3.0000000000000001E-3</v>
      </c>
      <c r="J679" s="55" t="s">
        <v>77</v>
      </c>
      <c r="L679" s="55">
        <f>0.05*0.002</f>
        <v>1E-4</v>
      </c>
      <c r="T679" s="55">
        <f>0.05*0.002</f>
        <v>1E-4</v>
      </c>
      <c r="AG679" s="52"/>
      <c r="AH679" s="52"/>
      <c r="AI679" s="52"/>
      <c r="AP679" s="55">
        <f>0.002*0.8</f>
        <v>1.6000000000000001E-3</v>
      </c>
      <c r="AR679" s="55">
        <f>0.1*0.002</f>
        <v>2.0000000000000001E-4</v>
      </c>
      <c r="AU679" s="52"/>
      <c r="AZ679" s="52"/>
      <c r="BD679" s="52"/>
      <c r="BF679" s="52"/>
      <c r="BM679" s="52"/>
      <c r="BN679" s="52"/>
      <c r="BO679" s="55">
        <v>1E-3</v>
      </c>
      <c r="BP679" s="52"/>
      <c r="BQ679" s="52"/>
      <c r="BR679" s="52"/>
      <c r="BS679" s="52"/>
      <c r="BT679" s="52"/>
      <c r="BU679" s="52"/>
      <c r="BV679" s="52"/>
      <c r="BX679" s="52"/>
      <c r="BZ679" s="52"/>
      <c r="CX679" s="52"/>
      <c r="CY679" s="52"/>
      <c r="FG679" s="52"/>
      <c r="FH679" s="52"/>
      <c r="FI679" s="52"/>
      <c r="FJ679" s="52"/>
      <c r="FK679" s="52"/>
      <c r="FL679" s="52"/>
      <c r="FM679" s="52"/>
      <c r="FN679" s="52"/>
      <c r="FO679" s="52"/>
      <c r="FP679" s="52"/>
      <c r="FQ679" s="52"/>
      <c r="FR679" s="52"/>
      <c r="FS679" s="52"/>
      <c r="FT679" s="52"/>
      <c r="FU679" s="52"/>
      <c r="FV679" s="52"/>
      <c r="FW679" s="52"/>
      <c r="FX679" s="52"/>
      <c r="FY679" s="52"/>
      <c r="FZ679" s="52"/>
      <c r="GA679" s="52"/>
      <c r="GB679" s="52"/>
      <c r="GC679" s="52"/>
      <c r="GD679" s="52"/>
      <c r="GE679" s="52"/>
      <c r="GF679" s="52"/>
      <c r="GG679" s="52"/>
      <c r="GH679" s="52"/>
      <c r="GI679" s="52"/>
      <c r="GJ679" s="52"/>
      <c r="GK679" s="52"/>
      <c r="GL679" s="52"/>
      <c r="GM679" s="52"/>
      <c r="GN679" s="52"/>
      <c r="GO679" s="52"/>
      <c r="GP679" s="52"/>
      <c r="GQ679" s="52"/>
      <c r="GR679" s="52"/>
      <c r="GS679" s="52"/>
      <c r="GT679" s="52"/>
      <c r="GU679" s="52"/>
      <c r="GV679" s="52"/>
      <c r="GW679" s="52"/>
      <c r="GX679" s="52"/>
      <c r="GY679" s="52"/>
      <c r="GZ679" s="52"/>
      <c r="HA679" s="52"/>
      <c r="HB679" s="52"/>
      <c r="HC679" s="52"/>
      <c r="HD679" s="52"/>
      <c r="HE679" s="52"/>
      <c r="HF679" s="52"/>
      <c r="HG679" s="52"/>
      <c r="HH679" s="52"/>
      <c r="HI679" s="52"/>
      <c r="HJ679" s="52"/>
      <c r="HK679" s="52"/>
      <c r="HL679" s="52"/>
      <c r="HM679" s="52"/>
      <c r="HN679" s="52"/>
      <c r="HO679" s="52"/>
      <c r="HP679" s="52"/>
      <c r="HQ679" s="52"/>
    </row>
    <row r="680" spans="2:225" s="52" customFormat="1" x14ac:dyDescent="0.2">
      <c r="B680" s="52">
        <v>1</v>
      </c>
      <c r="C680" s="70" t="s">
        <v>55</v>
      </c>
      <c r="D680" s="55" t="s">
        <v>169</v>
      </c>
      <c r="E680" s="55"/>
      <c r="F680" s="52">
        <v>3</v>
      </c>
      <c r="G680" s="52">
        <v>72.900000000000006</v>
      </c>
      <c r="H680" s="52">
        <f t="shared" si="27"/>
        <v>1.4999999999999999E-2</v>
      </c>
      <c r="J680" s="52" t="s">
        <v>77</v>
      </c>
      <c r="K680" s="52">
        <f>0.01*0.015</f>
        <v>1.4999999999999999E-4</v>
      </c>
      <c r="L680" s="52">
        <f>0.04*0.015</f>
        <v>5.9999999999999995E-4</v>
      </c>
      <c r="AO680" s="52">
        <f>0.1*0.015</f>
        <v>1.5E-3</v>
      </c>
      <c r="AP680" s="52">
        <f>0.05*0.015</f>
        <v>7.5000000000000002E-4</v>
      </c>
      <c r="AR680" s="52">
        <f>0.8*0.015</f>
        <v>1.2E-2</v>
      </c>
      <c r="AY680" s="55"/>
      <c r="CR680" s="53"/>
      <c r="CS680" s="53"/>
      <c r="CT680" s="53"/>
      <c r="CU680" s="53"/>
      <c r="CV680" s="53"/>
      <c r="CW680" s="53"/>
      <c r="CZ680" s="53"/>
      <c r="DA680" s="53"/>
      <c r="DB680" s="53"/>
      <c r="DD680" s="53"/>
      <c r="DE680" s="53"/>
      <c r="DF680" s="53"/>
    </row>
    <row r="681" spans="2:225" s="52" customFormat="1" x14ac:dyDescent="0.2">
      <c r="B681" s="52">
        <v>2</v>
      </c>
      <c r="C681" s="70" t="s">
        <v>55</v>
      </c>
      <c r="D681" s="55" t="s">
        <v>169</v>
      </c>
      <c r="E681" s="55"/>
      <c r="F681" s="52">
        <v>3</v>
      </c>
      <c r="G681" s="52">
        <v>65.7</v>
      </c>
      <c r="H681" s="52">
        <f t="shared" si="27"/>
        <v>0.01</v>
      </c>
      <c r="J681" s="52" t="s">
        <v>77</v>
      </c>
      <c r="L681" s="52">
        <f>0.04*0.01</f>
        <v>4.0000000000000002E-4</v>
      </c>
      <c r="AB681" s="52">
        <f>0.01*0.01</f>
        <v>1E-4</v>
      </c>
      <c r="AG681" s="55"/>
      <c r="AH681" s="55"/>
      <c r="AI681" s="55"/>
      <c r="AO681" s="52">
        <f>0.15*0.01</f>
        <v>1.5E-3</v>
      </c>
      <c r="AP681" s="52">
        <f>0.1*0.01</f>
        <v>1E-3</v>
      </c>
      <c r="AR681" s="52">
        <f>0.68*0.01</f>
        <v>6.8000000000000005E-3</v>
      </c>
      <c r="AU681" s="55"/>
      <c r="AW681" s="53">
        <f>0.02*0.01</f>
        <v>2.0000000000000001E-4</v>
      </c>
      <c r="AY681" s="55"/>
      <c r="AZ681" s="55"/>
      <c r="BD681" s="55"/>
      <c r="BF681" s="55"/>
      <c r="BM681" s="55"/>
      <c r="BN681" s="55"/>
      <c r="BP681" s="55"/>
      <c r="BQ681" s="55"/>
      <c r="BR681" s="55"/>
      <c r="BS681" s="55"/>
      <c r="BT681" s="55"/>
      <c r="BU681" s="55"/>
      <c r="BV681" s="55"/>
      <c r="BX681" s="55"/>
      <c r="BZ681" s="55"/>
      <c r="CR681" s="53"/>
      <c r="CS681" s="53"/>
      <c r="CT681" s="53"/>
      <c r="CU681" s="53"/>
      <c r="CV681" s="53"/>
      <c r="CW681" s="53"/>
      <c r="CX681" s="55"/>
      <c r="CY681" s="55"/>
      <c r="CZ681" s="53"/>
      <c r="DA681" s="53"/>
      <c r="DB681" s="53"/>
      <c r="DD681" s="53"/>
      <c r="DE681" s="53"/>
      <c r="DF681" s="53"/>
      <c r="FG681" s="55"/>
      <c r="FH681" s="55"/>
      <c r="FI681" s="55"/>
      <c r="FJ681" s="55"/>
      <c r="FK681" s="55"/>
      <c r="FL681" s="55"/>
      <c r="FM681" s="55"/>
      <c r="FN681" s="55"/>
      <c r="FO681" s="55"/>
      <c r="FP681" s="55"/>
      <c r="FQ681" s="55"/>
      <c r="FR681" s="55"/>
      <c r="FS681" s="55"/>
      <c r="FT681" s="55"/>
      <c r="FU681" s="55"/>
      <c r="FV681" s="55"/>
      <c r="FW681" s="55"/>
      <c r="FX681" s="55"/>
      <c r="FY681" s="55"/>
      <c r="FZ681" s="55"/>
      <c r="GA681" s="55"/>
      <c r="GB681" s="55"/>
      <c r="GC681" s="55"/>
      <c r="GD681" s="55"/>
      <c r="GE681" s="55"/>
      <c r="GF681" s="55"/>
      <c r="GG681" s="55"/>
      <c r="GH681" s="55"/>
      <c r="GI681" s="55"/>
      <c r="GJ681" s="55"/>
      <c r="GK681" s="55"/>
      <c r="GL681" s="55"/>
      <c r="GM681" s="55"/>
      <c r="GN681" s="55"/>
      <c r="GO681" s="55"/>
      <c r="GP681" s="55"/>
      <c r="GQ681" s="55"/>
      <c r="GR681" s="55"/>
      <c r="GS681" s="55"/>
      <c r="GT681" s="55"/>
      <c r="GU681" s="55"/>
      <c r="GV681" s="55"/>
      <c r="GW681" s="55"/>
      <c r="GX681" s="55"/>
      <c r="GY681" s="55"/>
      <c r="GZ681" s="55"/>
      <c r="HA681" s="55"/>
      <c r="HB681" s="55"/>
      <c r="HC681" s="55"/>
      <c r="HD681" s="55"/>
      <c r="HE681" s="55"/>
      <c r="HF681" s="55"/>
      <c r="HG681" s="55"/>
      <c r="HH681" s="55"/>
      <c r="HI681" s="55"/>
      <c r="HJ681" s="55"/>
      <c r="HK681" s="55"/>
      <c r="HL681" s="55"/>
      <c r="HM681" s="55"/>
      <c r="HN681" s="55"/>
      <c r="HO681" s="55"/>
      <c r="HP681" s="55"/>
      <c r="HQ681" s="55"/>
    </row>
    <row r="682" spans="2:225" s="55" customFormat="1" x14ac:dyDescent="0.2">
      <c r="B682" s="55">
        <v>1</v>
      </c>
      <c r="C682" s="72" t="s">
        <v>55</v>
      </c>
      <c r="D682" s="55" t="s">
        <v>169</v>
      </c>
      <c r="F682" s="55">
        <v>4</v>
      </c>
      <c r="G682" s="55">
        <v>61.7</v>
      </c>
      <c r="H682" s="52">
        <f t="shared" si="27"/>
        <v>3.0000000000000001E-3</v>
      </c>
      <c r="J682" s="55" t="s">
        <v>77</v>
      </c>
      <c r="L682" s="55">
        <f>0.15*0.003</f>
        <v>4.4999999999999999E-4</v>
      </c>
      <c r="AB682" s="55">
        <f>0.1*0.003</f>
        <v>3.0000000000000003E-4</v>
      </c>
      <c r="AO682" s="55">
        <f>0.05*0.003</f>
        <v>1.5000000000000001E-4</v>
      </c>
      <c r="AP682" s="55">
        <f>0.1*0.003</f>
        <v>3.0000000000000003E-4</v>
      </c>
      <c r="AR682" s="55">
        <f>0.6*0.003</f>
        <v>1.8E-3</v>
      </c>
    </row>
    <row r="683" spans="2:225" s="55" customFormat="1" x14ac:dyDescent="0.2">
      <c r="B683" s="55">
        <v>2</v>
      </c>
      <c r="C683" s="72" t="s">
        <v>55</v>
      </c>
      <c r="D683" s="55" t="s">
        <v>169</v>
      </c>
      <c r="F683" s="55">
        <v>4</v>
      </c>
      <c r="G683" s="55">
        <v>64.2</v>
      </c>
      <c r="H683" s="52">
        <f t="shared" si="27"/>
        <v>3.0000000000000001E-3</v>
      </c>
      <c r="J683" s="55" t="s">
        <v>77</v>
      </c>
      <c r="L683" s="55">
        <f>0.1*0.003</f>
        <v>3.0000000000000003E-4</v>
      </c>
      <c r="AB683" s="55">
        <f>0.05*0.003</f>
        <v>1.5000000000000001E-4</v>
      </c>
      <c r="AO683" s="55">
        <f>0.05*0.003</f>
        <v>1.5000000000000001E-4</v>
      </c>
      <c r="AR683" s="55">
        <f>0.8*0.003</f>
        <v>2.4000000000000002E-3</v>
      </c>
    </row>
    <row r="684" spans="2:225" s="55" customFormat="1" x14ac:dyDescent="0.2">
      <c r="B684" s="55">
        <v>1</v>
      </c>
      <c r="C684" s="72" t="s">
        <v>55</v>
      </c>
      <c r="D684" s="55" t="s">
        <v>169</v>
      </c>
      <c r="F684" s="55">
        <v>5</v>
      </c>
      <c r="G684" s="55">
        <v>79</v>
      </c>
      <c r="H684" s="52">
        <f t="shared" si="27"/>
        <v>1E-3</v>
      </c>
      <c r="J684" s="55" t="s">
        <v>77</v>
      </c>
      <c r="L684" s="55">
        <f>0.2*0.001</f>
        <v>2.0000000000000001E-4</v>
      </c>
      <c r="AP684" s="55">
        <f>0.3*0.001</f>
        <v>2.9999999999999997E-4</v>
      </c>
      <c r="AR684" s="55">
        <f>0.5*0.001</f>
        <v>5.0000000000000001E-4</v>
      </c>
    </row>
    <row r="685" spans="2:225" s="55" customFormat="1" x14ac:dyDescent="0.2">
      <c r="B685" s="55">
        <v>2</v>
      </c>
      <c r="C685" s="72" t="s">
        <v>55</v>
      </c>
      <c r="D685" s="55" t="s">
        <v>169</v>
      </c>
      <c r="F685" s="55">
        <v>5</v>
      </c>
      <c r="G685" s="55">
        <v>88.2</v>
      </c>
      <c r="H685" s="52">
        <f t="shared" si="27"/>
        <v>4.0000000000000001E-3</v>
      </c>
      <c r="J685" s="55" t="s">
        <v>77</v>
      </c>
      <c r="L685" s="55">
        <f>0.05*0.004</f>
        <v>2.0000000000000001E-4</v>
      </c>
      <c r="AP685" s="55">
        <f>0.1*0.004</f>
        <v>4.0000000000000002E-4</v>
      </c>
      <c r="AR685" s="55">
        <f>0.85*0.004</f>
        <v>3.3999999999999998E-3</v>
      </c>
    </row>
    <row r="686" spans="2:225" s="55" customFormat="1" x14ac:dyDescent="0.2">
      <c r="B686" s="55">
        <v>3</v>
      </c>
      <c r="C686" s="72" t="s">
        <v>55</v>
      </c>
      <c r="D686" s="55" t="s">
        <v>169</v>
      </c>
      <c r="F686" s="55">
        <v>5</v>
      </c>
      <c r="G686" s="55">
        <v>80.8</v>
      </c>
      <c r="H686" s="52">
        <f t="shared" si="27"/>
        <v>1.2999999999999998E-2</v>
      </c>
      <c r="J686" s="55" t="s">
        <v>77</v>
      </c>
      <c r="L686" s="55">
        <f>0.05*0.013</f>
        <v>6.4999999999999997E-4</v>
      </c>
      <c r="AP686" s="55">
        <f>0.2*0.013</f>
        <v>2.5999999999999999E-3</v>
      </c>
      <c r="AR686" s="55">
        <f>0.7*0.013</f>
        <v>9.0999999999999987E-3</v>
      </c>
      <c r="AY686" s="55">
        <f>0.05*0.013</f>
        <v>6.4999999999999997E-4</v>
      </c>
    </row>
    <row r="687" spans="2:225" s="55" customFormat="1" x14ac:dyDescent="0.2">
      <c r="B687" s="55">
        <v>4</v>
      </c>
      <c r="C687" s="72" t="s">
        <v>55</v>
      </c>
      <c r="D687" s="55" t="s">
        <v>169</v>
      </c>
      <c r="F687" s="55">
        <v>5</v>
      </c>
      <c r="G687" s="55">
        <v>70.900000000000006</v>
      </c>
      <c r="H687" s="52">
        <f t="shared" si="27"/>
        <v>1E-3</v>
      </c>
      <c r="J687" s="55" t="s">
        <v>77</v>
      </c>
      <c r="L687" s="55">
        <f>0.1*0.001</f>
        <v>1E-4</v>
      </c>
      <c r="AG687" s="60"/>
      <c r="AH687" s="60"/>
      <c r="AI687" s="60"/>
      <c r="AP687" s="55">
        <f>0.3*0.001</f>
        <v>2.9999999999999997E-4</v>
      </c>
      <c r="AR687" s="55">
        <f>0.6*0.001</f>
        <v>5.9999999999999995E-4</v>
      </c>
      <c r="AU687" s="60"/>
      <c r="AZ687" s="60"/>
      <c r="BD687" s="60"/>
      <c r="BF687" s="60"/>
      <c r="BM687" s="60"/>
      <c r="BN687" s="60"/>
      <c r="BP687" s="60"/>
      <c r="BQ687" s="60"/>
      <c r="BR687" s="60"/>
      <c r="BS687" s="60"/>
      <c r="BT687" s="60"/>
      <c r="BU687" s="60"/>
      <c r="BV687" s="60"/>
      <c r="BX687" s="60"/>
      <c r="BZ687" s="60"/>
      <c r="CX687" s="60"/>
      <c r="CY687" s="60"/>
      <c r="FG687" s="60"/>
      <c r="FH687" s="60"/>
      <c r="FI687" s="60"/>
      <c r="FJ687" s="60"/>
      <c r="FK687" s="60"/>
      <c r="FL687" s="60"/>
      <c r="FM687" s="60"/>
      <c r="FN687" s="60"/>
      <c r="FO687" s="60"/>
      <c r="FP687" s="60"/>
      <c r="FQ687" s="60"/>
      <c r="FR687" s="60"/>
      <c r="FS687" s="60"/>
      <c r="FT687" s="60"/>
      <c r="FU687" s="60"/>
      <c r="FV687" s="60"/>
      <c r="FW687" s="60"/>
      <c r="FX687" s="60"/>
      <c r="FY687" s="60"/>
      <c r="FZ687" s="60"/>
      <c r="GA687" s="60"/>
      <c r="GB687" s="60"/>
      <c r="GC687" s="60"/>
      <c r="GD687" s="60"/>
      <c r="GE687" s="60"/>
      <c r="GF687" s="60"/>
      <c r="GG687" s="60"/>
      <c r="GH687" s="60"/>
      <c r="GI687" s="60"/>
      <c r="GJ687" s="60"/>
      <c r="GK687" s="60"/>
      <c r="GL687" s="60"/>
      <c r="GM687" s="60"/>
      <c r="GN687" s="60"/>
      <c r="GO687" s="60"/>
      <c r="GP687" s="60"/>
      <c r="GQ687" s="60"/>
      <c r="GR687" s="60"/>
      <c r="GS687" s="60"/>
      <c r="GT687" s="60"/>
      <c r="GU687" s="60"/>
      <c r="GV687" s="60"/>
      <c r="GW687" s="60"/>
      <c r="GX687" s="60"/>
      <c r="GY687" s="60"/>
      <c r="GZ687" s="60"/>
      <c r="HA687" s="60"/>
      <c r="HB687" s="60"/>
      <c r="HC687" s="60"/>
      <c r="HD687" s="60"/>
      <c r="HE687" s="60"/>
      <c r="HF687" s="60"/>
      <c r="HG687" s="60"/>
      <c r="HH687" s="60"/>
      <c r="HI687" s="60"/>
      <c r="HJ687" s="60"/>
      <c r="HK687" s="60"/>
      <c r="HL687" s="60"/>
      <c r="HM687" s="60"/>
      <c r="HN687" s="60"/>
      <c r="HO687" s="60"/>
      <c r="HP687" s="60"/>
      <c r="HQ687" s="60"/>
    </row>
    <row r="688" spans="2:225" s="60" customFormat="1" x14ac:dyDescent="0.2">
      <c r="B688" s="60">
        <v>1</v>
      </c>
      <c r="C688" s="83" t="s">
        <v>55</v>
      </c>
      <c r="D688" s="55" t="s">
        <v>169</v>
      </c>
      <c r="E688" s="55"/>
      <c r="F688" s="60">
        <v>6</v>
      </c>
      <c r="G688" s="60">
        <v>135</v>
      </c>
      <c r="H688" s="52">
        <f t="shared" si="27"/>
        <v>0</v>
      </c>
      <c r="I688" s="60" t="s">
        <v>67</v>
      </c>
      <c r="J688" s="55" t="s">
        <v>64</v>
      </c>
    </row>
    <row r="689" spans="2:225" s="60" customFormat="1" x14ac:dyDescent="0.2">
      <c r="B689" s="60">
        <v>2</v>
      </c>
      <c r="C689" s="83" t="s">
        <v>55</v>
      </c>
      <c r="D689" s="55" t="s">
        <v>169</v>
      </c>
      <c r="E689" s="55"/>
      <c r="F689" s="60">
        <v>6</v>
      </c>
      <c r="G689" s="60">
        <v>120</v>
      </c>
      <c r="H689" s="52">
        <f t="shared" si="27"/>
        <v>0</v>
      </c>
      <c r="I689" s="60" t="s">
        <v>67</v>
      </c>
      <c r="J689" s="55" t="s">
        <v>64</v>
      </c>
    </row>
    <row r="690" spans="2:225" s="60" customFormat="1" x14ac:dyDescent="0.2">
      <c r="B690" s="60">
        <v>3</v>
      </c>
      <c r="C690" s="83" t="s">
        <v>55</v>
      </c>
      <c r="D690" s="55" t="s">
        <v>169</v>
      </c>
      <c r="E690" s="55"/>
      <c r="F690" s="60">
        <v>6</v>
      </c>
      <c r="G690" s="60">
        <v>132</v>
      </c>
      <c r="H690" s="52">
        <f t="shared" si="27"/>
        <v>0</v>
      </c>
      <c r="I690" s="60" t="s">
        <v>67</v>
      </c>
      <c r="J690" s="55" t="s">
        <v>64</v>
      </c>
      <c r="AG690" s="55"/>
      <c r="AH690" s="55"/>
      <c r="AI690" s="55"/>
      <c r="AU690" s="55"/>
      <c r="AZ690" s="55"/>
      <c r="BD690" s="55"/>
      <c r="BF690" s="55"/>
      <c r="BM690" s="55"/>
      <c r="BN690" s="55"/>
      <c r="BP690" s="55"/>
      <c r="BQ690" s="55"/>
      <c r="BR690" s="55"/>
      <c r="BS690" s="55"/>
      <c r="BT690" s="55"/>
      <c r="BU690" s="55"/>
      <c r="BV690" s="55"/>
      <c r="BX690" s="55"/>
      <c r="BZ690" s="55"/>
      <c r="CX690" s="55"/>
      <c r="CY690" s="55"/>
      <c r="FG690" s="55"/>
      <c r="FH690" s="55"/>
      <c r="FI690" s="55"/>
      <c r="FJ690" s="55"/>
      <c r="FK690" s="55"/>
      <c r="FL690" s="55"/>
      <c r="FM690" s="55"/>
      <c r="FN690" s="55"/>
      <c r="FO690" s="55"/>
      <c r="FP690" s="55"/>
      <c r="FQ690" s="55"/>
      <c r="FR690" s="55"/>
      <c r="FS690" s="55"/>
      <c r="FT690" s="55"/>
      <c r="FU690" s="55"/>
      <c r="FV690" s="55"/>
      <c r="FW690" s="55"/>
      <c r="FX690" s="55"/>
      <c r="FY690" s="55"/>
      <c r="FZ690" s="55"/>
      <c r="GA690" s="55"/>
      <c r="GB690" s="55"/>
      <c r="GC690" s="55"/>
      <c r="GD690" s="55"/>
      <c r="GE690" s="55"/>
      <c r="GF690" s="55"/>
      <c r="GG690" s="55"/>
      <c r="GH690" s="55"/>
      <c r="GI690" s="55"/>
      <c r="GJ690" s="55"/>
      <c r="GK690" s="55"/>
      <c r="GL690" s="55"/>
      <c r="GM690" s="55"/>
      <c r="GN690" s="55"/>
      <c r="GO690" s="55"/>
      <c r="GP690" s="55"/>
      <c r="GQ690" s="55"/>
      <c r="GR690" s="55"/>
      <c r="GS690" s="55"/>
      <c r="GT690" s="55"/>
      <c r="GU690" s="55"/>
      <c r="GV690" s="55"/>
      <c r="GW690" s="55"/>
      <c r="GX690" s="55"/>
      <c r="GY690" s="55"/>
      <c r="GZ690" s="55"/>
      <c r="HA690" s="55"/>
      <c r="HB690" s="55"/>
      <c r="HC690" s="55"/>
      <c r="HD690" s="55"/>
      <c r="HE690" s="55"/>
      <c r="HF690" s="55"/>
      <c r="HG690" s="55"/>
      <c r="HH690" s="55"/>
      <c r="HI690" s="55"/>
      <c r="HJ690" s="55"/>
      <c r="HK690" s="55"/>
      <c r="HL690" s="55"/>
      <c r="HM690" s="55"/>
      <c r="HN690" s="55"/>
      <c r="HO690" s="55"/>
      <c r="HP690" s="55"/>
      <c r="HQ690" s="55"/>
    </row>
    <row r="691" spans="2:225" s="52" customFormat="1" x14ac:dyDescent="0.2">
      <c r="B691" s="52">
        <v>1</v>
      </c>
      <c r="C691" s="70" t="s">
        <v>55</v>
      </c>
      <c r="D691" s="52" t="s">
        <v>170</v>
      </c>
      <c r="F691" s="52">
        <v>2</v>
      </c>
      <c r="G691" s="52">
        <v>70.900000000000006</v>
      </c>
      <c r="H691" s="52">
        <f t="shared" si="27"/>
        <v>1E-4</v>
      </c>
      <c r="J691" s="52" t="s">
        <v>77</v>
      </c>
      <c r="L691" s="52">
        <f>0.05*0.002</f>
        <v>1E-4</v>
      </c>
      <c r="CW691" s="53"/>
      <c r="CX691" s="53"/>
      <c r="CY691" s="53"/>
      <c r="CZ691" s="53"/>
      <c r="DA691" s="53"/>
      <c r="DB691" s="53"/>
      <c r="DC691" s="53"/>
      <c r="DF691" s="53"/>
    </row>
    <row r="692" spans="2:225" s="52" customFormat="1" x14ac:dyDescent="0.2">
      <c r="B692" s="52">
        <v>2</v>
      </c>
      <c r="C692" s="70" t="s">
        <v>55</v>
      </c>
      <c r="D692" s="52" t="s">
        <v>170</v>
      </c>
      <c r="F692" s="52">
        <v>2</v>
      </c>
      <c r="G692" s="52">
        <v>84.7</v>
      </c>
      <c r="H692" s="52">
        <f t="shared" si="27"/>
        <v>4.0000000000000001E-3</v>
      </c>
      <c r="J692" s="52" t="s">
        <v>77</v>
      </c>
      <c r="L692" s="52">
        <f>0.05*0.004</f>
        <v>2.0000000000000001E-4</v>
      </c>
      <c r="AN692" s="52">
        <f>0.1*0.004</f>
        <v>4.0000000000000002E-4</v>
      </c>
      <c r="AP692" s="52">
        <f>0.1*0.004</f>
        <v>4.0000000000000002E-4</v>
      </c>
      <c r="AR692" s="52">
        <f>0.45*0.004</f>
        <v>1.8000000000000002E-3</v>
      </c>
      <c r="BE692" s="52">
        <f>0.3*0.004</f>
        <v>1.1999999999999999E-3</v>
      </c>
      <c r="CW692" s="53"/>
      <c r="CX692" s="53"/>
      <c r="CY692" s="53"/>
      <c r="CZ692" s="53"/>
      <c r="DA692" s="53"/>
      <c r="DB692" s="53"/>
      <c r="DC692" s="53"/>
      <c r="DF692" s="53"/>
    </row>
    <row r="693" spans="2:225" s="52" customFormat="1" x14ac:dyDescent="0.2">
      <c r="B693" s="52">
        <v>3</v>
      </c>
      <c r="C693" s="70" t="s">
        <v>55</v>
      </c>
      <c r="D693" s="52" t="s">
        <v>170</v>
      </c>
      <c r="F693" s="52">
        <v>2</v>
      </c>
      <c r="G693" s="52">
        <v>79.3</v>
      </c>
      <c r="H693" s="52">
        <f t="shared" si="27"/>
        <v>0</v>
      </c>
      <c r="I693" s="52" t="s">
        <v>67</v>
      </c>
      <c r="J693" s="52" t="s">
        <v>77</v>
      </c>
      <c r="CW693" s="53"/>
      <c r="CX693" s="53"/>
      <c r="CY693" s="53"/>
      <c r="CZ693" s="53"/>
      <c r="DA693" s="53"/>
      <c r="DB693" s="53"/>
      <c r="DC693" s="53"/>
      <c r="DF693" s="53"/>
    </row>
    <row r="694" spans="2:225" s="52" customFormat="1" x14ac:dyDescent="0.2">
      <c r="B694" s="52">
        <v>4</v>
      </c>
      <c r="C694" s="70" t="s">
        <v>55</v>
      </c>
      <c r="D694" s="52" t="s">
        <v>170</v>
      </c>
      <c r="F694" s="52">
        <v>2</v>
      </c>
      <c r="G694" s="52">
        <v>100</v>
      </c>
      <c r="H694" s="52">
        <f t="shared" si="27"/>
        <v>0.01</v>
      </c>
      <c r="J694" s="52" t="s">
        <v>77</v>
      </c>
      <c r="L694" s="52">
        <f>0.02*0.01</f>
        <v>2.0000000000000001E-4</v>
      </c>
      <c r="AO694" s="52">
        <f>0.001*0.01</f>
        <v>1.0000000000000001E-5</v>
      </c>
      <c r="AP694" s="52">
        <f>0.1*0.01</f>
        <v>1E-3</v>
      </c>
      <c r="AR694" s="52">
        <f>0.6*0.01</f>
        <v>6.0000000000000001E-3</v>
      </c>
      <c r="BE694" s="52">
        <f>0.279*0.01</f>
        <v>2.7900000000000004E-3</v>
      </c>
      <c r="CW694" s="53"/>
      <c r="CX694" s="53"/>
      <c r="CY694" s="53"/>
      <c r="CZ694" s="53"/>
      <c r="DA694" s="53"/>
      <c r="DB694" s="53"/>
      <c r="DC694" s="53"/>
      <c r="DF694" s="53"/>
    </row>
    <row r="695" spans="2:225" s="52" customFormat="1" x14ac:dyDescent="0.2">
      <c r="B695" s="52">
        <v>5</v>
      </c>
      <c r="C695" s="70" t="s">
        <v>55</v>
      </c>
      <c r="D695" s="52" t="s">
        <v>170</v>
      </c>
      <c r="F695" s="52">
        <v>2</v>
      </c>
      <c r="G695" s="52">
        <v>73.099999999999994</v>
      </c>
      <c r="H695" s="52">
        <f t="shared" si="27"/>
        <v>0</v>
      </c>
      <c r="I695" s="52" t="s">
        <v>67</v>
      </c>
      <c r="J695" s="52" t="s">
        <v>77</v>
      </c>
      <c r="CW695" s="53"/>
      <c r="CX695" s="53"/>
      <c r="CY695" s="53"/>
      <c r="CZ695" s="53"/>
      <c r="DA695" s="53"/>
      <c r="DB695" s="53"/>
      <c r="DC695" s="53"/>
      <c r="DF695" s="53"/>
    </row>
    <row r="696" spans="2:225" s="52" customFormat="1" x14ac:dyDescent="0.2">
      <c r="B696" s="52">
        <v>1</v>
      </c>
      <c r="C696" s="70" t="s">
        <v>55</v>
      </c>
      <c r="D696" s="52" t="s">
        <v>170</v>
      </c>
      <c r="F696" s="52">
        <v>3</v>
      </c>
      <c r="G696" s="52">
        <v>70.5</v>
      </c>
      <c r="H696" s="52">
        <f t="shared" si="27"/>
        <v>2E-3</v>
      </c>
      <c r="J696" s="52" t="s">
        <v>77</v>
      </c>
      <c r="K696" s="52">
        <f>0.5*0.002</f>
        <v>1E-3</v>
      </c>
      <c r="M696" s="52">
        <f>0.15*0.002</f>
        <v>2.9999999999999997E-4</v>
      </c>
      <c r="AP696" s="52">
        <f>0.2*0.002</f>
        <v>4.0000000000000002E-4</v>
      </c>
      <c r="AR696" s="52">
        <f>0.15*0.002</f>
        <v>2.9999999999999997E-4</v>
      </c>
      <c r="CS696" s="51"/>
      <c r="CW696" s="53"/>
      <c r="CX696" s="53"/>
      <c r="CY696" s="53"/>
      <c r="CZ696" s="53"/>
      <c r="DA696" s="53"/>
      <c r="DB696" s="53"/>
      <c r="DC696" s="53"/>
      <c r="DF696" s="53"/>
    </row>
    <row r="697" spans="2:225" s="52" customFormat="1" x14ac:dyDescent="0.2">
      <c r="B697" s="52">
        <v>2</v>
      </c>
      <c r="C697" s="70" t="s">
        <v>55</v>
      </c>
      <c r="D697" s="52" t="s">
        <v>170</v>
      </c>
      <c r="F697" s="52">
        <v>3</v>
      </c>
      <c r="G697" s="52">
        <v>72.7</v>
      </c>
      <c r="H697" s="52">
        <f t="shared" ref="H697:H760" si="28">SUM(K697:DF697)</f>
        <v>1E-3</v>
      </c>
      <c r="J697" s="52" t="s">
        <v>77</v>
      </c>
      <c r="K697" s="52">
        <f>0.75*0.001</f>
        <v>7.5000000000000002E-4</v>
      </c>
      <c r="L697" s="52">
        <f>0.1*0.001</f>
        <v>1E-4</v>
      </c>
      <c r="AP697" s="52">
        <f>0.1*0.001</f>
        <v>1E-4</v>
      </c>
      <c r="AR697" s="52">
        <f>0.05*0.001</f>
        <v>5.0000000000000002E-5</v>
      </c>
      <c r="CS697" s="51"/>
      <c r="CW697" s="53"/>
      <c r="CX697" s="53"/>
      <c r="CY697" s="53"/>
      <c r="CZ697" s="53"/>
      <c r="DA697" s="53"/>
      <c r="DB697" s="53"/>
      <c r="DC697" s="53"/>
      <c r="DF697" s="53"/>
    </row>
    <row r="698" spans="2:225" s="52" customFormat="1" x14ac:dyDescent="0.2">
      <c r="B698" s="52">
        <v>1</v>
      </c>
      <c r="C698" s="70" t="s">
        <v>55</v>
      </c>
      <c r="D698" s="53" t="s">
        <v>173</v>
      </c>
      <c r="E698" s="53"/>
      <c r="F698" s="52">
        <v>2</v>
      </c>
      <c r="G698" s="52">
        <v>22.3</v>
      </c>
      <c r="H698" s="52">
        <f t="shared" si="28"/>
        <v>6.0000000000000001E-3</v>
      </c>
      <c r="J698" s="52" t="s">
        <v>77</v>
      </c>
      <c r="AP698" s="52">
        <f>0.001*0.006</f>
        <v>6.0000000000000002E-6</v>
      </c>
      <c r="AR698" s="52">
        <f>0.999*0.006</f>
        <v>5.9940000000000002E-3</v>
      </c>
      <c r="CO698" s="53"/>
      <c r="CU698" s="53"/>
      <c r="CV698" s="53"/>
      <c r="DA698" s="53"/>
    </row>
    <row r="699" spans="2:225" s="52" customFormat="1" x14ac:dyDescent="0.2">
      <c r="B699" s="52">
        <v>2</v>
      </c>
      <c r="C699" s="70" t="s">
        <v>55</v>
      </c>
      <c r="D699" s="53" t="s">
        <v>173</v>
      </c>
      <c r="E699" s="53"/>
      <c r="F699" s="52">
        <v>2</v>
      </c>
      <c r="G699" s="52">
        <v>20.6</v>
      </c>
      <c r="H699" s="52">
        <f t="shared" si="28"/>
        <v>5.0000000000000001E-3</v>
      </c>
      <c r="J699" s="52" t="s">
        <v>77</v>
      </c>
      <c r="AP699" s="52">
        <f>0.001*0.005</f>
        <v>5.0000000000000004E-6</v>
      </c>
      <c r="AR699" s="52">
        <f>0.999*0.005</f>
        <v>4.9950000000000003E-3</v>
      </c>
      <c r="CO699" s="53"/>
      <c r="CU699" s="53"/>
      <c r="CV699" s="53"/>
      <c r="DA699" s="53"/>
    </row>
    <row r="700" spans="2:225" s="52" customFormat="1" x14ac:dyDescent="0.2">
      <c r="B700" s="52">
        <v>3</v>
      </c>
      <c r="C700" s="70" t="s">
        <v>55</v>
      </c>
      <c r="D700" s="53" t="s">
        <v>173</v>
      </c>
      <c r="E700" s="53"/>
      <c r="F700" s="52">
        <v>2</v>
      </c>
      <c r="G700" s="52">
        <v>23.9</v>
      </c>
      <c r="H700" s="52">
        <f t="shared" si="28"/>
        <v>0.01</v>
      </c>
      <c r="J700" s="52" t="s">
        <v>77</v>
      </c>
      <c r="AP700" s="52">
        <f>0.001*0.01</f>
        <v>1.0000000000000001E-5</v>
      </c>
      <c r="AR700" s="52">
        <f>0.99*0.01</f>
        <v>9.9000000000000008E-3</v>
      </c>
      <c r="BC700" s="52">
        <f>0.009*0.01</f>
        <v>8.9999999999999992E-5</v>
      </c>
      <c r="CO700" s="53"/>
      <c r="CU700" s="53"/>
      <c r="CV700" s="53"/>
      <c r="DA700" s="53"/>
    </row>
    <row r="701" spans="2:225" s="52" customFormat="1" x14ac:dyDescent="0.2">
      <c r="B701" s="52">
        <v>4</v>
      </c>
      <c r="C701" s="70" t="s">
        <v>55</v>
      </c>
      <c r="D701" s="53" t="s">
        <v>173</v>
      </c>
      <c r="E701" s="53"/>
      <c r="F701" s="52">
        <v>2</v>
      </c>
      <c r="G701" s="52">
        <v>20.8</v>
      </c>
      <c r="H701" s="52">
        <f t="shared" si="28"/>
        <v>5.0000000000000001E-3</v>
      </c>
      <c r="J701" s="52" t="s">
        <v>77</v>
      </c>
      <c r="AP701" s="52">
        <f>0.001*0.005</f>
        <v>5.0000000000000004E-6</v>
      </c>
      <c r="AR701" s="52">
        <f>0.99*0.005</f>
        <v>4.9500000000000004E-3</v>
      </c>
      <c r="AY701" s="52">
        <f>0.009*0.005</f>
        <v>4.4999999999999996E-5</v>
      </c>
      <c r="CO701" s="53"/>
      <c r="CU701" s="53"/>
      <c r="CV701" s="53"/>
      <c r="DA701" s="53"/>
    </row>
    <row r="702" spans="2:225" s="52" customFormat="1" x14ac:dyDescent="0.2">
      <c r="B702" s="52">
        <v>5</v>
      </c>
      <c r="C702" s="70" t="s">
        <v>55</v>
      </c>
      <c r="D702" s="53" t="s">
        <v>173</v>
      </c>
      <c r="E702" s="53"/>
      <c r="F702" s="52">
        <v>2</v>
      </c>
      <c r="G702" s="52">
        <v>21.1</v>
      </c>
      <c r="H702" s="52">
        <f t="shared" si="28"/>
        <v>6.0000000000000001E-3</v>
      </c>
      <c r="J702" s="52" t="s">
        <v>77</v>
      </c>
      <c r="AS702" s="52">
        <f>0.95*0.006</f>
        <v>5.7000000000000002E-3</v>
      </c>
      <c r="AY702" s="52">
        <f>0.05*0.006</f>
        <v>3.0000000000000003E-4</v>
      </c>
      <c r="CO702" s="53"/>
      <c r="CU702" s="53"/>
      <c r="CV702" s="53"/>
      <c r="DA702" s="53"/>
    </row>
    <row r="703" spans="2:225" s="52" customFormat="1" x14ac:dyDescent="0.2">
      <c r="B703" s="52">
        <v>6</v>
      </c>
      <c r="C703" s="70" t="s">
        <v>55</v>
      </c>
      <c r="D703" s="53" t="s">
        <v>173</v>
      </c>
      <c r="E703" s="53"/>
      <c r="F703" s="52">
        <v>2</v>
      </c>
      <c r="G703" s="52">
        <v>19.399999999999999</v>
      </c>
      <c r="H703" s="52">
        <f t="shared" si="28"/>
        <v>6.0000000000000001E-3</v>
      </c>
      <c r="J703" s="52" t="s">
        <v>77</v>
      </c>
      <c r="AS703" s="52">
        <v>6.0000000000000001E-3</v>
      </c>
      <c r="CO703" s="53"/>
      <c r="CU703" s="53"/>
      <c r="CV703" s="53"/>
      <c r="DA703" s="53"/>
    </row>
    <row r="704" spans="2:225" s="52" customFormat="1" x14ac:dyDescent="0.2">
      <c r="B704" s="52">
        <v>7</v>
      </c>
      <c r="C704" s="70" t="s">
        <v>55</v>
      </c>
      <c r="D704" s="53" t="s">
        <v>173</v>
      </c>
      <c r="E704" s="53"/>
      <c r="F704" s="52">
        <v>2</v>
      </c>
      <c r="G704" s="52">
        <v>20.8</v>
      </c>
      <c r="H704" s="52">
        <f t="shared" si="28"/>
        <v>0.01</v>
      </c>
      <c r="J704" s="52" t="s">
        <v>77</v>
      </c>
      <c r="AR704" s="52">
        <f>0.8*0.01</f>
        <v>8.0000000000000002E-3</v>
      </c>
      <c r="AY704" s="52">
        <f>0.15*0.01</f>
        <v>1.5E-3</v>
      </c>
      <c r="BC704" s="52">
        <f>0.05*0.01</f>
        <v>5.0000000000000001E-4</v>
      </c>
      <c r="CO704" s="53"/>
      <c r="CU704" s="53"/>
      <c r="CV704" s="53"/>
      <c r="DA704" s="53"/>
    </row>
    <row r="705" spans="2:105" s="52" customFormat="1" x14ac:dyDescent="0.2">
      <c r="B705" s="52">
        <v>8</v>
      </c>
      <c r="C705" s="70" t="s">
        <v>55</v>
      </c>
      <c r="D705" s="53" t="s">
        <v>173</v>
      </c>
      <c r="E705" s="53"/>
      <c r="F705" s="52">
        <v>2</v>
      </c>
      <c r="G705" s="52">
        <v>16.5</v>
      </c>
      <c r="H705" s="52">
        <f t="shared" si="28"/>
        <v>1.0999999999999999E-2</v>
      </c>
      <c r="J705" s="52" t="s">
        <v>77</v>
      </c>
      <c r="AS705" s="52">
        <f>0.5*0.011</f>
        <v>5.4999999999999997E-3</v>
      </c>
      <c r="BE705" s="52">
        <f>0.5*0.011</f>
        <v>5.4999999999999997E-3</v>
      </c>
      <c r="CO705" s="53"/>
      <c r="CU705" s="53"/>
      <c r="CV705" s="53"/>
      <c r="DA705" s="53"/>
    </row>
    <row r="706" spans="2:105" s="52" customFormat="1" x14ac:dyDescent="0.2">
      <c r="B706" s="52">
        <v>9</v>
      </c>
      <c r="C706" s="70" t="s">
        <v>55</v>
      </c>
      <c r="D706" s="53" t="s">
        <v>173</v>
      </c>
      <c r="E706" s="53"/>
      <c r="F706" s="52">
        <v>2</v>
      </c>
      <c r="G706" s="52">
        <v>15.4</v>
      </c>
      <c r="H706" s="52">
        <f t="shared" si="28"/>
        <v>2E-3</v>
      </c>
      <c r="J706" s="52" t="s">
        <v>77</v>
      </c>
      <c r="AP706" s="52">
        <f>0.01*0.002</f>
        <v>2.0000000000000002E-5</v>
      </c>
      <c r="AR706" s="52">
        <f>0.65*0.002</f>
        <v>1.3000000000000002E-3</v>
      </c>
      <c r="AY706" s="52">
        <f>0.34*0.002</f>
        <v>6.8000000000000005E-4</v>
      </c>
      <c r="CO706" s="53"/>
      <c r="CU706" s="53"/>
      <c r="CV706" s="53"/>
      <c r="DA706" s="53"/>
    </row>
    <row r="707" spans="2:105" s="52" customFormat="1" x14ac:dyDescent="0.2">
      <c r="B707" s="52">
        <v>10</v>
      </c>
      <c r="C707" s="70" t="s">
        <v>55</v>
      </c>
      <c r="D707" s="53" t="s">
        <v>173</v>
      </c>
      <c r="E707" s="53"/>
      <c r="F707" s="52">
        <v>2</v>
      </c>
      <c r="G707" s="52">
        <v>12.9</v>
      </c>
      <c r="H707" s="52">
        <f t="shared" si="28"/>
        <v>5.0000000000000001E-3</v>
      </c>
      <c r="J707" s="52" t="s">
        <v>77</v>
      </c>
      <c r="AS707" s="52">
        <f>0.6*0.005</f>
        <v>3.0000000000000001E-3</v>
      </c>
      <c r="AY707" s="52">
        <f>0.4*0.005</f>
        <v>2E-3</v>
      </c>
      <c r="CO707" s="53"/>
      <c r="CU707" s="53"/>
      <c r="CV707" s="53"/>
      <c r="DA707" s="53"/>
    </row>
    <row r="708" spans="2:105" s="52" customFormat="1" x14ac:dyDescent="0.2">
      <c r="B708" s="52">
        <v>11</v>
      </c>
      <c r="C708" s="70" t="s">
        <v>55</v>
      </c>
      <c r="D708" s="53" t="s">
        <v>173</v>
      </c>
      <c r="E708" s="53"/>
      <c r="F708" s="52">
        <v>2</v>
      </c>
      <c r="G708" s="52">
        <v>15.5</v>
      </c>
      <c r="H708" s="52">
        <f t="shared" si="28"/>
        <v>2E-3</v>
      </c>
      <c r="J708" s="52" t="s">
        <v>77</v>
      </c>
      <c r="AS708" s="52">
        <v>2E-3</v>
      </c>
      <c r="CO708" s="53"/>
      <c r="CU708" s="53"/>
      <c r="CV708" s="53"/>
      <c r="DA708" s="53"/>
    </row>
    <row r="709" spans="2:105" s="52" customFormat="1" x14ac:dyDescent="0.2">
      <c r="B709" s="52">
        <v>12</v>
      </c>
      <c r="C709" s="70" t="s">
        <v>55</v>
      </c>
      <c r="D709" s="53" t="s">
        <v>173</v>
      </c>
      <c r="E709" s="53"/>
      <c r="F709" s="52">
        <v>2</v>
      </c>
      <c r="G709" s="52">
        <v>12.5</v>
      </c>
      <c r="H709" s="52">
        <f t="shared" si="28"/>
        <v>4.0000000000000001E-3</v>
      </c>
      <c r="J709" s="52" t="s">
        <v>77</v>
      </c>
      <c r="L709" s="52">
        <f>0.02*0.004</f>
        <v>8.0000000000000007E-5</v>
      </c>
      <c r="AB709" s="52">
        <f>0.01*0.004</f>
        <v>4.0000000000000003E-5</v>
      </c>
      <c r="AP709" s="52">
        <f>0.02*0.004</f>
        <v>8.0000000000000007E-5</v>
      </c>
      <c r="AR709" s="52">
        <f>0.95*0.004</f>
        <v>3.8E-3</v>
      </c>
      <c r="CO709" s="53"/>
      <c r="CU709" s="53"/>
      <c r="CV709" s="53"/>
      <c r="DA709" s="53"/>
    </row>
    <row r="710" spans="2:105" s="52" customFormat="1" x14ac:dyDescent="0.2">
      <c r="B710" s="52">
        <v>13</v>
      </c>
      <c r="C710" s="70" t="s">
        <v>55</v>
      </c>
      <c r="D710" s="53" t="s">
        <v>173</v>
      </c>
      <c r="E710" s="53"/>
      <c r="F710" s="52">
        <v>2</v>
      </c>
      <c r="G710" s="52">
        <v>18.399999999999999</v>
      </c>
      <c r="H710" s="52">
        <f t="shared" si="28"/>
        <v>6.0000000000000001E-3</v>
      </c>
      <c r="J710" s="52" t="s">
        <v>77</v>
      </c>
      <c r="AS710" s="52">
        <v>6.0000000000000001E-3</v>
      </c>
      <c r="CO710" s="53"/>
      <c r="CU710" s="53"/>
      <c r="CV710" s="53"/>
      <c r="DA710" s="53"/>
    </row>
    <row r="711" spans="2:105" s="52" customFormat="1" x14ac:dyDescent="0.2">
      <c r="B711" s="52">
        <v>1</v>
      </c>
      <c r="C711" s="70" t="s">
        <v>55</v>
      </c>
      <c r="D711" s="53" t="s">
        <v>173</v>
      </c>
      <c r="E711" s="53"/>
      <c r="F711" s="52">
        <v>4</v>
      </c>
      <c r="G711" s="52">
        <v>25.5</v>
      </c>
      <c r="H711" s="52">
        <f t="shared" si="28"/>
        <v>4.0000000000000001E-3</v>
      </c>
      <c r="J711" s="52" t="s">
        <v>77</v>
      </c>
      <c r="AP711" s="52">
        <f>0.02*0.004</f>
        <v>8.0000000000000007E-5</v>
      </c>
      <c r="AS711" s="52">
        <f>0.98*0.004</f>
        <v>3.9199999999999999E-3</v>
      </c>
      <c r="CO711" s="53"/>
      <c r="CU711" s="53"/>
      <c r="CV711" s="53"/>
      <c r="DA711" s="53"/>
    </row>
    <row r="712" spans="2:105" s="52" customFormat="1" x14ac:dyDescent="0.2">
      <c r="B712" s="52">
        <v>2</v>
      </c>
      <c r="C712" s="70" t="s">
        <v>55</v>
      </c>
      <c r="D712" s="53" t="s">
        <v>173</v>
      </c>
      <c r="E712" s="53"/>
      <c r="F712" s="52">
        <v>4</v>
      </c>
      <c r="G712" s="52">
        <v>22.5</v>
      </c>
      <c r="H712" s="52">
        <f t="shared" si="28"/>
        <v>2E-3</v>
      </c>
      <c r="J712" s="52" t="s">
        <v>77</v>
      </c>
      <c r="K712" s="52">
        <f>0.05*0.002</f>
        <v>1E-4</v>
      </c>
      <c r="L712" s="52">
        <f>0.05*0.002</f>
        <v>1E-4</v>
      </c>
      <c r="AP712" s="52">
        <f>0.2*0.002</f>
        <v>4.0000000000000002E-4</v>
      </c>
      <c r="AS712" s="52">
        <f>0.7*0.002</f>
        <v>1.4E-3</v>
      </c>
      <c r="CO712" s="53"/>
      <c r="CU712" s="53"/>
      <c r="CV712" s="53"/>
      <c r="DA712" s="53"/>
    </row>
    <row r="713" spans="2:105" s="52" customFormat="1" x14ac:dyDescent="0.2">
      <c r="B713" s="52">
        <v>3</v>
      </c>
      <c r="C713" s="70" t="s">
        <v>55</v>
      </c>
      <c r="D713" s="53" t="s">
        <v>173</v>
      </c>
      <c r="E713" s="53"/>
      <c r="F713" s="52">
        <v>4</v>
      </c>
      <c r="G713" s="52">
        <v>19</v>
      </c>
      <c r="H713" s="52">
        <f t="shared" si="28"/>
        <v>6.9999999999999993E-3</v>
      </c>
      <c r="J713" s="52" t="s">
        <v>77</v>
      </c>
      <c r="K713" s="52">
        <f>0.019*0.007</f>
        <v>1.3300000000000001E-4</v>
      </c>
      <c r="L713" s="52">
        <f>0.001*0.007</f>
        <v>6.9999999999999999E-6</v>
      </c>
      <c r="AP713" s="52">
        <f>0.03*0.007</f>
        <v>2.1000000000000001E-4</v>
      </c>
      <c r="AS713" s="52">
        <f>0.95*0.007</f>
        <v>6.6499999999999997E-3</v>
      </c>
      <c r="CO713" s="53"/>
      <c r="CU713" s="53"/>
      <c r="CV713" s="53"/>
      <c r="DA713" s="53"/>
    </row>
    <row r="714" spans="2:105" s="52" customFormat="1" x14ac:dyDescent="0.2">
      <c r="B714" s="52">
        <v>4</v>
      </c>
      <c r="C714" s="70" t="s">
        <v>55</v>
      </c>
      <c r="D714" s="53" t="s">
        <v>173</v>
      </c>
      <c r="E714" s="53"/>
      <c r="F714" s="52">
        <v>4</v>
      </c>
      <c r="G714" s="52">
        <v>23.6</v>
      </c>
      <c r="H714" s="52">
        <f t="shared" si="28"/>
        <v>7.0000000000000001E-3</v>
      </c>
      <c r="J714" s="52" t="s">
        <v>77</v>
      </c>
      <c r="K714" s="52">
        <f>0.001*0.007</f>
        <v>6.9999999999999999E-6</v>
      </c>
      <c r="L714" s="52">
        <f>0.001*0.007</f>
        <v>6.9999999999999999E-6</v>
      </c>
      <c r="AP714" s="52">
        <f>0.028*0.007</f>
        <v>1.9600000000000002E-4</v>
      </c>
      <c r="AS714" s="52">
        <f>0.97*0.007</f>
        <v>6.79E-3</v>
      </c>
      <c r="CO714" s="53"/>
      <c r="CU714" s="53"/>
      <c r="CV714" s="53"/>
      <c r="DA714" s="53"/>
    </row>
    <row r="715" spans="2:105" s="52" customFormat="1" x14ac:dyDescent="0.2">
      <c r="B715" s="52">
        <v>5</v>
      </c>
      <c r="C715" s="70" t="s">
        <v>55</v>
      </c>
      <c r="D715" s="53" t="s">
        <v>173</v>
      </c>
      <c r="E715" s="53"/>
      <c r="F715" s="52">
        <v>4</v>
      </c>
      <c r="G715" s="52">
        <v>23.8</v>
      </c>
      <c r="H715" s="52">
        <f t="shared" si="28"/>
        <v>1E-3</v>
      </c>
      <c r="J715" s="52" t="s">
        <v>77</v>
      </c>
      <c r="K715" s="52">
        <f>0.1*0.001</f>
        <v>1E-4</v>
      </c>
      <c r="L715" s="52">
        <f>0.1*0.001</f>
        <v>1E-4</v>
      </c>
      <c r="AB715" s="52">
        <f>0.1*0.001</f>
        <v>1E-4</v>
      </c>
      <c r="AP715" s="52">
        <f>0.1*0.001</f>
        <v>1E-4</v>
      </c>
      <c r="AS715" s="52">
        <f>0.6*0.001</f>
        <v>5.9999999999999995E-4</v>
      </c>
      <c r="CO715" s="53"/>
      <c r="CU715" s="53"/>
      <c r="CV715" s="53"/>
      <c r="DA715" s="53"/>
    </row>
    <row r="716" spans="2:105" s="52" customFormat="1" x14ac:dyDescent="0.2">
      <c r="B716" s="52">
        <v>6</v>
      </c>
      <c r="C716" s="70" t="s">
        <v>55</v>
      </c>
      <c r="D716" s="53" t="s">
        <v>173</v>
      </c>
      <c r="E716" s="53"/>
      <c r="F716" s="52">
        <v>4</v>
      </c>
      <c r="G716" s="52">
        <v>24.1</v>
      </c>
      <c r="H716" s="52">
        <f t="shared" si="28"/>
        <v>0.01</v>
      </c>
      <c r="J716" s="52" t="s">
        <v>77</v>
      </c>
      <c r="AP716" s="52">
        <f>0.0005*0.01</f>
        <v>5.0000000000000004E-6</v>
      </c>
      <c r="AS716" s="52">
        <f>0.9975*0.01</f>
        <v>9.9750000000000012E-3</v>
      </c>
      <c r="BC716" s="52">
        <f>0.002*0.01</f>
        <v>2.0000000000000002E-5</v>
      </c>
      <c r="CO716" s="53"/>
      <c r="CU716" s="53"/>
      <c r="CV716" s="53"/>
      <c r="DA716" s="53"/>
    </row>
    <row r="717" spans="2:105" s="52" customFormat="1" x14ac:dyDescent="0.2">
      <c r="B717" s="52">
        <v>7</v>
      </c>
      <c r="C717" s="70" t="s">
        <v>55</v>
      </c>
      <c r="D717" s="53" t="s">
        <v>173</v>
      </c>
      <c r="E717" s="53"/>
      <c r="F717" s="52">
        <v>4</v>
      </c>
      <c r="G717" s="52">
        <v>23.3</v>
      </c>
      <c r="H717" s="52">
        <f t="shared" si="28"/>
        <v>6.0000000000000001E-3</v>
      </c>
      <c r="J717" s="52" t="s">
        <v>77</v>
      </c>
      <c r="L717" s="52">
        <f>0.009*0.006</f>
        <v>5.3999999999999998E-5</v>
      </c>
      <c r="AB717" s="52">
        <f>0.001*0.006</f>
        <v>6.0000000000000002E-6</v>
      </c>
      <c r="AP717" s="52">
        <f>0.19*0.006</f>
        <v>1.14E-3</v>
      </c>
      <c r="AS717" s="52">
        <f>0.8*0.006</f>
        <v>4.8000000000000004E-3</v>
      </c>
      <c r="CO717" s="53"/>
      <c r="CU717" s="53"/>
      <c r="CV717" s="53"/>
      <c r="DA717" s="53"/>
    </row>
    <row r="718" spans="2:105" s="52" customFormat="1" x14ac:dyDescent="0.2">
      <c r="B718" s="52">
        <v>8</v>
      </c>
      <c r="C718" s="70" t="s">
        <v>55</v>
      </c>
      <c r="D718" s="53" t="s">
        <v>173</v>
      </c>
      <c r="E718" s="53"/>
      <c r="F718" s="52">
        <v>4</v>
      </c>
      <c r="G718" s="52">
        <v>21.8</v>
      </c>
      <c r="H718" s="52">
        <f t="shared" si="28"/>
        <v>5.0000000000000001E-3</v>
      </c>
      <c r="J718" s="52" t="s">
        <v>77</v>
      </c>
      <c r="L718" s="52">
        <f>0.01*0.005</f>
        <v>5.0000000000000002E-5</v>
      </c>
      <c r="AP718" s="52">
        <f>0.05*0.005</f>
        <v>2.5000000000000001E-4</v>
      </c>
      <c r="AS718" s="52">
        <f>0.79*0.005</f>
        <v>3.9500000000000004E-3</v>
      </c>
      <c r="BB718" s="52">
        <f>0.15*0.005</f>
        <v>7.5000000000000002E-4</v>
      </c>
      <c r="CO718" s="53"/>
      <c r="CU718" s="53"/>
      <c r="CV718" s="53"/>
      <c r="DA718" s="53"/>
    </row>
    <row r="719" spans="2:105" s="52" customFormat="1" x14ac:dyDescent="0.2">
      <c r="B719" s="52">
        <v>9</v>
      </c>
      <c r="C719" s="70" t="s">
        <v>55</v>
      </c>
      <c r="D719" s="53" t="s">
        <v>173</v>
      </c>
      <c r="E719" s="53"/>
      <c r="F719" s="52">
        <v>4</v>
      </c>
      <c r="G719" s="52">
        <v>20.8</v>
      </c>
      <c r="H719" s="52">
        <f t="shared" si="28"/>
        <v>0.01</v>
      </c>
      <c r="J719" s="52" t="s">
        <v>77</v>
      </c>
      <c r="AP719" s="52">
        <f>0.05*0.01</f>
        <v>5.0000000000000001E-4</v>
      </c>
      <c r="AS719" s="52">
        <f>0.75*0.01</f>
        <v>7.4999999999999997E-3</v>
      </c>
      <c r="AY719" s="52">
        <f>0.2*0.01</f>
        <v>2E-3</v>
      </c>
      <c r="CO719" s="53"/>
      <c r="CU719" s="53"/>
      <c r="CV719" s="53"/>
      <c r="DA719" s="53"/>
    </row>
    <row r="720" spans="2:105" s="52" customFormat="1" x14ac:dyDescent="0.2">
      <c r="B720" s="52">
        <v>10</v>
      </c>
      <c r="C720" s="70" t="s">
        <v>55</v>
      </c>
      <c r="D720" s="53" t="s">
        <v>173</v>
      </c>
      <c r="E720" s="53"/>
      <c r="F720" s="52">
        <v>4</v>
      </c>
      <c r="G720" s="52">
        <v>23.3</v>
      </c>
      <c r="H720" s="52">
        <f t="shared" si="28"/>
        <v>2E-3</v>
      </c>
      <c r="J720" s="52" t="s">
        <v>77</v>
      </c>
      <c r="L720" s="52">
        <f>0.05*0.002</f>
        <v>1E-4</v>
      </c>
      <c r="AP720" s="52">
        <f>0.15*0.002</f>
        <v>2.9999999999999997E-4</v>
      </c>
      <c r="AS720" s="52">
        <f>0.65*0.002</f>
        <v>1.3000000000000002E-3</v>
      </c>
      <c r="BD720" s="52">
        <f>0.15*0.002</f>
        <v>2.9999999999999997E-4</v>
      </c>
      <c r="CO720" s="53"/>
      <c r="CU720" s="53"/>
      <c r="CV720" s="53"/>
      <c r="DA720" s="53"/>
    </row>
    <row r="721" spans="2:105" s="52" customFormat="1" x14ac:dyDescent="0.2">
      <c r="B721" s="52">
        <v>11</v>
      </c>
      <c r="C721" s="70" t="s">
        <v>55</v>
      </c>
      <c r="D721" s="53" t="s">
        <v>173</v>
      </c>
      <c r="E721" s="53"/>
      <c r="F721" s="52">
        <v>4</v>
      </c>
      <c r="G721" s="52">
        <v>18.600000000000001</v>
      </c>
      <c r="H721" s="52">
        <f t="shared" si="28"/>
        <v>7.0000000000000001E-3</v>
      </c>
      <c r="J721" s="52" t="s">
        <v>77</v>
      </c>
      <c r="AP721" s="52">
        <f>0.05*0.007</f>
        <v>3.5000000000000005E-4</v>
      </c>
      <c r="AS721" s="52">
        <f>0.007*0.85</f>
        <v>5.9499999999999996E-3</v>
      </c>
      <c r="BB721" s="52">
        <f>0.1*0.007</f>
        <v>7.000000000000001E-4</v>
      </c>
      <c r="CO721" s="53"/>
      <c r="CU721" s="53"/>
      <c r="CV721" s="53"/>
      <c r="DA721" s="53"/>
    </row>
    <row r="722" spans="2:105" s="52" customFormat="1" x14ac:dyDescent="0.2">
      <c r="B722" s="52">
        <v>12</v>
      </c>
      <c r="C722" s="70" t="s">
        <v>55</v>
      </c>
      <c r="D722" s="53" t="s">
        <v>173</v>
      </c>
      <c r="E722" s="53"/>
      <c r="F722" s="52">
        <v>4</v>
      </c>
      <c r="G722" s="52">
        <v>14.3</v>
      </c>
      <c r="H722" s="52">
        <f t="shared" si="28"/>
        <v>2.0000000000000001E-4</v>
      </c>
      <c r="J722" s="52" t="s">
        <v>77</v>
      </c>
      <c r="AS722" s="52">
        <v>2.0000000000000001E-4</v>
      </c>
      <c r="CO722" s="53"/>
      <c r="CU722" s="53"/>
      <c r="CV722" s="53"/>
      <c r="DA722" s="53"/>
    </row>
    <row r="723" spans="2:105" s="52" customFormat="1" x14ac:dyDescent="0.2">
      <c r="B723" s="52">
        <v>13</v>
      </c>
      <c r="C723" s="70" t="s">
        <v>55</v>
      </c>
      <c r="D723" s="53" t="s">
        <v>173</v>
      </c>
      <c r="E723" s="53"/>
      <c r="F723" s="52">
        <v>4</v>
      </c>
      <c r="G723" s="52">
        <v>20.5</v>
      </c>
      <c r="H723" s="52">
        <f t="shared" si="28"/>
        <v>3.5000000000000001E-3</v>
      </c>
      <c r="J723" s="52" t="s">
        <v>77</v>
      </c>
      <c r="K723" s="52">
        <f>0.03*0.0035</f>
        <v>1.05E-4</v>
      </c>
      <c r="AP723" s="52">
        <f>0.02*0.0035</f>
        <v>7.0000000000000007E-5</v>
      </c>
      <c r="AS723" s="52">
        <f>0.85*0.0035</f>
        <v>2.9749999999999998E-3</v>
      </c>
      <c r="BB723" s="52">
        <f>0.1*0.0035</f>
        <v>3.5000000000000005E-4</v>
      </c>
      <c r="CO723" s="53"/>
      <c r="CU723" s="53"/>
      <c r="CV723" s="53"/>
      <c r="DA723" s="53"/>
    </row>
    <row r="724" spans="2:105" s="52" customFormat="1" x14ac:dyDescent="0.2">
      <c r="B724" s="52">
        <v>14</v>
      </c>
      <c r="C724" s="70" t="s">
        <v>55</v>
      </c>
      <c r="D724" s="53" t="s">
        <v>173</v>
      </c>
      <c r="E724" s="53"/>
      <c r="F724" s="52">
        <v>4</v>
      </c>
      <c r="G724" s="52">
        <v>12.8</v>
      </c>
      <c r="H724" s="52">
        <f t="shared" si="28"/>
        <v>5.9999999999999995E-4</v>
      </c>
      <c r="J724" s="52" t="s">
        <v>77</v>
      </c>
      <c r="K724" s="52">
        <f>0.05*0.0006</f>
        <v>2.9999999999999997E-5</v>
      </c>
      <c r="L724" s="52">
        <f>0.1*0.0006</f>
        <v>5.9999999999999995E-5</v>
      </c>
      <c r="AP724" s="52">
        <f>0.1*0.0006</f>
        <v>5.9999999999999995E-5</v>
      </c>
      <c r="AS724" s="52">
        <f>0.75*0.0006</f>
        <v>4.4999999999999999E-4</v>
      </c>
      <c r="CO724" s="53"/>
      <c r="CU724" s="53"/>
      <c r="CV724" s="53"/>
      <c r="DA724" s="53"/>
    </row>
    <row r="725" spans="2:105" s="52" customFormat="1" x14ac:dyDescent="0.2">
      <c r="B725" s="52">
        <v>15</v>
      </c>
      <c r="C725" s="70" t="s">
        <v>55</v>
      </c>
      <c r="D725" s="53" t="s">
        <v>173</v>
      </c>
      <c r="E725" s="53"/>
      <c r="F725" s="52">
        <v>4</v>
      </c>
      <c r="G725" s="52">
        <v>20.2</v>
      </c>
      <c r="H725" s="52">
        <f t="shared" si="28"/>
        <v>3.0000000000000001E-3</v>
      </c>
      <c r="J725" s="52" t="s">
        <v>77</v>
      </c>
      <c r="AP725" s="52">
        <f>0.99*0.003</f>
        <v>2.97E-3</v>
      </c>
      <c r="AS725" s="52">
        <f>0.01*0.003</f>
        <v>3.0000000000000001E-5</v>
      </c>
      <c r="CO725" s="53"/>
      <c r="CU725" s="53"/>
      <c r="CV725" s="53"/>
      <c r="DA725" s="53"/>
    </row>
    <row r="726" spans="2:105" s="52" customFormat="1" x14ac:dyDescent="0.2">
      <c r="B726" s="52">
        <v>1</v>
      </c>
      <c r="C726" s="70" t="s">
        <v>55</v>
      </c>
      <c r="D726" s="53" t="s">
        <v>173</v>
      </c>
      <c r="E726" s="53"/>
      <c r="F726" s="52">
        <v>5</v>
      </c>
      <c r="G726" s="52">
        <v>24.2</v>
      </c>
      <c r="H726" s="52">
        <f t="shared" si="28"/>
        <v>8.0000000000000004E-4</v>
      </c>
      <c r="J726" s="52" t="s">
        <v>77</v>
      </c>
      <c r="K726" s="52">
        <f>0.3*0.0008</f>
        <v>2.4000000000000001E-4</v>
      </c>
      <c r="L726" s="52">
        <f>0.2*0.0008</f>
        <v>1.6000000000000001E-4</v>
      </c>
      <c r="AR726" s="52">
        <f>0.2*0.0008</f>
        <v>1.6000000000000001E-4</v>
      </c>
      <c r="AS726" s="52">
        <f>0.3*0.0008</f>
        <v>2.4000000000000001E-4</v>
      </c>
      <c r="CO726" s="53"/>
      <c r="CU726" s="53"/>
      <c r="CV726" s="53"/>
      <c r="DA726" s="53"/>
    </row>
    <row r="727" spans="2:105" s="52" customFormat="1" x14ac:dyDescent="0.2">
      <c r="B727" s="52">
        <v>2</v>
      </c>
      <c r="C727" s="70" t="s">
        <v>55</v>
      </c>
      <c r="D727" s="53" t="s">
        <v>173</v>
      </c>
      <c r="E727" s="53"/>
      <c r="F727" s="52">
        <v>5</v>
      </c>
      <c r="G727" s="52">
        <v>23.9</v>
      </c>
      <c r="H727" s="52">
        <f t="shared" si="28"/>
        <v>6.9999999999999993E-3</v>
      </c>
      <c r="J727" s="52" t="s">
        <v>77</v>
      </c>
      <c r="K727" s="52">
        <f>0.3*0.007</f>
        <v>2.0999999999999999E-3</v>
      </c>
      <c r="L727" s="52">
        <f>0.1*0.007</f>
        <v>7.000000000000001E-4</v>
      </c>
      <c r="N727" s="52">
        <f>0.03*0.007</f>
        <v>2.1000000000000001E-4</v>
      </c>
      <c r="AB727" s="52">
        <f>0.05*0.007</f>
        <v>3.5000000000000005E-4</v>
      </c>
      <c r="AP727" s="52">
        <f>0.3*0.007</f>
        <v>2.0999999999999999E-3</v>
      </c>
      <c r="AS727" s="52">
        <f>0.22*0.007</f>
        <v>1.5400000000000001E-3</v>
      </c>
      <c r="CO727" s="53"/>
      <c r="CU727" s="53"/>
      <c r="CV727" s="53"/>
      <c r="DA727" s="53"/>
    </row>
    <row r="728" spans="2:105" s="52" customFormat="1" x14ac:dyDescent="0.2">
      <c r="B728" s="52">
        <v>3</v>
      </c>
      <c r="C728" s="70" t="s">
        <v>55</v>
      </c>
      <c r="D728" s="53" t="s">
        <v>173</v>
      </c>
      <c r="E728" s="53"/>
      <c r="F728" s="52">
        <v>5</v>
      </c>
      <c r="G728" s="52">
        <v>22.9</v>
      </c>
      <c r="H728" s="52">
        <f t="shared" si="28"/>
        <v>2.9999999999999997E-4</v>
      </c>
      <c r="J728" s="52" t="s">
        <v>77</v>
      </c>
      <c r="K728" s="52">
        <f>0.15*0.0003</f>
        <v>4.4999999999999996E-5</v>
      </c>
      <c r="L728" s="52">
        <f>0.25*0.0003</f>
        <v>7.4999999999999993E-5</v>
      </c>
      <c r="AB728" s="52">
        <f>0.05*0.0003</f>
        <v>1.4999999999999999E-5</v>
      </c>
      <c r="AP728" s="52">
        <f>0.35*0.0003</f>
        <v>1.0499999999999999E-4</v>
      </c>
      <c r="AS728" s="52">
        <f>0.2*0.0003</f>
        <v>5.9999999999999995E-5</v>
      </c>
      <c r="CO728" s="53"/>
      <c r="CU728" s="53"/>
      <c r="CV728" s="53"/>
      <c r="DA728" s="53"/>
    </row>
    <row r="729" spans="2:105" s="52" customFormat="1" x14ac:dyDescent="0.2">
      <c r="B729" s="52">
        <v>4</v>
      </c>
      <c r="C729" s="70" t="s">
        <v>55</v>
      </c>
      <c r="D729" s="53" t="s">
        <v>173</v>
      </c>
      <c r="E729" s="53"/>
      <c r="F729" s="52">
        <v>5</v>
      </c>
      <c r="G729" s="52">
        <v>20.5</v>
      </c>
      <c r="H729" s="52">
        <f t="shared" si="28"/>
        <v>8.9999999999999998E-4</v>
      </c>
      <c r="J729" s="52" t="s">
        <v>77</v>
      </c>
      <c r="K729" s="52">
        <f>0.4*0.0009</f>
        <v>3.6000000000000002E-4</v>
      </c>
      <c r="L729" s="52">
        <f>0.15*0.0009</f>
        <v>1.35E-4</v>
      </c>
      <c r="AP729" s="52">
        <f>0.35*0.0009</f>
        <v>3.1499999999999996E-4</v>
      </c>
      <c r="AS729" s="52">
        <f>0.1*0.0009</f>
        <v>9.0000000000000006E-5</v>
      </c>
      <c r="CO729" s="53"/>
      <c r="CU729" s="53"/>
      <c r="CV729" s="53"/>
      <c r="DA729" s="53"/>
    </row>
    <row r="730" spans="2:105" s="52" customFormat="1" x14ac:dyDescent="0.2">
      <c r="B730" s="52">
        <v>5</v>
      </c>
      <c r="C730" s="70" t="s">
        <v>55</v>
      </c>
      <c r="D730" s="53" t="s">
        <v>173</v>
      </c>
      <c r="E730" s="53"/>
      <c r="F730" s="52">
        <v>5</v>
      </c>
      <c r="G730" s="52">
        <v>20</v>
      </c>
      <c r="H730" s="52">
        <f t="shared" si="28"/>
        <v>0</v>
      </c>
      <c r="I730" s="52" t="s">
        <v>67</v>
      </c>
      <c r="J730" s="52" t="s">
        <v>77</v>
      </c>
      <c r="CO730" s="53"/>
      <c r="CU730" s="53"/>
      <c r="CV730" s="53"/>
      <c r="DA730" s="53"/>
    </row>
    <row r="731" spans="2:105" s="52" customFormat="1" x14ac:dyDescent="0.2">
      <c r="B731" s="52">
        <v>6</v>
      </c>
      <c r="C731" s="70" t="s">
        <v>55</v>
      </c>
      <c r="D731" s="53" t="s">
        <v>173</v>
      </c>
      <c r="E731" s="53"/>
      <c r="F731" s="52">
        <v>5</v>
      </c>
      <c r="G731" s="52">
        <v>16.399999999999999</v>
      </c>
      <c r="H731" s="52">
        <f t="shared" si="28"/>
        <v>2E-3</v>
      </c>
      <c r="J731" s="52" t="s">
        <v>77</v>
      </c>
      <c r="L731" s="52">
        <f>0.1*0.002</f>
        <v>2.0000000000000001E-4</v>
      </c>
      <c r="O731" s="52">
        <f>0.01*0.002</f>
        <v>2.0000000000000002E-5</v>
      </c>
      <c r="AP731" s="52">
        <f>0.1*0.002</f>
        <v>2.0000000000000001E-4</v>
      </c>
      <c r="AS731" s="52">
        <f>0.2*0.002</f>
        <v>4.0000000000000002E-4</v>
      </c>
      <c r="BE731" s="52">
        <f>0.59*0.002</f>
        <v>1.1800000000000001E-3</v>
      </c>
      <c r="CO731" s="53"/>
      <c r="CU731" s="53"/>
      <c r="CV731" s="53"/>
      <c r="DA731" s="53"/>
    </row>
    <row r="732" spans="2:105" s="52" customFormat="1" x14ac:dyDescent="0.2">
      <c r="B732" s="52">
        <v>7</v>
      </c>
      <c r="C732" s="70" t="s">
        <v>55</v>
      </c>
      <c r="D732" s="53" t="s">
        <v>173</v>
      </c>
      <c r="E732" s="53"/>
      <c r="F732" s="52">
        <v>5</v>
      </c>
      <c r="G732" s="52">
        <v>17.600000000000001</v>
      </c>
      <c r="H732" s="52">
        <f t="shared" si="28"/>
        <v>8.0000000000000015E-4</v>
      </c>
      <c r="J732" s="52" t="s">
        <v>77</v>
      </c>
      <c r="K732" s="52">
        <f>0.2*0.0008</f>
        <v>1.6000000000000001E-4</v>
      </c>
      <c r="L732" s="52">
        <f>0.1*0.0008</f>
        <v>8.0000000000000007E-5</v>
      </c>
      <c r="AS732" s="52">
        <f>0.2*0.0008</f>
        <v>1.6000000000000001E-4</v>
      </c>
      <c r="AY732" s="52">
        <f>0.5*0.0008</f>
        <v>4.0000000000000002E-4</v>
      </c>
      <c r="CO732" s="53"/>
      <c r="CU732" s="53"/>
      <c r="CV732" s="53"/>
      <c r="DA732" s="53"/>
    </row>
    <row r="733" spans="2:105" s="52" customFormat="1" x14ac:dyDescent="0.2">
      <c r="B733" s="52">
        <v>8</v>
      </c>
      <c r="C733" s="70" t="s">
        <v>55</v>
      </c>
      <c r="D733" s="53" t="s">
        <v>173</v>
      </c>
      <c r="E733" s="53"/>
      <c r="F733" s="52">
        <v>5</v>
      </c>
      <c r="G733" s="52">
        <v>16.899999999999999</v>
      </c>
      <c r="H733" s="52">
        <f t="shared" si="28"/>
        <v>4.0000000000000001E-3</v>
      </c>
      <c r="J733" s="52" t="s">
        <v>77</v>
      </c>
      <c r="K733" s="52">
        <f>0.3*0.004</f>
        <v>1.1999999999999999E-3</v>
      </c>
      <c r="L733" s="52">
        <f>0.05*0.004</f>
        <v>2.0000000000000001E-4</v>
      </c>
      <c r="AP733" s="52">
        <f>0.5*0.004</f>
        <v>2E-3</v>
      </c>
      <c r="AS733" s="52">
        <f>0.15*0.004</f>
        <v>5.9999999999999995E-4</v>
      </c>
      <c r="CO733" s="53"/>
      <c r="CU733" s="53"/>
      <c r="CV733" s="53"/>
      <c r="DA733" s="53"/>
    </row>
    <row r="734" spans="2:105" s="52" customFormat="1" x14ac:dyDescent="0.2">
      <c r="B734" s="52">
        <v>9</v>
      </c>
      <c r="C734" s="70" t="s">
        <v>55</v>
      </c>
      <c r="D734" s="53" t="s">
        <v>173</v>
      </c>
      <c r="E734" s="53"/>
      <c r="F734" s="52">
        <v>5</v>
      </c>
      <c r="G734" s="52">
        <v>22.9</v>
      </c>
      <c r="H734" s="52">
        <f t="shared" si="28"/>
        <v>0</v>
      </c>
      <c r="I734" s="52" t="s">
        <v>67</v>
      </c>
      <c r="J734" s="52" t="s">
        <v>77</v>
      </c>
      <c r="CO734" s="53"/>
      <c r="CU734" s="53"/>
      <c r="CV734" s="53"/>
      <c r="DA734" s="53"/>
    </row>
    <row r="735" spans="2:105" s="52" customFormat="1" x14ac:dyDescent="0.2">
      <c r="B735" s="52">
        <v>10</v>
      </c>
      <c r="C735" s="70" t="s">
        <v>55</v>
      </c>
      <c r="D735" s="53" t="s">
        <v>173</v>
      </c>
      <c r="E735" s="53"/>
      <c r="F735" s="52">
        <v>5</v>
      </c>
      <c r="G735" s="52">
        <v>16.8</v>
      </c>
      <c r="H735" s="52">
        <f t="shared" si="28"/>
        <v>6.0000000000000001E-3</v>
      </c>
      <c r="J735" s="52" t="s">
        <v>77</v>
      </c>
      <c r="K735" s="52">
        <f>0.3*0.006</f>
        <v>1.8E-3</v>
      </c>
      <c r="L735" s="52">
        <f>0.1*0.006</f>
        <v>6.0000000000000006E-4</v>
      </c>
      <c r="AP735" s="52">
        <f>0.2*0.006</f>
        <v>1.2000000000000001E-3</v>
      </c>
      <c r="AS735" s="52">
        <f>0.25*0.006</f>
        <v>1.5E-3</v>
      </c>
      <c r="AY735" s="52">
        <f>0.15*0.006</f>
        <v>8.9999999999999998E-4</v>
      </c>
      <c r="CO735" s="53"/>
      <c r="CU735" s="53"/>
      <c r="CV735" s="53"/>
      <c r="DA735" s="53"/>
    </row>
    <row r="736" spans="2:105" s="52" customFormat="1" x14ac:dyDescent="0.2">
      <c r="B736" s="52">
        <v>11</v>
      </c>
      <c r="C736" s="70" t="s">
        <v>55</v>
      </c>
      <c r="D736" s="53" t="s">
        <v>173</v>
      </c>
      <c r="E736" s="53"/>
      <c r="F736" s="52">
        <v>5</v>
      </c>
      <c r="G736" s="52">
        <v>17.899999999999999</v>
      </c>
      <c r="H736" s="52">
        <f t="shared" si="28"/>
        <v>2E-3</v>
      </c>
      <c r="J736" s="52" t="s">
        <v>77</v>
      </c>
      <c r="K736" s="52">
        <f>0.08*0.002</f>
        <v>1.6000000000000001E-4</v>
      </c>
      <c r="L736" s="52">
        <f>0.02*0.002</f>
        <v>4.0000000000000003E-5</v>
      </c>
      <c r="AP736" s="52">
        <f>0.1*0.002</f>
        <v>2.0000000000000001E-4</v>
      </c>
      <c r="AS736" s="52">
        <f>0.3*0.002</f>
        <v>5.9999999999999995E-4</v>
      </c>
      <c r="BE736" s="52">
        <f>0.5*0.002</f>
        <v>1E-3</v>
      </c>
      <c r="CO736" s="53"/>
      <c r="CU736" s="53"/>
      <c r="CV736" s="53"/>
      <c r="DA736" s="53"/>
    </row>
    <row r="737" spans="2:105" s="52" customFormat="1" x14ac:dyDescent="0.2">
      <c r="B737" s="52">
        <v>12</v>
      </c>
      <c r="C737" s="70" t="s">
        <v>55</v>
      </c>
      <c r="D737" s="53" t="s">
        <v>173</v>
      </c>
      <c r="E737" s="53"/>
      <c r="F737" s="52">
        <v>5</v>
      </c>
      <c r="G737" s="52">
        <v>17.899999999999999</v>
      </c>
      <c r="H737" s="52">
        <f t="shared" si="28"/>
        <v>1E-3</v>
      </c>
      <c r="J737" s="52" t="s">
        <v>77</v>
      </c>
      <c r="BE737" s="52">
        <v>1E-3</v>
      </c>
      <c r="CO737" s="53"/>
      <c r="CU737" s="53"/>
      <c r="CV737" s="53"/>
      <c r="DA737" s="53"/>
    </row>
    <row r="738" spans="2:105" s="52" customFormat="1" x14ac:dyDescent="0.2">
      <c r="B738" s="52">
        <v>13</v>
      </c>
      <c r="C738" s="70" t="s">
        <v>55</v>
      </c>
      <c r="D738" s="53" t="s">
        <v>173</v>
      </c>
      <c r="E738" s="53"/>
      <c r="F738" s="52">
        <v>5</v>
      </c>
      <c r="G738" s="52">
        <v>16.7</v>
      </c>
      <c r="H738" s="52">
        <f t="shared" si="28"/>
        <v>1.5E-3</v>
      </c>
      <c r="J738" s="52" t="s">
        <v>77</v>
      </c>
      <c r="K738" s="52">
        <f>0.15*0.0015</f>
        <v>2.2499999999999999E-4</v>
      </c>
      <c r="L738" s="52">
        <f>0.03*0.0015</f>
        <v>4.4999999999999996E-5</v>
      </c>
      <c r="AB738" s="52">
        <f>0.03*0.0015</f>
        <v>4.4999999999999996E-5</v>
      </c>
      <c r="AP738" s="52">
        <f>0.15*0.0015</f>
        <v>2.2499999999999999E-4</v>
      </c>
      <c r="AS738" s="52">
        <f>0.3*0.0015</f>
        <v>4.4999999999999999E-4</v>
      </c>
      <c r="BC738" s="52">
        <f>0.34*0.0015</f>
        <v>5.1000000000000004E-4</v>
      </c>
      <c r="CO738" s="53"/>
      <c r="CU738" s="53"/>
      <c r="CV738" s="53"/>
      <c r="DA738" s="53"/>
    </row>
    <row r="739" spans="2:105" s="52" customFormat="1" x14ac:dyDescent="0.2">
      <c r="B739" s="52">
        <v>14</v>
      </c>
      <c r="C739" s="70" t="s">
        <v>55</v>
      </c>
      <c r="D739" s="53" t="s">
        <v>173</v>
      </c>
      <c r="E739" s="53"/>
      <c r="F739" s="52">
        <v>5</v>
      </c>
      <c r="G739" s="52">
        <v>16.399999999999999</v>
      </c>
      <c r="H739" s="52">
        <f t="shared" si="28"/>
        <v>1E-3</v>
      </c>
      <c r="J739" s="52" t="s">
        <v>77</v>
      </c>
      <c r="K739" s="52">
        <f>0.15*0.001</f>
        <v>1.4999999999999999E-4</v>
      </c>
      <c r="L739" s="52">
        <f>0.05*0.001</f>
        <v>5.0000000000000002E-5</v>
      </c>
      <c r="AP739" s="52">
        <f>0.1*0.001</f>
        <v>1E-4</v>
      </c>
      <c r="AS739" s="52">
        <f>0.2*0.001</f>
        <v>2.0000000000000001E-4</v>
      </c>
      <c r="BC739" s="52">
        <f>0.5*0.001</f>
        <v>5.0000000000000001E-4</v>
      </c>
      <c r="CO739" s="53"/>
      <c r="CU739" s="53"/>
      <c r="CV739" s="53"/>
      <c r="DA739" s="53"/>
    </row>
    <row r="740" spans="2:105" s="52" customFormat="1" x14ac:dyDescent="0.2">
      <c r="B740" s="52">
        <v>15</v>
      </c>
      <c r="C740" s="70" t="s">
        <v>55</v>
      </c>
      <c r="D740" s="53" t="s">
        <v>173</v>
      </c>
      <c r="E740" s="53"/>
      <c r="F740" s="52">
        <v>5</v>
      </c>
      <c r="G740" s="52">
        <v>14.3</v>
      </c>
      <c r="H740" s="52">
        <f t="shared" si="28"/>
        <v>5.000000000000001E-3</v>
      </c>
      <c r="J740" s="52" t="s">
        <v>77</v>
      </c>
      <c r="K740" s="52">
        <f>0.05*0.005</f>
        <v>2.5000000000000001E-4</v>
      </c>
      <c r="L740" s="52">
        <f>0.05*0.005</f>
        <v>2.5000000000000001E-4</v>
      </c>
      <c r="AP740" s="52">
        <f>0.2*0.005</f>
        <v>1E-3</v>
      </c>
      <c r="AS740" s="52">
        <f>0.6*0.005</f>
        <v>3.0000000000000001E-3</v>
      </c>
      <c r="AY740" s="52">
        <f>0.1*0.005</f>
        <v>5.0000000000000001E-4</v>
      </c>
      <c r="CO740" s="53"/>
      <c r="CU740" s="53"/>
      <c r="CV740" s="53"/>
      <c r="DA740" s="53"/>
    </row>
    <row r="741" spans="2:105" s="52" customFormat="1" x14ac:dyDescent="0.2">
      <c r="B741" s="52">
        <v>16</v>
      </c>
      <c r="C741" s="70" t="s">
        <v>55</v>
      </c>
      <c r="D741" s="53" t="s">
        <v>173</v>
      </c>
      <c r="E741" s="53"/>
      <c r="F741" s="52">
        <v>5</v>
      </c>
      <c r="G741" s="52">
        <v>14.1</v>
      </c>
      <c r="H741" s="52">
        <f t="shared" si="28"/>
        <v>6.0000000000000001E-3</v>
      </c>
      <c r="J741" s="52" t="s">
        <v>77</v>
      </c>
      <c r="K741" s="52">
        <f>0.05*0.006</f>
        <v>3.0000000000000003E-4</v>
      </c>
      <c r="L741" s="52">
        <f>0.05*0.006</f>
        <v>3.0000000000000003E-4</v>
      </c>
      <c r="AP741" s="52">
        <f>0.2*0.006</f>
        <v>1.2000000000000001E-3</v>
      </c>
      <c r="AS741" s="52">
        <f>0.6*0.006</f>
        <v>3.5999999999999999E-3</v>
      </c>
      <c r="BC741" s="52">
        <f>0.1*0.006</f>
        <v>6.0000000000000006E-4</v>
      </c>
      <c r="CO741" s="53"/>
      <c r="CU741" s="53"/>
      <c r="CV741" s="53"/>
      <c r="DA741" s="53"/>
    </row>
    <row r="742" spans="2:105" s="52" customFormat="1" x14ac:dyDescent="0.2">
      <c r="B742" s="52">
        <v>17</v>
      </c>
      <c r="C742" s="70" t="s">
        <v>55</v>
      </c>
      <c r="D742" s="53" t="s">
        <v>173</v>
      </c>
      <c r="E742" s="53"/>
      <c r="F742" s="52">
        <v>5</v>
      </c>
      <c r="G742" s="52">
        <v>14.2</v>
      </c>
      <c r="H742" s="52">
        <f t="shared" si="28"/>
        <v>2E-3</v>
      </c>
      <c r="J742" s="52" t="s">
        <v>77</v>
      </c>
      <c r="K742" s="52">
        <f>0.2*0.002</f>
        <v>4.0000000000000002E-4</v>
      </c>
      <c r="L742" s="52">
        <f>0.1*0.002</f>
        <v>2.0000000000000001E-4</v>
      </c>
      <c r="AB742" s="52">
        <f>0.01*0.002</f>
        <v>2.0000000000000002E-5</v>
      </c>
      <c r="AP742" s="52">
        <f>0.09*0.002</f>
        <v>1.7999999999999998E-4</v>
      </c>
      <c r="AS742" s="52">
        <f>0.6*0.002</f>
        <v>1.1999999999999999E-3</v>
      </c>
      <c r="CO742" s="53"/>
      <c r="CU742" s="53"/>
      <c r="CV742" s="53"/>
      <c r="DA742" s="53"/>
    </row>
    <row r="743" spans="2:105" s="52" customFormat="1" x14ac:dyDescent="0.2">
      <c r="B743" s="52">
        <v>18</v>
      </c>
      <c r="C743" s="70" t="s">
        <v>55</v>
      </c>
      <c r="D743" s="53" t="s">
        <v>173</v>
      </c>
      <c r="E743" s="53"/>
      <c r="F743" s="52">
        <v>5</v>
      </c>
      <c r="G743" s="52">
        <v>12.2</v>
      </c>
      <c r="H743" s="52">
        <f t="shared" si="28"/>
        <v>1E-4</v>
      </c>
      <c r="J743" s="52" t="s">
        <v>77</v>
      </c>
      <c r="K743" s="52">
        <f>0.6*0.0001</f>
        <v>6.0000000000000002E-5</v>
      </c>
      <c r="L743" s="52">
        <f>0.2*0.0001</f>
        <v>2.0000000000000002E-5</v>
      </c>
      <c r="AS743" s="52">
        <f>0.2*0.0001</f>
        <v>2.0000000000000002E-5</v>
      </c>
      <c r="CO743" s="53"/>
      <c r="CU743" s="53"/>
      <c r="CV743" s="53"/>
      <c r="DA743" s="53"/>
    </row>
    <row r="744" spans="2:105" s="52" customFormat="1" x14ac:dyDescent="0.2">
      <c r="B744" s="52">
        <v>19</v>
      </c>
      <c r="C744" s="70" t="s">
        <v>55</v>
      </c>
      <c r="D744" s="53" t="s">
        <v>173</v>
      </c>
      <c r="E744" s="53"/>
      <c r="F744" s="52">
        <v>5</v>
      </c>
      <c r="G744" s="52">
        <v>12.8</v>
      </c>
      <c r="H744" s="52">
        <f t="shared" si="28"/>
        <v>9.0000000000000006E-5</v>
      </c>
      <c r="J744" s="52" t="s">
        <v>77</v>
      </c>
      <c r="AP744" s="52">
        <f>0.2*0.00009</f>
        <v>1.8E-5</v>
      </c>
      <c r="AS744" s="52">
        <f>0.00009*0.8</f>
        <v>7.2000000000000002E-5</v>
      </c>
      <c r="CO744" s="53"/>
      <c r="CU744" s="53"/>
      <c r="CV744" s="53"/>
      <c r="DA744" s="53"/>
    </row>
    <row r="745" spans="2:105" s="52" customFormat="1" x14ac:dyDescent="0.2">
      <c r="B745" s="52">
        <v>20</v>
      </c>
      <c r="C745" s="70" t="s">
        <v>55</v>
      </c>
      <c r="D745" s="53" t="s">
        <v>173</v>
      </c>
      <c r="E745" s="53"/>
      <c r="F745" s="52">
        <v>5</v>
      </c>
      <c r="G745" s="52">
        <v>12.7</v>
      </c>
      <c r="H745" s="52">
        <f t="shared" si="28"/>
        <v>2.2000000000000001E-3</v>
      </c>
      <c r="J745" s="52" t="s">
        <v>77</v>
      </c>
      <c r="K745" s="52">
        <f>0.2*0.002</f>
        <v>4.0000000000000002E-4</v>
      </c>
      <c r="L745" s="52">
        <f>0.19*0.002</f>
        <v>3.8000000000000002E-4</v>
      </c>
      <c r="O745" s="52">
        <f>0.01*0.002</f>
        <v>2.0000000000000002E-5</v>
      </c>
      <c r="AP745" s="52">
        <f>0.1*0.002</f>
        <v>2.0000000000000001E-4</v>
      </c>
      <c r="AS745" s="52">
        <f>0.2*0.002</f>
        <v>4.0000000000000002E-4</v>
      </c>
      <c r="BC745" s="52">
        <f>0.4*0.002</f>
        <v>8.0000000000000004E-4</v>
      </c>
      <c r="CO745" s="53"/>
      <c r="CU745" s="53"/>
      <c r="CV745" s="53"/>
      <c r="DA745" s="53"/>
    </row>
    <row r="746" spans="2:105" s="52" customFormat="1" x14ac:dyDescent="0.2">
      <c r="B746" s="52">
        <v>21</v>
      </c>
      <c r="C746" s="70" t="s">
        <v>55</v>
      </c>
      <c r="D746" s="53" t="s">
        <v>173</v>
      </c>
      <c r="E746" s="53"/>
      <c r="F746" s="52">
        <v>5</v>
      </c>
      <c r="G746" s="52">
        <v>10.7</v>
      </c>
      <c r="H746" s="52">
        <f t="shared" si="28"/>
        <v>2.0000000000000002E-5</v>
      </c>
      <c r="J746" s="52" t="s">
        <v>77</v>
      </c>
      <c r="AN746" s="52">
        <v>2.0000000000000002E-5</v>
      </c>
      <c r="CO746" s="53"/>
      <c r="CU746" s="53"/>
      <c r="CV746" s="53"/>
      <c r="DA746" s="53"/>
    </row>
    <row r="747" spans="2:105" s="52" customFormat="1" x14ac:dyDescent="0.2">
      <c r="B747" s="52">
        <v>22</v>
      </c>
      <c r="C747" s="70" t="s">
        <v>55</v>
      </c>
      <c r="D747" s="53" t="s">
        <v>173</v>
      </c>
      <c r="E747" s="53"/>
      <c r="F747" s="52">
        <v>5</v>
      </c>
      <c r="G747" s="52">
        <v>24</v>
      </c>
      <c r="H747" s="52">
        <f t="shared" si="28"/>
        <v>1E-3</v>
      </c>
      <c r="J747" s="52" t="s">
        <v>77</v>
      </c>
      <c r="K747" s="52">
        <f>0.33*0.001</f>
        <v>3.3E-4</v>
      </c>
      <c r="L747" s="52">
        <f>0.2*0.001</f>
        <v>2.0000000000000001E-4</v>
      </c>
      <c r="O747" s="52">
        <f>0.02*0.001</f>
        <v>2.0000000000000002E-5</v>
      </c>
      <c r="AP747" s="52">
        <f>0.15*0.001</f>
        <v>1.4999999999999999E-4</v>
      </c>
      <c r="AS747" s="52">
        <f>0.3*0.001</f>
        <v>2.9999999999999997E-4</v>
      </c>
      <c r="CO747" s="53"/>
      <c r="CU747" s="53"/>
      <c r="CV747" s="53"/>
      <c r="DA747" s="53"/>
    </row>
    <row r="748" spans="2:105" s="52" customFormat="1" x14ac:dyDescent="0.2">
      <c r="B748" s="52">
        <v>1</v>
      </c>
      <c r="C748" s="70" t="s">
        <v>55</v>
      </c>
      <c r="D748" s="53" t="s">
        <v>173</v>
      </c>
      <c r="E748" s="53"/>
      <c r="F748" s="52">
        <v>6</v>
      </c>
      <c r="G748" s="52">
        <v>22.4</v>
      </c>
      <c r="H748" s="52">
        <f t="shared" si="28"/>
        <v>2E-3</v>
      </c>
      <c r="J748" s="52" t="s">
        <v>77</v>
      </c>
      <c r="K748" s="52">
        <f>0.3*0.002</f>
        <v>5.9999999999999995E-4</v>
      </c>
      <c r="L748" s="52">
        <f>0.35*0.002</f>
        <v>6.9999999999999999E-4</v>
      </c>
      <c r="AP748" s="52">
        <f>0.25*0.002</f>
        <v>5.0000000000000001E-4</v>
      </c>
      <c r="AS748" s="52">
        <f>0.1*0.002</f>
        <v>2.0000000000000001E-4</v>
      </c>
      <c r="CO748" s="53"/>
      <c r="CU748" s="53"/>
      <c r="CV748" s="53"/>
      <c r="DA748" s="53"/>
    </row>
    <row r="749" spans="2:105" s="52" customFormat="1" x14ac:dyDescent="0.2">
      <c r="B749" s="52">
        <v>2</v>
      </c>
      <c r="C749" s="70" t="s">
        <v>55</v>
      </c>
      <c r="D749" s="53" t="s">
        <v>173</v>
      </c>
      <c r="E749" s="53"/>
      <c r="F749" s="52">
        <v>6</v>
      </c>
      <c r="G749" s="52">
        <v>20</v>
      </c>
      <c r="H749" s="52">
        <f t="shared" si="28"/>
        <v>5.0000000000000001E-3</v>
      </c>
      <c r="J749" s="52" t="s">
        <v>77</v>
      </c>
      <c r="K749" s="52">
        <f>0.05*0.005</f>
        <v>2.5000000000000001E-4</v>
      </c>
      <c r="L749" s="52">
        <f>0.1*0.005</f>
        <v>5.0000000000000001E-4</v>
      </c>
      <c r="AB749" s="52">
        <f>0.01*0.005</f>
        <v>5.0000000000000002E-5</v>
      </c>
      <c r="AP749" s="52">
        <f>0.8*0.005</f>
        <v>4.0000000000000001E-3</v>
      </c>
      <c r="AS749" s="52">
        <f>0.04*0.005</f>
        <v>2.0000000000000001E-4</v>
      </c>
      <c r="CO749" s="53"/>
      <c r="CU749" s="53"/>
      <c r="CV749" s="53"/>
      <c r="DA749" s="53"/>
    </row>
    <row r="750" spans="2:105" s="52" customFormat="1" x14ac:dyDescent="0.2">
      <c r="B750" s="52">
        <v>3</v>
      </c>
      <c r="C750" s="70" t="s">
        <v>55</v>
      </c>
      <c r="D750" s="53" t="s">
        <v>173</v>
      </c>
      <c r="E750" s="53"/>
      <c r="F750" s="52">
        <v>6</v>
      </c>
      <c r="G750" s="52">
        <v>24</v>
      </c>
      <c r="H750" s="52">
        <f t="shared" si="28"/>
        <v>0</v>
      </c>
      <c r="I750" s="52" t="s">
        <v>67</v>
      </c>
      <c r="J750" s="52" t="s">
        <v>77</v>
      </c>
      <c r="CO750" s="53"/>
      <c r="CU750" s="53"/>
      <c r="CV750" s="53"/>
      <c r="DA750" s="53"/>
    </row>
    <row r="751" spans="2:105" s="52" customFormat="1" x14ac:dyDescent="0.2">
      <c r="B751" s="52">
        <v>4</v>
      </c>
      <c r="C751" s="70" t="s">
        <v>55</v>
      </c>
      <c r="D751" s="53" t="s">
        <v>173</v>
      </c>
      <c r="E751" s="53"/>
      <c r="F751" s="52">
        <v>6</v>
      </c>
      <c r="G751" s="52">
        <v>24</v>
      </c>
      <c r="H751" s="52">
        <f t="shared" si="28"/>
        <v>6.9999999999999994E-5</v>
      </c>
      <c r="J751" s="52" t="s">
        <v>77</v>
      </c>
      <c r="AP751" s="52">
        <f>0.4*0.00007</f>
        <v>2.8E-5</v>
      </c>
      <c r="AS751" s="52">
        <f>0.6*0.00007</f>
        <v>4.1999999999999998E-5</v>
      </c>
      <c r="CO751" s="53"/>
      <c r="CU751" s="53"/>
      <c r="CV751" s="53"/>
      <c r="DA751" s="53"/>
    </row>
    <row r="752" spans="2:105" s="52" customFormat="1" x14ac:dyDescent="0.2">
      <c r="B752" s="52">
        <v>5</v>
      </c>
      <c r="C752" s="70" t="s">
        <v>55</v>
      </c>
      <c r="D752" s="53" t="s">
        <v>173</v>
      </c>
      <c r="E752" s="53"/>
      <c r="F752" s="52">
        <v>6</v>
      </c>
      <c r="G752" s="52">
        <v>20.8</v>
      </c>
      <c r="H752" s="52">
        <f t="shared" si="28"/>
        <v>3.0000000000000001E-5</v>
      </c>
      <c r="J752" s="52" t="s">
        <v>77</v>
      </c>
      <c r="L752" s="52">
        <f>0.3*0.00003</f>
        <v>9.0000000000000002E-6</v>
      </c>
      <c r="AP752" s="52">
        <f>0.65*0.00003</f>
        <v>1.95E-5</v>
      </c>
      <c r="AS752" s="52">
        <f>0.05*0.00003</f>
        <v>1.5E-6</v>
      </c>
      <c r="CO752" s="53"/>
      <c r="CU752" s="53"/>
      <c r="CV752" s="53"/>
      <c r="DA752" s="53"/>
    </row>
    <row r="753" spans="2:105" s="52" customFormat="1" x14ac:dyDescent="0.2">
      <c r="B753" s="52">
        <v>6</v>
      </c>
      <c r="C753" s="70" t="s">
        <v>55</v>
      </c>
      <c r="D753" s="53" t="s">
        <v>173</v>
      </c>
      <c r="E753" s="53"/>
      <c r="F753" s="52">
        <v>6</v>
      </c>
      <c r="G753" s="52">
        <v>18.7</v>
      </c>
      <c r="H753" s="52">
        <f t="shared" si="28"/>
        <v>1.5E-3</v>
      </c>
      <c r="J753" s="52" t="s">
        <v>77</v>
      </c>
      <c r="AS753" s="52">
        <v>1.5E-3</v>
      </c>
      <c r="CO753" s="53"/>
      <c r="CU753" s="53"/>
      <c r="CV753" s="53"/>
      <c r="DA753" s="53"/>
    </row>
    <row r="754" spans="2:105" s="52" customFormat="1" x14ac:dyDescent="0.2">
      <c r="B754" s="52">
        <v>7</v>
      </c>
      <c r="C754" s="70" t="s">
        <v>55</v>
      </c>
      <c r="D754" s="53" t="s">
        <v>173</v>
      </c>
      <c r="E754" s="53"/>
      <c r="F754" s="52">
        <v>6</v>
      </c>
      <c r="G754" s="52">
        <v>23.6</v>
      </c>
      <c r="H754" s="52">
        <f t="shared" si="28"/>
        <v>1E-3</v>
      </c>
      <c r="J754" s="52" t="s">
        <v>77</v>
      </c>
      <c r="K754" s="52">
        <f>0.32*0.001</f>
        <v>3.2000000000000003E-4</v>
      </c>
      <c r="L754" s="52">
        <f>0.3*0.001</f>
        <v>2.9999999999999997E-4</v>
      </c>
      <c r="AN754" s="52">
        <f>0.05*0.001</f>
        <v>5.0000000000000002E-5</v>
      </c>
      <c r="AO754" s="52">
        <f>0.03*0.001</f>
        <v>3.0000000000000001E-5</v>
      </c>
      <c r="AP754" s="52">
        <f>0.1*0.001</f>
        <v>1E-4</v>
      </c>
      <c r="AS754" s="52">
        <f>0.2*0.001</f>
        <v>2.0000000000000001E-4</v>
      </c>
      <c r="CO754" s="53"/>
      <c r="CU754" s="53"/>
      <c r="CV754" s="53"/>
      <c r="DA754" s="53"/>
    </row>
    <row r="755" spans="2:105" s="52" customFormat="1" x14ac:dyDescent="0.2">
      <c r="B755" s="52">
        <v>8</v>
      </c>
      <c r="C755" s="70" t="s">
        <v>55</v>
      </c>
      <c r="D755" s="53" t="s">
        <v>173</v>
      </c>
      <c r="E755" s="53"/>
      <c r="F755" s="52">
        <v>6</v>
      </c>
      <c r="G755" s="52">
        <v>23.6</v>
      </c>
      <c r="H755" s="52">
        <f t="shared" si="28"/>
        <v>1E-3</v>
      </c>
      <c r="J755" s="52" t="s">
        <v>77</v>
      </c>
      <c r="L755" s="52">
        <f>0.05*0.001</f>
        <v>5.0000000000000002E-5</v>
      </c>
      <c r="AS755" s="52">
        <f>0.95*0.001</f>
        <v>9.5E-4</v>
      </c>
      <c r="CO755" s="53"/>
      <c r="CU755" s="53"/>
      <c r="CV755" s="53"/>
      <c r="DA755" s="53"/>
    </row>
    <row r="756" spans="2:105" s="52" customFormat="1" x14ac:dyDescent="0.2">
      <c r="B756" s="52">
        <v>9</v>
      </c>
      <c r="C756" s="70" t="s">
        <v>55</v>
      </c>
      <c r="D756" s="53" t="s">
        <v>173</v>
      </c>
      <c r="E756" s="53"/>
      <c r="F756" s="52">
        <v>6</v>
      </c>
      <c r="G756" s="52">
        <v>26.5</v>
      </c>
      <c r="H756" s="52">
        <f t="shared" si="28"/>
        <v>3.0000000000000001E-3</v>
      </c>
      <c r="J756" s="52" t="s">
        <v>77</v>
      </c>
      <c r="L756" s="52">
        <f>0.09*0.003</f>
        <v>2.7E-4</v>
      </c>
      <c r="AB756" s="52">
        <f>0.01*0.003</f>
        <v>3.0000000000000001E-5</v>
      </c>
      <c r="AP756" s="52">
        <f>0.2*0.003</f>
        <v>6.0000000000000006E-4</v>
      </c>
      <c r="AS756" s="52">
        <f>0.2*0.003</f>
        <v>6.0000000000000006E-4</v>
      </c>
      <c r="BB756" s="52">
        <f>0.5*0.003</f>
        <v>1.5E-3</v>
      </c>
      <c r="CO756" s="53"/>
      <c r="CU756" s="53"/>
      <c r="CV756" s="53"/>
      <c r="DA756" s="53"/>
    </row>
    <row r="757" spans="2:105" s="52" customFormat="1" x14ac:dyDescent="0.2">
      <c r="B757" s="52">
        <v>10</v>
      </c>
      <c r="C757" s="70" t="s">
        <v>55</v>
      </c>
      <c r="D757" s="53" t="s">
        <v>173</v>
      </c>
      <c r="E757" s="53"/>
      <c r="F757" s="52">
        <v>6</v>
      </c>
      <c r="G757" s="52">
        <v>23.4</v>
      </c>
      <c r="H757" s="52">
        <f t="shared" si="28"/>
        <v>4.0000000000000001E-3</v>
      </c>
      <c r="J757" s="52" t="s">
        <v>77</v>
      </c>
      <c r="BC757" s="52">
        <v>4.0000000000000001E-3</v>
      </c>
      <c r="CO757" s="53"/>
      <c r="CU757" s="53"/>
      <c r="CV757" s="53"/>
      <c r="DA757" s="53"/>
    </row>
    <row r="758" spans="2:105" s="52" customFormat="1" x14ac:dyDescent="0.2">
      <c r="B758" s="52">
        <v>11</v>
      </c>
      <c r="C758" s="70" t="s">
        <v>55</v>
      </c>
      <c r="D758" s="53" t="s">
        <v>173</v>
      </c>
      <c r="E758" s="53"/>
      <c r="F758" s="52">
        <v>6</v>
      </c>
      <c r="G758" s="52">
        <v>22.1</v>
      </c>
      <c r="H758" s="52">
        <f t="shared" si="28"/>
        <v>5.0000000000000001E-4</v>
      </c>
      <c r="J758" s="52" t="s">
        <v>77</v>
      </c>
      <c r="L758" s="52">
        <f>0.2*0.0005</f>
        <v>1E-4</v>
      </c>
      <c r="AP758" s="52">
        <f>0.2*0.0005</f>
        <v>1E-4</v>
      </c>
      <c r="AS758" s="52">
        <f>0.6*0.0005</f>
        <v>2.9999999999999997E-4</v>
      </c>
      <c r="CO758" s="53"/>
      <c r="CU758" s="53"/>
      <c r="CV758" s="53"/>
      <c r="DA758" s="53"/>
    </row>
    <row r="759" spans="2:105" s="52" customFormat="1" x14ac:dyDescent="0.2">
      <c r="B759" s="52">
        <v>12</v>
      </c>
      <c r="C759" s="70" t="s">
        <v>55</v>
      </c>
      <c r="D759" s="53" t="s">
        <v>173</v>
      </c>
      <c r="E759" s="53"/>
      <c r="F759" s="52">
        <v>6</v>
      </c>
      <c r="G759" s="52">
        <v>27.5</v>
      </c>
      <c r="H759" s="52">
        <f t="shared" si="28"/>
        <v>3.0000000000000001E-3</v>
      </c>
      <c r="J759" s="52" t="s">
        <v>77</v>
      </c>
      <c r="AP759" s="52">
        <f>0.68*0.003</f>
        <v>2.0400000000000001E-3</v>
      </c>
      <c r="AS759" s="52">
        <f>0.02*0.003</f>
        <v>6.0000000000000002E-5</v>
      </c>
      <c r="BC759" s="52">
        <f>0.3*0.003</f>
        <v>8.9999999999999998E-4</v>
      </c>
      <c r="CO759" s="53"/>
      <c r="CU759" s="53"/>
      <c r="CV759" s="53"/>
      <c r="DA759" s="53"/>
    </row>
    <row r="760" spans="2:105" s="52" customFormat="1" x14ac:dyDescent="0.2">
      <c r="B760" s="52">
        <v>13</v>
      </c>
      <c r="C760" s="70" t="s">
        <v>55</v>
      </c>
      <c r="D760" s="53" t="s">
        <v>173</v>
      </c>
      <c r="E760" s="53"/>
      <c r="F760" s="52">
        <v>6</v>
      </c>
      <c r="G760" s="52">
        <v>25.3</v>
      </c>
      <c r="H760" s="52">
        <f t="shared" si="28"/>
        <v>8.0000000000000004E-4</v>
      </c>
      <c r="J760" s="52" t="s">
        <v>77</v>
      </c>
      <c r="AP760" s="52">
        <f>0.85*0.0008</f>
        <v>6.8000000000000005E-4</v>
      </c>
      <c r="AS760" s="52">
        <f>0.15*0.0008</f>
        <v>1.2E-4</v>
      </c>
      <c r="CO760" s="53"/>
      <c r="CU760" s="53"/>
      <c r="CV760" s="53"/>
      <c r="DA760" s="53"/>
    </row>
    <row r="761" spans="2:105" s="52" customFormat="1" x14ac:dyDescent="0.2">
      <c r="B761" s="52">
        <v>14</v>
      </c>
      <c r="C761" s="70" t="s">
        <v>55</v>
      </c>
      <c r="D761" s="53" t="s">
        <v>173</v>
      </c>
      <c r="E761" s="53"/>
      <c r="F761" s="52">
        <v>6</v>
      </c>
      <c r="G761" s="52">
        <v>23.6</v>
      </c>
      <c r="H761" s="52">
        <f t="shared" ref="H761:H777" si="29">SUM(K761:DF761)</f>
        <v>7.0000000000000001E-3</v>
      </c>
      <c r="J761" s="52" t="s">
        <v>77</v>
      </c>
      <c r="AS761" s="52">
        <v>7.0000000000000001E-3</v>
      </c>
      <c r="CO761" s="53"/>
      <c r="CU761" s="53"/>
      <c r="CV761" s="53"/>
      <c r="DA761" s="53"/>
    </row>
    <row r="762" spans="2:105" s="52" customFormat="1" x14ac:dyDescent="0.2">
      <c r="B762" s="52">
        <v>15</v>
      </c>
      <c r="C762" s="70" t="s">
        <v>55</v>
      </c>
      <c r="D762" s="53" t="s">
        <v>173</v>
      </c>
      <c r="E762" s="53"/>
      <c r="F762" s="52">
        <v>6</v>
      </c>
      <c r="G762" s="52">
        <v>23.1</v>
      </c>
      <c r="H762" s="52">
        <f t="shared" si="29"/>
        <v>0</v>
      </c>
      <c r="I762" s="52" t="s">
        <v>67</v>
      </c>
      <c r="J762" s="52" t="s">
        <v>77</v>
      </c>
      <c r="CO762" s="53"/>
      <c r="CU762" s="53"/>
      <c r="CV762" s="53"/>
      <c r="DA762" s="53"/>
    </row>
    <row r="763" spans="2:105" s="52" customFormat="1" x14ac:dyDescent="0.2">
      <c r="B763" s="52">
        <v>16</v>
      </c>
      <c r="C763" s="70" t="s">
        <v>55</v>
      </c>
      <c r="D763" s="53" t="s">
        <v>173</v>
      </c>
      <c r="E763" s="53"/>
      <c r="F763" s="52">
        <v>6</v>
      </c>
      <c r="G763" s="52">
        <v>28.7</v>
      </c>
      <c r="H763" s="52">
        <f t="shared" si="29"/>
        <v>0</v>
      </c>
      <c r="I763" s="52" t="s">
        <v>67</v>
      </c>
      <c r="J763" s="52" t="s">
        <v>77</v>
      </c>
      <c r="CO763" s="53"/>
      <c r="CU763" s="53"/>
      <c r="CV763" s="53"/>
      <c r="DA763" s="53"/>
    </row>
    <row r="764" spans="2:105" s="52" customFormat="1" x14ac:dyDescent="0.2">
      <c r="B764" s="52">
        <v>17</v>
      </c>
      <c r="C764" s="70" t="s">
        <v>55</v>
      </c>
      <c r="D764" s="53" t="s">
        <v>173</v>
      </c>
      <c r="E764" s="53"/>
      <c r="F764" s="52">
        <v>6</v>
      </c>
      <c r="G764" s="52">
        <v>25.8</v>
      </c>
      <c r="H764" s="52">
        <f t="shared" si="29"/>
        <v>0</v>
      </c>
      <c r="I764" s="52" t="s">
        <v>67</v>
      </c>
      <c r="J764" s="52" t="s">
        <v>77</v>
      </c>
      <c r="CO764" s="53"/>
      <c r="CU764" s="53"/>
      <c r="CV764" s="53"/>
      <c r="DA764" s="53"/>
    </row>
    <row r="765" spans="2:105" s="52" customFormat="1" x14ac:dyDescent="0.2">
      <c r="B765" s="52">
        <v>18</v>
      </c>
      <c r="C765" s="70" t="s">
        <v>55</v>
      </c>
      <c r="D765" s="53" t="s">
        <v>173</v>
      </c>
      <c r="E765" s="53"/>
      <c r="F765" s="52">
        <v>6</v>
      </c>
      <c r="G765" s="52">
        <v>29.4</v>
      </c>
      <c r="H765" s="52">
        <f t="shared" si="29"/>
        <v>3.0000000000000001E-3</v>
      </c>
      <c r="J765" s="52" t="s">
        <v>77</v>
      </c>
      <c r="AY765" s="52">
        <v>3.0000000000000001E-3</v>
      </c>
      <c r="CO765" s="53"/>
      <c r="CU765" s="53"/>
      <c r="CV765" s="53"/>
      <c r="DA765" s="53"/>
    </row>
    <row r="766" spans="2:105" s="52" customFormat="1" x14ac:dyDescent="0.2">
      <c r="B766" s="52">
        <v>19</v>
      </c>
      <c r="C766" s="70" t="s">
        <v>55</v>
      </c>
      <c r="D766" s="53" t="s">
        <v>173</v>
      </c>
      <c r="E766" s="53"/>
      <c r="F766" s="52">
        <v>6</v>
      </c>
      <c r="G766" s="52">
        <v>28.1</v>
      </c>
      <c r="H766" s="52">
        <f t="shared" si="29"/>
        <v>0</v>
      </c>
      <c r="I766" s="52" t="s">
        <v>67</v>
      </c>
      <c r="J766" s="52" t="s">
        <v>77</v>
      </c>
      <c r="CO766" s="53"/>
      <c r="CU766" s="53"/>
      <c r="CV766" s="53"/>
      <c r="DA766" s="53"/>
    </row>
    <row r="767" spans="2:105" s="52" customFormat="1" x14ac:dyDescent="0.2">
      <c r="B767" s="52">
        <v>20</v>
      </c>
      <c r="C767" s="70" t="s">
        <v>55</v>
      </c>
      <c r="D767" s="53" t="s">
        <v>173</v>
      </c>
      <c r="E767" s="53"/>
      <c r="F767" s="52">
        <v>6</v>
      </c>
      <c r="G767" s="52">
        <v>26.3</v>
      </c>
      <c r="H767" s="52">
        <f t="shared" si="29"/>
        <v>0</v>
      </c>
      <c r="I767" s="52" t="s">
        <v>67</v>
      </c>
      <c r="J767" s="52" t="s">
        <v>77</v>
      </c>
      <c r="CO767" s="53"/>
      <c r="CU767" s="53"/>
      <c r="CV767" s="53"/>
      <c r="DA767" s="53"/>
    </row>
    <row r="768" spans="2:105" s="52" customFormat="1" x14ac:dyDescent="0.2">
      <c r="B768" s="52">
        <v>21</v>
      </c>
      <c r="C768" s="70" t="s">
        <v>55</v>
      </c>
      <c r="D768" s="53" t="s">
        <v>173</v>
      </c>
      <c r="E768" s="53"/>
      <c r="F768" s="52">
        <v>6</v>
      </c>
      <c r="G768" s="52">
        <v>23</v>
      </c>
      <c r="H768" s="52">
        <f t="shared" si="29"/>
        <v>1.0000000000000001E-5</v>
      </c>
      <c r="J768" s="52" t="s">
        <v>77</v>
      </c>
      <c r="AP768" s="52">
        <v>1.0000000000000001E-5</v>
      </c>
      <c r="CO768" s="53"/>
      <c r="CU768" s="53"/>
      <c r="CV768" s="53"/>
      <c r="DA768" s="53"/>
    </row>
    <row r="769" spans="2:124" s="52" customFormat="1" x14ac:dyDescent="0.2">
      <c r="B769" s="52">
        <v>22</v>
      </c>
      <c r="C769" s="70" t="s">
        <v>55</v>
      </c>
      <c r="D769" s="53" t="s">
        <v>173</v>
      </c>
      <c r="E769" s="53"/>
      <c r="F769" s="52">
        <v>6</v>
      </c>
      <c r="G769" s="52">
        <v>22.4</v>
      </c>
      <c r="H769" s="52">
        <f t="shared" si="29"/>
        <v>1E-4</v>
      </c>
      <c r="J769" s="52" t="s">
        <v>77</v>
      </c>
      <c r="L769" s="52">
        <f>0.15*0.0001</f>
        <v>1.5E-5</v>
      </c>
      <c r="AB769" s="52">
        <f>0.15*0.0001</f>
        <v>1.5E-5</v>
      </c>
      <c r="AP769" s="52">
        <f>0.0001*0.3</f>
        <v>3.0000000000000001E-5</v>
      </c>
      <c r="AS769" s="52">
        <f>0.4*0.0001</f>
        <v>4.0000000000000003E-5</v>
      </c>
      <c r="CO769" s="53"/>
      <c r="CU769" s="53"/>
      <c r="CV769" s="53"/>
      <c r="DA769" s="53"/>
    </row>
    <row r="770" spans="2:124" s="52" customFormat="1" x14ac:dyDescent="0.2">
      <c r="B770" s="52">
        <v>23</v>
      </c>
      <c r="C770" s="70" t="s">
        <v>55</v>
      </c>
      <c r="D770" s="53" t="s">
        <v>173</v>
      </c>
      <c r="E770" s="53"/>
      <c r="F770" s="52">
        <v>6</v>
      </c>
      <c r="G770" s="52">
        <v>23.1</v>
      </c>
      <c r="H770" s="52">
        <f t="shared" si="29"/>
        <v>2E-3</v>
      </c>
      <c r="J770" s="52" t="s">
        <v>77</v>
      </c>
      <c r="BB770" s="52">
        <v>2E-3</v>
      </c>
      <c r="CO770" s="53"/>
      <c r="CU770" s="53"/>
      <c r="CV770" s="53"/>
      <c r="DA770" s="53"/>
    </row>
    <row r="771" spans="2:124" s="52" customFormat="1" x14ac:dyDescent="0.2">
      <c r="B771" s="52">
        <v>24</v>
      </c>
      <c r="C771" s="70" t="s">
        <v>55</v>
      </c>
      <c r="D771" s="53" t="s">
        <v>173</v>
      </c>
      <c r="E771" s="53"/>
      <c r="F771" s="52">
        <v>6</v>
      </c>
      <c r="G771" s="52">
        <v>22.3</v>
      </c>
      <c r="H771" s="52">
        <f t="shared" si="29"/>
        <v>1.5E-3</v>
      </c>
      <c r="J771" s="52" t="s">
        <v>77</v>
      </c>
      <c r="K771" s="52">
        <f>0.15*0.0015</f>
        <v>2.2499999999999999E-4</v>
      </c>
      <c r="L771" s="52">
        <f>0.15*0.0015</f>
        <v>2.2499999999999999E-4</v>
      </c>
      <c r="AP771" s="52">
        <f>0.3*0.0015</f>
        <v>4.4999999999999999E-4</v>
      </c>
      <c r="AS771" s="52">
        <f>0.4*0.0015</f>
        <v>6.0000000000000006E-4</v>
      </c>
      <c r="CO771" s="53"/>
      <c r="CU771" s="53"/>
      <c r="CV771" s="53"/>
      <c r="DA771" s="53"/>
    </row>
    <row r="772" spans="2:124" s="52" customFormat="1" x14ac:dyDescent="0.2">
      <c r="B772" s="52">
        <v>25</v>
      </c>
      <c r="C772" s="70" t="s">
        <v>55</v>
      </c>
      <c r="D772" s="53" t="s">
        <v>173</v>
      </c>
      <c r="E772" s="53"/>
      <c r="F772" s="52">
        <v>6</v>
      </c>
      <c r="G772" s="52">
        <v>23.4</v>
      </c>
      <c r="H772" s="52">
        <f t="shared" si="29"/>
        <v>0</v>
      </c>
      <c r="I772" s="52" t="s">
        <v>67</v>
      </c>
      <c r="J772" s="52" t="s">
        <v>77</v>
      </c>
      <c r="CO772" s="53"/>
      <c r="CU772" s="53"/>
      <c r="CV772" s="53"/>
      <c r="DA772" s="53"/>
    </row>
    <row r="773" spans="2:124" s="52" customFormat="1" x14ac:dyDescent="0.2">
      <c r="B773" s="52">
        <v>26</v>
      </c>
      <c r="C773" s="70" t="s">
        <v>55</v>
      </c>
      <c r="D773" s="53" t="s">
        <v>173</v>
      </c>
      <c r="E773" s="53"/>
      <c r="F773" s="52">
        <v>6</v>
      </c>
      <c r="G773" s="52">
        <v>22.6</v>
      </c>
      <c r="H773" s="52">
        <f t="shared" si="29"/>
        <v>0</v>
      </c>
      <c r="I773" s="52" t="s">
        <v>67</v>
      </c>
      <c r="J773" s="52" t="s">
        <v>77</v>
      </c>
      <c r="CO773" s="53"/>
      <c r="CU773" s="53"/>
      <c r="CV773" s="53"/>
      <c r="DA773" s="53"/>
    </row>
    <row r="774" spans="2:124" s="52" customFormat="1" x14ac:dyDescent="0.2">
      <c r="B774" s="52">
        <v>27</v>
      </c>
      <c r="C774" s="70" t="s">
        <v>55</v>
      </c>
      <c r="D774" s="53" t="s">
        <v>173</v>
      </c>
      <c r="E774" s="53"/>
      <c r="F774" s="52">
        <v>6</v>
      </c>
      <c r="G774" s="52">
        <v>20.5</v>
      </c>
      <c r="H774" s="52">
        <f t="shared" si="29"/>
        <v>0</v>
      </c>
      <c r="I774" s="52" t="s">
        <v>67</v>
      </c>
      <c r="J774" s="52" t="s">
        <v>77</v>
      </c>
      <c r="CO774" s="53"/>
      <c r="CU774" s="53"/>
      <c r="CV774" s="53"/>
      <c r="DA774" s="53"/>
    </row>
    <row r="775" spans="2:124" s="52" customFormat="1" x14ac:dyDescent="0.2">
      <c r="B775" s="52">
        <v>28</v>
      </c>
      <c r="C775" s="70" t="s">
        <v>55</v>
      </c>
      <c r="D775" s="53" t="s">
        <v>173</v>
      </c>
      <c r="E775" s="53"/>
      <c r="F775" s="52">
        <v>6</v>
      </c>
      <c r="G775" s="52">
        <v>20.8</v>
      </c>
      <c r="H775" s="52">
        <f t="shared" si="29"/>
        <v>1E-4</v>
      </c>
      <c r="J775" s="52" t="s">
        <v>77</v>
      </c>
      <c r="AP775" s="52">
        <f>0.8*0.0001</f>
        <v>8.0000000000000007E-5</v>
      </c>
      <c r="AS775" s="52">
        <f>0.2*0.0001</f>
        <v>2.0000000000000002E-5</v>
      </c>
      <c r="CO775" s="53"/>
      <c r="CU775" s="53"/>
      <c r="CV775" s="53"/>
      <c r="DA775" s="53"/>
    </row>
    <row r="776" spans="2:124" s="52" customFormat="1" x14ac:dyDescent="0.2">
      <c r="B776" s="52">
        <v>29</v>
      </c>
      <c r="C776" s="70" t="s">
        <v>55</v>
      </c>
      <c r="D776" s="53" t="s">
        <v>173</v>
      </c>
      <c r="E776" s="53"/>
      <c r="F776" s="52">
        <v>6</v>
      </c>
      <c r="G776" s="52">
        <v>21.2</v>
      </c>
      <c r="H776" s="52">
        <f t="shared" si="29"/>
        <v>1E-4</v>
      </c>
      <c r="J776" s="52" t="s">
        <v>77</v>
      </c>
      <c r="K776" s="52">
        <f>0.2*0.0001</f>
        <v>2.0000000000000002E-5</v>
      </c>
      <c r="AP776" s="52">
        <f>0.8*0.0001</f>
        <v>8.0000000000000007E-5</v>
      </c>
      <c r="CO776" s="53"/>
      <c r="CU776" s="53"/>
      <c r="CV776" s="53"/>
      <c r="DA776" s="53"/>
    </row>
    <row r="777" spans="2:124" s="52" customFormat="1" x14ac:dyDescent="0.2">
      <c r="B777" s="52">
        <v>30</v>
      </c>
      <c r="C777" s="70" t="s">
        <v>55</v>
      </c>
      <c r="D777" s="53" t="s">
        <v>173</v>
      </c>
      <c r="E777" s="53"/>
      <c r="F777" s="52">
        <v>6</v>
      </c>
      <c r="G777" s="52">
        <v>22.6</v>
      </c>
      <c r="H777" s="52">
        <f t="shared" si="29"/>
        <v>7.9999999999999993E-4</v>
      </c>
      <c r="J777" s="52" t="s">
        <v>77</v>
      </c>
      <c r="K777" s="52">
        <f>0.29*0.0008</f>
        <v>2.32E-4</v>
      </c>
      <c r="L777" s="52">
        <f>0.5*0.0008</f>
        <v>4.0000000000000002E-4</v>
      </c>
      <c r="M777" s="52">
        <f>0.01*0.0008</f>
        <v>8.0000000000000013E-6</v>
      </c>
      <c r="AP777" s="52">
        <f>0.2*0.0008</f>
        <v>1.6000000000000001E-4</v>
      </c>
      <c r="CO777" s="53"/>
      <c r="CU777" s="53"/>
      <c r="CV777" s="53"/>
      <c r="DA777" s="53"/>
    </row>
    <row r="778" spans="2:124" s="52" customFormat="1" x14ac:dyDescent="0.2">
      <c r="B778" s="52">
        <f>COUNTA(C505:C777)</f>
        <v>273</v>
      </c>
      <c r="C778" s="71" t="s">
        <v>55</v>
      </c>
      <c r="D778" s="53"/>
      <c r="E778" s="53"/>
      <c r="H778" s="56">
        <f>COUNTIF(H505:H777,"0")</f>
        <v>23</v>
      </c>
      <c r="K778" s="56">
        <f>SUM(K505:K777)</f>
        <v>1.3461999999999998E-2</v>
      </c>
      <c r="L778" s="56">
        <f t="shared" ref="L778:BS778" si="30">SUM(L505:L777)</f>
        <v>4.4319000000000004E-2</v>
      </c>
      <c r="M778" s="56">
        <f t="shared" si="30"/>
        <v>3.0799999999999995E-4</v>
      </c>
      <c r="N778" s="56">
        <f t="shared" si="30"/>
        <v>1.2900000000000003E-3</v>
      </c>
      <c r="O778" s="56">
        <f t="shared" si="30"/>
        <v>8.0000000000000007E-5</v>
      </c>
      <c r="P778" s="56">
        <f t="shared" si="30"/>
        <v>0</v>
      </c>
      <c r="Q778" s="56">
        <f t="shared" si="30"/>
        <v>4.13E-3</v>
      </c>
      <c r="R778" s="56">
        <f t="shared" si="30"/>
        <v>0</v>
      </c>
      <c r="S778" s="56">
        <f t="shared" si="30"/>
        <v>8.7000000000000001E-4</v>
      </c>
      <c r="T778" s="56">
        <f t="shared" si="30"/>
        <v>1E-4</v>
      </c>
      <c r="U778" s="56">
        <f t="shared" si="30"/>
        <v>0</v>
      </c>
      <c r="V778" s="56">
        <f t="shared" si="30"/>
        <v>0</v>
      </c>
      <c r="W778" s="56">
        <f t="shared" si="30"/>
        <v>0</v>
      </c>
      <c r="X778" s="56">
        <f t="shared" si="30"/>
        <v>0</v>
      </c>
      <c r="Y778" s="56">
        <f t="shared" si="30"/>
        <v>2.1949999999999999E-3</v>
      </c>
      <c r="Z778" s="56">
        <f t="shared" si="30"/>
        <v>0</v>
      </c>
      <c r="AA778" s="56">
        <f t="shared" si="30"/>
        <v>4.0999999999999999E-4</v>
      </c>
      <c r="AB778" s="56">
        <f t="shared" si="30"/>
        <v>2.9766999999999995E-2</v>
      </c>
      <c r="AC778" s="56">
        <f t="shared" si="30"/>
        <v>0</v>
      </c>
      <c r="AD778" s="56">
        <f t="shared" si="30"/>
        <v>0</v>
      </c>
      <c r="AE778" s="56">
        <f t="shared" si="30"/>
        <v>0</v>
      </c>
      <c r="AF778" s="56">
        <f t="shared" si="30"/>
        <v>0</v>
      </c>
      <c r="AG778" s="56">
        <f t="shared" si="30"/>
        <v>0</v>
      </c>
      <c r="AH778" s="56">
        <f t="shared" si="30"/>
        <v>0</v>
      </c>
      <c r="AI778" s="56">
        <f t="shared" si="30"/>
        <v>0</v>
      </c>
      <c r="AJ778" s="56">
        <f t="shared" si="30"/>
        <v>4.9550000000000002E-3</v>
      </c>
      <c r="AK778" s="56">
        <f t="shared" si="30"/>
        <v>2.2599999999999999E-3</v>
      </c>
      <c r="AL778" s="56">
        <f t="shared" si="30"/>
        <v>1.9000000000000001E-4</v>
      </c>
      <c r="AM778" s="56">
        <f t="shared" si="30"/>
        <v>1.6999999999999999E-3</v>
      </c>
      <c r="AN778" s="56">
        <f t="shared" si="30"/>
        <v>3.6650000000000007E-3</v>
      </c>
      <c r="AO778" s="56">
        <f t="shared" si="30"/>
        <v>3.5599999999999998E-3</v>
      </c>
      <c r="AP778" s="56">
        <f t="shared" si="30"/>
        <v>0.27749049999999986</v>
      </c>
      <c r="AQ778" s="56">
        <f t="shared" si="30"/>
        <v>0</v>
      </c>
      <c r="AR778" s="56">
        <f t="shared" si="30"/>
        <v>0.4094750000000002</v>
      </c>
      <c r="AS778" s="56">
        <f t="shared" si="30"/>
        <v>0.11215550000000009</v>
      </c>
      <c r="AT778" s="56">
        <f t="shared" si="30"/>
        <v>0</v>
      </c>
      <c r="AU778" s="56">
        <f t="shared" si="30"/>
        <v>0</v>
      </c>
      <c r="AV778" s="56">
        <f t="shared" si="30"/>
        <v>4.4400000000000004E-3</v>
      </c>
      <c r="AW778" s="56">
        <f t="shared" si="30"/>
        <v>6.3000000000000003E-4</v>
      </c>
      <c r="AX778" s="56">
        <f t="shared" si="30"/>
        <v>3.2400000000000003E-3</v>
      </c>
      <c r="AY778" s="56">
        <f t="shared" si="30"/>
        <v>0.38802700000000018</v>
      </c>
      <c r="AZ778" s="56">
        <f t="shared" si="30"/>
        <v>0</v>
      </c>
      <c r="BA778" s="56">
        <f t="shared" si="30"/>
        <v>0</v>
      </c>
      <c r="BB778" s="56">
        <f t="shared" si="30"/>
        <v>0.11209999999999999</v>
      </c>
      <c r="BC778" s="56">
        <f t="shared" si="30"/>
        <v>7.92E-3</v>
      </c>
      <c r="BD778" s="56">
        <f t="shared" si="30"/>
        <v>2.3E-3</v>
      </c>
      <c r="BE778" s="56">
        <f t="shared" si="30"/>
        <v>4.9861000000000003E-2</v>
      </c>
      <c r="BF778" s="56">
        <f t="shared" si="30"/>
        <v>0</v>
      </c>
      <c r="BG778" s="56">
        <f t="shared" si="30"/>
        <v>2.2000000000000001E-3</v>
      </c>
      <c r="BH778" s="56">
        <f t="shared" si="30"/>
        <v>1.3999999999999999E-4</v>
      </c>
      <c r="BI778" s="56">
        <f t="shared" si="30"/>
        <v>6.5399999999999989E-3</v>
      </c>
      <c r="BJ778" s="56">
        <f t="shared" si="30"/>
        <v>0</v>
      </c>
      <c r="BK778" s="56">
        <f t="shared" si="30"/>
        <v>0</v>
      </c>
      <c r="BL778" s="56">
        <f t="shared" si="30"/>
        <v>1.3999999999999999E-4</v>
      </c>
      <c r="BM778" s="56">
        <f t="shared" si="30"/>
        <v>0</v>
      </c>
      <c r="BN778" s="56">
        <f t="shared" si="30"/>
        <v>0</v>
      </c>
      <c r="BO778" s="56">
        <f t="shared" si="30"/>
        <v>1E-3</v>
      </c>
      <c r="BP778" s="56">
        <f t="shared" si="30"/>
        <v>0</v>
      </c>
      <c r="BQ778" s="56">
        <f t="shared" si="30"/>
        <v>0</v>
      </c>
      <c r="BR778" s="56">
        <f t="shared" si="30"/>
        <v>0</v>
      </c>
      <c r="BS778" s="56">
        <f t="shared" si="30"/>
        <v>0</v>
      </c>
      <c r="BT778" s="56">
        <f t="shared" ref="BT778:DF778" si="31">SUM(BT505:BT777)</f>
        <v>0</v>
      </c>
      <c r="BU778" s="56">
        <f t="shared" si="31"/>
        <v>0</v>
      </c>
      <c r="BV778" s="56">
        <f t="shared" si="31"/>
        <v>0</v>
      </c>
      <c r="BW778" s="56">
        <f t="shared" si="31"/>
        <v>1.001E-2</v>
      </c>
      <c r="BX778" s="56">
        <f t="shared" si="31"/>
        <v>0</v>
      </c>
      <c r="BY778" s="56">
        <f t="shared" si="31"/>
        <v>0</v>
      </c>
      <c r="BZ778" s="56">
        <f t="shared" si="31"/>
        <v>0</v>
      </c>
      <c r="CA778" s="56">
        <f t="shared" si="31"/>
        <v>8.0000000000000007E-5</v>
      </c>
      <c r="CB778" s="56">
        <f t="shared" si="31"/>
        <v>0</v>
      </c>
      <c r="CC778" s="56">
        <f t="shared" si="31"/>
        <v>2.2159999999999996E-2</v>
      </c>
      <c r="CD778" s="56">
        <f t="shared" si="31"/>
        <v>0</v>
      </c>
      <c r="CE778" s="56">
        <f t="shared" si="31"/>
        <v>3.15E-2</v>
      </c>
      <c r="CF778" s="56">
        <f t="shared" si="31"/>
        <v>0</v>
      </c>
      <c r="CG778" s="56">
        <f t="shared" si="31"/>
        <v>0</v>
      </c>
      <c r="CH778" s="56">
        <f t="shared" si="31"/>
        <v>0</v>
      </c>
      <c r="CI778" s="56">
        <f t="shared" si="31"/>
        <v>5.0000000000000001E-4</v>
      </c>
      <c r="CJ778" s="56">
        <f t="shared" si="31"/>
        <v>0</v>
      </c>
      <c r="CK778" s="56">
        <f t="shared" si="31"/>
        <v>0</v>
      </c>
      <c r="CL778" s="56">
        <f t="shared" si="31"/>
        <v>0</v>
      </c>
      <c r="CM778" s="56">
        <f t="shared" si="31"/>
        <v>0</v>
      </c>
      <c r="CN778" s="56">
        <f t="shared" si="31"/>
        <v>0</v>
      </c>
      <c r="CO778" s="56">
        <f t="shared" si="31"/>
        <v>0</v>
      </c>
      <c r="CP778" s="56">
        <f t="shared" si="31"/>
        <v>0</v>
      </c>
      <c r="CQ778" s="56">
        <f t="shared" si="31"/>
        <v>0</v>
      </c>
      <c r="CR778" s="56">
        <f t="shared" si="31"/>
        <v>0</v>
      </c>
      <c r="CS778" s="56">
        <f t="shared" si="31"/>
        <v>0</v>
      </c>
      <c r="CT778" s="56">
        <f t="shared" si="31"/>
        <v>0</v>
      </c>
      <c r="CU778" s="56">
        <f t="shared" si="31"/>
        <v>0</v>
      </c>
      <c r="CV778" s="56">
        <f t="shared" si="31"/>
        <v>0</v>
      </c>
      <c r="CW778" s="56">
        <f t="shared" si="31"/>
        <v>0</v>
      </c>
      <c r="CX778" s="56">
        <f t="shared" si="31"/>
        <v>0</v>
      </c>
      <c r="CY778" s="56">
        <f t="shared" si="31"/>
        <v>0</v>
      </c>
      <c r="CZ778" s="56">
        <f t="shared" si="31"/>
        <v>0</v>
      </c>
      <c r="DA778" s="56">
        <f t="shared" si="31"/>
        <v>0</v>
      </c>
      <c r="DB778" s="56">
        <f t="shared" si="31"/>
        <v>0</v>
      </c>
      <c r="DC778" s="56">
        <f t="shared" si="31"/>
        <v>0</v>
      </c>
      <c r="DD778" s="56">
        <f t="shared" si="31"/>
        <v>0</v>
      </c>
      <c r="DE778" s="56">
        <f t="shared" si="31"/>
        <v>0</v>
      </c>
      <c r="DF778" s="56">
        <f t="shared" si="31"/>
        <v>0</v>
      </c>
    </row>
    <row r="779" spans="2:124" s="52" customFormat="1" ht="11.25" customHeight="1" x14ac:dyDescent="0.2">
      <c r="B779" s="52">
        <v>1</v>
      </c>
      <c r="C779" s="70" t="s">
        <v>58</v>
      </c>
      <c r="D779" s="54" t="s">
        <v>168</v>
      </c>
      <c r="E779" s="54"/>
      <c r="F779" s="52">
        <v>2</v>
      </c>
      <c r="G779" s="52">
        <v>53.4</v>
      </c>
      <c r="H779" s="52">
        <f t="shared" ref="H779:H842" si="32">SUM(K779:DF779)</f>
        <v>0.2</v>
      </c>
      <c r="J779" s="52" t="s">
        <v>77</v>
      </c>
      <c r="CM779" s="52">
        <v>0.2</v>
      </c>
      <c r="DF779" s="53"/>
      <c r="DK779" s="53"/>
      <c r="DL779" s="53"/>
      <c r="DM779" s="53"/>
      <c r="DN779" s="53"/>
      <c r="DO779" s="53"/>
      <c r="DP779" s="53"/>
      <c r="DQ779" s="53"/>
      <c r="DR779" s="53"/>
      <c r="DS779" s="53"/>
      <c r="DT779" s="53"/>
    </row>
    <row r="780" spans="2:124" s="52" customFormat="1" ht="11.25" customHeight="1" x14ac:dyDescent="0.2">
      <c r="B780" s="52">
        <v>2</v>
      </c>
      <c r="C780" s="70" t="s">
        <v>58</v>
      </c>
      <c r="D780" s="54" t="s">
        <v>168</v>
      </c>
      <c r="E780" s="54"/>
      <c r="F780" s="52">
        <v>2</v>
      </c>
      <c r="G780" s="52">
        <v>35</v>
      </c>
      <c r="H780" s="52">
        <f t="shared" si="32"/>
        <v>2.7999999999999997E-2</v>
      </c>
      <c r="J780" s="52" t="s">
        <v>77</v>
      </c>
      <c r="AR780" s="52">
        <v>1.4E-3</v>
      </c>
      <c r="CE780" s="52">
        <v>2.6599999999999999E-2</v>
      </c>
      <c r="DF780" s="53"/>
      <c r="DK780" s="53"/>
      <c r="DL780" s="53"/>
      <c r="DM780" s="53"/>
      <c r="DN780" s="53"/>
      <c r="DO780" s="53"/>
      <c r="DP780" s="53"/>
      <c r="DQ780" s="53"/>
      <c r="DR780" s="53"/>
      <c r="DS780" s="53"/>
      <c r="DT780" s="53"/>
    </row>
    <row r="781" spans="2:124" s="52" customFormat="1" ht="11.25" customHeight="1" x14ac:dyDescent="0.2">
      <c r="B781" s="52">
        <v>3</v>
      </c>
      <c r="C781" s="70" t="s">
        <v>58</v>
      </c>
      <c r="D781" s="54" t="s">
        <v>168</v>
      </c>
      <c r="E781" s="54"/>
      <c r="F781" s="52">
        <v>2</v>
      </c>
      <c r="G781" s="52">
        <v>33.1</v>
      </c>
      <c r="H781" s="52">
        <f t="shared" si="32"/>
        <v>1E-4</v>
      </c>
      <c r="J781" s="52" t="s">
        <v>77</v>
      </c>
      <c r="AR781" s="52">
        <v>1E-4</v>
      </c>
      <c r="DF781" s="53"/>
      <c r="DK781" s="53"/>
      <c r="DL781" s="53"/>
      <c r="DM781" s="53"/>
      <c r="DN781" s="53"/>
      <c r="DO781" s="53"/>
      <c r="DP781" s="53"/>
      <c r="DQ781" s="53"/>
      <c r="DR781" s="53"/>
      <c r="DS781" s="53"/>
      <c r="DT781" s="53"/>
    </row>
    <row r="782" spans="2:124" s="52" customFormat="1" ht="11.25" customHeight="1" x14ac:dyDescent="0.2">
      <c r="B782" s="52">
        <v>4</v>
      </c>
      <c r="C782" s="70" t="s">
        <v>58</v>
      </c>
      <c r="D782" s="54" t="s">
        <v>168</v>
      </c>
      <c r="E782" s="54"/>
      <c r="F782" s="52">
        <v>2</v>
      </c>
      <c r="G782" s="52">
        <v>33.9</v>
      </c>
      <c r="H782" s="52">
        <f t="shared" si="32"/>
        <v>9.0000000000000011E-3</v>
      </c>
      <c r="J782" s="52" t="s">
        <v>77</v>
      </c>
      <c r="AB782" s="52">
        <v>5.4000000000000003E-3</v>
      </c>
      <c r="AN782" s="52">
        <v>8.9999999999999998E-4</v>
      </c>
      <c r="AY782" s="52">
        <v>2.7000000000000001E-3</v>
      </c>
      <c r="DF782" s="53"/>
      <c r="DK782" s="53"/>
      <c r="DL782" s="53"/>
      <c r="DM782" s="53"/>
      <c r="DN782" s="53"/>
      <c r="DO782" s="53"/>
      <c r="DP782" s="53"/>
      <c r="DQ782" s="53"/>
      <c r="DR782" s="53"/>
      <c r="DS782" s="53"/>
      <c r="DT782" s="53"/>
    </row>
    <row r="783" spans="2:124" s="52" customFormat="1" ht="11.25" customHeight="1" x14ac:dyDescent="0.2">
      <c r="B783" s="52">
        <v>5</v>
      </c>
      <c r="C783" s="70" t="s">
        <v>58</v>
      </c>
      <c r="D783" s="54" t="s">
        <v>168</v>
      </c>
      <c r="E783" s="54"/>
      <c r="F783" s="52">
        <v>2</v>
      </c>
      <c r="G783" s="52">
        <v>34.299999999999997</v>
      </c>
      <c r="H783" s="52">
        <f t="shared" si="32"/>
        <v>1.4999999999999999E-2</v>
      </c>
      <c r="J783" s="52" t="s">
        <v>77</v>
      </c>
      <c r="AP783" s="52">
        <v>4.4999999999999999E-4</v>
      </c>
      <c r="AR783" s="52">
        <v>4.4999999999999999E-4</v>
      </c>
      <c r="AY783" s="52">
        <v>5.1000000000000004E-3</v>
      </c>
      <c r="CC783" s="52">
        <v>8.9999999999999993E-3</v>
      </c>
      <c r="DF783" s="53"/>
      <c r="DK783" s="53"/>
      <c r="DL783" s="53"/>
      <c r="DM783" s="53"/>
      <c r="DN783" s="53"/>
      <c r="DO783" s="53"/>
      <c r="DP783" s="53"/>
      <c r="DQ783" s="53"/>
      <c r="DR783" s="53"/>
      <c r="DS783" s="53"/>
      <c r="DT783" s="53"/>
    </row>
    <row r="784" spans="2:124" s="52" customFormat="1" ht="11.25" customHeight="1" x14ac:dyDescent="0.2">
      <c r="B784" s="52">
        <v>6</v>
      </c>
      <c r="C784" s="70" t="s">
        <v>58</v>
      </c>
      <c r="D784" s="54" t="s">
        <v>168</v>
      </c>
      <c r="E784" s="54"/>
      <c r="F784" s="52">
        <v>2</v>
      </c>
      <c r="G784" s="52">
        <v>36.4</v>
      </c>
      <c r="H784" s="52">
        <f t="shared" si="32"/>
        <v>4.4999999999999998E-2</v>
      </c>
      <c r="J784" s="52" t="s">
        <v>77</v>
      </c>
      <c r="Q784" s="52">
        <v>8.9999999999999998E-4</v>
      </c>
      <c r="AB784" s="52">
        <v>1.7999999999999999E-2</v>
      </c>
      <c r="AR784" s="52">
        <v>1.3500000000000001E-3</v>
      </c>
      <c r="BW784" s="52">
        <v>1.125E-2</v>
      </c>
      <c r="CE784" s="52">
        <v>1.35E-2</v>
      </c>
      <c r="DF784" s="53"/>
      <c r="DK784" s="53"/>
      <c r="DL784" s="53"/>
      <c r="DM784" s="53"/>
      <c r="DN784" s="53"/>
      <c r="DO784" s="53"/>
      <c r="DP784" s="53"/>
      <c r="DQ784" s="53"/>
      <c r="DR784" s="53"/>
      <c r="DS784" s="53"/>
      <c r="DT784" s="53"/>
    </row>
    <row r="785" spans="2:124" s="52" customFormat="1" ht="11.25" customHeight="1" x14ac:dyDescent="0.2">
      <c r="B785" s="52">
        <v>7</v>
      </c>
      <c r="C785" s="70" t="s">
        <v>58</v>
      </c>
      <c r="D785" s="54" t="s">
        <v>168</v>
      </c>
      <c r="E785" s="54"/>
      <c r="F785" s="52">
        <v>2</v>
      </c>
      <c r="G785" s="52">
        <v>31</v>
      </c>
      <c r="H785" s="52">
        <f t="shared" si="32"/>
        <v>0.02</v>
      </c>
      <c r="J785" s="52" t="s">
        <v>77</v>
      </c>
      <c r="CE785" s="52">
        <v>0.02</v>
      </c>
      <c r="DF785" s="53"/>
      <c r="DK785" s="53"/>
      <c r="DL785" s="53"/>
      <c r="DM785" s="53"/>
      <c r="DN785" s="53"/>
      <c r="DO785" s="53"/>
      <c r="DP785" s="53"/>
      <c r="DQ785" s="53"/>
      <c r="DR785" s="53"/>
      <c r="DS785" s="53"/>
      <c r="DT785" s="53"/>
    </row>
    <row r="786" spans="2:124" s="52" customFormat="1" ht="11.25" customHeight="1" x14ac:dyDescent="0.2">
      <c r="B786" s="52">
        <v>8</v>
      </c>
      <c r="C786" s="70" t="s">
        <v>58</v>
      </c>
      <c r="D786" s="54" t="s">
        <v>168</v>
      </c>
      <c r="E786" s="54"/>
      <c r="F786" s="52">
        <v>2</v>
      </c>
      <c r="G786" s="52">
        <v>30.2</v>
      </c>
      <c r="H786" s="52">
        <f t="shared" si="32"/>
        <v>1.7999999999999999E-2</v>
      </c>
      <c r="J786" s="52" t="s">
        <v>77</v>
      </c>
      <c r="CE786" s="52">
        <v>1.7999999999999999E-2</v>
      </c>
      <c r="DF786" s="53"/>
      <c r="DK786" s="53"/>
      <c r="DL786" s="53"/>
      <c r="DM786" s="53"/>
      <c r="DN786" s="53"/>
      <c r="DO786" s="53"/>
      <c r="DP786" s="53"/>
      <c r="DQ786" s="53"/>
      <c r="DR786" s="53"/>
      <c r="DS786" s="53"/>
      <c r="DT786" s="53"/>
    </row>
    <row r="787" spans="2:124" s="52" customFormat="1" ht="11.25" customHeight="1" x14ac:dyDescent="0.2">
      <c r="B787" s="52">
        <v>9</v>
      </c>
      <c r="C787" s="70" t="s">
        <v>58</v>
      </c>
      <c r="D787" s="54" t="s">
        <v>168</v>
      </c>
      <c r="E787" s="54"/>
      <c r="F787" s="52">
        <v>2</v>
      </c>
      <c r="G787" s="52">
        <v>28.6</v>
      </c>
      <c r="H787" s="52">
        <f t="shared" si="32"/>
        <v>2.0000000000000001E-4</v>
      </c>
      <c r="J787" s="52" t="s">
        <v>77</v>
      </c>
      <c r="AR787" s="52">
        <v>1E-4</v>
      </c>
      <c r="AV787" s="52">
        <v>1E-4</v>
      </c>
      <c r="DF787" s="53"/>
      <c r="DK787" s="53"/>
      <c r="DL787" s="53"/>
      <c r="DM787" s="53"/>
      <c r="DN787" s="53"/>
      <c r="DO787" s="53"/>
      <c r="DP787" s="53"/>
      <c r="DQ787" s="53"/>
      <c r="DR787" s="53"/>
      <c r="DS787" s="53"/>
      <c r="DT787" s="53"/>
    </row>
    <row r="788" spans="2:124" s="52" customFormat="1" ht="11.25" customHeight="1" x14ac:dyDescent="0.2">
      <c r="B788" s="52">
        <v>10</v>
      </c>
      <c r="C788" s="70" t="s">
        <v>58</v>
      </c>
      <c r="D788" s="54" t="s">
        <v>168</v>
      </c>
      <c r="E788" s="54"/>
      <c r="F788" s="52">
        <v>2</v>
      </c>
      <c r="G788" s="52">
        <v>33.200000000000003</v>
      </c>
      <c r="H788" s="52">
        <f t="shared" si="32"/>
        <v>2.9999999999999997E-4</v>
      </c>
      <c r="J788" s="52" t="s">
        <v>77</v>
      </c>
      <c r="AV788" s="52">
        <v>2.9999999999999997E-4</v>
      </c>
      <c r="DF788" s="53"/>
      <c r="DK788" s="53"/>
      <c r="DL788" s="53"/>
      <c r="DM788" s="53"/>
      <c r="DN788" s="53"/>
      <c r="DO788" s="53"/>
      <c r="DP788" s="53"/>
      <c r="DQ788" s="53"/>
      <c r="DR788" s="53"/>
      <c r="DS788" s="53"/>
      <c r="DT788" s="53"/>
    </row>
    <row r="789" spans="2:124" s="52" customFormat="1" ht="11.25" customHeight="1" x14ac:dyDescent="0.2">
      <c r="B789" s="52">
        <v>11</v>
      </c>
      <c r="C789" s="70" t="s">
        <v>58</v>
      </c>
      <c r="D789" s="54" t="s">
        <v>168</v>
      </c>
      <c r="E789" s="54"/>
      <c r="F789" s="52">
        <v>2</v>
      </c>
      <c r="G789" s="52">
        <v>24.7</v>
      </c>
      <c r="H789" s="52">
        <f t="shared" si="32"/>
        <v>4.0000000000000001E-3</v>
      </c>
      <c r="J789" s="52" t="s">
        <v>77</v>
      </c>
      <c r="AR789" s="52">
        <v>4.0000000000000002E-4</v>
      </c>
      <c r="AY789" s="52">
        <v>2.0000000000000001E-4</v>
      </c>
      <c r="CC789" s="52">
        <v>3.3999999999999998E-3</v>
      </c>
      <c r="DF789" s="53"/>
      <c r="DK789" s="53"/>
      <c r="DL789" s="53"/>
      <c r="DM789" s="53"/>
      <c r="DN789" s="53"/>
      <c r="DO789" s="53"/>
      <c r="DP789" s="53"/>
      <c r="DQ789" s="53"/>
      <c r="DR789" s="53"/>
      <c r="DS789" s="53"/>
      <c r="DT789" s="53"/>
    </row>
    <row r="790" spans="2:124" s="52" customFormat="1" ht="11.25" customHeight="1" x14ac:dyDescent="0.2">
      <c r="B790" s="52">
        <v>12</v>
      </c>
      <c r="C790" s="70" t="s">
        <v>58</v>
      </c>
      <c r="D790" s="54" t="s">
        <v>168</v>
      </c>
      <c r="E790" s="54"/>
      <c r="F790" s="52">
        <v>2</v>
      </c>
      <c r="G790" s="52">
        <v>29.8</v>
      </c>
      <c r="H790" s="52">
        <f t="shared" si="32"/>
        <v>6.0000000000000001E-3</v>
      </c>
      <c r="J790" s="52" t="s">
        <v>77</v>
      </c>
      <c r="CC790" s="52">
        <v>6.0000000000000001E-3</v>
      </c>
      <c r="DF790" s="53"/>
      <c r="DK790" s="53"/>
      <c r="DL790" s="53"/>
      <c r="DM790" s="53"/>
      <c r="DN790" s="53"/>
      <c r="DO790" s="53"/>
      <c r="DP790" s="53"/>
      <c r="DQ790" s="53"/>
      <c r="DR790" s="53"/>
      <c r="DS790" s="53"/>
      <c r="DT790" s="53"/>
    </row>
    <row r="791" spans="2:124" s="52" customFormat="1" ht="11.25" customHeight="1" x14ac:dyDescent="0.2">
      <c r="B791" s="52">
        <v>13</v>
      </c>
      <c r="C791" s="70" t="s">
        <v>58</v>
      </c>
      <c r="D791" s="54" t="s">
        <v>168</v>
      </c>
      <c r="E791" s="54"/>
      <c r="F791" s="52">
        <v>2</v>
      </c>
      <c r="G791" s="52">
        <v>27.2</v>
      </c>
      <c r="H791" s="52">
        <f t="shared" si="32"/>
        <v>8.0000000000000002E-3</v>
      </c>
      <c r="J791" s="52" t="s">
        <v>77</v>
      </c>
      <c r="CC791" s="52">
        <v>8.0000000000000002E-3</v>
      </c>
      <c r="DF791" s="53"/>
      <c r="DK791" s="53"/>
      <c r="DL791" s="53"/>
      <c r="DM791" s="53"/>
      <c r="DN791" s="53"/>
      <c r="DO791" s="53"/>
      <c r="DP791" s="53"/>
      <c r="DQ791" s="53"/>
      <c r="DR791" s="53"/>
      <c r="DS791" s="53"/>
      <c r="DT791" s="53"/>
    </row>
    <row r="792" spans="2:124" s="52" customFormat="1" ht="11.25" customHeight="1" x14ac:dyDescent="0.2">
      <c r="B792" s="52">
        <v>14</v>
      </c>
      <c r="C792" s="70" t="s">
        <v>58</v>
      </c>
      <c r="D792" s="54" t="s">
        <v>168</v>
      </c>
      <c r="E792" s="54"/>
      <c r="F792" s="52">
        <v>2</v>
      </c>
      <c r="G792" s="52">
        <v>25.4</v>
      </c>
      <c r="H792" s="52">
        <f t="shared" si="32"/>
        <v>3.0000000000000001E-3</v>
      </c>
      <c r="J792" s="52" t="s">
        <v>77</v>
      </c>
      <c r="CC792" s="52">
        <v>3.0000000000000001E-3</v>
      </c>
      <c r="DF792" s="53"/>
      <c r="DK792" s="53"/>
      <c r="DL792" s="53"/>
      <c r="DM792" s="53"/>
      <c r="DN792" s="53"/>
      <c r="DO792" s="53"/>
      <c r="DP792" s="53"/>
      <c r="DQ792" s="53"/>
      <c r="DR792" s="53"/>
      <c r="DS792" s="53"/>
      <c r="DT792" s="53"/>
    </row>
    <row r="793" spans="2:124" s="52" customFormat="1" ht="11.25" customHeight="1" x14ac:dyDescent="0.2">
      <c r="B793" s="52">
        <v>15</v>
      </c>
      <c r="C793" s="70" t="s">
        <v>58</v>
      </c>
      <c r="D793" s="54" t="s">
        <v>168</v>
      </c>
      <c r="E793" s="54"/>
      <c r="F793" s="52">
        <v>2</v>
      </c>
      <c r="G793" s="52">
        <v>26.5</v>
      </c>
      <c r="H793" s="52">
        <f t="shared" si="32"/>
        <v>1E-4</v>
      </c>
      <c r="J793" s="52" t="s">
        <v>77</v>
      </c>
      <c r="CC793" s="52">
        <v>1E-4</v>
      </c>
      <c r="DF793" s="53"/>
      <c r="DK793" s="53"/>
      <c r="DL793" s="53"/>
      <c r="DM793" s="53"/>
      <c r="DN793" s="53"/>
      <c r="DO793" s="53"/>
      <c r="DP793" s="53"/>
      <c r="DQ793" s="53"/>
      <c r="DR793" s="53"/>
      <c r="DS793" s="53"/>
      <c r="DT793" s="53"/>
    </row>
    <row r="794" spans="2:124" s="52" customFormat="1" ht="11.25" customHeight="1" x14ac:dyDescent="0.2">
      <c r="B794" s="52">
        <v>16</v>
      </c>
      <c r="C794" s="70" t="s">
        <v>58</v>
      </c>
      <c r="D794" s="54" t="s">
        <v>168</v>
      </c>
      <c r="E794" s="54"/>
      <c r="F794" s="52">
        <v>2</v>
      </c>
      <c r="G794" s="52">
        <v>26.3</v>
      </c>
      <c r="H794" s="52">
        <f t="shared" si="32"/>
        <v>4.0000000000000001E-3</v>
      </c>
      <c r="J794" s="52" t="s">
        <v>77</v>
      </c>
      <c r="CC794" s="52">
        <v>4.0000000000000001E-3</v>
      </c>
      <c r="DF794" s="53"/>
      <c r="DK794" s="53"/>
      <c r="DL794" s="53"/>
      <c r="DM794" s="53"/>
      <c r="DN794" s="53"/>
      <c r="DO794" s="53"/>
      <c r="DP794" s="53"/>
      <c r="DQ794" s="53"/>
      <c r="DR794" s="53"/>
      <c r="DS794" s="53"/>
      <c r="DT794" s="53"/>
    </row>
    <row r="795" spans="2:124" s="52" customFormat="1" ht="11.25" customHeight="1" x14ac:dyDescent="0.2">
      <c r="B795" s="52">
        <v>17</v>
      </c>
      <c r="C795" s="70" t="s">
        <v>58</v>
      </c>
      <c r="D795" s="54" t="s">
        <v>168</v>
      </c>
      <c r="E795" s="54"/>
      <c r="F795" s="52">
        <v>2</v>
      </c>
      <c r="G795" s="52">
        <v>24</v>
      </c>
      <c r="H795" s="52">
        <f t="shared" si="32"/>
        <v>8.9999999999999993E-3</v>
      </c>
      <c r="J795" s="52" t="s">
        <v>77</v>
      </c>
      <c r="CC795" s="52">
        <v>8.9999999999999993E-3</v>
      </c>
      <c r="DF795" s="53"/>
      <c r="DK795" s="53"/>
      <c r="DL795" s="53"/>
      <c r="DM795" s="53"/>
      <c r="DN795" s="53"/>
      <c r="DO795" s="53"/>
      <c r="DP795" s="53"/>
      <c r="DQ795" s="53"/>
      <c r="DR795" s="53"/>
      <c r="DS795" s="53"/>
      <c r="DT795" s="53"/>
    </row>
    <row r="796" spans="2:124" s="52" customFormat="1" ht="11.25" customHeight="1" x14ac:dyDescent="0.2">
      <c r="B796" s="52">
        <v>18</v>
      </c>
      <c r="C796" s="70" t="s">
        <v>58</v>
      </c>
      <c r="D796" s="54" t="s">
        <v>168</v>
      </c>
      <c r="E796" s="54"/>
      <c r="F796" s="52">
        <v>2</v>
      </c>
      <c r="G796" s="52">
        <v>27.5</v>
      </c>
      <c r="H796" s="52">
        <f t="shared" si="32"/>
        <v>1.2E-2</v>
      </c>
      <c r="J796" s="52" t="s">
        <v>77</v>
      </c>
      <c r="CE796" s="52">
        <v>1.2E-2</v>
      </c>
      <c r="DF796" s="53"/>
      <c r="DK796" s="53"/>
      <c r="DL796" s="53"/>
      <c r="DM796" s="53"/>
      <c r="DN796" s="53"/>
      <c r="DO796" s="53"/>
      <c r="DP796" s="53"/>
      <c r="DQ796" s="53"/>
      <c r="DR796" s="53"/>
      <c r="DS796" s="53"/>
      <c r="DT796" s="53"/>
    </row>
    <row r="797" spans="2:124" s="52" customFormat="1" ht="11.25" customHeight="1" x14ac:dyDescent="0.2">
      <c r="B797" s="52">
        <v>19</v>
      </c>
      <c r="C797" s="70" t="s">
        <v>58</v>
      </c>
      <c r="D797" s="54" t="s">
        <v>168</v>
      </c>
      <c r="E797" s="54"/>
      <c r="F797" s="52">
        <v>2</v>
      </c>
      <c r="G797" s="52">
        <v>26.2</v>
      </c>
      <c r="H797" s="52">
        <f t="shared" si="32"/>
        <v>3.0000000000000001E-3</v>
      </c>
      <c r="J797" s="52" t="s">
        <v>77</v>
      </c>
      <c r="AR797" s="52">
        <v>4.4999999999999999E-4</v>
      </c>
      <c r="AV797" s="52">
        <v>1.4999999999999999E-4</v>
      </c>
      <c r="AY797" s="52">
        <v>5.9999999999999995E-4</v>
      </c>
      <c r="CC797" s="52">
        <v>1.8E-3</v>
      </c>
      <c r="DF797" s="53"/>
      <c r="DK797" s="53"/>
      <c r="DL797" s="53"/>
      <c r="DM797" s="53"/>
      <c r="DN797" s="53"/>
      <c r="DO797" s="53"/>
      <c r="DP797" s="53"/>
      <c r="DQ797" s="53"/>
      <c r="DR797" s="53"/>
      <c r="DS797" s="53"/>
      <c r="DT797" s="53"/>
    </row>
    <row r="798" spans="2:124" s="52" customFormat="1" ht="11.25" customHeight="1" x14ac:dyDescent="0.2">
      <c r="B798" s="52">
        <v>20</v>
      </c>
      <c r="C798" s="70" t="s">
        <v>58</v>
      </c>
      <c r="D798" s="54" t="s">
        <v>168</v>
      </c>
      <c r="E798" s="54"/>
      <c r="F798" s="52">
        <v>2</v>
      </c>
      <c r="G798" s="52">
        <v>25</v>
      </c>
      <c r="H798" s="52">
        <f t="shared" si="32"/>
        <v>0.02</v>
      </c>
      <c r="J798" s="52" t="s">
        <v>77</v>
      </c>
      <c r="AR798" s="52">
        <v>3.0000000000000001E-3</v>
      </c>
      <c r="AY798" s="52">
        <v>1E-3</v>
      </c>
      <c r="CC798" s="52">
        <v>1.6E-2</v>
      </c>
      <c r="DF798" s="53"/>
      <c r="DK798" s="53"/>
      <c r="DL798" s="53"/>
      <c r="DM798" s="53"/>
      <c r="DN798" s="53"/>
      <c r="DO798" s="53"/>
      <c r="DP798" s="53"/>
      <c r="DQ798" s="53"/>
      <c r="DR798" s="53"/>
      <c r="DS798" s="53"/>
      <c r="DT798" s="53"/>
    </row>
    <row r="799" spans="2:124" s="52" customFormat="1" ht="11.25" customHeight="1" x14ac:dyDescent="0.2">
      <c r="B799" s="52">
        <v>21</v>
      </c>
      <c r="C799" s="70" t="s">
        <v>58</v>
      </c>
      <c r="D799" s="54" t="s">
        <v>168</v>
      </c>
      <c r="E799" s="54"/>
      <c r="F799" s="52">
        <v>2</v>
      </c>
      <c r="G799" s="52">
        <v>25.2</v>
      </c>
      <c r="H799" s="52">
        <f t="shared" si="32"/>
        <v>3.0000000000000001E-3</v>
      </c>
      <c r="J799" s="52" t="s">
        <v>77</v>
      </c>
      <c r="AN799" s="52">
        <v>2.5500000000000002E-3</v>
      </c>
      <c r="AP799" s="52">
        <v>1.8000000000000001E-4</v>
      </c>
      <c r="AR799" s="52">
        <v>1.4999999999999999E-4</v>
      </c>
      <c r="AY799" s="52">
        <v>1.2E-4</v>
      </c>
      <c r="DF799" s="53"/>
      <c r="DK799" s="53"/>
      <c r="DL799" s="53"/>
      <c r="DM799" s="53"/>
      <c r="DN799" s="53"/>
      <c r="DO799" s="53"/>
      <c r="DP799" s="53"/>
      <c r="DQ799" s="53"/>
      <c r="DR799" s="53"/>
      <c r="DS799" s="53"/>
      <c r="DT799" s="53"/>
    </row>
    <row r="800" spans="2:124" s="52" customFormat="1" ht="11.25" customHeight="1" x14ac:dyDescent="0.2">
      <c r="B800" s="52">
        <v>22</v>
      </c>
      <c r="C800" s="70" t="s">
        <v>58</v>
      </c>
      <c r="D800" s="54" t="s">
        <v>168</v>
      </c>
      <c r="E800" s="54"/>
      <c r="F800" s="52">
        <v>2</v>
      </c>
      <c r="G800" s="52">
        <v>23.7</v>
      </c>
      <c r="H800" s="52">
        <f t="shared" si="32"/>
        <v>2.9999999999999997E-4</v>
      </c>
      <c r="J800" s="52" t="s">
        <v>77</v>
      </c>
      <c r="CC800" s="52">
        <v>2.9999999999999997E-4</v>
      </c>
      <c r="DF800" s="53"/>
      <c r="DK800" s="53"/>
      <c r="DL800" s="53"/>
      <c r="DM800" s="53"/>
      <c r="DN800" s="53"/>
      <c r="DO800" s="53"/>
      <c r="DP800" s="53"/>
      <c r="DQ800" s="53"/>
      <c r="DR800" s="53"/>
      <c r="DS800" s="53"/>
      <c r="DT800" s="53"/>
    </row>
    <row r="801" spans="2:124" s="52" customFormat="1" ht="11.25" customHeight="1" x14ac:dyDescent="0.2">
      <c r="B801" s="52">
        <v>23</v>
      </c>
      <c r="C801" s="70" t="s">
        <v>58</v>
      </c>
      <c r="D801" s="54" t="s">
        <v>168</v>
      </c>
      <c r="E801" s="54"/>
      <c r="F801" s="52">
        <v>2</v>
      </c>
      <c r="G801" s="52">
        <v>24.8</v>
      </c>
      <c r="H801" s="52">
        <f t="shared" si="32"/>
        <v>4.0000000000000001E-3</v>
      </c>
      <c r="J801" s="52" t="s">
        <v>77</v>
      </c>
      <c r="AN801" s="52">
        <v>1.1999999999999999E-3</v>
      </c>
      <c r="AP801" s="52">
        <v>2.0000000000000001E-4</v>
      </c>
      <c r="AR801" s="52">
        <v>1.4E-3</v>
      </c>
      <c r="CC801" s="52">
        <v>1.1999999999999999E-3</v>
      </c>
      <c r="DF801" s="53"/>
      <c r="DK801" s="53"/>
      <c r="DL801" s="53"/>
      <c r="DM801" s="53"/>
      <c r="DN801" s="53"/>
      <c r="DO801" s="53"/>
      <c r="DP801" s="53"/>
      <c r="DQ801" s="53"/>
      <c r="DR801" s="53"/>
      <c r="DS801" s="53"/>
      <c r="DT801" s="53"/>
    </row>
    <row r="802" spans="2:124" s="52" customFormat="1" ht="11.25" customHeight="1" x14ac:dyDescent="0.2">
      <c r="B802" s="52">
        <v>24</v>
      </c>
      <c r="C802" s="70" t="s">
        <v>58</v>
      </c>
      <c r="D802" s="54" t="s">
        <v>168</v>
      </c>
      <c r="E802" s="54"/>
      <c r="F802" s="52">
        <v>2</v>
      </c>
      <c r="G802" s="52">
        <v>19.2</v>
      </c>
      <c r="H802" s="52">
        <f t="shared" si="32"/>
        <v>1E-3</v>
      </c>
      <c r="J802" s="52" t="s">
        <v>77</v>
      </c>
      <c r="N802" s="56"/>
      <c r="O802" s="56"/>
      <c r="CC802" s="52">
        <v>1E-3</v>
      </c>
      <c r="DF802" s="53"/>
      <c r="DK802" s="53"/>
      <c r="DL802" s="53"/>
      <c r="DM802" s="53"/>
      <c r="DN802" s="53"/>
      <c r="DO802" s="53"/>
      <c r="DP802" s="53"/>
      <c r="DQ802" s="53"/>
      <c r="DR802" s="53"/>
      <c r="DS802" s="53"/>
      <c r="DT802" s="53"/>
    </row>
    <row r="803" spans="2:124" s="52" customFormat="1" ht="11.25" customHeight="1" x14ac:dyDescent="0.2">
      <c r="B803" s="52">
        <v>25</v>
      </c>
      <c r="C803" s="70" t="s">
        <v>58</v>
      </c>
      <c r="D803" s="54" t="s">
        <v>168</v>
      </c>
      <c r="E803" s="54"/>
      <c r="F803" s="52">
        <v>2</v>
      </c>
      <c r="G803" s="52">
        <v>22.5</v>
      </c>
      <c r="H803" s="52">
        <f t="shared" si="32"/>
        <v>6.9999999999999993E-3</v>
      </c>
      <c r="J803" s="52" t="s">
        <v>77</v>
      </c>
      <c r="AY803" s="52">
        <v>4.8999999999999998E-3</v>
      </c>
      <c r="CC803" s="52">
        <v>2.0999999999999999E-3</v>
      </c>
      <c r="DF803" s="53"/>
      <c r="DK803" s="53"/>
      <c r="DL803" s="53"/>
      <c r="DM803" s="53"/>
      <c r="DN803" s="53"/>
      <c r="DO803" s="53"/>
      <c r="DP803" s="53"/>
      <c r="DQ803" s="53"/>
      <c r="DR803" s="53"/>
      <c r="DS803" s="53"/>
      <c r="DT803" s="53"/>
    </row>
    <row r="804" spans="2:124" s="52" customFormat="1" ht="11.25" customHeight="1" x14ac:dyDescent="0.2">
      <c r="B804" s="52">
        <v>1</v>
      </c>
      <c r="C804" s="70" t="s">
        <v>58</v>
      </c>
      <c r="D804" s="54" t="s">
        <v>168</v>
      </c>
      <c r="E804" s="54"/>
      <c r="F804" s="52">
        <v>3</v>
      </c>
      <c r="G804" s="52">
        <v>47.1</v>
      </c>
      <c r="H804" s="52">
        <f t="shared" si="32"/>
        <v>1.3999999999999999E-2</v>
      </c>
      <c r="J804" s="52" t="s">
        <v>77</v>
      </c>
      <c r="AY804" s="52">
        <v>4.1999999999999997E-3</v>
      </c>
      <c r="CC804" s="52">
        <v>9.7999999999999997E-3</v>
      </c>
      <c r="DF804" s="53"/>
      <c r="DK804" s="53"/>
      <c r="DL804" s="53"/>
      <c r="DM804" s="53"/>
      <c r="DN804" s="53"/>
      <c r="DO804" s="53"/>
      <c r="DP804" s="53"/>
      <c r="DQ804" s="53"/>
      <c r="DR804" s="53"/>
      <c r="DS804" s="53"/>
      <c r="DT804" s="53"/>
    </row>
    <row r="805" spans="2:124" s="52" customFormat="1" ht="11.25" customHeight="1" x14ac:dyDescent="0.2">
      <c r="B805" s="52">
        <v>2</v>
      </c>
      <c r="C805" s="70" t="s">
        <v>58</v>
      </c>
      <c r="D805" s="54" t="s">
        <v>168</v>
      </c>
      <c r="E805" s="54"/>
      <c r="F805" s="52">
        <v>3</v>
      </c>
      <c r="G805" s="52">
        <v>34</v>
      </c>
      <c r="H805" s="52">
        <f t="shared" si="32"/>
        <v>2E-3</v>
      </c>
      <c r="J805" s="52" t="s">
        <v>77</v>
      </c>
      <c r="AP805" s="52">
        <v>4.0000000000000002E-4</v>
      </c>
      <c r="AR805" s="52">
        <v>1.1999999999999999E-3</v>
      </c>
      <c r="BW805" s="52">
        <v>4.0000000000000002E-4</v>
      </c>
      <c r="DF805" s="53"/>
      <c r="DK805" s="53"/>
      <c r="DL805" s="53"/>
      <c r="DM805" s="53"/>
      <c r="DN805" s="53"/>
      <c r="DO805" s="53"/>
      <c r="DP805" s="53"/>
      <c r="DQ805" s="53"/>
      <c r="DR805" s="53"/>
      <c r="DS805" s="53"/>
      <c r="DT805" s="53"/>
    </row>
    <row r="806" spans="2:124" s="52" customFormat="1" ht="11.25" customHeight="1" x14ac:dyDescent="0.2">
      <c r="B806" s="52">
        <v>3</v>
      </c>
      <c r="C806" s="70" t="s">
        <v>58</v>
      </c>
      <c r="D806" s="54" t="s">
        <v>168</v>
      </c>
      <c r="E806" s="54"/>
      <c r="F806" s="52">
        <v>3</v>
      </c>
      <c r="G806" s="52">
        <v>33.4</v>
      </c>
      <c r="H806" s="52">
        <f t="shared" si="32"/>
        <v>4.0000000000000001E-3</v>
      </c>
      <c r="J806" s="52" t="s">
        <v>77</v>
      </c>
      <c r="CC806" s="52">
        <v>4.0000000000000001E-3</v>
      </c>
      <c r="DF806" s="53"/>
      <c r="DK806" s="53"/>
      <c r="DL806" s="53"/>
      <c r="DM806" s="53"/>
      <c r="DN806" s="53"/>
      <c r="DO806" s="53"/>
      <c r="DP806" s="53"/>
      <c r="DQ806" s="53"/>
      <c r="DR806" s="53"/>
      <c r="DS806" s="53"/>
      <c r="DT806" s="53"/>
    </row>
    <row r="807" spans="2:124" s="52" customFormat="1" ht="11.25" customHeight="1" x14ac:dyDescent="0.2">
      <c r="B807" s="52">
        <v>4</v>
      </c>
      <c r="C807" s="70" t="s">
        <v>58</v>
      </c>
      <c r="D807" s="54" t="s">
        <v>168</v>
      </c>
      <c r="E807" s="54"/>
      <c r="F807" s="52">
        <v>3</v>
      </c>
      <c r="G807" s="52">
        <v>30</v>
      </c>
      <c r="H807" s="52">
        <f t="shared" si="32"/>
        <v>5.0000000000000001E-3</v>
      </c>
      <c r="J807" s="52" t="s">
        <v>77</v>
      </c>
      <c r="BW807" s="52">
        <v>2.5000000000000001E-3</v>
      </c>
      <c r="CC807" s="52">
        <v>2.5000000000000001E-3</v>
      </c>
      <c r="DF807" s="53"/>
      <c r="DK807" s="53"/>
      <c r="DL807" s="53"/>
      <c r="DM807" s="53"/>
      <c r="DN807" s="53"/>
      <c r="DO807" s="53"/>
      <c r="DP807" s="53"/>
      <c r="DQ807" s="53"/>
      <c r="DR807" s="53"/>
      <c r="DS807" s="53"/>
      <c r="DT807" s="53"/>
    </row>
    <row r="808" spans="2:124" s="52" customFormat="1" ht="11.25" customHeight="1" x14ac:dyDescent="0.2">
      <c r="B808" s="52">
        <v>1</v>
      </c>
      <c r="C808" s="70" t="s">
        <v>58</v>
      </c>
      <c r="D808" s="54" t="s">
        <v>168</v>
      </c>
      <c r="E808" s="54"/>
      <c r="F808" s="52">
        <v>4</v>
      </c>
      <c r="G808" s="52">
        <v>58</v>
      </c>
      <c r="H808" s="52">
        <f t="shared" si="32"/>
        <v>6.5000000000000002E-2</v>
      </c>
      <c r="J808" s="52" t="s">
        <v>77</v>
      </c>
      <c r="AY808" s="52">
        <v>1.4999999999999999E-2</v>
      </c>
      <c r="BE808" s="52">
        <v>0.05</v>
      </c>
      <c r="DF808" s="53"/>
      <c r="DK808" s="53"/>
      <c r="DL808" s="53"/>
      <c r="DM808" s="53"/>
      <c r="DN808" s="53"/>
      <c r="DO808" s="53"/>
      <c r="DP808" s="53"/>
      <c r="DQ808" s="53"/>
      <c r="DR808" s="53"/>
      <c r="DS808" s="53"/>
      <c r="DT808" s="53"/>
    </row>
    <row r="809" spans="2:124" s="52" customFormat="1" ht="11.25" customHeight="1" x14ac:dyDescent="0.2">
      <c r="B809" s="52">
        <v>2</v>
      </c>
      <c r="C809" s="70" t="s">
        <v>58</v>
      </c>
      <c r="D809" s="54" t="s">
        <v>168</v>
      </c>
      <c r="E809" s="54"/>
      <c r="F809" s="52">
        <v>4</v>
      </c>
      <c r="G809" s="52">
        <v>32.5</v>
      </c>
      <c r="H809" s="52">
        <f t="shared" si="32"/>
        <v>1E-4</v>
      </c>
      <c r="J809" s="52" t="s">
        <v>77</v>
      </c>
      <c r="AP809" s="52">
        <v>1E-4</v>
      </c>
      <c r="DF809" s="53"/>
      <c r="DK809" s="53"/>
      <c r="DL809" s="53"/>
      <c r="DM809" s="53"/>
      <c r="DN809" s="53"/>
      <c r="DO809" s="53"/>
      <c r="DP809" s="53"/>
      <c r="DQ809" s="53"/>
      <c r="DR809" s="53"/>
      <c r="DS809" s="53"/>
      <c r="DT809" s="53"/>
    </row>
    <row r="810" spans="2:124" s="52" customFormat="1" ht="11.25" customHeight="1" x14ac:dyDescent="0.2">
      <c r="B810" s="52">
        <v>3</v>
      </c>
      <c r="C810" s="70" t="s">
        <v>58</v>
      </c>
      <c r="D810" s="54" t="s">
        <v>168</v>
      </c>
      <c r="E810" s="54"/>
      <c r="F810" s="52">
        <v>4</v>
      </c>
      <c r="G810" s="52">
        <v>30.4</v>
      </c>
      <c r="H810" s="52">
        <f t="shared" si="32"/>
        <v>2E-3</v>
      </c>
      <c r="J810" s="52" t="s">
        <v>77</v>
      </c>
      <c r="AP810" s="52">
        <v>4.0000000000000003E-5</v>
      </c>
      <c r="BW810" s="52">
        <v>1.9599999999999999E-3</v>
      </c>
      <c r="DF810" s="53"/>
      <c r="DK810" s="53"/>
      <c r="DL810" s="53"/>
      <c r="DM810" s="53"/>
      <c r="DN810" s="53"/>
      <c r="DO810" s="53"/>
      <c r="DP810" s="53"/>
      <c r="DQ810" s="53"/>
      <c r="DR810" s="53"/>
      <c r="DS810" s="53"/>
      <c r="DT810" s="53"/>
    </row>
    <row r="811" spans="2:124" s="52" customFormat="1" ht="11.25" customHeight="1" x14ac:dyDescent="0.2">
      <c r="B811" s="52">
        <v>4</v>
      </c>
      <c r="C811" s="70" t="s">
        <v>58</v>
      </c>
      <c r="D811" s="54" t="s">
        <v>168</v>
      </c>
      <c r="E811" s="54"/>
      <c r="F811" s="52">
        <v>4</v>
      </c>
      <c r="G811" s="52">
        <v>28.3</v>
      </c>
      <c r="H811" s="52">
        <f t="shared" si="32"/>
        <v>4.0000000000000001E-3</v>
      </c>
      <c r="J811" s="52" t="s">
        <v>77</v>
      </c>
      <c r="AR811" s="52">
        <v>3.2000000000000002E-3</v>
      </c>
      <c r="AX811" s="52">
        <v>8.0000000000000004E-4</v>
      </c>
      <c r="DF811" s="53"/>
      <c r="DK811" s="53"/>
      <c r="DL811" s="53"/>
      <c r="DM811" s="53"/>
      <c r="DN811" s="53"/>
      <c r="DO811" s="53"/>
      <c r="DP811" s="53"/>
      <c r="DQ811" s="53"/>
      <c r="DR811" s="53"/>
      <c r="DS811" s="53"/>
      <c r="DT811" s="53"/>
    </row>
    <row r="812" spans="2:124" s="52" customFormat="1" ht="11.25" customHeight="1" x14ac:dyDescent="0.2">
      <c r="B812" s="52">
        <v>5</v>
      </c>
      <c r="C812" s="70" t="s">
        <v>58</v>
      </c>
      <c r="D812" s="54" t="s">
        <v>168</v>
      </c>
      <c r="E812" s="54"/>
      <c r="F812" s="52">
        <v>4</v>
      </c>
      <c r="G812" s="52">
        <v>29.6</v>
      </c>
      <c r="H812" s="52">
        <f t="shared" si="32"/>
        <v>0.03</v>
      </c>
      <c r="J812" s="52" t="s">
        <v>77</v>
      </c>
      <c r="AY812" s="52">
        <v>0.03</v>
      </c>
      <c r="DF812" s="53"/>
      <c r="DK812" s="53"/>
      <c r="DL812" s="53"/>
      <c r="DM812" s="53"/>
      <c r="DN812" s="53"/>
      <c r="DO812" s="53"/>
      <c r="DP812" s="53"/>
      <c r="DQ812" s="53"/>
      <c r="DR812" s="53"/>
      <c r="DS812" s="53"/>
      <c r="DT812" s="53"/>
    </row>
    <row r="813" spans="2:124" s="52" customFormat="1" ht="11.25" customHeight="1" x14ac:dyDescent="0.2">
      <c r="B813" s="52">
        <v>6</v>
      </c>
      <c r="C813" s="70" t="s">
        <v>58</v>
      </c>
      <c r="D813" s="54" t="s">
        <v>168</v>
      </c>
      <c r="E813" s="54"/>
      <c r="F813" s="52">
        <v>4</v>
      </c>
      <c r="G813" s="52">
        <v>26.1</v>
      </c>
      <c r="H813" s="52">
        <f t="shared" si="32"/>
        <v>9.0000000000000011E-3</v>
      </c>
      <c r="J813" s="52" t="s">
        <v>77</v>
      </c>
      <c r="AN813" s="52">
        <v>1.3500000000000001E-3</v>
      </c>
      <c r="AP813" s="52">
        <v>8.9999999999999998E-4</v>
      </c>
      <c r="AR813" s="52">
        <v>2.2499999999999998E-3</v>
      </c>
      <c r="AY813" s="52">
        <v>8.9999999999999998E-4</v>
      </c>
      <c r="BE813" s="52">
        <v>3.5999999999999999E-3</v>
      </c>
      <c r="DF813" s="53"/>
      <c r="DK813" s="53"/>
      <c r="DL813" s="53"/>
      <c r="DM813" s="53"/>
      <c r="DN813" s="53"/>
      <c r="DO813" s="53"/>
      <c r="DP813" s="53"/>
      <c r="DQ813" s="53"/>
      <c r="DR813" s="53"/>
      <c r="DS813" s="53"/>
      <c r="DT813" s="53"/>
    </row>
    <row r="814" spans="2:124" s="52" customFormat="1" ht="11.25" customHeight="1" x14ac:dyDescent="0.2">
      <c r="B814" s="52">
        <v>7</v>
      </c>
      <c r="C814" s="70" t="s">
        <v>58</v>
      </c>
      <c r="D814" s="54" t="s">
        <v>168</v>
      </c>
      <c r="E814" s="54"/>
      <c r="F814" s="52">
        <v>4</v>
      </c>
      <c r="G814" s="52">
        <v>26.8</v>
      </c>
      <c r="H814" s="52">
        <f t="shared" si="32"/>
        <v>3.0000000000000001E-3</v>
      </c>
      <c r="J814" s="52" t="s">
        <v>77</v>
      </c>
      <c r="BE814" s="52">
        <v>3.0000000000000001E-3</v>
      </c>
      <c r="DF814" s="53"/>
      <c r="DK814" s="53"/>
      <c r="DL814" s="53"/>
      <c r="DM814" s="53"/>
      <c r="DN814" s="53"/>
      <c r="DO814" s="53"/>
      <c r="DP814" s="53"/>
      <c r="DQ814" s="53"/>
      <c r="DR814" s="53"/>
      <c r="DS814" s="53"/>
      <c r="DT814" s="53"/>
    </row>
    <row r="815" spans="2:124" s="52" customFormat="1" ht="11.25" customHeight="1" x14ac:dyDescent="0.2">
      <c r="B815" s="52">
        <v>8</v>
      </c>
      <c r="C815" s="70" t="s">
        <v>58</v>
      </c>
      <c r="D815" s="54" t="s">
        <v>168</v>
      </c>
      <c r="E815" s="54"/>
      <c r="F815" s="52">
        <v>4</v>
      </c>
      <c r="G815" s="52">
        <v>27.7</v>
      </c>
      <c r="H815" s="52">
        <f t="shared" si="32"/>
        <v>1.2E-2</v>
      </c>
      <c r="J815" s="52" t="s">
        <v>77</v>
      </c>
      <c r="BE815" s="52">
        <v>1.2E-2</v>
      </c>
      <c r="DF815" s="53"/>
      <c r="DK815" s="53"/>
      <c r="DL815" s="53"/>
      <c r="DM815" s="53"/>
      <c r="DN815" s="53"/>
      <c r="DO815" s="53"/>
      <c r="DP815" s="53"/>
      <c r="DQ815" s="53"/>
      <c r="DR815" s="53"/>
      <c r="DS815" s="53"/>
      <c r="DT815" s="53"/>
    </row>
    <row r="816" spans="2:124" s="52" customFormat="1" ht="11.25" customHeight="1" x14ac:dyDescent="0.2">
      <c r="B816" s="52">
        <v>9</v>
      </c>
      <c r="C816" s="70" t="s">
        <v>58</v>
      </c>
      <c r="D816" s="54" t="s">
        <v>168</v>
      </c>
      <c r="E816" s="54"/>
      <c r="F816" s="52">
        <v>4</v>
      </c>
      <c r="G816" s="52">
        <v>28.4</v>
      </c>
      <c r="H816" s="52">
        <f t="shared" si="32"/>
        <v>8.0000000000000004E-4</v>
      </c>
      <c r="J816" s="52" t="s">
        <v>77</v>
      </c>
      <c r="AR816" s="52">
        <v>8.0000000000000004E-4</v>
      </c>
      <c r="DF816" s="53"/>
      <c r="DK816" s="53"/>
      <c r="DL816" s="53"/>
      <c r="DM816" s="53"/>
      <c r="DN816" s="53"/>
      <c r="DO816" s="53"/>
      <c r="DP816" s="53"/>
      <c r="DQ816" s="53"/>
      <c r="DR816" s="53"/>
      <c r="DS816" s="53"/>
      <c r="DT816" s="53"/>
    </row>
    <row r="817" spans="2:124" s="52" customFormat="1" ht="11.25" customHeight="1" x14ac:dyDescent="0.2">
      <c r="B817" s="52">
        <v>10</v>
      </c>
      <c r="C817" s="70" t="s">
        <v>58</v>
      </c>
      <c r="D817" s="54" t="s">
        <v>168</v>
      </c>
      <c r="E817" s="54"/>
      <c r="F817" s="52">
        <v>4</v>
      </c>
      <c r="G817" s="52">
        <v>23.6</v>
      </c>
      <c r="H817" s="52">
        <f t="shared" si="32"/>
        <v>0</v>
      </c>
      <c r="I817" s="52" t="s">
        <v>67</v>
      </c>
      <c r="J817" s="52" t="s">
        <v>77</v>
      </c>
      <c r="DF817" s="53"/>
      <c r="DK817" s="53"/>
      <c r="DL817" s="53"/>
      <c r="DM817" s="53"/>
      <c r="DN817" s="53"/>
      <c r="DO817" s="53"/>
      <c r="DP817" s="53"/>
      <c r="DQ817" s="53"/>
      <c r="DR817" s="53"/>
      <c r="DS817" s="53"/>
      <c r="DT817" s="53"/>
    </row>
    <row r="818" spans="2:124" s="52" customFormat="1" ht="11.25" customHeight="1" x14ac:dyDescent="0.2">
      <c r="B818" s="52">
        <v>11</v>
      </c>
      <c r="C818" s="70" t="s">
        <v>58</v>
      </c>
      <c r="D818" s="54" t="s">
        <v>168</v>
      </c>
      <c r="E818" s="54"/>
      <c r="F818" s="52">
        <v>4</v>
      </c>
      <c r="G818" s="52">
        <v>23.7</v>
      </c>
      <c r="H818" s="52">
        <f t="shared" si="32"/>
        <v>0</v>
      </c>
      <c r="I818" s="52" t="s">
        <v>67</v>
      </c>
      <c r="J818" s="52" t="s">
        <v>77</v>
      </c>
      <c r="DF818" s="53"/>
      <c r="DK818" s="53"/>
      <c r="DL818" s="53"/>
      <c r="DM818" s="53"/>
      <c r="DN818" s="53"/>
      <c r="DO818" s="53"/>
      <c r="DP818" s="53"/>
      <c r="DQ818" s="53"/>
      <c r="DR818" s="53"/>
      <c r="DS818" s="53"/>
      <c r="DT818" s="53"/>
    </row>
    <row r="819" spans="2:124" s="52" customFormat="1" ht="11.25" customHeight="1" x14ac:dyDescent="0.2">
      <c r="B819" s="52">
        <v>12</v>
      </c>
      <c r="C819" s="70" t="s">
        <v>58</v>
      </c>
      <c r="D819" s="54" t="s">
        <v>168</v>
      </c>
      <c r="E819" s="54"/>
      <c r="F819" s="52">
        <v>4</v>
      </c>
      <c r="G819" s="52">
        <v>23.3</v>
      </c>
      <c r="H819" s="52">
        <f t="shared" si="32"/>
        <v>5.0000000000000001E-3</v>
      </c>
      <c r="J819" s="52" t="s">
        <v>77</v>
      </c>
      <c r="BB819" s="52">
        <v>5.0000000000000001E-3</v>
      </c>
      <c r="DF819" s="53"/>
      <c r="DK819" s="53"/>
      <c r="DL819" s="53"/>
      <c r="DM819" s="53"/>
      <c r="DN819" s="53"/>
      <c r="DO819" s="53"/>
      <c r="DP819" s="53"/>
      <c r="DQ819" s="53"/>
      <c r="DR819" s="53"/>
      <c r="DS819" s="53"/>
      <c r="DT819" s="53"/>
    </row>
    <row r="820" spans="2:124" s="52" customFormat="1" ht="11.25" customHeight="1" x14ac:dyDescent="0.2">
      <c r="B820" s="52">
        <v>13</v>
      </c>
      <c r="C820" s="70" t="s">
        <v>58</v>
      </c>
      <c r="D820" s="54" t="s">
        <v>168</v>
      </c>
      <c r="E820" s="54"/>
      <c r="F820" s="52">
        <v>4</v>
      </c>
      <c r="G820" s="52">
        <v>25.7</v>
      </c>
      <c r="H820" s="52">
        <f t="shared" si="32"/>
        <v>2.0000000000000001E-4</v>
      </c>
      <c r="J820" s="52" t="s">
        <v>77</v>
      </c>
      <c r="AP820" s="52">
        <v>8.0000000000000007E-5</v>
      </c>
      <c r="AR820" s="52">
        <v>1.2E-4</v>
      </c>
      <c r="DF820" s="53"/>
      <c r="DK820" s="53"/>
      <c r="DL820" s="53"/>
      <c r="DM820" s="53"/>
      <c r="DN820" s="53"/>
      <c r="DO820" s="53"/>
      <c r="DP820" s="53"/>
      <c r="DQ820" s="53"/>
      <c r="DR820" s="53"/>
      <c r="DS820" s="53"/>
      <c r="DT820" s="53"/>
    </row>
    <row r="821" spans="2:124" s="52" customFormat="1" ht="11.25" customHeight="1" x14ac:dyDescent="0.2">
      <c r="B821" s="52">
        <v>14</v>
      </c>
      <c r="C821" s="70" t="s">
        <v>58</v>
      </c>
      <c r="D821" s="54" t="s">
        <v>168</v>
      </c>
      <c r="E821" s="54"/>
      <c r="F821" s="52">
        <v>4</v>
      </c>
      <c r="G821" s="52">
        <v>26.1</v>
      </c>
      <c r="H821" s="52">
        <f t="shared" si="32"/>
        <v>0.02</v>
      </c>
      <c r="J821" s="52" t="s">
        <v>77</v>
      </c>
      <c r="BB821" s="52">
        <v>8.0000000000000002E-3</v>
      </c>
      <c r="BE821" s="52">
        <v>1.2E-2</v>
      </c>
      <c r="DF821" s="53"/>
      <c r="DK821" s="53"/>
      <c r="DL821" s="53"/>
      <c r="DM821" s="53"/>
      <c r="DN821" s="53"/>
      <c r="DO821" s="53"/>
      <c r="DP821" s="53"/>
      <c r="DQ821" s="53"/>
      <c r="DR821" s="53"/>
      <c r="DS821" s="53"/>
      <c r="DT821" s="53"/>
    </row>
    <row r="822" spans="2:124" s="52" customFormat="1" ht="11.25" customHeight="1" x14ac:dyDescent="0.2">
      <c r="B822" s="52">
        <v>15</v>
      </c>
      <c r="C822" s="70" t="s">
        <v>58</v>
      </c>
      <c r="D822" s="54" t="s">
        <v>168</v>
      </c>
      <c r="E822" s="54"/>
      <c r="F822" s="52">
        <v>4</v>
      </c>
      <c r="G822" s="52">
        <v>23.7</v>
      </c>
      <c r="H822" s="52">
        <f t="shared" si="32"/>
        <v>1E-4</v>
      </c>
      <c r="J822" s="52" t="s">
        <v>77</v>
      </c>
      <c r="AR822" s="52">
        <v>1E-4</v>
      </c>
      <c r="DF822" s="53"/>
      <c r="DK822" s="53"/>
      <c r="DL822" s="53"/>
      <c r="DM822" s="53"/>
      <c r="DN822" s="53"/>
      <c r="DO822" s="53"/>
      <c r="DP822" s="53"/>
      <c r="DQ822" s="53"/>
      <c r="DR822" s="53"/>
      <c r="DS822" s="53"/>
      <c r="DT822" s="53"/>
    </row>
    <row r="823" spans="2:124" s="52" customFormat="1" ht="11.25" customHeight="1" x14ac:dyDescent="0.2">
      <c r="B823" s="52">
        <v>16</v>
      </c>
      <c r="C823" s="70" t="s">
        <v>58</v>
      </c>
      <c r="D823" s="54" t="s">
        <v>168</v>
      </c>
      <c r="E823" s="54"/>
      <c r="F823" s="52">
        <v>4</v>
      </c>
      <c r="G823" s="52">
        <v>25.5</v>
      </c>
      <c r="H823" s="52">
        <f t="shared" si="32"/>
        <v>0.01</v>
      </c>
      <c r="J823" s="52" t="s">
        <v>77</v>
      </c>
      <c r="BE823" s="52">
        <v>0.01</v>
      </c>
      <c r="DF823" s="53"/>
      <c r="DK823" s="53"/>
      <c r="DL823" s="53"/>
      <c r="DM823" s="53"/>
      <c r="DN823" s="53"/>
      <c r="DO823" s="53"/>
      <c r="DP823" s="53"/>
      <c r="DQ823" s="53"/>
      <c r="DR823" s="53"/>
      <c r="DS823" s="53"/>
      <c r="DT823" s="53"/>
    </row>
    <row r="824" spans="2:124" s="52" customFormat="1" ht="11.25" customHeight="1" x14ac:dyDescent="0.2">
      <c r="B824" s="52">
        <v>17</v>
      </c>
      <c r="C824" s="70" t="s">
        <v>58</v>
      </c>
      <c r="D824" s="54" t="s">
        <v>168</v>
      </c>
      <c r="E824" s="54"/>
      <c r="F824" s="52">
        <v>4</v>
      </c>
      <c r="G824" s="52">
        <v>24.2</v>
      </c>
      <c r="H824" s="52">
        <f t="shared" si="32"/>
        <v>1E-3</v>
      </c>
      <c r="J824" s="52" t="s">
        <v>77</v>
      </c>
      <c r="AP824" s="52">
        <v>2.5000000000000001E-4</v>
      </c>
      <c r="AR824" s="52">
        <v>4.4999999999999999E-4</v>
      </c>
      <c r="AY824" s="52">
        <v>2.9999999999999997E-4</v>
      </c>
      <c r="DF824" s="53"/>
      <c r="DK824" s="53"/>
      <c r="DL824" s="53"/>
      <c r="DM824" s="53"/>
      <c r="DN824" s="53"/>
      <c r="DO824" s="53"/>
      <c r="DP824" s="53"/>
      <c r="DQ824" s="53"/>
      <c r="DR824" s="53"/>
      <c r="DS824" s="53"/>
      <c r="DT824" s="53"/>
    </row>
    <row r="825" spans="2:124" s="52" customFormat="1" ht="11.25" customHeight="1" x14ac:dyDescent="0.2">
      <c r="B825" s="52">
        <v>18</v>
      </c>
      <c r="C825" s="70" t="s">
        <v>58</v>
      </c>
      <c r="D825" s="54" t="s">
        <v>168</v>
      </c>
      <c r="E825" s="54"/>
      <c r="F825" s="52">
        <v>4</v>
      </c>
      <c r="G825" s="52">
        <v>24</v>
      </c>
      <c r="H825" s="52">
        <f t="shared" si="32"/>
        <v>8.0000000000000004E-4</v>
      </c>
      <c r="J825" s="52" t="s">
        <v>77</v>
      </c>
      <c r="L825" s="52">
        <v>4.0000000000000003E-5</v>
      </c>
      <c r="AP825" s="52">
        <v>1.2E-4</v>
      </c>
      <c r="AR825" s="52">
        <v>6.4000000000000005E-4</v>
      </c>
      <c r="DF825" s="53"/>
      <c r="DK825" s="53"/>
      <c r="DL825" s="53"/>
      <c r="DM825" s="53"/>
      <c r="DN825" s="53"/>
      <c r="DO825" s="53"/>
      <c r="DP825" s="53"/>
      <c r="DQ825" s="53"/>
      <c r="DR825" s="53"/>
      <c r="DS825" s="53"/>
      <c r="DT825" s="53"/>
    </row>
    <row r="826" spans="2:124" s="52" customFormat="1" ht="11.25" customHeight="1" x14ac:dyDescent="0.2">
      <c r="B826" s="52">
        <v>19</v>
      </c>
      <c r="C826" s="70" t="s">
        <v>58</v>
      </c>
      <c r="D826" s="54" t="s">
        <v>168</v>
      </c>
      <c r="E826" s="54"/>
      <c r="F826" s="52">
        <v>4</v>
      </c>
      <c r="G826" s="52">
        <v>23.4</v>
      </c>
      <c r="H826" s="52">
        <f t="shared" si="32"/>
        <v>1E-4</v>
      </c>
      <c r="J826" s="52" t="s">
        <v>77</v>
      </c>
      <c r="AR826" s="52">
        <v>1E-4</v>
      </c>
      <c r="DF826" s="53"/>
      <c r="DK826" s="53"/>
      <c r="DL826" s="53"/>
      <c r="DM826" s="53"/>
      <c r="DN826" s="53"/>
      <c r="DO826" s="53"/>
      <c r="DP826" s="53"/>
      <c r="DQ826" s="53"/>
      <c r="DR826" s="53"/>
      <c r="DS826" s="53"/>
      <c r="DT826" s="53"/>
    </row>
    <row r="827" spans="2:124" s="52" customFormat="1" ht="11.25" customHeight="1" x14ac:dyDescent="0.2">
      <c r="B827" s="52">
        <v>20</v>
      </c>
      <c r="C827" s="70" t="s">
        <v>58</v>
      </c>
      <c r="D827" s="54" t="s">
        <v>168</v>
      </c>
      <c r="E827" s="54"/>
      <c r="F827" s="52">
        <v>4</v>
      </c>
      <c r="G827" s="52">
        <v>25.1</v>
      </c>
      <c r="H827" s="52">
        <f t="shared" si="32"/>
        <v>3.0000000000000001E-3</v>
      </c>
      <c r="J827" s="52" t="s">
        <v>77</v>
      </c>
      <c r="AX827" s="52">
        <v>2.9999999999999997E-4</v>
      </c>
      <c r="AY827" s="52">
        <v>2.7000000000000001E-3</v>
      </c>
      <c r="DF827" s="53"/>
      <c r="DK827" s="53"/>
      <c r="DL827" s="53"/>
      <c r="DM827" s="53"/>
      <c r="DN827" s="53"/>
      <c r="DO827" s="53"/>
      <c r="DP827" s="53"/>
      <c r="DQ827" s="53"/>
      <c r="DR827" s="53"/>
      <c r="DS827" s="53"/>
      <c r="DT827" s="53"/>
    </row>
    <row r="828" spans="2:124" s="52" customFormat="1" ht="11.25" customHeight="1" x14ac:dyDescent="0.2">
      <c r="B828" s="52">
        <v>21</v>
      </c>
      <c r="C828" s="70" t="s">
        <v>58</v>
      </c>
      <c r="D828" s="54" t="s">
        <v>168</v>
      </c>
      <c r="E828" s="54"/>
      <c r="F828" s="52">
        <v>4</v>
      </c>
      <c r="G828" s="52">
        <v>22.8</v>
      </c>
      <c r="H828" s="52">
        <f t="shared" si="32"/>
        <v>8.9999999999999998E-4</v>
      </c>
      <c r="J828" s="52" t="s">
        <v>77</v>
      </c>
      <c r="AY828" s="52">
        <v>4.4999999999999999E-4</v>
      </c>
      <c r="BW828" s="52">
        <v>4.4999999999999999E-4</v>
      </c>
      <c r="DF828" s="53"/>
      <c r="DK828" s="53"/>
      <c r="DL828" s="53"/>
      <c r="DM828" s="53"/>
      <c r="DN828" s="53"/>
      <c r="DO828" s="53"/>
      <c r="DP828" s="53"/>
      <c r="DQ828" s="53"/>
      <c r="DR828" s="53"/>
      <c r="DS828" s="53"/>
      <c r="DT828" s="53"/>
    </row>
    <row r="829" spans="2:124" s="52" customFormat="1" ht="11.25" customHeight="1" x14ac:dyDescent="0.2">
      <c r="B829" s="52">
        <v>22</v>
      </c>
      <c r="C829" s="70" t="s">
        <v>58</v>
      </c>
      <c r="D829" s="54" t="s">
        <v>168</v>
      </c>
      <c r="E829" s="54"/>
      <c r="F829" s="52">
        <v>4</v>
      </c>
      <c r="G829" s="52">
        <v>26.9</v>
      </c>
      <c r="H829" s="52">
        <f t="shared" si="32"/>
        <v>8.9999999999999998E-4</v>
      </c>
      <c r="J829" s="52" t="s">
        <v>77</v>
      </c>
      <c r="BE829" s="52">
        <v>8.9999999999999998E-4</v>
      </c>
      <c r="DF829" s="53"/>
      <c r="DK829" s="53"/>
      <c r="DL829" s="53"/>
      <c r="DM829" s="53"/>
      <c r="DN829" s="53"/>
      <c r="DO829" s="53"/>
      <c r="DP829" s="53"/>
      <c r="DQ829" s="53"/>
      <c r="DR829" s="53"/>
      <c r="DS829" s="53"/>
      <c r="DT829" s="53"/>
    </row>
    <row r="830" spans="2:124" s="52" customFormat="1" ht="11.25" customHeight="1" x14ac:dyDescent="0.2">
      <c r="B830" s="52">
        <v>23</v>
      </c>
      <c r="C830" s="70" t="s">
        <v>58</v>
      </c>
      <c r="D830" s="54" t="s">
        <v>168</v>
      </c>
      <c r="E830" s="54"/>
      <c r="F830" s="52">
        <v>4</v>
      </c>
      <c r="G830" s="52">
        <v>23.5</v>
      </c>
      <c r="H830" s="52">
        <f t="shared" si="32"/>
        <v>8.0000000000000004E-4</v>
      </c>
      <c r="J830" s="52" t="s">
        <v>77</v>
      </c>
      <c r="AP830" s="52">
        <v>8.0000000000000007E-5</v>
      </c>
      <c r="AR830" s="52">
        <v>7.2000000000000005E-4</v>
      </c>
      <c r="DF830" s="53"/>
      <c r="DK830" s="53"/>
      <c r="DL830" s="53"/>
      <c r="DM830" s="53"/>
      <c r="DN830" s="53"/>
      <c r="DO830" s="53"/>
      <c r="DP830" s="53"/>
      <c r="DQ830" s="53"/>
      <c r="DR830" s="53"/>
      <c r="DS830" s="53"/>
      <c r="DT830" s="53"/>
    </row>
    <row r="831" spans="2:124" s="52" customFormat="1" ht="11.25" customHeight="1" x14ac:dyDescent="0.2">
      <c r="B831" s="52">
        <v>24</v>
      </c>
      <c r="C831" s="70" t="s">
        <v>58</v>
      </c>
      <c r="D831" s="54" t="s">
        <v>168</v>
      </c>
      <c r="E831" s="54"/>
      <c r="F831" s="52">
        <v>4</v>
      </c>
      <c r="G831" s="52">
        <v>24.3</v>
      </c>
      <c r="H831" s="52">
        <f t="shared" si="32"/>
        <v>1.5E-3</v>
      </c>
      <c r="J831" s="52" t="s">
        <v>77</v>
      </c>
      <c r="AR831" s="52">
        <v>2.2499999999999999E-4</v>
      </c>
      <c r="BE831" s="52">
        <v>1.2750000000000001E-3</v>
      </c>
      <c r="DF831" s="53"/>
      <c r="DK831" s="53"/>
      <c r="DL831" s="53"/>
      <c r="DM831" s="53"/>
      <c r="DN831" s="53"/>
      <c r="DO831" s="53"/>
      <c r="DP831" s="53"/>
      <c r="DQ831" s="53"/>
      <c r="DR831" s="53"/>
      <c r="DS831" s="53"/>
      <c r="DT831" s="53"/>
    </row>
    <row r="832" spans="2:124" s="52" customFormat="1" ht="11.25" customHeight="1" x14ac:dyDescent="0.2">
      <c r="B832" s="52">
        <v>25</v>
      </c>
      <c r="C832" s="70" t="s">
        <v>58</v>
      </c>
      <c r="D832" s="54" t="s">
        <v>168</v>
      </c>
      <c r="E832" s="54"/>
      <c r="F832" s="52">
        <v>4</v>
      </c>
      <c r="G832" s="52">
        <v>23.1</v>
      </c>
      <c r="H832" s="52">
        <f t="shared" si="32"/>
        <v>0</v>
      </c>
      <c r="I832" s="52" t="s">
        <v>67</v>
      </c>
      <c r="J832" s="52" t="s">
        <v>77</v>
      </c>
      <c r="DF832" s="53"/>
      <c r="DK832" s="53"/>
      <c r="DL832" s="53"/>
      <c r="DM832" s="53"/>
      <c r="DN832" s="53"/>
      <c r="DO832" s="53"/>
      <c r="DP832" s="53"/>
      <c r="DQ832" s="53"/>
      <c r="DR832" s="53"/>
      <c r="DS832" s="53"/>
      <c r="DT832" s="53"/>
    </row>
    <row r="833" spans="2:225" s="52" customFormat="1" ht="11.25" customHeight="1" x14ac:dyDescent="0.2">
      <c r="B833" s="52">
        <v>26</v>
      </c>
      <c r="C833" s="70" t="s">
        <v>58</v>
      </c>
      <c r="D833" s="54" t="s">
        <v>168</v>
      </c>
      <c r="E833" s="54"/>
      <c r="F833" s="52">
        <v>4</v>
      </c>
      <c r="G833" s="52">
        <v>23.5</v>
      </c>
      <c r="H833" s="52">
        <f t="shared" si="32"/>
        <v>2E-3</v>
      </c>
      <c r="J833" s="52" t="s">
        <v>77</v>
      </c>
      <c r="BB833" s="52">
        <v>2E-3</v>
      </c>
      <c r="DF833" s="53"/>
      <c r="DK833" s="53"/>
      <c r="DL833" s="53"/>
      <c r="DM833" s="53"/>
      <c r="DN833" s="53"/>
      <c r="DO833" s="53"/>
      <c r="DP833" s="53"/>
      <c r="DQ833" s="53"/>
      <c r="DR833" s="53"/>
      <c r="DS833" s="53"/>
      <c r="DT833" s="53"/>
    </row>
    <row r="834" spans="2:225" s="52" customFormat="1" ht="11.25" customHeight="1" x14ac:dyDescent="0.2">
      <c r="B834" s="52">
        <v>27</v>
      </c>
      <c r="C834" s="70" t="s">
        <v>58</v>
      </c>
      <c r="D834" s="54" t="s">
        <v>168</v>
      </c>
      <c r="E834" s="54"/>
      <c r="F834" s="52">
        <v>4</v>
      </c>
      <c r="G834" s="52">
        <v>30</v>
      </c>
      <c r="H834" s="52">
        <f t="shared" si="32"/>
        <v>6.0000000000000001E-3</v>
      </c>
      <c r="J834" s="52" t="s">
        <v>77</v>
      </c>
      <c r="AP834" s="52">
        <v>5.9999999999999995E-4</v>
      </c>
      <c r="AR834" s="52">
        <v>1.5E-3</v>
      </c>
      <c r="AY834" s="52">
        <v>2.0999999999999999E-3</v>
      </c>
      <c r="BL834" s="52">
        <v>1.8E-3</v>
      </c>
      <c r="DF834" s="53"/>
      <c r="DK834" s="53"/>
      <c r="DL834" s="53"/>
      <c r="DM834" s="53"/>
      <c r="DN834" s="53"/>
      <c r="DO834" s="53"/>
      <c r="DP834" s="53"/>
      <c r="DQ834" s="53"/>
      <c r="DR834" s="53"/>
      <c r="DS834" s="53"/>
      <c r="DT834" s="53"/>
    </row>
    <row r="835" spans="2:225" s="52" customFormat="1" ht="11.25" customHeight="1" x14ac:dyDescent="0.2">
      <c r="B835" s="52">
        <v>28</v>
      </c>
      <c r="C835" s="70" t="s">
        <v>58</v>
      </c>
      <c r="D835" s="54" t="s">
        <v>168</v>
      </c>
      <c r="E835" s="54"/>
      <c r="F835" s="52">
        <v>4</v>
      </c>
      <c r="G835" s="52">
        <v>23</v>
      </c>
      <c r="H835" s="52">
        <f t="shared" si="32"/>
        <v>2.5000000000000001E-3</v>
      </c>
      <c r="J835" s="52" t="s">
        <v>77</v>
      </c>
      <c r="AY835" s="52">
        <v>2.5000000000000001E-3</v>
      </c>
      <c r="DF835" s="53"/>
      <c r="DK835" s="53"/>
      <c r="DL835" s="53"/>
      <c r="DM835" s="53"/>
      <c r="DN835" s="53"/>
      <c r="DO835" s="53"/>
      <c r="DP835" s="53"/>
      <c r="DQ835" s="53"/>
      <c r="DR835" s="53"/>
      <c r="DS835" s="53"/>
      <c r="DT835" s="53"/>
    </row>
    <row r="836" spans="2:225" s="52" customFormat="1" ht="11.25" customHeight="1" x14ac:dyDescent="0.2">
      <c r="B836" s="52">
        <v>29</v>
      </c>
      <c r="C836" s="70" t="s">
        <v>58</v>
      </c>
      <c r="D836" s="54" t="s">
        <v>168</v>
      </c>
      <c r="E836" s="54"/>
      <c r="F836" s="52">
        <v>4</v>
      </c>
      <c r="G836" s="52">
        <v>23.9</v>
      </c>
      <c r="H836" s="52">
        <f t="shared" si="32"/>
        <v>0.01</v>
      </c>
      <c r="J836" s="52" t="s">
        <v>77</v>
      </c>
      <c r="BE836" s="52">
        <v>0.01</v>
      </c>
      <c r="DF836" s="53"/>
      <c r="DK836" s="53"/>
      <c r="DL836" s="53"/>
      <c r="DM836" s="53"/>
      <c r="DN836" s="53"/>
      <c r="DO836" s="53"/>
      <c r="DP836" s="53"/>
      <c r="DQ836" s="53"/>
      <c r="DR836" s="53"/>
      <c r="DS836" s="53"/>
      <c r="DT836" s="53"/>
    </row>
    <row r="837" spans="2:225" s="52" customFormat="1" ht="11.25" customHeight="1" x14ac:dyDescent="0.2">
      <c r="B837" s="52">
        <v>30</v>
      </c>
      <c r="C837" s="70" t="s">
        <v>58</v>
      </c>
      <c r="D837" s="54" t="s">
        <v>168</v>
      </c>
      <c r="E837" s="54"/>
      <c r="F837" s="52">
        <v>4</v>
      </c>
      <c r="G837" s="52">
        <v>23.7</v>
      </c>
      <c r="H837" s="52">
        <f t="shared" si="32"/>
        <v>0</v>
      </c>
      <c r="I837" s="52" t="s">
        <v>67</v>
      </c>
      <c r="J837" s="52" t="s">
        <v>77</v>
      </c>
      <c r="DF837" s="53"/>
      <c r="DK837" s="53"/>
      <c r="DL837" s="53"/>
      <c r="DM837" s="53"/>
      <c r="DN837" s="53"/>
      <c r="DO837" s="53"/>
      <c r="DP837" s="53"/>
      <c r="DQ837" s="53"/>
      <c r="DR837" s="53"/>
      <c r="DS837" s="53"/>
      <c r="DT837" s="53"/>
    </row>
    <row r="838" spans="2:225" s="52" customFormat="1" ht="11.25" customHeight="1" x14ac:dyDescent="0.2">
      <c r="B838" s="52">
        <v>1</v>
      </c>
      <c r="C838" s="70" t="s">
        <v>58</v>
      </c>
      <c r="D838" s="54" t="s">
        <v>168</v>
      </c>
      <c r="E838" s="54"/>
      <c r="F838" s="52">
        <v>6</v>
      </c>
      <c r="G838" s="52">
        <v>20.6</v>
      </c>
      <c r="H838" s="52">
        <f t="shared" si="32"/>
        <v>5.0000000000000001E-3</v>
      </c>
      <c r="J838" s="52" t="s">
        <v>77</v>
      </c>
      <c r="AB838" s="52">
        <f>0.04*0.005</f>
        <v>2.0000000000000001E-4</v>
      </c>
      <c r="AP838" s="52">
        <f>0.01*0.005</f>
        <v>5.0000000000000002E-5</v>
      </c>
      <c r="AR838" s="52">
        <f>0.95*0.005</f>
        <v>4.7499999999999999E-3</v>
      </c>
      <c r="DF838" s="53"/>
      <c r="DK838" s="53"/>
      <c r="DL838" s="53"/>
      <c r="DM838" s="53"/>
      <c r="DN838" s="53"/>
      <c r="DO838" s="53"/>
      <c r="DP838" s="53"/>
      <c r="DQ838" s="53"/>
      <c r="DR838" s="53"/>
      <c r="DS838" s="53"/>
      <c r="DT838" s="53"/>
    </row>
    <row r="839" spans="2:225" s="52" customFormat="1" ht="11.25" customHeight="1" x14ac:dyDescent="0.2">
      <c r="B839" s="52">
        <v>2</v>
      </c>
      <c r="C839" s="70" t="s">
        <v>58</v>
      </c>
      <c r="D839" s="54" t="s">
        <v>168</v>
      </c>
      <c r="E839" s="54"/>
      <c r="F839" s="52">
        <v>6</v>
      </c>
      <c r="G839" s="52">
        <v>23.2</v>
      </c>
      <c r="H839" s="52">
        <f t="shared" si="32"/>
        <v>1E-4</v>
      </c>
      <c r="J839" s="52" t="s">
        <v>77</v>
      </c>
      <c r="AR839" s="52">
        <v>1E-4</v>
      </c>
      <c r="DF839" s="53"/>
      <c r="DK839" s="53"/>
      <c r="DL839" s="53"/>
      <c r="DM839" s="53"/>
      <c r="DN839" s="53"/>
      <c r="DO839" s="53"/>
      <c r="DP839" s="53"/>
      <c r="DQ839" s="53"/>
      <c r="DR839" s="53"/>
      <c r="DS839" s="53"/>
      <c r="DT839" s="53"/>
    </row>
    <row r="840" spans="2:225" s="55" customFormat="1" x14ac:dyDescent="0.2">
      <c r="B840" s="55">
        <v>1</v>
      </c>
      <c r="C840" s="72" t="s">
        <v>95</v>
      </c>
      <c r="D840" s="55" t="s">
        <v>169</v>
      </c>
      <c r="F840" s="55">
        <v>4</v>
      </c>
      <c r="G840" s="55">
        <v>215</v>
      </c>
      <c r="H840" s="52">
        <f t="shared" si="32"/>
        <v>0.1</v>
      </c>
      <c r="J840" s="55" t="s">
        <v>64</v>
      </c>
      <c r="AG840" s="52"/>
      <c r="AH840" s="52"/>
      <c r="AI840" s="52"/>
      <c r="AU840" s="52"/>
      <c r="AZ840" s="52"/>
      <c r="BD840" s="52"/>
      <c r="BF840" s="52"/>
      <c r="BM840" s="52"/>
      <c r="BN840" s="52"/>
      <c r="BP840" s="52"/>
      <c r="BQ840" s="52"/>
      <c r="BR840" s="52"/>
      <c r="BS840" s="52"/>
      <c r="BT840" s="52"/>
      <c r="BU840" s="52"/>
      <c r="BV840" s="52"/>
      <c r="BX840" s="52"/>
      <c r="BZ840" s="52"/>
      <c r="CX840" s="52"/>
      <c r="CY840" s="52"/>
      <c r="DD840" s="55">
        <v>0.1</v>
      </c>
      <c r="FG840" s="52"/>
      <c r="FH840" s="52"/>
      <c r="FI840" s="52"/>
      <c r="FJ840" s="52"/>
      <c r="FK840" s="52"/>
      <c r="FL840" s="52"/>
      <c r="FM840" s="52"/>
      <c r="FN840" s="52"/>
      <c r="FO840" s="52"/>
      <c r="FP840" s="52"/>
      <c r="FQ840" s="52"/>
      <c r="FR840" s="52"/>
      <c r="FS840" s="52"/>
      <c r="FT840" s="52"/>
      <c r="FU840" s="52"/>
      <c r="FV840" s="52"/>
      <c r="FW840" s="52"/>
      <c r="FX840" s="52"/>
      <c r="FY840" s="52"/>
      <c r="FZ840" s="52"/>
      <c r="GA840" s="52"/>
      <c r="GB840" s="52"/>
      <c r="GC840" s="52"/>
      <c r="GD840" s="52"/>
      <c r="GE840" s="52"/>
      <c r="GF840" s="52"/>
      <c r="GG840" s="52"/>
      <c r="GH840" s="52"/>
      <c r="GI840" s="52"/>
      <c r="GJ840" s="52"/>
      <c r="GK840" s="52"/>
      <c r="GL840" s="52"/>
      <c r="GM840" s="52"/>
      <c r="GN840" s="52"/>
      <c r="GO840" s="52"/>
      <c r="GP840" s="52"/>
      <c r="GQ840" s="52"/>
      <c r="GR840" s="52"/>
      <c r="GS840" s="52"/>
      <c r="GT840" s="52"/>
      <c r="GU840" s="52"/>
      <c r="GV840" s="52"/>
      <c r="GW840" s="52"/>
      <c r="GX840" s="52"/>
      <c r="GY840" s="52"/>
      <c r="GZ840" s="52"/>
      <c r="HA840" s="52"/>
      <c r="HB840" s="52"/>
      <c r="HC840" s="52"/>
      <c r="HD840" s="52"/>
      <c r="HE840" s="52"/>
      <c r="HF840" s="52"/>
      <c r="HG840" s="52"/>
      <c r="HH840" s="52"/>
      <c r="HI840" s="52"/>
      <c r="HJ840" s="52"/>
      <c r="HK840" s="52"/>
      <c r="HL840" s="52"/>
      <c r="HM840" s="52"/>
      <c r="HN840" s="52"/>
      <c r="HO840" s="52"/>
      <c r="HP840" s="52"/>
      <c r="HQ840" s="52"/>
    </row>
    <row r="841" spans="2:225" s="52" customFormat="1" x14ac:dyDescent="0.2">
      <c r="B841" s="52">
        <v>1</v>
      </c>
      <c r="C841" s="70" t="s">
        <v>58</v>
      </c>
      <c r="D841" s="52" t="s">
        <v>170</v>
      </c>
      <c r="F841" s="52">
        <v>1</v>
      </c>
      <c r="G841" s="52">
        <v>33.9</v>
      </c>
      <c r="H841" s="52">
        <f t="shared" si="32"/>
        <v>0.01</v>
      </c>
      <c r="J841" s="52" t="s">
        <v>77</v>
      </c>
      <c r="BG841" s="52">
        <f>0.6*0.01</f>
        <v>6.0000000000000001E-3</v>
      </c>
      <c r="BH841" s="52">
        <f>0.4*0.01</f>
        <v>4.0000000000000001E-3</v>
      </c>
      <c r="CW841" s="53"/>
      <c r="CX841" s="53"/>
      <c r="CY841" s="53"/>
      <c r="CZ841" s="53"/>
      <c r="DA841" s="53"/>
      <c r="DB841" s="53"/>
      <c r="DC841" s="53"/>
      <c r="DF841" s="53"/>
    </row>
    <row r="842" spans="2:225" s="52" customFormat="1" x14ac:dyDescent="0.2">
      <c r="B842" s="52">
        <v>2</v>
      </c>
      <c r="C842" s="70" t="s">
        <v>58</v>
      </c>
      <c r="D842" s="52" t="s">
        <v>170</v>
      </c>
      <c r="F842" s="52">
        <v>1</v>
      </c>
      <c r="G842" s="52">
        <v>30.4</v>
      </c>
      <c r="H842" s="52">
        <f t="shared" si="32"/>
        <v>0</v>
      </c>
      <c r="I842" s="52" t="s">
        <v>67</v>
      </c>
      <c r="J842" s="52" t="s">
        <v>77</v>
      </c>
      <c r="CW842" s="53"/>
      <c r="CX842" s="53"/>
      <c r="CY842" s="53"/>
      <c r="CZ842" s="53"/>
      <c r="DA842" s="53"/>
      <c r="DB842" s="53"/>
      <c r="DC842" s="53"/>
      <c r="DF842" s="53"/>
    </row>
    <row r="843" spans="2:225" s="52" customFormat="1" x14ac:dyDescent="0.2">
      <c r="B843" s="52">
        <v>3</v>
      </c>
      <c r="C843" s="70" t="s">
        <v>58</v>
      </c>
      <c r="D843" s="52" t="s">
        <v>170</v>
      </c>
      <c r="F843" s="52">
        <v>1</v>
      </c>
      <c r="G843" s="52">
        <v>28.1</v>
      </c>
      <c r="H843" s="52">
        <f t="shared" ref="H843:H906" si="33">SUM(K843:DF843)</f>
        <v>7.9999999999999993E-4</v>
      </c>
      <c r="J843" s="52" t="s">
        <v>77</v>
      </c>
      <c r="L843" s="52">
        <f>0.02*0.0008</f>
        <v>1.6000000000000003E-5</v>
      </c>
      <c r="AR843" s="52">
        <f>0.98*0.0008</f>
        <v>7.8399999999999997E-4</v>
      </c>
      <c r="CW843" s="53"/>
      <c r="CX843" s="53"/>
      <c r="CY843" s="53"/>
      <c r="CZ843" s="53"/>
      <c r="DA843" s="53"/>
      <c r="DB843" s="53"/>
      <c r="DC843" s="53"/>
      <c r="DF843" s="53"/>
    </row>
    <row r="844" spans="2:225" s="52" customFormat="1" x14ac:dyDescent="0.2">
      <c r="B844" s="52">
        <v>4</v>
      </c>
      <c r="C844" s="70" t="s">
        <v>58</v>
      </c>
      <c r="D844" s="52" t="s">
        <v>170</v>
      </c>
      <c r="F844" s="52">
        <v>1</v>
      </c>
      <c r="G844" s="52">
        <v>17.600000000000001</v>
      </c>
      <c r="H844" s="52">
        <f t="shared" si="33"/>
        <v>1E-3</v>
      </c>
      <c r="J844" s="52" t="s">
        <v>77</v>
      </c>
      <c r="L844" s="52">
        <f>0.02*0.001</f>
        <v>2.0000000000000002E-5</v>
      </c>
      <c r="AR844" s="52">
        <f>0.98*0.001</f>
        <v>9.7999999999999997E-4</v>
      </c>
      <c r="CW844" s="53"/>
      <c r="CX844" s="53"/>
      <c r="CY844" s="53"/>
      <c r="CZ844" s="53"/>
      <c r="DA844" s="53"/>
      <c r="DB844" s="53"/>
      <c r="DC844" s="53"/>
      <c r="DF844" s="53"/>
    </row>
    <row r="845" spans="2:225" s="52" customFormat="1" x14ac:dyDescent="0.2">
      <c r="B845" s="52">
        <v>5</v>
      </c>
      <c r="C845" s="70" t="s">
        <v>58</v>
      </c>
      <c r="D845" s="52" t="s">
        <v>170</v>
      </c>
      <c r="F845" s="52">
        <v>1</v>
      </c>
      <c r="G845" s="52">
        <v>21</v>
      </c>
      <c r="H845" s="52">
        <f t="shared" si="33"/>
        <v>1E-3</v>
      </c>
      <c r="J845" s="52" t="s">
        <v>77</v>
      </c>
      <c r="L845" s="52">
        <f>0.001*0.01</f>
        <v>1.0000000000000001E-5</v>
      </c>
      <c r="AR845" s="52">
        <f>0.8*0.001</f>
        <v>8.0000000000000004E-4</v>
      </c>
      <c r="AY845" s="52">
        <f>0.19*0.001</f>
        <v>1.9000000000000001E-4</v>
      </c>
      <c r="CW845" s="53"/>
      <c r="CX845" s="53"/>
      <c r="CY845" s="53"/>
      <c r="CZ845" s="53"/>
      <c r="DA845" s="53"/>
      <c r="DB845" s="53"/>
      <c r="DC845" s="53"/>
      <c r="DF845" s="53"/>
    </row>
    <row r="846" spans="2:225" s="52" customFormat="1" x14ac:dyDescent="0.2">
      <c r="B846" s="52">
        <v>6</v>
      </c>
      <c r="C846" s="70" t="s">
        <v>58</v>
      </c>
      <c r="D846" s="52" t="s">
        <v>170</v>
      </c>
      <c r="F846" s="52">
        <v>1</v>
      </c>
      <c r="G846" s="52">
        <v>17.2</v>
      </c>
      <c r="H846" s="52">
        <f t="shared" si="33"/>
        <v>1E-3</v>
      </c>
      <c r="J846" s="52" t="s">
        <v>77</v>
      </c>
      <c r="AY846" s="52">
        <v>1E-3</v>
      </c>
      <c r="CW846" s="53"/>
      <c r="CX846" s="53"/>
      <c r="CY846" s="53"/>
      <c r="CZ846" s="53"/>
      <c r="DA846" s="53"/>
      <c r="DB846" s="53"/>
      <c r="DC846" s="53"/>
      <c r="DF846" s="53"/>
    </row>
    <row r="847" spans="2:225" s="52" customFormat="1" x14ac:dyDescent="0.2">
      <c r="B847" s="52">
        <v>7</v>
      </c>
      <c r="C847" s="70" t="s">
        <v>58</v>
      </c>
      <c r="D847" s="52" t="s">
        <v>170</v>
      </c>
      <c r="F847" s="52">
        <v>1</v>
      </c>
      <c r="G847" s="52">
        <v>22.1</v>
      </c>
      <c r="H847" s="52">
        <f t="shared" si="33"/>
        <v>0</v>
      </c>
      <c r="I847" s="52" t="s">
        <v>67</v>
      </c>
      <c r="J847" s="52" t="s">
        <v>77</v>
      </c>
      <c r="CW847" s="53"/>
      <c r="CX847" s="53"/>
      <c r="CY847" s="53"/>
      <c r="CZ847" s="53"/>
      <c r="DA847" s="53"/>
      <c r="DB847" s="53"/>
      <c r="DC847" s="53"/>
      <c r="DF847" s="53"/>
    </row>
    <row r="848" spans="2:225" s="52" customFormat="1" x14ac:dyDescent="0.2">
      <c r="B848" s="52">
        <v>8</v>
      </c>
      <c r="C848" s="70" t="s">
        <v>58</v>
      </c>
      <c r="D848" s="52" t="s">
        <v>170</v>
      </c>
      <c r="F848" s="52">
        <v>1</v>
      </c>
      <c r="G848" s="52">
        <v>23.2</v>
      </c>
      <c r="H848" s="52">
        <f t="shared" si="33"/>
        <v>4.5000000000000004E-4</v>
      </c>
      <c r="J848" s="52" t="s">
        <v>77</v>
      </c>
      <c r="M848" s="52">
        <f>0.05*0.0005</f>
        <v>2.5000000000000001E-5</v>
      </c>
      <c r="O848" s="52">
        <f>0.2*0.0005</f>
        <v>1E-4</v>
      </c>
      <c r="AM848" s="52">
        <f>0.45*0.0005</f>
        <v>2.2500000000000002E-4</v>
      </c>
      <c r="AP848" s="52">
        <f>0.2*0.0005</f>
        <v>1E-4</v>
      </c>
      <c r="CW848" s="53"/>
      <c r="CX848" s="53"/>
      <c r="CY848" s="53"/>
      <c r="CZ848" s="53"/>
      <c r="DA848" s="53"/>
      <c r="DB848" s="53"/>
      <c r="DC848" s="53"/>
      <c r="DF848" s="53"/>
    </row>
    <row r="849" spans="2:110" s="52" customFormat="1" x14ac:dyDescent="0.2">
      <c r="B849" s="52">
        <v>9</v>
      </c>
      <c r="C849" s="70" t="s">
        <v>58</v>
      </c>
      <c r="D849" s="52" t="s">
        <v>170</v>
      </c>
      <c r="F849" s="52">
        <v>1</v>
      </c>
      <c r="G849" s="52">
        <v>22</v>
      </c>
      <c r="H849" s="52">
        <f t="shared" si="33"/>
        <v>1E-3</v>
      </c>
      <c r="J849" s="52" t="s">
        <v>77</v>
      </c>
      <c r="L849" s="52">
        <f>0.05*0.001</f>
        <v>5.0000000000000002E-5</v>
      </c>
      <c r="AM849" s="52">
        <f>0.2*0.001</f>
        <v>2.0000000000000001E-4</v>
      </c>
      <c r="AR849" s="52">
        <f>0.75*0.001</f>
        <v>7.5000000000000002E-4</v>
      </c>
      <c r="CW849" s="53"/>
      <c r="CX849" s="53"/>
      <c r="CY849" s="53"/>
      <c r="CZ849" s="53"/>
      <c r="DA849" s="53"/>
      <c r="DB849" s="53"/>
      <c r="DC849" s="53"/>
      <c r="DF849" s="53"/>
    </row>
    <row r="850" spans="2:110" s="52" customFormat="1" x14ac:dyDescent="0.2">
      <c r="B850" s="52">
        <v>10</v>
      </c>
      <c r="C850" s="70" t="s">
        <v>58</v>
      </c>
      <c r="D850" s="52" t="s">
        <v>170</v>
      </c>
      <c r="F850" s="52">
        <v>1</v>
      </c>
      <c r="G850" s="52">
        <v>18.5</v>
      </c>
      <c r="H850" s="52">
        <f t="shared" si="33"/>
        <v>1.01E-3</v>
      </c>
      <c r="J850" s="52" t="s">
        <v>77</v>
      </c>
      <c r="L850" s="52">
        <f>0.03*0.001</f>
        <v>3.0000000000000001E-5</v>
      </c>
      <c r="AM850" s="52">
        <f>0.07*0.001</f>
        <v>7.0000000000000007E-5</v>
      </c>
      <c r="AP850" s="52">
        <f>0.01*0.001</f>
        <v>1.0000000000000001E-5</v>
      </c>
      <c r="AR850" s="52">
        <f>0.9*0.001</f>
        <v>9.0000000000000008E-4</v>
      </c>
      <c r="CW850" s="53"/>
      <c r="CX850" s="53"/>
      <c r="CY850" s="53"/>
      <c r="CZ850" s="53"/>
      <c r="DA850" s="53"/>
      <c r="DB850" s="53"/>
      <c r="DC850" s="53"/>
      <c r="DF850" s="53"/>
    </row>
    <row r="851" spans="2:110" s="52" customFormat="1" x14ac:dyDescent="0.2">
      <c r="B851" s="52">
        <v>11</v>
      </c>
      <c r="C851" s="70" t="s">
        <v>58</v>
      </c>
      <c r="D851" s="52" t="s">
        <v>170</v>
      </c>
      <c r="F851" s="52">
        <v>1</v>
      </c>
      <c r="G851" s="52">
        <v>23.6</v>
      </c>
      <c r="H851" s="52">
        <f t="shared" si="33"/>
        <v>1.0000000000000001E-5</v>
      </c>
      <c r="J851" s="52" t="s">
        <v>77</v>
      </c>
      <c r="AN851" s="52">
        <v>1.0000000000000001E-5</v>
      </c>
      <c r="CW851" s="53"/>
      <c r="CX851" s="53"/>
      <c r="CY851" s="53"/>
      <c r="CZ851" s="53"/>
      <c r="DA851" s="53"/>
      <c r="DB851" s="53"/>
      <c r="DC851" s="53"/>
      <c r="DF851" s="53"/>
    </row>
    <row r="852" spans="2:110" s="52" customFormat="1" x14ac:dyDescent="0.2">
      <c r="B852" s="52">
        <v>12</v>
      </c>
      <c r="C852" s="70" t="s">
        <v>58</v>
      </c>
      <c r="D852" s="52" t="s">
        <v>170</v>
      </c>
      <c r="F852" s="52">
        <v>1</v>
      </c>
      <c r="G852" s="52">
        <v>17.399999999999999</v>
      </c>
      <c r="H852" s="52">
        <f t="shared" si="33"/>
        <v>0</v>
      </c>
      <c r="I852" s="52" t="s">
        <v>67</v>
      </c>
      <c r="J852" s="52" t="s">
        <v>77</v>
      </c>
      <c r="CW852" s="53"/>
      <c r="CX852" s="53"/>
      <c r="CY852" s="53"/>
      <c r="CZ852" s="53"/>
      <c r="DA852" s="53"/>
      <c r="DB852" s="53"/>
      <c r="DC852" s="53"/>
      <c r="DF852" s="53"/>
    </row>
    <row r="853" spans="2:110" s="52" customFormat="1" x14ac:dyDescent="0.2">
      <c r="B853" s="52">
        <v>13</v>
      </c>
      <c r="C853" s="70" t="s">
        <v>58</v>
      </c>
      <c r="D853" s="52" t="s">
        <v>170</v>
      </c>
      <c r="F853" s="52">
        <v>1</v>
      </c>
      <c r="G853" s="52">
        <v>20.399999999999999</v>
      </c>
      <c r="H853" s="52">
        <f t="shared" si="33"/>
        <v>8.0000000000000004E-4</v>
      </c>
      <c r="J853" s="52" t="s">
        <v>77</v>
      </c>
      <c r="AR853" s="52">
        <v>8.0000000000000004E-4</v>
      </c>
      <c r="CW853" s="53"/>
      <c r="CX853" s="53"/>
      <c r="CY853" s="53"/>
      <c r="CZ853" s="53"/>
      <c r="DA853" s="53"/>
      <c r="DB853" s="53"/>
      <c r="DC853" s="53"/>
      <c r="DF853" s="53"/>
    </row>
    <row r="854" spans="2:110" s="52" customFormat="1" x14ac:dyDescent="0.2">
      <c r="B854" s="52">
        <v>14</v>
      </c>
      <c r="C854" s="70" t="s">
        <v>58</v>
      </c>
      <c r="D854" s="52" t="s">
        <v>170</v>
      </c>
      <c r="F854" s="52">
        <v>1</v>
      </c>
      <c r="G854" s="52">
        <v>16.5</v>
      </c>
      <c r="H854" s="52">
        <f t="shared" si="33"/>
        <v>6.9999999999999999E-4</v>
      </c>
      <c r="J854" s="52" t="s">
        <v>77</v>
      </c>
      <c r="L854" s="52">
        <f>0.02*0.0007</f>
        <v>1.4E-5</v>
      </c>
      <c r="AR854" s="52">
        <f>0.98*0.0007</f>
        <v>6.8599999999999998E-4</v>
      </c>
      <c r="CW854" s="53"/>
      <c r="CX854" s="53"/>
      <c r="CY854" s="53"/>
      <c r="CZ854" s="53"/>
      <c r="DA854" s="53"/>
      <c r="DB854" s="53"/>
      <c r="DC854" s="53"/>
      <c r="DF854" s="53"/>
    </row>
    <row r="855" spans="2:110" s="52" customFormat="1" x14ac:dyDescent="0.2">
      <c r="B855" s="52">
        <v>15</v>
      </c>
      <c r="C855" s="70" t="s">
        <v>58</v>
      </c>
      <c r="D855" s="52" t="s">
        <v>170</v>
      </c>
      <c r="F855" s="52">
        <v>1</v>
      </c>
      <c r="G855" s="52">
        <v>20.5</v>
      </c>
      <c r="H855" s="52">
        <f t="shared" si="33"/>
        <v>5.9999999999999995E-4</v>
      </c>
      <c r="J855" s="52" t="s">
        <v>77</v>
      </c>
      <c r="AR855" s="52">
        <v>5.9999999999999995E-4</v>
      </c>
      <c r="CW855" s="53"/>
      <c r="CX855" s="53"/>
      <c r="CY855" s="53"/>
      <c r="CZ855" s="53"/>
      <c r="DA855" s="53"/>
      <c r="DB855" s="53"/>
      <c r="DC855" s="53"/>
      <c r="DF855" s="53"/>
    </row>
    <row r="856" spans="2:110" s="52" customFormat="1" x14ac:dyDescent="0.2">
      <c r="B856" s="52">
        <v>16</v>
      </c>
      <c r="C856" s="70" t="s">
        <v>58</v>
      </c>
      <c r="D856" s="52" t="s">
        <v>170</v>
      </c>
      <c r="F856" s="52">
        <v>1</v>
      </c>
      <c r="G856" s="52">
        <v>26.3</v>
      </c>
      <c r="H856" s="52">
        <f t="shared" si="33"/>
        <v>0</v>
      </c>
      <c r="I856" s="52" t="s">
        <v>67</v>
      </c>
      <c r="J856" s="52" t="s">
        <v>77</v>
      </c>
      <c r="CW856" s="53"/>
      <c r="CX856" s="53"/>
      <c r="CY856" s="53"/>
      <c r="CZ856" s="53"/>
      <c r="DA856" s="53"/>
      <c r="DB856" s="53"/>
      <c r="DC856" s="53"/>
      <c r="DF856" s="53"/>
    </row>
    <row r="857" spans="2:110" s="52" customFormat="1" x14ac:dyDescent="0.2">
      <c r="B857" s="52">
        <v>17</v>
      </c>
      <c r="C857" s="70" t="s">
        <v>58</v>
      </c>
      <c r="D857" s="52" t="s">
        <v>170</v>
      </c>
      <c r="F857" s="52">
        <v>1</v>
      </c>
      <c r="G857" s="52">
        <v>18.5</v>
      </c>
      <c r="H857" s="52">
        <f t="shared" si="33"/>
        <v>1E-3</v>
      </c>
      <c r="J857" s="52" t="s">
        <v>77</v>
      </c>
      <c r="L857" s="52">
        <f>0.02*0.001</f>
        <v>2.0000000000000002E-5</v>
      </c>
      <c r="AP857" s="52">
        <f>0.001*0.001</f>
        <v>9.9999999999999995E-7</v>
      </c>
      <c r="AR857" s="52">
        <f>0.7*0.001</f>
        <v>6.9999999999999999E-4</v>
      </c>
      <c r="BE857" s="52">
        <f>0.279*0.001</f>
        <v>2.7900000000000001E-4</v>
      </c>
      <c r="CW857" s="53"/>
      <c r="CX857" s="53"/>
      <c r="CY857" s="53"/>
      <c r="CZ857" s="53"/>
      <c r="DA857" s="53"/>
      <c r="DB857" s="53"/>
      <c r="DC857" s="53"/>
      <c r="DF857" s="53"/>
    </row>
    <row r="858" spans="2:110" s="52" customFormat="1" x14ac:dyDescent="0.2">
      <c r="B858" s="52">
        <v>18</v>
      </c>
      <c r="C858" s="70" t="s">
        <v>58</v>
      </c>
      <c r="D858" s="52" t="s">
        <v>170</v>
      </c>
      <c r="F858" s="52">
        <v>1</v>
      </c>
      <c r="G858" s="52">
        <v>18.2</v>
      </c>
      <c r="H858" s="52">
        <f t="shared" si="33"/>
        <v>1.5E-3</v>
      </c>
      <c r="J858" s="52" t="s">
        <v>77</v>
      </c>
      <c r="AR858" s="52">
        <f>0.05*0.0015</f>
        <v>7.5000000000000007E-5</v>
      </c>
      <c r="AY858" s="52">
        <f>0.95*0.0015</f>
        <v>1.4250000000000001E-3</v>
      </c>
      <c r="CW858" s="53"/>
      <c r="CX858" s="53"/>
      <c r="CY858" s="53"/>
      <c r="CZ858" s="53"/>
      <c r="DA858" s="53"/>
      <c r="DB858" s="53"/>
      <c r="DC858" s="53"/>
      <c r="DF858" s="53"/>
    </row>
    <row r="859" spans="2:110" s="52" customFormat="1" x14ac:dyDescent="0.2">
      <c r="B859" s="52">
        <v>19</v>
      </c>
      <c r="C859" s="70" t="s">
        <v>58</v>
      </c>
      <c r="D859" s="52" t="s">
        <v>170</v>
      </c>
      <c r="F859" s="52">
        <v>1</v>
      </c>
      <c r="G859" s="52">
        <v>16.8</v>
      </c>
      <c r="H859" s="52">
        <f t="shared" si="33"/>
        <v>8.0000000000000004E-4</v>
      </c>
      <c r="J859" s="52" t="s">
        <v>77</v>
      </c>
      <c r="AR859" s="52">
        <v>8.0000000000000004E-4</v>
      </c>
      <c r="CW859" s="53"/>
      <c r="CX859" s="53"/>
      <c r="CY859" s="53"/>
      <c r="CZ859" s="53"/>
      <c r="DA859" s="53"/>
      <c r="DB859" s="53"/>
      <c r="DC859" s="53"/>
      <c r="DF859" s="53"/>
    </row>
    <row r="860" spans="2:110" s="52" customFormat="1" x14ac:dyDescent="0.2">
      <c r="B860" s="52">
        <v>20</v>
      </c>
      <c r="C860" s="70" t="s">
        <v>58</v>
      </c>
      <c r="D860" s="52" t="s">
        <v>170</v>
      </c>
      <c r="F860" s="52">
        <v>1</v>
      </c>
      <c r="G860" s="52">
        <v>18.899999999999999</v>
      </c>
      <c r="H860" s="52">
        <f t="shared" si="33"/>
        <v>0</v>
      </c>
      <c r="I860" s="52" t="s">
        <v>67</v>
      </c>
      <c r="J860" s="52" t="s">
        <v>77</v>
      </c>
      <c r="CW860" s="53"/>
      <c r="CX860" s="53"/>
      <c r="CY860" s="53"/>
      <c r="CZ860" s="53"/>
      <c r="DA860" s="53"/>
      <c r="DB860" s="53"/>
      <c r="DC860" s="53"/>
      <c r="DF860" s="53"/>
    </row>
    <row r="861" spans="2:110" s="52" customFormat="1" x14ac:dyDescent="0.2">
      <c r="B861" s="52">
        <v>21</v>
      </c>
      <c r="C861" s="70" t="s">
        <v>58</v>
      </c>
      <c r="D861" s="52" t="s">
        <v>170</v>
      </c>
      <c r="F861" s="52">
        <v>1</v>
      </c>
      <c r="G861" s="52">
        <v>16.100000000000001</v>
      </c>
      <c r="H861" s="52">
        <f t="shared" si="33"/>
        <v>2.0000000000000001E-4</v>
      </c>
      <c r="J861" s="52" t="s">
        <v>77</v>
      </c>
      <c r="AR861" s="52">
        <v>2.0000000000000001E-4</v>
      </c>
      <c r="CW861" s="53"/>
      <c r="CX861" s="53"/>
      <c r="CY861" s="53"/>
      <c r="CZ861" s="53"/>
      <c r="DA861" s="53"/>
      <c r="DB861" s="53"/>
      <c r="DC861" s="53"/>
      <c r="DF861" s="53"/>
    </row>
    <row r="862" spans="2:110" s="52" customFormat="1" x14ac:dyDescent="0.2">
      <c r="B862" s="52">
        <v>22</v>
      </c>
      <c r="C862" s="70" t="s">
        <v>58</v>
      </c>
      <c r="D862" s="52" t="s">
        <v>170</v>
      </c>
      <c r="F862" s="52">
        <v>1</v>
      </c>
      <c r="G862" s="52">
        <v>24.8</v>
      </c>
      <c r="H862" s="52">
        <f t="shared" si="33"/>
        <v>2.0000000000000001E-4</v>
      </c>
      <c r="J862" s="52" t="s">
        <v>77</v>
      </c>
      <c r="L862" s="52">
        <f>0.04*0.0002</f>
        <v>8.0000000000000013E-6</v>
      </c>
      <c r="O862" s="52">
        <f>0.01*0.0002</f>
        <v>2.0000000000000003E-6</v>
      </c>
      <c r="AB862" s="52">
        <f>0.05*0.0002</f>
        <v>1.0000000000000001E-5</v>
      </c>
      <c r="AR862" s="52">
        <f>0.9*0.0002</f>
        <v>1.8000000000000001E-4</v>
      </c>
      <c r="CW862" s="53"/>
      <c r="CX862" s="53"/>
      <c r="CY862" s="53"/>
      <c r="CZ862" s="53"/>
      <c r="DA862" s="53"/>
      <c r="DB862" s="53"/>
      <c r="DC862" s="53"/>
      <c r="DF862" s="53"/>
    </row>
    <row r="863" spans="2:110" s="52" customFormat="1" x14ac:dyDescent="0.2">
      <c r="B863" s="52">
        <v>23</v>
      </c>
      <c r="C863" s="70" t="s">
        <v>58</v>
      </c>
      <c r="D863" s="52" t="s">
        <v>170</v>
      </c>
      <c r="F863" s="52">
        <v>1</v>
      </c>
      <c r="G863" s="52">
        <v>19.2</v>
      </c>
      <c r="H863" s="52">
        <f t="shared" si="33"/>
        <v>1E-3</v>
      </c>
      <c r="J863" s="52" t="s">
        <v>77</v>
      </c>
      <c r="L863" s="52">
        <f>0.02*0.001</f>
        <v>2.0000000000000002E-5</v>
      </c>
      <c r="AN863" s="52">
        <f>0.15*0.001</f>
        <v>1.4999999999999999E-4</v>
      </c>
      <c r="AR863" s="52">
        <f>0.8*0.001</f>
        <v>8.0000000000000004E-4</v>
      </c>
      <c r="AY863" s="52">
        <f>0.03*0.001</f>
        <v>3.0000000000000001E-5</v>
      </c>
      <c r="CW863" s="53"/>
      <c r="CX863" s="53"/>
      <c r="CY863" s="53"/>
      <c r="CZ863" s="53"/>
      <c r="DA863" s="53"/>
      <c r="DB863" s="53"/>
      <c r="DC863" s="53"/>
      <c r="DF863" s="53"/>
    </row>
    <row r="864" spans="2:110" s="52" customFormat="1" x14ac:dyDescent="0.2">
      <c r="B864" s="52">
        <v>24</v>
      </c>
      <c r="C864" s="70" t="s">
        <v>58</v>
      </c>
      <c r="D864" s="52" t="s">
        <v>170</v>
      </c>
      <c r="F864" s="52">
        <v>1</v>
      </c>
      <c r="G864" s="52">
        <v>23.5</v>
      </c>
      <c r="H864" s="52">
        <f t="shared" si="33"/>
        <v>0</v>
      </c>
      <c r="I864" s="52" t="s">
        <v>67</v>
      </c>
      <c r="J864" s="52" t="s">
        <v>77</v>
      </c>
      <c r="CW864" s="53"/>
      <c r="CX864" s="53"/>
      <c r="CY864" s="53"/>
      <c r="CZ864" s="53"/>
      <c r="DA864" s="53"/>
      <c r="DB864" s="53"/>
      <c r="DC864" s="53"/>
      <c r="DF864" s="53"/>
    </row>
    <row r="865" spans="2:110" s="52" customFormat="1" x14ac:dyDescent="0.2">
      <c r="B865" s="52">
        <v>25</v>
      </c>
      <c r="C865" s="70" t="s">
        <v>58</v>
      </c>
      <c r="D865" s="52" t="s">
        <v>170</v>
      </c>
      <c r="F865" s="52">
        <v>1</v>
      </c>
      <c r="G865" s="52">
        <v>18.8</v>
      </c>
      <c r="H865" s="52">
        <f t="shared" si="33"/>
        <v>6.9999999999999999E-4</v>
      </c>
      <c r="J865" s="52" t="s">
        <v>77</v>
      </c>
      <c r="AR865" s="52">
        <v>6.9999999999999999E-4</v>
      </c>
      <c r="CW865" s="53"/>
      <c r="CX865" s="53"/>
      <c r="CY865" s="53"/>
      <c r="CZ865" s="53"/>
      <c r="DA865" s="53"/>
      <c r="DB865" s="53"/>
      <c r="DC865" s="53"/>
      <c r="DF865" s="53"/>
    </row>
    <row r="866" spans="2:110" s="52" customFormat="1" x14ac:dyDescent="0.2">
      <c r="B866" s="52">
        <v>26</v>
      </c>
      <c r="C866" s="70" t="s">
        <v>58</v>
      </c>
      <c r="D866" s="52" t="s">
        <v>170</v>
      </c>
      <c r="F866" s="52">
        <v>1</v>
      </c>
      <c r="G866" s="52">
        <v>24.2</v>
      </c>
      <c r="H866" s="52">
        <f t="shared" si="33"/>
        <v>6.9999999999999988E-4</v>
      </c>
      <c r="J866" s="52" t="s">
        <v>77</v>
      </c>
      <c r="L866" s="52">
        <f>0.05*0.0007</f>
        <v>3.5000000000000004E-5</v>
      </c>
      <c r="AB866" s="52">
        <f>0.05*0.0007</f>
        <v>3.5000000000000004E-5</v>
      </c>
      <c r="AR866" s="52">
        <f>0.3*0.0007</f>
        <v>2.0999999999999998E-4</v>
      </c>
      <c r="AY866" s="52">
        <f>0.6*0.0007</f>
        <v>4.1999999999999996E-4</v>
      </c>
      <c r="CW866" s="53"/>
      <c r="CX866" s="53"/>
      <c r="CY866" s="53"/>
      <c r="CZ866" s="53"/>
      <c r="DA866" s="53"/>
      <c r="DB866" s="53"/>
      <c r="DC866" s="53"/>
      <c r="DF866" s="53"/>
    </row>
    <row r="867" spans="2:110" s="52" customFormat="1" x14ac:dyDescent="0.2">
      <c r="B867" s="52">
        <v>27</v>
      </c>
      <c r="C867" s="70" t="s">
        <v>58</v>
      </c>
      <c r="D867" s="52" t="s">
        <v>170</v>
      </c>
      <c r="F867" s="52">
        <v>1</v>
      </c>
      <c r="G867" s="52">
        <v>21.4</v>
      </c>
      <c r="H867" s="52">
        <f t="shared" si="33"/>
        <v>7.9999999999999993E-4</v>
      </c>
      <c r="J867" s="52" t="s">
        <v>77</v>
      </c>
      <c r="L867" s="52">
        <f>0.2*0.0008</f>
        <v>1.6000000000000001E-4</v>
      </c>
      <c r="AB867" s="52">
        <f>0.1*0.0008</f>
        <v>8.0000000000000007E-5</v>
      </c>
      <c r="AR867" s="52">
        <f>0.7*0.0008</f>
        <v>5.5999999999999995E-4</v>
      </c>
      <c r="CW867" s="53"/>
      <c r="CX867" s="53"/>
      <c r="CY867" s="53"/>
      <c r="CZ867" s="53"/>
      <c r="DA867" s="53"/>
      <c r="DB867" s="53"/>
      <c r="DC867" s="53"/>
      <c r="DF867" s="53"/>
    </row>
    <row r="868" spans="2:110" s="52" customFormat="1" x14ac:dyDescent="0.2">
      <c r="B868" s="52">
        <v>28</v>
      </c>
      <c r="C868" s="70" t="s">
        <v>58</v>
      </c>
      <c r="D868" s="52" t="s">
        <v>170</v>
      </c>
      <c r="F868" s="52">
        <v>1</v>
      </c>
      <c r="G868" s="52">
        <v>20.100000000000001</v>
      </c>
      <c r="H868" s="52">
        <f t="shared" si="33"/>
        <v>8.0000000000000002E-3</v>
      </c>
      <c r="J868" s="52" t="s">
        <v>77</v>
      </c>
      <c r="AR868" s="52">
        <f>0.1*0.008</f>
        <v>8.0000000000000004E-4</v>
      </c>
      <c r="AY868" s="52">
        <f>0.008*0.9</f>
        <v>7.2000000000000007E-3</v>
      </c>
      <c r="CW868" s="53"/>
      <c r="CX868" s="53"/>
      <c r="CY868" s="53"/>
      <c r="CZ868" s="53"/>
      <c r="DA868" s="53"/>
      <c r="DB868" s="53"/>
      <c r="DC868" s="53"/>
      <c r="DF868" s="53"/>
    </row>
    <row r="869" spans="2:110" s="52" customFormat="1" x14ac:dyDescent="0.2">
      <c r="B869" s="52">
        <v>29</v>
      </c>
      <c r="C869" s="70" t="s">
        <v>58</v>
      </c>
      <c r="D869" s="52" t="s">
        <v>170</v>
      </c>
      <c r="F869" s="52">
        <v>1</v>
      </c>
      <c r="G869" s="52">
        <v>19.5</v>
      </c>
      <c r="H869" s="52">
        <f t="shared" si="33"/>
        <v>1E-3</v>
      </c>
      <c r="J869" s="52" t="s">
        <v>77</v>
      </c>
      <c r="AB869" s="52">
        <f>0.1*0.001</f>
        <v>1E-4</v>
      </c>
      <c r="AN869" s="52">
        <f>0.19*0.001</f>
        <v>1.9000000000000001E-4</v>
      </c>
      <c r="AP869" s="52">
        <f>0.01*0.001</f>
        <v>1.0000000000000001E-5</v>
      </c>
      <c r="AR869" s="52">
        <f>0.7*0.001</f>
        <v>6.9999999999999999E-4</v>
      </c>
      <c r="CW869" s="53"/>
      <c r="CX869" s="53"/>
      <c r="CY869" s="53"/>
      <c r="CZ869" s="53"/>
      <c r="DA869" s="53"/>
      <c r="DB869" s="53"/>
      <c r="DC869" s="53"/>
      <c r="DF869" s="53"/>
    </row>
    <row r="870" spans="2:110" s="52" customFormat="1" x14ac:dyDescent="0.2">
      <c r="B870" s="52">
        <v>30</v>
      </c>
      <c r="C870" s="70" t="s">
        <v>58</v>
      </c>
      <c r="D870" s="52" t="s">
        <v>170</v>
      </c>
      <c r="F870" s="52">
        <v>1</v>
      </c>
      <c r="G870" s="52">
        <v>18.8</v>
      </c>
      <c r="H870" s="52">
        <f t="shared" si="33"/>
        <v>2E-3</v>
      </c>
      <c r="J870" s="52" t="s">
        <v>77</v>
      </c>
      <c r="L870" s="52">
        <f>0.07*0.002</f>
        <v>1.4000000000000001E-4</v>
      </c>
      <c r="AB870" s="52">
        <f>0.03*0.002</f>
        <v>6.0000000000000002E-5</v>
      </c>
      <c r="AR870" s="52">
        <f>0.6*0.002</f>
        <v>1.1999999999999999E-3</v>
      </c>
      <c r="AY870" s="52">
        <f>0.3*0.002</f>
        <v>5.9999999999999995E-4</v>
      </c>
      <c r="CW870" s="53"/>
      <c r="CX870" s="53"/>
      <c r="CY870" s="53"/>
      <c r="CZ870" s="53"/>
      <c r="DA870" s="53"/>
      <c r="DB870" s="53"/>
      <c r="DC870" s="53"/>
      <c r="DF870" s="53"/>
    </row>
    <row r="871" spans="2:110" s="52" customFormat="1" x14ac:dyDescent="0.2">
      <c r="B871" s="52">
        <v>1</v>
      </c>
      <c r="C871" s="70" t="s">
        <v>58</v>
      </c>
      <c r="D871" s="52" t="s">
        <v>170</v>
      </c>
      <c r="F871" s="52">
        <v>2</v>
      </c>
      <c r="G871" s="52">
        <v>33.799999999999997</v>
      </c>
      <c r="H871" s="52">
        <f t="shared" si="33"/>
        <v>1.2E-2</v>
      </c>
      <c r="J871" s="52" t="s">
        <v>77</v>
      </c>
      <c r="K871" s="52">
        <f>0.3*0.012</f>
        <v>3.5999999999999999E-3</v>
      </c>
      <c r="AR871" s="52">
        <f>0.4*0.012</f>
        <v>4.8000000000000004E-3</v>
      </c>
      <c r="BE871" s="52">
        <f>0.3*0.012</f>
        <v>3.5999999999999999E-3</v>
      </c>
      <c r="CW871" s="53"/>
      <c r="CX871" s="53"/>
      <c r="CY871" s="53"/>
      <c r="CZ871" s="53"/>
      <c r="DA871" s="53"/>
      <c r="DB871" s="53"/>
      <c r="DC871" s="53"/>
      <c r="DF871" s="53"/>
    </row>
    <row r="872" spans="2:110" s="52" customFormat="1" x14ac:dyDescent="0.2">
      <c r="B872" s="52">
        <v>2</v>
      </c>
      <c r="C872" s="70" t="s">
        <v>58</v>
      </c>
      <c r="D872" s="52" t="s">
        <v>170</v>
      </c>
      <c r="F872" s="52">
        <v>2</v>
      </c>
      <c r="G872" s="52">
        <v>34.6</v>
      </c>
      <c r="H872" s="52">
        <f t="shared" si="33"/>
        <v>1E-3</v>
      </c>
      <c r="J872" s="52" t="s">
        <v>77</v>
      </c>
      <c r="K872" s="52">
        <f>0.6*0.001</f>
        <v>5.9999999999999995E-4</v>
      </c>
      <c r="AR872" s="52">
        <f>0.4*0.001</f>
        <v>4.0000000000000002E-4</v>
      </c>
      <c r="CW872" s="53"/>
      <c r="CX872" s="53"/>
      <c r="CY872" s="53"/>
      <c r="CZ872" s="53"/>
      <c r="DA872" s="53"/>
      <c r="DB872" s="53"/>
      <c r="DC872" s="53"/>
      <c r="DF872" s="53"/>
    </row>
    <row r="873" spans="2:110" s="52" customFormat="1" x14ac:dyDescent="0.2">
      <c r="B873" s="52">
        <v>3</v>
      </c>
      <c r="C873" s="70" t="s">
        <v>58</v>
      </c>
      <c r="D873" s="52" t="s">
        <v>170</v>
      </c>
      <c r="F873" s="52">
        <v>2</v>
      </c>
      <c r="G873" s="52">
        <v>35.1</v>
      </c>
      <c r="H873" s="52">
        <f t="shared" si="33"/>
        <v>1E-3</v>
      </c>
      <c r="J873" s="52" t="s">
        <v>77</v>
      </c>
      <c r="K873" s="52">
        <f>0.9*0.001</f>
        <v>9.0000000000000008E-4</v>
      </c>
      <c r="AR873" s="52">
        <f>0.1*0.001</f>
        <v>1E-4</v>
      </c>
      <c r="CW873" s="53"/>
      <c r="CX873" s="53"/>
      <c r="CY873" s="53"/>
      <c r="CZ873" s="53"/>
      <c r="DA873" s="53"/>
      <c r="DB873" s="53"/>
      <c r="DC873" s="53"/>
      <c r="DF873" s="53"/>
    </row>
    <row r="874" spans="2:110" s="52" customFormat="1" x14ac:dyDescent="0.2">
      <c r="B874" s="52">
        <v>4</v>
      </c>
      <c r="C874" s="70" t="s">
        <v>58</v>
      </c>
      <c r="D874" s="52" t="s">
        <v>170</v>
      </c>
      <c r="F874" s="52">
        <v>2</v>
      </c>
      <c r="G874" s="52">
        <v>31.4</v>
      </c>
      <c r="H874" s="52">
        <f t="shared" si="33"/>
        <v>8.0000000000000004E-4</v>
      </c>
      <c r="J874" s="52" t="s">
        <v>77</v>
      </c>
      <c r="L874" s="52">
        <f>0.02*0.0008</f>
        <v>1.6000000000000003E-5</v>
      </c>
      <c r="AP874" s="52">
        <f>0.08*0.0008</f>
        <v>6.4000000000000011E-5</v>
      </c>
      <c r="AR874" s="52">
        <f>0.9*0.0008</f>
        <v>7.2000000000000005E-4</v>
      </c>
      <c r="CW874" s="53"/>
      <c r="CX874" s="53"/>
      <c r="CY874" s="53"/>
      <c r="CZ874" s="53"/>
      <c r="DA874" s="53"/>
      <c r="DB874" s="53"/>
      <c r="DC874" s="53"/>
      <c r="DF874" s="53"/>
    </row>
    <row r="875" spans="2:110" s="52" customFormat="1" x14ac:dyDescent="0.2">
      <c r="B875" s="52">
        <v>5</v>
      </c>
      <c r="C875" s="70" t="s">
        <v>58</v>
      </c>
      <c r="D875" s="52" t="s">
        <v>170</v>
      </c>
      <c r="F875" s="52">
        <v>2</v>
      </c>
      <c r="G875" s="52">
        <v>25.5</v>
      </c>
      <c r="H875" s="52">
        <f t="shared" si="33"/>
        <v>2.9999999999999997E-4</v>
      </c>
      <c r="J875" s="52" t="s">
        <v>77</v>
      </c>
      <c r="K875" s="52">
        <f>0.5*0.0003</f>
        <v>1.4999999999999999E-4</v>
      </c>
      <c r="AR875" s="52">
        <f>0.5*0.0003</f>
        <v>1.4999999999999999E-4</v>
      </c>
      <c r="CW875" s="53"/>
      <c r="CX875" s="53"/>
      <c r="CY875" s="53"/>
      <c r="CZ875" s="53"/>
      <c r="DA875" s="53"/>
      <c r="DB875" s="53"/>
      <c r="DC875" s="53"/>
      <c r="DF875" s="53"/>
    </row>
    <row r="876" spans="2:110" s="52" customFormat="1" x14ac:dyDescent="0.2">
      <c r="B876" s="52">
        <v>6</v>
      </c>
      <c r="C876" s="70" t="s">
        <v>58</v>
      </c>
      <c r="D876" s="52" t="s">
        <v>170</v>
      </c>
      <c r="F876" s="52">
        <v>2</v>
      </c>
      <c r="G876" s="52">
        <v>23</v>
      </c>
      <c r="H876" s="52">
        <f t="shared" si="33"/>
        <v>4.0000000000000002E-4</v>
      </c>
      <c r="J876" s="52" t="s">
        <v>77</v>
      </c>
      <c r="K876" s="52">
        <f>0.2*0.0004</f>
        <v>8.0000000000000007E-5</v>
      </c>
      <c r="AR876" s="52">
        <f>0.8*0.0004</f>
        <v>3.2000000000000003E-4</v>
      </c>
      <c r="CW876" s="53"/>
      <c r="CX876" s="53"/>
      <c r="CY876" s="53"/>
      <c r="CZ876" s="53"/>
      <c r="DA876" s="53"/>
      <c r="DB876" s="53"/>
      <c r="DC876" s="53"/>
      <c r="DF876" s="53"/>
    </row>
    <row r="877" spans="2:110" s="52" customFormat="1" x14ac:dyDescent="0.2">
      <c r="B877" s="52">
        <v>7</v>
      </c>
      <c r="C877" s="70" t="s">
        <v>58</v>
      </c>
      <c r="D877" s="52" t="s">
        <v>170</v>
      </c>
      <c r="F877" s="52">
        <v>2</v>
      </c>
      <c r="G877" s="52">
        <v>25.5</v>
      </c>
      <c r="H877" s="52">
        <f t="shared" si="33"/>
        <v>3.9999999999999996E-4</v>
      </c>
      <c r="J877" s="52" t="s">
        <v>77</v>
      </c>
      <c r="K877" s="52">
        <f>0.2*0.0004</f>
        <v>8.0000000000000007E-5</v>
      </c>
      <c r="AM877" s="52">
        <f>0.03*0.0004</f>
        <v>1.2E-5</v>
      </c>
      <c r="AP877" s="52">
        <f>0.07*0.0004</f>
        <v>2.8000000000000003E-5</v>
      </c>
      <c r="AR877" s="52">
        <f>0.7*0.0004</f>
        <v>2.7999999999999998E-4</v>
      </c>
      <c r="CW877" s="53"/>
      <c r="CX877" s="53"/>
      <c r="CY877" s="53"/>
      <c r="CZ877" s="53"/>
      <c r="DA877" s="53"/>
      <c r="DB877" s="53"/>
      <c r="DC877" s="53"/>
      <c r="DF877" s="53"/>
    </row>
    <row r="878" spans="2:110" s="52" customFormat="1" x14ac:dyDescent="0.2">
      <c r="B878" s="52">
        <v>8</v>
      </c>
      <c r="C878" s="70" t="s">
        <v>58</v>
      </c>
      <c r="D878" s="52" t="s">
        <v>170</v>
      </c>
      <c r="F878" s="52">
        <v>2</v>
      </c>
      <c r="G878" s="52">
        <v>37.5</v>
      </c>
      <c r="H878" s="52">
        <f t="shared" si="33"/>
        <v>5.0000000000000001E-4</v>
      </c>
      <c r="J878" s="52" t="s">
        <v>77</v>
      </c>
      <c r="AR878" s="52">
        <f>0.3*0.0005</f>
        <v>1.4999999999999999E-4</v>
      </c>
      <c r="BE878" s="52">
        <f>0.7*0.0005</f>
        <v>3.5E-4</v>
      </c>
      <c r="CW878" s="53"/>
      <c r="CX878" s="53"/>
      <c r="CY878" s="53"/>
      <c r="CZ878" s="53"/>
      <c r="DA878" s="53"/>
      <c r="DB878" s="53"/>
      <c r="DC878" s="53"/>
      <c r="DF878" s="53"/>
    </row>
    <row r="879" spans="2:110" s="52" customFormat="1" x14ac:dyDescent="0.2">
      <c r="B879" s="52">
        <v>9</v>
      </c>
      <c r="C879" s="70" t="s">
        <v>58</v>
      </c>
      <c r="D879" s="52" t="s">
        <v>170</v>
      </c>
      <c r="F879" s="52">
        <v>2</v>
      </c>
      <c r="G879" s="52">
        <v>29</v>
      </c>
      <c r="H879" s="52">
        <f t="shared" si="33"/>
        <v>6.9999999999999993E-3</v>
      </c>
      <c r="J879" s="52" t="s">
        <v>77</v>
      </c>
      <c r="K879" s="52">
        <f>0.35*0.007</f>
        <v>2.4499999999999999E-3</v>
      </c>
      <c r="L879" s="52">
        <f>0.04*0.007</f>
        <v>2.8000000000000003E-4</v>
      </c>
      <c r="AP879" s="52">
        <f>0.01*0.007</f>
        <v>7.0000000000000007E-5</v>
      </c>
      <c r="AR879" s="52">
        <f>0.6*0.007</f>
        <v>4.1999999999999997E-3</v>
      </c>
      <c r="CW879" s="53"/>
      <c r="CX879" s="53"/>
      <c r="CY879" s="53"/>
      <c r="CZ879" s="53"/>
      <c r="DA879" s="53"/>
      <c r="DB879" s="53"/>
      <c r="DC879" s="53"/>
      <c r="DF879" s="53"/>
    </row>
    <row r="880" spans="2:110" s="52" customFormat="1" x14ac:dyDescent="0.2">
      <c r="B880" s="52">
        <v>10</v>
      </c>
      <c r="C880" s="70" t="s">
        <v>58</v>
      </c>
      <c r="D880" s="52" t="s">
        <v>170</v>
      </c>
      <c r="F880" s="52">
        <v>2</v>
      </c>
      <c r="G880" s="52">
        <v>26.5</v>
      </c>
      <c r="H880" s="52">
        <f t="shared" si="33"/>
        <v>5.9999999999999995E-4</v>
      </c>
      <c r="J880" s="52" t="s">
        <v>77</v>
      </c>
      <c r="K880" s="52">
        <f>0.05*0.0006</f>
        <v>2.9999999999999997E-5</v>
      </c>
      <c r="AR880" s="52">
        <f>0.95*0.0006</f>
        <v>5.6999999999999998E-4</v>
      </c>
      <c r="CW880" s="53"/>
      <c r="CX880" s="53"/>
      <c r="CY880" s="53"/>
      <c r="CZ880" s="53"/>
      <c r="DA880" s="53"/>
      <c r="DB880" s="53"/>
      <c r="DC880" s="53"/>
      <c r="DF880" s="53"/>
    </row>
    <row r="881" spans="2:110" s="52" customFormat="1" x14ac:dyDescent="0.2">
      <c r="B881" s="52">
        <v>11</v>
      </c>
      <c r="C881" s="70" t="s">
        <v>58</v>
      </c>
      <c r="D881" s="52" t="s">
        <v>170</v>
      </c>
      <c r="F881" s="52">
        <v>2</v>
      </c>
      <c r="G881" s="52">
        <v>26.2</v>
      </c>
      <c r="H881" s="52">
        <f t="shared" si="33"/>
        <v>8.9999999999999993E-3</v>
      </c>
      <c r="J881" s="52" t="s">
        <v>77</v>
      </c>
      <c r="K881" s="52">
        <f>0.15*0.009</f>
        <v>1.3499999999999999E-3</v>
      </c>
      <c r="L881" s="52">
        <f>0.1*0.009</f>
        <v>8.9999999999999998E-4</v>
      </c>
      <c r="AP881" s="52">
        <f>0.05*0.009</f>
        <v>4.4999999999999999E-4</v>
      </c>
      <c r="AR881" s="52">
        <f>0.7*0.009</f>
        <v>6.2999999999999992E-3</v>
      </c>
      <c r="CW881" s="53"/>
      <c r="CX881" s="53"/>
      <c r="CY881" s="53"/>
      <c r="CZ881" s="53"/>
      <c r="DA881" s="53"/>
      <c r="DB881" s="53"/>
      <c r="DC881" s="53"/>
      <c r="DF881" s="53"/>
    </row>
    <row r="882" spans="2:110" s="52" customFormat="1" x14ac:dyDescent="0.2">
      <c r="B882" s="52">
        <v>12</v>
      </c>
      <c r="C882" s="70" t="s">
        <v>58</v>
      </c>
      <c r="D882" s="52" t="s">
        <v>170</v>
      </c>
      <c r="F882" s="52">
        <v>2</v>
      </c>
      <c r="G882" s="52">
        <v>28</v>
      </c>
      <c r="H882" s="52">
        <f t="shared" si="33"/>
        <v>9.9999999999999991E-6</v>
      </c>
      <c r="J882" s="52" t="s">
        <v>77</v>
      </c>
      <c r="AO882" s="52">
        <f>0.15*0.00001</f>
        <v>1.5E-6</v>
      </c>
      <c r="AR882" s="52">
        <f>0.85*0.00001</f>
        <v>8.4999999999999999E-6</v>
      </c>
      <c r="CW882" s="53"/>
      <c r="CX882" s="53"/>
      <c r="CY882" s="53"/>
      <c r="CZ882" s="53"/>
      <c r="DA882" s="53"/>
      <c r="DB882" s="53"/>
      <c r="DC882" s="53"/>
      <c r="DF882" s="53"/>
    </row>
    <row r="883" spans="2:110" s="52" customFormat="1" x14ac:dyDescent="0.2">
      <c r="B883" s="52">
        <v>13</v>
      </c>
      <c r="C883" s="70" t="s">
        <v>58</v>
      </c>
      <c r="D883" s="52" t="s">
        <v>170</v>
      </c>
      <c r="F883" s="52">
        <v>2</v>
      </c>
      <c r="G883" s="52">
        <v>25.3</v>
      </c>
      <c r="H883" s="52">
        <f t="shared" si="33"/>
        <v>1.5E-3</v>
      </c>
      <c r="J883" s="52" t="s">
        <v>77</v>
      </c>
      <c r="K883" s="52">
        <f>0.05*0.0015</f>
        <v>7.5000000000000007E-5</v>
      </c>
      <c r="L883" s="52">
        <f>0.03*0.0015</f>
        <v>4.4999999999999996E-5</v>
      </c>
      <c r="AP883" s="52">
        <f>0.02*0.0015</f>
        <v>3.0000000000000001E-5</v>
      </c>
      <c r="AR883" s="52">
        <f>0.9*0.0015</f>
        <v>1.3500000000000001E-3</v>
      </c>
      <c r="CW883" s="53"/>
      <c r="CX883" s="53"/>
      <c r="CY883" s="53"/>
      <c r="CZ883" s="53"/>
      <c r="DA883" s="53"/>
      <c r="DB883" s="53"/>
      <c r="DC883" s="53"/>
      <c r="DF883" s="53"/>
    </row>
    <row r="884" spans="2:110" s="52" customFormat="1" x14ac:dyDescent="0.2">
      <c r="B884" s="52">
        <v>14</v>
      </c>
      <c r="C884" s="70" t="s">
        <v>58</v>
      </c>
      <c r="D884" s="52" t="s">
        <v>170</v>
      </c>
      <c r="F884" s="52">
        <v>2</v>
      </c>
      <c r="G884" s="52">
        <v>27.2</v>
      </c>
      <c r="H884" s="52">
        <f t="shared" si="33"/>
        <v>2E-3</v>
      </c>
      <c r="J884" s="52" t="s">
        <v>77</v>
      </c>
      <c r="K884" s="52">
        <f>0.1*0.002</f>
        <v>2.0000000000000001E-4</v>
      </c>
      <c r="L884" s="52">
        <f>0.1*0.002</f>
        <v>2.0000000000000001E-4</v>
      </c>
      <c r="AN884" s="52">
        <f>0.05*0.002</f>
        <v>1E-4</v>
      </c>
      <c r="AP884" s="52">
        <f>0.05*0.002</f>
        <v>1E-4</v>
      </c>
      <c r="AR884" s="52">
        <f>0.7*0.002</f>
        <v>1.4E-3</v>
      </c>
      <c r="CW884" s="53"/>
      <c r="CX884" s="53"/>
      <c r="CY884" s="53"/>
      <c r="CZ884" s="53"/>
      <c r="DA884" s="53"/>
      <c r="DB884" s="53"/>
      <c r="DC884" s="53"/>
      <c r="DF884" s="53"/>
    </row>
    <row r="885" spans="2:110" s="52" customFormat="1" x14ac:dyDescent="0.2">
      <c r="B885" s="52">
        <v>15</v>
      </c>
      <c r="C885" s="70" t="s">
        <v>58</v>
      </c>
      <c r="D885" s="52" t="s">
        <v>170</v>
      </c>
      <c r="F885" s="52">
        <v>2</v>
      </c>
      <c r="G885" s="52">
        <v>23.5</v>
      </c>
      <c r="H885" s="52">
        <f t="shared" si="33"/>
        <v>2E-3</v>
      </c>
      <c r="J885" s="52" t="s">
        <v>77</v>
      </c>
      <c r="K885" s="52">
        <f>0.1*0.002</f>
        <v>2.0000000000000001E-4</v>
      </c>
      <c r="AR885" s="52">
        <f>0.9*0.002</f>
        <v>1.8000000000000002E-3</v>
      </c>
      <c r="CW885" s="53"/>
      <c r="CX885" s="53"/>
      <c r="CY885" s="53"/>
      <c r="CZ885" s="53"/>
      <c r="DA885" s="53"/>
      <c r="DB885" s="53"/>
      <c r="DC885" s="53"/>
      <c r="DF885" s="53"/>
    </row>
    <row r="886" spans="2:110" s="52" customFormat="1" x14ac:dyDescent="0.2">
      <c r="B886" s="52">
        <v>16</v>
      </c>
      <c r="C886" s="70" t="s">
        <v>58</v>
      </c>
      <c r="D886" s="52" t="s">
        <v>170</v>
      </c>
      <c r="F886" s="52">
        <v>2</v>
      </c>
      <c r="G886" s="52">
        <v>24.3</v>
      </c>
      <c r="H886" s="52">
        <f t="shared" si="33"/>
        <v>2E-3</v>
      </c>
      <c r="J886" s="52" t="s">
        <v>77</v>
      </c>
      <c r="L886" s="52">
        <f>0.1*0.002</f>
        <v>2.0000000000000001E-4</v>
      </c>
      <c r="AJ886" s="52">
        <f>0.05*0.002</f>
        <v>1E-4</v>
      </c>
      <c r="AM886" s="52">
        <f>0.05*0.002</f>
        <v>1E-4</v>
      </c>
      <c r="AR886" s="52">
        <f>0.8*0.002</f>
        <v>1.6000000000000001E-3</v>
      </c>
      <c r="CW886" s="53"/>
      <c r="CX886" s="53"/>
      <c r="CY886" s="53"/>
      <c r="CZ886" s="53"/>
      <c r="DA886" s="53"/>
      <c r="DB886" s="53"/>
      <c r="DC886" s="53"/>
      <c r="DF886" s="53"/>
    </row>
    <row r="887" spans="2:110" s="52" customFormat="1" x14ac:dyDescent="0.2">
      <c r="B887" s="52">
        <v>17</v>
      </c>
      <c r="C887" s="70" t="s">
        <v>58</v>
      </c>
      <c r="D887" s="52" t="s">
        <v>170</v>
      </c>
      <c r="F887" s="52">
        <v>2</v>
      </c>
      <c r="G887" s="52">
        <v>15.8</v>
      </c>
      <c r="H887" s="52">
        <f t="shared" si="33"/>
        <v>9.9999999999999995E-7</v>
      </c>
      <c r="J887" s="52" t="s">
        <v>77</v>
      </c>
      <c r="AR887" s="52">
        <v>9.9999999999999995E-7</v>
      </c>
      <c r="CW887" s="53"/>
      <c r="CX887" s="53"/>
      <c r="CY887" s="53"/>
      <c r="CZ887" s="53"/>
      <c r="DA887" s="53"/>
      <c r="DB887" s="53"/>
      <c r="DC887" s="53"/>
      <c r="DF887" s="53"/>
    </row>
    <row r="888" spans="2:110" s="52" customFormat="1" x14ac:dyDescent="0.2">
      <c r="B888" s="52">
        <v>18</v>
      </c>
      <c r="C888" s="70" t="s">
        <v>58</v>
      </c>
      <c r="D888" s="52" t="s">
        <v>170</v>
      </c>
      <c r="F888" s="52">
        <v>2</v>
      </c>
      <c r="G888" s="52">
        <v>26.4</v>
      </c>
      <c r="H888" s="52">
        <f t="shared" si="33"/>
        <v>1E-3</v>
      </c>
      <c r="J888" s="52" t="s">
        <v>77</v>
      </c>
      <c r="K888" s="52">
        <f>0.1*0.001</f>
        <v>1E-4</v>
      </c>
      <c r="AP888" s="52">
        <f>0.1*0.001</f>
        <v>1E-4</v>
      </c>
      <c r="AR888" s="52">
        <f>0.8*0.001</f>
        <v>8.0000000000000004E-4</v>
      </c>
      <c r="CW888" s="53"/>
      <c r="CX888" s="53"/>
      <c r="CY888" s="53"/>
      <c r="CZ888" s="53"/>
      <c r="DA888" s="53"/>
      <c r="DB888" s="53"/>
      <c r="DC888" s="53"/>
      <c r="DF888" s="53"/>
    </row>
    <row r="889" spans="2:110" s="52" customFormat="1" x14ac:dyDescent="0.2">
      <c r="B889" s="52">
        <v>19</v>
      </c>
      <c r="C889" s="70" t="s">
        <v>58</v>
      </c>
      <c r="D889" s="52" t="s">
        <v>170</v>
      </c>
      <c r="F889" s="52">
        <v>2</v>
      </c>
      <c r="G889" s="52">
        <v>28.3</v>
      </c>
      <c r="H889" s="52">
        <f t="shared" si="33"/>
        <v>0</v>
      </c>
      <c r="I889" s="52" t="s">
        <v>67</v>
      </c>
      <c r="J889" s="52" t="s">
        <v>77</v>
      </c>
      <c r="CW889" s="53"/>
      <c r="CX889" s="53"/>
      <c r="CY889" s="53"/>
      <c r="CZ889" s="53"/>
      <c r="DA889" s="53"/>
      <c r="DB889" s="53"/>
      <c r="DC889" s="53"/>
      <c r="DF889" s="53"/>
    </row>
    <row r="890" spans="2:110" s="52" customFormat="1" x14ac:dyDescent="0.2">
      <c r="B890" s="52">
        <v>20</v>
      </c>
      <c r="C890" s="70" t="s">
        <v>58</v>
      </c>
      <c r="D890" s="52" t="s">
        <v>170</v>
      </c>
      <c r="F890" s="52">
        <v>2</v>
      </c>
      <c r="G890" s="52">
        <v>25.3</v>
      </c>
      <c r="H890" s="52">
        <f t="shared" si="33"/>
        <v>4.0000000000000002E-4</v>
      </c>
      <c r="J890" s="52" t="s">
        <v>77</v>
      </c>
      <c r="AP890" s="52">
        <f>0.1*0.0004</f>
        <v>4.0000000000000003E-5</v>
      </c>
      <c r="AR890" s="52">
        <f>0.9*0.0004</f>
        <v>3.6000000000000002E-4</v>
      </c>
      <c r="CW890" s="53"/>
      <c r="CX890" s="53"/>
      <c r="CY890" s="53"/>
      <c r="CZ890" s="53"/>
      <c r="DA890" s="53"/>
      <c r="DB890" s="53"/>
      <c r="DC890" s="53"/>
      <c r="DF890" s="53"/>
    </row>
    <row r="891" spans="2:110" s="52" customFormat="1" x14ac:dyDescent="0.2">
      <c r="B891" s="52">
        <v>21</v>
      </c>
      <c r="C891" s="70" t="s">
        <v>58</v>
      </c>
      <c r="D891" s="52" t="s">
        <v>170</v>
      </c>
      <c r="F891" s="52">
        <v>2</v>
      </c>
      <c r="G891" s="52">
        <v>19.7</v>
      </c>
      <c r="H891" s="52">
        <f t="shared" si="33"/>
        <v>2E-3</v>
      </c>
      <c r="J891" s="52" t="s">
        <v>77</v>
      </c>
      <c r="K891" s="52">
        <f>0.3*0.002</f>
        <v>5.9999999999999995E-4</v>
      </c>
      <c r="AP891" s="52">
        <f>0.1*0.002</f>
        <v>2.0000000000000001E-4</v>
      </c>
      <c r="AR891" s="52">
        <f>0.6*0.002</f>
        <v>1.1999999999999999E-3</v>
      </c>
      <c r="CW891" s="53"/>
      <c r="CX891" s="53"/>
      <c r="CY891" s="53"/>
      <c r="CZ891" s="53"/>
      <c r="DA891" s="53"/>
      <c r="DB891" s="53"/>
      <c r="DC891" s="53"/>
      <c r="DF891" s="53"/>
    </row>
    <row r="892" spans="2:110" s="52" customFormat="1" x14ac:dyDescent="0.2">
      <c r="B892" s="52">
        <v>22</v>
      </c>
      <c r="C892" s="70" t="s">
        <v>58</v>
      </c>
      <c r="D892" s="52" t="s">
        <v>170</v>
      </c>
      <c r="F892" s="52">
        <v>2</v>
      </c>
      <c r="G892" s="52">
        <v>16.7</v>
      </c>
      <c r="H892" s="52">
        <f t="shared" si="33"/>
        <v>2E-3</v>
      </c>
      <c r="J892" s="52" t="s">
        <v>77</v>
      </c>
      <c r="L892" s="52">
        <f>0.02*0.002</f>
        <v>4.0000000000000003E-5</v>
      </c>
      <c r="AP892" s="52">
        <f>0.03*0.002</f>
        <v>6.0000000000000002E-5</v>
      </c>
      <c r="AR892" s="52">
        <f>0.45*0.002</f>
        <v>9.0000000000000008E-4</v>
      </c>
      <c r="AY892" s="52">
        <f>0.5*0.002</f>
        <v>1E-3</v>
      </c>
      <c r="CW892" s="53"/>
      <c r="CX892" s="53"/>
      <c r="CY892" s="53"/>
      <c r="CZ892" s="53"/>
      <c r="DA892" s="53"/>
      <c r="DB892" s="53"/>
      <c r="DC892" s="53"/>
      <c r="DF892" s="53"/>
    </row>
    <row r="893" spans="2:110" s="52" customFormat="1" x14ac:dyDescent="0.2">
      <c r="B893" s="52">
        <v>23</v>
      </c>
      <c r="C893" s="70" t="s">
        <v>58</v>
      </c>
      <c r="D893" s="52" t="s">
        <v>170</v>
      </c>
      <c r="F893" s="52">
        <v>2</v>
      </c>
      <c r="G893" s="52">
        <v>17.5</v>
      </c>
      <c r="H893" s="52">
        <f t="shared" si="33"/>
        <v>8.0000000000000004E-4</v>
      </c>
      <c r="J893" s="52" t="s">
        <v>77</v>
      </c>
      <c r="K893" s="52">
        <f>0.1*0.0008</f>
        <v>8.0000000000000007E-5</v>
      </c>
      <c r="AR893" s="52">
        <f>0.9*0.0008</f>
        <v>7.2000000000000005E-4</v>
      </c>
      <c r="CW893" s="53"/>
      <c r="CX893" s="53"/>
      <c r="CY893" s="53"/>
      <c r="CZ893" s="53"/>
      <c r="DA893" s="53"/>
      <c r="DB893" s="53"/>
      <c r="DC893" s="53"/>
      <c r="DF893" s="53"/>
    </row>
    <row r="894" spans="2:110" s="52" customFormat="1" x14ac:dyDescent="0.2">
      <c r="B894" s="52">
        <v>24</v>
      </c>
      <c r="C894" s="70" t="s">
        <v>58</v>
      </c>
      <c r="D894" s="52" t="s">
        <v>170</v>
      </c>
      <c r="F894" s="52">
        <v>2</v>
      </c>
      <c r="G894" s="52">
        <v>20.2</v>
      </c>
      <c r="H894" s="52">
        <f t="shared" si="33"/>
        <v>2E-3</v>
      </c>
      <c r="J894" s="52" t="s">
        <v>77</v>
      </c>
      <c r="K894" s="52">
        <f>0.2*0.002</f>
        <v>4.0000000000000002E-4</v>
      </c>
      <c r="L894" s="52">
        <f>0.05*0.002</f>
        <v>1E-4</v>
      </c>
      <c r="AM894" s="52">
        <f>0.05*0.002</f>
        <v>1E-4</v>
      </c>
      <c r="AP894" s="52">
        <f>0.1*0.002</f>
        <v>2.0000000000000001E-4</v>
      </c>
      <c r="AR894" s="52">
        <f>0.6*0.002</f>
        <v>1.1999999999999999E-3</v>
      </c>
      <c r="CW894" s="53"/>
      <c r="CX894" s="53"/>
      <c r="CY894" s="53"/>
      <c r="CZ894" s="53"/>
      <c r="DA894" s="53"/>
      <c r="DB894" s="53"/>
      <c r="DC894" s="53"/>
      <c r="DF894" s="53"/>
    </row>
    <row r="895" spans="2:110" s="52" customFormat="1" x14ac:dyDescent="0.2">
      <c r="B895" s="52">
        <v>25</v>
      </c>
      <c r="C895" s="70" t="s">
        <v>58</v>
      </c>
      <c r="D895" s="52" t="s">
        <v>170</v>
      </c>
      <c r="F895" s="52">
        <v>2</v>
      </c>
      <c r="G895" s="52">
        <v>23.3</v>
      </c>
      <c r="H895" s="52">
        <f t="shared" si="33"/>
        <v>3.0000000000000001E-3</v>
      </c>
      <c r="J895" s="52" t="s">
        <v>77</v>
      </c>
      <c r="K895" s="52">
        <f>0.04*0.003</f>
        <v>1.2E-4</v>
      </c>
      <c r="L895" s="52">
        <f>0.01*0.003</f>
        <v>3.0000000000000001E-5</v>
      </c>
      <c r="AR895" s="52">
        <f>0.45*0.003</f>
        <v>1.3500000000000001E-3</v>
      </c>
      <c r="AY895" s="52">
        <f>0.5*0.003</f>
        <v>1.5E-3</v>
      </c>
      <c r="CW895" s="53"/>
      <c r="CX895" s="53"/>
      <c r="CY895" s="53"/>
      <c r="CZ895" s="53"/>
      <c r="DA895" s="53"/>
      <c r="DB895" s="53"/>
      <c r="DC895" s="53"/>
      <c r="DF895" s="53"/>
    </row>
    <row r="896" spans="2:110" s="52" customFormat="1" x14ac:dyDescent="0.2">
      <c r="B896" s="52">
        <v>26</v>
      </c>
      <c r="C896" s="70" t="s">
        <v>58</v>
      </c>
      <c r="D896" s="52" t="s">
        <v>170</v>
      </c>
      <c r="F896" s="52">
        <v>2</v>
      </c>
      <c r="G896" s="52">
        <v>24.5</v>
      </c>
      <c r="H896" s="52">
        <f t="shared" si="33"/>
        <v>7.9999999999999993E-4</v>
      </c>
      <c r="J896" s="52" t="s">
        <v>77</v>
      </c>
      <c r="K896" s="52">
        <f>0.3*0.0008</f>
        <v>2.4000000000000001E-4</v>
      </c>
      <c r="AR896" s="52">
        <f>0.7*0.0008</f>
        <v>5.5999999999999995E-4</v>
      </c>
      <c r="CW896" s="53"/>
      <c r="CX896" s="53"/>
      <c r="CY896" s="53"/>
      <c r="CZ896" s="53"/>
      <c r="DA896" s="53"/>
      <c r="DB896" s="53"/>
      <c r="DC896" s="53"/>
      <c r="DF896" s="53"/>
    </row>
    <row r="897" spans="2:110" s="52" customFormat="1" x14ac:dyDescent="0.2">
      <c r="B897" s="52">
        <v>27</v>
      </c>
      <c r="C897" s="70" t="s">
        <v>58</v>
      </c>
      <c r="D897" s="52" t="s">
        <v>170</v>
      </c>
      <c r="F897" s="52">
        <v>2</v>
      </c>
      <c r="G897" s="52">
        <v>27.7</v>
      </c>
      <c r="H897" s="52">
        <f t="shared" si="33"/>
        <v>1E-3</v>
      </c>
      <c r="J897" s="52" t="s">
        <v>77</v>
      </c>
      <c r="K897" s="52">
        <f>0.1*0.001</f>
        <v>1E-4</v>
      </c>
      <c r="L897" s="52">
        <f>0.1*0.001</f>
        <v>1E-4</v>
      </c>
      <c r="AR897" s="52">
        <f>0.8*0.001</f>
        <v>8.0000000000000004E-4</v>
      </c>
      <c r="CW897" s="53"/>
      <c r="CX897" s="53"/>
      <c r="CY897" s="53"/>
      <c r="CZ897" s="53"/>
      <c r="DA897" s="53"/>
      <c r="DB897" s="53"/>
      <c r="DC897" s="53"/>
      <c r="DF897" s="53"/>
    </row>
    <row r="898" spans="2:110" s="52" customFormat="1" x14ac:dyDescent="0.2">
      <c r="B898" s="52">
        <v>28</v>
      </c>
      <c r="C898" s="70" t="s">
        <v>58</v>
      </c>
      <c r="D898" s="52" t="s">
        <v>170</v>
      </c>
      <c r="F898" s="52">
        <v>2</v>
      </c>
      <c r="G898" s="52">
        <v>26.3</v>
      </c>
      <c r="H898" s="52">
        <f t="shared" si="33"/>
        <v>7.9999999999999993E-4</v>
      </c>
      <c r="J898" s="52" t="s">
        <v>77</v>
      </c>
      <c r="K898" s="52">
        <f>0.35*0.0008</f>
        <v>2.7999999999999998E-4</v>
      </c>
      <c r="L898" s="52">
        <f>0.05*0.0008</f>
        <v>4.0000000000000003E-5</v>
      </c>
      <c r="AR898" s="52">
        <f>0.6*0.0008</f>
        <v>4.8000000000000001E-4</v>
      </c>
      <c r="CW898" s="53"/>
      <c r="CX898" s="53"/>
      <c r="CY898" s="53"/>
      <c r="CZ898" s="53"/>
      <c r="DA898" s="53"/>
      <c r="DB898" s="53"/>
      <c r="DC898" s="53"/>
      <c r="DF898" s="53"/>
    </row>
    <row r="899" spans="2:110" s="52" customFormat="1" x14ac:dyDescent="0.2">
      <c r="B899" s="52">
        <v>29</v>
      </c>
      <c r="C899" s="70" t="s">
        <v>58</v>
      </c>
      <c r="D899" s="52" t="s">
        <v>170</v>
      </c>
      <c r="F899" s="52">
        <v>2</v>
      </c>
      <c r="G899" s="52">
        <v>23.6</v>
      </c>
      <c r="H899" s="52">
        <f t="shared" si="33"/>
        <v>6.9999999999999999E-4</v>
      </c>
      <c r="J899" s="52" t="s">
        <v>77</v>
      </c>
      <c r="AR899" s="52">
        <v>6.9999999999999999E-4</v>
      </c>
      <c r="CW899" s="53"/>
      <c r="CX899" s="53"/>
      <c r="CY899" s="53"/>
      <c r="CZ899" s="53"/>
      <c r="DA899" s="53"/>
      <c r="DB899" s="53"/>
      <c r="DC899" s="53"/>
      <c r="DF899" s="53"/>
    </row>
    <row r="900" spans="2:110" s="52" customFormat="1" x14ac:dyDescent="0.2">
      <c r="B900" s="52">
        <v>30</v>
      </c>
      <c r="C900" s="70" t="s">
        <v>58</v>
      </c>
      <c r="D900" s="52" t="s">
        <v>170</v>
      </c>
      <c r="F900" s="52">
        <v>2</v>
      </c>
      <c r="G900" s="52">
        <v>22.4</v>
      </c>
      <c r="H900" s="52">
        <f t="shared" si="33"/>
        <v>8.9999999999999998E-4</v>
      </c>
      <c r="J900" s="52" t="s">
        <v>77</v>
      </c>
      <c r="K900" s="52">
        <f>0.14*0.0009</f>
        <v>1.26E-4</v>
      </c>
      <c r="L900" s="52">
        <f>0.01*0.0009</f>
        <v>9.0000000000000002E-6</v>
      </c>
      <c r="AR900" s="52">
        <f>0.85*0.0009</f>
        <v>7.6499999999999995E-4</v>
      </c>
      <c r="CW900" s="53"/>
      <c r="CX900" s="53"/>
      <c r="CY900" s="53"/>
      <c r="CZ900" s="53"/>
      <c r="DA900" s="53"/>
      <c r="DB900" s="53"/>
      <c r="DC900" s="53"/>
      <c r="DF900" s="53"/>
    </row>
    <row r="901" spans="2:110" s="52" customFormat="1" x14ac:dyDescent="0.2">
      <c r="B901" s="52">
        <v>1</v>
      </c>
      <c r="C901" s="70" t="s">
        <v>58</v>
      </c>
      <c r="D901" s="52" t="s">
        <v>170</v>
      </c>
      <c r="F901" s="52">
        <v>3</v>
      </c>
      <c r="G901" s="52">
        <v>23.8</v>
      </c>
      <c r="H901" s="52">
        <f t="shared" si="33"/>
        <v>1.0000000000000001E-5</v>
      </c>
      <c r="J901" s="52" t="s">
        <v>77</v>
      </c>
      <c r="K901" s="52">
        <f>0.1*0.00001</f>
        <v>1.0000000000000002E-6</v>
      </c>
      <c r="AR901" s="52">
        <f>0.9*0.00001</f>
        <v>9.0000000000000002E-6</v>
      </c>
      <c r="CS901" s="51"/>
      <c r="CW901" s="53"/>
      <c r="CX901" s="53"/>
      <c r="CY901" s="53"/>
      <c r="CZ901" s="53"/>
      <c r="DA901" s="53"/>
      <c r="DB901" s="53"/>
      <c r="DC901" s="53"/>
      <c r="DF901" s="53"/>
    </row>
    <row r="902" spans="2:110" s="52" customFormat="1" x14ac:dyDescent="0.2">
      <c r="B902" s="52">
        <v>2</v>
      </c>
      <c r="C902" s="70" t="s">
        <v>58</v>
      </c>
      <c r="D902" s="52" t="s">
        <v>170</v>
      </c>
      <c r="F902" s="52">
        <v>3</v>
      </c>
      <c r="G902" s="52">
        <v>37.1</v>
      </c>
      <c r="H902" s="52">
        <f t="shared" si="33"/>
        <v>4.0000000000000008E-2</v>
      </c>
      <c r="J902" s="52" t="s">
        <v>77</v>
      </c>
      <c r="K902" s="52">
        <f>0.55*0.04</f>
        <v>2.2000000000000002E-2</v>
      </c>
      <c r="BD902" s="52">
        <f>0.4*0.04</f>
        <v>1.6E-2</v>
      </c>
      <c r="CB902" s="52">
        <f>0.04*0.05</f>
        <v>2E-3</v>
      </c>
      <c r="CS902" s="51"/>
      <c r="CW902" s="53"/>
      <c r="CX902" s="53"/>
      <c r="CY902" s="53"/>
      <c r="CZ902" s="53"/>
      <c r="DA902" s="53"/>
      <c r="DB902" s="53"/>
      <c r="DC902" s="53"/>
      <c r="DF902" s="53"/>
    </row>
    <row r="903" spans="2:110" s="52" customFormat="1" x14ac:dyDescent="0.2">
      <c r="B903" s="52">
        <v>3</v>
      </c>
      <c r="C903" s="70" t="s">
        <v>58</v>
      </c>
      <c r="D903" s="52" t="s">
        <v>170</v>
      </c>
      <c r="F903" s="52">
        <v>3</v>
      </c>
      <c r="G903" s="52">
        <v>23.1</v>
      </c>
      <c r="H903" s="52">
        <f t="shared" si="33"/>
        <v>9.9999999999999991E-5</v>
      </c>
      <c r="J903" s="52" t="s">
        <v>77</v>
      </c>
      <c r="K903" s="52">
        <f>0.7*0.0001</f>
        <v>6.9999999999999994E-5</v>
      </c>
      <c r="L903" s="52">
        <f>0.15*0.0001</f>
        <v>1.5E-5</v>
      </c>
      <c r="AP903" s="52">
        <f>0.05*0.0001</f>
        <v>5.0000000000000004E-6</v>
      </c>
      <c r="AR903" s="52">
        <f>0.1*0.0001</f>
        <v>1.0000000000000001E-5</v>
      </c>
      <c r="CS903" s="51"/>
      <c r="CW903" s="53"/>
      <c r="CX903" s="53"/>
      <c r="CY903" s="53"/>
      <c r="CZ903" s="53"/>
      <c r="DA903" s="53"/>
      <c r="DB903" s="53"/>
      <c r="DC903" s="53"/>
      <c r="DF903" s="53"/>
    </row>
    <row r="904" spans="2:110" s="52" customFormat="1" x14ac:dyDescent="0.2">
      <c r="B904" s="52">
        <v>4</v>
      </c>
      <c r="C904" s="70" t="s">
        <v>58</v>
      </c>
      <c r="D904" s="52" t="s">
        <v>170</v>
      </c>
      <c r="F904" s="52">
        <v>3</v>
      </c>
      <c r="G904" s="52">
        <v>20.2</v>
      </c>
      <c r="H904" s="52">
        <f t="shared" si="33"/>
        <v>5.0000000000000001E-4</v>
      </c>
      <c r="J904" s="52" t="s">
        <v>77</v>
      </c>
      <c r="K904" s="52">
        <f>0.5*0.0005</f>
        <v>2.5000000000000001E-4</v>
      </c>
      <c r="L904" s="52">
        <f>0.1*0.0005</f>
        <v>5.0000000000000002E-5</v>
      </c>
      <c r="AR904" s="52">
        <f>0.4*0.0005</f>
        <v>2.0000000000000001E-4</v>
      </c>
      <c r="CS904" s="51"/>
      <c r="CW904" s="53"/>
      <c r="CX904" s="53"/>
      <c r="CY904" s="53"/>
      <c r="CZ904" s="53"/>
      <c r="DA904" s="53"/>
      <c r="DB904" s="53"/>
      <c r="DC904" s="53"/>
      <c r="DF904" s="53"/>
    </row>
    <row r="905" spans="2:110" s="52" customFormat="1" x14ac:dyDescent="0.2">
      <c r="B905" s="52">
        <v>5</v>
      </c>
      <c r="C905" s="70" t="s">
        <v>58</v>
      </c>
      <c r="D905" s="52" t="s">
        <v>170</v>
      </c>
      <c r="F905" s="52">
        <v>3</v>
      </c>
      <c r="G905" s="52">
        <v>19.899999999999999</v>
      </c>
      <c r="H905" s="52">
        <f t="shared" si="33"/>
        <v>6.0000000000000001E-3</v>
      </c>
      <c r="J905" s="52" t="s">
        <v>77</v>
      </c>
      <c r="AR905" s="52">
        <f>0.75*0.006</f>
        <v>4.5000000000000005E-3</v>
      </c>
      <c r="CE905" s="52">
        <f>0.25*0.006</f>
        <v>1.5E-3</v>
      </c>
      <c r="CS905" s="51"/>
      <c r="CW905" s="53"/>
      <c r="CX905" s="53"/>
      <c r="CY905" s="53"/>
      <c r="CZ905" s="53"/>
      <c r="DA905" s="53"/>
      <c r="DB905" s="53"/>
      <c r="DC905" s="53"/>
      <c r="DF905" s="53"/>
    </row>
    <row r="906" spans="2:110" s="52" customFormat="1" x14ac:dyDescent="0.2">
      <c r="B906" s="52">
        <v>6</v>
      </c>
      <c r="C906" s="70" t="s">
        <v>58</v>
      </c>
      <c r="D906" s="52" t="s">
        <v>170</v>
      </c>
      <c r="F906" s="52">
        <v>3</v>
      </c>
      <c r="G906" s="52">
        <v>34.5</v>
      </c>
      <c r="H906" s="52">
        <f t="shared" si="33"/>
        <v>0</v>
      </c>
      <c r="I906" s="52" t="s">
        <v>67</v>
      </c>
      <c r="J906" s="52" t="s">
        <v>77</v>
      </c>
      <c r="CS906" s="51"/>
      <c r="CW906" s="53"/>
      <c r="CX906" s="53"/>
      <c r="CY906" s="53"/>
      <c r="CZ906" s="53"/>
      <c r="DA906" s="53"/>
      <c r="DB906" s="53"/>
      <c r="DC906" s="53"/>
      <c r="DF906" s="53"/>
    </row>
    <row r="907" spans="2:110" s="52" customFormat="1" x14ac:dyDescent="0.2">
      <c r="B907" s="52">
        <v>7</v>
      </c>
      <c r="C907" s="70" t="s">
        <v>58</v>
      </c>
      <c r="D907" s="52" t="s">
        <v>170</v>
      </c>
      <c r="F907" s="52">
        <v>3</v>
      </c>
      <c r="G907" s="52">
        <v>26.9</v>
      </c>
      <c r="H907" s="52">
        <f t="shared" ref="H907:H970" si="34">SUM(K907:DF907)</f>
        <v>3.0000000000000001E-3</v>
      </c>
      <c r="J907" s="52" t="s">
        <v>77</v>
      </c>
      <c r="AR907" s="52">
        <v>3.0000000000000001E-3</v>
      </c>
      <c r="CS907" s="51"/>
      <c r="CW907" s="53"/>
      <c r="CX907" s="53"/>
      <c r="CY907" s="53"/>
      <c r="CZ907" s="53"/>
      <c r="DA907" s="53"/>
      <c r="DB907" s="53"/>
      <c r="DC907" s="53"/>
      <c r="DF907" s="53"/>
    </row>
    <row r="908" spans="2:110" s="52" customFormat="1" x14ac:dyDescent="0.2">
      <c r="B908" s="52">
        <v>8</v>
      </c>
      <c r="C908" s="70" t="s">
        <v>58</v>
      </c>
      <c r="D908" s="52" t="s">
        <v>170</v>
      </c>
      <c r="F908" s="52">
        <v>3</v>
      </c>
      <c r="G908" s="52">
        <v>14.5</v>
      </c>
      <c r="H908" s="52">
        <f t="shared" si="34"/>
        <v>2.5000000000000001E-3</v>
      </c>
      <c r="J908" s="52" t="s">
        <v>77</v>
      </c>
      <c r="AR908" s="52">
        <v>2.5000000000000001E-3</v>
      </c>
      <c r="CS908" s="51"/>
      <c r="CW908" s="53"/>
      <c r="CX908" s="53"/>
      <c r="CY908" s="53"/>
      <c r="CZ908" s="53"/>
      <c r="DA908" s="53"/>
      <c r="DB908" s="53"/>
      <c r="DC908" s="53"/>
      <c r="DF908" s="53"/>
    </row>
    <row r="909" spans="2:110" s="52" customFormat="1" x14ac:dyDescent="0.2">
      <c r="B909" s="52">
        <v>9</v>
      </c>
      <c r="C909" s="70" t="s">
        <v>58</v>
      </c>
      <c r="D909" s="52" t="s">
        <v>170</v>
      </c>
      <c r="F909" s="52">
        <v>3</v>
      </c>
      <c r="G909" s="52">
        <v>15</v>
      </c>
      <c r="H909" s="52">
        <f t="shared" si="34"/>
        <v>1.0000000000000001E-5</v>
      </c>
      <c r="J909" s="52" t="s">
        <v>77</v>
      </c>
      <c r="AR909" s="52">
        <v>1.0000000000000001E-5</v>
      </c>
      <c r="CS909" s="51"/>
      <c r="CW909" s="53"/>
      <c r="CX909" s="53"/>
      <c r="CY909" s="53"/>
      <c r="CZ909" s="53"/>
      <c r="DA909" s="53"/>
      <c r="DB909" s="53"/>
      <c r="DC909" s="53"/>
      <c r="DF909" s="53"/>
    </row>
    <row r="910" spans="2:110" s="52" customFormat="1" x14ac:dyDescent="0.2">
      <c r="B910" s="52">
        <v>10</v>
      </c>
      <c r="C910" s="70" t="s">
        <v>58</v>
      </c>
      <c r="D910" s="52" t="s">
        <v>170</v>
      </c>
      <c r="F910" s="52">
        <v>3</v>
      </c>
      <c r="G910" s="52">
        <v>25.3</v>
      </c>
      <c r="H910" s="52">
        <f t="shared" si="34"/>
        <v>4.0000000000000001E-3</v>
      </c>
      <c r="J910" s="52" t="s">
        <v>77</v>
      </c>
      <c r="K910" s="52">
        <f>0.1*0.004</f>
        <v>4.0000000000000002E-4</v>
      </c>
      <c r="AR910" s="52">
        <f>0.9*0.004</f>
        <v>3.6000000000000003E-3</v>
      </c>
      <c r="CS910" s="51"/>
      <c r="CW910" s="53"/>
      <c r="CX910" s="53"/>
      <c r="CY910" s="53"/>
      <c r="CZ910" s="53"/>
      <c r="DA910" s="53"/>
      <c r="DB910" s="53"/>
      <c r="DC910" s="53"/>
      <c r="DF910" s="53"/>
    </row>
    <row r="911" spans="2:110" s="52" customFormat="1" x14ac:dyDescent="0.2">
      <c r="B911" s="52">
        <v>11</v>
      </c>
      <c r="C911" s="70" t="s">
        <v>58</v>
      </c>
      <c r="D911" s="52" t="s">
        <v>170</v>
      </c>
      <c r="F911" s="52">
        <v>3</v>
      </c>
      <c r="G911" s="52">
        <v>18.8</v>
      </c>
      <c r="H911" s="52">
        <f t="shared" si="34"/>
        <v>4.0000000000000001E-3</v>
      </c>
      <c r="J911" s="52" t="s">
        <v>77</v>
      </c>
      <c r="AR911" s="52">
        <v>4.0000000000000001E-3</v>
      </c>
      <c r="CS911" s="51"/>
      <c r="CW911" s="53"/>
      <c r="CX911" s="53"/>
      <c r="CY911" s="53"/>
      <c r="CZ911" s="53"/>
      <c r="DA911" s="53"/>
      <c r="DB911" s="53"/>
      <c r="DC911" s="53"/>
      <c r="DF911" s="53"/>
    </row>
    <row r="912" spans="2:110" s="52" customFormat="1" x14ac:dyDescent="0.2">
      <c r="B912" s="52">
        <v>12</v>
      </c>
      <c r="C912" s="70" t="s">
        <v>58</v>
      </c>
      <c r="D912" s="52" t="s">
        <v>170</v>
      </c>
      <c r="F912" s="52">
        <v>3</v>
      </c>
      <c r="G912" s="52">
        <v>15.2</v>
      </c>
      <c r="H912" s="52">
        <f t="shared" si="34"/>
        <v>8.9999999999999993E-3</v>
      </c>
      <c r="J912" s="52" t="s">
        <v>77</v>
      </c>
      <c r="AR912" s="52">
        <f>0.05*0.009</f>
        <v>4.4999999999999999E-4</v>
      </c>
      <c r="CB912" s="52">
        <f>0.95*0.009</f>
        <v>8.5499999999999986E-3</v>
      </c>
      <c r="CS912" s="51"/>
      <c r="CW912" s="53"/>
      <c r="CX912" s="53"/>
      <c r="CY912" s="53"/>
      <c r="CZ912" s="53"/>
      <c r="DA912" s="53"/>
      <c r="DB912" s="53"/>
      <c r="DC912" s="53"/>
      <c r="DF912" s="53"/>
    </row>
    <row r="913" spans="2:110" s="52" customFormat="1" x14ac:dyDescent="0.2">
      <c r="B913" s="52">
        <v>13</v>
      </c>
      <c r="C913" s="70" t="s">
        <v>58</v>
      </c>
      <c r="D913" s="52" t="s">
        <v>170</v>
      </c>
      <c r="F913" s="52">
        <v>3</v>
      </c>
      <c r="G913" s="52">
        <v>17.5</v>
      </c>
      <c r="H913" s="52">
        <f t="shared" si="34"/>
        <v>3.0000000000000001E-3</v>
      </c>
      <c r="J913" s="52" t="s">
        <v>77</v>
      </c>
      <c r="AR913" s="52">
        <v>3.0000000000000001E-3</v>
      </c>
      <c r="CS913" s="51"/>
      <c r="CW913" s="53"/>
      <c r="CX913" s="53"/>
      <c r="CY913" s="53"/>
      <c r="CZ913" s="53"/>
      <c r="DA913" s="53"/>
      <c r="DB913" s="53"/>
      <c r="DC913" s="53"/>
      <c r="DF913" s="53"/>
    </row>
    <row r="914" spans="2:110" s="52" customFormat="1" x14ac:dyDescent="0.2">
      <c r="B914" s="52">
        <v>14</v>
      </c>
      <c r="C914" s="70" t="s">
        <v>58</v>
      </c>
      <c r="D914" s="52" t="s">
        <v>170</v>
      </c>
      <c r="F914" s="52">
        <v>3</v>
      </c>
      <c r="G914" s="52">
        <v>22.3</v>
      </c>
      <c r="H914" s="52">
        <f t="shared" si="34"/>
        <v>1E-3</v>
      </c>
      <c r="J914" s="52" t="s">
        <v>77</v>
      </c>
      <c r="K914" s="52">
        <f>0.05*0.001</f>
        <v>5.0000000000000002E-5</v>
      </c>
      <c r="AR914" s="52">
        <f>0.95*0.001</f>
        <v>9.5E-4</v>
      </c>
      <c r="CS914" s="51"/>
      <c r="CW914" s="53"/>
      <c r="CX914" s="53"/>
      <c r="CY914" s="53"/>
      <c r="CZ914" s="53"/>
      <c r="DA914" s="53"/>
      <c r="DB914" s="53"/>
      <c r="DC914" s="53"/>
      <c r="DF914" s="53"/>
    </row>
    <row r="915" spans="2:110" s="52" customFormat="1" x14ac:dyDescent="0.2">
      <c r="B915" s="52">
        <v>15</v>
      </c>
      <c r="C915" s="70" t="s">
        <v>58</v>
      </c>
      <c r="D915" s="52" t="s">
        <v>170</v>
      </c>
      <c r="F915" s="52">
        <v>3</v>
      </c>
      <c r="G915" s="52">
        <v>18.5</v>
      </c>
      <c r="H915" s="52">
        <f t="shared" si="34"/>
        <v>0</v>
      </c>
      <c r="I915" s="52" t="s">
        <v>67</v>
      </c>
      <c r="J915" s="52" t="s">
        <v>77</v>
      </c>
      <c r="CS915" s="51"/>
      <c r="CW915" s="53"/>
      <c r="CX915" s="53"/>
      <c r="CY915" s="53"/>
      <c r="CZ915" s="53"/>
      <c r="DA915" s="53"/>
      <c r="DB915" s="53"/>
      <c r="DC915" s="53"/>
      <c r="DF915" s="53"/>
    </row>
    <row r="916" spans="2:110" s="52" customFormat="1" x14ac:dyDescent="0.2">
      <c r="B916" s="52">
        <v>16</v>
      </c>
      <c r="C916" s="70" t="s">
        <v>58</v>
      </c>
      <c r="D916" s="52" t="s">
        <v>170</v>
      </c>
      <c r="F916" s="52">
        <v>3</v>
      </c>
      <c r="G916" s="52">
        <v>15.9</v>
      </c>
      <c r="H916" s="52">
        <f t="shared" si="34"/>
        <v>1.5E-3</v>
      </c>
      <c r="J916" s="52" t="s">
        <v>77</v>
      </c>
      <c r="AR916" s="52">
        <v>1.5E-3</v>
      </c>
      <c r="CS916" s="51"/>
      <c r="CW916" s="53"/>
      <c r="CX916" s="53"/>
      <c r="CY916" s="53"/>
      <c r="CZ916" s="53"/>
      <c r="DA916" s="53"/>
      <c r="DB916" s="53"/>
      <c r="DC916" s="53"/>
      <c r="DF916" s="53"/>
    </row>
    <row r="917" spans="2:110" s="52" customFormat="1" x14ac:dyDescent="0.2">
      <c r="B917" s="52">
        <v>17</v>
      </c>
      <c r="C917" s="70" t="s">
        <v>58</v>
      </c>
      <c r="D917" s="52" t="s">
        <v>170</v>
      </c>
      <c r="F917" s="52">
        <v>3</v>
      </c>
      <c r="G917" s="52">
        <v>17.7</v>
      </c>
      <c r="H917" s="52">
        <f t="shared" si="34"/>
        <v>0</v>
      </c>
      <c r="I917" s="52" t="s">
        <v>67</v>
      </c>
      <c r="J917" s="52" t="s">
        <v>77</v>
      </c>
      <c r="CS917" s="51"/>
      <c r="CW917" s="53"/>
      <c r="CX917" s="53"/>
      <c r="CY917" s="53"/>
      <c r="CZ917" s="53"/>
      <c r="DA917" s="53"/>
      <c r="DB917" s="53"/>
      <c r="DC917" s="53"/>
      <c r="DF917" s="53"/>
    </row>
    <row r="918" spans="2:110" s="52" customFormat="1" x14ac:dyDescent="0.2">
      <c r="B918" s="52">
        <v>18</v>
      </c>
      <c r="C918" s="70" t="s">
        <v>58</v>
      </c>
      <c r="D918" s="52" t="s">
        <v>170</v>
      </c>
      <c r="F918" s="52">
        <v>3</v>
      </c>
      <c r="G918" s="52">
        <v>20.9</v>
      </c>
      <c r="H918" s="52">
        <f t="shared" si="34"/>
        <v>4.0000000000000001E-3</v>
      </c>
      <c r="J918" s="52" t="s">
        <v>77</v>
      </c>
      <c r="K918" s="52">
        <f>0.55*0.004</f>
        <v>2.2000000000000001E-3</v>
      </c>
      <c r="L918" s="52">
        <f>0.1*0.004</f>
        <v>4.0000000000000002E-4</v>
      </c>
      <c r="AP918" s="52">
        <f>0.1*0.004</f>
        <v>4.0000000000000002E-4</v>
      </c>
      <c r="AR918" s="52">
        <f>0.25*0.004</f>
        <v>1E-3</v>
      </c>
      <c r="CS918" s="51"/>
      <c r="CW918" s="53"/>
      <c r="CX918" s="53"/>
      <c r="CY918" s="53"/>
      <c r="CZ918" s="53"/>
      <c r="DA918" s="53"/>
      <c r="DB918" s="53"/>
      <c r="DC918" s="53"/>
      <c r="DF918" s="53"/>
    </row>
    <row r="919" spans="2:110" s="52" customFormat="1" x14ac:dyDescent="0.2">
      <c r="B919" s="52">
        <v>19</v>
      </c>
      <c r="C919" s="70" t="s">
        <v>58</v>
      </c>
      <c r="D919" s="52" t="s">
        <v>170</v>
      </c>
      <c r="F919" s="52">
        <v>3</v>
      </c>
      <c r="G919" s="52">
        <v>28.4</v>
      </c>
      <c r="H919" s="52">
        <f t="shared" si="34"/>
        <v>2.3999999999999998E-3</v>
      </c>
      <c r="J919" s="52" t="s">
        <v>77</v>
      </c>
      <c r="AR919" s="52">
        <f>0.65*0.0024</f>
        <v>1.56E-3</v>
      </c>
      <c r="CE919" s="52">
        <f>0.35*0.0024</f>
        <v>8.3999999999999993E-4</v>
      </c>
      <c r="CS919" s="51"/>
      <c r="CW919" s="53"/>
      <c r="CX919" s="53"/>
      <c r="CY919" s="53"/>
      <c r="CZ919" s="53"/>
      <c r="DA919" s="53"/>
      <c r="DB919" s="53"/>
      <c r="DC919" s="53"/>
      <c r="DF919" s="53"/>
    </row>
    <row r="920" spans="2:110" s="52" customFormat="1" x14ac:dyDescent="0.2">
      <c r="B920" s="52">
        <v>20</v>
      </c>
      <c r="C920" s="70" t="s">
        <v>58</v>
      </c>
      <c r="D920" s="52" t="s">
        <v>170</v>
      </c>
      <c r="F920" s="52">
        <v>3</v>
      </c>
      <c r="G920" s="52">
        <v>17.600000000000001</v>
      </c>
      <c r="H920" s="52">
        <f t="shared" si="34"/>
        <v>1E-3</v>
      </c>
      <c r="J920" s="52" t="s">
        <v>77</v>
      </c>
      <c r="AR920" s="52">
        <v>1E-3</v>
      </c>
      <c r="CS920" s="51"/>
      <c r="CW920" s="53"/>
      <c r="CX920" s="53"/>
      <c r="CY920" s="53"/>
      <c r="CZ920" s="53"/>
      <c r="DA920" s="53"/>
      <c r="DB920" s="53"/>
      <c r="DC920" s="53"/>
      <c r="DF920" s="53"/>
    </row>
    <row r="921" spans="2:110" s="52" customFormat="1" x14ac:dyDescent="0.2">
      <c r="B921" s="52">
        <v>21</v>
      </c>
      <c r="C921" s="70" t="s">
        <v>58</v>
      </c>
      <c r="D921" s="52" t="s">
        <v>170</v>
      </c>
      <c r="F921" s="52">
        <v>3</v>
      </c>
      <c r="G921" s="52">
        <v>15.3</v>
      </c>
      <c r="H921" s="52">
        <f t="shared" si="34"/>
        <v>8.0000000000000002E-3</v>
      </c>
      <c r="J921" s="52" t="s">
        <v>77</v>
      </c>
      <c r="AR921" s="52">
        <f>0.65*0.008</f>
        <v>5.2000000000000006E-3</v>
      </c>
      <c r="CE921" s="52">
        <f>0.35*0.008</f>
        <v>2.8E-3</v>
      </c>
      <c r="CS921" s="51"/>
      <c r="CW921" s="53"/>
      <c r="CX921" s="53"/>
      <c r="CY921" s="53"/>
      <c r="CZ921" s="53"/>
      <c r="DA921" s="53"/>
      <c r="DB921" s="53"/>
      <c r="DC921" s="53"/>
      <c r="DF921" s="53"/>
    </row>
    <row r="922" spans="2:110" s="52" customFormat="1" x14ac:dyDescent="0.2">
      <c r="B922" s="52">
        <v>22</v>
      </c>
      <c r="C922" s="70" t="s">
        <v>58</v>
      </c>
      <c r="D922" s="52" t="s">
        <v>170</v>
      </c>
      <c r="F922" s="52">
        <v>3</v>
      </c>
      <c r="G922" s="52">
        <v>29</v>
      </c>
      <c r="H922" s="52">
        <f t="shared" si="34"/>
        <v>4.0000000000000001E-3</v>
      </c>
      <c r="J922" s="52" t="s">
        <v>77</v>
      </c>
      <c r="AJ922" s="52">
        <f>0.5*0.004</f>
        <v>2E-3</v>
      </c>
      <c r="AR922" s="52">
        <f>0.5*0.004</f>
        <v>2E-3</v>
      </c>
      <c r="CS922" s="51"/>
      <c r="CW922" s="53"/>
      <c r="CX922" s="53"/>
      <c r="CY922" s="53"/>
      <c r="CZ922" s="53"/>
      <c r="DA922" s="53"/>
      <c r="DB922" s="53"/>
      <c r="DC922" s="53"/>
      <c r="DF922" s="53"/>
    </row>
    <row r="923" spans="2:110" s="52" customFormat="1" x14ac:dyDescent="0.2">
      <c r="B923" s="52">
        <v>23</v>
      </c>
      <c r="C923" s="70" t="s">
        <v>58</v>
      </c>
      <c r="D923" s="52" t="s">
        <v>170</v>
      </c>
      <c r="F923" s="52">
        <v>3</v>
      </c>
      <c r="G923" s="52">
        <v>26.6</v>
      </c>
      <c r="H923" s="52">
        <f t="shared" si="34"/>
        <v>1E-3</v>
      </c>
      <c r="J923" s="52" t="s">
        <v>77</v>
      </c>
      <c r="AR923" s="52">
        <v>1E-3</v>
      </c>
      <c r="CS923" s="51"/>
      <c r="CW923" s="53"/>
      <c r="CX923" s="53"/>
      <c r="CY923" s="53"/>
      <c r="CZ923" s="53"/>
      <c r="DA923" s="53"/>
      <c r="DB923" s="53"/>
      <c r="DC923" s="53"/>
      <c r="DF923" s="53"/>
    </row>
    <row r="924" spans="2:110" s="52" customFormat="1" x14ac:dyDescent="0.2">
      <c r="B924" s="52">
        <v>24</v>
      </c>
      <c r="C924" s="70" t="s">
        <v>58</v>
      </c>
      <c r="D924" s="52" t="s">
        <v>170</v>
      </c>
      <c r="F924" s="52">
        <v>3</v>
      </c>
      <c r="G924" s="52">
        <v>23.5</v>
      </c>
      <c r="H924" s="52">
        <f t="shared" si="34"/>
        <v>2E-3</v>
      </c>
      <c r="J924" s="52" t="s">
        <v>77</v>
      </c>
      <c r="N924" s="52">
        <f>0.07*0.002</f>
        <v>1.4000000000000001E-4</v>
      </c>
      <c r="AJ924" s="52">
        <f>0.02*0.002</f>
        <v>4.0000000000000003E-5</v>
      </c>
      <c r="AR924" s="52">
        <f>0.91*0.002</f>
        <v>1.82E-3</v>
      </c>
      <c r="CS924" s="51"/>
      <c r="CW924" s="53"/>
      <c r="CX924" s="53"/>
      <c r="CY924" s="53"/>
      <c r="CZ924" s="53"/>
      <c r="DA924" s="53"/>
      <c r="DB924" s="53"/>
      <c r="DC924" s="53"/>
      <c r="DF924" s="53"/>
    </row>
    <row r="925" spans="2:110" s="52" customFormat="1" x14ac:dyDescent="0.2">
      <c r="B925" s="52">
        <v>1</v>
      </c>
      <c r="C925" s="70" t="s">
        <v>58</v>
      </c>
      <c r="D925" s="52" t="s">
        <v>170</v>
      </c>
      <c r="F925" s="52">
        <v>4</v>
      </c>
      <c r="G925" s="52">
        <v>26.5</v>
      </c>
      <c r="H925" s="52">
        <f t="shared" si="34"/>
        <v>8.9999999999999998E-4</v>
      </c>
      <c r="J925" s="52" t="s">
        <v>77</v>
      </c>
      <c r="K925" s="52">
        <f>0.15*0.0009</f>
        <v>1.35E-4</v>
      </c>
      <c r="AR925" s="52">
        <f>0.35*0.0009</f>
        <v>3.1499999999999996E-4</v>
      </c>
      <c r="CD925" s="52">
        <f>0.5*0.0009</f>
        <v>4.4999999999999999E-4</v>
      </c>
      <c r="CW925" s="53"/>
      <c r="CX925" s="53"/>
      <c r="CY925" s="53"/>
      <c r="CZ925" s="53"/>
      <c r="DA925" s="53"/>
      <c r="DB925" s="53"/>
      <c r="DC925" s="53"/>
      <c r="DF925" s="53"/>
    </row>
    <row r="926" spans="2:110" s="52" customFormat="1" x14ac:dyDescent="0.2">
      <c r="B926" s="52">
        <v>2</v>
      </c>
      <c r="C926" s="70" t="s">
        <v>58</v>
      </c>
      <c r="D926" s="52" t="s">
        <v>170</v>
      </c>
      <c r="F926" s="52">
        <v>4</v>
      </c>
      <c r="G926" s="52">
        <v>23.7</v>
      </c>
      <c r="H926" s="52">
        <f t="shared" si="34"/>
        <v>5.0000000000000001E-4</v>
      </c>
      <c r="J926" s="52" t="s">
        <v>77</v>
      </c>
      <c r="K926" s="52">
        <f>0.6*0.0005</f>
        <v>2.9999999999999997E-4</v>
      </c>
      <c r="AR926" s="52">
        <f>0.4*0.0005</f>
        <v>2.0000000000000001E-4</v>
      </c>
      <c r="CW926" s="53"/>
      <c r="CX926" s="53"/>
      <c r="CY926" s="53"/>
      <c r="CZ926" s="53"/>
      <c r="DA926" s="53"/>
      <c r="DB926" s="53"/>
      <c r="DC926" s="53"/>
      <c r="DF926" s="53"/>
    </row>
    <row r="927" spans="2:110" s="52" customFormat="1" x14ac:dyDescent="0.2">
      <c r="B927" s="52">
        <v>3</v>
      </c>
      <c r="C927" s="70" t="s">
        <v>58</v>
      </c>
      <c r="D927" s="52" t="s">
        <v>170</v>
      </c>
      <c r="F927" s="52">
        <v>4</v>
      </c>
      <c r="G927" s="52">
        <v>21.7</v>
      </c>
      <c r="H927" s="52">
        <f t="shared" si="34"/>
        <v>1E-3</v>
      </c>
      <c r="J927" s="52" t="s">
        <v>77</v>
      </c>
      <c r="K927" s="52">
        <f>0.35*0.001</f>
        <v>3.5E-4</v>
      </c>
      <c r="L927" s="52">
        <f>0.05*0.001</f>
        <v>5.0000000000000002E-5</v>
      </c>
      <c r="AP927" s="52">
        <f>0.2*0.001</f>
        <v>2.0000000000000001E-4</v>
      </c>
      <c r="AR927" s="52">
        <f>0.4*0.001</f>
        <v>4.0000000000000002E-4</v>
      </c>
      <c r="CW927" s="53"/>
      <c r="CX927" s="53"/>
      <c r="CY927" s="53"/>
      <c r="CZ927" s="53"/>
      <c r="DA927" s="53"/>
      <c r="DB927" s="53"/>
      <c r="DC927" s="53"/>
      <c r="DF927" s="53"/>
    </row>
    <row r="928" spans="2:110" s="52" customFormat="1" x14ac:dyDescent="0.2">
      <c r="B928" s="52">
        <v>4</v>
      </c>
      <c r="C928" s="70" t="s">
        <v>58</v>
      </c>
      <c r="D928" s="52" t="s">
        <v>170</v>
      </c>
      <c r="F928" s="52">
        <v>4</v>
      </c>
      <c r="G928" s="52">
        <v>25.8</v>
      </c>
      <c r="H928" s="52">
        <f t="shared" si="34"/>
        <v>5.0000000000000001E-4</v>
      </c>
      <c r="J928" s="52" t="s">
        <v>77</v>
      </c>
      <c r="K928" s="52">
        <f>0.5*0.0005</f>
        <v>2.5000000000000001E-4</v>
      </c>
      <c r="L928" s="52">
        <f>0.1*0.0005</f>
        <v>5.0000000000000002E-5</v>
      </c>
      <c r="AP928" s="52">
        <f>0.1*0.0005</f>
        <v>5.0000000000000002E-5</v>
      </c>
      <c r="AR928" s="52">
        <f>0.3*0.0005</f>
        <v>1.4999999999999999E-4</v>
      </c>
      <c r="CW928" s="53"/>
      <c r="CX928" s="53"/>
      <c r="CY928" s="53"/>
      <c r="CZ928" s="53"/>
      <c r="DA928" s="53"/>
      <c r="DB928" s="53"/>
      <c r="DC928" s="53"/>
      <c r="DF928" s="53"/>
    </row>
    <row r="929" spans="2:110" s="52" customFormat="1" x14ac:dyDescent="0.2">
      <c r="B929" s="52">
        <v>5</v>
      </c>
      <c r="C929" s="70" t="s">
        <v>58</v>
      </c>
      <c r="D929" s="52" t="s">
        <v>170</v>
      </c>
      <c r="F929" s="52">
        <v>4</v>
      </c>
      <c r="G929" s="52">
        <v>34.4</v>
      </c>
      <c r="H929" s="52">
        <f t="shared" si="34"/>
        <v>0.06</v>
      </c>
      <c r="J929" s="52" t="s">
        <v>77</v>
      </c>
      <c r="AR929" s="52">
        <f>0.05*0.06</f>
        <v>3.0000000000000001E-3</v>
      </c>
      <c r="CD929" s="52">
        <f>0.95*0.06</f>
        <v>5.6999999999999995E-2</v>
      </c>
      <c r="CW929" s="53"/>
      <c r="CX929" s="53"/>
      <c r="CY929" s="53"/>
      <c r="CZ929" s="53"/>
      <c r="DA929" s="53"/>
      <c r="DB929" s="53"/>
      <c r="DC929" s="53"/>
      <c r="DF929" s="53"/>
    </row>
    <row r="930" spans="2:110" s="52" customFormat="1" x14ac:dyDescent="0.2">
      <c r="B930" s="52">
        <v>6</v>
      </c>
      <c r="C930" s="70" t="s">
        <v>58</v>
      </c>
      <c r="D930" s="52" t="s">
        <v>170</v>
      </c>
      <c r="F930" s="52">
        <v>4</v>
      </c>
      <c r="G930" s="52">
        <v>25.3</v>
      </c>
      <c r="H930" s="52">
        <f t="shared" si="34"/>
        <v>3.0000000000000001E-3</v>
      </c>
      <c r="J930" s="52" t="s">
        <v>77</v>
      </c>
      <c r="K930" s="52">
        <f>0.75*0.003</f>
        <v>2.2500000000000003E-3</v>
      </c>
      <c r="AN930" s="52">
        <f>0.03*0.003</f>
        <v>8.9999999999999992E-5</v>
      </c>
      <c r="AP930" s="52">
        <f>0.07*0.003</f>
        <v>2.1000000000000004E-4</v>
      </c>
      <c r="AR930" s="52">
        <f>0.15*0.003</f>
        <v>4.4999999999999999E-4</v>
      </c>
      <c r="CW930" s="53"/>
      <c r="CX930" s="53"/>
      <c r="CY930" s="53"/>
      <c r="CZ930" s="53"/>
      <c r="DA930" s="53"/>
      <c r="DB930" s="53"/>
      <c r="DC930" s="53"/>
      <c r="DF930" s="53"/>
    </row>
    <row r="931" spans="2:110" s="52" customFormat="1" x14ac:dyDescent="0.2">
      <c r="B931" s="52">
        <v>7</v>
      </c>
      <c r="C931" s="70" t="s">
        <v>58</v>
      </c>
      <c r="D931" s="52" t="s">
        <v>170</v>
      </c>
      <c r="F931" s="52">
        <v>4</v>
      </c>
      <c r="G931" s="52">
        <v>24.8</v>
      </c>
      <c r="H931" s="52">
        <f t="shared" si="34"/>
        <v>1E-3</v>
      </c>
      <c r="J931" s="52" t="s">
        <v>77</v>
      </c>
      <c r="K931" s="52">
        <f>0.05*0.001</f>
        <v>5.0000000000000002E-5</v>
      </c>
      <c r="AP931" s="52">
        <f>0.25*0.001</f>
        <v>2.5000000000000001E-4</v>
      </c>
      <c r="AR931" s="52">
        <f>0.45*0.001</f>
        <v>4.5000000000000004E-4</v>
      </c>
      <c r="AY931" s="52">
        <f>0.25*0.001</f>
        <v>2.5000000000000001E-4</v>
      </c>
      <c r="CW931" s="53"/>
      <c r="CX931" s="53"/>
      <c r="CY931" s="53"/>
      <c r="CZ931" s="53"/>
      <c r="DA931" s="53"/>
      <c r="DB931" s="53"/>
      <c r="DC931" s="53"/>
      <c r="DF931" s="53"/>
    </row>
    <row r="932" spans="2:110" s="52" customFormat="1" x14ac:dyDescent="0.2">
      <c r="B932" s="52">
        <v>8</v>
      </c>
      <c r="C932" s="70" t="s">
        <v>58</v>
      </c>
      <c r="D932" s="52" t="s">
        <v>170</v>
      </c>
      <c r="F932" s="52">
        <v>4</v>
      </c>
      <c r="G932" s="52">
        <v>22.3</v>
      </c>
      <c r="H932" s="52">
        <f t="shared" si="34"/>
        <v>5.0000000000000001E-3</v>
      </c>
      <c r="J932" s="52" t="s">
        <v>77</v>
      </c>
      <c r="K932" s="52">
        <f>0.4*0.005</f>
        <v>2E-3</v>
      </c>
      <c r="AJ932" s="52">
        <f>0.1*0.005</f>
        <v>5.0000000000000001E-4</v>
      </c>
      <c r="AP932" s="52">
        <f>0.3*0.005</f>
        <v>1.5E-3</v>
      </c>
      <c r="AR932" s="52">
        <f>0.2*0.005</f>
        <v>1E-3</v>
      </c>
      <c r="CW932" s="53"/>
      <c r="CX932" s="53"/>
      <c r="CY932" s="53"/>
      <c r="CZ932" s="53"/>
      <c r="DA932" s="53"/>
      <c r="DB932" s="53"/>
      <c r="DC932" s="53"/>
      <c r="DF932" s="53"/>
    </row>
    <row r="933" spans="2:110" s="52" customFormat="1" x14ac:dyDescent="0.2">
      <c r="B933" s="52">
        <v>9</v>
      </c>
      <c r="C933" s="70" t="s">
        <v>58</v>
      </c>
      <c r="D933" s="52" t="s">
        <v>170</v>
      </c>
      <c r="F933" s="52">
        <v>4</v>
      </c>
      <c r="G933" s="52">
        <v>25.5</v>
      </c>
      <c r="H933" s="52">
        <f t="shared" si="34"/>
        <v>0</v>
      </c>
      <c r="I933" s="52" t="s">
        <v>67</v>
      </c>
      <c r="J933" s="52" t="s">
        <v>77</v>
      </c>
      <c r="CW933" s="53"/>
      <c r="CX933" s="53"/>
      <c r="CY933" s="53"/>
      <c r="CZ933" s="53"/>
      <c r="DA933" s="53"/>
      <c r="DB933" s="53"/>
      <c r="DC933" s="53"/>
      <c r="DF933" s="53"/>
    </row>
    <row r="934" spans="2:110" s="52" customFormat="1" x14ac:dyDescent="0.2">
      <c r="B934" s="52">
        <v>10</v>
      </c>
      <c r="C934" s="70" t="s">
        <v>58</v>
      </c>
      <c r="D934" s="52" t="s">
        <v>170</v>
      </c>
      <c r="F934" s="52">
        <v>4</v>
      </c>
      <c r="G934" s="52">
        <v>19.899999999999999</v>
      </c>
      <c r="H934" s="52">
        <f t="shared" si="34"/>
        <v>0</v>
      </c>
      <c r="I934" s="52" t="s">
        <v>67</v>
      </c>
      <c r="J934" s="52" t="s">
        <v>77</v>
      </c>
      <c r="CW934" s="53"/>
      <c r="CX934" s="53"/>
      <c r="CY934" s="53"/>
      <c r="CZ934" s="53"/>
      <c r="DA934" s="53"/>
      <c r="DB934" s="53"/>
      <c r="DC934" s="53"/>
      <c r="DF934" s="53"/>
    </row>
    <row r="935" spans="2:110" s="52" customFormat="1" x14ac:dyDescent="0.2">
      <c r="B935" s="52">
        <v>11</v>
      </c>
      <c r="C935" s="70" t="s">
        <v>58</v>
      </c>
      <c r="D935" s="52" t="s">
        <v>170</v>
      </c>
      <c r="F935" s="52">
        <v>4</v>
      </c>
      <c r="G935" s="52">
        <v>23.5</v>
      </c>
      <c r="H935" s="52">
        <f t="shared" si="34"/>
        <v>1E-3</v>
      </c>
      <c r="J935" s="52" t="s">
        <v>77</v>
      </c>
      <c r="BI935" s="52">
        <v>1E-3</v>
      </c>
      <c r="CW935" s="53"/>
      <c r="CX935" s="53"/>
      <c r="CY935" s="53"/>
      <c r="CZ935" s="53"/>
      <c r="DA935" s="53"/>
      <c r="DB935" s="53"/>
      <c r="DC935" s="53"/>
      <c r="DF935" s="53"/>
    </row>
    <row r="936" spans="2:110" s="52" customFormat="1" x14ac:dyDescent="0.2">
      <c r="B936" s="52">
        <v>12</v>
      </c>
      <c r="C936" s="70" t="s">
        <v>58</v>
      </c>
      <c r="D936" s="52" t="s">
        <v>170</v>
      </c>
      <c r="F936" s="52">
        <v>4</v>
      </c>
      <c r="G936" s="52">
        <v>17.3</v>
      </c>
      <c r="H936" s="52">
        <f t="shared" si="34"/>
        <v>4.0000000000000001E-3</v>
      </c>
      <c r="J936" s="52" t="s">
        <v>77</v>
      </c>
      <c r="L936" s="52">
        <f>0.09*0.004</f>
        <v>3.5999999999999997E-4</v>
      </c>
      <c r="AP936" s="52">
        <f>0.01*0.004</f>
        <v>4.0000000000000003E-5</v>
      </c>
      <c r="AR936" s="52">
        <f>0.9*0.004</f>
        <v>3.6000000000000003E-3</v>
      </c>
      <c r="CW936" s="53"/>
      <c r="CX936" s="53"/>
      <c r="CY936" s="53"/>
      <c r="CZ936" s="53"/>
      <c r="DA936" s="53"/>
      <c r="DB936" s="53"/>
      <c r="DC936" s="53"/>
      <c r="DF936" s="53"/>
    </row>
    <row r="937" spans="2:110" s="52" customFormat="1" x14ac:dyDescent="0.2">
      <c r="B937" s="52">
        <v>13</v>
      </c>
      <c r="C937" s="70" t="s">
        <v>58</v>
      </c>
      <c r="D937" s="52" t="s">
        <v>170</v>
      </c>
      <c r="F937" s="52">
        <v>4</v>
      </c>
      <c r="G937" s="52">
        <v>20.399999999999999</v>
      </c>
      <c r="H937" s="52">
        <f t="shared" si="34"/>
        <v>2E-3</v>
      </c>
      <c r="J937" s="52" t="s">
        <v>77</v>
      </c>
      <c r="M937" s="52">
        <f>0.03*0.002</f>
        <v>6.0000000000000002E-5</v>
      </c>
      <c r="AR937" s="52">
        <f>0.67*0.002</f>
        <v>1.34E-3</v>
      </c>
      <c r="CB937" s="52">
        <f>0.3*0.002</f>
        <v>5.9999999999999995E-4</v>
      </c>
      <c r="CW937" s="53"/>
      <c r="CX937" s="53"/>
      <c r="CY937" s="53"/>
      <c r="CZ937" s="53"/>
      <c r="DA937" s="53"/>
      <c r="DB937" s="53"/>
      <c r="DC937" s="53"/>
      <c r="DF937" s="53"/>
    </row>
    <row r="938" spans="2:110" s="52" customFormat="1" x14ac:dyDescent="0.2">
      <c r="B938" s="52">
        <v>14</v>
      </c>
      <c r="C938" s="70" t="s">
        <v>58</v>
      </c>
      <c r="D938" s="52" t="s">
        <v>170</v>
      </c>
      <c r="F938" s="52">
        <v>4</v>
      </c>
      <c r="G938" s="52">
        <v>23.2</v>
      </c>
      <c r="H938" s="52">
        <f t="shared" si="34"/>
        <v>2E-3</v>
      </c>
      <c r="J938" s="52" t="s">
        <v>77</v>
      </c>
      <c r="AY938" s="52">
        <v>2E-3</v>
      </c>
      <c r="CW938" s="53"/>
      <c r="CX938" s="53"/>
      <c r="CY938" s="53"/>
      <c r="CZ938" s="53"/>
      <c r="DA938" s="53"/>
      <c r="DB938" s="53"/>
      <c r="DC938" s="53"/>
      <c r="DF938" s="53"/>
    </row>
    <row r="939" spans="2:110" s="52" customFormat="1" x14ac:dyDescent="0.2">
      <c r="B939" s="52">
        <v>15</v>
      </c>
      <c r="C939" s="70" t="s">
        <v>58</v>
      </c>
      <c r="D939" s="52" t="s">
        <v>170</v>
      </c>
      <c r="F939" s="52">
        <v>4</v>
      </c>
      <c r="G939" s="52">
        <v>24</v>
      </c>
      <c r="H939" s="52">
        <f t="shared" si="34"/>
        <v>0</v>
      </c>
      <c r="I939" s="52" t="s">
        <v>67</v>
      </c>
      <c r="J939" s="52" t="s">
        <v>77</v>
      </c>
      <c r="CW939" s="53"/>
      <c r="CX939" s="53"/>
      <c r="CY939" s="53"/>
      <c r="CZ939" s="53"/>
      <c r="DA939" s="53"/>
      <c r="DB939" s="53"/>
      <c r="DC939" s="53"/>
      <c r="DF939" s="53"/>
    </row>
    <row r="940" spans="2:110" s="52" customFormat="1" x14ac:dyDescent="0.2">
      <c r="B940" s="52">
        <v>16</v>
      </c>
      <c r="C940" s="70" t="s">
        <v>58</v>
      </c>
      <c r="D940" s="52" t="s">
        <v>170</v>
      </c>
      <c r="F940" s="52">
        <v>4</v>
      </c>
      <c r="G940" s="52">
        <v>21.5</v>
      </c>
      <c r="H940" s="52">
        <f t="shared" si="34"/>
        <v>2.9999999999999997E-4</v>
      </c>
      <c r="J940" s="52" t="s">
        <v>77</v>
      </c>
      <c r="AR940" s="52">
        <v>2.9999999999999997E-4</v>
      </c>
      <c r="CW940" s="53"/>
      <c r="CX940" s="53"/>
      <c r="CY940" s="53"/>
      <c r="CZ940" s="53"/>
      <c r="DA940" s="53"/>
      <c r="DB940" s="53"/>
      <c r="DC940" s="53"/>
      <c r="DF940" s="53"/>
    </row>
    <row r="941" spans="2:110" s="52" customFormat="1" x14ac:dyDescent="0.2">
      <c r="B941" s="52">
        <v>17</v>
      </c>
      <c r="C941" s="70" t="s">
        <v>58</v>
      </c>
      <c r="D941" s="52" t="s">
        <v>170</v>
      </c>
      <c r="F941" s="52">
        <v>4</v>
      </c>
      <c r="G941" s="52">
        <v>26.9</v>
      </c>
      <c r="H941" s="52">
        <f t="shared" si="34"/>
        <v>1E-4</v>
      </c>
      <c r="J941" s="52" t="s">
        <v>77</v>
      </c>
      <c r="K941" s="52">
        <f>0.5*0.0001</f>
        <v>5.0000000000000002E-5</v>
      </c>
      <c r="L941" s="52">
        <f>0.1*0.0001</f>
        <v>1.0000000000000001E-5</v>
      </c>
      <c r="AP941" s="52">
        <f>0.1*0.0001</f>
        <v>1.0000000000000001E-5</v>
      </c>
      <c r="AR941" s="52">
        <f>0.3*0.0001</f>
        <v>3.0000000000000001E-5</v>
      </c>
      <c r="CW941" s="53"/>
      <c r="CX941" s="53"/>
      <c r="CY941" s="53"/>
      <c r="CZ941" s="53"/>
      <c r="DA941" s="53"/>
      <c r="DB941" s="53"/>
      <c r="DC941" s="53"/>
      <c r="DF941" s="53"/>
    </row>
    <row r="942" spans="2:110" s="52" customFormat="1" x14ac:dyDescent="0.2">
      <c r="B942" s="52">
        <v>18</v>
      </c>
      <c r="C942" s="70" t="s">
        <v>58</v>
      </c>
      <c r="D942" s="52" t="s">
        <v>170</v>
      </c>
      <c r="F942" s="52">
        <v>4</v>
      </c>
      <c r="G942" s="52">
        <v>29.7</v>
      </c>
      <c r="H942" s="52">
        <f t="shared" si="34"/>
        <v>0</v>
      </c>
      <c r="I942" s="52" t="s">
        <v>67</v>
      </c>
      <c r="J942" s="52" t="s">
        <v>77</v>
      </c>
      <c r="CW942" s="53"/>
      <c r="CX942" s="53"/>
      <c r="CY942" s="53"/>
      <c r="CZ942" s="53"/>
      <c r="DA942" s="53"/>
      <c r="DB942" s="53"/>
      <c r="DC942" s="53"/>
      <c r="DF942" s="53"/>
    </row>
    <row r="943" spans="2:110" s="52" customFormat="1" x14ac:dyDescent="0.2">
      <c r="B943" s="52">
        <v>19</v>
      </c>
      <c r="C943" s="70" t="s">
        <v>58</v>
      </c>
      <c r="D943" s="52" t="s">
        <v>170</v>
      </c>
      <c r="F943" s="52">
        <v>4</v>
      </c>
      <c r="G943" s="52">
        <v>24.2</v>
      </c>
      <c r="H943" s="52">
        <f t="shared" si="34"/>
        <v>1E-3</v>
      </c>
      <c r="J943" s="52" t="s">
        <v>77</v>
      </c>
      <c r="K943" s="52">
        <f>0.3*0.001</f>
        <v>2.9999999999999997E-4</v>
      </c>
      <c r="L943" s="52">
        <f>0.1*0.001</f>
        <v>1E-4</v>
      </c>
      <c r="M943" s="52">
        <f>0.03*0.001</f>
        <v>3.0000000000000001E-5</v>
      </c>
      <c r="AR943" s="52">
        <f>0.3*0.001</f>
        <v>2.9999999999999997E-4</v>
      </c>
      <c r="AY943" s="52">
        <f>0.27*0.001</f>
        <v>2.7E-4</v>
      </c>
      <c r="CW943" s="53"/>
      <c r="CX943" s="53"/>
      <c r="CY943" s="53"/>
      <c r="CZ943" s="53"/>
      <c r="DA943" s="53"/>
      <c r="DB943" s="53"/>
      <c r="DC943" s="53"/>
      <c r="DF943" s="53"/>
    </row>
    <row r="944" spans="2:110" s="52" customFormat="1" x14ac:dyDescent="0.2">
      <c r="B944" s="52">
        <v>20</v>
      </c>
      <c r="C944" s="70" t="s">
        <v>58</v>
      </c>
      <c r="D944" s="52" t="s">
        <v>170</v>
      </c>
      <c r="F944" s="52">
        <v>4</v>
      </c>
      <c r="G944" s="52">
        <v>24.3</v>
      </c>
      <c r="H944" s="52">
        <f t="shared" si="34"/>
        <v>2E-3</v>
      </c>
      <c r="J944" s="52" t="s">
        <v>77</v>
      </c>
      <c r="K944" s="52">
        <f>0.08*0.002</f>
        <v>1.6000000000000001E-4</v>
      </c>
      <c r="L944" s="52">
        <f>0.02*0.002</f>
        <v>4.0000000000000003E-5</v>
      </c>
      <c r="AR944" s="52">
        <f>0.9*0.002</f>
        <v>1.8000000000000002E-3</v>
      </c>
      <c r="CW944" s="53"/>
      <c r="CX944" s="53"/>
      <c r="CY944" s="53"/>
      <c r="CZ944" s="53"/>
      <c r="DA944" s="53"/>
      <c r="DB944" s="53"/>
      <c r="DC944" s="53"/>
      <c r="DF944" s="53"/>
    </row>
    <row r="945" spans="2:110" s="52" customFormat="1" x14ac:dyDescent="0.2">
      <c r="B945" s="52">
        <v>21</v>
      </c>
      <c r="C945" s="70" t="s">
        <v>58</v>
      </c>
      <c r="D945" s="52" t="s">
        <v>170</v>
      </c>
      <c r="F945" s="52">
        <v>4</v>
      </c>
      <c r="G945" s="52">
        <v>27.6</v>
      </c>
      <c r="H945" s="52">
        <f t="shared" si="34"/>
        <v>2E-3</v>
      </c>
      <c r="J945" s="52" t="s">
        <v>77</v>
      </c>
      <c r="K945" s="52">
        <f>0.4*0.002</f>
        <v>8.0000000000000004E-4</v>
      </c>
      <c r="AJ945" s="52">
        <f>0.3*0.002</f>
        <v>5.9999999999999995E-4</v>
      </c>
      <c r="AP945" s="52">
        <f>0.1*0.002</f>
        <v>2.0000000000000001E-4</v>
      </c>
      <c r="AR945" s="52">
        <f>0.2*0.002</f>
        <v>4.0000000000000002E-4</v>
      </c>
      <c r="CW945" s="53"/>
      <c r="CX945" s="53"/>
      <c r="CY945" s="53"/>
      <c r="CZ945" s="53"/>
      <c r="DA945" s="53"/>
      <c r="DB945" s="53"/>
      <c r="DC945" s="53"/>
      <c r="DF945" s="53"/>
    </row>
    <row r="946" spans="2:110" s="52" customFormat="1" x14ac:dyDescent="0.2">
      <c r="B946" s="52">
        <v>22</v>
      </c>
      <c r="C946" s="70" t="s">
        <v>58</v>
      </c>
      <c r="D946" s="52" t="s">
        <v>170</v>
      </c>
      <c r="F946" s="52">
        <v>4</v>
      </c>
      <c r="G946" s="52">
        <v>24.8</v>
      </c>
      <c r="H946" s="52">
        <f t="shared" si="34"/>
        <v>0</v>
      </c>
      <c r="I946" s="52" t="s">
        <v>67</v>
      </c>
      <c r="J946" s="52" t="s">
        <v>77</v>
      </c>
      <c r="CW946" s="53"/>
      <c r="CX946" s="53"/>
      <c r="CY946" s="53"/>
      <c r="CZ946" s="53"/>
      <c r="DA946" s="53"/>
      <c r="DB946" s="53"/>
      <c r="DC946" s="53"/>
      <c r="DF946" s="53"/>
    </row>
    <row r="947" spans="2:110" s="52" customFormat="1" x14ac:dyDescent="0.2">
      <c r="B947" s="52">
        <v>23</v>
      </c>
      <c r="C947" s="70" t="s">
        <v>58</v>
      </c>
      <c r="D947" s="52" t="s">
        <v>170</v>
      </c>
      <c r="F947" s="52">
        <v>4</v>
      </c>
      <c r="G947" s="52">
        <v>26.7</v>
      </c>
      <c r="H947" s="52">
        <f t="shared" si="34"/>
        <v>0</v>
      </c>
      <c r="I947" s="52" t="s">
        <v>67</v>
      </c>
      <c r="J947" s="52" t="s">
        <v>77</v>
      </c>
      <c r="CW947" s="53"/>
      <c r="CX947" s="53"/>
      <c r="CY947" s="53"/>
      <c r="CZ947" s="53"/>
      <c r="DA947" s="53"/>
      <c r="DB947" s="53"/>
      <c r="DC947" s="53"/>
      <c r="DF947" s="53"/>
    </row>
    <row r="948" spans="2:110" s="52" customFormat="1" x14ac:dyDescent="0.2">
      <c r="B948" s="52">
        <v>24</v>
      </c>
      <c r="C948" s="70" t="s">
        <v>58</v>
      </c>
      <c r="D948" s="52" t="s">
        <v>170</v>
      </c>
      <c r="F948" s="52">
        <v>4</v>
      </c>
      <c r="G948" s="52">
        <v>19.8</v>
      </c>
      <c r="H948" s="52">
        <f t="shared" si="34"/>
        <v>1E-3</v>
      </c>
      <c r="J948" s="52" t="s">
        <v>77</v>
      </c>
      <c r="K948" s="52">
        <f>0.4*0.001</f>
        <v>4.0000000000000002E-4</v>
      </c>
      <c r="L948" s="52">
        <f>0.1*0.001</f>
        <v>1E-4</v>
      </c>
      <c r="AR948" s="52">
        <f>0.5*0.001</f>
        <v>5.0000000000000001E-4</v>
      </c>
      <c r="CW948" s="53"/>
      <c r="CX948" s="53"/>
      <c r="CY948" s="53"/>
      <c r="CZ948" s="53"/>
      <c r="DA948" s="53"/>
      <c r="DB948" s="53"/>
      <c r="DC948" s="53"/>
      <c r="DF948" s="53"/>
    </row>
    <row r="949" spans="2:110" s="52" customFormat="1" x14ac:dyDescent="0.2">
      <c r="B949" s="52">
        <v>25</v>
      </c>
      <c r="C949" s="70" t="s">
        <v>58</v>
      </c>
      <c r="D949" s="52" t="s">
        <v>170</v>
      </c>
      <c r="F949" s="52">
        <v>4</v>
      </c>
      <c r="G949" s="52">
        <v>22.9</v>
      </c>
      <c r="H949" s="52">
        <f t="shared" si="34"/>
        <v>2E-3</v>
      </c>
      <c r="J949" s="52" t="s">
        <v>77</v>
      </c>
      <c r="AP949" s="52">
        <f>0.1*0.002</f>
        <v>2.0000000000000001E-4</v>
      </c>
      <c r="AR949" s="52">
        <f>0.9*0.002</f>
        <v>1.8000000000000002E-3</v>
      </c>
      <c r="CW949" s="53"/>
      <c r="CX949" s="53"/>
      <c r="CY949" s="53"/>
      <c r="CZ949" s="53"/>
      <c r="DA949" s="53"/>
      <c r="DB949" s="53"/>
      <c r="DC949" s="53"/>
      <c r="DF949" s="53"/>
    </row>
    <row r="950" spans="2:110" s="52" customFormat="1" x14ac:dyDescent="0.2">
      <c r="B950" s="52">
        <v>26</v>
      </c>
      <c r="C950" s="70" t="s">
        <v>58</v>
      </c>
      <c r="D950" s="52" t="s">
        <v>170</v>
      </c>
      <c r="F950" s="52">
        <v>4</v>
      </c>
      <c r="G950" s="52">
        <v>20.5</v>
      </c>
      <c r="H950" s="52">
        <f t="shared" si="34"/>
        <v>0</v>
      </c>
      <c r="I950" s="52" t="s">
        <v>67</v>
      </c>
      <c r="J950" s="52" t="s">
        <v>77</v>
      </c>
      <c r="CW950" s="53"/>
      <c r="CX950" s="53"/>
      <c r="CY950" s="53"/>
      <c r="CZ950" s="53"/>
      <c r="DA950" s="53"/>
      <c r="DB950" s="53"/>
      <c r="DC950" s="53"/>
      <c r="DF950" s="53"/>
    </row>
    <row r="951" spans="2:110" s="52" customFormat="1" x14ac:dyDescent="0.2">
      <c r="B951" s="52">
        <v>27</v>
      </c>
      <c r="C951" s="70" t="s">
        <v>58</v>
      </c>
      <c r="D951" s="52" t="s">
        <v>170</v>
      </c>
      <c r="F951" s="52">
        <v>4</v>
      </c>
      <c r="G951" s="52">
        <v>20.3</v>
      </c>
      <c r="H951" s="52">
        <f t="shared" si="34"/>
        <v>1.4599999999999999E-3</v>
      </c>
      <c r="J951" s="52" t="s">
        <v>77</v>
      </c>
      <c r="AR951" s="52">
        <f>0.7*0.002</f>
        <v>1.4E-3</v>
      </c>
      <c r="AY951" s="52">
        <f>0.03*0.002</f>
        <v>6.0000000000000002E-5</v>
      </c>
      <c r="CW951" s="53"/>
      <c r="CX951" s="53"/>
      <c r="CY951" s="53"/>
      <c r="CZ951" s="53"/>
      <c r="DA951" s="53"/>
      <c r="DB951" s="53"/>
      <c r="DC951" s="53"/>
      <c r="DF951" s="53"/>
    </row>
    <row r="952" spans="2:110" s="52" customFormat="1" x14ac:dyDescent="0.2">
      <c r="B952" s="52">
        <v>28</v>
      </c>
      <c r="C952" s="70" t="s">
        <v>58</v>
      </c>
      <c r="D952" s="52" t="s">
        <v>170</v>
      </c>
      <c r="F952" s="52">
        <v>4</v>
      </c>
      <c r="G952" s="52">
        <v>18.2</v>
      </c>
      <c r="H952" s="52">
        <f t="shared" si="34"/>
        <v>3.0000000000000001E-3</v>
      </c>
      <c r="J952" s="52" t="s">
        <v>77</v>
      </c>
      <c r="AN952" s="52">
        <f>0.01*0.003</f>
        <v>3.0000000000000001E-5</v>
      </c>
      <c r="AR952" s="52">
        <f>0.79*0.003</f>
        <v>2.3700000000000001E-3</v>
      </c>
      <c r="AY952" s="52">
        <f>0.2*0.003</f>
        <v>6.0000000000000006E-4</v>
      </c>
      <c r="CW952" s="53"/>
      <c r="CX952" s="53"/>
      <c r="CY952" s="53"/>
      <c r="CZ952" s="53"/>
      <c r="DA952" s="53"/>
      <c r="DB952" s="53"/>
      <c r="DC952" s="53"/>
      <c r="DF952" s="53"/>
    </row>
    <row r="953" spans="2:110" s="52" customFormat="1" x14ac:dyDescent="0.2">
      <c r="B953" s="52">
        <v>29</v>
      </c>
      <c r="C953" s="70" t="s">
        <v>58</v>
      </c>
      <c r="D953" s="52" t="s">
        <v>170</v>
      </c>
      <c r="F953" s="52">
        <v>4</v>
      </c>
      <c r="G953" s="52">
        <v>19.399999999999999</v>
      </c>
      <c r="H953" s="52">
        <f t="shared" si="34"/>
        <v>0</v>
      </c>
      <c r="I953" s="52" t="s">
        <v>67</v>
      </c>
      <c r="J953" s="52" t="s">
        <v>77</v>
      </c>
      <c r="CW953" s="53"/>
      <c r="CX953" s="53"/>
      <c r="CY953" s="53"/>
      <c r="CZ953" s="53"/>
      <c r="DA953" s="53"/>
      <c r="DB953" s="53"/>
      <c r="DC953" s="53"/>
      <c r="DF953" s="53"/>
    </row>
    <row r="954" spans="2:110" s="52" customFormat="1" x14ac:dyDescent="0.2">
      <c r="B954" s="52">
        <v>30</v>
      </c>
      <c r="C954" s="70" t="s">
        <v>58</v>
      </c>
      <c r="D954" s="52" t="s">
        <v>170</v>
      </c>
      <c r="F954" s="52">
        <v>4</v>
      </c>
      <c r="G954" s="52">
        <v>16.899999999999999</v>
      </c>
      <c r="H954" s="52">
        <f t="shared" si="34"/>
        <v>5.0000000000000001E-3</v>
      </c>
      <c r="J954" s="52" t="s">
        <v>77</v>
      </c>
      <c r="AR954" s="52">
        <f>0.15*0.005</f>
        <v>7.5000000000000002E-4</v>
      </c>
      <c r="CE954" s="52">
        <f>0.85*0.005</f>
        <v>4.2500000000000003E-3</v>
      </c>
      <c r="CW954" s="53"/>
      <c r="CX954" s="53"/>
      <c r="CY954" s="53"/>
      <c r="CZ954" s="53"/>
      <c r="DA954" s="53"/>
      <c r="DB954" s="53"/>
      <c r="DC954" s="53"/>
      <c r="DF954" s="53"/>
    </row>
    <row r="955" spans="2:110" s="52" customFormat="1" x14ac:dyDescent="0.2">
      <c r="B955" s="52">
        <v>31</v>
      </c>
      <c r="C955" s="70" t="s">
        <v>58</v>
      </c>
      <c r="D955" s="52" t="s">
        <v>170</v>
      </c>
      <c r="F955" s="52">
        <v>4</v>
      </c>
      <c r="G955" s="52">
        <v>16.100000000000001</v>
      </c>
      <c r="H955" s="52">
        <f t="shared" si="34"/>
        <v>1E-4</v>
      </c>
      <c r="J955" s="52" t="s">
        <v>77</v>
      </c>
      <c r="AR955" s="52">
        <v>1E-4</v>
      </c>
      <c r="CW955" s="53"/>
      <c r="CX955" s="53"/>
      <c r="CY955" s="53"/>
      <c r="CZ955" s="53"/>
      <c r="DA955" s="53"/>
      <c r="DB955" s="53"/>
      <c r="DC955" s="53"/>
      <c r="DF955" s="53"/>
    </row>
    <row r="956" spans="2:110" s="52" customFormat="1" x14ac:dyDescent="0.2">
      <c r="B956" s="52">
        <v>1</v>
      </c>
      <c r="C956" s="70" t="s">
        <v>58</v>
      </c>
      <c r="D956" s="52" t="s">
        <v>170</v>
      </c>
      <c r="F956" s="52">
        <v>6</v>
      </c>
      <c r="G956" s="52">
        <v>35.5</v>
      </c>
      <c r="H956" s="52">
        <f t="shared" si="34"/>
        <v>0.02</v>
      </c>
      <c r="J956" s="52" t="s">
        <v>77</v>
      </c>
      <c r="K956" s="52">
        <v>0.02</v>
      </c>
      <c r="CW956" s="53"/>
      <c r="CX956" s="53"/>
      <c r="CY956" s="53"/>
      <c r="CZ956" s="53"/>
      <c r="DA956" s="53"/>
      <c r="DB956" s="53"/>
      <c r="DC956" s="53"/>
      <c r="DF956" s="53"/>
    </row>
    <row r="957" spans="2:110" s="52" customFormat="1" x14ac:dyDescent="0.2">
      <c r="B957" s="52">
        <v>2</v>
      </c>
      <c r="C957" s="70" t="s">
        <v>58</v>
      </c>
      <c r="D957" s="52" t="s">
        <v>170</v>
      </c>
      <c r="F957" s="52">
        <v>6</v>
      </c>
      <c r="G957" s="52">
        <v>31</v>
      </c>
      <c r="H957" s="52">
        <f t="shared" si="34"/>
        <v>8.0000000000000004E-4</v>
      </c>
      <c r="J957" s="52" t="s">
        <v>77</v>
      </c>
      <c r="BE957" s="52">
        <v>8.0000000000000004E-4</v>
      </c>
      <c r="CW957" s="53"/>
      <c r="CX957" s="53"/>
      <c r="CY957" s="53"/>
      <c r="CZ957" s="53"/>
      <c r="DA957" s="53"/>
      <c r="DB957" s="53"/>
      <c r="DC957" s="53"/>
      <c r="DF957" s="53"/>
    </row>
    <row r="958" spans="2:110" s="52" customFormat="1" x14ac:dyDescent="0.2">
      <c r="B958" s="52">
        <v>3</v>
      </c>
      <c r="C958" s="70" t="s">
        <v>58</v>
      </c>
      <c r="D958" s="52" t="s">
        <v>170</v>
      </c>
      <c r="F958" s="52">
        <v>6</v>
      </c>
      <c r="G958" s="52">
        <v>23.9</v>
      </c>
      <c r="H958" s="52">
        <f t="shared" si="34"/>
        <v>0</v>
      </c>
      <c r="I958" s="52" t="s">
        <v>67</v>
      </c>
      <c r="J958" s="52" t="s">
        <v>77</v>
      </c>
      <c r="CW958" s="53"/>
      <c r="CX958" s="53"/>
      <c r="CY958" s="53"/>
      <c r="CZ958" s="53"/>
      <c r="DA958" s="53"/>
      <c r="DB958" s="53"/>
      <c r="DC958" s="53"/>
      <c r="DF958" s="53"/>
    </row>
    <row r="959" spans="2:110" s="52" customFormat="1" x14ac:dyDescent="0.2">
      <c r="B959" s="52">
        <v>4</v>
      </c>
      <c r="C959" s="70" t="s">
        <v>58</v>
      </c>
      <c r="D959" s="52" t="s">
        <v>170</v>
      </c>
      <c r="F959" s="52">
        <v>6</v>
      </c>
      <c r="G959" s="52">
        <v>23.3</v>
      </c>
      <c r="H959" s="52">
        <f t="shared" si="34"/>
        <v>6.9999999999999999E-4</v>
      </c>
      <c r="J959" s="52" t="s">
        <v>77</v>
      </c>
      <c r="K959" s="52">
        <v>6.9999999999999999E-4</v>
      </c>
      <c r="CW959" s="53"/>
      <c r="CX959" s="53"/>
      <c r="CY959" s="53"/>
      <c r="CZ959" s="53"/>
      <c r="DA959" s="53"/>
      <c r="DB959" s="53"/>
      <c r="DC959" s="53"/>
      <c r="DF959" s="53"/>
    </row>
    <row r="960" spans="2:110" s="52" customFormat="1" x14ac:dyDescent="0.2">
      <c r="B960" s="52">
        <v>5</v>
      </c>
      <c r="C960" s="70" t="s">
        <v>58</v>
      </c>
      <c r="D960" s="52" t="s">
        <v>170</v>
      </c>
      <c r="F960" s="52">
        <v>6</v>
      </c>
      <c r="G960" s="52">
        <v>21.7</v>
      </c>
      <c r="H960" s="52">
        <f t="shared" si="34"/>
        <v>0</v>
      </c>
      <c r="I960" s="52" t="s">
        <v>67</v>
      </c>
      <c r="J960" s="52" t="s">
        <v>77</v>
      </c>
      <c r="CW960" s="53"/>
      <c r="CX960" s="53"/>
      <c r="CY960" s="53"/>
      <c r="CZ960" s="53"/>
      <c r="DA960" s="53"/>
      <c r="DB960" s="53"/>
      <c r="DC960" s="53"/>
      <c r="DF960" s="53"/>
    </row>
    <row r="961" spans="2:110" s="52" customFormat="1" x14ac:dyDescent="0.2">
      <c r="B961" s="52">
        <v>6</v>
      </c>
      <c r="C961" s="70" t="s">
        <v>58</v>
      </c>
      <c r="D961" s="52" t="s">
        <v>170</v>
      </c>
      <c r="F961" s="52">
        <v>6</v>
      </c>
      <c r="G961" s="52">
        <v>14.7</v>
      </c>
      <c r="H961" s="52">
        <f t="shared" si="34"/>
        <v>8.0000000000000004E-4</v>
      </c>
      <c r="J961" s="52" t="s">
        <v>77</v>
      </c>
      <c r="K961" s="52">
        <f>0.1*0.0008</f>
        <v>8.0000000000000007E-5</v>
      </c>
      <c r="AB961" s="52">
        <f>0.1*0.0008</f>
        <v>8.0000000000000007E-5</v>
      </c>
      <c r="AR961" s="52">
        <f>0.8*0.0008</f>
        <v>6.4000000000000005E-4</v>
      </c>
      <c r="CW961" s="53"/>
      <c r="CX961" s="53"/>
      <c r="CY961" s="53"/>
      <c r="CZ961" s="53"/>
      <c r="DA961" s="53"/>
      <c r="DB961" s="53"/>
      <c r="DC961" s="53"/>
      <c r="DF961" s="53"/>
    </row>
    <row r="962" spans="2:110" s="52" customFormat="1" x14ac:dyDescent="0.2">
      <c r="B962" s="52">
        <v>7</v>
      </c>
      <c r="C962" s="70" t="s">
        <v>58</v>
      </c>
      <c r="D962" s="52" t="s">
        <v>170</v>
      </c>
      <c r="F962" s="52">
        <v>6</v>
      </c>
      <c r="G962" s="52">
        <v>17</v>
      </c>
      <c r="H962" s="52">
        <f t="shared" si="34"/>
        <v>0</v>
      </c>
      <c r="I962" s="52" t="s">
        <v>67</v>
      </c>
      <c r="J962" s="52" t="s">
        <v>77</v>
      </c>
      <c r="CW962" s="53"/>
      <c r="CX962" s="53"/>
      <c r="CY962" s="53"/>
      <c r="CZ962" s="53"/>
      <c r="DA962" s="53"/>
      <c r="DB962" s="53"/>
      <c r="DC962" s="53"/>
      <c r="DF962" s="53"/>
    </row>
    <row r="963" spans="2:110" s="52" customFormat="1" x14ac:dyDescent="0.2">
      <c r="B963" s="52">
        <v>8</v>
      </c>
      <c r="C963" s="70" t="s">
        <v>58</v>
      </c>
      <c r="D963" s="52" t="s">
        <v>170</v>
      </c>
      <c r="F963" s="52">
        <v>6</v>
      </c>
      <c r="G963" s="52">
        <v>29</v>
      </c>
      <c r="H963" s="52">
        <f t="shared" si="34"/>
        <v>8.0000000000000004E-4</v>
      </c>
      <c r="J963" s="52" t="s">
        <v>77</v>
      </c>
      <c r="K963" s="52">
        <f>0.6*0.0008</f>
        <v>4.8000000000000001E-4</v>
      </c>
      <c r="L963" s="52">
        <f>0.2*0.0008</f>
        <v>1.6000000000000001E-4</v>
      </c>
      <c r="AR963" s="52">
        <f>0.2*0.0008</f>
        <v>1.6000000000000001E-4</v>
      </c>
      <c r="CW963" s="53"/>
      <c r="CX963" s="53"/>
      <c r="CY963" s="53"/>
      <c r="CZ963" s="53"/>
      <c r="DA963" s="53"/>
      <c r="DB963" s="53"/>
      <c r="DC963" s="53"/>
      <c r="DF963" s="53"/>
    </row>
    <row r="964" spans="2:110" s="52" customFormat="1" x14ac:dyDescent="0.2">
      <c r="B964" s="52">
        <v>9</v>
      </c>
      <c r="C964" s="70" t="s">
        <v>58</v>
      </c>
      <c r="D964" s="52" t="s">
        <v>170</v>
      </c>
      <c r="F964" s="52">
        <v>6</v>
      </c>
      <c r="G964" s="52">
        <v>29.3</v>
      </c>
      <c r="H964" s="52">
        <f t="shared" si="34"/>
        <v>1E-3</v>
      </c>
      <c r="J964" s="52" t="s">
        <v>77</v>
      </c>
      <c r="BE964" s="52">
        <v>1E-3</v>
      </c>
      <c r="CW964" s="53"/>
      <c r="CX964" s="53"/>
      <c r="CY964" s="53"/>
      <c r="CZ964" s="53"/>
      <c r="DA964" s="53"/>
      <c r="DB964" s="53"/>
      <c r="DC964" s="53"/>
      <c r="DF964" s="53"/>
    </row>
    <row r="965" spans="2:110" s="52" customFormat="1" x14ac:dyDescent="0.2">
      <c r="B965" s="52">
        <v>10</v>
      </c>
      <c r="C965" s="70" t="s">
        <v>58</v>
      </c>
      <c r="D965" s="52" t="s">
        <v>170</v>
      </c>
      <c r="F965" s="52">
        <v>6</v>
      </c>
      <c r="G965" s="52">
        <v>23.6</v>
      </c>
      <c r="H965" s="52">
        <f t="shared" si="34"/>
        <v>5.0000000000000001E-4</v>
      </c>
      <c r="J965" s="52" t="s">
        <v>77</v>
      </c>
      <c r="AP965" s="52">
        <f>0.1*0.0005</f>
        <v>5.0000000000000002E-5</v>
      </c>
      <c r="AR965" s="52">
        <f>0.9*0.0005</f>
        <v>4.5000000000000004E-4</v>
      </c>
      <c r="CW965" s="53"/>
      <c r="CX965" s="53"/>
      <c r="CY965" s="53"/>
      <c r="CZ965" s="53"/>
      <c r="DA965" s="53"/>
      <c r="DB965" s="53"/>
      <c r="DC965" s="53"/>
      <c r="DF965" s="53"/>
    </row>
    <row r="966" spans="2:110" s="52" customFormat="1" x14ac:dyDescent="0.2">
      <c r="B966" s="52">
        <v>11</v>
      </c>
      <c r="C966" s="70" t="s">
        <v>58</v>
      </c>
      <c r="D966" s="52" t="s">
        <v>170</v>
      </c>
      <c r="F966" s="52">
        <v>6</v>
      </c>
      <c r="G966" s="52">
        <v>15.9</v>
      </c>
      <c r="H966" s="52">
        <f t="shared" si="34"/>
        <v>1E-4</v>
      </c>
      <c r="J966" s="52" t="s">
        <v>77</v>
      </c>
      <c r="AN966" s="52">
        <v>1E-4</v>
      </c>
      <c r="CW966" s="53"/>
      <c r="CX966" s="53"/>
      <c r="CY966" s="53"/>
      <c r="CZ966" s="53"/>
      <c r="DA966" s="53"/>
      <c r="DB966" s="53"/>
      <c r="DC966" s="53"/>
      <c r="DF966" s="53"/>
    </row>
    <row r="967" spans="2:110" s="52" customFormat="1" x14ac:dyDescent="0.2">
      <c r="B967" s="52">
        <v>12</v>
      </c>
      <c r="C967" s="70" t="s">
        <v>58</v>
      </c>
      <c r="D967" s="52" t="s">
        <v>170</v>
      </c>
      <c r="F967" s="52">
        <v>6</v>
      </c>
      <c r="G967" s="52">
        <v>17.600000000000001</v>
      </c>
      <c r="H967" s="52">
        <f t="shared" si="34"/>
        <v>0</v>
      </c>
      <c r="I967" s="52" t="s">
        <v>67</v>
      </c>
      <c r="J967" s="52" t="s">
        <v>77</v>
      </c>
      <c r="CW967" s="53"/>
      <c r="CX967" s="53"/>
      <c r="CY967" s="53"/>
      <c r="CZ967" s="53"/>
      <c r="DA967" s="53"/>
      <c r="DB967" s="53"/>
      <c r="DC967" s="53"/>
      <c r="DF967" s="53"/>
    </row>
    <row r="968" spans="2:110" s="52" customFormat="1" x14ac:dyDescent="0.2">
      <c r="B968" s="52">
        <v>13</v>
      </c>
      <c r="C968" s="70" t="s">
        <v>58</v>
      </c>
      <c r="D968" s="52" t="s">
        <v>170</v>
      </c>
      <c r="F968" s="52">
        <v>6</v>
      </c>
      <c r="G968" s="52">
        <v>15.6</v>
      </c>
      <c r="H968" s="52">
        <f t="shared" si="34"/>
        <v>0</v>
      </c>
      <c r="I968" s="52" t="s">
        <v>67</v>
      </c>
      <c r="J968" s="52" t="s">
        <v>77</v>
      </c>
      <c r="CW968" s="53"/>
      <c r="CX968" s="53"/>
      <c r="CY968" s="53"/>
      <c r="CZ968" s="53"/>
      <c r="DA968" s="53"/>
      <c r="DB968" s="53"/>
      <c r="DC968" s="53"/>
      <c r="DF968" s="53"/>
    </row>
    <row r="969" spans="2:110" s="52" customFormat="1" x14ac:dyDescent="0.2">
      <c r="B969" s="52">
        <v>14</v>
      </c>
      <c r="C969" s="70" t="s">
        <v>58</v>
      </c>
      <c r="D969" s="52" t="s">
        <v>170</v>
      </c>
      <c r="F969" s="52">
        <v>6</v>
      </c>
      <c r="G969" s="52">
        <v>31.7</v>
      </c>
      <c r="H969" s="52">
        <f t="shared" si="34"/>
        <v>0</v>
      </c>
      <c r="I969" s="52" t="s">
        <v>67</v>
      </c>
      <c r="J969" s="52" t="s">
        <v>77</v>
      </c>
      <c r="CW969" s="53"/>
      <c r="CX969" s="53"/>
      <c r="CY969" s="53"/>
      <c r="CZ969" s="53"/>
      <c r="DA969" s="53"/>
      <c r="DB969" s="53"/>
      <c r="DC969" s="53"/>
      <c r="DF969" s="53"/>
    </row>
    <row r="970" spans="2:110" s="52" customFormat="1" x14ac:dyDescent="0.2">
      <c r="B970" s="52">
        <v>15</v>
      </c>
      <c r="C970" s="70" t="s">
        <v>58</v>
      </c>
      <c r="D970" s="52" t="s">
        <v>170</v>
      </c>
      <c r="F970" s="52">
        <v>6</v>
      </c>
      <c r="G970" s="52">
        <v>34.9</v>
      </c>
      <c r="H970" s="52">
        <f t="shared" si="34"/>
        <v>1.5E-3</v>
      </c>
      <c r="J970" s="52" t="s">
        <v>77</v>
      </c>
      <c r="K970" s="52">
        <f>0.7*0.0015</f>
        <v>1.0499999999999999E-3</v>
      </c>
      <c r="L970" s="52">
        <f>0.3*0.0015</f>
        <v>4.4999999999999999E-4</v>
      </c>
      <c r="CW970" s="53"/>
      <c r="CX970" s="53"/>
      <c r="CY970" s="53"/>
      <c r="CZ970" s="53"/>
      <c r="DA970" s="53"/>
      <c r="DB970" s="53"/>
      <c r="DC970" s="53"/>
      <c r="DF970" s="53"/>
    </row>
    <row r="971" spans="2:110" s="52" customFormat="1" x14ac:dyDescent="0.2">
      <c r="B971" s="52">
        <v>16</v>
      </c>
      <c r="C971" s="70" t="s">
        <v>58</v>
      </c>
      <c r="D971" s="52" t="s">
        <v>170</v>
      </c>
      <c r="F971" s="52">
        <v>6</v>
      </c>
      <c r="G971" s="52">
        <v>36.4</v>
      </c>
      <c r="H971" s="52">
        <f t="shared" ref="H971:H1034" si="35">SUM(K971:DF971)</f>
        <v>0</v>
      </c>
      <c r="I971" s="52" t="s">
        <v>67</v>
      </c>
      <c r="J971" s="52" t="s">
        <v>77</v>
      </c>
      <c r="CW971" s="53"/>
      <c r="CX971" s="53"/>
      <c r="CY971" s="53"/>
      <c r="CZ971" s="53"/>
      <c r="DA971" s="53"/>
      <c r="DB971" s="53"/>
      <c r="DC971" s="53"/>
      <c r="DF971" s="53"/>
    </row>
    <row r="972" spans="2:110" s="52" customFormat="1" x14ac:dyDescent="0.2">
      <c r="B972" s="52">
        <v>17</v>
      </c>
      <c r="C972" s="70" t="s">
        <v>58</v>
      </c>
      <c r="D972" s="52" t="s">
        <v>170</v>
      </c>
      <c r="F972" s="52">
        <v>6</v>
      </c>
      <c r="G972" s="52">
        <v>34.799999999999997</v>
      </c>
      <c r="H972" s="52">
        <f t="shared" si="35"/>
        <v>6.9999999999999999E-4</v>
      </c>
      <c r="J972" s="52" t="s">
        <v>77</v>
      </c>
      <c r="AR972" s="52">
        <v>6.9999999999999999E-4</v>
      </c>
      <c r="CW972" s="53"/>
      <c r="CX972" s="53"/>
      <c r="CY972" s="53"/>
      <c r="CZ972" s="53"/>
      <c r="DA972" s="53"/>
      <c r="DB972" s="53"/>
      <c r="DC972" s="53"/>
      <c r="DF972" s="53"/>
    </row>
    <row r="973" spans="2:110" s="52" customFormat="1" x14ac:dyDescent="0.2">
      <c r="B973" s="52">
        <v>18</v>
      </c>
      <c r="C973" s="70" t="s">
        <v>58</v>
      </c>
      <c r="D973" s="52" t="s">
        <v>170</v>
      </c>
      <c r="F973" s="52">
        <v>6</v>
      </c>
      <c r="G973" s="52">
        <v>26</v>
      </c>
      <c r="H973" s="52">
        <f t="shared" si="35"/>
        <v>0</v>
      </c>
      <c r="I973" s="52" t="s">
        <v>67</v>
      </c>
      <c r="J973" s="52" t="s">
        <v>77</v>
      </c>
      <c r="CW973" s="53"/>
      <c r="CX973" s="53"/>
      <c r="CY973" s="53"/>
      <c r="CZ973" s="53"/>
      <c r="DA973" s="53"/>
      <c r="DB973" s="53"/>
      <c r="DC973" s="53"/>
      <c r="DF973" s="53"/>
    </row>
    <row r="974" spans="2:110" s="52" customFormat="1" x14ac:dyDescent="0.2">
      <c r="B974" s="52">
        <v>19</v>
      </c>
      <c r="C974" s="70" t="s">
        <v>58</v>
      </c>
      <c r="D974" s="52" t="s">
        <v>170</v>
      </c>
      <c r="F974" s="52">
        <v>6</v>
      </c>
      <c r="G974" s="52">
        <v>20</v>
      </c>
      <c r="H974" s="52">
        <f t="shared" si="35"/>
        <v>5.0000000000000001E-4</v>
      </c>
      <c r="J974" s="52" t="s">
        <v>77</v>
      </c>
      <c r="AR974" s="52">
        <v>5.0000000000000001E-4</v>
      </c>
      <c r="CW974" s="53"/>
      <c r="CX974" s="53"/>
      <c r="CY974" s="53"/>
      <c r="CZ974" s="53"/>
      <c r="DA974" s="53"/>
      <c r="DB974" s="53"/>
      <c r="DC974" s="53"/>
      <c r="DF974" s="53"/>
    </row>
    <row r="975" spans="2:110" s="52" customFormat="1" x14ac:dyDescent="0.2">
      <c r="B975" s="52">
        <v>20</v>
      </c>
      <c r="C975" s="70" t="s">
        <v>58</v>
      </c>
      <c r="D975" s="52" t="s">
        <v>170</v>
      </c>
      <c r="F975" s="52">
        <v>6</v>
      </c>
      <c r="G975" s="52">
        <v>19.3</v>
      </c>
      <c r="H975" s="52">
        <f t="shared" si="35"/>
        <v>0</v>
      </c>
      <c r="I975" s="52" t="s">
        <v>67</v>
      </c>
      <c r="J975" s="52" t="s">
        <v>77</v>
      </c>
      <c r="CW975" s="53"/>
      <c r="CX975" s="53"/>
      <c r="CY975" s="53"/>
      <c r="CZ975" s="53"/>
      <c r="DA975" s="53"/>
      <c r="DB975" s="53"/>
      <c r="DC975" s="53"/>
      <c r="DF975" s="53"/>
    </row>
    <row r="976" spans="2:110" s="52" customFormat="1" x14ac:dyDescent="0.2">
      <c r="B976" s="52">
        <v>21</v>
      </c>
      <c r="C976" s="70" t="s">
        <v>58</v>
      </c>
      <c r="D976" s="52" t="s">
        <v>170</v>
      </c>
      <c r="F976" s="52">
        <v>6</v>
      </c>
      <c r="G976" s="52">
        <v>19.7</v>
      </c>
      <c r="H976" s="52">
        <f t="shared" si="35"/>
        <v>0</v>
      </c>
      <c r="I976" s="52" t="s">
        <v>67</v>
      </c>
      <c r="J976" s="52" t="s">
        <v>77</v>
      </c>
      <c r="CW976" s="53"/>
      <c r="CX976" s="53"/>
      <c r="CY976" s="53"/>
      <c r="CZ976" s="53"/>
      <c r="DA976" s="53"/>
      <c r="DB976" s="53"/>
      <c r="DC976" s="53"/>
      <c r="DF976" s="53"/>
    </row>
    <row r="977" spans="2:110" s="52" customFormat="1" x14ac:dyDescent="0.2">
      <c r="B977" s="52">
        <v>22</v>
      </c>
      <c r="C977" s="70" t="s">
        <v>58</v>
      </c>
      <c r="D977" s="52" t="s">
        <v>170</v>
      </c>
      <c r="F977" s="52">
        <v>6</v>
      </c>
      <c r="G977" s="52">
        <v>17.5</v>
      </c>
      <c r="H977" s="52">
        <f t="shared" si="35"/>
        <v>7.000000000000001E-4</v>
      </c>
      <c r="J977" s="52" t="s">
        <v>77</v>
      </c>
      <c r="K977" s="52">
        <f>0.8*0.0007</f>
        <v>5.6000000000000006E-4</v>
      </c>
      <c r="AJ977" s="52">
        <f>0.2*0.0007</f>
        <v>1.4000000000000001E-4</v>
      </c>
      <c r="CW977" s="53"/>
      <c r="CX977" s="53"/>
      <c r="CY977" s="53"/>
      <c r="CZ977" s="53"/>
      <c r="DA977" s="53"/>
      <c r="DB977" s="53"/>
      <c r="DC977" s="53"/>
      <c r="DF977" s="53"/>
    </row>
    <row r="978" spans="2:110" s="52" customFormat="1" x14ac:dyDescent="0.2">
      <c r="B978" s="52">
        <v>23</v>
      </c>
      <c r="C978" s="70" t="s">
        <v>58</v>
      </c>
      <c r="D978" s="52" t="s">
        <v>170</v>
      </c>
      <c r="F978" s="52">
        <v>6</v>
      </c>
      <c r="G978" s="52">
        <v>16.100000000000001</v>
      </c>
      <c r="H978" s="52">
        <f t="shared" si="35"/>
        <v>0</v>
      </c>
      <c r="I978" s="52" t="s">
        <v>67</v>
      </c>
      <c r="J978" s="52" t="s">
        <v>77</v>
      </c>
      <c r="CW978" s="53"/>
      <c r="CX978" s="53"/>
      <c r="CY978" s="53"/>
      <c r="CZ978" s="53"/>
      <c r="DA978" s="53"/>
      <c r="DB978" s="53"/>
      <c r="DC978" s="53"/>
      <c r="DF978" s="53"/>
    </row>
    <row r="979" spans="2:110" s="52" customFormat="1" x14ac:dyDescent="0.2">
      <c r="B979" s="52">
        <v>24</v>
      </c>
      <c r="C979" s="70" t="s">
        <v>58</v>
      </c>
      <c r="D979" s="52" t="s">
        <v>170</v>
      </c>
      <c r="F979" s="52">
        <v>6</v>
      </c>
      <c r="G979" s="52">
        <v>15.1</v>
      </c>
      <c r="H979" s="52">
        <f t="shared" si="35"/>
        <v>0</v>
      </c>
      <c r="I979" s="52" t="s">
        <v>67</v>
      </c>
      <c r="J979" s="52" t="s">
        <v>77</v>
      </c>
      <c r="CW979" s="53"/>
      <c r="CX979" s="53"/>
      <c r="CY979" s="53"/>
      <c r="CZ979" s="53"/>
      <c r="DA979" s="53"/>
      <c r="DB979" s="53"/>
      <c r="DC979" s="53"/>
      <c r="DF979" s="53"/>
    </row>
    <row r="980" spans="2:110" s="52" customFormat="1" x14ac:dyDescent="0.2">
      <c r="B980" s="52">
        <v>25</v>
      </c>
      <c r="C980" s="70" t="s">
        <v>58</v>
      </c>
      <c r="D980" s="52" t="s">
        <v>170</v>
      </c>
      <c r="F980" s="52">
        <v>6</v>
      </c>
      <c r="G980" s="52">
        <v>32.799999999999997</v>
      </c>
      <c r="H980" s="52">
        <f t="shared" si="35"/>
        <v>2E-3</v>
      </c>
      <c r="J980" s="52" t="s">
        <v>77</v>
      </c>
      <c r="CE980" s="52">
        <v>2E-3</v>
      </c>
      <c r="CW980" s="53"/>
      <c r="CX980" s="53"/>
      <c r="CY980" s="53"/>
      <c r="CZ980" s="53"/>
      <c r="DA980" s="53"/>
      <c r="DB980" s="53"/>
      <c r="DC980" s="53"/>
      <c r="DF980" s="53"/>
    </row>
    <row r="981" spans="2:110" s="52" customFormat="1" x14ac:dyDescent="0.2">
      <c r="B981" s="52">
        <v>26</v>
      </c>
      <c r="C981" s="70" t="s">
        <v>58</v>
      </c>
      <c r="D981" s="52" t="s">
        <v>170</v>
      </c>
      <c r="F981" s="52">
        <v>6</v>
      </c>
      <c r="G981" s="52">
        <v>43.5</v>
      </c>
      <c r="H981" s="52">
        <f t="shared" si="35"/>
        <v>0</v>
      </c>
      <c r="I981" s="52" t="s">
        <v>67</v>
      </c>
      <c r="J981" s="52" t="s">
        <v>77</v>
      </c>
      <c r="CW981" s="53"/>
      <c r="CX981" s="53"/>
      <c r="CY981" s="53"/>
      <c r="CZ981" s="53"/>
      <c r="DA981" s="53"/>
      <c r="DB981" s="53"/>
      <c r="DC981" s="53"/>
      <c r="DF981" s="53"/>
    </row>
    <row r="982" spans="2:110" s="52" customFormat="1" x14ac:dyDescent="0.2">
      <c r="B982" s="52">
        <v>27</v>
      </c>
      <c r="C982" s="70" t="s">
        <v>58</v>
      </c>
      <c r="D982" s="52" t="s">
        <v>170</v>
      </c>
      <c r="F982" s="52">
        <v>6</v>
      </c>
      <c r="G982" s="52">
        <v>32.6</v>
      </c>
      <c r="H982" s="52">
        <f t="shared" si="35"/>
        <v>0</v>
      </c>
      <c r="I982" s="52" t="s">
        <v>67</v>
      </c>
      <c r="J982" s="52" t="s">
        <v>77</v>
      </c>
      <c r="CW982" s="53"/>
      <c r="CX982" s="53"/>
      <c r="CY982" s="53"/>
      <c r="CZ982" s="53"/>
      <c r="DA982" s="53"/>
      <c r="DB982" s="53"/>
      <c r="DC982" s="53"/>
      <c r="DF982" s="53"/>
    </row>
    <row r="983" spans="2:110" s="52" customFormat="1" x14ac:dyDescent="0.2">
      <c r="B983" s="52">
        <v>28</v>
      </c>
      <c r="C983" s="70" t="s">
        <v>58</v>
      </c>
      <c r="D983" s="52" t="s">
        <v>170</v>
      </c>
      <c r="F983" s="52">
        <v>6</v>
      </c>
      <c r="G983" s="52">
        <v>26.5</v>
      </c>
      <c r="H983" s="52">
        <f t="shared" si="35"/>
        <v>0</v>
      </c>
      <c r="I983" s="52" t="s">
        <v>67</v>
      </c>
      <c r="J983" s="52" t="s">
        <v>77</v>
      </c>
      <c r="CW983" s="53"/>
      <c r="CX983" s="53"/>
      <c r="CY983" s="53"/>
      <c r="CZ983" s="53"/>
      <c r="DA983" s="53"/>
      <c r="DB983" s="53"/>
      <c r="DC983" s="53"/>
      <c r="DF983" s="53"/>
    </row>
    <row r="984" spans="2:110" s="52" customFormat="1" x14ac:dyDescent="0.2">
      <c r="B984" s="52">
        <v>29</v>
      </c>
      <c r="C984" s="70" t="s">
        <v>58</v>
      </c>
      <c r="D984" s="52" t="s">
        <v>170</v>
      </c>
      <c r="F984" s="52">
        <v>6</v>
      </c>
      <c r="G984" s="52">
        <v>28.1</v>
      </c>
      <c r="H984" s="52">
        <f t="shared" si="35"/>
        <v>0</v>
      </c>
      <c r="I984" s="52" t="s">
        <v>67</v>
      </c>
      <c r="J984" s="52" t="s">
        <v>77</v>
      </c>
      <c r="CW984" s="53"/>
      <c r="CX984" s="53"/>
      <c r="CY984" s="53"/>
      <c r="CZ984" s="53"/>
      <c r="DA984" s="53"/>
      <c r="DB984" s="53"/>
      <c r="DC984" s="53"/>
      <c r="DF984" s="53"/>
    </row>
    <row r="985" spans="2:110" s="52" customFormat="1" x14ac:dyDescent="0.2">
      <c r="B985" s="52">
        <v>30</v>
      </c>
      <c r="C985" s="70" t="s">
        <v>58</v>
      </c>
      <c r="D985" s="52" t="s">
        <v>170</v>
      </c>
      <c r="F985" s="52">
        <v>6</v>
      </c>
      <c r="G985" s="52">
        <v>23.3</v>
      </c>
      <c r="H985" s="52">
        <f t="shared" si="35"/>
        <v>0</v>
      </c>
      <c r="I985" s="52" t="s">
        <v>67</v>
      </c>
      <c r="J985" s="52" t="s">
        <v>77</v>
      </c>
      <c r="CW985" s="53"/>
      <c r="CX985" s="53"/>
      <c r="CY985" s="53"/>
      <c r="CZ985" s="53"/>
      <c r="DA985" s="53"/>
      <c r="DB985" s="53"/>
      <c r="DC985" s="53"/>
      <c r="DF985" s="53"/>
    </row>
    <row r="986" spans="2:110" s="52" customFormat="1" x14ac:dyDescent="0.2">
      <c r="B986" s="52">
        <v>31</v>
      </c>
      <c r="C986" s="70" t="s">
        <v>58</v>
      </c>
      <c r="D986" s="52" t="s">
        <v>170</v>
      </c>
      <c r="F986" s="52">
        <v>6</v>
      </c>
      <c r="G986" s="52">
        <v>28.3</v>
      </c>
      <c r="H986" s="52">
        <f t="shared" si="35"/>
        <v>0</v>
      </c>
      <c r="I986" s="52" t="s">
        <v>67</v>
      </c>
      <c r="J986" s="52" t="s">
        <v>77</v>
      </c>
      <c r="CW986" s="53"/>
      <c r="CX986" s="53"/>
      <c r="CY986" s="53"/>
      <c r="CZ986" s="53"/>
      <c r="DA986" s="53"/>
      <c r="DB986" s="53"/>
      <c r="DC986" s="53"/>
      <c r="DF986" s="53"/>
    </row>
    <row r="987" spans="2:110" s="52" customFormat="1" x14ac:dyDescent="0.2">
      <c r="B987" s="52">
        <v>32</v>
      </c>
      <c r="C987" s="70" t="s">
        <v>58</v>
      </c>
      <c r="D987" s="52" t="s">
        <v>170</v>
      </c>
      <c r="F987" s="52">
        <v>6</v>
      </c>
      <c r="G987" s="52">
        <v>39</v>
      </c>
      <c r="H987" s="52">
        <f t="shared" si="35"/>
        <v>3.0000000000000001E-3</v>
      </c>
      <c r="J987" s="52" t="s">
        <v>77</v>
      </c>
      <c r="K987" s="52">
        <f>0.6*0.003</f>
        <v>1.8E-3</v>
      </c>
      <c r="L987" s="52">
        <f>0.2*0.003</f>
        <v>6.0000000000000006E-4</v>
      </c>
      <c r="AR987" s="52">
        <f>0.2*0.003</f>
        <v>6.0000000000000006E-4</v>
      </c>
      <c r="CW987" s="53"/>
      <c r="CX987" s="53"/>
      <c r="CY987" s="53"/>
      <c r="CZ987" s="53"/>
      <c r="DA987" s="53"/>
      <c r="DB987" s="53"/>
      <c r="DC987" s="53"/>
      <c r="DF987" s="53"/>
    </row>
    <row r="988" spans="2:110" s="52" customFormat="1" x14ac:dyDescent="0.2">
      <c r="B988" s="52">
        <v>33</v>
      </c>
      <c r="C988" s="70" t="s">
        <v>58</v>
      </c>
      <c r="D988" s="52" t="s">
        <v>170</v>
      </c>
      <c r="F988" s="52">
        <v>6</v>
      </c>
      <c r="G988" s="52">
        <v>29.5</v>
      </c>
      <c r="H988" s="52">
        <f t="shared" si="35"/>
        <v>1E-3</v>
      </c>
      <c r="J988" s="52" t="s">
        <v>77</v>
      </c>
      <c r="K988" s="52">
        <f>0.3*0.001</f>
        <v>2.9999999999999997E-4</v>
      </c>
      <c r="L988" s="52">
        <f>0.3*0.001</f>
        <v>2.9999999999999997E-4</v>
      </c>
      <c r="AR988" s="52">
        <f>0.4*0.001</f>
        <v>4.0000000000000002E-4</v>
      </c>
      <c r="CW988" s="53"/>
      <c r="CX988" s="53"/>
      <c r="CY988" s="53"/>
      <c r="CZ988" s="53"/>
      <c r="DA988" s="53"/>
      <c r="DB988" s="53"/>
      <c r="DC988" s="53"/>
      <c r="DF988" s="53"/>
    </row>
    <row r="989" spans="2:110" s="52" customFormat="1" x14ac:dyDescent="0.2">
      <c r="B989" s="52">
        <v>34</v>
      </c>
      <c r="C989" s="70" t="s">
        <v>58</v>
      </c>
      <c r="D989" s="52" t="s">
        <v>170</v>
      </c>
      <c r="F989" s="52">
        <v>6</v>
      </c>
      <c r="G989" s="52">
        <v>37.700000000000003</v>
      </c>
      <c r="H989" s="52">
        <f t="shared" si="35"/>
        <v>2E-3</v>
      </c>
      <c r="J989" s="52" t="s">
        <v>77</v>
      </c>
      <c r="CU989" s="52">
        <v>2E-3</v>
      </c>
      <c r="CW989" s="53"/>
      <c r="CX989" s="53"/>
      <c r="CY989" s="53"/>
      <c r="CZ989" s="53"/>
      <c r="DA989" s="53"/>
      <c r="DB989" s="53"/>
      <c r="DC989" s="53"/>
      <c r="DF989" s="53"/>
    </row>
    <row r="990" spans="2:110" s="52" customFormat="1" x14ac:dyDescent="0.2">
      <c r="B990" s="52">
        <v>35</v>
      </c>
      <c r="C990" s="70" t="s">
        <v>58</v>
      </c>
      <c r="D990" s="52" t="s">
        <v>170</v>
      </c>
      <c r="F990" s="52">
        <v>6</v>
      </c>
      <c r="G990" s="52">
        <v>35.5</v>
      </c>
      <c r="H990" s="52">
        <f t="shared" si="35"/>
        <v>1E-3</v>
      </c>
      <c r="J990" s="52" t="s">
        <v>77</v>
      </c>
      <c r="K990" s="52">
        <v>1E-3</v>
      </c>
      <c r="CW990" s="53"/>
      <c r="CX990" s="53"/>
      <c r="CY990" s="53"/>
      <c r="CZ990" s="53"/>
      <c r="DA990" s="53"/>
      <c r="DB990" s="53"/>
      <c r="DC990" s="53"/>
      <c r="DF990" s="53"/>
    </row>
    <row r="991" spans="2:110" s="52" customFormat="1" x14ac:dyDescent="0.2">
      <c r="B991" s="52">
        <v>36</v>
      </c>
      <c r="C991" s="70" t="s">
        <v>58</v>
      </c>
      <c r="D991" s="52" t="s">
        <v>170</v>
      </c>
      <c r="F991" s="52">
        <v>6</v>
      </c>
      <c r="G991" s="52">
        <v>32.9</v>
      </c>
      <c r="H991" s="52">
        <f t="shared" si="35"/>
        <v>0</v>
      </c>
      <c r="I991" s="52" t="s">
        <v>67</v>
      </c>
      <c r="J991" s="52" t="s">
        <v>77</v>
      </c>
      <c r="CW991" s="53"/>
      <c r="CX991" s="53"/>
      <c r="CY991" s="53"/>
      <c r="CZ991" s="53"/>
      <c r="DA991" s="53"/>
      <c r="DB991" s="53"/>
      <c r="DC991" s="53"/>
      <c r="DF991" s="53"/>
    </row>
    <row r="992" spans="2:110" s="52" customFormat="1" x14ac:dyDescent="0.2">
      <c r="B992" s="52">
        <v>37</v>
      </c>
      <c r="C992" s="70" t="s">
        <v>58</v>
      </c>
      <c r="D992" s="52" t="s">
        <v>170</v>
      </c>
      <c r="F992" s="52">
        <v>6</v>
      </c>
      <c r="G992" s="52">
        <v>27.1</v>
      </c>
      <c r="H992" s="52">
        <f t="shared" si="35"/>
        <v>0</v>
      </c>
      <c r="I992" s="52" t="s">
        <v>67</v>
      </c>
      <c r="J992" s="52" t="s">
        <v>77</v>
      </c>
      <c r="CW992" s="53"/>
      <c r="CX992" s="53"/>
      <c r="CY992" s="53"/>
      <c r="CZ992" s="53"/>
      <c r="DA992" s="53"/>
      <c r="DB992" s="53"/>
      <c r="DC992" s="53"/>
      <c r="DF992" s="53"/>
    </row>
    <row r="993" spans="2:110" s="52" customFormat="1" x14ac:dyDescent="0.2">
      <c r="B993" s="52">
        <v>38</v>
      </c>
      <c r="C993" s="70" t="s">
        <v>58</v>
      </c>
      <c r="D993" s="52" t="s">
        <v>170</v>
      </c>
      <c r="F993" s="52">
        <v>6</v>
      </c>
      <c r="G993" s="52">
        <v>12.4</v>
      </c>
      <c r="H993" s="52">
        <f t="shared" si="35"/>
        <v>6.9999999999999999E-4</v>
      </c>
      <c r="J993" s="52" t="s">
        <v>77</v>
      </c>
      <c r="AR993" s="52">
        <f>0.35*0.0007</f>
        <v>2.4499999999999999E-4</v>
      </c>
      <c r="AY993" s="52">
        <f>0.65*0.0007</f>
        <v>4.55E-4</v>
      </c>
      <c r="CW993" s="53"/>
      <c r="CX993" s="53"/>
      <c r="CY993" s="53"/>
      <c r="CZ993" s="53"/>
      <c r="DA993" s="53"/>
      <c r="DB993" s="53"/>
      <c r="DC993" s="53"/>
      <c r="DF993" s="53"/>
    </row>
    <row r="994" spans="2:110" s="52" customFormat="1" x14ac:dyDescent="0.2">
      <c r="B994" s="52">
        <v>39</v>
      </c>
      <c r="C994" s="70" t="s">
        <v>58</v>
      </c>
      <c r="D994" s="52" t="s">
        <v>170</v>
      </c>
      <c r="F994" s="52">
        <v>6</v>
      </c>
      <c r="G994" s="52">
        <v>18.3</v>
      </c>
      <c r="H994" s="52">
        <f t="shared" si="35"/>
        <v>6.9999999999999999E-4</v>
      </c>
      <c r="J994" s="52" t="s">
        <v>77</v>
      </c>
      <c r="K994" s="52">
        <f>0.3*0.0007</f>
        <v>2.0999999999999998E-4</v>
      </c>
      <c r="AN994" s="52">
        <f>0.35*0.0007</f>
        <v>2.4499999999999999E-4</v>
      </c>
      <c r="AP994" s="52">
        <f>0.35*0.0007</f>
        <v>2.4499999999999999E-4</v>
      </c>
      <c r="CW994" s="53"/>
      <c r="CX994" s="53"/>
      <c r="CY994" s="53"/>
      <c r="CZ994" s="53"/>
      <c r="DA994" s="53"/>
      <c r="DB994" s="53"/>
      <c r="DC994" s="53"/>
      <c r="DF994" s="53"/>
    </row>
    <row r="995" spans="2:110" s="52" customFormat="1" x14ac:dyDescent="0.2">
      <c r="B995" s="52">
        <v>1</v>
      </c>
      <c r="C995" s="70" t="s">
        <v>58</v>
      </c>
      <c r="D995" s="53" t="s">
        <v>173</v>
      </c>
      <c r="E995" s="53"/>
      <c r="F995" s="52">
        <v>2</v>
      </c>
      <c r="G995" s="52">
        <v>17.3</v>
      </c>
      <c r="H995" s="52">
        <f t="shared" si="35"/>
        <v>1.5E-3</v>
      </c>
      <c r="J995" s="52" t="s">
        <v>77</v>
      </c>
      <c r="BB995" s="52">
        <v>1.5E-3</v>
      </c>
      <c r="CO995" s="53"/>
      <c r="CU995" s="53"/>
      <c r="CV995" s="53"/>
      <c r="DA995" s="53"/>
    </row>
    <row r="996" spans="2:110" s="52" customFormat="1" x14ac:dyDescent="0.2">
      <c r="B996" s="52">
        <v>2</v>
      </c>
      <c r="C996" s="70" t="s">
        <v>58</v>
      </c>
      <c r="D996" s="53" t="s">
        <v>173</v>
      </c>
      <c r="E996" s="53"/>
      <c r="F996" s="52">
        <v>2</v>
      </c>
      <c r="G996" s="52">
        <v>16</v>
      </c>
      <c r="H996" s="52">
        <f t="shared" si="35"/>
        <v>8.0000000000000004E-4</v>
      </c>
      <c r="J996" s="52" t="s">
        <v>77</v>
      </c>
      <c r="K996" s="52">
        <f>0.6*0.0008</f>
        <v>4.8000000000000001E-4</v>
      </c>
      <c r="L996" s="52">
        <f>0.1*0.0008</f>
        <v>8.0000000000000007E-5</v>
      </c>
      <c r="AN996" s="52">
        <f>0.05*0.0008</f>
        <v>4.0000000000000003E-5</v>
      </c>
      <c r="AP996" s="52">
        <f>0.05*0.0008</f>
        <v>4.0000000000000003E-5</v>
      </c>
      <c r="AS996" s="52">
        <f>0.2*0.0008</f>
        <v>1.6000000000000001E-4</v>
      </c>
      <c r="CO996" s="53"/>
      <c r="CU996" s="53"/>
      <c r="CV996" s="53"/>
      <c r="DA996" s="53"/>
    </row>
    <row r="997" spans="2:110" s="52" customFormat="1" x14ac:dyDescent="0.2">
      <c r="B997" s="52">
        <v>3</v>
      </c>
      <c r="C997" s="70" t="s">
        <v>58</v>
      </c>
      <c r="D997" s="53" t="s">
        <v>173</v>
      </c>
      <c r="E997" s="53"/>
      <c r="F997" s="52">
        <v>2</v>
      </c>
      <c r="G997" s="52">
        <v>15.1</v>
      </c>
      <c r="H997" s="52">
        <f t="shared" si="35"/>
        <v>7.9999999999999993E-4</v>
      </c>
      <c r="J997" s="52" t="s">
        <v>77</v>
      </c>
      <c r="K997" s="52">
        <f>0.7*0.0008</f>
        <v>5.5999999999999995E-4</v>
      </c>
      <c r="L997" s="52">
        <f>0.1*0.0008</f>
        <v>8.0000000000000007E-5</v>
      </c>
      <c r="AP997" s="52">
        <f>0.05*0.0008</f>
        <v>4.0000000000000003E-5</v>
      </c>
      <c r="AR997" s="52">
        <f>0.1*0.0008</f>
        <v>8.0000000000000007E-5</v>
      </c>
      <c r="AS997" s="52">
        <f>0.05*0.0008</f>
        <v>4.0000000000000003E-5</v>
      </c>
      <c r="CO997" s="53"/>
      <c r="CU997" s="53"/>
      <c r="CV997" s="53"/>
      <c r="DA997" s="53"/>
    </row>
    <row r="998" spans="2:110" s="52" customFormat="1" x14ac:dyDescent="0.2">
      <c r="B998" s="52">
        <v>4</v>
      </c>
      <c r="C998" s="70" t="s">
        <v>58</v>
      </c>
      <c r="D998" s="53" t="s">
        <v>173</v>
      </c>
      <c r="E998" s="53"/>
      <c r="F998" s="52">
        <v>2</v>
      </c>
      <c r="G998" s="52">
        <v>17.7</v>
      </c>
      <c r="H998" s="52">
        <f t="shared" si="35"/>
        <v>1.5E-3</v>
      </c>
      <c r="J998" s="52" t="s">
        <v>77</v>
      </c>
      <c r="AY998" s="52">
        <v>1.5E-3</v>
      </c>
      <c r="CO998" s="53"/>
      <c r="CU998" s="53"/>
      <c r="CV998" s="53"/>
      <c r="DA998" s="53"/>
    </row>
    <row r="999" spans="2:110" s="52" customFormat="1" x14ac:dyDescent="0.2">
      <c r="B999" s="52">
        <v>5</v>
      </c>
      <c r="C999" s="70" t="s">
        <v>58</v>
      </c>
      <c r="D999" s="53" t="s">
        <v>173</v>
      </c>
      <c r="E999" s="53"/>
      <c r="F999" s="52">
        <v>2</v>
      </c>
      <c r="G999" s="52">
        <v>15.3</v>
      </c>
      <c r="H999" s="52">
        <f t="shared" si="35"/>
        <v>6.9999999999999988E-4</v>
      </c>
      <c r="J999" s="52" t="s">
        <v>77</v>
      </c>
      <c r="K999" s="52">
        <f>0.65*0.0007</f>
        <v>4.55E-4</v>
      </c>
      <c r="L999" s="52">
        <f>0.1*0.0007</f>
        <v>7.0000000000000007E-5</v>
      </c>
      <c r="AP999" s="52">
        <f>0.05*0.0007</f>
        <v>3.5000000000000004E-5</v>
      </c>
      <c r="AR999" s="52">
        <f>0.1*0.0007</f>
        <v>7.0000000000000007E-5</v>
      </c>
      <c r="AS999" s="52">
        <f>0.1*0.0007</f>
        <v>7.0000000000000007E-5</v>
      </c>
      <c r="CO999" s="53"/>
      <c r="CU999" s="53"/>
      <c r="CV999" s="53"/>
      <c r="DA999" s="53"/>
    </row>
    <row r="1000" spans="2:110" s="52" customFormat="1" x14ac:dyDescent="0.2">
      <c r="B1000" s="52">
        <v>6</v>
      </c>
      <c r="C1000" s="70" t="s">
        <v>58</v>
      </c>
      <c r="D1000" s="53" t="s">
        <v>173</v>
      </c>
      <c r="E1000" s="53"/>
      <c r="F1000" s="52">
        <v>2</v>
      </c>
      <c r="G1000" s="52">
        <v>18.8</v>
      </c>
      <c r="H1000" s="52">
        <f t="shared" si="35"/>
        <v>2E-3</v>
      </c>
      <c r="J1000" s="52" t="s">
        <v>77</v>
      </c>
      <c r="BB1000" s="52">
        <v>2E-3</v>
      </c>
      <c r="CO1000" s="53"/>
      <c r="CU1000" s="53"/>
      <c r="CV1000" s="53"/>
      <c r="DA1000" s="53"/>
    </row>
    <row r="1001" spans="2:110" s="52" customFormat="1" x14ac:dyDescent="0.2">
      <c r="B1001" s="52">
        <v>7</v>
      </c>
      <c r="C1001" s="70" t="s">
        <v>58</v>
      </c>
      <c r="D1001" s="53" t="s">
        <v>173</v>
      </c>
      <c r="E1001" s="53"/>
      <c r="F1001" s="52">
        <v>2</v>
      </c>
      <c r="G1001" s="52">
        <v>16.100000000000001</v>
      </c>
      <c r="H1001" s="52">
        <f t="shared" si="35"/>
        <v>6.9999999999999999E-4</v>
      </c>
      <c r="J1001" s="52" t="s">
        <v>77</v>
      </c>
      <c r="K1001" s="52">
        <f>0.3*0.0007</f>
        <v>2.0999999999999998E-4</v>
      </c>
      <c r="L1001" s="52">
        <f>0.2*0.0007</f>
        <v>1.4000000000000001E-4</v>
      </c>
      <c r="AR1001" s="52">
        <f>0.2*0.0007</f>
        <v>1.4000000000000001E-4</v>
      </c>
      <c r="AY1001" s="52">
        <f>0.3*0.0007</f>
        <v>2.0999999999999998E-4</v>
      </c>
      <c r="CO1001" s="53"/>
      <c r="CU1001" s="53"/>
      <c r="CV1001" s="53"/>
      <c r="DA1001" s="53"/>
    </row>
    <row r="1002" spans="2:110" s="52" customFormat="1" x14ac:dyDescent="0.2">
      <c r="B1002" s="52">
        <v>8</v>
      </c>
      <c r="C1002" s="70" t="s">
        <v>58</v>
      </c>
      <c r="D1002" s="53" t="s">
        <v>173</v>
      </c>
      <c r="E1002" s="53"/>
      <c r="F1002" s="52">
        <v>2</v>
      </c>
      <c r="G1002" s="52">
        <v>18.3</v>
      </c>
      <c r="H1002" s="52">
        <f t="shared" si="35"/>
        <v>7.9999999999999993E-4</v>
      </c>
      <c r="J1002" s="52" t="s">
        <v>77</v>
      </c>
      <c r="K1002" s="52">
        <f>0.35*0.0008</f>
        <v>2.7999999999999998E-4</v>
      </c>
      <c r="L1002" s="52">
        <f>0.1*0.0008</f>
        <v>8.0000000000000007E-5</v>
      </c>
      <c r="AP1002" s="52">
        <f>0.05*0.0008</f>
        <v>4.0000000000000003E-5</v>
      </c>
      <c r="AR1002" s="52">
        <f>0.5*0.0008</f>
        <v>4.0000000000000002E-4</v>
      </c>
      <c r="CO1002" s="53"/>
      <c r="CU1002" s="53"/>
      <c r="CV1002" s="53"/>
      <c r="DA1002" s="53"/>
    </row>
    <row r="1003" spans="2:110" s="52" customFormat="1" x14ac:dyDescent="0.2">
      <c r="B1003" s="52">
        <v>9</v>
      </c>
      <c r="C1003" s="70" t="s">
        <v>58</v>
      </c>
      <c r="D1003" s="53" t="s">
        <v>173</v>
      </c>
      <c r="E1003" s="53"/>
      <c r="F1003" s="52">
        <v>2</v>
      </c>
      <c r="G1003" s="52">
        <v>15.5</v>
      </c>
      <c r="H1003" s="52">
        <f t="shared" si="35"/>
        <v>8.0000000000000004E-4</v>
      </c>
      <c r="J1003" s="52" t="s">
        <v>77</v>
      </c>
      <c r="AY1003" s="52">
        <v>8.0000000000000004E-4</v>
      </c>
      <c r="CO1003" s="53"/>
      <c r="CU1003" s="53"/>
      <c r="CV1003" s="53"/>
      <c r="DA1003" s="53"/>
    </row>
    <row r="1004" spans="2:110" s="52" customFormat="1" x14ac:dyDescent="0.2">
      <c r="B1004" s="52">
        <v>10</v>
      </c>
      <c r="C1004" s="70" t="s">
        <v>58</v>
      </c>
      <c r="D1004" s="53" t="s">
        <v>173</v>
      </c>
      <c r="E1004" s="53"/>
      <c r="F1004" s="52">
        <v>2</v>
      </c>
      <c r="G1004" s="52">
        <v>13.5</v>
      </c>
      <c r="H1004" s="52">
        <f t="shared" si="35"/>
        <v>2.0000000000000002E-5</v>
      </c>
      <c r="J1004" s="52" t="s">
        <v>77</v>
      </c>
      <c r="AR1004" s="52">
        <v>2.0000000000000002E-5</v>
      </c>
      <c r="CO1004" s="53"/>
      <c r="CU1004" s="53"/>
      <c r="CV1004" s="53"/>
      <c r="DA1004" s="53"/>
    </row>
    <row r="1005" spans="2:110" s="52" customFormat="1" x14ac:dyDescent="0.2">
      <c r="B1005" s="52">
        <v>11</v>
      </c>
      <c r="C1005" s="70" t="s">
        <v>58</v>
      </c>
      <c r="D1005" s="53" t="s">
        <v>173</v>
      </c>
      <c r="E1005" s="53"/>
      <c r="F1005" s="52">
        <v>2</v>
      </c>
      <c r="G1005" s="52">
        <v>14.1</v>
      </c>
      <c r="H1005" s="52">
        <f t="shared" si="35"/>
        <v>8.0000000000000004E-4</v>
      </c>
      <c r="J1005" s="52" t="s">
        <v>77</v>
      </c>
      <c r="L1005" s="52">
        <f>0.05*0.0008</f>
        <v>4.0000000000000003E-5</v>
      </c>
      <c r="AR1005" s="52">
        <f>0.95*0.0008</f>
        <v>7.6000000000000004E-4</v>
      </c>
      <c r="CO1005" s="53"/>
      <c r="CU1005" s="53"/>
      <c r="CV1005" s="53"/>
      <c r="DA1005" s="53"/>
    </row>
    <row r="1006" spans="2:110" s="52" customFormat="1" x14ac:dyDescent="0.2">
      <c r="B1006" s="52">
        <v>12</v>
      </c>
      <c r="C1006" s="70" t="s">
        <v>58</v>
      </c>
      <c r="D1006" s="53" t="s">
        <v>173</v>
      </c>
      <c r="E1006" s="53"/>
      <c r="F1006" s="52">
        <v>2</v>
      </c>
      <c r="G1006" s="52">
        <v>14.8</v>
      </c>
      <c r="H1006" s="52">
        <f t="shared" si="35"/>
        <v>1.5E-3</v>
      </c>
      <c r="J1006" s="52" t="s">
        <v>77</v>
      </c>
      <c r="K1006" s="52">
        <f>0.45*0.0015</f>
        <v>6.7500000000000004E-4</v>
      </c>
      <c r="L1006" s="52">
        <f>0.1*0.0015</f>
        <v>1.5000000000000001E-4</v>
      </c>
      <c r="AP1006" s="52">
        <f>0.1*0.0015</f>
        <v>1.5000000000000001E-4</v>
      </c>
      <c r="AR1006" s="52">
        <f>0.2*0.0015</f>
        <v>3.0000000000000003E-4</v>
      </c>
      <c r="AS1006" s="52">
        <f>0.15*0.0015</f>
        <v>2.2499999999999999E-4</v>
      </c>
      <c r="CO1006" s="53"/>
      <c r="CU1006" s="53"/>
      <c r="CV1006" s="53"/>
      <c r="DA1006" s="53"/>
    </row>
    <row r="1007" spans="2:110" s="52" customFormat="1" x14ac:dyDescent="0.2">
      <c r="B1007" s="52">
        <v>13</v>
      </c>
      <c r="C1007" s="70" t="s">
        <v>58</v>
      </c>
      <c r="D1007" s="53" t="s">
        <v>173</v>
      </c>
      <c r="E1007" s="53"/>
      <c r="F1007" s="52">
        <v>2</v>
      </c>
      <c r="G1007" s="52">
        <v>15.3</v>
      </c>
      <c r="H1007" s="52">
        <f t="shared" si="35"/>
        <v>7.9999999999999993E-4</v>
      </c>
      <c r="J1007" s="52" t="s">
        <v>77</v>
      </c>
      <c r="L1007" s="52">
        <f>0.02*0.0008</f>
        <v>1.6000000000000003E-5</v>
      </c>
      <c r="AS1007" s="52">
        <f>0.98*0.0008</f>
        <v>7.8399999999999997E-4</v>
      </c>
      <c r="CO1007" s="53"/>
      <c r="CU1007" s="53"/>
      <c r="CV1007" s="53"/>
      <c r="DA1007" s="53"/>
    </row>
    <row r="1008" spans="2:110" s="52" customFormat="1" x14ac:dyDescent="0.2">
      <c r="B1008" s="52">
        <v>14</v>
      </c>
      <c r="C1008" s="70" t="s">
        <v>58</v>
      </c>
      <c r="D1008" s="53" t="s">
        <v>173</v>
      </c>
      <c r="E1008" s="53"/>
      <c r="F1008" s="52">
        <v>2</v>
      </c>
      <c r="G1008" s="52">
        <v>15.8</v>
      </c>
      <c r="H1008" s="52">
        <f t="shared" si="35"/>
        <v>2E-3</v>
      </c>
      <c r="J1008" s="52" t="s">
        <v>77</v>
      </c>
      <c r="L1008" s="52">
        <f>0.05*0.002</f>
        <v>1E-4</v>
      </c>
      <c r="AS1008" s="52">
        <f>0.15*0.002</f>
        <v>2.9999999999999997E-4</v>
      </c>
      <c r="AY1008" s="52">
        <f>0.6*0.002</f>
        <v>1.1999999999999999E-3</v>
      </c>
      <c r="BB1008" s="52">
        <f>0.2*0.002</f>
        <v>4.0000000000000002E-4</v>
      </c>
      <c r="CO1008" s="53"/>
      <c r="CU1008" s="53"/>
      <c r="CV1008" s="53"/>
      <c r="DA1008" s="53"/>
    </row>
    <row r="1009" spans="2:105" s="52" customFormat="1" x14ac:dyDescent="0.2">
      <c r="B1009" s="52">
        <v>15</v>
      </c>
      <c r="C1009" s="70" t="s">
        <v>58</v>
      </c>
      <c r="D1009" s="53" t="s">
        <v>173</v>
      </c>
      <c r="E1009" s="53"/>
      <c r="F1009" s="52">
        <v>2</v>
      </c>
      <c r="G1009" s="52">
        <v>13.7</v>
      </c>
      <c r="H1009" s="52">
        <f t="shared" si="35"/>
        <v>8.0000000000000004E-4</v>
      </c>
      <c r="J1009" s="52" t="s">
        <v>77</v>
      </c>
      <c r="K1009" s="52">
        <f>0.6*0.0008</f>
        <v>4.8000000000000001E-4</v>
      </c>
      <c r="L1009" s="52">
        <f>0.15*0.0008</f>
        <v>1.2E-4</v>
      </c>
      <c r="AB1009" s="52">
        <f>0.01*0.0008</f>
        <v>8.0000000000000013E-6</v>
      </c>
      <c r="AR1009" s="52">
        <f>0.2*0.0008</f>
        <v>1.6000000000000001E-4</v>
      </c>
      <c r="AS1009" s="52">
        <f>0.04*0.0008</f>
        <v>3.2000000000000005E-5</v>
      </c>
      <c r="CO1009" s="53"/>
      <c r="CU1009" s="53"/>
      <c r="CV1009" s="53"/>
      <c r="DA1009" s="53"/>
    </row>
    <row r="1010" spans="2:105" s="52" customFormat="1" x14ac:dyDescent="0.2">
      <c r="B1010" s="52">
        <v>16</v>
      </c>
      <c r="C1010" s="70" t="s">
        <v>58</v>
      </c>
      <c r="D1010" s="53" t="s">
        <v>173</v>
      </c>
      <c r="E1010" s="53"/>
      <c r="F1010" s="52">
        <v>2</v>
      </c>
      <c r="G1010" s="52">
        <v>14.5</v>
      </c>
      <c r="H1010" s="52">
        <f t="shared" si="35"/>
        <v>8.0000000000000004E-4</v>
      </c>
      <c r="J1010" s="52" t="s">
        <v>77</v>
      </c>
      <c r="K1010" s="52">
        <f>0.5*0.0008</f>
        <v>4.0000000000000002E-4</v>
      </c>
      <c r="L1010" s="52">
        <f>0.3*0.0008</f>
        <v>2.4000000000000001E-4</v>
      </c>
      <c r="AS1010" s="52">
        <f>0.2*0.0008</f>
        <v>1.6000000000000001E-4</v>
      </c>
      <c r="CO1010" s="53"/>
      <c r="CU1010" s="53"/>
      <c r="CV1010" s="53"/>
      <c r="DA1010" s="53"/>
    </row>
    <row r="1011" spans="2:105" s="52" customFormat="1" x14ac:dyDescent="0.2">
      <c r="B1011" s="52">
        <v>17</v>
      </c>
      <c r="C1011" s="70" t="s">
        <v>58</v>
      </c>
      <c r="D1011" s="53" t="s">
        <v>173</v>
      </c>
      <c r="E1011" s="53"/>
      <c r="F1011" s="52">
        <v>2</v>
      </c>
      <c r="G1011" s="52">
        <v>13.5</v>
      </c>
      <c r="H1011" s="52">
        <f t="shared" si="35"/>
        <v>1E-3</v>
      </c>
      <c r="J1011" s="52" t="s">
        <v>77</v>
      </c>
      <c r="K1011" s="52">
        <f>0.4*0.001</f>
        <v>4.0000000000000002E-4</v>
      </c>
      <c r="L1011" s="52">
        <f>0.3*0.001</f>
        <v>2.9999999999999997E-4</v>
      </c>
      <c r="AP1011" s="52">
        <f>0.05*0.001</f>
        <v>5.0000000000000002E-5</v>
      </c>
      <c r="AR1011" s="52">
        <f>0.05*0.001</f>
        <v>5.0000000000000002E-5</v>
      </c>
      <c r="AS1011" s="52">
        <f>0.2*0.001</f>
        <v>2.0000000000000001E-4</v>
      </c>
      <c r="CO1011" s="53"/>
      <c r="CU1011" s="53"/>
      <c r="CV1011" s="53"/>
      <c r="DA1011" s="53"/>
    </row>
    <row r="1012" spans="2:105" s="52" customFormat="1" x14ac:dyDescent="0.2">
      <c r="B1012" s="52">
        <v>18</v>
      </c>
      <c r="C1012" s="70" t="s">
        <v>58</v>
      </c>
      <c r="D1012" s="53" t="s">
        <v>173</v>
      </c>
      <c r="E1012" s="53"/>
      <c r="F1012" s="52">
        <v>2</v>
      </c>
      <c r="G1012" s="52">
        <v>14.9</v>
      </c>
      <c r="H1012" s="52">
        <f t="shared" si="35"/>
        <v>2.9999999999999997E-4</v>
      </c>
      <c r="J1012" s="52" t="s">
        <v>77</v>
      </c>
      <c r="AS1012" s="52">
        <v>2.9999999999999997E-4</v>
      </c>
      <c r="CO1012" s="53"/>
      <c r="CU1012" s="53"/>
      <c r="CV1012" s="53"/>
      <c r="DA1012" s="53"/>
    </row>
    <row r="1013" spans="2:105" s="52" customFormat="1" x14ac:dyDescent="0.2">
      <c r="B1013" s="52">
        <v>1</v>
      </c>
      <c r="C1013" s="70" t="s">
        <v>58</v>
      </c>
      <c r="D1013" s="53" t="s">
        <v>173</v>
      </c>
      <c r="E1013" s="53"/>
      <c r="F1013" s="52">
        <v>3</v>
      </c>
      <c r="G1013" s="52">
        <v>25.5</v>
      </c>
      <c r="H1013" s="52">
        <f t="shared" si="35"/>
        <v>1.4999999999999999E-2</v>
      </c>
      <c r="J1013" s="52" t="s">
        <v>77</v>
      </c>
      <c r="AY1013" s="52">
        <f>0.25*0.015</f>
        <v>3.7499999999999999E-3</v>
      </c>
      <c r="BB1013" s="52">
        <f>0.75*0.015</f>
        <v>1.125E-2</v>
      </c>
      <c r="CO1013" s="53"/>
      <c r="CU1013" s="53"/>
      <c r="CV1013" s="53"/>
      <c r="DA1013" s="53"/>
    </row>
    <row r="1014" spans="2:105" s="52" customFormat="1" x14ac:dyDescent="0.2">
      <c r="B1014" s="52">
        <v>2</v>
      </c>
      <c r="C1014" s="70" t="s">
        <v>58</v>
      </c>
      <c r="D1014" s="53" t="s">
        <v>173</v>
      </c>
      <c r="E1014" s="53"/>
      <c r="F1014" s="52">
        <v>3</v>
      </c>
      <c r="G1014" s="52">
        <v>25.1</v>
      </c>
      <c r="H1014" s="52">
        <f t="shared" si="35"/>
        <v>1.4999999999999999E-2</v>
      </c>
      <c r="J1014" s="52" t="s">
        <v>77</v>
      </c>
      <c r="AY1014" s="52">
        <f>0.3*0.015</f>
        <v>4.4999999999999997E-3</v>
      </c>
      <c r="BE1014" s="52">
        <f>0.7*0.015</f>
        <v>1.0499999999999999E-2</v>
      </c>
      <c r="CO1014" s="53"/>
      <c r="CU1014" s="53"/>
      <c r="CV1014" s="53"/>
      <c r="DA1014" s="53"/>
    </row>
    <row r="1015" spans="2:105" s="52" customFormat="1" x14ac:dyDescent="0.2">
      <c r="B1015" s="52">
        <v>3</v>
      </c>
      <c r="C1015" s="70" t="s">
        <v>58</v>
      </c>
      <c r="D1015" s="53" t="s">
        <v>173</v>
      </c>
      <c r="E1015" s="53"/>
      <c r="F1015" s="52">
        <v>3</v>
      </c>
      <c r="G1015" s="52">
        <v>23.9</v>
      </c>
      <c r="H1015" s="52">
        <f t="shared" si="35"/>
        <v>0.02</v>
      </c>
      <c r="J1015" s="52" t="s">
        <v>77</v>
      </c>
      <c r="K1015" s="52">
        <f>0.5*0.02</f>
        <v>0.01</v>
      </c>
      <c r="AY1015" s="52">
        <f>0.35*0.02</f>
        <v>6.9999999999999993E-3</v>
      </c>
      <c r="BB1015" s="52">
        <f>0.15*0.02</f>
        <v>3.0000000000000001E-3</v>
      </c>
      <c r="CO1015" s="53"/>
      <c r="CU1015" s="53"/>
      <c r="CV1015" s="53"/>
      <c r="DA1015" s="53"/>
    </row>
    <row r="1016" spans="2:105" s="52" customFormat="1" x14ac:dyDescent="0.2">
      <c r="B1016" s="52">
        <v>4</v>
      </c>
      <c r="C1016" s="70" t="s">
        <v>58</v>
      </c>
      <c r="D1016" s="53" t="s">
        <v>173</v>
      </c>
      <c r="E1016" s="53"/>
      <c r="F1016" s="52">
        <v>3</v>
      </c>
      <c r="G1016" s="52">
        <v>22.3</v>
      </c>
      <c r="H1016" s="52">
        <f t="shared" si="35"/>
        <v>6.9999999999999993E-3</v>
      </c>
      <c r="J1016" s="52" t="s">
        <v>77</v>
      </c>
      <c r="AY1016" s="52">
        <f>0.3*0.007</f>
        <v>2.0999999999999999E-3</v>
      </c>
      <c r="BE1016" s="52">
        <f>0.7*0.007</f>
        <v>4.8999999999999998E-3</v>
      </c>
      <c r="CO1016" s="53"/>
      <c r="CU1016" s="53"/>
      <c r="CV1016" s="53"/>
      <c r="DA1016" s="53"/>
    </row>
    <row r="1017" spans="2:105" s="52" customFormat="1" x14ac:dyDescent="0.2">
      <c r="B1017" s="52">
        <v>5</v>
      </c>
      <c r="C1017" s="70" t="s">
        <v>58</v>
      </c>
      <c r="D1017" s="53" t="s">
        <v>173</v>
      </c>
      <c r="E1017" s="53"/>
      <c r="F1017" s="52">
        <v>3</v>
      </c>
      <c r="G1017" s="52">
        <v>23.7</v>
      </c>
      <c r="H1017" s="52">
        <f t="shared" si="35"/>
        <v>1E-3</v>
      </c>
      <c r="J1017" s="52" t="s">
        <v>77</v>
      </c>
      <c r="K1017" s="52">
        <f>0.7*0.001</f>
        <v>6.9999999999999999E-4</v>
      </c>
      <c r="AS1017" s="52">
        <f>0.02*0.001</f>
        <v>2.0000000000000002E-5</v>
      </c>
      <c r="BC1017" s="52">
        <f>0.28*0.001</f>
        <v>2.8000000000000003E-4</v>
      </c>
      <c r="CO1017" s="53"/>
      <c r="CU1017" s="53"/>
      <c r="CV1017" s="53"/>
      <c r="DA1017" s="53"/>
    </row>
    <row r="1018" spans="2:105" s="52" customFormat="1" x14ac:dyDescent="0.2">
      <c r="B1018" s="52">
        <v>6</v>
      </c>
      <c r="C1018" s="70" t="s">
        <v>58</v>
      </c>
      <c r="D1018" s="53" t="s">
        <v>173</v>
      </c>
      <c r="E1018" s="53"/>
      <c r="F1018" s="52">
        <v>3</v>
      </c>
      <c r="G1018" s="52">
        <v>18.899999999999999</v>
      </c>
      <c r="H1018" s="52">
        <f t="shared" si="35"/>
        <v>1.0000000000000001E-5</v>
      </c>
      <c r="J1018" s="52" t="s">
        <v>77</v>
      </c>
      <c r="AS1018" s="52">
        <v>1.0000000000000001E-5</v>
      </c>
      <c r="CO1018" s="53"/>
      <c r="CU1018" s="53"/>
      <c r="CV1018" s="53"/>
      <c r="DA1018" s="53"/>
    </row>
    <row r="1019" spans="2:105" s="52" customFormat="1" x14ac:dyDescent="0.2">
      <c r="B1019" s="52">
        <v>7</v>
      </c>
      <c r="C1019" s="70" t="s">
        <v>58</v>
      </c>
      <c r="D1019" s="53" t="s">
        <v>173</v>
      </c>
      <c r="E1019" s="53"/>
      <c r="F1019" s="52">
        <v>3</v>
      </c>
      <c r="G1019" s="52">
        <v>17.3</v>
      </c>
      <c r="H1019" s="52">
        <f t="shared" si="35"/>
        <v>9.9999999999999991E-5</v>
      </c>
      <c r="J1019" s="52" t="s">
        <v>77</v>
      </c>
      <c r="K1019" s="52">
        <f>0.3*0.0001</f>
        <v>3.0000000000000001E-5</v>
      </c>
      <c r="AP1019" s="52">
        <f>0.7*0.0001</f>
        <v>6.9999999999999994E-5</v>
      </c>
      <c r="CO1019" s="53"/>
      <c r="CU1019" s="53"/>
      <c r="CV1019" s="53"/>
      <c r="DA1019" s="53"/>
    </row>
    <row r="1020" spans="2:105" s="52" customFormat="1" x14ac:dyDescent="0.2">
      <c r="B1020" s="52">
        <v>8</v>
      </c>
      <c r="C1020" s="70" t="s">
        <v>58</v>
      </c>
      <c r="D1020" s="53" t="s">
        <v>173</v>
      </c>
      <c r="E1020" s="53"/>
      <c r="F1020" s="52">
        <v>3</v>
      </c>
      <c r="G1020" s="52">
        <v>32.799999999999997</v>
      </c>
      <c r="H1020" s="52">
        <f t="shared" si="35"/>
        <v>4.0000000000000001E-3</v>
      </c>
      <c r="J1020" s="52" t="s">
        <v>77</v>
      </c>
      <c r="AY1020" s="52">
        <v>4.0000000000000001E-3</v>
      </c>
      <c r="CO1020" s="53"/>
      <c r="CU1020" s="53"/>
      <c r="CV1020" s="53"/>
      <c r="DA1020" s="53"/>
    </row>
    <row r="1021" spans="2:105" s="52" customFormat="1" x14ac:dyDescent="0.2">
      <c r="B1021" s="52">
        <v>9</v>
      </c>
      <c r="C1021" s="70" t="s">
        <v>58</v>
      </c>
      <c r="D1021" s="53" t="s">
        <v>173</v>
      </c>
      <c r="E1021" s="53"/>
      <c r="F1021" s="52">
        <v>3</v>
      </c>
      <c r="G1021" s="52">
        <v>23.6</v>
      </c>
      <c r="H1021" s="52">
        <f t="shared" si="35"/>
        <v>5.0000000000000001E-3</v>
      </c>
      <c r="J1021" s="52" t="s">
        <v>77</v>
      </c>
      <c r="AY1021" s="52">
        <f>0.005*0.6</f>
        <v>3.0000000000000001E-3</v>
      </c>
      <c r="BB1021" s="52">
        <f>0.4*0.005</f>
        <v>2E-3</v>
      </c>
      <c r="CO1021" s="53"/>
      <c r="CU1021" s="53"/>
      <c r="CV1021" s="53"/>
      <c r="DA1021" s="53"/>
    </row>
    <row r="1022" spans="2:105" s="52" customFormat="1" x14ac:dyDescent="0.2">
      <c r="B1022" s="52">
        <v>10</v>
      </c>
      <c r="C1022" s="70" t="s">
        <v>58</v>
      </c>
      <c r="D1022" s="53" t="s">
        <v>173</v>
      </c>
      <c r="E1022" s="53"/>
      <c r="F1022" s="52">
        <v>3</v>
      </c>
      <c r="G1022" s="52">
        <v>22.7</v>
      </c>
      <c r="H1022" s="52">
        <f t="shared" si="35"/>
        <v>2E-3</v>
      </c>
      <c r="J1022" s="52" t="s">
        <v>77</v>
      </c>
      <c r="AY1022" s="52">
        <v>2E-3</v>
      </c>
      <c r="CO1022" s="53"/>
      <c r="CU1022" s="53"/>
      <c r="CV1022" s="53"/>
      <c r="DA1022" s="53"/>
    </row>
    <row r="1023" spans="2:105" s="52" customFormat="1" x14ac:dyDescent="0.2">
      <c r="B1023" s="52">
        <v>11</v>
      </c>
      <c r="C1023" s="70" t="s">
        <v>58</v>
      </c>
      <c r="D1023" s="53" t="s">
        <v>173</v>
      </c>
      <c r="E1023" s="53"/>
      <c r="F1023" s="52">
        <v>3</v>
      </c>
      <c r="G1023" s="52">
        <v>19</v>
      </c>
      <c r="H1023" s="52">
        <f t="shared" si="35"/>
        <v>2.5000000000000001E-3</v>
      </c>
      <c r="J1023" s="52" t="s">
        <v>77</v>
      </c>
      <c r="AY1023" s="52">
        <v>2.5000000000000001E-3</v>
      </c>
      <c r="CO1023" s="53"/>
      <c r="CU1023" s="53"/>
      <c r="CV1023" s="53"/>
      <c r="DA1023" s="53"/>
    </row>
    <row r="1024" spans="2:105" s="52" customFormat="1" x14ac:dyDescent="0.2">
      <c r="B1024" s="52">
        <v>12</v>
      </c>
      <c r="C1024" s="70" t="s">
        <v>58</v>
      </c>
      <c r="D1024" s="53" t="s">
        <v>173</v>
      </c>
      <c r="E1024" s="53"/>
      <c r="F1024" s="52">
        <v>3</v>
      </c>
      <c r="G1024" s="52">
        <v>24.3</v>
      </c>
      <c r="H1024" s="52">
        <f t="shared" si="35"/>
        <v>9.9999999999999991E-5</v>
      </c>
      <c r="J1024" s="52" t="s">
        <v>77</v>
      </c>
      <c r="AP1024" s="52">
        <f>0.3*0.0001</f>
        <v>3.0000000000000001E-5</v>
      </c>
      <c r="AS1024" s="52">
        <f>0.7*0.0001</f>
        <v>6.9999999999999994E-5</v>
      </c>
      <c r="CO1024" s="53"/>
      <c r="CU1024" s="53"/>
      <c r="CV1024" s="53"/>
      <c r="DA1024" s="53"/>
    </row>
    <row r="1025" spans="2:105" s="52" customFormat="1" x14ac:dyDescent="0.2">
      <c r="B1025" s="52">
        <v>13</v>
      </c>
      <c r="C1025" s="70" t="s">
        <v>58</v>
      </c>
      <c r="D1025" s="53" t="s">
        <v>173</v>
      </c>
      <c r="E1025" s="53"/>
      <c r="F1025" s="52">
        <v>3</v>
      </c>
      <c r="G1025" s="52">
        <v>24.8</v>
      </c>
      <c r="H1025" s="52">
        <f t="shared" si="35"/>
        <v>4.0000000000000001E-3</v>
      </c>
      <c r="J1025" s="52" t="s">
        <v>77</v>
      </c>
      <c r="K1025" s="52">
        <f>0.28*0.004</f>
        <v>1.1200000000000001E-3</v>
      </c>
      <c r="AN1025" s="52">
        <f>0.01*0.004</f>
        <v>4.0000000000000003E-5</v>
      </c>
      <c r="AO1025" s="52">
        <f>0.01*0.004</f>
        <v>4.0000000000000003E-5</v>
      </c>
      <c r="AY1025" s="52">
        <f>0.3*0.004</f>
        <v>1.1999999999999999E-3</v>
      </c>
      <c r="BB1025" s="52">
        <f>0.4*0.004</f>
        <v>1.6000000000000001E-3</v>
      </c>
      <c r="CO1025" s="53"/>
      <c r="CU1025" s="53"/>
      <c r="CV1025" s="53"/>
      <c r="DA1025" s="53"/>
    </row>
    <row r="1026" spans="2:105" s="52" customFormat="1" x14ac:dyDescent="0.2">
      <c r="B1026" s="52">
        <v>14</v>
      </c>
      <c r="C1026" s="70" t="s">
        <v>58</v>
      </c>
      <c r="D1026" s="53" t="s">
        <v>173</v>
      </c>
      <c r="E1026" s="53"/>
      <c r="F1026" s="52">
        <v>3</v>
      </c>
      <c r="G1026" s="52">
        <v>21.6</v>
      </c>
      <c r="H1026" s="52">
        <f t="shared" si="35"/>
        <v>3.0000000000000001E-3</v>
      </c>
      <c r="J1026" s="52" t="s">
        <v>77</v>
      </c>
      <c r="AS1026" s="52">
        <f>0.02*0.003</f>
        <v>6.0000000000000002E-5</v>
      </c>
      <c r="AY1026" s="52">
        <f>0.7*0.003</f>
        <v>2.0999999999999999E-3</v>
      </c>
      <c r="BE1026" s="52">
        <f>0.28*0.003</f>
        <v>8.4000000000000014E-4</v>
      </c>
      <c r="CO1026" s="53"/>
      <c r="CU1026" s="53"/>
      <c r="CV1026" s="53"/>
      <c r="DA1026" s="53"/>
    </row>
    <row r="1027" spans="2:105" s="52" customFormat="1" x14ac:dyDescent="0.2">
      <c r="B1027" s="52">
        <v>15</v>
      </c>
      <c r="C1027" s="70" t="s">
        <v>58</v>
      </c>
      <c r="D1027" s="53" t="s">
        <v>173</v>
      </c>
      <c r="E1027" s="53"/>
      <c r="F1027" s="52">
        <v>3</v>
      </c>
      <c r="G1027" s="52">
        <v>20</v>
      </c>
      <c r="H1027" s="52">
        <f t="shared" si="35"/>
        <v>3.0000000000000001E-3</v>
      </c>
      <c r="J1027" s="52" t="s">
        <v>77</v>
      </c>
      <c r="AY1027" s="52">
        <f>0.3*0.003</f>
        <v>8.9999999999999998E-4</v>
      </c>
      <c r="BE1027" s="52">
        <f>0.7*0.003</f>
        <v>2.0999999999999999E-3</v>
      </c>
      <c r="CO1027" s="53"/>
      <c r="CU1027" s="53"/>
      <c r="CV1027" s="53"/>
      <c r="DA1027" s="53"/>
    </row>
    <row r="1028" spans="2:105" s="52" customFormat="1" x14ac:dyDescent="0.2">
      <c r="B1028" s="52">
        <v>16</v>
      </c>
      <c r="C1028" s="70" t="s">
        <v>58</v>
      </c>
      <c r="D1028" s="53" t="s">
        <v>173</v>
      </c>
      <c r="E1028" s="53"/>
      <c r="F1028" s="52">
        <v>3</v>
      </c>
      <c r="G1028" s="52">
        <v>23.5</v>
      </c>
      <c r="H1028" s="52">
        <f t="shared" si="35"/>
        <v>7.000000000000001E-3</v>
      </c>
      <c r="J1028" s="52" t="s">
        <v>77</v>
      </c>
      <c r="AY1028" s="52">
        <f>0.2*0.007</f>
        <v>1.4000000000000002E-3</v>
      </c>
      <c r="BB1028" s="52">
        <f>0.8*0.007</f>
        <v>5.6000000000000008E-3</v>
      </c>
      <c r="CO1028" s="53"/>
      <c r="CU1028" s="53"/>
      <c r="CV1028" s="53"/>
      <c r="DA1028" s="53"/>
    </row>
    <row r="1029" spans="2:105" s="52" customFormat="1" x14ac:dyDescent="0.2">
      <c r="B1029" s="52">
        <v>17</v>
      </c>
      <c r="C1029" s="70" t="s">
        <v>58</v>
      </c>
      <c r="D1029" s="53" t="s">
        <v>173</v>
      </c>
      <c r="E1029" s="53"/>
      <c r="F1029" s="52">
        <v>3</v>
      </c>
      <c r="G1029" s="52">
        <v>19.8</v>
      </c>
      <c r="H1029" s="52">
        <f t="shared" si="35"/>
        <v>1.9999999999999998E-4</v>
      </c>
      <c r="J1029" s="52" t="s">
        <v>77</v>
      </c>
      <c r="K1029" s="52">
        <f>0.7*0.0002</f>
        <v>1.3999999999999999E-4</v>
      </c>
      <c r="AP1029" s="52">
        <f>0.1*0.0002</f>
        <v>2.0000000000000002E-5</v>
      </c>
      <c r="AS1029" s="52">
        <f>0.2*0.0002</f>
        <v>4.0000000000000003E-5</v>
      </c>
      <c r="CO1029" s="53"/>
      <c r="CU1029" s="53"/>
      <c r="CV1029" s="53"/>
      <c r="DA1029" s="53"/>
    </row>
    <row r="1030" spans="2:105" s="52" customFormat="1" x14ac:dyDescent="0.2">
      <c r="B1030" s="52">
        <v>18</v>
      </c>
      <c r="C1030" s="70" t="s">
        <v>58</v>
      </c>
      <c r="D1030" s="53" t="s">
        <v>173</v>
      </c>
      <c r="E1030" s="53"/>
      <c r="F1030" s="52">
        <v>3</v>
      </c>
      <c r="G1030" s="52">
        <v>23.7</v>
      </c>
      <c r="H1030" s="52">
        <f t="shared" si="35"/>
        <v>0.02</v>
      </c>
      <c r="J1030" s="52" t="s">
        <v>77</v>
      </c>
      <c r="AY1030" s="52">
        <f>0.1*0.02</f>
        <v>2E-3</v>
      </c>
      <c r="BB1030" s="52">
        <f>0.25*0.02</f>
        <v>5.0000000000000001E-3</v>
      </c>
      <c r="BE1030" s="52">
        <f>0.65*0.02</f>
        <v>1.3000000000000001E-2</v>
      </c>
      <c r="CO1030" s="53"/>
      <c r="CU1030" s="53"/>
      <c r="CV1030" s="53"/>
      <c r="DA1030" s="53"/>
    </row>
    <row r="1031" spans="2:105" s="52" customFormat="1" x14ac:dyDescent="0.2">
      <c r="B1031" s="52">
        <v>19</v>
      </c>
      <c r="C1031" s="70" t="s">
        <v>58</v>
      </c>
      <c r="D1031" s="53" t="s">
        <v>173</v>
      </c>
      <c r="E1031" s="53"/>
      <c r="F1031" s="52">
        <v>3</v>
      </c>
      <c r="G1031" s="52">
        <v>21.8</v>
      </c>
      <c r="H1031" s="52">
        <f t="shared" si="35"/>
        <v>3.0000000000000001E-3</v>
      </c>
      <c r="J1031" s="52" t="s">
        <v>77</v>
      </c>
      <c r="K1031" s="52">
        <f>0.44*0.003</f>
        <v>1.32E-3</v>
      </c>
      <c r="L1031" s="52">
        <f>0.3*0.003</f>
        <v>8.9999999999999998E-4</v>
      </c>
      <c r="O1031" s="52">
        <f>0.01*0.003</f>
        <v>3.0000000000000001E-5</v>
      </c>
      <c r="AP1031" s="52">
        <f>0.05*0.003</f>
        <v>1.5000000000000001E-4</v>
      </c>
      <c r="AS1031" s="52">
        <f>0.2*0.003</f>
        <v>6.0000000000000006E-4</v>
      </c>
      <c r="CO1031" s="53"/>
      <c r="CU1031" s="53"/>
      <c r="CV1031" s="53"/>
      <c r="DA1031" s="53"/>
    </row>
    <row r="1032" spans="2:105" s="52" customFormat="1" x14ac:dyDescent="0.2">
      <c r="B1032" s="52">
        <v>20</v>
      </c>
      <c r="C1032" s="70" t="s">
        <v>58</v>
      </c>
      <c r="D1032" s="53" t="s">
        <v>173</v>
      </c>
      <c r="E1032" s="53"/>
      <c r="F1032" s="52">
        <v>3</v>
      </c>
      <c r="G1032" s="52">
        <v>21.5</v>
      </c>
      <c r="H1032" s="52">
        <f t="shared" si="35"/>
        <v>3.0000000000000001E-3</v>
      </c>
      <c r="J1032" s="52" t="s">
        <v>77</v>
      </c>
      <c r="BB1032" s="52">
        <v>3.0000000000000001E-3</v>
      </c>
      <c r="CO1032" s="53"/>
      <c r="CU1032" s="53"/>
      <c r="CV1032" s="53"/>
      <c r="DA1032" s="53"/>
    </row>
    <row r="1033" spans="2:105" s="52" customFormat="1" x14ac:dyDescent="0.2">
      <c r="B1033" s="52">
        <v>21</v>
      </c>
      <c r="C1033" s="70" t="s">
        <v>58</v>
      </c>
      <c r="D1033" s="53" t="s">
        <v>173</v>
      </c>
      <c r="E1033" s="53"/>
      <c r="F1033" s="52">
        <v>3</v>
      </c>
      <c r="G1033" s="52">
        <v>18.5</v>
      </c>
      <c r="H1033" s="52">
        <f t="shared" si="35"/>
        <v>2.0000000000000001E-4</v>
      </c>
      <c r="J1033" s="52" t="s">
        <v>77</v>
      </c>
      <c r="K1033" s="52">
        <f>0.9*0.0002</f>
        <v>1.8000000000000001E-4</v>
      </c>
      <c r="AS1033" s="52">
        <f>0.1*0.0002</f>
        <v>2.0000000000000002E-5</v>
      </c>
      <c r="CO1033" s="53"/>
      <c r="CU1033" s="53"/>
      <c r="CV1033" s="53"/>
      <c r="DA1033" s="53"/>
    </row>
    <row r="1034" spans="2:105" s="52" customFormat="1" x14ac:dyDescent="0.2">
      <c r="B1034" s="52">
        <v>22</v>
      </c>
      <c r="C1034" s="70" t="s">
        <v>58</v>
      </c>
      <c r="D1034" s="53" t="s">
        <v>173</v>
      </c>
      <c r="E1034" s="53"/>
      <c r="F1034" s="52">
        <v>3</v>
      </c>
      <c r="G1034" s="52">
        <v>21.8</v>
      </c>
      <c r="H1034" s="52">
        <f t="shared" si="35"/>
        <v>4.0000000000000001E-3</v>
      </c>
      <c r="J1034" s="52" t="s">
        <v>77</v>
      </c>
      <c r="AY1034" s="52">
        <f>0.4*0.004</f>
        <v>1.6000000000000001E-3</v>
      </c>
      <c r="BB1034" s="52">
        <f>0.6*0.004</f>
        <v>2.3999999999999998E-3</v>
      </c>
      <c r="CO1034" s="53"/>
      <c r="CU1034" s="53"/>
      <c r="CV1034" s="53"/>
      <c r="DA1034" s="53"/>
    </row>
    <row r="1035" spans="2:105" s="52" customFormat="1" x14ac:dyDescent="0.2">
      <c r="B1035" s="52">
        <v>23</v>
      </c>
      <c r="C1035" s="70" t="s">
        <v>58</v>
      </c>
      <c r="D1035" s="53" t="s">
        <v>173</v>
      </c>
      <c r="E1035" s="53"/>
      <c r="F1035" s="52">
        <v>3</v>
      </c>
      <c r="G1035" s="52">
        <v>23.4</v>
      </c>
      <c r="H1035" s="52">
        <f t="shared" ref="H1035:H1098" si="36">SUM(K1035:DF1035)</f>
        <v>7.0000000000000001E-3</v>
      </c>
      <c r="J1035" s="52" t="s">
        <v>77</v>
      </c>
      <c r="AY1035" s="52">
        <f>0.5*0.007</f>
        <v>3.5000000000000001E-3</v>
      </c>
      <c r="BB1035" s="52">
        <f>0.5*0.007</f>
        <v>3.5000000000000001E-3</v>
      </c>
      <c r="CO1035" s="53"/>
      <c r="CU1035" s="53"/>
      <c r="CV1035" s="53"/>
      <c r="DA1035" s="53"/>
    </row>
    <row r="1036" spans="2:105" s="52" customFormat="1" x14ac:dyDescent="0.2">
      <c r="B1036" s="52">
        <v>24</v>
      </c>
      <c r="C1036" s="70" t="s">
        <v>58</v>
      </c>
      <c r="D1036" s="53" t="s">
        <v>173</v>
      </c>
      <c r="E1036" s="53"/>
      <c r="F1036" s="52">
        <v>3</v>
      </c>
      <c r="G1036" s="52">
        <v>16.8</v>
      </c>
      <c r="H1036" s="52">
        <f t="shared" si="36"/>
        <v>2.0000000000000001E-4</v>
      </c>
      <c r="J1036" s="52" t="s">
        <v>77</v>
      </c>
      <c r="K1036" s="52">
        <v>2.0000000000000001E-4</v>
      </c>
      <c r="CO1036" s="53"/>
      <c r="CU1036" s="53"/>
      <c r="CV1036" s="53"/>
      <c r="DA1036" s="53"/>
    </row>
    <row r="1037" spans="2:105" s="52" customFormat="1" x14ac:dyDescent="0.2">
      <c r="B1037" s="52">
        <v>25</v>
      </c>
      <c r="C1037" s="70" t="s">
        <v>58</v>
      </c>
      <c r="D1037" s="53" t="s">
        <v>173</v>
      </c>
      <c r="E1037" s="53"/>
      <c r="F1037" s="52">
        <v>3</v>
      </c>
      <c r="G1037" s="52">
        <v>18.100000000000001</v>
      </c>
      <c r="H1037" s="52">
        <f t="shared" si="36"/>
        <v>1E-3</v>
      </c>
      <c r="J1037" s="52" t="s">
        <v>77</v>
      </c>
      <c r="K1037" s="52">
        <f>0.79*0.001</f>
        <v>7.9000000000000001E-4</v>
      </c>
      <c r="AP1037" s="52">
        <f>0.05*0.001</f>
        <v>5.0000000000000002E-5</v>
      </c>
      <c r="AS1037" s="52">
        <f>0.16*0.001</f>
        <v>1.6000000000000001E-4</v>
      </c>
      <c r="CO1037" s="53"/>
      <c r="CU1037" s="53"/>
      <c r="CV1037" s="53"/>
      <c r="DA1037" s="53"/>
    </row>
    <row r="1038" spans="2:105" s="52" customFormat="1" x14ac:dyDescent="0.2">
      <c r="B1038" s="52">
        <v>26</v>
      </c>
      <c r="C1038" s="70" t="s">
        <v>58</v>
      </c>
      <c r="D1038" s="53" t="s">
        <v>173</v>
      </c>
      <c r="E1038" s="53"/>
      <c r="F1038" s="52">
        <v>3</v>
      </c>
      <c r="G1038" s="52">
        <v>18.399999999999999</v>
      </c>
      <c r="H1038" s="52">
        <f t="shared" si="36"/>
        <v>3.5000000000000001E-3</v>
      </c>
      <c r="J1038" s="52" t="s">
        <v>77</v>
      </c>
      <c r="BB1038" s="52">
        <v>3.5000000000000001E-3</v>
      </c>
      <c r="CO1038" s="53"/>
      <c r="CU1038" s="53"/>
      <c r="CV1038" s="53"/>
      <c r="DA1038" s="53"/>
    </row>
    <row r="1039" spans="2:105" s="52" customFormat="1" x14ac:dyDescent="0.2">
      <c r="B1039" s="52">
        <v>27</v>
      </c>
      <c r="C1039" s="70" t="s">
        <v>58</v>
      </c>
      <c r="D1039" s="53" t="s">
        <v>173</v>
      </c>
      <c r="E1039" s="53"/>
      <c r="F1039" s="52">
        <v>3</v>
      </c>
      <c r="G1039" s="52">
        <v>19.399999999999999</v>
      </c>
      <c r="H1039" s="52">
        <f t="shared" si="36"/>
        <v>4.0000000000000001E-3</v>
      </c>
      <c r="J1039" s="52" t="s">
        <v>77</v>
      </c>
      <c r="BB1039" s="52">
        <v>4.0000000000000001E-3</v>
      </c>
      <c r="CO1039" s="53"/>
      <c r="CU1039" s="53"/>
      <c r="CV1039" s="53"/>
      <c r="DA1039" s="53"/>
    </row>
    <row r="1040" spans="2:105" s="52" customFormat="1" x14ac:dyDescent="0.2">
      <c r="B1040" s="52">
        <v>28</v>
      </c>
      <c r="C1040" s="70" t="s">
        <v>58</v>
      </c>
      <c r="D1040" s="53" t="s">
        <v>173</v>
      </c>
      <c r="E1040" s="53"/>
      <c r="F1040" s="52">
        <v>3</v>
      </c>
      <c r="G1040" s="52">
        <v>23.1</v>
      </c>
      <c r="H1040" s="52">
        <f t="shared" si="36"/>
        <v>7.0000000000000001E-3</v>
      </c>
      <c r="J1040" s="52" t="s">
        <v>77</v>
      </c>
      <c r="BB1040" s="52">
        <f>0.007*0.4</f>
        <v>2.8000000000000004E-3</v>
      </c>
      <c r="BE1040" s="52">
        <f>0.6*0.007</f>
        <v>4.1999999999999997E-3</v>
      </c>
      <c r="CO1040" s="53"/>
      <c r="CU1040" s="53"/>
      <c r="CV1040" s="53"/>
      <c r="DA1040" s="53"/>
    </row>
    <row r="1041" spans="2:105" s="52" customFormat="1" x14ac:dyDescent="0.2">
      <c r="B1041" s="52">
        <v>29</v>
      </c>
      <c r="C1041" s="70" t="s">
        <v>58</v>
      </c>
      <c r="D1041" s="53" t="s">
        <v>173</v>
      </c>
      <c r="E1041" s="53"/>
      <c r="F1041" s="52">
        <v>3</v>
      </c>
      <c r="G1041" s="52">
        <v>26.9</v>
      </c>
      <c r="H1041" s="52">
        <f t="shared" si="36"/>
        <v>2E-3</v>
      </c>
      <c r="J1041" s="52" t="s">
        <v>77</v>
      </c>
      <c r="K1041" s="52">
        <f>0.15*0.002</f>
        <v>2.9999999999999997E-4</v>
      </c>
      <c r="L1041" s="52">
        <f>0.05*0.002</f>
        <v>1E-4</v>
      </c>
      <c r="AP1041" s="52">
        <f>0.1*0.002</f>
        <v>2.0000000000000001E-4</v>
      </c>
      <c r="AS1041" s="52">
        <f>0.7*0.002</f>
        <v>1.4E-3</v>
      </c>
      <c r="CO1041" s="53"/>
      <c r="CU1041" s="53"/>
      <c r="CV1041" s="53"/>
      <c r="DA1041" s="53"/>
    </row>
    <row r="1042" spans="2:105" s="52" customFormat="1" x14ac:dyDescent="0.2">
      <c r="B1042" s="52">
        <v>1</v>
      </c>
      <c r="C1042" s="70" t="s">
        <v>58</v>
      </c>
      <c r="D1042" s="53" t="s">
        <v>173</v>
      </c>
      <c r="E1042" s="53"/>
      <c r="F1042" s="52">
        <v>4</v>
      </c>
      <c r="G1042" s="52">
        <v>19.3</v>
      </c>
      <c r="H1042" s="52">
        <f t="shared" si="36"/>
        <v>6.0000000000000001E-3</v>
      </c>
      <c r="J1042" s="52" t="s">
        <v>77</v>
      </c>
      <c r="K1042" s="52">
        <f>0.47*0.006</f>
        <v>2.82E-3</v>
      </c>
      <c r="L1042" s="52">
        <f>0.2*0.006</f>
        <v>1.2000000000000001E-3</v>
      </c>
      <c r="AP1042" s="52">
        <f>0.03*0.006</f>
        <v>1.7999999999999998E-4</v>
      </c>
      <c r="AS1042" s="52">
        <f>0.3*0.006</f>
        <v>1.8E-3</v>
      </c>
      <c r="CO1042" s="53"/>
      <c r="CU1042" s="53"/>
      <c r="CV1042" s="53"/>
      <c r="DA1042" s="53"/>
    </row>
    <row r="1043" spans="2:105" s="52" customFormat="1" x14ac:dyDescent="0.2">
      <c r="B1043" s="52">
        <v>2</v>
      </c>
      <c r="C1043" s="70" t="s">
        <v>58</v>
      </c>
      <c r="D1043" s="53" t="s">
        <v>173</v>
      </c>
      <c r="E1043" s="53"/>
      <c r="F1043" s="52">
        <v>4</v>
      </c>
      <c r="G1043" s="52">
        <v>19.2</v>
      </c>
      <c r="H1043" s="52">
        <f t="shared" si="36"/>
        <v>2E-3</v>
      </c>
      <c r="J1043" s="52" t="s">
        <v>77</v>
      </c>
      <c r="K1043" s="52">
        <f>0.5*0.002</f>
        <v>1E-3</v>
      </c>
      <c r="L1043" s="52">
        <f>0.2*0.002</f>
        <v>4.0000000000000002E-4</v>
      </c>
      <c r="AP1043" s="52">
        <f>0.05*0.002</f>
        <v>1E-4</v>
      </c>
      <c r="AS1043" s="52">
        <f>0.25*0.002</f>
        <v>5.0000000000000001E-4</v>
      </c>
      <c r="CO1043" s="53"/>
      <c r="CU1043" s="53"/>
      <c r="CV1043" s="53"/>
      <c r="DA1043" s="53"/>
    </row>
    <row r="1044" spans="2:105" s="52" customFormat="1" x14ac:dyDescent="0.2">
      <c r="B1044" s="52">
        <v>3</v>
      </c>
      <c r="C1044" s="70" t="s">
        <v>58</v>
      </c>
      <c r="D1044" s="53" t="s">
        <v>173</v>
      </c>
      <c r="E1044" s="53"/>
      <c r="F1044" s="52">
        <v>4</v>
      </c>
      <c r="G1044" s="52">
        <v>18.5</v>
      </c>
      <c r="H1044" s="52">
        <f t="shared" si="36"/>
        <v>2E-3</v>
      </c>
      <c r="J1044" s="52" t="s">
        <v>77</v>
      </c>
      <c r="K1044" s="52">
        <f>0.7*0.002</f>
        <v>1.4E-3</v>
      </c>
      <c r="L1044" s="52">
        <f>0.1*0.002</f>
        <v>2.0000000000000001E-4</v>
      </c>
      <c r="AJ1044" s="52">
        <f>0.02*0.002</f>
        <v>4.0000000000000003E-5</v>
      </c>
      <c r="AP1044" s="52">
        <f>0.03*0.002</f>
        <v>6.0000000000000002E-5</v>
      </c>
      <c r="AS1044" s="52">
        <f>0.15*0.002</f>
        <v>2.9999999999999997E-4</v>
      </c>
      <c r="CO1044" s="53"/>
      <c r="CU1044" s="53"/>
      <c r="CV1044" s="53"/>
      <c r="DA1044" s="53"/>
    </row>
    <row r="1045" spans="2:105" s="52" customFormat="1" x14ac:dyDescent="0.2">
      <c r="B1045" s="52">
        <v>4</v>
      </c>
      <c r="C1045" s="70" t="s">
        <v>58</v>
      </c>
      <c r="D1045" s="53" t="s">
        <v>173</v>
      </c>
      <c r="E1045" s="53"/>
      <c r="F1045" s="52">
        <v>4</v>
      </c>
      <c r="G1045" s="52">
        <v>21.3</v>
      </c>
      <c r="H1045" s="52">
        <f t="shared" si="36"/>
        <v>2E-3</v>
      </c>
      <c r="J1045" s="52" t="s">
        <v>77</v>
      </c>
      <c r="K1045" s="52">
        <f>0.5*0.002</f>
        <v>1E-3</v>
      </c>
      <c r="L1045" s="52">
        <f>0.15*0.002</f>
        <v>2.9999999999999997E-4</v>
      </c>
      <c r="AP1045" s="52">
        <f>0.15*0.002</f>
        <v>2.9999999999999997E-4</v>
      </c>
      <c r="AS1045" s="52">
        <f>0.2*0.002</f>
        <v>4.0000000000000002E-4</v>
      </c>
      <c r="CO1045" s="53"/>
      <c r="CU1045" s="53"/>
      <c r="CV1045" s="53"/>
      <c r="DA1045" s="53"/>
    </row>
    <row r="1046" spans="2:105" s="52" customFormat="1" x14ac:dyDescent="0.2">
      <c r="B1046" s="52">
        <v>5</v>
      </c>
      <c r="C1046" s="70" t="s">
        <v>58</v>
      </c>
      <c r="D1046" s="53" t="s">
        <v>173</v>
      </c>
      <c r="E1046" s="53"/>
      <c r="F1046" s="52">
        <v>4</v>
      </c>
      <c r="G1046" s="52">
        <v>18.600000000000001</v>
      </c>
      <c r="H1046" s="52">
        <f t="shared" si="36"/>
        <v>4.0000000000000001E-3</v>
      </c>
      <c r="J1046" s="52" t="s">
        <v>77</v>
      </c>
      <c r="K1046" s="52">
        <f>0.44*0.004</f>
        <v>1.7600000000000001E-3</v>
      </c>
      <c r="L1046" s="52">
        <f>0.15*0.004</f>
        <v>5.9999999999999995E-4</v>
      </c>
      <c r="O1046" s="52">
        <f>0.01*0.004</f>
        <v>4.0000000000000003E-5</v>
      </c>
      <c r="AP1046" s="52">
        <f>0.1*0.004</f>
        <v>4.0000000000000002E-4</v>
      </c>
      <c r="AS1046" s="52">
        <f>0.3*0.004</f>
        <v>1.1999999999999999E-3</v>
      </c>
      <c r="CO1046" s="53"/>
      <c r="CU1046" s="53"/>
      <c r="CV1046" s="53"/>
      <c r="DA1046" s="53"/>
    </row>
    <row r="1047" spans="2:105" s="52" customFormat="1" x14ac:dyDescent="0.2">
      <c r="B1047" s="52">
        <v>6</v>
      </c>
      <c r="C1047" s="70" t="s">
        <v>58</v>
      </c>
      <c r="D1047" s="53" t="s">
        <v>173</v>
      </c>
      <c r="E1047" s="53"/>
      <c r="F1047" s="52">
        <v>4</v>
      </c>
      <c r="G1047" s="52">
        <v>23</v>
      </c>
      <c r="H1047" s="52">
        <f t="shared" si="36"/>
        <v>8.0000000000000002E-3</v>
      </c>
      <c r="J1047" s="52" t="s">
        <v>77</v>
      </c>
      <c r="K1047" s="52">
        <f>0.1*0.008</f>
        <v>8.0000000000000004E-4</v>
      </c>
      <c r="L1047" s="52">
        <f>0.05*0.008</f>
        <v>4.0000000000000002E-4</v>
      </c>
      <c r="AP1047" s="52">
        <f>0.05*0.008</f>
        <v>4.0000000000000002E-4</v>
      </c>
      <c r="AS1047" s="52">
        <f>0.2*0.008</f>
        <v>1.6000000000000001E-3</v>
      </c>
      <c r="BA1047" s="52">
        <f>0.6*0.008</f>
        <v>4.7999999999999996E-3</v>
      </c>
      <c r="CO1047" s="53"/>
      <c r="CU1047" s="53"/>
      <c r="CV1047" s="53"/>
      <c r="DA1047" s="53"/>
    </row>
    <row r="1048" spans="2:105" s="52" customFormat="1" x14ac:dyDescent="0.2">
      <c r="B1048" s="52">
        <v>7</v>
      </c>
      <c r="C1048" s="70" t="s">
        <v>58</v>
      </c>
      <c r="D1048" s="53" t="s">
        <v>173</v>
      </c>
      <c r="E1048" s="53"/>
      <c r="F1048" s="52">
        <v>4</v>
      </c>
      <c r="G1048" s="52">
        <v>16</v>
      </c>
      <c r="H1048" s="52">
        <f t="shared" si="36"/>
        <v>2E-3</v>
      </c>
      <c r="J1048" s="52" t="s">
        <v>77</v>
      </c>
      <c r="K1048" s="52">
        <f>0.2*0.002</f>
        <v>4.0000000000000002E-4</v>
      </c>
      <c r="L1048" s="52">
        <f>0.05*0.002</f>
        <v>1E-4</v>
      </c>
      <c r="AS1048" s="52">
        <f>0.75*0.002</f>
        <v>1.5E-3</v>
      </c>
      <c r="CO1048" s="53"/>
      <c r="CU1048" s="53"/>
      <c r="CV1048" s="53"/>
      <c r="DA1048" s="53"/>
    </row>
    <row r="1049" spans="2:105" s="52" customFormat="1" x14ac:dyDescent="0.2">
      <c r="B1049" s="52">
        <v>8</v>
      </c>
      <c r="C1049" s="70" t="s">
        <v>58</v>
      </c>
      <c r="D1049" s="53" t="s">
        <v>173</v>
      </c>
      <c r="E1049" s="53"/>
      <c r="F1049" s="52">
        <v>4</v>
      </c>
      <c r="G1049" s="52">
        <v>26.3</v>
      </c>
      <c r="H1049" s="52">
        <f t="shared" si="36"/>
        <v>5.000000000000001E-3</v>
      </c>
      <c r="J1049" s="52" t="s">
        <v>77</v>
      </c>
      <c r="K1049" s="52">
        <f>0.8*0.005</f>
        <v>4.0000000000000001E-3</v>
      </c>
      <c r="L1049" s="52">
        <f>0.1*0.005</f>
        <v>5.0000000000000001E-4</v>
      </c>
      <c r="AP1049" s="52">
        <f>0.1*0.005</f>
        <v>5.0000000000000001E-4</v>
      </c>
      <c r="CO1049" s="53"/>
      <c r="CU1049" s="53"/>
      <c r="CV1049" s="53"/>
      <c r="DA1049" s="53"/>
    </row>
    <row r="1050" spans="2:105" s="52" customFormat="1" x14ac:dyDescent="0.2">
      <c r="B1050" s="52">
        <v>9</v>
      </c>
      <c r="C1050" s="70" t="s">
        <v>58</v>
      </c>
      <c r="D1050" s="53" t="s">
        <v>173</v>
      </c>
      <c r="E1050" s="53"/>
      <c r="F1050" s="52">
        <v>4</v>
      </c>
      <c r="G1050" s="52">
        <v>18.3</v>
      </c>
      <c r="H1050" s="52">
        <f t="shared" si="36"/>
        <v>2E-3</v>
      </c>
      <c r="J1050" s="52" t="s">
        <v>77</v>
      </c>
      <c r="K1050" s="52">
        <f>0.7*0.002</f>
        <v>1.4E-3</v>
      </c>
      <c r="AS1050" s="52">
        <f>0.3*0.002</f>
        <v>5.9999999999999995E-4</v>
      </c>
      <c r="CO1050" s="53"/>
      <c r="CU1050" s="53"/>
      <c r="CV1050" s="53"/>
      <c r="DA1050" s="53"/>
    </row>
    <row r="1051" spans="2:105" s="52" customFormat="1" x14ac:dyDescent="0.2">
      <c r="B1051" s="52">
        <v>10</v>
      </c>
      <c r="C1051" s="70" t="s">
        <v>58</v>
      </c>
      <c r="D1051" s="53" t="s">
        <v>173</v>
      </c>
      <c r="E1051" s="53"/>
      <c r="F1051" s="52">
        <v>4</v>
      </c>
      <c r="G1051" s="52">
        <v>19.5</v>
      </c>
      <c r="H1051" s="52">
        <f t="shared" si="36"/>
        <v>5.0000000000000001E-4</v>
      </c>
      <c r="J1051" s="52" t="s">
        <v>77</v>
      </c>
      <c r="K1051" s="52">
        <f>0.65*0.0005</f>
        <v>3.2500000000000004E-4</v>
      </c>
      <c r="AP1051" s="52">
        <f>0.05*0.0005</f>
        <v>2.5000000000000001E-5</v>
      </c>
      <c r="AS1051" s="52">
        <f>0.3*0.0005</f>
        <v>1.4999999999999999E-4</v>
      </c>
      <c r="CO1051" s="53"/>
      <c r="CU1051" s="53"/>
      <c r="CV1051" s="53"/>
      <c r="DA1051" s="53"/>
    </row>
    <row r="1052" spans="2:105" s="52" customFormat="1" x14ac:dyDescent="0.2">
      <c r="B1052" s="52">
        <v>11</v>
      </c>
      <c r="C1052" s="70" t="s">
        <v>58</v>
      </c>
      <c r="D1052" s="53" t="s">
        <v>173</v>
      </c>
      <c r="E1052" s="53"/>
      <c r="F1052" s="52">
        <v>4</v>
      </c>
      <c r="G1052" s="52">
        <v>18.7</v>
      </c>
      <c r="H1052" s="52">
        <f t="shared" si="36"/>
        <v>2.0000000000000001E-4</v>
      </c>
      <c r="J1052" s="52" t="s">
        <v>77</v>
      </c>
      <c r="K1052" s="52">
        <f>0.2*0.0002</f>
        <v>4.0000000000000003E-5</v>
      </c>
      <c r="AS1052" s="52">
        <f>0.8*0.0002</f>
        <v>1.6000000000000001E-4</v>
      </c>
      <c r="CO1052" s="53"/>
      <c r="CU1052" s="53"/>
      <c r="CV1052" s="53"/>
      <c r="DA1052" s="53"/>
    </row>
    <row r="1053" spans="2:105" s="52" customFormat="1" x14ac:dyDescent="0.2">
      <c r="B1053" s="52">
        <v>12</v>
      </c>
      <c r="C1053" s="70" t="s">
        <v>58</v>
      </c>
      <c r="D1053" s="53" t="s">
        <v>173</v>
      </c>
      <c r="E1053" s="53"/>
      <c r="F1053" s="52">
        <v>4</v>
      </c>
      <c r="G1053" s="52">
        <v>19.2</v>
      </c>
      <c r="H1053" s="52">
        <f t="shared" si="36"/>
        <v>3.0000000000000001E-3</v>
      </c>
      <c r="J1053" s="52" t="s">
        <v>77</v>
      </c>
      <c r="K1053" s="52">
        <f>0.2*0.003</f>
        <v>6.0000000000000006E-4</v>
      </c>
      <c r="L1053" s="52">
        <f>0.1*0.003</f>
        <v>3.0000000000000003E-4</v>
      </c>
      <c r="AP1053" s="52">
        <f>0.3*0.003</f>
        <v>8.9999999999999998E-4</v>
      </c>
      <c r="AS1053" s="52">
        <f>0.4*0.003</f>
        <v>1.2000000000000001E-3</v>
      </c>
      <c r="CO1053" s="53"/>
      <c r="CU1053" s="53"/>
      <c r="CV1053" s="53"/>
      <c r="DA1053" s="53"/>
    </row>
    <row r="1054" spans="2:105" s="52" customFormat="1" x14ac:dyDescent="0.2">
      <c r="B1054" s="52">
        <v>13</v>
      </c>
      <c r="C1054" s="70" t="s">
        <v>58</v>
      </c>
      <c r="D1054" s="53" t="s">
        <v>173</v>
      </c>
      <c r="E1054" s="53"/>
      <c r="F1054" s="52">
        <v>4</v>
      </c>
      <c r="G1054" s="52">
        <v>22.3</v>
      </c>
      <c r="H1054" s="52">
        <f t="shared" si="36"/>
        <v>3.0000000000000001E-3</v>
      </c>
      <c r="J1054" s="52" t="s">
        <v>77</v>
      </c>
      <c r="BB1054" s="52">
        <v>3.0000000000000001E-3</v>
      </c>
      <c r="CO1054" s="53"/>
      <c r="CU1054" s="53"/>
      <c r="CV1054" s="53"/>
      <c r="DA1054" s="53"/>
    </row>
    <row r="1055" spans="2:105" s="52" customFormat="1" x14ac:dyDescent="0.2">
      <c r="B1055" s="52">
        <v>14</v>
      </c>
      <c r="C1055" s="70" t="s">
        <v>58</v>
      </c>
      <c r="D1055" s="53" t="s">
        <v>173</v>
      </c>
      <c r="E1055" s="53"/>
      <c r="F1055" s="52">
        <v>4</v>
      </c>
      <c r="G1055" s="52">
        <v>21</v>
      </c>
      <c r="H1055" s="52">
        <f t="shared" si="36"/>
        <v>2E-3</v>
      </c>
      <c r="J1055" s="52" t="s">
        <v>77</v>
      </c>
      <c r="K1055" s="52">
        <f>0.03*0.002</f>
        <v>6.0000000000000002E-5</v>
      </c>
      <c r="L1055" s="52">
        <f>0.05*0.002</f>
        <v>1E-4</v>
      </c>
      <c r="AP1055" s="52">
        <f>0.02*0.002</f>
        <v>4.0000000000000003E-5</v>
      </c>
      <c r="AS1055" s="52">
        <f>0.2*0.002</f>
        <v>4.0000000000000002E-4</v>
      </c>
      <c r="AY1055" s="52">
        <f>0.002*0.7</f>
        <v>1.4E-3</v>
      </c>
      <c r="CO1055" s="53"/>
      <c r="CU1055" s="53"/>
      <c r="CV1055" s="53"/>
      <c r="DA1055" s="53"/>
    </row>
    <row r="1056" spans="2:105" s="52" customFormat="1" x14ac:dyDescent="0.2">
      <c r="B1056" s="52">
        <v>15</v>
      </c>
      <c r="C1056" s="70" t="s">
        <v>58</v>
      </c>
      <c r="D1056" s="53" t="s">
        <v>173</v>
      </c>
      <c r="E1056" s="53"/>
      <c r="F1056" s="52">
        <v>4</v>
      </c>
      <c r="G1056" s="52">
        <v>16.2</v>
      </c>
      <c r="H1056" s="52">
        <f t="shared" si="36"/>
        <v>1.5E-3</v>
      </c>
      <c r="J1056" s="52" t="s">
        <v>77</v>
      </c>
      <c r="K1056" s="52">
        <f>0.1*0.0015</f>
        <v>1.5000000000000001E-4</v>
      </c>
      <c r="L1056" s="52">
        <f>0.05*0.0015</f>
        <v>7.5000000000000007E-5</v>
      </c>
      <c r="AB1056" s="52">
        <f>0.05*0.0015</f>
        <v>7.5000000000000007E-5</v>
      </c>
      <c r="AP1056" s="52">
        <f>0.1*0.0015</f>
        <v>1.5000000000000001E-4</v>
      </c>
      <c r="AS1056" s="52">
        <f>0.7*0.0015</f>
        <v>1.0499999999999999E-3</v>
      </c>
      <c r="CO1056" s="53"/>
      <c r="CU1056" s="53"/>
      <c r="CV1056" s="53"/>
      <c r="DA1056" s="53"/>
    </row>
    <row r="1057" spans="2:105" s="52" customFormat="1" x14ac:dyDescent="0.2">
      <c r="B1057" s="52">
        <v>16</v>
      </c>
      <c r="C1057" s="70" t="s">
        <v>58</v>
      </c>
      <c r="D1057" s="53" t="s">
        <v>173</v>
      </c>
      <c r="E1057" s="53"/>
      <c r="F1057" s="52">
        <v>4</v>
      </c>
      <c r="G1057" s="52">
        <v>22.3</v>
      </c>
      <c r="H1057" s="52">
        <f t="shared" si="36"/>
        <v>5.0000000000000001E-3</v>
      </c>
      <c r="J1057" s="52" t="s">
        <v>77</v>
      </c>
      <c r="K1057" s="52">
        <f>0.25*0.005</f>
        <v>1.25E-3</v>
      </c>
      <c r="L1057" s="52">
        <f>0.1*0.005</f>
        <v>5.0000000000000001E-4</v>
      </c>
      <c r="AS1057" s="52">
        <f>0.05*0.005</f>
        <v>2.5000000000000001E-4</v>
      </c>
      <c r="AY1057" s="52">
        <f>0.2*0.005</f>
        <v>1E-3</v>
      </c>
      <c r="BB1057" s="52">
        <f>0.4*0.005</f>
        <v>2E-3</v>
      </c>
      <c r="CO1057" s="53"/>
      <c r="CU1057" s="53"/>
      <c r="CV1057" s="53"/>
      <c r="DA1057" s="53"/>
    </row>
    <row r="1058" spans="2:105" s="52" customFormat="1" x14ac:dyDescent="0.2">
      <c r="B1058" s="52">
        <v>17</v>
      </c>
      <c r="C1058" s="70" t="s">
        <v>58</v>
      </c>
      <c r="D1058" s="53" t="s">
        <v>173</v>
      </c>
      <c r="E1058" s="53"/>
      <c r="F1058" s="52">
        <v>4</v>
      </c>
      <c r="G1058" s="52">
        <v>19.399999999999999</v>
      </c>
      <c r="H1058" s="52">
        <f t="shared" si="36"/>
        <v>3.0000000000000001E-3</v>
      </c>
      <c r="J1058" s="52" t="s">
        <v>77</v>
      </c>
      <c r="BB1058" s="52">
        <v>3.0000000000000001E-3</v>
      </c>
      <c r="CO1058" s="53"/>
      <c r="CU1058" s="53"/>
      <c r="CV1058" s="53"/>
      <c r="DA1058" s="53"/>
    </row>
    <row r="1059" spans="2:105" s="52" customFormat="1" x14ac:dyDescent="0.2">
      <c r="B1059" s="52">
        <v>18</v>
      </c>
      <c r="C1059" s="70" t="s">
        <v>58</v>
      </c>
      <c r="D1059" s="53" t="s">
        <v>173</v>
      </c>
      <c r="E1059" s="53"/>
      <c r="F1059" s="52">
        <v>4</v>
      </c>
      <c r="G1059" s="52">
        <v>12.1</v>
      </c>
      <c r="H1059" s="52">
        <f t="shared" si="36"/>
        <v>1E-4</v>
      </c>
      <c r="J1059" s="52" t="s">
        <v>77</v>
      </c>
      <c r="AS1059" s="52">
        <v>1E-4</v>
      </c>
      <c r="CO1059" s="53"/>
      <c r="CU1059" s="53"/>
      <c r="CV1059" s="53"/>
      <c r="DA1059" s="53"/>
    </row>
    <row r="1060" spans="2:105" s="52" customFormat="1" x14ac:dyDescent="0.2">
      <c r="B1060" s="52">
        <v>19</v>
      </c>
      <c r="C1060" s="70" t="s">
        <v>58</v>
      </c>
      <c r="D1060" s="53" t="s">
        <v>173</v>
      </c>
      <c r="E1060" s="53"/>
      <c r="F1060" s="52">
        <v>4</v>
      </c>
      <c r="G1060" s="52">
        <v>19.5</v>
      </c>
      <c r="H1060" s="52">
        <f t="shared" si="36"/>
        <v>3.0000000000000001E-3</v>
      </c>
      <c r="J1060" s="52" t="s">
        <v>77</v>
      </c>
      <c r="AY1060" s="52">
        <v>3.0000000000000001E-3</v>
      </c>
      <c r="CO1060" s="53"/>
      <c r="CU1060" s="53"/>
      <c r="CV1060" s="53"/>
      <c r="DA1060" s="53"/>
    </row>
    <row r="1061" spans="2:105" s="52" customFormat="1" x14ac:dyDescent="0.2">
      <c r="B1061" s="52">
        <v>20</v>
      </c>
      <c r="C1061" s="70" t="s">
        <v>58</v>
      </c>
      <c r="D1061" s="53" t="s">
        <v>173</v>
      </c>
      <c r="E1061" s="53"/>
      <c r="F1061" s="52">
        <v>4</v>
      </c>
      <c r="G1061" s="52">
        <v>19.399999999999999</v>
      </c>
      <c r="H1061" s="52">
        <f t="shared" si="36"/>
        <v>2E-3</v>
      </c>
      <c r="J1061" s="52" t="s">
        <v>77</v>
      </c>
      <c r="K1061" s="52">
        <f>0.05*0.002</f>
        <v>1E-4</v>
      </c>
      <c r="L1061" s="52">
        <f>0.05*0.002</f>
        <v>1E-4</v>
      </c>
      <c r="AB1061" s="52">
        <f>0.05*0.002</f>
        <v>1E-4</v>
      </c>
      <c r="AP1061" s="52">
        <f>0.15*0.002</f>
        <v>2.9999999999999997E-4</v>
      </c>
      <c r="AS1061" s="52">
        <f>0.7*0.002</f>
        <v>1.4E-3</v>
      </c>
      <c r="CO1061" s="53"/>
      <c r="CU1061" s="53"/>
      <c r="CV1061" s="53"/>
      <c r="DA1061" s="53"/>
    </row>
    <row r="1062" spans="2:105" s="52" customFormat="1" x14ac:dyDescent="0.2">
      <c r="B1062" s="52">
        <v>21</v>
      </c>
      <c r="C1062" s="70" t="s">
        <v>58</v>
      </c>
      <c r="D1062" s="53" t="s">
        <v>173</v>
      </c>
      <c r="E1062" s="53"/>
      <c r="F1062" s="52">
        <v>4</v>
      </c>
      <c r="G1062" s="52">
        <v>21.9</v>
      </c>
      <c r="H1062" s="52">
        <f t="shared" si="36"/>
        <v>2E-3</v>
      </c>
      <c r="J1062" s="52" t="s">
        <v>77</v>
      </c>
      <c r="K1062" s="52">
        <f>0.8*0.002</f>
        <v>1.6000000000000001E-3</v>
      </c>
      <c r="AY1062" s="52">
        <f>0.2*0.002</f>
        <v>4.0000000000000002E-4</v>
      </c>
      <c r="CO1062" s="53"/>
      <c r="CU1062" s="53"/>
      <c r="CV1062" s="53"/>
      <c r="DA1062" s="53"/>
    </row>
    <row r="1063" spans="2:105" s="52" customFormat="1" x14ac:dyDescent="0.2">
      <c r="B1063" s="52">
        <v>22</v>
      </c>
      <c r="C1063" s="70" t="s">
        <v>58</v>
      </c>
      <c r="D1063" s="53" t="s">
        <v>173</v>
      </c>
      <c r="E1063" s="53"/>
      <c r="F1063" s="52">
        <v>4</v>
      </c>
      <c r="G1063" s="52">
        <v>18.899999999999999</v>
      </c>
      <c r="H1063" s="52">
        <f t="shared" si="36"/>
        <v>2E-3</v>
      </c>
      <c r="J1063" s="52" t="s">
        <v>77</v>
      </c>
      <c r="AN1063" s="52">
        <f>0.01*0.002</f>
        <v>2.0000000000000002E-5</v>
      </c>
      <c r="BB1063" s="52">
        <f>0.99*0.002</f>
        <v>1.98E-3</v>
      </c>
      <c r="CO1063" s="53"/>
      <c r="CU1063" s="53"/>
      <c r="CV1063" s="53"/>
      <c r="DA1063" s="53"/>
    </row>
    <row r="1064" spans="2:105" s="52" customFormat="1" x14ac:dyDescent="0.2">
      <c r="B1064" s="52">
        <v>23</v>
      </c>
      <c r="C1064" s="70" t="s">
        <v>58</v>
      </c>
      <c r="D1064" s="53" t="s">
        <v>173</v>
      </c>
      <c r="E1064" s="53"/>
      <c r="F1064" s="52">
        <v>4</v>
      </c>
      <c r="G1064" s="52">
        <v>16.8</v>
      </c>
      <c r="H1064" s="52">
        <f t="shared" si="36"/>
        <v>0</v>
      </c>
      <c r="I1064" s="52" t="s">
        <v>67</v>
      </c>
      <c r="J1064" s="52" t="s">
        <v>77</v>
      </c>
      <c r="CO1064" s="53"/>
      <c r="CU1064" s="53"/>
      <c r="CV1064" s="53"/>
      <c r="DA1064" s="53"/>
    </row>
    <row r="1065" spans="2:105" s="52" customFormat="1" x14ac:dyDescent="0.2">
      <c r="B1065" s="52">
        <v>24</v>
      </c>
      <c r="C1065" s="70" t="s">
        <v>58</v>
      </c>
      <c r="D1065" s="53" t="s">
        <v>173</v>
      </c>
      <c r="E1065" s="53"/>
      <c r="F1065" s="52">
        <v>4</v>
      </c>
      <c r="G1065" s="52">
        <v>22.5</v>
      </c>
      <c r="H1065" s="52">
        <f t="shared" si="36"/>
        <v>4.0000000000000001E-3</v>
      </c>
      <c r="J1065" s="52" t="s">
        <v>77</v>
      </c>
      <c r="K1065" s="52">
        <f>0.1*0.004</f>
        <v>4.0000000000000002E-4</v>
      </c>
      <c r="AY1065" s="52">
        <f>0.4*0.004</f>
        <v>1.6000000000000001E-3</v>
      </c>
      <c r="BE1065" s="52">
        <f>0.5*0.004</f>
        <v>2E-3</v>
      </c>
      <c r="CO1065" s="53"/>
      <c r="CU1065" s="53"/>
      <c r="CV1065" s="53"/>
      <c r="DA1065" s="53"/>
    </row>
    <row r="1066" spans="2:105" s="52" customFormat="1" x14ac:dyDescent="0.2">
      <c r="B1066" s="52">
        <v>25</v>
      </c>
      <c r="C1066" s="70" t="s">
        <v>58</v>
      </c>
      <c r="D1066" s="53" t="s">
        <v>173</v>
      </c>
      <c r="E1066" s="53"/>
      <c r="F1066" s="52">
        <v>4</v>
      </c>
      <c r="G1066" s="52">
        <v>18.899999999999999</v>
      </c>
      <c r="H1066" s="52">
        <f t="shared" si="36"/>
        <v>2E-3</v>
      </c>
      <c r="J1066" s="52" t="s">
        <v>77</v>
      </c>
      <c r="AB1066" s="52">
        <f>0.01*0.002</f>
        <v>2.0000000000000002E-5</v>
      </c>
      <c r="AP1066" s="52">
        <f>0.19*0.002</f>
        <v>3.8000000000000002E-4</v>
      </c>
      <c r="AS1066" s="52">
        <f>0.8*0.002</f>
        <v>1.6000000000000001E-3</v>
      </c>
      <c r="CO1066" s="53"/>
      <c r="CU1066" s="53"/>
      <c r="CV1066" s="53"/>
      <c r="DA1066" s="53"/>
    </row>
    <row r="1067" spans="2:105" s="52" customFormat="1" x14ac:dyDescent="0.2">
      <c r="B1067" s="52">
        <v>26</v>
      </c>
      <c r="C1067" s="70" t="s">
        <v>58</v>
      </c>
      <c r="D1067" s="53" t="s">
        <v>173</v>
      </c>
      <c r="E1067" s="53"/>
      <c r="F1067" s="52">
        <v>4</v>
      </c>
      <c r="G1067" s="52">
        <v>19</v>
      </c>
      <c r="H1067" s="52">
        <f t="shared" si="36"/>
        <v>2.9999999999999997E-4</v>
      </c>
      <c r="J1067" s="52" t="s">
        <v>77</v>
      </c>
      <c r="K1067" s="52">
        <f>0.02*0.0003</f>
        <v>5.9999999999999993E-6</v>
      </c>
      <c r="L1067" s="52">
        <f>0.08*0.0003</f>
        <v>2.3999999999999997E-5</v>
      </c>
      <c r="AP1067" s="52">
        <f>0.2*0.0003</f>
        <v>5.9999999999999995E-5</v>
      </c>
      <c r="AS1067" s="52">
        <f>0.7*0.0003</f>
        <v>2.0999999999999998E-4</v>
      </c>
      <c r="CO1067" s="53"/>
      <c r="CU1067" s="53"/>
      <c r="CV1067" s="53"/>
      <c r="DA1067" s="53"/>
    </row>
    <row r="1068" spans="2:105" s="52" customFormat="1" x14ac:dyDescent="0.2">
      <c r="B1068" s="52">
        <v>27</v>
      </c>
      <c r="C1068" s="70" t="s">
        <v>58</v>
      </c>
      <c r="D1068" s="53" t="s">
        <v>173</v>
      </c>
      <c r="E1068" s="53"/>
      <c r="F1068" s="52">
        <v>4</v>
      </c>
      <c r="G1068" s="52">
        <v>19</v>
      </c>
      <c r="H1068" s="52">
        <f t="shared" si="36"/>
        <v>7.000000000000001E-4</v>
      </c>
      <c r="J1068" s="52" t="s">
        <v>77</v>
      </c>
      <c r="K1068" s="52">
        <f>0.55*0.0007</f>
        <v>3.8500000000000003E-4</v>
      </c>
      <c r="L1068" s="52">
        <f>0.1*0.0007</f>
        <v>7.0000000000000007E-5</v>
      </c>
      <c r="AJ1068" s="52">
        <f>0.05*0.0007</f>
        <v>3.5000000000000004E-5</v>
      </c>
      <c r="AP1068" s="52">
        <f>0.1*0.0007</f>
        <v>7.0000000000000007E-5</v>
      </c>
      <c r="AS1068" s="52">
        <f>0.2*0.0007</f>
        <v>1.4000000000000001E-4</v>
      </c>
      <c r="CO1068" s="53"/>
      <c r="CU1068" s="53"/>
      <c r="CV1068" s="53"/>
      <c r="DA1068" s="53"/>
    </row>
    <row r="1069" spans="2:105" s="52" customFormat="1" x14ac:dyDescent="0.2">
      <c r="B1069" s="52">
        <v>28</v>
      </c>
      <c r="C1069" s="70" t="s">
        <v>58</v>
      </c>
      <c r="D1069" s="53" t="s">
        <v>173</v>
      </c>
      <c r="E1069" s="53"/>
      <c r="F1069" s="52">
        <v>4</v>
      </c>
      <c r="G1069" s="52">
        <v>30.6</v>
      </c>
      <c r="H1069" s="52">
        <f t="shared" si="36"/>
        <v>0.02</v>
      </c>
      <c r="J1069" s="52" t="s">
        <v>77</v>
      </c>
      <c r="BE1069" s="52">
        <f>0.6*0.02</f>
        <v>1.2E-2</v>
      </c>
      <c r="CE1069" s="52">
        <f>0.4*0.02</f>
        <v>8.0000000000000002E-3</v>
      </c>
      <c r="CO1069" s="53"/>
      <c r="CU1069" s="53"/>
      <c r="CV1069" s="53"/>
      <c r="DA1069" s="53"/>
    </row>
    <row r="1070" spans="2:105" s="52" customFormat="1" x14ac:dyDescent="0.2">
      <c r="B1070" s="52">
        <v>29</v>
      </c>
      <c r="C1070" s="70" t="s">
        <v>58</v>
      </c>
      <c r="D1070" s="53" t="s">
        <v>173</v>
      </c>
      <c r="E1070" s="53"/>
      <c r="F1070" s="52">
        <v>4</v>
      </c>
      <c r="G1070" s="52">
        <v>18.5</v>
      </c>
      <c r="H1070" s="52">
        <f t="shared" si="36"/>
        <v>1E-4</v>
      </c>
      <c r="J1070" s="52" t="s">
        <v>77</v>
      </c>
      <c r="AS1070" s="52">
        <v>1E-4</v>
      </c>
      <c r="CO1070" s="53"/>
      <c r="CU1070" s="53"/>
      <c r="CV1070" s="53"/>
      <c r="DA1070" s="53"/>
    </row>
    <row r="1071" spans="2:105" s="52" customFormat="1" x14ac:dyDescent="0.2">
      <c r="B1071" s="52">
        <v>30</v>
      </c>
      <c r="C1071" s="70" t="s">
        <v>58</v>
      </c>
      <c r="D1071" s="53" t="s">
        <v>173</v>
      </c>
      <c r="E1071" s="53"/>
      <c r="F1071" s="52">
        <v>4</v>
      </c>
      <c r="G1071" s="52">
        <v>19.100000000000001</v>
      </c>
      <c r="H1071" s="52">
        <f t="shared" si="36"/>
        <v>1E-3</v>
      </c>
      <c r="J1071" s="52" t="s">
        <v>77</v>
      </c>
      <c r="K1071" s="52">
        <f>0.1*0.001</f>
        <v>1E-4</v>
      </c>
      <c r="L1071" s="52">
        <f>0.1*0.001</f>
        <v>1E-4</v>
      </c>
      <c r="AP1071" s="52">
        <f>0.2*0.001</f>
        <v>2.0000000000000001E-4</v>
      </c>
      <c r="AS1071" s="52">
        <f>0.6*0.001</f>
        <v>5.9999999999999995E-4</v>
      </c>
      <c r="CO1071" s="53"/>
      <c r="CU1071" s="53"/>
      <c r="CV1071" s="53"/>
      <c r="DA1071" s="53"/>
    </row>
    <row r="1072" spans="2:105" s="52" customFormat="1" x14ac:dyDescent="0.2">
      <c r="B1072" s="52">
        <v>1</v>
      </c>
      <c r="C1072" s="70" t="s">
        <v>58</v>
      </c>
      <c r="D1072" s="53" t="s">
        <v>173</v>
      </c>
      <c r="E1072" s="53"/>
      <c r="F1072" s="52">
        <v>5</v>
      </c>
      <c r="G1072" s="52">
        <v>24.1</v>
      </c>
      <c r="H1072" s="52">
        <f t="shared" si="36"/>
        <v>0</v>
      </c>
      <c r="I1072" s="52" t="s">
        <v>67</v>
      </c>
      <c r="J1072" s="52" t="s">
        <v>77</v>
      </c>
      <c r="K1072" s="52" t="s">
        <v>67</v>
      </c>
      <c r="CO1072" s="53"/>
      <c r="CU1072" s="53"/>
      <c r="CV1072" s="53"/>
      <c r="DA1072" s="53"/>
    </row>
    <row r="1073" spans="2:105" s="52" customFormat="1" x14ac:dyDescent="0.2">
      <c r="B1073" s="52">
        <v>2</v>
      </c>
      <c r="C1073" s="70" t="s">
        <v>58</v>
      </c>
      <c r="D1073" s="53" t="s">
        <v>173</v>
      </c>
      <c r="E1073" s="53"/>
      <c r="F1073" s="52">
        <v>5</v>
      </c>
      <c r="G1073" s="52">
        <v>17.2</v>
      </c>
      <c r="H1073" s="52">
        <f t="shared" si="36"/>
        <v>2.0000000000000001E-4</v>
      </c>
      <c r="J1073" s="52" t="s">
        <v>77</v>
      </c>
      <c r="K1073" s="52">
        <f>0.5*0.0002</f>
        <v>1E-4</v>
      </c>
      <c r="AP1073" s="52">
        <f>0.1*0.0002</f>
        <v>2.0000000000000002E-5</v>
      </c>
      <c r="AS1073" s="52">
        <f>0.4*0.0002</f>
        <v>8.0000000000000007E-5</v>
      </c>
      <c r="CO1073" s="53"/>
      <c r="CU1073" s="53"/>
      <c r="CV1073" s="53"/>
      <c r="DA1073" s="53"/>
    </row>
    <row r="1074" spans="2:105" s="52" customFormat="1" x14ac:dyDescent="0.2">
      <c r="B1074" s="52">
        <v>3</v>
      </c>
      <c r="C1074" s="70" t="s">
        <v>58</v>
      </c>
      <c r="D1074" s="53" t="s">
        <v>173</v>
      </c>
      <c r="E1074" s="53"/>
      <c r="F1074" s="52">
        <v>5</v>
      </c>
      <c r="G1074" s="52">
        <v>13.3</v>
      </c>
      <c r="H1074" s="52">
        <f t="shared" si="36"/>
        <v>1.0000000000000001E-5</v>
      </c>
      <c r="J1074" s="52" t="s">
        <v>77</v>
      </c>
      <c r="AS1074" s="52">
        <v>1.0000000000000001E-5</v>
      </c>
      <c r="CO1074" s="53"/>
      <c r="CU1074" s="53"/>
      <c r="CV1074" s="53"/>
      <c r="DA1074" s="53"/>
    </row>
    <row r="1075" spans="2:105" s="52" customFormat="1" x14ac:dyDescent="0.2">
      <c r="B1075" s="52">
        <v>4</v>
      </c>
      <c r="C1075" s="70" t="s">
        <v>58</v>
      </c>
      <c r="D1075" s="53" t="s">
        <v>173</v>
      </c>
      <c r="E1075" s="53"/>
      <c r="F1075" s="52">
        <v>5</v>
      </c>
      <c r="G1075" s="52">
        <v>13.9</v>
      </c>
      <c r="H1075" s="52">
        <f t="shared" si="36"/>
        <v>1E-3</v>
      </c>
      <c r="J1075" s="52" t="s">
        <v>77</v>
      </c>
      <c r="AR1075" s="52">
        <v>1E-3</v>
      </c>
      <c r="CO1075" s="53"/>
      <c r="CU1075" s="53"/>
      <c r="CV1075" s="53"/>
      <c r="DA1075" s="53"/>
    </row>
    <row r="1076" spans="2:105" s="52" customFormat="1" x14ac:dyDescent="0.2">
      <c r="B1076" s="52">
        <v>5</v>
      </c>
      <c r="C1076" s="70" t="s">
        <v>58</v>
      </c>
      <c r="D1076" s="53" t="s">
        <v>173</v>
      </c>
      <c r="E1076" s="53"/>
      <c r="F1076" s="52">
        <v>5</v>
      </c>
      <c r="G1076" s="52">
        <v>13.4</v>
      </c>
      <c r="H1076" s="52">
        <f t="shared" si="36"/>
        <v>1.0000000000000001E-5</v>
      </c>
      <c r="J1076" s="52" t="s">
        <v>77</v>
      </c>
      <c r="AR1076" s="52">
        <v>1.0000000000000001E-5</v>
      </c>
      <c r="CO1076" s="53"/>
      <c r="CU1076" s="53"/>
      <c r="CV1076" s="53"/>
      <c r="DA1076" s="53"/>
    </row>
    <row r="1077" spans="2:105" s="52" customFormat="1" x14ac:dyDescent="0.2">
      <c r="B1077" s="52">
        <v>6</v>
      </c>
      <c r="C1077" s="70" t="s">
        <v>58</v>
      </c>
      <c r="D1077" s="53" t="s">
        <v>173</v>
      </c>
      <c r="E1077" s="53"/>
      <c r="F1077" s="52">
        <v>5</v>
      </c>
      <c r="G1077" s="52">
        <v>14.3</v>
      </c>
      <c r="H1077" s="52">
        <f t="shared" si="36"/>
        <v>1.5E-3</v>
      </c>
      <c r="J1077" s="52" t="s">
        <v>77</v>
      </c>
      <c r="AR1077" s="52">
        <v>1.5E-3</v>
      </c>
      <c r="CO1077" s="53"/>
      <c r="CU1077" s="53"/>
      <c r="CV1077" s="53"/>
      <c r="DA1077" s="53"/>
    </row>
    <row r="1078" spans="2:105" s="52" customFormat="1" x14ac:dyDescent="0.2">
      <c r="B1078" s="52">
        <v>7</v>
      </c>
      <c r="C1078" s="70" t="s">
        <v>58</v>
      </c>
      <c r="D1078" s="53" t="s">
        <v>173</v>
      </c>
      <c r="E1078" s="53"/>
      <c r="F1078" s="52">
        <v>5</v>
      </c>
      <c r="G1078" s="52">
        <v>14</v>
      </c>
      <c r="H1078" s="52">
        <f t="shared" si="36"/>
        <v>8.0000000000000004E-4</v>
      </c>
      <c r="J1078" s="52" t="s">
        <v>77</v>
      </c>
      <c r="AR1078" s="52">
        <f>0.99*0.0008</f>
        <v>7.9200000000000006E-4</v>
      </c>
      <c r="AS1078" s="52">
        <f>0.01*0.0008</f>
        <v>8.0000000000000013E-6</v>
      </c>
      <c r="CO1078" s="53"/>
      <c r="CU1078" s="53"/>
      <c r="CV1078" s="53"/>
      <c r="DA1078" s="53"/>
    </row>
    <row r="1079" spans="2:105" s="52" customFormat="1" x14ac:dyDescent="0.2">
      <c r="B1079" s="52">
        <v>8</v>
      </c>
      <c r="C1079" s="70" t="s">
        <v>58</v>
      </c>
      <c r="D1079" s="53" t="s">
        <v>173</v>
      </c>
      <c r="E1079" s="53"/>
      <c r="F1079" s="52">
        <v>5</v>
      </c>
      <c r="G1079" s="52">
        <v>18.2</v>
      </c>
      <c r="H1079" s="52">
        <f t="shared" si="36"/>
        <v>2.9999999999999997E-4</v>
      </c>
      <c r="J1079" s="52" t="s">
        <v>77</v>
      </c>
      <c r="K1079" s="52">
        <f>0.3*0.0003</f>
        <v>8.9999999999999992E-5</v>
      </c>
      <c r="AR1079" s="52">
        <f>0.7*0.0003</f>
        <v>2.0999999999999998E-4</v>
      </c>
      <c r="CO1079" s="53"/>
      <c r="CU1079" s="53"/>
      <c r="CV1079" s="53"/>
      <c r="DA1079" s="53"/>
    </row>
    <row r="1080" spans="2:105" s="52" customFormat="1" x14ac:dyDescent="0.2">
      <c r="B1080" s="52">
        <v>9</v>
      </c>
      <c r="C1080" s="70" t="s">
        <v>58</v>
      </c>
      <c r="D1080" s="53" t="s">
        <v>173</v>
      </c>
      <c r="E1080" s="53"/>
      <c r="F1080" s="52">
        <v>5</v>
      </c>
      <c r="G1080" s="52">
        <v>14.4</v>
      </c>
      <c r="H1080" s="52">
        <f t="shared" si="36"/>
        <v>1.9999999999999998E-4</v>
      </c>
      <c r="J1080" s="52" t="s">
        <v>77</v>
      </c>
      <c r="K1080" s="52">
        <f>0.3*0.0002</f>
        <v>6.0000000000000002E-5</v>
      </c>
      <c r="AR1080" s="52">
        <f>0.7*0.0002</f>
        <v>1.3999999999999999E-4</v>
      </c>
      <c r="CO1080" s="53"/>
      <c r="CU1080" s="53"/>
      <c r="CV1080" s="53"/>
      <c r="DA1080" s="53"/>
    </row>
    <row r="1081" spans="2:105" s="52" customFormat="1" x14ac:dyDescent="0.2">
      <c r="B1081" s="52">
        <v>10</v>
      </c>
      <c r="C1081" s="70" t="s">
        <v>58</v>
      </c>
      <c r="D1081" s="53" t="s">
        <v>173</v>
      </c>
      <c r="E1081" s="53"/>
      <c r="F1081" s="52">
        <v>5</v>
      </c>
      <c r="G1081" s="52">
        <v>13.1</v>
      </c>
      <c r="H1081" s="52">
        <f t="shared" si="36"/>
        <v>5.0000000000000001E-4</v>
      </c>
      <c r="J1081" s="52" t="s">
        <v>77</v>
      </c>
      <c r="AR1081" s="52">
        <v>5.0000000000000001E-4</v>
      </c>
      <c r="CO1081" s="53"/>
      <c r="CU1081" s="53"/>
      <c r="CV1081" s="53"/>
      <c r="DA1081" s="53"/>
    </row>
    <row r="1082" spans="2:105" s="52" customFormat="1" x14ac:dyDescent="0.2">
      <c r="B1082" s="52">
        <v>11</v>
      </c>
      <c r="C1082" s="70" t="s">
        <v>58</v>
      </c>
      <c r="D1082" s="53" t="s">
        <v>173</v>
      </c>
      <c r="E1082" s="53"/>
      <c r="F1082" s="52">
        <v>5</v>
      </c>
      <c r="G1082" s="52">
        <v>22.3</v>
      </c>
      <c r="H1082" s="52">
        <f t="shared" si="36"/>
        <v>1E-3</v>
      </c>
      <c r="J1082" s="52" t="s">
        <v>77</v>
      </c>
      <c r="CC1082" s="52">
        <v>1E-3</v>
      </c>
      <c r="CO1082" s="53"/>
      <c r="CU1082" s="53"/>
      <c r="CV1082" s="53"/>
      <c r="DA1082" s="53"/>
    </row>
    <row r="1083" spans="2:105" s="52" customFormat="1" x14ac:dyDescent="0.2">
      <c r="B1083" s="52">
        <v>12</v>
      </c>
      <c r="C1083" s="70" t="s">
        <v>58</v>
      </c>
      <c r="D1083" s="53" t="s">
        <v>173</v>
      </c>
      <c r="E1083" s="53"/>
      <c r="F1083" s="52">
        <v>5</v>
      </c>
      <c r="G1083" s="52">
        <v>28.6</v>
      </c>
      <c r="H1083" s="52">
        <f t="shared" si="36"/>
        <v>0</v>
      </c>
      <c r="I1083" s="52" t="s">
        <v>67</v>
      </c>
      <c r="J1083" s="52" t="s">
        <v>77</v>
      </c>
      <c r="CO1083" s="53"/>
      <c r="CU1083" s="53"/>
      <c r="CV1083" s="53"/>
      <c r="DA1083" s="53"/>
    </row>
    <row r="1084" spans="2:105" s="52" customFormat="1" x14ac:dyDescent="0.2">
      <c r="B1084" s="52">
        <v>13</v>
      </c>
      <c r="C1084" s="70" t="s">
        <v>58</v>
      </c>
      <c r="D1084" s="53" t="s">
        <v>173</v>
      </c>
      <c r="E1084" s="53"/>
      <c r="F1084" s="52">
        <v>5</v>
      </c>
      <c r="G1084" s="52">
        <v>16.2</v>
      </c>
      <c r="H1084" s="52">
        <f t="shared" si="36"/>
        <v>1E-3</v>
      </c>
      <c r="J1084" s="52" t="s">
        <v>77</v>
      </c>
      <c r="K1084" s="52">
        <f>0.5*0.001</f>
        <v>5.0000000000000001E-4</v>
      </c>
      <c r="L1084" s="52">
        <f>0.15*0.001</f>
        <v>1.4999999999999999E-4</v>
      </c>
      <c r="AR1084" s="52">
        <f>0.33*0.001</f>
        <v>3.3E-4</v>
      </c>
      <c r="AS1084" s="52">
        <f>0.02*0.001</f>
        <v>2.0000000000000002E-5</v>
      </c>
      <c r="CO1084" s="53"/>
      <c r="CU1084" s="53"/>
      <c r="CV1084" s="53"/>
      <c r="DA1084" s="53"/>
    </row>
    <row r="1085" spans="2:105" s="52" customFormat="1" x14ac:dyDescent="0.2">
      <c r="B1085" s="52">
        <v>14</v>
      </c>
      <c r="C1085" s="70" t="s">
        <v>58</v>
      </c>
      <c r="D1085" s="53" t="s">
        <v>173</v>
      </c>
      <c r="E1085" s="53"/>
      <c r="F1085" s="52">
        <v>5</v>
      </c>
      <c r="G1085" s="52">
        <v>14.9</v>
      </c>
      <c r="H1085" s="52">
        <f t="shared" si="36"/>
        <v>7.9999999999999993E-4</v>
      </c>
      <c r="J1085" s="52" t="s">
        <v>77</v>
      </c>
      <c r="AR1085" s="52">
        <f>0.3*0.0008</f>
        <v>2.4000000000000001E-4</v>
      </c>
      <c r="AY1085" s="52">
        <f>0.7*0.0008</f>
        <v>5.5999999999999995E-4</v>
      </c>
      <c r="CO1085" s="53"/>
      <c r="CU1085" s="53"/>
      <c r="CV1085" s="53"/>
      <c r="DA1085" s="53"/>
    </row>
    <row r="1086" spans="2:105" s="52" customFormat="1" x14ac:dyDescent="0.2">
      <c r="B1086" s="52">
        <v>15</v>
      </c>
      <c r="C1086" s="70" t="s">
        <v>58</v>
      </c>
      <c r="D1086" s="53" t="s">
        <v>173</v>
      </c>
      <c r="E1086" s="53"/>
      <c r="F1086" s="52">
        <v>5</v>
      </c>
      <c r="G1086" s="52">
        <v>13.3</v>
      </c>
      <c r="H1086" s="52">
        <f t="shared" si="36"/>
        <v>1E-3</v>
      </c>
      <c r="J1086" s="52" t="s">
        <v>77</v>
      </c>
      <c r="AR1086" s="52">
        <v>1E-3</v>
      </c>
      <c r="CO1086" s="53"/>
      <c r="CU1086" s="53"/>
      <c r="CV1086" s="53"/>
      <c r="DA1086" s="53"/>
    </row>
    <row r="1087" spans="2:105" s="52" customFormat="1" x14ac:dyDescent="0.2">
      <c r="B1087" s="52">
        <v>16</v>
      </c>
      <c r="C1087" s="70" t="s">
        <v>58</v>
      </c>
      <c r="D1087" s="53" t="s">
        <v>173</v>
      </c>
      <c r="E1087" s="53"/>
      <c r="F1087" s="52">
        <v>5</v>
      </c>
      <c r="G1087" s="52">
        <v>14</v>
      </c>
      <c r="H1087" s="52">
        <f t="shared" si="36"/>
        <v>8.0000000000000004E-4</v>
      </c>
      <c r="J1087" s="52" t="s">
        <v>77</v>
      </c>
      <c r="K1087" s="52">
        <f>0.6*0.0008</f>
        <v>4.8000000000000001E-4</v>
      </c>
      <c r="L1087" s="52">
        <f>0.2*0.0008</f>
        <v>1.6000000000000001E-4</v>
      </c>
      <c r="AR1087" s="52">
        <f>0.2*0.0008</f>
        <v>1.6000000000000001E-4</v>
      </c>
      <c r="CO1087" s="53"/>
      <c r="CU1087" s="53"/>
      <c r="CV1087" s="53"/>
      <c r="DA1087" s="53"/>
    </row>
    <row r="1088" spans="2:105" s="52" customFormat="1" x14ac:dyDescent="0.2">
      <c r="B1088" s="52">
        <v>1</v>
      </c>
      <c r="C1088" s="70" t="s">
        <v>58</v>
      </c>
      <c r="D1088" s="53" t="s">
        <v>173</v>
      </c>
      <c r="E1088" s="53"/>
      <c r="F1088" s="52">
        <v>6</v>
      </c>
      <c r="G1088" s="52">
        <v>36.1</v>
      </c>
      <c r="H1088" s="52">
        <f t="shared" si="36"/>
        <v>0.1</v>
      </c>
      <c r="J1088" s="52" t="s">
        <v>77</v>
      </c>
      <c r="CM1088" s="52">
        <v>0.1</v>
      </c>
      <c r="CO1088" s="53"/>
      <c r="CU1088" s="53"/>
      <c r="CV1088" s="53"/>
      <c r="DA1088" s="53"/>
    </row>
    <row r="1089" spans="2:105" s="52" customFormat="1" x14ac:dyDescent="0.2">
      <c r="B1089" s="52">
        <v>2</v>
      </c>
      <c r="C1089" s="70" t="s">
        <v>58</v>
      </c>
      <c r="D1089" s="53" t="s">
        <v>173</v>
      </c>
      <c r="E1089" s="53"/>
      <c r="F1089" s="52">
        <v>6</v>
      </c>
      <c r="G1089" s="52">
        <v>24.1</v>
      </c>
      <c r="H1089" s="52">
        <f t="shared" si="36"/>
        <v>3.0000000000000001E-3</v>
      </c>
      <c r="J1089" s="52" t="s">
        <v>77</v>
      </c>
      <c r="BE1089" s="52">
        <v>3.0000000000000001E-3</v>
      </c>
      <c r="CO1089" s="53"/>
      <c r="CU1089" s="53"/>
      <c r="CV1089" s="53"/>
      <c r="DA1089" s="53"/>
    </row>
    <row r="1090" spans="2:105" s="52" customFormat="1" x14ac:dyDescent="0.2">
      <c r="B1090" s="52">
        <v>3</v>
      </c>
      <c r="C1090" s="70" t="s">
        <v>58</v>
      </c>
      <c r="D1090" s="53" t="s">
        <v>173</v>
      </c>
      <c r="E1090" s="53"/>
      <c r="F1090" s="52">
        <v>6</v>
      </c>
      <c r="G1090" s="52">
        <v>20.2</v>
      </c>
      <c r="H1090" s="52">
        <f t="shared" si="36"/>
        <v>1E-3</v>
      </c>
      <c r="J1090" s="52" t="s">
        <v>77</v>
      </c>
      <c r="K1090" s="52">
        <f>0.9*0.001</f>
        <v>9.0000000000000008E-4</v>
      </c>
      <c r="AR1090" s="52">
        <f>0.05*0.001</f>
        <v>5.0000000000000002E-5</v>
      </c>
      <c r="AW1090" s="52">
        <f>0.05*0.001</f>
        <v>5.0000000000000002E-5</v>
      </c>
      <c r="CO1090" s="53"/>
      <c r="CU1090" s="53"/>
      <c r="CV1090" s="53"/>
      <c r="DA1090" s="53"/>
    </row>
    <row r="1091" spans="2:105" s="52" customFormat="1" x14ac:dyDescent="0.2">
      <c r="B1091" s="52">
        <v>4</v>
      </c>
      <c r="C1091" s="70" t="s">
        <v>58</v>
      </c>
      <c r="D1091" s="53" t="s">
        <v>173</v>
      </c>
      <c r="E1091" s="53"/>
      <c r="F1091" s="52">
        <v>6</v>
      </c>
      <c r="G1091" s="52">
        <v>25.6</v>
      </c>
      <c r="H1091" s="52">
        <f t="shared" si="36"/>
        <v>1.5E-3</v>
      </c>
      <c r="J1091" s="52" t="s">
        <v>77</v>
      </c>
      <c r="BB1091" s="52">
        <v>1.5E-3</v>
      </c>
      <c r="CO1091" s="53"/>
      <c r="CU1091" s="53"/>
      <c r="CV1091" s="53"/>
      <c r="DA1091" s="53"/>
    </row>
    <row r="1092" spans="2:105" s="52" customFormat="1" x14ac:dyDescent="0.2">
      <c r="B1092" s="52">
        <v>5</v>
      </c>
      <c r="C1092" s="70" t="s">
        <v>58</v>
      </c>
      <c r="D1092" s="53" t="s">
        <v>173</v>
      </c>
      <c r="E1092" s="53"/>
      <c r="F1092" s="52">
        <v>6</v>
      </c>
      <c r="G1092" s="52">
        <v>17</v>
      </c>
      <c r="H1092" s="52">
        <f t="shared" si="36"/>
        <v>1E-3</v>
      </c>
      <c r="J1092" s="52" t="s">
        <v>77</v>
      </c>
      <c r="K1092" s="52">
        <f>0.24*0.001</f>
        <v>2.4000000000000001E-4</v>
      </c>
      <c r="L1092" s="52">
        <f>0.3*0.001</f>
        <v>2.9999999999999997E-4</v>
      </c>
      <c r="AP1092" s="52">
        <f>0.2*0.001</f>
        <v>2.0000000000000001E-4</v>
      </c>
      <c r="AR1092" s="52">
        <f>0.05*0.001</f>
        <v>5.0000000000000002E-5</v>
      </c>
      <c r="AS1092" s="52">
        <f>0.01*0.001</f>
        <v>1.0000000000000001E-5</v>
      </c>
      <c r="BE1092" s="52">
        <f>0.2*0.001</f>
        <v>2.0000000000000001E-4</v>
      </c>
      <c r="CO1092" s="53"/>
      <c r="CU1092" s="53"/>
      <c r="CV1092" s="53"/>
      <c r="DA1092" s="53"/>
    </row>
    <row r="1093" spans="2:105" s="52" customFormat="1" x14ac:dyDescent="0.2">
      <c r="B1093" s="52">
        <v>6</v>
      </c>
      <c r="C1093" s="70" t="s">
        <v>58</v>
      </c>
      <c r="D1093" s="53" t="s">
        <v>173</v>
      </c>
      <c r="E1093" s="53"/>
      <c r="F1093" s="52">
        <v>6</v>
      </c>
      <c r="G1093" s="52">
        <v>23.6</v>
      </c>
      <c r="H1093" s="52">
        <f t="shared" si="36"/>
        <v>3.0000000000000001E-3</v>
      </c>
      <c r="J1093" s="52" t="s">
        <v>77</v>
      </c>
      <c r="K1093" s="52">
        <f>0.45*0.003</f>
        <v>1.3500000000000001E-3</v>
      </c>
      <c r="AR1093" s="52">
        <f>0.05*0.003</f>
        <v>1.5000000000000001E-4</v>
      </c>
      <c r="AY1093" s="52">
        <f>0.5*0.003</f>
        <v>1.5E-3</v>
      </c>
      <c r="CO1093" s="53"/>
      <c r="CU1093" s="53"/>
      <c r="CV1093" s="53"/>
      <c r="DA1093" s="53"/>
    </row>
    <row r="1094" spans="2:105" s="52" customFormat="1" x14ac:dyDescent="0.2">
      <c r="B1094" s="52">
        <v>7</v>
      </c>
      <c r="C1094" s="70" t="s">
        <v>58</v>
      </c>
      <c r="D1094" s="53" t="s">
        <v>173</v>
      </c>
      <c r="E1094" s="53"/>
      <c r="F1094" s="52">
        <v>6</v>
      </c>
      <c r="G1094" s="52">
        <v>24.3</v>
      </c>
      <c r="H1094" s="52">
        <f t="shared" si="36"/>
        <v>1.5E-3</v>
      </c>
      <c r="J1094" s="52" t="s">
        <v>77</v>
      </c>
      <c r="K1094" s="52">
        <f>0.65*0.001</f>
        <v>6.5000000000000008E-4</v>
      </c>
      <c r="L1094" s="52">
        <f>0.3*0.001</f>
        <v>2.9999999999999997E-4</v>
      </c>
      <c r="AP1094" s="52">
        <f>0.05*0.001</f>
        <v>5.0000000000000002E-5</v>
      </c>
      <c r="AY1094" s="52">
        <f>0.5*0.001</f>
        <v>5.0000000000000001E-4</v>
      </c>
      <c r="CO1094" s="53"/>
      <c r="CU1094" s="53"/>
      <c r="CV1094" s="53"/>
      <c r="DA1094" s="53"/>
    </row>
    <row r="1095" spans="2:105" s="52" customFormat="1" x14ac:dyDescent="0.2">
      <c r="B1095" s="52">
        <v>8</v>
      </c>
      <c r="C1095" s="70" t="s">
        <v>58</v>
      </c>
      <c r="D1095" s="53" t="s">
        <v>173</v>
      </c>
      <c r="E1095" s="53"/>
      <c r="F1095" s="52">
        <v>6</v>
      </c>
      <c r="G1095" s="52">
        <v>20.8</v>
      </c>
      <c r="H1095" s="52">
        <f t="shared" si="36"/>
        <v>3.9999999999999996E-4</v>
      </c>
      <c r="J1095" s="52" t="s">
        <v>77</v>
      </c>
      <c r="K1095" s="52">
        <f>0.3*0.001</f>
        <v>2.9999999999999997E-4</v>
      </c>
      <c r="L1095" s="52">
        <f>0.1*0.001</f>
        <v>1E-4</v>
      </c>
      <c r="CO1095" s="53"/>
      <c r="CU1095" s="53"/>
      <c r="CV1095" s="53"/>
      <c r="DA1095" s="53"/>
    </row>
    <row r="1096" spans="2:105" s="52" customFormat="1" x14ac:dyDescent="0.2">
      <c r="B1096" s="52">
        <v>9</v>
      </c>
      <c r="C1096" s="70" t="s">
        <v>58</v>
      </c>
      <c r="D1096" s="53" t="s">
        <v>173</v>
      </c>
      <c r="E1096" s="53"/>
      <c r="F1096" s="52">
        <v>6</v>
      </c>
      <c r="G1096" s="52">
        <v>19.399999999999999</v>
      </c>
      <c r="H1096" s="52">
        <f t="shared" si="36"/>
        <v>1.5E-3</v>
      </c>
      <c r="J1096" s="52" t="s">
        <v>77</v>
      </c>
      <c r="BB1096" s="52">
        <v>1.5E-3</v>
      </c>
      <c r="CO1096" s="53"/>
      <c r="CU1096" s="53"/>
      <c r="CV1096" s="53"/>
      <c r="DA1096" s="53"/>
    </row>
    <row r="1097" spans="2:105" s="52" customFormat="1" x14ac:dyDescent="0.2">
      <c r="B1097" s="52">
        <v>10</v>
      </c>
      <c r="C1097" s="70" t="s">
        <v>58</v>
      </c>
      <c r="D1097" s="53" t="s">
        <v>173</v>
      </c>
      <c r="E1097" s="53"/>
      <c r="F1097" s="52">
        <v>6</v>
      </c>
      <c r="G1097" s="52">
        <v>19.7</v>
      </c>
      <c r="H1097" s="52">
        <f t="shared" si="36"/>
        <v>1E-3</v>
      </c>
      <c r="J1097" s="52" t="s">
        <v>77</v>
      </c>
      <c r="L1097" s="52">
        <f>0.1*0.001</f>
        <v>1E-4</v>
      </c>
      <c r="AP1097" s="52">
        <f>0.1*0.001</f>
        <v>1E-4</v>
      </c>
      <c r="AS1097" s="52">
        <f>0.05*0.001</f>
        <v>5.0000000000000002E-5</v>
      </c>
      <c r="AY1097" s="52">
        <f>0.75*0.001</f>
        <v>7.5000000000000002E-4</v>
      </c>
      <c r="CO1097" s="53"/>
      <c r="CU1097" s="53"/>
      <c r="CV1097" s="53"/>
      <c r="DA1097" s="53"/>
    </row>
    <row r="1098" spans="2:105" s="52" customFormat="1" x14ac:dyDescent="0.2">
      <c r="B1098" s="52">
        <v>11</v>
      </c>
      <c r="C1098" s="70" t="s">
        <v>58</v>
      </c>
      <c r="D1098" s="53" t="s">
        <v>173</v>
      </c>
      <c r="E1098" s="53"/>
      <c r="F1098" s="52">
        <v>6</v>
      </c>
      <c r="G1098" s="52">
        <v>19.399999999999999</v>
      </c>
      <c r="H1098" s="52">
        <f t="shared" si="36"/>
        <v>4.0000000000000001E-3</v>
      </c>
      <c r="J1098" s="52" t="s">
        <v>77</v>
      </c>
      <c r="AY1098" s="52">
        <f>0.05*0.004</f>
        <v>2.0000000000000001E-4</v>
      </c>
      <c r="BB1098" s="52">
        <f>0.95*0.004</f>
        <v>3.8E-3</v>
      </c>
      <c r="CO1098" s="53"/>
      <c r="CU1098" s="53"/>
      <c r="CV1098" s="53"/>
      <c r="DA1098" s="53"/>
    </row>
    <row r="1099" spans="2:105" s="52" customFormat="1" x14ac:dyDescent="0.2">
      <c r="B1099" s="52">
        <v>12</v>
      </c>
      <c r="C1099" s="70" t="s">
        <v>58</v>
      </c>
      <c r="D1099" s="53" t="s">
        <v>173</v>
      </c>
      <c r="E1099" s="53"/>
      <c r="F1099" s="52">
        <v>6</v>
      </c>
      <c r="G1099" s="52">
        <v>20.6</v>
      </c>
      <c r="H1099" s="52">
        <f t="shared" ref="H1099:H1117" si="37">SUM(K1099:DF1099)</f>
        <v>1E-3</v>
      </c>
      <c r="J1099" s="52" t="s">
        <v>77</v>
      </c>
      <c r="AY1099" s="52">
        <v>1E-3</v>
      </c>
      <c r="CO1099" s="53"/>
      <c r="CU1099" s="53"/>
      <c r="CV1099" s="53"/>
      <c r="DA1099" s="53"/>
    </row>
    <row r="1100" spans="2:105" s="52" customFormat="1" x14ac:dyDescent="0.2">
      <c r="B1100" s="52">
        <v>13</v>
      </c>
      <c r="C1100" s="70" t="s">
        <v>58</v>
      </c>
      <c r="D1100" s="53" t="s">
        <v>173</v>
      </c>
      <c r="E1100" s="53"/>
      <c r="F1100" s="52">
        <v>6</v>
      </c>
      <c r="G1100" s="52">
        <v>19.5</v>
      </c>
      <c r="H1100" s="52">
        <f t="shared" si="37"/>
        <v>6.9999999999999999E-4</v>
      </c>
      <c r="J1100" s="52" t="s">
        <v>77</v>
      </c>
      <c r="K1100" s="52">
        <v>6.9999999999999999E-4</v>
      </c>
      <c r="CO1100" s="53"/>
      <c r="CU1100" s="53"/>
      <c r="CV1100" s="53"/>
      <c r="DA1100" s="53"/>
    </row>
    <row r="1101" spans="2:105" s="52" customFormat="1" x14ac:dyDescent="0.2">
      <c r="B1101" s="52">
        <v>14</v>
      </c>
      <c r="C1101" s="70" t="s">
        <v>58</v>
      </c>
      <c r="D1101" s="53" t="s">
        <v>173</v>
      </c>
      <c r="E1101" s="53"/>
      <c r="F1101" s="52">
        <v>6</v>
      </c>
      <c r="G1101" s="52">
        <v>19.8</v>
      </c>
      <c r="H1101" s="52">
        <f t="shared" si="37"/>
        <v>5.0000000000000001E-4</v>
      </c>
      <c r="J1101" s="52" t="s">
        <v>77</v>
      </c>
      <c r="AS1101" s="52">
        <v>5.0000000000000001E-4</v>
      </c>
      <c r="CO1101" s="53"/>
      <c r="CU1101" s="53"/>
      <c r="CV1101" s="53"/>
      <c r="DA1101" s="53"/>
    </row>
    <row r="1102" spans="2:105" s="52" customFormat="1" x14ac:dyDescent="0.2">
      <c r="B1102" s="52">
        <v>15</v>
      </c>
      <c r="C1102" s="70" t="s">
        <v>58</v>
      </c>
      <c r="D1102" s="53" t="s">
        <v>173</v>
      </c>
      <c r="E1102" s="53"/>
      <c r="F1102" s="52">
        <v>6</v>
      </c>
      <c r="G1102" s="52">
        <v>19.7</v>
      </c>
      <c r="H1102" s="52">
        <f t="shared" si="37"/>
        <v>1.5E-3</v>
      </c>
      <c r="J1102" s="52" t="s">
        <v>77</v>
      </c>
      <c r="AY1102" s="52">
        <v>1.5E-3</v>
      </c>
      <c r="CO1102" s="53"/>
      <c r="CU1102" s="53"/>
      <c r="CV1102" s="53"/>
      <c r="DA1102" s="53"/>
    </row>
    <row r="1103" spans="2:105" s="52" customFormat="1" x14ac:dyDescent="0.2">
      <c r="B1103" s="52">
        <v>16</v>
      </c>
      <c r="C1103" s="70" t="s">
        <v>58</v>
      </c>
      <c r="D1103" s="53" t="s">
        <v>173</v>
      </c>
      <c r="E1103" s="53"/>
      <c r="F1103" s="52">
        <v>6</v>
      </c>
      <c r="G1103" s="52">
        <v>23.4</v>
      </c>
      <c r="H1103" s="52">
        <f t="shared" si="37"/>
        <v>8.0000000000000004E-4</v>
      </c>
      <c r="J1103" s="52" t="s">
        <v>77</v>
      </c>
      <c r="AR1103" s="52">
        <v>8.0000000000000004E-4</v>
      </c>
      <c r="CO1103" s="53"/>
      <c r="CU1103" s="53"/>
      <c r="CV1103" s="53"/>
      <c r="DA1103" s="53"/>
    </row>
    <row r="1104" spans="2:105" s="52" customFormat="1" x14ac:dyDescent="0.2">
      <c r="B1104" s="52">
        <v>17</v>
      </c>
      <c r="C1104" s="70" t="s">
        <v>58</v>
      </c>
      <c r="D1104" s="53" t="s">
        <v>173</v>
      </c>
      <c r="E1104" s="53"/>
      <c r="F1104" s="52">
        <v>6</v>
      </c>
      <c r="G1104" s="52">
        <v>22.7</v>
      </c>
      <c r="H1104" s="52">
        <f t="shared" si="37"/>
        <v>5.0000000000000001E-4</v>
      </c>
      <c r="J1104" s="52" t="s">
        <v>77</v>
      </c>
      <c r="K1104" s="52">
        <f>0.75*0.0005</f>
        <v>3.7500000000000001E-4</v>
      </c>
      <c r="L1104" s="52">
        <f>0.2*0.0005</f>
        <v>1E-4</v>
      </c>
      <c r="AP1104" s="52">
        <f>0.05*0.0005</f>
        <v>2.5000000000000001E-5</v>
      </c>
      <c r="CO1104" s="53"/>
      <c r="CU1104" s="53"/>
      <c r="CV1104" s="53"/>
      <c r="DA1104" s="53"/>
    </row>
    <row r="1105" spans="2:124" s="52" customFormat="1" x14ac:dyDescent="0.2">
      <c r="B1105" s="52">
        <v>18</v>
      </c>
      <c r="C1105" s="70" t="s">
        <v>58</v>
      </c>
      <c r="D1105" s="53" t="s">
        <v>173</v>
      </c>
      <c r="E1105" s="53"/>
      <c r="F1105" s="52">
        <v>6</v>
      </c>
      <c r="G1105" s="52">
        <v>11.5</v>
      </c>
      <c r="H1105" s="52">
        <f t="shared" si="37"/>
        <v>1.0000000000000001E-5</v>
      </c>
      <c r="J1105" s="52" t="s">
        <v>77</v>
      </c>
      <c r="AS1105" s="52">
        <v>1.0000000000000001E-5</v>
      </c>
      <c r="CO1105" s="53"/>
      <c r="CU1105" s="53"/>
      <c r="CV1105" s="53"/>
      <c r="DA1105" s="53"/>
    </row>
    <row r="1106" spans="2:124" s="52" customFormat="1" x14ac:dyDescent="0.2">
      <c r="B1106" s="52">
        <v>19</v>
      </c>
      <c r="C1106" s="70" t="s">
        <v>58</v>
      </c>
      <c r="D1106" s="53" t="s">
        <v>173</v>
      </c>
      <c r="E1106" s="53"/>
      <c r="F1106" s="52">
        <v>6</v>
      </c>
      <c r="G1106" s="52">
        <v>20.3</v>
      </c>
      <c r="H1106" s="52">
        <f t="shared" si="37"/>
        <v>1E-3</v>
      </c>
      <c r="J1106" s="52" t="s">
        <v>77</v>
      </c>
      <c r="AR1106" s="52">
        <f>0.8*0.001</f>
        <v>8.0000000000000004E-4</v>
      </c>
      <c r="CC1106" s="52">
        <f>0.2*0.001</f>
        <v>2.0000000000000001E-4</v>
      </c>
      <c r="CO1106" s="53"/>
      <c r="CU1106" s="53"/>
      <c r="CV1106" s="53"/>
      <c r="DA1106" s="53"/>
    </row>
    <row r="1107" spans="2:124" s="52" customFormat="1" x14ac:dyDescent="0.2">
      <c r="B1107" s="52">
        <v>20</v>
      </c>
      <c r="C1107" s="70" t="s">
        <v>58</v>
      </c>
      <c r="D1107" s="53" t="s">
        <v>173</v>
      </c>
      <c r="E1107" s="53"/>
      <c r="F1107" s="52">
        <v>6</v>
      </c>
      <c r="G1107" s="52">
        <v>20.2</v>
      </c>
      <c r="H1107" s="52">
        <f t="shared" si="37"/>
        <v>8.0000000000000004E-4</v>
      </c>
      <c r="J1107" s="52" t="s">
        <v>77</v>
      </c>
      <c r="AR1107" s="52">
        <f>0.1*0.0008</f>
        <v>8.0000000000000007E-5</v>
      </c>
      <c r="AY1107" s="52">
        <f>0.9*0.0008</f>
        <v>7.2000000000000005E-4</v>
      </c>
      <c r="CO1107" s="53"/>
      <c r="CU1107" s="53"/>
      <c r="CV1107" s="53"/>
      <c r="DA1107" s="53"/>
    </row>
    <row r="1108" spans="2:124" s="52" customFormat="1" x14ac:dyDescent="0.2">
      <c r="B1108" s="52">
        <v>21</v>
      </c>
      <c r="C1108" s="70" t="s">
        <v>58</v>
      </c>
      <c r="D1108" s="53" t="s">
        <v>173</v>
      </c>
      <c r="E1108" s="53"/>
      <c r="F1108" s="52">
        <v>6</v>
      </c>
      <c r="G1108" s="52">
        <v>26.2</v>
      </c>
      <c r="H1108" s="52">
        <f t="shared" si="37"/>
        <v>0</v>
      </c>
      <c r="I1108" s="52" t="s">
        <v>67</v>
      </c>
      <c r="J1108" s="52" t="s">
        <v>77</v>
      </c>
      <c r="CO1108" s="53"/>
      <c r="CU1108" s="53"/>
      <c r="CV1108" s="53"/>
      <c r="DA1108" s="53"/>
    </row>
    <row r="1109" spans="2:124" s="52" customFormat="1" x14ac:dyDescent="0.2">
      <c r="B1109" s="52">
        <v>22</v>
      </c>
      <c r="C1109" s="70" t="s">
        <v>58</v>
      </c>
      <c r="D1109" s="53" t="s">
        <v>173</v>
      </c>
      <c r="E1109" s="53"/>
      <c r="F1109" s="52">
        <v>6</v>
      </c>
      <c r="G1109" s="52">
        <v>19.399999999999999</v>
      </c>
      <c r="H1109" s="52">
        <f t="shared" si="37"/>
        <v>8.0000000000000007E-5</v>
      </c>
      <c r="J1109" s="52" t="s">
        <v>77</v>
      </c>
      <c r="AR1109" s="52">
        <v>8.0000000000000007E-5</v>
      </c>
      <c r="CO1109" s="53"/>
      <c r="CU1109" s="53"/>
      <c r="CV1109" s="53"/>
      <c r="DA1109" s="53"/>
    </row>
    <row r="1110" spans="2:124" s="52" customFormat="1" x14ac:dyDescent="0.2">
      <c r="B1110" s="52">
        <v>23</v>
      </c>
      <c r="C1110" s="70" t="s">
        <v>58</v>
      </c>
      <c r="D1110" s="53" t="s">
        <v>173</v>
      </c>
      <c r="E1110" s="53"/>
      <c r="F1110" s="52">
        <v>6</v>
      </c>
      <c r="G1110" s="52">
        <v>17</v>
      </c>
      <c r="H1110" s="52">
        <f t="shared" si="37"/>
        <v>1E-3</v>
      </c>
      <c r="J1110" s="52" t="s">
        <v>77</v>
      </c>
      <c r="K1110" s="52">
        <f>0.6*0.001</f>
        <v>5.9999999999999995E-4</v>
      </c>
      <c r="AP1110" s="52">
        <f>0.2*0.001</f>
        <v>2.0000000000000001E-4</v>
      </c>
      <c r="AR1110" s="52">
        <f>0.05*0.001</f>
        <v>5.0000000000000002E-5</v>
      </c>
      <c r="BE1110" s="52">
        <f>0.15*0.001</f>
        <v>1.4999999999999999E-4</v>
      </c>
      <c r="CO1110" s="53"/>
      <c r="CU1110" s="53"/>
      <c r="CV1110" s="53"/>
      <c r="DA1110" s="53"/>
    </row>
    <row r="1111" spans="2:124" s="52" customFormat="1" x14ac:dyDescent="0.2">
      <c r="B1111" s="52">
        <v>24</v>
      </c>
      <c r="C1111" s="70" t="s">
        <v>58</v>
      </c>
      <c r="D1111" s="53" t="s">
        <v>173</v>
      </c>
      <c r="E1111" s="53"/>
      <c r="F1111" s="52">
        <v>6</v>
      </c>
      <c r="G1111" s="52">
        <v>26</v>
      </c>
      <c r="H1111" s="52">
        <f t="shared" si="37"/>
        <v>8.0000000000000004E-4</v>
      </c>
      <c r="J1111" s="52" t="s">
        <v>77</v>
      </c>
      <c r="AY1111" s="52">
        <v>8.0000000000000004E-4</v>
      </c>
      <c r="CO1111" s="53"/>
      <c r="CU1111" s="53"/>
      <c r="CV1111" s="53"/>
      <c r="DA1111" s="53"/>
    </row>
    <row r="1112" spans="2:124" s="52" customFormat="1" x14ac:dyDescent="0.2">
      <c r="B1112" s="52">
        <v>25</v>
      </c>
      <c r="C1112" s="70" t="s">
        <v>58</v>
      </c>
      <c r="D1112" s="53" t="s">
        <v>173</v>
      </c>
      <c r="E1112" s="53"/>
      <c r="F1112" s="52">
        <v>6</v>
      </c>
      <c r="G1112" s="52">
        <v>22.2</v>
      </c>
      <c r="H1112" s="52">
        <f t="shared" si="37"/>
        <v>6.0000000000000001E-3</v>
      </c>
      <c r="J1112" s="52" t="s">
        <v>77</v>
      </c>
      <c r="L1112" s="52">
        <f>0.2*0.006</f>
        <v>1.2000000000000001E-3</v>
      </c>
      <c r="AP1112" s="52">
        <f>0.05*0.006</f>
        <v>3.0000000000000003E-4</v>
      </c>
      <c r="AR1112" s="52">
        <f>0.3*0.006</f>
        <v>1.8E-3</v>
      </c>
      <c r="AY1112" s="52">
        <f>0.45*0.006</f>
        <v>2.7000000000000001E-3</v>
      </c>
      <c r="CO1112" s="53"/>
      <c r="CU1112" s="53"/>
      <c r="CV1112" s="53"/>
      <c r="DA1112" s="53"/>
    </row>
    <row r="1113" spans="2:124" s="52" customFormat="1" x14ac:dyDescent="0.2">
      <c r="B1113" s="52">
        <v>26</v>
      </c>
      <c r="C1113" s="70" t="s">
        <v>58</v>
      </c>
      <c r="D1113" s="53" t="s">
        <v>173</v>
      </c>
      <c r="E1113" s="53"/>
      <c r="F1113" s="52">
        <v>6</v>
      </c>
      <c r="G1113" s="52">
        <v>12.7</v>
      </c>
      <c r="H1113" s="52">
        <f t="shared" si="37"/>
        <v>8.0000000000000007E-5</v>
      </c>
      <c r="J1113" s="52" t="s">
        <v>77</v>
      </c>
      <c r="AS1113" s="52">
        <v>8.0000000000000007E-5</v>
      </c>
      <c r="CO1113" s="53"/>
      <c r="CU1113" s="53"/>
      <c r="CV1113" s="53"/>
      <c r="DA1113" s="53"/>
    </row>
    <row r="1114" spans="2:124" s="52" customFormat="1" x14ac:dyDescent="0.2">
      <c r="B1114" s="52">
        <v>27</v>
      </c>
      <c r="C1114" s="70" t="s">
        <v>58</v>
      </c>
      <c r="D1114" s="53" t="s">
        <v>173</v>
      </c>
      <c r="E1114" s="53"/>
      <c r="F1114" s="52">
        <v>6</v>
      </c>
      <c r="G1114" s="52">
        <v>20.9</v>
      </c>
      <c r="H1114" s="52">
        <f t="shared" si="37"/>
        <v>3.0000000000000001E-3</v>
      </c>
      <c r="J1114" s="52" t="s">
        <v>77</v>
      </c>
      <c r="K1114" s="52">
        <f>0.1*0.003</f>
        <v>3.0000000000000003E-4</v>
      </c>
      <c r="L1114" s="52">
        <f>0.05*0.003</f>
        <v>1.5000000000000001E-4</v>
      </c>
      <c r="AP1114" s="52">
        <f>0.1*0.003</f>
        <v>3.0000000000000003E-4</v>
      </c>
      <c r="AR1114" s="52">
        <f>0.2*0.003</f>
        <v>6.0000000000000006E-4</v>
      </c>
      <c r="AY1114" s="52">
        <f>0.003*0.55</f>
        <v>1.6500000000000002E-3</v>
      </c>
      <c r="CO1114" s="53"/>
      <c r="CU1114" s="53"/>
      <c r="CV1114" s="53"/>
      <c r="DA1114" s="53"/>
    </row>
    <row r="1115" spans="2:124" s="52" customFormat="1" x14ac:dyDescent="0.2">
      <c r="B1115" s="52">
        <v>28</v>
      </c>
      <c r="C1115" s="70" t="s">
        <v>58</v>
      </c>
      <c r="D1115" s="53" t="s">
        <v>173</v>
      </c>
      <c r="E1115" s="53"/>
      <c r="F1115" s="52">
        <v>6</v>
      </c>
      <c r="G1115" s="52">
        <v>17.600000000000001</v>
      </c>
      <c r="H1115" s="52">
        <f t="shared" si="37"/>
        <v>3.0000000000000001E-3</v>
      </c>
      <c r="J1115" s="52" t="s">
        <v>77</v>
      </c>
      <c r="K1115" s="52">
        <f>0.59*0.003</f>
        <v>1.7699999999999999E-3</v>
      </c>
      <c r="L1115" s="52">
        <f>0.2*0.003</f>
        <v>6.0000000000000006E-4</v>
      </c>
      <c r="M1115" s="52">
        <f>0.01*0.003</f>
        <v>3.0000000000000001E-5</v>
      </c>
      <c r="AR1115" s="52">
        <f>0.2*0.003</f>
        <v>6.0000000000000006E-4</v>
      </c>
      <c r="CO1115" s="53"/>
      <c r="CU1115" s="53"/>
      <c r="CV1115" s="53"/>
      <c r="DA1115" s="53"/>
    </row>
    <row r="1116" spans="2:124" s="52" customFormat="1" x14ac:dyDescent="0.2">
      <c r="B1116" s="52">
        <v>29</v>
      </c>
      <c r="C1116" s="70" t="s">
        <v>58</v>
      </c>
      <c r="D1116" s="53" t="s">
        <v>173</v>
      </c>
      <c r="E1116" s="53"/>
      <c r="F1116" s="52">
        <v>6</v>
      </c>
      <c r="G1116" s="52">
        <v>22.7</v>
      </c>
      <c r="H1116" s="52">
        <f t="shared" si="37"/>
        <v>2.5000000000000001E-3</v>
      </c>
      <c r="J1116" s="52" t="s">
        <v>77</v>
      </c>
      <c r="K1116" s="52">
        <f>0.2*0.0025</f>
        <v>5.0000000000000001E-4</v>
      </c>
      <c r="AR1116" s="52">
        <f>0.2*0.0025</f>
        <v>5.0000000000000001E-4</v>
      </c>
      <c r="AY1116" s="52">
        <f>0.4*0.0025</f>
        <v>1E-3</v>
      </c>
      <c r="BE1116" s="52">
        <f>0.2*0.0025</f>
        <v>5.0000000000000001E-4</v>
      </c>
      <c r="CO1116" s="53"/>
      <c r="CU1116" s="53"/>
      <c r="CV1116" s="53"/>
      <c r="DA1116" s="53"/>
    </row>
    <row r="1117" spans="2:124" s="52" customFormat="1" x14ac:dyDescent="0.2">
      <c r="B1117" s="52">
        <v>30</v>
      </c>
      <c r="C1117" s="70" t="s">
        <v>58</v>
      </c>
      <c r="D1117" s="53" t="s">
        <v>173</v>
      </c>
      <c r="E1117" s="53"/>
      <c r="F1117" s="52">
        <v>6</v>
      </c>
      <c r="G1117" s="52">
        <v>19.5</v>
      </c>
      <c r="H1117" s="52">
        <f t="shared" si="37"/>
        <v>1.5E-3</v>
      </c>
      <c r="J1117" s="52" t="s">
        <v>77</v>
      </c>
      <c r="AR1117" s="52">
        <f>0.05*0.0015</f>
        <v>7.5000000000000007E-5</v>
      </c>
      <c r="BE1117" s="52">
        <f>0.95*0.0015</f>
        <v>1.4250000000000001E-3</v>
      </c>
      <c r="CO1117" s="53"/>
      <c r="CU1117" s="53"/>
      <c r="CV1117" s="53"/>
      <c r="DA1117" s="53"/>
    </row>
    <row r="1118" spans="2:124" s="43" customFormat="1" x14ac:dyDescent="0.2">
      <c r="B1118" s="43">
        <f>COUNTA(C779:C1117)</f>
        <v>339</v>
      </c>
      <c r="C1118" s="70" t="s">
        <v>58</v>
      </c>
      <c r="H1118" s="56">
        <f>COUNTIF(H779:H1117,"0")</f>
        <v>46</v>
      </c>
      <c r="K1118" s="56">
        <f>SUM(K779:K1117)</f>
        <v>0.11718800000000001</v>
      </c>
      <c r="L1118" s="56">
        <f t="shared" ref="L1118:BS1118" si="38">SUM(L779:L1117)</f>
        <v>1.5753E-2</v>
      </c>
      <c r="M1118" s="56">
        <f t="shared" si="38"/>
        <v>1.45E-4</v>
      </c>
      <c r="N1118" s="56">
        <f t="shared" si="38"/>
        <v>1.4000000000000001E-4</v>
      </c>
      <c r="O1118" s="56">
        <f t="shared" si="38"/>
        <v>1.7200000000000001E-4</v>
      </c>
      <c r="P1118" s="56">
        <f t="shared" si="38"/>
        <v>0</v>
      </c>
      <c r="Q1118" s="56">
        <f t="shared" si="38"/>
        <v>8.9999999999999998E-4</v>
      </c>
      <c r="R1118" s="56">
        <f t="shared" si="38"/>
        <v>0</v>
      </c>
      <c r="S1118" s="56">
        <f t="shared" si="38"/>
        <v>0</v>
      </c>
      <c r="T1118" s="56">
        <f t="shared" si="38"/>
        <v>0</v>
      </c>
      <c r="U1118" s="56">
        <f t="shared" si="38"/>
        <v>0</v>
      </c>
      <c r="V1118" s="56">
        <f t="shared" si="38"/>
        <v>0</v>
      </c>
      <c r="W1118" s="56">
        <f t="shared" si="38"/>
        <v>0</v>
      </c>
      <c r="X1118" s="56">
        <f t="shared" si="38"/>
        <v>0</v>
      </c>
      <c r="Y1118" s="56">
        <f t="shared" si="38"/>
        <v>0</v>
      </c>
      <c r="Z1118" s="56">
        <f t="shared" si="38"/>
        <v>0</v>
      </c>
      <c r="AA1118" s="56">
        <f t="shared" si="38"/>
        <v>0</v>
      </c>
      <c r="AB1118" s="56">
        <f t="shared" si="38"/>
        <v>2.4167999999999995E-2</v>
      </c>
      <c r="AC1118" s="56">
        <f t="shared" si="38"/>
        <v>0</v>
      </c>
      <c r="AD1118" s="56">
        <f t="shared" si="38"/>
        <v>0</v>
      </c>
      <c r="AE1118" s="56">
        <f t="shared" si="38"/>
        <v>0</v>
      </c>
      <c r="AF1118" s="56">
        <f t="shared" si="38"/>
        <v>0</v>
      </c>
      <c r="AG1118" s="56">
        <f t="shared" si="38"/>
        <v>0</v>
      </c>
      <c r="AH1118" s="56">
        <f t="shared" si="38"/>
        <v>0</v>
      </c>
      <c r="AI1118" s="56">
        <f t="shared" si="38"/>
        <v>0</v>
      </c>
      <c r="AJ1118" s="56">
        <f t="shared" si="38"/>
        <v>3.4549999999999997E-3</v>
      </c>
      <c r="AK1118" s="56">
        <f t="shared" si="38"/>
        <v>0</v>
      </c>
      <c r="AL1118" s="56">
        <f t="shared" si="38"/>
        <v>0</v>
      </c>
      <c r="AM1118" s="56">
        <f t="shared" si="38"/>
        <v>7.0700000000000005E-4</v>
      </c>
      <c r="AN1118" s="56">
        <f t="shared" si="38"/>
        <v>7.0149999999999995E-3</v>
      </c>
      <c r="AO1118" s="56">
        <f t="shared" si="38"/>
        <v>4.1500000000000006E-5</v>
      </c>
      <c r="AP1118" s="56">
        <f t="shared" si="38"/>
        <v>1.4408000000000001E-2</v>
      </c>
      <c r="AQ1118" s="56">
        <f t="shared" si="38"/>
        <v>0</v>
      </c>
      <c r="AR1118" s="56">
        <f t="shared" si="38"/>
        <v>0.14732049999999997</v>
      </c>
      <c r="AS1118" s="56">
        <f t="shared" si="38"/>
        <v>2.0678999999999999E-2</v>
      </c>
      <c r="AT1118" s="56">
        <f t="shared" si="38"/>
        <v>0</v>
      </c>
      <c r="AU1118" s="56">
        <f t="shared" si="38"/>
        <v>0</v>
      </c>
      <c r="AV1118" s="56">
        <f t="shared" si="38"/>
        <v>5.4999999999999992E-4</v>
      </c>
      <c r="AW1118" s="56">
        <f t="shared" si="38"/>
        <v>5.0000000000000002E-5</v>
      </c>
      <c r="AX1118" s="56">
        <f t="shared" si="38"/>
        <v>1.1000000000000001E-3</v>
      </c>
      <c r="AY1118" s="56">
        <f t="shared" si="38"/>
        <v>0.15531000000000011</v>
      </c>
      <c r="AZ1118" s="56">
        <f t="shared" si="38"/>
        <v>0</v>
      </c>
      <c r="BA1118" s="56">
        <f t="shared" si="38"/>
        <v>4.7999999999999996E-3</v>
      </c>
      <c r="BB1118" s="56">
        <f t="shared" si="38"/>
        <v>8.3330000000000015E-2</v>
      </c>
      <c r="BC1118" s="56">
        <f t="shared" si="38"/>
        <v>2.8000000000000003E-4</v>
      </c>
      <c r="BD1118" s="56">
        <f t="shared" si="38"/>
        <v>1.6E-2</v>
      </c>
      <c r="BE1118" s="56">
        <f t="shared" si="38"/>
        <v>0.16361900000000004</v>
      </c>
      <c r="BF1118" s="56">
        <f t="shared" si="38"/>
        <v>0</v>
      </c>
      <c r="BG1118" s="56">
        <f t="shared" si="38"/>
        <v>6.0000000000000001E-3</v>
      </c>
      <c r="BH1118" s="56">
        <f t="shared" si="38"/>
        <v>4.0000000000000001E-3</v>
      </c>
      <c r="BI1118" s="56">
        <f t="shared" si="38"/>
        <v>1E-3</v>
      </c>
      <c r="BJ1118" s="56">
        <f t="shared" si="38"/>
        <v>0</v>
      </c>
      <c r="BK1118" s="56">
        <f t="shared" si="38"/>
        <v>0</v>
      </c>
      <c r="BL1118" s="56">
        <f t="shared" si="38"/>
        <v>1.8E-3</v>
      </c>
      <c r="BM1118" s="56">
        <f t="shared" si="38"/>
        <v>0</v>
      </c>
      <c r="BN1118" s="56">
        <f t="shared" si="38"/>
        <v>0</v>
      </c>
      <c r="BO1118" s="56">
        <f t="shared" si="38"/>
        <v>0</v>
      </c>
      <c r="BP1118" s="56">
        <f t="shared" si="38"/>
        <v>0</v>
      </c>
      <c r="BQ1118" s="56">
        <f t="shared" si="38"/>
        <v>0</v>
      </c>
      <c r="BR1118" s="56">
        <f t="shared" si="38"/>
        <v>0</v>
      </c>
      <c r="BS1118" s="56">
        <f t="shared" si="38"/>
        <v>0</v>
      </c>
      <c r="BT1118" s="56">
        <f t="shared" ref="BT1118:DF1118" si="39">SUM(BT779:BT1117)</f>
        <v>0</v>
      </c>
      <c r="BU1118" s="56">
        <f t="shared" si="39"/>
        <v>0</v>
      </c>
      <c r="BV1118" s="56">
        <f t="shared" si="39"/>
        <v>0</v>
      </c>
      <c r="BW1118" s="56">
        <f t="shared" si="39"/>
        <v>1.6559999999999998E-2</v>
      </c>
      <c r="BX1118" s="56">
        <f t="shared" si="39"/>
        <v>0</v>
      </c>
      <c r="BY1118" s="56">
        <f t="shared" si="39"/>
        <v>0</v>
      </c>
      <c r="BZ1118" s="56">
        <f t="shared" si="39"/>
        <v>0</v>
      </c>
      <c r="CA1118" s="56">
        <f t="shared" si="39"/>
        <v>0</v>
      </c>
      <c r="CB1118" s="56">
        <f t="shared" si="39"/>
        <v>1.1149999999999998E-2</v>
      </c>
      <c r="CC1118" s="56">
        <f t="shared" si="39"/>
        <v>8.2400000000000029E-2</v>
      </c>
      <c r="CD1118" s="56">
        <f t="shared" si="39"/>
        <v>5.7449999999999994E-2</v>
      </c>
      <c r="CE1118" s="56">
        <f t="shared" si="39"/>
        <v>0.10949</v>
      </c>
      <c r="CF1118" s="56">
        <f t="shared" si="39"/>
        <v>0</v>
      </c>
      <c r="CG1118" s="56">
        <f t="shared" si="39"/>
        <v>0</v>
      </c>
      <c r="CH1118" s="56">
        <f t="shared" si="39"/>
        <v>0</v>
      </c>
      <c r="CI1118" s="56">
        <f t="shared" si="39"/>
        <v>0</v>
      </c>
      <c r="CJ1118" s="56">
        <f t="shared" si="39"/>
        <v>0</v>
      </c>
      <c r="CK1118" s="56">
        <f t="shared" si="39"/>
        <v>0</v>
      </c>
      <c r="CL1118" s="56">
        <f t="shared" si="39"/>
        <v>0</v>
      </c>
      <c r="CM1118" s="56">
        <f t="shared" si="39"/>
        <v>0.30000000000000004</v>
      </c>
      <c r="CN1118" s="56">
        <f t="shared" si="39"/>
        <v>0</v>
      </c>
      <c r="CO1118" s="56">
        <f t="shared" si="39"/>
        <v>0</v>
      </c>
      <c r="CP1118" s="56">
        <f t="shared" si="39"/>
        <v>0</v>
      </c>
      <c r="CQ1118" s="56">
        <f t="shared" si="39"/>
        <v>0</v>
      </c>
      <c r="CR1118" s="56">
        <f t="shared" si="39"/>
        <v>0</v>
      </c>
      <c r="CS1118" s="56">
        <f t="shared" si="39"/>
        <v>0</v>
      </c>
      <c r="CT1118" s="56">
        <f t="shared" si="39"/>
        <v>0</v>
      </c>
      <c r="CU1118" s="56">
        <f t="shared" si="39"/>
        <v>2E-3</v>
      </c>
      <c r="CV1118" s="56">
        <f t="shared" si="39"/>
        <v>0</v>
      </c>
      <c r="CW1118" s="56">
        <f t="shared" si="39"/>
        <v>0</v>
      </c>
      <c r="CX1118" s="56">
        <f t="shared" si="39"/>
        <v>0</v>
      </c>
      <c r="CY1118" s="56">
        <f t="shared" si="39"/>
        <v>0</v>
      </c>
      <c r="CZ1118" s="56">
        <f t="shared" si="39"/>
        <v>0</v>
      </c>
      <c r="DA1118" s="56">
        <f t="shared" si="39"/>
        <v>0</v>
      </c>
      <c r="DB1118" s="56">
        <f t="shared" si="39"/>
        <v>0</v>
      </c>
      <c r="DC1118" s="56">
        <f t="shared" si="39"/>
        <v>0</v>
      </c>
      <c r="DD1118" s="56">
        <f t="shared" si="39"/>
        <v>0.1</v>
      </c>
      <c r="DE1118" s="56">
        <f t="shared" si="39"/>
        <v>0</v>
      </c>
      <c r="DF1118" s="56">
        <f t="shared" si="39"/>
        <v>0</v>
      </c>
    </row>
    <row r="1119" spans="2:124" s="52" customFormat="1" ht="11.25" customHeight="1" x14ac:dyDescent="0.2">
      <c r="B1119" s="52">
        <v>1</v>
      </c>
      <c r="C1119" s="84" t="s">
        <v>52</v>
      </c>
      <c r="D1119" s="54" t="s">
        <v>168</v>
      </c>
      <c r="E1119" s="54"/>
      <c r="F1119" s="52">
        <v>1</v>
      </c>
      <c r="G1119" s="52">
        <v>71.2</v>
      </c>
      <c r="H1119" s="52">
        <f t="shared" ref="H1119:H1150" si="40">SUM(K1119:FA1119)</f>
        <v>0.02</v>
      </c>
      <c r="BW1119" s="52">
        <v>6.0000000000000001E-3</v>
      </c>
      <c r="CD1119" s="52">
        <v>1.4E-2</v>
      </c>
      <c r="DF1119" s="53"/>
      <c r="DK1119" s="53"/>
      <c r="DL1119" s="53"/>
      <c r="DM1119" s="53"/>
      <c r="DN1119" s="53"/>
      <c r="DO1119" s="53"/>
      <c r="DP1119" s="53"/>
      <c r="DQ1119" s="53"/>
      <c r="DR1119" s="53"/>
      <c r="DS1119" s="53"/>
      <c r="DT1119" s="53"/>
    </row>
    <row r="1120" spans="2:124" s="52" customFormat="1" ht="11.25" customHeight="1" x14ac:dyDescent="0.2">
      <c r="B1120" s="52">
        <v>1</v>
      </c>
      <c r="C1120" s="84" t="s">
        <v>52</v>
      </c>
      <c r="D1120" s="54" t="s">
        <v>168</v>
      </c>
      <c r="E1120" s="54"/>
      <c r="F1120" s="52">
        <v>3</v>
      </c>
      <c r="G1120" s="52">
        <v>68</v>
      </c>
      <c r="H1120" s="52">
        <f t="shared" si="40"/>
        <v>8.9999999999999993E-3</v>
      </c>
      <c r="BM1120" s="52">
        <v>6.7499999999999999E-3</v>
      </c>
      <c r="BW1120" s="52">
        <v>2.2499999999999998E-3</v>
      </c>
      <c r="DF1120" s="53"/>
      <c r="DK1120" s="53"/>
      <c r="DL1120" s="53"/>
      <c r="DM1120" s="53"/>
      <c r="DN1120" s="53"/>
      <c r="DO1120" s="53"/>
      <c r="DP1120" s="53"/>
      <c r="DQ1120" s="53"/>
      <c r="DR1120" s="53"/>
      <c r="DS1120" s="53"/>
      <c r="DT1120" s="53"/>
    </row>
    <row r="1121" spans="2:225" s="52" customFormat="1" ht="11.25" customHeight="1" x14ac:dyDescent="0.2">
      <c r="B1121" s="52">
        <v>1</v>
      </c>
      <c r="C1121" s="84" t="s">
        <v>52</v>
      </c>
      <c r="D1121" s="54" t="s">
        <v>168</v>
      </c>
      <c r="E1121" s="54"/>
      <c r="F1121" s="52">
        <v>4</v>
      </c>
      <c r="G1121" s="52">
        <v>62.6</v>
      </c>
      <c r="H1121" s="52">
        <f t="shared" si="40"/>
        <v>6.5000000000000002E-2</v>
      </c>
      <c r="BM1121" s="52">
        <v>3.2499999999999999E-3</v>
      </c>
      <c r="BW1121" s="52">
        <v>5.8500000000000003E-2</v>
      </c>
      <c r="CC1121" s="52">
        <v>3.2499999999999999E-3</v>
      </c>
      <c r="DF1121" s="53"/>
      <c r="DK1121" s="53"/>
      <c r="DL1121" s="53"/>
      <c r="DM1121" s="53"/>
      <c r="DN1121" s="53"/>
      <c r="DO1121" s="53"/>
      <c r="DP1121" s="53"/>
      <c r="DQ1121" s="53"/>
      <c r="DR1121" s="53"/>
      <c r="DS1121" s="53"/>
      <c r="DT1121" s="53"/>
    </row>
    <row r="1122" spans="2:225" s="52" customFormat="1" ht="11.25" customHeight="1" x14ac:dyDescent="0.2">
      <c r="B1122" s="52">
        <v>2</v>
      </c>
      <c r="C1122" s="84" t="s">
        <v>52</v>
      </c>
      <c r="D1122" s="54" t="s">
        <v>168</v>
      </c>
      <c r="E1122" s="54"/>
      <c r="F1122" s="52">
        <v>4</v>
      </c>
      <c r="G1122" s="52">
        <v>42.5</v>
      </c>
      <c r="H1122" s="52">
        <f t="shared" si="40"/>
        <v>1.9999999999999997E-2</v>
      </c>
      <c r="BM1122" s="52">
        <v>2E-3</v>
      </c>
      <c r="BW1122" s="52">
        <v>1.7999999999999999E-2</v>
      </c>
      <c r="DF1122" s="53"/>
      <c r="DK1122" s="53"/>
      <c r="DL1122" s="53"/>
      <c r="DM1122" s="53"/>
      <c r="DN1122" s="53"/>
      <c r="DO1122" s="53"/>
      <c r="DP1122" s="53"/>
      <c r="DQ1122" s="53"/>
      <c r="DR1122" s="53"/>
      <c r="DS1122" s="53"/>
      <c r="DT1122" s="53"/>
    </row>
    <row r="1123" spans="2:225" s="59" customFormat="1" ht="11.25" customHeight="1" x14ac:dyDescent="0.2">
      <c r="B1123" s="59">
        <v>1</v>
      </c>
      <c r="C1123" s="84" t="s">
        <v>52</v>
      </c>
      <c r="D1123" s="54" t="s">
        <v>168</v>
      </c>
      <c r="E1123" s="54"/>
      <c r="F1123" s="59">
        <v>5</v>
      </c>
      <c r="G1123" s="59">
        <v>66.7</v>
      </c>
      <c r="H1123" s="52">
        <f t="shared" si="40"/>
        <v>0.01</v>
      </c>
      <c r="J1123" s="59" t="s">
        <v>77</v>
      </c>
      <c r="BN1123" s="59">
        <v>0.01</v>
      </c>
    </row>
    <row r="1124" spans="2:225" s="59" customFormat="1" ht="11.25" customHeight="1" x14ac:dyDescent="0.2">
      <c r="B1124" s="59">
        <v>2</v>
      </c>
      <c r="C1124" s="84" t="s">
        <v>52</v>
      </c>
      <c r="D1124" s="54" t="s">
        <v>168</v>
      </c>
      <c r="E1124" s="54"/>
      <c r="F1124" s="59">
        <v>5</v>
      </c>
      <c r="G1124" s="59">
        <v>49.5</v>
      </c>
      <c r="H1124" s="52">
        <f t="shared" si="40"/>
        <v>3.0000000000000001E-3</v>
      </c>
      <c r="J1124" s="59" t="s">
        <v>77</v>
      </c>
      <c r="BN1124" s="59">
        <v>3.0000000000000001E-3</v>
      </c>
    </row>
    <row r="1125" spans="2:225" s="59" customFormat="1" ht="11.25" customHeight="1" x14ac:dyDescent="0.2">
      <c r="B1125" s="59">
        <v>3</v>
      </c>
      <c r="C1125" s="84" t="s">
        <v>52</v>
      </c>
      <c r="D1125" s="54" t="s">
        <v>168</v>
      </c>
      <c r="E1125" s="54"/>
      <c r="F1125" s="59">
        <v>5</v>
      </c>
      <c r="G1125" s="59">
        <v>62</v>
      </c>
      <c r="H1125" s="52">
        <f t="shared" si="40"/>
        <v>5.0000000000000001E-3</v>
      </c>
      <c r="J1125" s="59" t="s">
        <v>77</v>
      </c>
      <c r="BD1125" s="59">
        <v>1E-3</v>
      </c>
      <c r="BN1125" s="59">
        <v>4.0000000000000001E-3</v>
      </c>
    </row>
    <row r="1126" spans="2:225" s="59" customFormat="1" ht="11.25" customHeight="1" x14ac:dyDescent="0.2">
      <c r="B1126" s="59">
        <v>4</v>
      </c>
      <c r="C1126" s="84" t="s">
        <v>52</v>
      </c>
      <c r="D1126" s="54" t="s">
        <v>168</v>
      </c>
      <c r="E1126" s="54"/>
      <c r="F1126" s="59">
        <v>5</v>
      </c>
      <c r="G1126" s="59">
        <v>59.8</v>
      </c>
      <c r="H1126" s="52">
        <f t="shared" si="40"/>
        <v>0.03</v>
      </c>
      <c r="J1126" s="59" t="s">
        <v>77</v>
      </c>
      <c r="BN1126" s="59">
        <v>0.03</v>
      </c>
    </row>
    <row r="1127" spans="2:225" s="52" customFormat="1" x14ac:dyDescent="0.2">
      <c r="B1127" s="52">
        <v>1</v>
      </c>
      <c r="C1127" s="70" t="s">
        <v>52</v>
      </c>
      <c r="D1127" s="55" t="s">
        <v>169</v>
      </c>
      <c r="E1127" s="55"/>
      <c r="F1127" s="52">
        <v>3</v>
      </c>
      <c r="G1127" s="52">
        <v>80.5</v>
      </c>
      <c r="H1127" s="52">
        <f t="shared" si="40"/>
        <v>0.05</v>
      </c>
      <c r="J1127" s="52" t="s">
        <v>77</v>
      </c>
      <c r="P1127" s="55"/>
      <c r="R1127" s="55"/>
      <c r="Y1127" s="52">
        <v>0.05</v>
      </c>
      <c r="AA1127" s="55"/>
      <c r="AY1127" s="55"/>
      <c r="CD1127" s="55"/>
      <c r="CR1127" s="53"/>
      <c r="CS1127" s="53"/>
      <c r="CT1127" s="53"/>
      <c r="CU1127" s="53"/>
      <c r="CV1127" s="53"/>
      <c r="CW1127" s="53"/>
      <c r="CZ1127" s="53"/>
      <c r="DA1127" s="53"/>
      <c r="DB1127" s="53"/>
      <c r="DD1127" s="53"/>
      <c r="DE1127" s="53"/>
      <c r="DF1127" s="53"/>
    </row>
    <row r="1128" spans="2:225" s="52" customFormat="1" x14ac:dyDescent="0.2">
      <c r="B1128" s="52">
        <v>2</v>
      </c>
      <c r="C1128" s="70" t="s">
        <v>52</v>
      </c>
      <c r="D1128" s="55" t="s">
        <v>169</v>
      </c>
      <c r="E1128" s="55"/>
      <c r="F1128" s="52">
        <v>3</v>
      </c>
      <c r="G1128" s="52">
        <v>55.8</v>
      </c>
      <c r="H1128" s="52">
        <f t="shared" si="40"/>
        <v>1.4999999999999999E-2</v>
      </c>
      <c r="J1128" s="52" t="s">
        <v>77</v>
      </c>
      <c r="P1128" s="55"/>
      <c r="R1128" s="55"/>
      <c r="Y1128" s="52">
        <f>0.05*0.015</f>
        <v>7.5000000000000002E-4</v>
      </c>
      <c r="AA1128" s="55"/>
      <c r="AG1128" s="55"/>
      <c r="AH1128" s="55"/>
      <c r="AI1128" s="55"/>
      <c r="AU1128" s="55"/>
      <c r="AY1128" s="55"/>
      <c r="AZ1128" s="55"/>
      <c r="BD1128" s="55"/>
      <c r="BF1128" s="55"/>
      <c r="BM1128" s="55"/>
      <c r="BN1128" s="55"/>
      <c r="BP1128" s="55"/>
      <c r="BQ1128" s="55"/>
      <c r="BR1128" s="55"/>
      <c r="BS1128" s="55"/>
      <c r="BT1128" s="55"/>
      <c r="BU1128" s="55"/>
      <c r="BV1128" s="55"/>
      <c r="BX1128" s="55"/>
      <c r="BZ1128" s="55"/>
      <c r="CD1128" s="55"/>
      <c r="CE1128" s="52">
        <f>0.015*0.95</f>
        <v>1.4249999999999999E-2</v>
      </c>
      <c r="CR1128" s="53"/>
      <c r="CS1128" s="53"/>
      <c r="CT1128" s="53"/>
      <c r="CU1128" s="53"/>
      <c r="CV1128" s="53"/>
      <c r="CW1128" s="53"/>
      <c r="CX1128" s="55"/>
      <c r="CY1128" s="55"/>
      <c r="CZ1128" s="53"/>
      <c r="DA1128" s="53"/>
      <c r="DB1128" s="53"/>
      <c r="DD1128" s="53"/>
      <c r="DE1128" s="53"/>
      <c r="DF1128" s="53"/>
      <c r="FG1128" s="55"/>
      <c r="FH1128" s="55"/>
      <c r="FI1128" s="55"/>
      <c r="FJ1128" s="55"/>
      <c r="FK1128" s="55"/>
      <c r="FL1128" s="55"/>
      <c r="FM1128" s="55"/>
      <c r="FN1128" s="55"/>
      <c r="FO1128" s="55"/>
      <c r="FP1128" s="55"/>
      <c r="FQ1128" s="55"/>
      <c r="FR1128" s="55"/>
      <c r="FS1128" s="55"/>
      <c r="FT1128" s="55"/>
      <c r="FU1128" s="55"/>
      <c r="FV1128" s="55"/>
      <c r="FW1128" s="55"/>
      <c r="FX1128" s="55"/>
      <c r="FY1128" s="55"/>
      <c r="FZ1128" s="55"/>
      <c r="GA1128" s="55"/>
      <c r="GB1128" s="55"/>
      <c r="GC1128" s="55"/>
      <c r="GD1128" s="55"/>
      <c r="GE1128" s="55"/>
      <c r="GF1128" s="55"/>
      <c r="GG1128" s="55"/>
      <c r="GH1128" s="55"/>
      <c r="GI1128" s="55"/>
      <c r="GJ1128" s="55"/>
      <c r="GK1128" s="55"/>
      <c r="GL1128" s="55"/>
      <c r="GM1128" s="55"/>
      <c r="GN1128" s="55"/>
      <c r="GO1128" s="55"/>
      <c r="GP1128" s="55"/>
      <c r="GQ1128" s="55"/>
      <c r="GR1128" s="55"/>
      <c r="GS1128" s="55"/>
      <c r="GT1128" s="55"/>
      <c r="GU1128" s="55"/>
      <c r="GV1128" s="55"/>
      <c r="GW1128" s="55"/>
      <c r="GX1128" s="55"/>
      <c r="GY1128" s="55"/>
      <c r="GZ1128" s="55"/>
      <c r="HA1128" s="55"/>
      <c r="HB1128" s="55"/>
      <c r="HC1128" s="55"/>
      <c r="HD1128" s="55"/>
      <c r="HE1128" s="55"/>
      <c r="HF1128" s="55"/>
      <c r="HG1128" s="55"/>
      <c r="HH1128" s="55"/>
      <c r="HI1128" s="55"/>
      <c r="HJ1128" s="55"/>
      <c r="HK1128" s="55"/>
      <c r="HL1128" s="55"/>
      <c r="HM1128" s="55"/>
      <c r="HN1128" s="55"/>
      <c r="HO1128" s="55"/>
      <c r="HP1128" s="55"/>
      <c r="HQ1128" s="55"/>
    </row>
    <row r="1129" spans="2:225" s="55" customFormat="1" x14ac:dyDescent="0.2">
      <c r="B1129" s="55">
        <v>1</v>
      </c>
      <c r="C1129" s="72" t="s">
        <v>52</v>
      </c>
      <c r="D1129" s="55" t="s">
        <v>169</v>
      </c>
      <c r="F1129" s="55">
        <v>5</v>
      </c>
      <c r="G1129" s="55">
        <v>54</v>
      </c>
      <c r="H1129" s="52">
        <f t="shared" si="40"/>
        <v>3.0000000000000001E-3</v>
      </c>
      <c r="J1129" s="55" t="s">
        <v>77</v>
      </c>
      <c r="BA1129" s="55">
        <f>0.35*0.003</f>
        <v>1.0499999999999999E-3</v>
      </c>
      <c r="BV1129" s="55">
        <f>0.003*0.65</f>
        <v>1.9500000000000001E-3</v>
      </c>
    </row>
    <row r="1130" spans="2:225" s="55" customFormat="1" x14ac:dyDescent="0.2">
      <c r="B1130" s="55">
        <v>2</v>
      </c>
      <c r="C1130" s="72" t="s">
        <v>52</v>
      </c>
      <c r="D1130" s="55" t="s">
        <v>169</v>
      </c>
      <c r="F1130" s="55">
        <v>5</v>
      </c>
      <c r="G1130" s="55">
        <v>50.7</v>
      </c>
      <c r="H1130" s="52">
        <f t="shared" si="40"/>
        <v>0.02</v>
      </c>
      <c r="J1130" s="55" t="s">
        <v>77</v>
      </c>
      <c r="BW1130" s="55">
        <v>0.02</v>
      </c>
    </row>
    <row r="1131" spans="2:225" s="55" customFormat="1" x14ac:dyDescent="0.2">
      <c r="B1131" s="55">
        <v>3</v>
      </c>
      <c r="C1131" s="72" t="s">
        <v>52</v>
      </c>
      <c r="D1131" s="55" t="s">
        <v>169</v>
      </c>
      <c r="F1131" s="55">
        <v>5</v>
      </c>
      <c r="G1131" s="55">
        <v>55.6</v>
      </c>
      <c r="H1131" s="52">
        <f t="shared" si="40"/>
        <v>0</v>
      </c>
      <c r="I1131" s="55" t="s">
        <v>67</v>
      </c>
      <c r="J1131" s="55" t="s">
        <v>77</v>
      </c>
    </row>
    <row r="1132" spans="2:225" s="55" customFormat="1" x14ac:dyDescent="0.2">
      <c r="B1132" s="55">
        <v>4</v>
      </c>
      <c r="C1132" s="72" t="s">
        <v>52</v>
      </c>
      <c r="D1132" s="55" t="s">
        <v>169</v>
      </c>
      <c r="F1132" s="55">
        <v>5</v>
      </c>
      <c r="G1132" s="55">
        <v>56.9</v>
      </c>
      <c r="H1132" s="52">
        <f t="shared" si="40"/>
        <v>3.0000000000000001E-3</v>
      </c>
      <c r="J1132" s="55" t="s">
        <v>77</v>
      </c>
      <c r="BW1132" s="55">
        <v>3.0000000000000001E-3</v>
      </c>
    </row>
    <row r="1133" spans="2:225" s="55" customFormat="1" x14ac:dyDescent="0.2">
      <c r="B1133" s="55">
        <v>5</v>
      </c>
      <c r="C1133" s="72" t="s">
        <v>52</v>
      </c>
      <c r="D1133" s="55" t="s">
        <v>169</v>
      </c>
      <c r="F1133" s="55">
        <v>5</v>
      </c>
      <c r="G1133" s="55">
        <v>56.3</v>
      </c>
      <c r="H1133" s="52">
        <f t="shared" si="40"/>
        <v>9.9999999999999985E-3</v>
      </c>
      <c r="J1133" s="55" t="s">
        <v>77</v>
      </c>
      <c r="BA1133" s="55">
        <v>8.9999999999999993E-3</v>
      </c>
      <c r="BL1133" s="55">
        <v>1E-3</v>
      </c>
    </row>
    <row r="1134" spans="2:225" s="55" customFormat="1" x14ac:dyDescent="0.2">
      <c r="B1134" s="55">
        <v>6</v>
      </c>
      <c r="C1134" s="72" t="s">
        <v>52</v>
      </c>
      <c r="D1134" s="55" t="s">
        <v>169</v>
      </c>
      <c r="F1134" s="55">
        <v>5</v>
      </c>
      <c r="G1134" s="55">
        <v>44.8</v>
      </c>
      <c r="H1134" s="52">
        <f t="shared" si="40"/>
        <v>3.0000000000000001E-3</v>
      </c>
      <c r="J1134" s="55" t="s">
        <v>77</v>
      </c>
      <c r="BW1134" s="55">
        <v>3.0000000000000001E-3</v>
      </c>
    </row>
    <row r="1135" spans="2:225" s="55" customFormat="1" x14ac:dyDescent="0.2">
      <c r="B1135" s="55">
        <v>7</v>
      </c>
      <c r="C1135" s="72" t="s">
        <v>52</v>
      </c>
      <c r="D1135" s="55" t="s">
        <v>169</v>
      </c>
      <c r="F1135" s="55">
        <v>5</v>
      </c>
      <c r="G1135" s="55">
        <v>56.6</v>
      </c>
      <c r="H1135" s="52">
        <f t="shared" si="40"/>
        <v>0</v>
      </c>
      <c r="I1135" s="55" t="s">
        <v>67</v>
      </c>
      <c r="J1135" s="55" t="s">
        <v>77</v>
      </c>
    </row>
    <row r="1136" spans="2:225" s="55" customFormat="1" x14ac:dyDescent="0.2">
      <c r="B1136" s="55">
        <v>8</v>
      </c>
      <c r="C1136" s="72" t="s">
        <v>52</v>
      </c>
      <c r="D1136" s="55" t="s">
        <v>169</v>
      </c>
      <c r="F1136" s="55">
        <v>5</v>
      </c>
      <c r="G1136" s="55">
        <v>51.4</v>
      </c>
      <c r="H1136" s="52">
        <f t="shared" si="40"/>
        <v>1E-3</v>
      </c>
      <c r="J1136" s="55" t="s">
        <v>77</v>
      </c>
      <c r="BA1136" s="55">
        <v>1E-3</v>
      </c>
    </row>
    <row r="1137" spans="2:110" s="55" customFormat="1" x14ac:dyDescent="0.2">
      <c r="B1137" s="55">
        <v>9</v>
      </c>
      <c r="C1137" s="72" t="s">
        <v>52</v>
      </c>
      <c r="D1137" s="55" t="s">
        <v>169</v>
      </c>
      <c r="F1137" s="55">
        <v>5</v>
      </c>
      <c r="G1137" s="55">
        <v>52</v>
      </c>
      <c r="H1137" s="52">
        <f t="shared" si="40"/>
        <v>1E-3</v>
      </c>
      <c r="J1137" s="55" t="s">
        <v>77</v>
      </c>
      <c r="BA1137" s="55">
        <v>1E-3</v>
      </c>
    </row>
    <row r="1138" spans="2:110" s="55" customFormat="1" x14ac:dyDescent="0.2">
      <c r="B1138" s="55">
        <v>10</v>
      </c>
      <c r="C1138" s="72" t="s">
        <v>52</v>
      </c>
      <c r="D1138" s="55" t="s">
        <v>169</v>
      </c>
      <c r="F1138" s="55">
        <v>5</v>
      </c>
      <c r="G1138" s="55">
        <v>45.5</v>
      </c>
      <c r="H1138" s="52">
        <f t="shared" si="40"/>
        <v>1.4999999999999999E-2</v>
      </c>
      <c r="J1138" s="55" t="s">
        <v>77</v>
      </c>
      <c r="BA1138" s="55">
        <v>1.4999999999999999E-2</v>
      </c>
    </row>
    <row r="1139" spans="2:110" s="52" customFormat="1" x14ac:dyDescent="0.2">
      <c r="B1139" s="52">
        <v>1</v>
      </c>
      <c r="C1139" s="70" t="s">
        <v>52</v>
      </c>
      <c r="D1139" s="52" t="s">
        <v>170</v>
      </c>
      <c r="F1139" s="52">
        <v>1</v>
      </c>
      <c r="G1139" s="52">
        <v>45.7</v>
      </c>
      <c r="H1139" s="52">
        <f t="shared" si="40"/>
        <v>0</v>
      </c>
      <c r="I1139" s="52" t="s">
        <v>67</v>
      </c>
      <c r="J1139" s="52" t="s">
        <v>77</v>
      </c>
      <c r="CW1139" s="53"/>
      <c r="CX1139" s="53"/>
      <c r="CY1139" s="53"/>
      <c r="CZ1139" s="53"/>
      <c r="DA1139" s="53"/>
      <c r="DB1139" s="53"/>
      <c r="DC1139" s="53"/>
      <c r="DF1139" s="53"/>
    </row>
    <row r="1140" spans="2:110" s="52" customFormat="1" x14ac:dyDescent="0.2">
      <c r="B1140" s="52">
        <v>1</v>
      </c>
      <c r="C1140" s="70" t="s">
        <v>52</v>
      </c>
      <c r="D1140" s="52" t="s">
        <v>170</v>
      </c>
      <c r="F1140" s="52">
        <v>1</v>
      </c>
      <c r="G1140" s="52">
        <v>42</v>
      </c>
      <c r="H1140" s="52">
        <f t="shared" si="40"/>
        <v>3.0000000000000001E-3</v>
      </c>
      <c r="J1140" s="52" t="s">
        <v>77</v>
      </c>
      <c r="M1140" s="52">
        <f>0.03*0.003</f>
        <v>8.9999999999999992E-5</v>
      </c>
      <c r="R1140" s="52">
        <f>0.52*0.003</f>
        <v>1.5600000000000002E-3</v>
      </c>
      <c r="BI1140" s="52">
        <f>0.45*0.003</f>
        <v>1.3500000000000001E-3</v>
      </c>
      <c r="CW1140" s="53"/>
      <c r="CX1140" s="53"/>
      <c r="CY1140" s="53"/>
      <c r="CZ1140" s="53"/>
      <c r="DA1140" s="53"/>
      <c r="DB1140" s="53"/>
      <c r="DC1140" s="53"/>
      <c r="DF1140" s="53"/>
    </row>
    <row r="1141" spans="2:110" s="52" customFormat="1" x14ac:dyDescent="0.2">
      <c r="B1141" s="52">
        <v>2</v>
      </c>
      <c r="C1141" s="70" t="s">
        <v>52</v>
      </c>
      <c r="D1141" s="52" t="s">
        <v>170</v>
      </c>
      <c r="F1141" s="52">
        <v>1</v>
      </c>
      <c r="G1141" s="52">
        <v>35.200000000000003</v>
      </c>
      <c r="H1141" s="52">
        <f t="shared" si="40"/>
        <v>1E-3</v>
      </c>
      <c r="J1141" s="52" t="s">
        <v>77</v>
      </c>
      <c r="M1141" s="52">
        <f>0.02*0.001</f>
        <v>2.0000000000000002E-5</v>
      </c>
      <c r="R1141" s="52">
        <f>0.98*0.001</f>
        <v>9.7999999999999997E-4</v>
      </c>
      <c r="CW1141" s="53"/>
      <c r="CX1141" s="53"/>
      <c r="CY1141" s="53"/>
      <c r="CZ1141" s="53"/>
      <c r="DA1141" s="53"/>
      <c r="DB1141" s="53"/>
      <c r="DC1141" s="53"/>
      <c r="DF1141" s="53"/>
    </row>
    <row r="1142" spans="2:110" s="52" customFormat="1" x14ac:dyDescent="0.2">
      <c r="B1142" s="52">
        <v>3</v>
      </c>
      <c r="C1142" s="70" t="s">
        <v>52</v>
      </c>
      <c r="D1142" s="52" t="s">
        <v>170</v>
      </c>
      <c r="F1142" s="52">
        <v>1</v>
      </c>
      <c r="G1142" s="52">
        <v>43.7</v>
      </c>
      <c r="H1142" s="52">
        <f t="shared" si="40"/>
        <v>5.0000000000000001E-3</v>
      </c>
      <c r="J1142" s="52" t="s">
        <v>77</v>
      </c>
      <c r="K1142" s="52">
        <f>0.19*0.005</f>
        <v>9.5E-4</v>
      </c>
      <c r="M1142" s="52">
        <f>0.01*0.005</f>
        <v>5.0000000000000002E-5</v>
      </c>
      <c r="R1142" s="52">
        <f>0.8*0.005</f>
        <v>4.0000000000000001E-3</v>
      </c>
      <c r="CW1142" s="53"/>
      <c r="CX1142" s="53"/>
      <c r="CY1142" s="53"/>
      <c r="CZ1142" s="53"/>
      <c r="DA1142" s="53"/>
      <c r="DB1142" s="53"/>
      <c r="DC1142" s="53"/>
      <c r="DF1142" s="53"/>
    </row>
    <row r="1143" spans="2:110" s="52" customFormat="1" x14ac:dyDescent="0.2">
      <c r="B1143" s="52">
        <v>4</v>
      </c>
      <c r="C1143" s="70" t="s">
        <v>52</v>
      </c>
      <c r="D1143" s="52" t="s">
        <v>170</v>
      </c>
      <c r="F1143" s="52">
        <v>1</v>
      </c>
      <c r="G1143" s="52">
        <v>31.4</v>
      </c>
      <c r="H1143" s="52">
        <f t="shared" si="40"/>
        <v>4.0000000000000001E-3</v>
      </c>
      <c r="J1143" s="52" t="s">
        <v>77</v>
      </c>
      <c r="K1143" s="52">
        <f>0.39*0.004</f>
        <v>1.5600000000000002E-3</v>
      </c>
      <c r="M1143" s="52">
        <f>0.01*0.004</f>
        <v>4.0000000000000003E-5</v>
      </c>
      <c r="R1143" s="52">
        <f>0.6*0.004</f>
        <v>2.3999999999999998E-3</v>
      </c>
      <c r="CW1143" s="53"/>
      <c r="CX1143" s="53"/>
      <c r="CY1143" s="53"/>
      <c r="CZ1143" s="53"/>
      <c r="DA1143" s="53"/>
      <c r="DB1143" s="53"/>
      <c r="DC1143" s="53"/>
      <c r="DF1143" s="53"/>
    </row>
    <row r="1144" spans="2:110" s="52" customFormat="1" x14ac:dyDescent="0.2">
      <c r="B1144" s="52">
        <v>5</v>
      </c>
      <c r="C1144" s="70" t="s">
        <v>52</v>
      </c>
      <c r="D1144" s="52" t="s">
        <v>170</v>
      </c>
      <c r="F1144" s="52">
        <v>1</v>
      </c>
      <c r="G1144" s="52">
        <v>29.6</v>
      </c>
      <c r="H1144" s="52">
        <f t="shared" si="40"/>
        <v>1E-3</v>
      </c>
      <c r="J1144" s="52" t="s">
        <v>77</v>
      </c>
      <c r="K1144" s="52">
        <f>0.29*0.001</f>
        <v>2.9E-4</v>
      </c>
      <c r="L1144" s="52">
        <f>0.4*0.001</f>
        <v>4.0000000000000002E-4</v>
      </c>
      <c r="N1144" s="52">
        <f>0.05*0.001</f>
        <v>5.0000000000000002E-5</v>
      </c>
      <c r="O1144" s="52">
        <f>0.15*0.001</f>
        <v>1.4999999999999999E-4</v>
      </c>
      <c r="AR1144" s="52">
        <f>0.01*0.001</f>
        <v>1.0000000000000001E-5</v>
      </c>
      <c r="AW1144" s="52">
        <f>0.1*0.001</f>
        <v>1E-4</v>
      </c>
      <c r="CW1144" s="53"/>
      <c r="CX1144" s="53"/>
      <c r="CY1144" s="53"/>
      <c r="CZ1144" s="53"/>
      <c r="DA1144" s="53"/>
      <c r="DB1144" s="53"/>
      <c r="DC1144" s="53"/>
      <c r="DF1144" s="53"/>
    </row>
    <row r="1145" spans="2:110" s="52" customFormat="1" x14ac:dyDescent="0.2">
      <c r="B1145" s="52">
        <v>6</v>
      </c>
      <c r="C1145" s="70" t="s">
        <v>52</v>
      </c>
      <c r="D1145" s="52" t="s">
        <v>170</v>
      </c>
      <c r="F1145" s="52">
        <v>1</v>
      </c>
      <c r="G1145" s="52">
        <v>29.2</v>
      </c>
      <c r="H1145" s="52">
        <f t="shared" si="40"/>
        <v>4.9999999999999992E-3</v>
      </c>
      <c r="J1145" s="52" t="s">
        <v>77</v>
      </c>
      <c r="K1145" s="52">
        <f>0.09*0.005</f>
        <v>4.4999999999999999E-4</v>
      </c>
      <c r="N1145" s="52">
        <f>0.01*0.005</f>
        <v>5.0000000000000002E-5</v>
      </c>
      <c r="O1145" s="52">
        <f>0.04*0.005</f>
        <v>2.0000000000000001E-4</v>
      </c>
      <c r="P1145" s="52">
        <f>0.25*0.005</f>
        <v>1.25E-3</v>
      </c>
      <c r="R1145" s="52">
        <f>0.6*0.005</f>
        <v>3.0000000000000001E-3</v>
      </c>
      <c r="AP1145" s="52">
        <f>0.01*0.005</f>
        <v>5.0000000000000002E-5</v>
      </c>
      <c r="CW1145" s="53"/>
      <c r="CX1145" s="53"/>
      <c r="CY1145" s="53"/>
      <c r="CZ1145" s="53"/>
      <c r="DA1145" s="53"/>
      <c r="DB1145" s="53"/>
      <c r="DC1145" s="53"/>
      <c r="DF1145" s="53"/>
    </row>
    <row r="1146" spans="2:110" s="52" customFormat="1" x14ac:dyDescent="0.2">
      <c r="B1146" s="52">
        <v>7</v>
      </c>
      <c r="C1146" s="70" t="s">
        <v>52</v>
      </c>
      <c r="D1146" s="52" t="s">
        <v>170</v>
      </c>
      <c r="F1146" s="52">
        <v>1</v>
      </c>
      <c r="G1146" s="52">
        <v>26.9</v>
      </c>
      <c r="H1146" s="52">
        <f t="shared" si="40"/>
        <v>0</v>
      </c>
      <c r="I1146" s="52" t="s">
        <v>67</v>
      </c>
      <c r="J1146" s="52" t="s">
        <v>77</v>
      </c>
      <c r="CW1146" s="53"/>
      <c r="CX1146" s="53"/>
      <c r="CY1146" s="53"/>
      <c r="CZ1146" s="53"/>
      <c r="DA1146" s="53"/>
      <c r="DB1146" s="53"/>
      <c r="DC1146" s="53"/>
      <c r="DF1146" s="53"/>
    </row>
    <row r="1147" spans="2:110" s="52" customFormat="1" x14ac:dyDescent="0.2">
      <c r="B1147" s="52">
        <v>8</v>
      </c>
      <c r="C1147" s="70" t="s">
        <v>52</v>
      </c>
      <c r="D1147" s="52" t="s">
        <v>170</v>
      </c>
      <c r="F1147" s="52">
        <v>1</v>
      </c>
      <c r="G1147" s="52">
        <v>34.5</v>
      </c>
      <c r="H1147" s="52">
        <f t="shared" si="40"/>
        <v>2E-3</v>
      </c>
      <c r="J1147" s="52" t="s">
        <v>77</v>
      </c>
      <c r="K1147" s="52">
        <f>0.12*0.002</f>
        <v>2.4000000000000001E-4</v>
      </c>
      <c r="L1147" s="52">
        <f>0.15*0.002</f>
        <v>2.9999999999999997E-4</v>
      </c>
      <c r="O1147" s="52">
        <f>0.08*0.002</f>
        <v>1.6000000000000001E-4</v>
      </c>
      <c r="R1147" s="52">
        <f>0.2*0.002</f>
        <v>4.0000000000000002E-4</v>
      </c>
      <c r="AR1147" s="52">
        <f>0.4*0.002</f>
        <v>8.0000000000000004E-4</v>
      </c>
      <c r="AW1147" s="52">
        <f>0.05*0.002</f>
        <v>1E-4</v>
      </c>
      <c r="CW1147" s="53"/>
      <c r="CX1147" s="53"/>
      <c r="CY1147" s="53"/>
      <c r="CZ1147" s="53"/>
      <c r="DA1147" s="53"/>
      <c r="DB1147" s="53"/>
      <c r="DC1147" s="53"/>
      <c r="DF1147" s="53"/>
    </row>
    <row r="1148" spans="2:110" s="52" customFormat="1" x14ac:dyDescent="0.2">
      <c r="B1148" s="52">
        <v>9</v>
      </c>
      <c r="C1148" s="70" t="s">
        <v>52</v>
      </c>
      <c r="D1148" s="52" t="s">
        <v>170</v>
      </c>
      <c r="F1148" s="52">
        <v>1</v>
      </c>
      <c r="G1148" s="52">
        <v>31.5</v>
      </c>
      <c r="H1148" s="52">
        <f t="shared" si="40"/>
        <v>4.9999999999999992E-3</v>
      </c>
      <c r="J1148" s="52" t="s">
        <v>77</v>
      </c>
      <c r="K1148" s="52">
        <f>0.25*0.005</f>
        <v>1.25E-3</v>
      </c>
      <c r="O1148" s="52">
        <f>0.048*0.005</f>
        <v>2.4000000000000001E-4</v>
      </c>
      <c r="R1148" s="52">
        <f>0.7*0.005</f>
        <v>3.4999999999999996E-3</v>
      </c>
      <c r="AP1148" s="52">
        <f>0.002*0.005</f>
        <v>1.0000000000000001E-5</v>
      </c>
      <c r="CW1148" s="53"/>
      <c r="CX1148" s="53"/>
      <c r="CY1148" s="53"/>
      <c r="CZ1148" s="53"/>
      <c r="DA1148" s="53"/>
      <c r="DB1148" s="53"/>
      <c r="DC1148" s="53"/>
      <c r="DF1148" s="53"/>
    </row>
    <row r="1149" spans="2:110" s="52" customFormat="1" x14ac:dyDescent="0.2">
      <c r="B1149" s="52">
        <v>10</v>
      </c>
      <c r="C1149" s="70" t="s">
        <v>52</v>
      </c>
      <c r="D1149" s="52" t="s">
        <v>170</v>
      </c>
      <c r="F1149" s="52">
        <v>1</v>
      </c>
      <c r="G1149" s="52">
        <v>29.4</v>
      </c>
      <c r="H1149" s="52">
        <f t="shared" si="40"/>
        <v>6.9999999999999993E-3</v>
      </c>
      <c r="J1149" s="52" t="s">
        <v>77</v>
      </c>
      <c r="K1149" s="52">
        <f>0.04*0.007</f>
        <v>2.8000000000000003E-4</v>
      </c>
      <c r="O1149" s="52">
        <f>0.01*0.007</f>
        <v>7.0000000000000007E-5</v>
      </c>
      <c r="R1149" s="52">
        <f>0.95*0.007</f>
        <v>6.6499999999999997E-3</v>
      </c>
      <c r="CW1149" s="53"/>
      <c r="CX1149" s="53"/>
      <c r="CY1149" s="53"/>
      <c r="CZ1149" s="53"/>
      <c r="DA1149" s="53"/>
      <c r="DB1149" s="53"/>
      <c r="DC1149" s="53"/>
      <c r="DF1149" s="53"/>
    </row>
    <row r="1150" spans="2:110" s="52" customFormat="1" x14ac:dyDescent="0.2">
      <c r="B1150" s="52">
        <v>11</v>
      </c>
      <c r="C1150" s="70" t="s">
        <v>52</v>
      </c>
      <c r="D1150" s="52" t="s">
        <v>170</v>
      </c>
      <c r="F1150" s="52">
        <v>1</v>
      </c>
      <c r="G1150" s="52">
        <v>29.3</v>
      </c>
      <c r="H1150" s="52">
        <f t="shared" si="40"/>
        <v>6.9999999999999988E-4</v>
      </c>
      <c r="J1150" s="52" t="s">
        <v>77</v>
      </c>
      <c r="L1150" s="52">
        <f>0.3*0.0007</f>
        <v>2.0999999999999998E-4</v>
      </c>
      <c r="M1150" s="52">
        <f>0.1*0.0007</f>
        <v>7.0000000000000007E-5</v>
      </c>
      <c r="R1150" s="52">
        <f>0.5*0.0007</f>
        <v>3.5E-4</v>
      </c>
      <c r="AT1150" s="52">
        <f>0.1*0.0007</f>
        <v>7.0000000000000007E-5</v>
      </c>
      <c r="CW1150" s="53"/>
      <c r="CX1150" s="53"/>
      <c r="CY1150" s="53"/>
      <c r="CZ1150" s="53"/>
      <c r="DA1150" s="53"/>
      <c r="DB1150" s="53"/>
      <c r="DC1150" s="53"/>
      <c r="DF1150" s="53"/>
    </row>
    <row r="1151" spans="2:110" s="52" customFormat="1" x14ac:dyDescent="0.2">
      <c r="B1151" s="52">
        <v>12</v>
      </c>
      <c r="C1151" s="70" t="s">
        <v>52</v>
      </c>
      <c r="D1151" s="52" t="s">
        <v>170</v>
      </c>
      <c r="F1151" s="52">
        <v>1</v>
      </c>
      <c r="G1151" s="52">
        <v>47.3</v>
      </c>
      <c r="H1151" s="52">
        <f t="shared" ref="H1151:H1182" si="41">SUM(K1151:FA1151)</f>
        <v>1.4999999999999999E-2</v>
      </c>
      <c r="J1151" s="52" t="s">
        <v>77</v>
      </c>
      <c r="CB1151" s="52">
        <v>1.4999999999999999E-2</v>
      </c>
      <c r="CW1151" s="53"/>
      <c r="CX1151" s="53"/>
      <c r="CY1151" s="53"/>
      <c r="CZ1151" s="53"/>
      <c r="DA1151" s="53"/>
      <c r="DB1151" s="53"/>
      <c r="DC1151" s="53"/>
      <c r="DF1151" s="53"/>
    </row>
    <row r="1152" spans="2:110" s="52" customFormat="1" x14ac:dyDescent="0.2">
      <c r="B1152" s="52">
        <v>13</v>
      </c>
      <c r="C1152" s="70" t="s">
        <v>52</v>
      </c>
      <c r="D1152" s="52" t="s">
        <v>170</v>
      </c>
      <c r="F1152" s="52">
        <v>1</v>
      </c>
      <c r="G1152" s="52">
        <v>51.5</v>
      </c>
      <c r="H1152" s="52">
        <f t="shared" si="41"/>
        <v>2E-3</v>
      </c>
      <c r="J1152" s="52" t="s">
        <v>77</v>
      </c>
      <c r="K1152" s="52">
        <f>0.25*0.002</f>
        <v>5.0000000000000001E-4</v>
      </c>
      <c r="L1152" s="52">
        <f>0.4*0.002</f>
        <v>8.0000000000000004E-4</v>
      </c>
      <c r="O1152" s="52">
        <f>0.34*0.002</f>
        <v>6.8000000000000005E-4</v>
      </c>
      <c r="P1152" s="52">
        <f>0.01*0.002</f>
        <v>2.0000000000000002E-5</v>
      </c>
      <c r="CW1152" s="53"/>
      <c r="CX1152" s="53"/>
      <c r="CY1152" s="53"/>
      <c r="CZ1152" s="53"/>
      <c r="DA1152" s="53"/>
      <c r="DB1152" s="53"/>
      <c r="DC1152" s="53"/>
      <c r="DF1152" s="53"/>
    </row>
    <row r="1153" spans="2:110" s="52" customFormat="1" x14ac:dyDescent="0.2">
      <c r="B1153" s="52">
        <v>14</v>
      </c>
      <c r="C1153" s="70" t="s">
        <v>52</v>
      </c>
      <c r="D1153" s="52" t="s">
        <v>170</v>
      </c>
      <c r="F1153" s="52">
        <v>1</v>
      </c>
      <c r="G1153" s="52">
        <v>30.7</v>
      </c>
      <c r="H1153" s="52">
        <f t="shared" si="41"/>
        <v>3.0000000000000001E-3</v>
      </c>
      <c r="J1153" s="52" t="s">
        <v>77</v>
      </c>
      <c r="K1153" s="52">
        <f>0.5*0.003</f>
        <v>1.5E-3</v>
      </c>
      <c r="L1153" s="52">
        <f>0.05*0.003</f>
        <v>1.5000000000000001E-4</v>
      </c>
      <c r="O1153" s="52">
        <f>0.02*0.003</f>
        <v>6.0000000000000002E-5</v>
      </c>
      <c r="P1153" s="52">
        <f>0.01*0.003</f>
        <v>3.0000000000000001E-5</v>
      </c>
      <c r="R1153" s="52">
        <f>0.4*0.003</f>
        <v>1.2000000000000001E-3</v>
      </c>
      <c r="AT1153" s="52">
        <f>0.02*0.003</f>
        <v>6.0000000000000002E-5</v>
      </c>
      <c r="CW1153" s="53"/>
      <c r="CX1153" s="53"/>
      <c r="CY1153" s="53"/>
      <c r="CZ1153" s="53"/>
      <c r="DA1153" s="53"/>
      <c r="DB1153" s="53"/>
      <c r="DC1153" s="53"/>
      <c r="DF1153" s="53"/>
    </row>
    <row r="1154" spans="2:110" s="52" customFormat="1" x14ac:dyDescent="0.2">
      <c r="B1154" s="52">
        <v>15</v>
      </c>
      <c r="C1154" s="70" t="s">
        <v>52</v>
      </c>
      <c r="D1154" s="52" t="s">
        <v>170</v>
      </c>
      <c r="F1154" s="52">
        <v>1</v>
      </c>
      <c r="G1154" s="52">
        <v>28.1</v>
      </c>
      <c r="H1154" s="52">
        <f t="shared" si="41"/>
        <v>1E-3</v>
      </c>
      <c r="J1154" s="52" t="s">
        <v>77</v>
      </c>
      <c r="K1154" s="52">
        <f>0.3*0.001</f>
        <v>2.9999999999999997E-4</v>
      </c>
      <c r="O1154" s="52">
        <f>0.02*0.001</f>
        <v>2.0000000000000002E-5</v>
      </c>
      <c r="R1154" s="52">
        <f>0.65*0.001</f>
        <v>6.5000000000000008E-4</v>
      </c>
      <c r="AT1154" s="52">
        <f>0.03*0.001</f>
        <v>3.0000000000000001E-5</v>
      </c>
      <c r="CW1154" s="53"/>
      <c r="CX1154" s="53"/>
      <c r="CY1154" s="53"/>
      <c r="CZ1154" s="53"/>
      <c r="DA1154" s="53"/>
      <c r="DB1154" s="53"/>
      <c r="DC1154" s="53"/>
      <c r="DF1154" s="53"/>
    </row>
    <row r="1155" spans="2:110" s="52" customFormat="1" x14ac:dyDescent="0.2">
      <c r="B1155" s="52">
        <v>16</v>
      </c>
      <c r="C1155" s="70" t="s">
        <v>52</v>
      </c>
      <c r="D1155" s="52" t="s">
        <v>170</v>
      </c>
      <c r="F1155" s="52">
        <v>1</v>
      </c>
      <c r="G1155" s="52">
        <v>29.7</v>
      </c>
      <c r="H1155" s="52">
        <f t="shared" si="41"/>
        <v>1E-3</v>
      </c>
      <c r="J1155" s="52" t="s">
        <v>77</v>
      </c>
      <c r="K1155" s="52">
        <f>0.1*0.001</f>
        <v>1E-4</v>
      </c>
      <c r="O1155" s="52">
        <f>0.02*0.001</f>
        <v>2.0000000000000002E-5</v>
      </c>
      <c r="R1155" s="52">
        <f>0.1*0.001</f>
        <v>1E-4</v>
      </c>
      <c r="AT1155" s="52">
        <f>0.78*0.001</f>
        <v>7.8000000000000009E-4</v>
      </c>
      <c r="CW1155" s="53"/>
      <c r="CX1155" s="53"/>
      <c r="CY1155" s="53"/>
      <c r="CZ1155" s="53"/>
      <c r="DA1155" s="53"/>
      <c r="DB1155" s="53"/>
      <c r="DC1155" s="53"/>
      <c r="DF1155" s="53"/>
    </row>
    <row r="1156" spans="2:110" s="52" customFormat="1" x14ac:dyDescent="0.2">
      <c r="B1156" s="52">
        <v>17</v>
      </c>
      <c r="C1156" s="70" t="s">
        <v>52</v>
      </c>
      <c r="D1156" s="52" t="s">
        <v>170</v>
      </c>
      <c r="F1156" s="52">
        <v>1</v>
      </c>
      <c r="G1156" s="52">
        <v>27.8</v>
      </c>
      <c r="H1156" s="52">
        <f t="shared" si="41"/>
        <v>2.9999999999999996E-3</v>
      </c>
      <c r="J1156" s="52" t="s">
        <v>77</v>
      </c>
      <c r="L1156" s="52">
        <f>0.1*0.003</f>
        <v>3.0000000000000003E-4</v>
      </c>
      <c r="N1156" s="52">
        <f>0.02*0.003</f>
        <v>6.0000000000000002E-5</v>
      </c>
      <c r="O1156" s="52">
        <f>0.02*0.003</f>
        <v>6.0000000000000002E-5</v>
      </c>
      <c r="P1156" s="52">
        <f>0.05*0.003</f>
        <v>1.5000000000000001E-4</v>
      </c>
      <c r="R1156" s="52">
        <f>0.7*0.003</f>
        <v>2.0999999999999999E-3</v>
      </c>
      <c r="AT1156" s="52">
        <f>0.11*0.003</f>
        <v>3.3E-4</v>
      </c>
      <c r="CW1156" s="53"/>
      <c r="CX1156" s="53"/>
      <c r="CY1156" s="53"/>
      <c r="CZ1156" s="53"/>
      <c r="DA1156" s="53"/>
      <c r="DB1156" s="53"/>
      <c r="DC1156" s="53"/>
      <c r="DF1156" s="53"/>
    </row>
    <row r="1157" spans="2:110" s="52" customFormat="1" x14ac:dyDescent="0.2">
      <c r="B1157" s="52">
        <v>18</v>
      </c>
      <c r="C1157" s="70" t="s">
        <v>52</v>
      </c>
      <c r="D1157" s="52" t="s">
        <v>170</v>
      </c>
      <c r="F1157" s="52">
        <v>1</v>
      </c>
      <c r="G1157" s="52">
        <v>52.8</v>
      </c>
      <c r="H1157" s="52">
        <f t="shared" si="41"/>
        <v>0.12</v>
      </c>
      <c r="J1157" s="52" t="s">
        <v>77</v>
      </c>
      <c r="K1157" s="52">
        <f>0.4*0.12</f>
        <v>4.8000000000000001E-2</v>
      </c>
      <c r="N1157" s="52">
        <f>0.02*0.12</f>
        <v>2.3999999999999998E-3</v>
      </c>
      <c r="O1157" s="52">
        <f>0.02*0.12</f>
        <v>2.3999999999999998E-3</v>
      </c>
      <c r="P1157" s="52">
        <f>0.06*0.12</f>
        <v>7.1999999999999998E-3</v>
      </c>
      <c r="R1157" s="52">
        <f>0.5*0.12</f>
        <v>0.06</v>
      </c>
      <c r="CW1157" s="53"/>
      <c r="CX1157" s="53"/>
      <c r="CY1157" s="53"/>
      <c r="CZ1157" s="53"/>
      <c r="DA1157" s="53"/>
      <c r="DB1157" s="53"/>
      <c r="DC1157" s="53"/>
      <c r="DF1157" s="53"/>
    </row>
    <row r="1158" spans="2:110" s="52" customFormat="1" x14ac:dyDescent="0.2">
      <c r="B1158" s="52">
        <v>19</v>
      </c>
      <c r="C1158" s="70" t="s">
        <v>52</v>
      </c>
      <c r="D1158" s="52" t="s">
        <v>170</v>
      </c>
      <c r="F1158" s="52">
        <v>1</v>
      </c>
      <c r="G1158" s="52">
        <v>47.4</v>
      </c>
      <c r="H1158" s="52">
        <f t="shared" si="41"/>
        <v>3.0000000000000001E-3</v>
      </c>
      <c r="J1158" s="52" t="s">
        <v>77</v>
      </c>
      <c r="L1158" s="52">
        <f>0.01*0.003</f>
        <v>3.0000000000000001E-5</v>
      </c>
      <c r="BI1158" s="52">
        <f>0.99*0.003</f>
        <v>2.97E-3</v>
      </c>
      <c r="CW1158" s="53"/>
      <c r="CX1158" s="53"/>
      <c r="CY1158" s="53"/>
      <c r="CZ1158" s="53"/>
      <c r="DA1158" s="53"/>
      <c r="DB1158" s="53"/>
      <c r="DC1158" s="53"/>
      <c r="DF1158" s="53"/>
    </row>
    <row r="1159" spans="2:110" s="52" customFormat="1" x14ac:dyDescent="0.2">
      <c r="B1159" s="52">
        <v>20</v>
      </c>
      <c r="C1159" s="70" t="s">
        <v>52</v>
      </c>
      <c r="D1159" s="52" t="s">
        <v>170</v>
      </c>
      <c r="F1159" s="52">
        <v>1</v>
      </c>
      <c r="G1159" s="52">
        <v>28.8</v>
      </c>
      <c r="H1159" s="52">
        <f t="shared" si="41"/>
        <v>5.0000000000000001E-3</v>
      </c>
      <c r="J1159" s="52" t="s">
        <v>77</v>
      </c>
      <c r="K1159" s="52">
        <f>0.1*0.005</f>
        <v>5.0000000000000001E-4</v>
      </c>
      <c r="L1159" s="52">
        <f>0.1*0.005</f>
        <v>5.0000000000000001E-4</v>
      </c>
      <c r="O1159" s="52">
        <f>0.05*0.005</f>
        <v>2.5000000000000001E-4</v>
      </c>
      <c r="R1159" s="52">
        <f>0.75*0.005</f>
        <v>3.7499999999999999E-3</v>
      </c>
      <c r="CW1159" s="53"/>
      <c r="CX1159" s="53"/>
      <c r="CY1159" s="53"/>
      <c r="CZ1159" s="53"/>
      <c r="DA1159" s="53"/>
      <c r="DB1159" s="53"/>
      <c r="DC1159" s="53"/>
      <c r="DF1159" s="53"/>
    </row>
    <row r="1160" spans="2:110" s="52" customFormat="1" x14ac:dyDescent="0.2">
      <c r="B1160" s="52">
        <v>21</v>
      </c>
      <c r="C1160" s="70" t="s">
        <v>52</v>
      </c>
      <c r="D1160" s="52" t="s">
        <v>170</v>
      </c>
      <c r="F1160" s="52">
        <v>1</v>
      </c>
      <c r="G1160" s="52">
        <v>20.5</v>
      </c>
      <c r="H1160" s="52">
        <f t="shared" si="41"/>
        <v>1E-3</v>
      </c>
      <c r="J1160" s="52" t="s">
        <v>77</v>
      </c>
      <c r="K1160" s="52">
        <f>0.1*0.001</f>
        <v>1E-4</v>
      </c>
      <c r="M1160" s="52">
        <f>0.05*0.001</f>
        <v>5.0000000000000002E-5</v>
      </c>
      <c r="O1160" s="52">
        <f>0.85*0.001</f>
        <v>8.4999999999999995E-4</v>
      </c>
      <c r="CW1160" s="53"/>
      <c r="CX1160" s="53"/>
      <c r="CY1160" s="53"/>
      <c r="CZ1160" s="53"/>
      <c r="DA1160" s="53"/>
      <c r="DB1160" s="53"/>
      <c r="DC1160" s="53"/>
      <c r="DF1160" s="53"/>
    </row>
    <row r="1161" spans="2:110" s="52" customFormat="1" x14ac:dyDescent="0.2">
      <c r="B1161" s="52">
        <v>22</v>
      </c>
      <c r="C1161" s="70" t="s">
        <v>52</v>
      </c>
      <c r="D1161" s="52" t="s">
        <v>170</v>
      </c>
      <c r="F1161" s="52">
        <v>1</v>
      </c>
      <c r="G1161" s="52">
        <v>38</v>
      </c>
      <c r="H1161" s="52">
        <f t="shared" si="41"/>
        <v>3.0000000000000001E-3</v>
      </c>
      <c r="J1161" s="52" t="s">
        <v>77</v>
      </c>
      <c r="K1161" s="52">
        <f>0.55*0.003</f>
        <v>1.6500000000000002E-3</v>
      </c>
      <c r="L1161" s="52">
        <f>0.05*0.003</f>
        <v>1.5000000000000001E-4</v>
      </c>
      <c r="O1161" s="52">
        <f>0.05*0.003</f>
        <v>1.5000000000000001E-4</v>
      </c>
      <c r="P1161" s="52">
        <f>0.2*0.003</f>
        <v>6.0000000000000006E-4</v>
      </c>
      <c r="R1161" s="52">
        <f>0.1*0.003</f>
        <v>3.0000000000000003E-4</v>
      </c>
      <c r="BI1161" s="52">
        <f>0.05*0.003</f>
        <v>1.5000000000000001E-4</v>
      </c>
      <c r="CW1161" s="53"/>
      <c r="CX1161" s="53"/>
      <c r="CY1161" s="53"/>
      <c r="CZ1161" s="53"/>
      <c r="DA1161" s="53"/>
      <c r="DB1161" s="53"/>
      <c r="DC1161" s="53"/>
      <c r="DF1161" s="53"/>
    </row>
    <row r="1162" spans="2:110" s="52" customFormat="1" x14ac:dyDescent="0.2">
      <c r="B1162" s="52">
        <v>23</v>
      </c>
      <c r="C1162" s="70" t="s">
        <v>52</v>
      </c>
      <c r="D1162" s="52" t="s">
        <v>170</v>
      </c>
      <c r="F1162" s="52">
        <v>1</v>
      </c>
      <c r="G1162" s="52">
        <v>31.6</v>
      </c>
      <c r="H1162" s="52">
        <f t="shared" si="41"/>
        <v>3.0000000000000001E-3</v>
      </c>
      <c r="J1162" s="52" t="s">
        <v>77</v>
      </c>
      <c r="K1162" s="52">
        <f>0.5*0.003</f>
        <v>1.5E-3</v>
      </c>
      <c r="O1162" s="52">
        <f>0.15*0.003</f>
        <v>4.4999999999999999E-4</v>
      </c>
      <c r="P1162" s="52">
        <f>0.15*0.003</f>
        <v>4.4999999999999999E-4</v>
      </c>
      <c r="R1162" s="52">
        <f>0.2*0.003</f>
        <v>6.0000000000000006E-4</v>
      </c>
      <c r="CW1162" s="53"/>
      <c r="CX1162" s="53"/>
      <c r="CY1162" s="53"/>
      <c r="CZ1162" s="53"/>
      <c r="DA1162" s="53"/>
      <c r="DB1162" s="53"/>
      <c r="DC1162" s="53"/>
      <c r="DF1162" s="53"/>
    </row>
    <row r="1163" spans="2:110" s="52" customFormat="1" x14ac:dyDescent="0.2">
      <c r="B1163" s="52">
        <v>24</v>
      </c>
      <c r="C1163" s="70" t="s">
        <v>52</v>
      </c>
      <c r="D1163" s="52" t="s">
        <v>170</v>
      </c>
      <c r="F1163" s="52">
        <v>1</v>
      </c>
      <c r="G1163" s="52">
        <v>26.8</v>
      </c>
      <c r="H1163" s="52">
        <f t="shared" si="41"/>
        <v>1.5E-3</v>
      </c>
      <c r="J1163" s="52" t="s">
        <v>77</v>
      </c>
      <c r="L1163" s="52">
        <f>0.01*0.0015</f>
        <v>1.5E-5</v>
      </c>
      <c r="O1163" s="52">
        <f>0.01*0.0015</f>
        <v>1.5E-5</v>
      </c>
      <c r="R1163" s="52">
        <f>0.95*0.0015</f>
        <v>1.4250000000000001E-3</v>
      </c>
      <c r="AT1163" s="52">
        <f>0.03*0.0015</f>
        <v>4.4999999999999996E-5</v>
      </c>
      <c r="CW1163" s="53"/>
      <c r="CX1163" s="53"/>
      <c r="CY1163" s="53"/>
      <c r="CZ1163" s="53"/>
      <c r="DA1163" s="53"/>
      <c r="DB1163" s="53"/>
      <c r="DC1163" s="53"/>
      <c r="DF1163" s="53"/>
    </row>
    <row r="1164" spans="2:110" s="52" customFormat="1" x14ac:dyDescent="0.2">
      <c r="B1164" s="52">
        <v>25</v>
      </c>
      <c r="C1164" s="70" t="s">
        <v>52</v>
      </c>
      <c r="D1164" s="52" t="s">
        <v>170</v>
      </c>
      <c r="F1164" s="52">
        <v>1</v>
      </c>
      <c r="G1164" s="52">
        <v>51.2</v>
      </c>
      <c r="H1164" s="52">
        <f t="shared" si="41"/>
        <v>0</v>
      </c>
      <c r="I1164" s="52" t="s">
        <v>67</v>
      </c>
      <c r="J1164" s="52" t="s">
        <v>77</v>
      </c>
      <c r="CW1164" s="53"/>
      <c r="CX1164" s="53"/>
      <c r="CY1164" s="53"/>
      <c r="CZ1164" s="53"/>
      <c r="DA1164" s="53"/>
      <c r="DB1164" s="53"/>
      <c r="DC1164" s="53"/>
      <c r="DF1164" s="53"/>
    </row>
    <row r="1165" spans="2:110" s="52" customFormat="1" x14ac:dyDescent="0.2">
      <c r="B1165" s="52">
        <v>26</v>
      </c>
      <c r="C1165" s="70" t="s">
        <v>52</v>
      </c>
      <c r="D1165" s="52" t="s">
        <v>170</v>
      </c>
      <c r="F1165" s="52">
        <v>1</v>
      </c>
      <c r="G1165" s="52">
        <v>29.3</v>
      </c>
      <c r="H1165" s="52">
        <f t="shared" si="41"/>
        <v>1E-3</v>
      </c>
      <c r="J1165" s="52" t="s">
        <v>77</v>
      </c>
      <c r="K1165" s="52">
        <f>0.12*0.001</f>
        <v>1.2E-4</v>
      </c>
      <c r="L1165" s="52">
        <f>0.05*0.001</f>
        <v>5.0000000000000002E-5</v>
      </c>
      <c r="O1165" s="52">
        <f>0.05*0.001</f>
        <v>5.0000000000000002E-5</v>
      </c>
      <c r="AR1165" s="52">
        <f>0.02*0.001</f>
        <v>2.0000000000000002E-5</v>
      </c>
      <c r="AT1165" s="52">
        <f>0.75*0.001</f>
        <v>7.5000000000000002E-4</v>
      </c>
      <c r="AW1165" s="52">
        <f>0.01*0.001</f>
        <v>1.0000000000000001E-5</v>
      </c>
      <c r="CW1165" s="53"/>
      <c r="CX1165" s="53"/>
      <c r="CY1165" s="53"/>
      <c r="CZ1165" s="53"/>
      <c r="DA1165" s="53"/>
      <c r="DB1165" s="53"/>
      <c r="DC1165" s="53"/>
      <c r="DF1165" s="53"/>
    </row>
    <row r="1166" spans="2:110" s="52" customFormat="1" x14ac:dyDescent="0.2">
      <c r="B1166" s="52">
        <v>27</v>
      </c>
      <c r="C1166" s="70" t="s">
        <v>52</v>
      </c>
      <c r="D1166" s="52" t="s">
        <v>170</v>
      </c>
      <c r="F1166" s="52">
        <v>1</v>
      </c>
      <c r="G1166" s="52">
        <v>37.6</v>
      </c>
      <c r="H1166" s="52">
        <f t="shared" si="41"/>
        <v>3.0000000000000001E-3</v>
      </c>
      <c r="J1166" s="52" t="s">
        <v>77</v>
      </c>
      <c r="K1166" s="52">
        <f>0.6*0.003</f>
        <v>1.8E-3</v>
      </c>
      <c r="L1166" s="52">
        <f>0.14*0.003</f>
        <v>4.2000000000000007E-4</v>
      </c>
      <c r="O1166" s="52">
        <f>0.05*0.003</f>
        <v>1.5000000000000001E-4</v>
      </c>
      <c r="P1166" s="52">
        <f>0.01*0.003</f>
        <v>3.0000000000000001E-5</v>
      </c>
      <c r="R1166" s="52">
        <f>0.2*0.003</f>
        <v>6.0000000000000006E-4</v>
      </c>
      <c r="CW1166" s="53"/>
      <c r="CX1166" s="53"/>
      <c r="CY1166" s="53"/>
      <c r="CZ1166" s="53"/>
      <c r="DA1166" s="53"/>
      <c r="DB1166" s="53"/>
      <c r="DC1166" s="53"/>
      <c r="DF1166" s="53"/>
    </row>
    <row r="1167" spans="2:110" s="52" customFormat="1" x14ac:dyDescent="0.2">
      <c r="B1167" s="52">
        <v>28</v>
      </c>
      <c r="C1167" s="70" t="s">
        <v>52</v>
      </c>
      <c r="D1167" s="52" t="s">
        <v>170</v>
      </c>
      <c r="F1167" s="52">
        <v>1</v>
      </c>
      <c r="G1167" s="52">
        <v>31.2</v>
      </c>
      <c r="H1167" s="52">
        <f t="shared" si="41"/>
        <v>1E-3</v>
      </c>
      <c r="J1167" s="52" t="s">
        <v>77</v>
      </c>
      <c r="K1167" s="52">
        <f>0.2*0.001</f>
        <v>2.0000000000000001E-4</v>
      </c>
      <c r="L1167" s="52">
        <f>0.1*0.001</f>
        <v>1E-4</v>
      </c>
      <c r="O1167" s="52">
        <f>0.1*0.001</f>
        <v>1E-4</v>
      </c>
      <c r="AT1167" s="52">
        <f>0.55*0.001</f>
        <v>5.5000000000000003E-4</v>
      </c>
      <c r="AW1167" s="52">
        <f>0.05*0.001</f>
        <v>5.0000000000000002E-5</v>
      </c>
      <c r="CW1167" s="53"/>
      <c r="CX1167" s="53"/>
      <c r="CY1167" s="53"/>
      <c r="CZ1167" s="53"/>
      <c r="DA1167" s="53"/>
      <c r="DB1167" s="53"/>
      <c r="DC1167" s="53"/>
      <c r="DF1167" s="53"/>
    </row>
    <row r="1168" spans="2:110" s="52" customFormat="1" x14ac:dyDescent="0.2">
      <c r="B1168" s="52">
        <v>29</v>
      </c>
      <c r="C1168" s="70" t="s">
        <v>52</v>
      </c>
      <c r="D1168" s="52" t="s">
        <v>170</v>
      </c>
      <c r="F1168" s="52">
        <v>1</v>
      </c>
      <c r="G1168" s="52">
        <v>26.3</v>
      </c>
      <c r="H1168" s="52">
        <f t="shared" si="41"/>
        <v>7.0000000000000001E-3</v>
      </c>
      <c r="J1168" s="52" t="s">
        <v>77</v>
      </c>
      <c r="K1168" s="52">
        <f>0.05*0.007</f>
        <v>3.5000000000000005E-4</v>
      </c>
      <c r="L1168" s="52">
        <f>0.05*0.007</f>
        <v>3.5000000000000005E-4</v>
      </c>
      <c r="R1168" s="52">
        <f>0.007*0.9</f>
        <v>6.3E-3</v>
      </c>
      <c r="CW1168" s="53"/>
      <c r="CX1168" s="53"/>
      <c r="CY1168" s="53"/>
      <c r="CZ1168" s="53"/>
      <c r="DA1168" s="53"/>
      <c r="DB1168" s="53"/>
      <c r="DC1168" s="53"/>
      <c r="DF1168" s="53"/>
    </row>
    <row r="1169" spans="2:110" s="52" customFormat="1" x14ac:dyDescent="0.2">
      <c r="B1169" s="52">
        <v>30</v>
      </c>
      <c r="C1169" s="70" t="s">
        <v>52</v>
      </c>
      <c r="D1169" s="52" t="s">
        <v>170</v>
      </c>
      <c r="F1169" s="52">
        <v>1</v>
      </c>
      <c r="G1169" s="52">
        <v>26.9</v>
      </c>
      <c r="H1169" s="52">
        <f t="shared" si="41"/>
        <v>1E-3</v>
      </c>
      <c r="J1169" s="52" t="s">
        <v>77</v>
      </c>
      <c r="K1169" s="52">
        <f>0.23*0.001</f>
        <v>2.3000000000000001E-4</v>
      </c>
      <c r="L1169" s="52">
        <f>0.02*0.001</f>
        <v>2.0000000000000002E-5</v>
      </c>
      <c r="O1169" s="52">
        <f>0.1*0.001</f>
        <v>1E-4</v>
      </c>
      <c r="AT1169" s="52">
        <f>0.65*0.001</f>
        <v>6.5000000000000008E-4</v>
      </c>
      <c r="CW1169" s="53"/>
      <c r="CX1169" s="53"/>
      <c r="CY1169" s="53"/>
      <c r="CZ1169" s="53"/>
      <c r="DA1169" s="53"/>
      <c r="DB1169" s="53"/>
      <c r="DC1169" s="53"/>
      <c r="DF1169" s="53"/>
    </row>
    <row r="1170" spans="2:110" s="52" customFormat="1" x14ac:dyDescent="0.2">
      <c r="B1170" s="52">
        <v>1</v>
      </c>
      <c r="C1170" s="70" t="s">
        <v>52</v>
      </c>
      <c r="D1170" s="52" t="s">
        <v>170</v>
      </c>
      <c r="F1170" s="52">
        <v>2</v>
      </c>
      <c r="G1170" s="52">
        <v>34.200000000000003</v>
      </c>
      <c r="H1170" s="52">
        <f t="shared" si="41"/>
        <v>1E-3</v>
      </c>
      <c r="J1170" s="52" t="s">
        <v>77</v>
      </c>
      <c r="K1170" s="52">
        <f>0.05*0.001</f>
        <v>5.0000000000000002E-5</v>
      </c>
      <c r="L1170" s="52">
        <f>0.01*0.001</f>
        <v>1.0000000000000001E-5</v>
      </c>
      <c r="AR1170" s="52">
        <f>0.7*0.001</f>
        <v>6.9999999999999999E-4</v>
      </c>
      <c r="AT1170" s="52">
        <f>0.15*0.001</f>
        <v>1.4999999999999999E-4</v>
      </c>
      <c r="AV1170" s="52">
        <f>0.09*0.001</f>
        <v>8.9999999999999992E-5</v>
      </c>
      <c r="CW1170" s="53"/>
      <c r="CX1170" s="53"/>
      <c r="CY1170" s="53"/>
      <c r="CZ1170" s="53"/>
      <c r="DA1170" s="53"/>
      <c r="DB1170" s="53"/>
      <c r="DC1170" s="53"/>
      <c r="DF1170" s="53"/>
    </row>
    <row r="1171" spans="2:110" s="52" customFormat="1" x14ac:dyDescent="0.2">
      <c r="B1171" s="52">
        <v>2</v>
      </c>
      <c r="C1171" s="70" t="s">
        <v>52</v>
      </c>
      <c r="D1171" s="52" t="s">
        <v>170</v>
      </c>
      <c r="F1171" s="52">
        <v>2</v>
      </c>
      <c r="G1171" s="52">
        <v>39.6</v>
      </c>
      <c r="H1171" s="52">
        <f t="shared" si="41"/>
        <v>3.0000000000000001E-3</v>
      </c>
      <c r="J1171" s="52" t="s">
        <v>77</v>
      </c>
      <c r="K1171" s="52">
        <f>0.1*0.003</f>
        <v>3.0000000000000003E-4</v>
      </c>
      <c r="AR1171" s="52">
        <f>0.6*0.003</f>
        <v>1.8E-3</v>
      </c>
      <c r="AT1171" s="52">
        <f>0.05*0.003</f>
        <v>1.5000000000000001E-4</v>
      </c>
      <c r="AV1171" s="52">
        <f>0.25*0.003</f>
        <v>7.5000000000000002E-4</v>
      </c>
      <c r="CW1171" s="53"/>
      <c r="CX1171" s="53"/>
      <c r="CY1171" s="53"/>
      <c r="CZ1171" s="53"/>
      <c r="DA1171" s="53"/>
      <c r="DB1171" s="53"/>
      <c r="DC1171" s="53"/>
      <c r="DF1171" s="53"/>
    </row>
    <row r="1172" spans="2:110" s="52" customFormat="1" x14ac:dyDescent="0.2">
      <c r="B1172" s="52">
        <v>3</v>
      </c>
      <c r="C1172" s="70" t="s">
        <v>52</v>
      </c>
      <c r="D1172" s="52" t="s">
        <v>170</v>
      </c>
      <c r="F1172" s="52">
        <v>2</v>
      </c>
      <c r="G1172" s="52">
        <v>32.200000000000003</v>
      </c>
      <c r="H1172" s="52">
        <f t="shared" si="41"/>
        <v>4.0000000000000001E-3</v>
      </c>
      <c r="J1172" s="52" t="s">
        <v>77</v>
      </c>
      <c r="AR1172" s="52">
        <f>0.1*0.004</f>
        <v>4.0000000000000002E-4</v>
      </c>
      <c r="AT1172" s="52">
        <f>0.8*0.004</f>
        <v>3.2000000000000002E-3</v>
      </c>
      <c r="AV1172" s="52">
        <f>0.1*0.004</f>
        <v>4.0000000000000002E-4</v>
      </c>
      <c r="CW1172" s="53"/>
      <c r="CX1172" s="53"/>
      <c r="CY1172" s="53"/>
      <c r="CZ1172" s="53"/>
      <c r="DA1172" s="53"/>
      <c r="DB1172" s="53"/>
      <c r="DC1172" s="53"/>
      <c r="DF1172" s="53"/>
    </row>
    <row r="1173" spans="2:110" s="52" customFormat="1" x14ac:dyDescent="0.2">
      <c r="B1173" s="52">
        <v>4</v>
      </c>
      <c r="C1173" s="70" t="s">
        <v>52</v>
      </c>
      <c r="D1173" s="52" t="s">
        <v>170</v>
      </c>
      <c r="F1173" s="52">
        <v>2</v>
      </c>
      <c r="G1173" s="52">
        <v>37.5</v>
      </c>
      <c r="H1173" s="52">
        <f t="shared" si="41"/>
        <v>6.0000000000000001E-3</v>
      </c>
      <c r="J1173" s="52" t="s">
        <v>77</v>
      </c>
      <c r="AR1173" s="52">
        <f>0.2*0.006</f>
        <v>1.2000000000000001E-3</v>
      </c>
      <c r="AT1173" s="52">
        <f>0.7*0.006</f>
        <v>4.1999999999999997E-3</v>
      </c>
      <c r="AV1173" s="52">
        <f>0.1*0.006</f>
        <v>6.0000000000000006E-4</v>
      </c>
      <c r="CW1173" s="53"/>
      <c r="CX1173" s="53"/>
      <c r="CY1173" s="53"/>
      <c r="CZ1173" s="53"/>
      <c r="DA1173" s="53"/>
      <c r="DB1173" s="53"/>
      <c r="DC1173" s="53"/>
      <c r="DF1173" s="53"/>
    </row>
    <row r="1174" spans="2:110" s="52" customFormat="1" x14ac:dyDescent="0.2">
      <c r="B1174" s="52">
        <v>5</v>
      </c>
      <c r="C1174" s="70" t="s">
        <v>52</v>
      </c>
      <c r="D1174" s="52" t="s">
        <v>170</v>
      </c>
      <c r="F1174" s="52">
        <v>2</v>
      </c>
      <c r="G1174" s="52">
        <v>33.299999999999997</v>
      </c>
      <c r="H1174" s="52">
        <f t="shared" si="41"/>
        <v>2.9999999999999996E-3</v>
      </c>
      <c r="J1174" s="52" t="s">
        <v>77</v>
      </c>
      <c r="K1174" s="52">
        <f>0.1*0.003</f>
        <v>3.0000000000000003E-4</v>
      </c>
      <c r="AJ1174" s="52">
        <f>0.01*0.003</f>
        <v>3.0000000000000001E-5</v>
      </c>
      <c r="AR1174" s="52">
        <f>0.2*0.003</f>
        <v>6.0000000000000006E-4</v>
      </c>
      <c r="AT1174" s="52">
        <f>0.6*0.003</f>
        <v>1.8E-3</v>
      </c>
      <c r="AV1174" s="52">
        <f>0.09*0.003</f>
        <v>2.7E-4</v>
      </c>
      <c r="CW1174" s="53"/>
      <c r="CX1174" s="53"/>
      <c r="CY1174" s="53"/>
      <c r="CZ1174" s="53"/>
      <c r="DA1174" s="53"/>
      <c r="DB1174" s="53"/>
      <c r="DC1174" s="53"/>
      <c r="DF1174" s="53"/>
    </row>
    <row r="1175" spans="2:110" s="52" customFormat="1" x14ac:dyDescent="0.2">
      <c r="B1175" s="52">
        <v>6</v>
      </c>
      <c r="C1175" s="70" t="s">
        <v>52</v>
      </c>
      <c r="D1175" s="52" t="s">
        <v>170</v>
      </c>
      <c r="F1175" s="52">
        <v>2</v>
      </c>
      <c r="G1175" s="52">
        <v>58.1</v>
      </c>
      <c r="H1175" s="52">
        <f t="shared" si="41"/>
        <v>6.0000000000000001E-3</v>
      </c>
      <c r="J1175" s="52" t="s">
        <v>77</v>
      </c>
      <c r="Q1175" s="52">
        <f>0.5*0.006</f>
        <v>3.0000000000000001E-3</v>
      </c>
      <c r="AR1175" s="52">
        <f>0.5*0.006</f>
        <v>3.0000000000000001E-3</v>
      </c>
      <c r="CW1175" s="53"/>
      <c r="CX1175" s="53"/>
      <c r="CY1175" s="53"/>
      <c r="CZ1175" s="53"/>
      <c r="DA1175" s="53"/>
      <c r="DB1175" s="53"/>
      <c r="DC1175" s="53"/>
      <c r="DF1175" s="53"/>
    </row>
    <row r="1176" spans="2:110" s="52" customFormat="1" x14ac:dyDescent="0.2">
      <c r="B1176" s="52">
        <v>7</v>
      </c>
      <c r="C1176" s="70" t="s">
        <v>52</v>
      </c>
      <c r="D1176" s="52" t="s">
        <v>170</v>
      </c>
      <c r="F1176" s="52">
        <v>2</v>
      </c>
      <c r="G1176" s="52">
        <v>55.2</v>
      </c>
      <c r="H1176" s="52">
        <f t="shared" si="41"/>
        <v>6.0000000000000001E-3</v>
      </c>
      <c r="J1176" s="52" t="s">
        <v>77</v>
      </c>
      <c r="K1176" s="52">
        <f>0.5*0.006</f>
        <v>3.0000000000000001E-3</v>
      </c>
      <c r="AJ1176" s="52">
        <f>0.3*0.006</f>
        <v>1.8E-3</v>
      </c>
      <c r="AR1176" s="52">
        <f>0.2*0.006</f>
        <v>1.2000000000000001E-3</v>
      </c>
      <c r="CW1176" s="53"/>
      <c r="CX1176" s="53"/>
      <c r="CY1176" s="53"/>
      <c r="CZ1176" s="53"/>
      <c r="DA1176" s="53"/>
      <c r="DB1176" s="53"/>
      <c r="DC1176" s="53"/>
      <c r="DF1176" s="53"/>
    </row>
    <row r="1177" spans="2:110" s="52" customFormat="1" x14ac:dyDescent="0.2">
      <c r="B1177" s="52">
        <v>8</v>
      </c>
      <c r="C1177" s="70" t="s">
        <v>52</v>
      </c>
      <c r="D1177" s="52" t="s">
        <v>170</v>
      </c>
      <c r="F1177" s="52">
        <v>2</v>
      </c>
      <c r="G1177" s="52">
        <v>33.799999999999997</v>
      </c>
      <c r="H1177" s="52">
        <f t="shared" si="41"/>
        <v>6.0000000000000001E-3</v>
      </c>
      <c r="J1177" s="52" t="s">
        <v>77</v>
      </c>
      <c r="K1177" s="52">
        <f>0.3*0.006</f>
        <v>1.8E-3</v>
      </c>
      <c r="AJ1177" s="52">
        <f>0.01*0.006</f>
        <v>6.0000000000000002E-5</v>
      </c>
      <c r="AR1177" s="52">
        <f>0.19*0.006</f>
        <v>1.14E-3</v>
      </c>
      <c r="AT1177" s="52">
        <f>0.35*0.006</f>
        <v>2.0999999999999999E-3</v>
      </c>
      <c r="AV1177" s="52">
        <f>0.15*0.006</f>
        <v>8.9999999999999998E-4</v>
      </c>
      <c r="CW1177" s="53"/>
      <c r="CX1177" s="53"/>
      <c r="CY1177" s="53"/>
      <c r="CZ1177" s="53"/>
      <c r="DA1177" s="53"/>
      <c r="DB1177" s="53"/>
      <c r="DC1177" s="53"/>
      <c r="DF1177" s="53"/>
    </row>
    <row r="1178" spans="2:110" s="52" customFormat="1" x14ac:dyDescent="0.2">
      <c r="B1178" s="52">
        <v>9</v>
      </c>
      <c r="C1178" s="70" t="s">
        <v>52</v>
      </c>
      <c r="D1178" s="52" t="s">
        <v>170</v>
      </c>
      <c r="F1178" s="52">
        <v>2</v>
      </c>
      <c r="G1178" s="52">
        <v>49.2</v>
      </c>
      <c r="H1178" s="52">
        <f t="shared" si="41"/>
        <v>6.9999999999999993E-3</v>
      </c>
      <c r="J1178" s="52" t="s">
        <v>77</v>
      </c>
      <c r="K1178" s="52">
        <f>0.05*0.007</f>
        <v>3.5000000000000005E-4</v>
      </c>
      <c r="AR1178" s="52">
        <f>0.95*0.007</f>
        <v>6.6499999999999997E-3</v>
      </c>
      <c r="CW1178" s="53"/>
      <c r="CX1178" s="53"/>
      <c r="CY1178" s="53"/>
      <c r="CZ1178" s="53"/>
      <c r="DA1178" s="53"/>
      <c r="DB1178" s="53"/>
      <c r="DC1178" s="53"/>
      <c r="DF1178" s="53"/>
    </row>
    <row r="1179" spans="2:110" s="52" customFormat="1" x14ac:dyDescent="0.2">
      <c r="B1179" s="52">
        <v>10</v>
      </c>
      <c r="C1179" s="70" t="s">
        <v>52</v>
      </c>
      <c r="D1179" s="52" t="s">
        <v>170</v>
      </c>
      <c r="F1179" s="52">
        <v>2</v>
      </c>
      <c r="G1179" s="52">
        <v>36.799999999999997</v>
      </c>
      <c r="H1179" s="52">
        <f t="shared" si="41"/>
        <v>5.000000000000001E-3</v>
      </c>
      <c r="J1179" s="52" t="s">
        <v>77</v>
      </c>
      <c r="K1179" s="52">
        <f>0.2*0.005</f>
        <v>1E-3</v>
      </c>
      <c r="AR1179" s="52">
        <f>0.6*0.005</f>
        <v>3.0000000000000001E-3</v>
      </c>
      <c r="AT1179" s="52">
        <f>0.1*0.005</f>
        <v>5.0000000000000001E-4</v>
      </c>
      <c r="AV1179" s="52">
        <f>0.1*0.005</f>
        <v>5.0000000000000001E-4</v>
      </c>
      <c r="CW1179" s="53"/>
      <c r="CX1179" s="53"/>
      <c r="CY1179" s="53"/>
      <c r="CZ1179" s="53"/>
      <c r="DA1179" s="53"/>
      <c r="DB1179" s="53"/>
      <c r="DC1179" s="53"/>
      <c r="DF1179" s="53"/>
    </row>
    <row r="1180" spans="2:110" s="52" customFormat="1" x14ac:dyDescent="0.2">
      <c r="B1180" s="52">
        <v>11</v>
      </c>
      <c r="C1180" s="70" t="s">
        <v>52</v>
      </c>
      <c r="D1180" s="52" t="s">
        <v>170</v>
      </c>
      <c r="F1180" s="52">
        <v>2</v>
      </c>
      <c r="G1180" s="52">
        <v>35.700000000000003</v>
      </c>
      <c r="H1180" s="52">
        <f t="shared" si="41"/>
        <v>5.0000000000000001E-3</v>
      </c>
      <c r="J1180" s="52" t="s">
        <v>77</v>
      </c>
      <c r="K1180" s="52">
        <f>0.27*0.005</f>
        <v>1.3500000000000001E-3</v>
      </c>
      <c r="AR1180" s="52">
        <f>0.6*0.005</f>
        <v>3.0000000000000001E-3</v>
      </c>
      <c r="AT1180" s="52">
        <f>0.1*0.005</f>
        <v>5.0000000000000001E-4</v>
      </c>
      <c r="AV1180" s="52">
        <f>0.03*0.005</f>
        <v>1.4999999999999999E-4</v>
      </c>
      <c r="CW1180" s="53"/>
      <c r="CX1180" s="53"/>
      <c r="CY1180" s="53"/>
      <c r="CZ1180" s="53"/>
      <c r="DA1180" s="53"/>
      <c r="DB1180" s="53"/>
      <c r="DC1180" s="53"/>
      <c r="DF1180" s="53"/>
    </row>
    <row r="1181" spans="2:110" s="52" customFormat="1" x14ac:dyDescent="0.2">
      <c r="B1181" s="52">
        <v>12</v>
      </c>
      <c r="C1181" s="70" t="s">
        <v>52</v>
      </c>
      <c r="D1181" s="52" t="s">
        <v>170</v>
      </c>
      <c r="F1181" s="52">
        <v>2</v>
      </c>
      <c r="G1181" s="52">
        <v>35</v>
      </c>
      <c r="H1181" s="52">
        <f t="shared" si="41"/>
        <v>3.0000000000000001E-3</v>
      </c>
      <c r="J1181" s="52" t="s">
        <v>77</v>
      </c>
      <c r="K1181" s="52">
        <f>0.3*0.003</f>
        <v>8.9999999999999998E-4</v>
      </c>
      <c r="AJ1181" s="52">
        <f>0.01*0.003</f>
        <v>3.0000000000000001E-5</v>
      </c>
      <c r="AR1181" s="52">
        <f>0.1*0.003</f>
        <v>3.0000000000000003E-4</v>
      </c>
      <c r="AT1181" s="52">
        <f>0.55*0.003</f>
        <v>1.6500000000000002E-3</v>
      </c>
      <c r="AV1181" s="52">
        <f>0.04*0.003</f>
        <v>1.2E-4</v>
      </c>
      <c r="CW1181" s="53"/>
      <c r="CX1181" s="53"/>
      <c r="CY1181" s="53"/>
      <c r="CZ1181" s="53"/>
      <c r="DA1181" s="53"/>
      <c r="DB1181" s="53"/>
      <c r="DC1181" s="53"/>
      <c r="DF1181" s="53"/>
    </row>
    <row r="1182" spans="2:110" s="52" customFormat="1" x14ac:dyDescent="0.2">
      <c r="B1182" s="52">
        <v>13</v>
      </c>
      <c r="C1182" s="70" t="s">
        <v>52</v>
      </c>
      <c r="D1182" s="52" t="s">
        <v>170</v>
      </c>
      <c r="F1182" s="52">
        <v>2</v>
      </c>
      <c r="G1182" s="52">
        <v>34.4</v>
      </c>
      <c r="H1182" s="52">
        <f t="shared" si="41"/>
        <v>3.0000000000000001E-3</v>
      </c>
      <c r="J1182" s="52" t="s">
        <v>77</v>
      </c>
      <c r="K1182" s="52">
        <f>0.27*0.003</f>
        <v>8.1000000000000006E-4</v>
      </c>
      <c r="L1182" s="52">
        <f>0.03*0.003</f>
        <v>8.9999999999999992E-5</v>
      </c>
      <c r="AR1182" s="52">
        <f>0.5*0.003</f>
        <v>1.5E-3</v>
      </c>
      <c r="AT1182" s="52">
        <f>0.2*0.003</f>
        <v>6.0000000000000006E-4</v>
      </c>
      <c r="CW1182" s="53"/>
      <c r="CX1182" s="53"/>
      <c r="CY1182" s="53"/>
      <c r="CZ1182" s="53"/>
      <c r="DA1182" s="53"/>
      <c r="DB1182" s="53"/>
      <c r="DC1182" s="53"/>
      <c r="DF1182" s="53"/>
    </row>
    <row r="1183" spans="2:110" s="52" customFormat="1" x14ac:dyDescent="0.2">
      <c r="B1183" s="52">
        <v>14</v>
      </c>
      <c r="C1183" s="70" t="s">
        <v>52</v>
      </c>
      <c r="D1183" s="52" t="s">
        <v>170</v>
      </c>
      <c r="F1183" s="52">
        <v>2</v>
      </c>
      <c r="G1183" s="52">
        <v>32.6</v>
      </c>
      <c r="H1183" s="52">
        <f t="shared" ref="H1183:H1192" si="42">SUM(K1183:FA1183)</f>
        <v>2E-3</v>
      </c>
      <c r="J1183" s="52" t="s">
        <v>77</v>
      </c>
      <c r="K1183" s="52">
        <f>0.3*0.002</f>
        <v>5.9999999999999995E-4</v>
      </c>
      <c r="L1183" s="52">
        <f>0.01*0.002</f>
        <v>2.0000000000000002E-5</v>
      </c>
      <c r="AJ1183" s="52">
        <f>0.1*0.002</f>
        <v>2.0000000000000001E-4</v>
      </c>
      <c r="AR1183" s="52">
        <f>0.2*0.002</f>
        <v>4.0000000000000002E-4</v>
      </c>
      <c r="AT1183" s="52">
        <f>0.25*0.002</f>
        <v>5.0000000000000001E-4</v>
      </c>
      <c r="AV1183" s="52">
        <f>0.14*0.002</f>
        <v>2.8000000000000003E-4</v>
      </c>
      <c r="CW1183" s="53"/>
      <c r="CX1183" s="53"/>
      <c r="CY1183" s="53"/>
      <c r="CZ1183" s="53"/>
      <c r="DA1183" s="53"/>
      <c r="DB1183" s="53"/>
      <c r="DC1183" s="53"/>
      <c r="DF1183" s="53"/>
    </row>
    <row r="1184" spans="2:110" s="52" customFormat="1" x14ac:dyDescent="0.2">
      <c r="B1184" s="52">
        <v>15</v>
      </c>
      <c r="C1184" s="70" t="s">
        <v>52</v>
      </c>
      <c r="D1184" s="52" t="s">
        <v>170</v>
      </c>
      <c r="F1184" s="52">
        <v>2</v>
      </c>
      <c r="G1184" s="52">
        <v>29.6</v>
      </c>
      <c r="H1184" s="52">
        <f t="shared" si="42"/>
        <v>1.5E-3</v>
      </c>
      <c r="J1184" s="52" t="s">
        <v>77</v>
      </c>
      <c r="K1184" s="52">
        <f>0.0015*0.3</f>
        <v>4.4999999999999999E-4</v>
      </c>
      <c r="L1184" s="52">
        <f>0.1*0.0015</f>
        <v>1.5000000000000001E-4</v>
      </c>
      <c r="AR1184" s="52">
        <f>0.2*0.0015</f>
        <v>3.0000000000000003E-4</v>
      </c>
      <c r="AT1184" s="52">
        <f>0.0015*0.4</f>
        <v>6.0000000000000006E-4</v>
      </c>
      <c r="CW1184" s="53"/>
      <c r="CX1184" s="53"/>
      <c r="CY1184" s="53"/>
      <c r="CZ1184" s="53"/>
      <c r="DA1184" s="53"/>
      <c r="DB1184" s="53"/>
      <c r="DC1184" s="53"/>
      <c r="DF1184" s="53"/>
    </row>
    <row r="1185" spans="2:110" s="52" customFormat="1" x14ac:dyDescent="0.2">
      <c r="B1185" s="52">
        <v>16</v>
      </c>
      <c r="C1185" s="70" t="s">
        <v>52</v>
      </c>
      <c r="D1185" s="52" t="s">
        <v>170</v>
      </c>
      <c r="F1185" s="52">
        <v>2</v>
      </c>
      <c r="G1185" s="52">
        <v>35.200000000000003</v>
      </c>
      <c r="H1185" s="52">
        <f t="shared" si="42"/>
        <v>1E-3</v>
      </c>
      <c r="J1185" s="52" t="s">
        <v>77</v>
      </c>
      <c r="K1185" s="52">
        <f>0.2*0.001</f>
        <v>2.0000000000000001E-4</v>
      </c>
      <c r="AR1185" s="52">
        <f>0.2*0.001</f>
        <v>2.0000000000000001E-4</v>
      </c>
      <c r="AT1185" s="52">
        <f>0.45*0.001</f>
        <v>4.5000000000000004E-4</v>
      </c>
      <c r="BW1185" s="52">
        <f>0.15*0.001</f>
        <v>1.4999999999999999E-4</v>
      </c>
      <c r="CW1185" s="53"/>
      <c r="CX1185" s="53"/>
      <c r="CY1185" s="53"/>
      <c r="CZ1185" s="53"/>
      <c r="DA1185" s="53"/>
      <c r="DB1185" s="53"/>
      <c r="DC1185" s="53"/>
      <c r="DF1185" s="53"/>
    </row>
    <row r="1186" spans="2:110" s="52" customFormat="1" x14ac:dyDescent="0.2">
      <c r="B1186" s="52">
        <v>17</v>
      </c>
      <c r="C1186" s="70" t="s">
        <v>52</v>
      </c>
      <c r="D1186" s="52" t="s">
        <v>170</v>
      </c>
      <c r="F1186" s="52">
        <v>2</v>
      </c>
      <c r="G1186" s="52">
        <v>29.3</v>
      </c>
      <c r="H1186" s="52">
        <f t="shared" si="42"/>
        <v>1.9999999999999996E-3</v>
      </c>
      <c r="J1186" s="52" t="s">
        <v>77</v>
      </c>
      <c r="K1186" s="52">
        <f>0.002*0.15</f>
        <v>2.9999999999999997E-4</v>
      </c>
      <c r="L1186" s="52">
        <f>0.01*0.002</f>
        <v>2.0000000000000002E-5</v>
      </c>
      <c r="AR1186" s="52">
        <f>0.15*0.002</f>
        <v>2.9999999999999997E-4</v>
      </c>
      <c r="AT1186" s="52">
        <f>0.6*0.002</f>
        <v>1.1999999999999999E-3</v>
      </c>
      <c r="AV1186" s="52">
        <f>0.09*0.002</f>
        <v>1.7999999999999998E-4</v>
      </c>
      <c r="CW1186" s="53"/>
      <c r="CX1186" s="53"/>
      <c r="CY1186" s="53"/>
      <c r="CZ1186" s="53"/>
      <c r="DA1186" s="53"/>
      <c r="DB1186" s="53"/>
      <c r="DC1186" s="53"/>
      <c r="DF1186" s="53"/>
    </row>
    <row r="1187" spans="2:110" s="52" customFormat="1" x14ac:dyDescent="0.2">
      <c r="B1187" s="52">
        <v>18</v>
      </c>
      <c r="C1187" s="70" t="s">
        <v>52</v>
      </c>
      <c r="D1187" s="52" t="s">
        <v>170</v>
      </c>
      <c r="F1187" s="52">
        <v>2</v>
      </c>
      <c r="G1187" s="52">
        <v>28.1</v>
      </c>
      <c r="H1187" s="52">
        <f t="shared" si="42"/>
        <v>1E-3</v>
      </c>
      <c r="J1187" s="52" t="s">
        <v>77</v>
      </c>
      <c r="K1187" s="52">
        <f>0.5*0.001</f>
        <v>5.0000000000000001E-4</v>
      </c>
      <c r="AR1187" s="52">
        <f>0.05*0.001</f>
        <v>5.0000000000000002E-5</v>
      </c>
      <c r="AT1187" s="52">
        <f>0.3*0.001</f>
        <v>2.9999999999999997E-4</v>
      </c>
      <c r="AV1187" s="52">
        <f>0.15*0.001</f>
        <v>1.4999999999999999E-4</v>
      </c>
      <c r="CW1187" s="53"/>
      <c r="CX1187" s="53"/>
      <c r="CY1187" s="53"/>
      <c r="CZ1187" s="53"/>
      <c r="DA1187" s="53"/>
      <c r="DB1187" s="53"/>
      <c r="DC1187" s="53"/>
      <c r="DF1187" s="53"/>
    </row>
    <row r="1188" spans="2:110" s="52" customFormat="1" x14ac:dyDescent="0.2">
      <c r="B1188" s="52">
        <v>19</v>
      </c>
      <c r="C1188" s="70" t="s">
        <v>52</v>
      </c>
      <c r="D1188" s="52" t="s">
        <v>170</v>
      </c>
      <c r="F1188" s="52">
        <v>2</v>
      </c>
      <c r="G1188" s="52">
        <v>35</v>
      </c>
      <c r="H1188" s="52">
        <f t="shared" si="42"/>
        <v>3.0000000000000001E-3</v>
      </c>
      <c r="J1188" s="52" t="s">
        <v>77</v>
      </c>
      <c r="K1188" s="52">
        <f>0.2*0.003</f>
        <v>6.0000000000000006E-4</v>
      </c>
      <c r="AR1188" s="52">
        <f>0.2*0.003</f>
        <v>6.0000000000000006E-4</v>
      </c>
      <c r="AT1188" s="52">
        <f>0.5*0.003</f>
        <v>1.5E-3</v>
      </c>
      <c r="AV1188" s="52">
        <f>0.1*0.003</f>
        <v>3.0000000000000003E-4</v>
      </c>
      <c r="CW1188" s="53"/>
      <c r="CX1188" s="53"/>
      <c r="CY1188" s="53"/>
      <c r="CZ1188" s="53"/>
      <c r="DA1188" s="53"/>
      <c r="DB1188" s="53"/>
      <c r="DC1188" s="53"/>
      <c r="DF1188" s="53"/>
    </row>
    <row r="1189" spans="2:110" s="52" customFormat="1" x14ac:dyDescent="0.2">
      <c r="B1189" s="52">
        <v>20</v>
      </c>
      <c r="C1189" s="70" t="s">
        <v>52</v>
      </c>
      <c r="D1189" s="52" t="s">
        <v>170</v>
      </c>
      <c r="F1189" s="52">
        <v>2</v>
      </c>
      <c r="G1189" s="52">
        <v>27.8</v>
      </c>
      <c r="H1189" s="52">
        <f t="shared" si="42"/>
        <v>4.0000000000000001E-3</v>
      </c>
      <c r="J1189" s="52" t="s">
        <v>77</v>
      </c>
      <c r="K1189" s="52">
        <f>0.11*0.004</f>
        <v>4.4000000000000002E-4</v>
      </c>
      <c r="L1189" s="52">
        <f>0.01*0.004</f>
        <v>4.0000000000000003E-5</v>
      </c>
      <c r="AR1189" s="52">
        <f>0.08*0.004</f>
        <v>3.2000000000000003E-4</v>
      </c>
      <c r="AT1189" s="52">
        <f>0.5*0.004</f>
        <v>2E-3</v>
      </c>
      <c r="AV1189" s="52">
        <f>0.1*0.004</f>
        <v>4.0000000000000002E-4</v>
      </c>
      <c r="BW1189" s="52">
        <f>0.2*0.004</f>
        <v>8.0000000000000004E-4</v>
      </c>
      <c r="CW1189" s="53"/>
      <c r="CX1189" s="53"/>
      <c r="CY1189" s="53"/>
      <c r="CZ1189" s="53"/>
      <c r="DA1189" s="53"/>
      <c r="DB1189" s="53"/>
      <c r="DC1189" s="53"/>
      <c r="DF1189" s="53"/>
    </row>
    <row r="1190" spans="2:110" s="52" customFormat="1" x14ac:dyDescent="0.2">
      <c r="B1190" s="52">
        <v>21</v>
      </c>
      <c r="C1190" s="70" t="s">
        <v>52</v>
      </c>
      <c r="D1190" s="52" t="s">
        <v>170</v>
      </c>
      <c r="F1190" s="52">
        <v>2</v>
      </c>
      <c r="G1190" s="52">
        <v>28</v>
      </c>
      <c r="H1190" s="52">
        <f t="shared" si="42"/>
        <v>1.5E-3</v>
      </c>
      <c r="J1190" s="52" t="s">
        <v>77</v>
      </c>
      <c r="K1190" s="52">
        <f>0.3*0.0015</f>
        <v>4.4999999999999999E-4</v>
      </c>
      <c r="L1190" s="52">
        <f>0.05*0.0015</f>
        <v>7.5000000000000007E-5</v>
      </c>
      <c r="AR1190" s="52">
        <f>0.4*0.0015</f>
        <v>6.0000000000000006E-4</v>
      </c>
      <c r="AT1190" s="52">
        <f>0.1*0.0015</f>
        <v>1.5000000000000001E-4</v>
      </c>
      <c r="AV1190" s="52">
        <f>0.15*0.0015</f>
        <v>2.2499999999999999E-4</v>
      </c>
      <c r="CW1190" s="53"/>
      <c r="CX1190" s="53"/>
      <c r="CY1190" s="53"/>
      <c r="CZ1190" s="53"/>
      <c r="DA1190" s="53"/>
      <c r="DB1190" s="53"/>
      <c r="DC1190" s="53"/>
      <c r="DF1190" s="53"/>
    </row>
    <row r="1191" spans="2:110" s="52" customFormat="1" x14ac:dyDescent="0.2">
      <c r="B1191" s="52">
        <v>22</v>
      </c>
      <c r="C1191" s="70" t="s">
        <v>52</v>
      </c>
      <c r="D1191" s="52" t="s">
        <v>170</v>
      </c>
      <c r="F1191" s="52">
        <v>2</v>
      </c>
      <c r="G1191" s="52">
        <v>27.3</v>
      </c>
      <c r="H1191" s="52">
        <f t="shared" si="42"/>
        <v>2E-3</v>
      </c>
      <c r="J1191" s="52" t="s">
        <v>77</v>
      </c>
      <c r="K1191" s="52">
        <f>0.3*0.002</f>
        <v>5.9999999999999995E-4</v>
      </c>
      <c r="AR1191" s="52">
        <f>0.2*0.002</f>
        <v>4.0000000000000002E-4</v>
      </c>
      <c r="AT1191" s="52">
        <f>0.3*0.002</f>
        <v>5.9999999999999995E-4</v>
      </c>
      <c r="AV1191" s="52">
        <f>0.2*0.002</f>
        <v>4.0000000000000002E-4</v>
      </c>
      <c r="CW1191" s="53"/>
      <c r="CX1191" s="53"/>
      <c r="CY1191" s="53"/>
      <c r="CZ1191" s="53"/>
      <c r="DA1191" s="53"/>
      <c r="DB1191" s="53"/>
      <c r="DC1191" s="53"/>
      <c r="DF1191" s="53"/>
    </row>
    <row r="1192" spans="2:110" s="52" customFormat="1" x14ac:dyDescent="0.2">
      <c r="B1192" s="52">
        <v>23</v>
      </c>
      <c r="C1192" s="70" t="s">
        <v>52</v>
      </c>
      <c r="D1192" s="52" t="s">
        <v>170</v>
      </c>
      <c r="F1192" s="52">
        <v>2</v>
      </c>
      <c r="G1192" s="52">
        <v>31</v>
      </c>
      <c r="H1192" s="52">
        <f t="shared" si="42"/>
        <v>2E-3</v>
      </c>
      <c r="J1192" s="52" t="s">
        <v>77</v>
      </c>
      <c r="K1192" s="52">
        <f>0.15*0.002</f>
        <v>2.9999999999999997E-4</v>
      </c>
      <c r="L1192" s="52">
        <f>0.1*0.002</f>
        <v>2.0000000000000001E-4</v>
      </c>
      <c r="AR1192" s="52">
        <f>0.2*0.002</f>
        <v>4.0000000000000002E-4</v>
      </c>
      <c r="AT1192" s="52">
        <f>0.3*0.002</f>
        <v>5.9999999999999995E-4</v>
      </c>
      <c r="AV1192" s="52">
        <f>0.25*0.002</f>
        <v>5.0000000000000001E-4</v>
      </c>
      <c r="CW1192" s="53"/>
      <c r="CX1192" s="53"/>
      <c r="CY1192" s="53"/>
      <c r="CZ1192" s="53"/>
      <c r="DA1192" s="53"/>
      <c r="DB1192" s="53"/>
      <c r="DC1192" s="53"/>
      <c r="DF1192" s="53"/>
    </row>
    <row r="1193" spans="2:110" s="52" customFormat="1" x14ac:dyDescent="0.2">
      <c r="B1193" s="52">
        <v>24</v>
      </c>
      <c r="C1193" s="70" t="s">
        <v>52</v>
      </c>
      <c r="D1193" s="52" t="s">
        <v>170</v>
      </c>
      <c r="F1193" s="52">
        <v>2</v>
      </c>
      <c r="G1193" s="52">
        <v>27.5</v>
      </c>
      <c r="H1193" s="52">
        <f>SUM(K1193:DF1193)</f>
        <v>3.0000000000000001E-3</v>
      </c>
      <c r="J1193" s="52" t="s">
        <v>77</v>
      </c>
      <c r="K1193" s="52">
        <f>0.23*0.003</f>
        <v>6.9000000000000008E-4</v>
      </c>
      <c r="L1193" s="52">
        <f>0.12*0.003</f>
        <v>3.5999999999999997E-4</v>
      </c>
      <c r="AR1193" s="52">
        <f>0.2*0.003</f>
        <v>6.0000000000000006E-4</v>
      </c>
      <c r="AT1193" s="52">
        <f>0.2*0.003</f>
        <v>6.0000000000000006E-4</v>
      </c>
      <c r="AV1193" s="52">
        <f>0.25*0.003</f>
        <v>7.5000000000000002E-4</v>
      </c>
      <c r="CW1193" s="53"/>
      <c r="CX1193" s="53"/>
      <c r="CY1193" s="53"/>
      <c r="CZ1193" s="53"/>
      <c r="DA1193" s="53"/>
      <c r="DB1193" s="53"/>
      <c r="DC1193" s="53"/>
      <c r="DF1193" s="53"/>
    </row>
    <row r="1194" spans="2:110" s="52" customFormat="1" x14ac:dyDescent="0.2">
      <c r="B1194" s="52">
        <v>25</v>
      </c>
      <c r="C1194" s="70" t="s">
        <v>52</v>
      </c>
      <c r="D1194" s="52" t="s">
        <v>170</v>
      </c>
      <c r="F1194" s="52">
        <v>2</v>
      </c>
      <c r="G1194" s="52">
        <v>29</v>
      </c>
      <c r="H1194" s="52">
        <f t="shared" ref="H1194:H1225" si="43">SUM(K1194:FA1194)</f>
        <v>2E-3</v>
      </c>
      <c r="J1194" s="52" t="s">
        <v>77</v>
      </c>
      <c r="K1194" s="52">
        <f>0.4*0.002</f>
        <v>8.0000000000000004E-4</v>
      </c>
      <c r="L1194" s="52">
        <f>0.1*0.002</f>
        <v>2.0000000000000001E-4</v>
      </c>
      <c r="AR1194" s="52">
        <f>0.2*0.002</f>
        <v>4.0000000000000002E-4</v>
      </c>
      <c r="AT1194" s="52">
        <f>0.15*0.002</f>
        <v>2.9999999999999997E-4</v>
      </c>
      <c r="AV1194" s="52">
        <f>0.15*0.002</f>
        <v>2.9999999999999997E-4</v>
      </c>
      <c r="CW1194" s="53"/>
      <c r="CX1194" s="53"/>
      <c r="CY1194" s="53"/>
      <c r="CZ1194" s="53"/>
      <c r="DA1194" s="53"/>
      <c r="DB1194" s="53"/>
      <c r="DC1194" s="53"/>
      <c r="DF1194" s="53"/>
    </row>
    <row r="1195" spans="2:110" s="52" customFormat="1" x14ac:dyDescent="0.2">
      <c r="B1195" s="52">
        <v>26</v>
      </c>
      <c r="C1195" s="70" t="s">
        <v>52</v>
      </c>
      <c r="D1195" s="52" t="s">
        <v>170</v>
      </c>
      <c r="F1195" s="52">
        <v>2</v>
      </c>
      <c r="G1195" s="52">
        <v>27.8</v>
      </c>
      <c r="H1195" s="52">
        <f t="shared" si="43"/>
        <v>3.9999999999999996E-4</v>
      </c>
      <c r="J1195" s="52" t="s">
        <v>77</v>
      </c>
      <c r="K1195" s="52">
        <f>0.5*0.0004</f>
        <v>2.0000000000000001E-4</v>
      </c>
      <c r="L1195" s="52">
        <f>0.05*0.0004</f>
        <v>2.0000000000000002E-5</v>
      </c>
      <c r="AT1195" s="52">
        <f>0.35*0.0004</f>
        <v>1.3999999999999999E-4</v>
      </c>
      <c r="AV1195" s="52">
        <f>0.1*0.0004</f>
        <v>4.0000000000000003E-5</v>
      </c>
      <c r="CW1195" s="53"/>
      <c r="CX1195" s="53"/>
      <c r="CY1195" s="53"/>
      <c r="CZ1195" s="53"/>
      <c r="DA1195" s="53"/>
      <c r="DB1195" s="53"/>
      <c r="DC1195" s="53"/>
      <c r="DF1195" s="53"/>
    </row>
    <row r="1196" spans="2:110" s="52" customFormat="1" x14ac:dyDescent="0.2">
      <c r="B1196" s="52">
        <v>27</v>
      </c>
      <c r="C1196" s="70" t="s">
        <v>52</v>
      </c>
      <c r="D1196" s="52" t="s">
        <v>170</v>
      </c>
      <c r="F1196" s="52">
        <v>2</v>
      </c>
      <c r="G1196" s="52">
        <v>28</v>
      </c>
      <c r="H1196" s="52">
        <f t="shared" si="43"/>
        <v>1.5E-3</v>
      </c>
      <c r="J1196" s="52" t="s">
        <v>77</v>
      </c>
      <c r="K1196" s="52">
        <f>0.3*0.0015</f>
        <v>4.4999999999999999E-4</v>
      </c>
      <c r="L1196" s="52">
        <f>0.05*0.0015</f>
        <v>7.5000000000000007E-5</v>
      </c>
      <c r="AR1196" s="52">
        <f>0.4*0.0015</f>
        <v>6.0000000000000006E-4</v>
      </c>
      <c r="AT1196" s="52">
        <f>0.1*0.0015</f>
        <v>1.5000000000000001E-4</v>
      </c>
      <c r="AV1196" s="52">
        <f>0.15*0.0015</f>
        <v>2.2499999999999999E-4</v>
      </c>
      <c r="CW1196" s="53"/>
      <c r="CX1196" s="53"/>
      <c r="CY1196" s="53"/>
      <c r="CZ1196" s="53"/>
      <c r="DA1196" s="53"/>
      <c r="DB1196" s="53"/>
      <c r="DC1196" s="53"/>
      <c r="DF1196" s="53"/>
    </row>
    <row r="1197" spans="2:110" s="52" customFormat="1" x14ac:dyDescent="0.2">
      <c r="B1197" s="52">
        <v>28</v>
      </c>
      <c r="C1197" s="70" t="s">
        <v>52</v>
      </c>
      <c r="D1197" s="52" t="s">
        <v>170</v>
      </c>
      <c r="F1197" s="52">
        <v>2</v>
      </c>
      <c r="G1197" s="52">
        <v>26.2</v>
      </c>
      <c r="H1197" s="52">
        <f t="shared" si="43"/>
        <v>3.0000000000000001E-3</v>
      </c>
      <c r="J1197" s="52" t="s">
        <v>77</v>
      </c>
      <c r="K1197" s="52">
        <f>0.25*0.003</f>
        <v>7.5000000000000002E-4</v>
      </c>
      <c r="L1197" s="52">
        <f>0.1*0.003</f>
        <v>3.0000000000000003E-4</v>
      </c>
      <c r="AR1197" s="52">
        <f>0.3*0.003</f>
        <v>8.9999999999999998E-4</v>
      </c>
      <c r="AT1197" s="52">
        <f>0.15*0.003</f>
        <v>4.4999999999999999E-4</v>
      </c>
      <c r="AV1197" s="52">
        <f>0.2*0.003</f>
        <v>6.0000000000000006E-4</v>
      </c>
      <c r="CW1197" s="53"/>
      <c r="CX1197" s="53"/>
      <c r="CY1197" s="53"/>
      <c r="CZ1197" s="53"/>
      <c r="DA1197" s="53"/>
      <c r="DB1197" s="53"/>
      <c r="DC1197" s="53"/>
      <c r="DF1197" s="53"/>
    </row>
    <row r="1198" spans="2:110" s="52" customFormat="1" x14ac:dyDescent="0.2">
      <c r="B1198" s="52">
        <v>29</v>
      </c>
      <c r="C1198" s="70" t="s">
        <v>52</v>
      </c>
      <c r="D1198" s="52" t="s">
        <v>170</v>
      </c>
      <c r="F1198" s="52">
        <v>2</v>
      </c>
      <c r="G1198" s="52">
        <v>26.8</v>
      </c>
      <c r="H1198" s="52">
        <f t="shared" si="43"/>
        <v>3.0000000000000001E-3</v>
      </c>
      <c r="J1198" s="52" t="s">
        <v>77</v>
      </c>
      <c r="K1198" s="52">
        <f>0.55*0.003</f>
        <v>1.6500000000000002E-3</v>
      </c>
      <c r="L1198" s="52">
        <f>0.05*0.003</f>
        <v>1.5000000000000001E-4</v>
      </c>
      <c r="AT1198" s="52">
        <f>0.2*0.003</f>
        <v>6.0000000000000006E-4</v>
      </c>
      <c r="AV1198" s="52">
        <f>0.2*0.003</f>
        <v>6.0000000000000006E-4</v>
      </c>
      <c r="CW1198" s="53"/>
      <c r="CX1198" s="53"/>
      <c r="CY1198" s="53"/>
      <c r="CZ1198" s="53"/>
      <c r="DA1198" s="53"/>
      <c r="DB1198" s="53"/>
      <c r="DC1198" s="53"/>
      <c r="DF1198" s="53"/>
    </row>
    <row r="1199" spans="2:110" s="52" customFormat="1" x14ac:dyDescent="0.2">
      <c r="B1199" s="52">
        <v>30</v>
      </c>
      <c r="C1199" s="70" t="s">
        <v>52</v>
      </c>
      <c r="D1199" s="52" t="s">
        <v>170</v>
      </c>
      <c r="F1199" s="52">
        <v>2</v>
      </c>
      <c r="G1199" s="52">
        <v>25.8</v>
      </c>
      <c r="H1199" s="52">
        <f t="shared" si="43"/>
        <v>2E-3</v>
      </c>
      <c r="J1199" s="52" t="s">
        <v>77</v>
      </c>
      <c r="K1199" s="52">
        <f>0.47*0.002</f>
        <v>9.3999999999999997E-4</v>
      </c>
      <c r="L1199" s="52">
        <f>0.1*0.002</f>
        <v>2.0000000000000001E-4</v>
      </c>
      <c r="O1199" s="52">
        <f>0.03*0.002</f>
        <v>6.0000000000000002E-5</v>
      </c>
      <c r="AT1199" s="52">
        <f>0.25*0.002</f>
        <v>5.0000000000000001E-4</v>
      </c>
      <c r="AV1199" s="52">
        <f>0.15*0.002</f>
        <v>2.9999999999999997E-4</v>
      </c>
      <c r="CW1199" s="53"/>
      <c r="CX1199" s="53"/>
      <c r="CY1199" s="53"/>
      <c r="CZ1199" s="53"/>
      <c r="DA1199" s="53"/>
      <c r="DB1199" s="53"/>
      <c r="DC1199" s="53"/>
      <c r="DF1199" s="53"/>
    </row>
    <row r="1200" spans="2:110" s="52" customFormat="1" x14ac:dyDescent="0.2">
      <c r="B1200" s="52">
        <v>1</v>
      </c>
      <c r="C1200" s="70" t="s">
        <v>52</v>
      </c>
      <c r="D1200" s="52" t="s">
        <v>170</v>
      </c>
      <c r="F1200" s="52">
        <v>3</v>
      </c>
      <c r="G1200" s="52">
        <v>52.3</v>
      </c>
      <c r="H1200" s="52">
        <f t="shared" si="43"/>
        <v>5.0000000000000001E-4</v>
      </c>
      <c r="J1200" s="52" t="s">
        <v>77</v>
      </c>
      <c r="L1200" s="52">
        <f>0.1*0.0005</f>
        <v>5.0000000000000002E-5</v>
      </c>
      <c r="AR1200" s="52">
        <f>0.9*0.0005</f>
        <v>4.5000000000000004E-4</v>
      </c>
      <c r="CS1200" s="51"/>
      <c r="CW1200" s="53"/>
      <c r="CX1200" s="53"/>
      <c r="CY1200" s="53"/>
      <c r="CZ1200" s="53"/>
      <c r="DA1200" s="53"/>
      <c r="DB1200" s="53"/>
      <c r="DC1200" s="53"/>
      <c r="DF1200" s="53"/>
    </row>
    <row r="1201" spans="2:110" s="52" customFormat="1" x14ac:dyDescent="0.2">
      <c r="B1201" s="52">
        <v>2</v>
      </c>
      <c r="C1201" s="70" t="s">
        <v>52</v>
      </c>
      <c r="D1201" s="52" t="s">
        <v>170</v>
      </c>
      <c r="F1201" s="52">
        <v>3</v>
      </c>
      <c r="G1201" s="52">
        <v>48.9</v>
      </c>
      <c r="H1201" s="52">
        <f t="shared" si="43"/>
        <v>4.0000000000000001E-3</v>
      </c>
      <c r="J1201" s="52" t="s">
        <v>77</v>
      </c>
      <c r="BW1201" s="52">
        <v>4.0000000000000001E-3</v>
      </c>
      <c r="CS1201" s="51"/>
      <c r="CW1201" s="53"/>
      <c r="CX1201" s="53"/>
      <c r="CY1201" s="53"/>
      <c r="CZ1201" s="53"/>
      <c r="DA1201" s="53"/>
      <c r="DB1201" s="53"/>
      <c r="DC1201" s="53"/>
      <c r="DF1201" s="53"/>
    </row>
    <row r="1202" spans="2:110" s="52" customFormat="1" x14ac:dyDescent="0.2">
      <c r="B1202" s="52">
        <v>3</v>
      </c>
      <c r="C1202" s="70" t="s">
        <v>52</v>
      </c>
      <c r="D1202" s="52" t="s">
        <v>170</v>
      </c>
      <c r="F1202" s="52">
        <v>3</v>
      </c>
      <c r="G1202" s="52">
        <v>52.8</v>
      </c>
      <c r="H1202" s="52">
        <f t="shared" si="43"/>
        <v>6.0000000000000001E-3</v>
      </c>
      <c r="J1202" s="52" t="s">
        <v>77</v>
      </c>
      <c r="K1202" s="52">
        <f>0.45*0.006</f>
        <v>2.7000000000000001E-3</v>
      </c>
      <c r="AJ1202" s="52">
        <f>0.02*0.006</f>
        <v>1.2E-4</v>
      </c>
      <c r="AX1202" s="52">
        <f>0.28*0.006</f>
        <v>1.6800000000000003E-3</v>
      </c>
      <c r="BW1202" s="52">
        <f>0.25*0.006</f>
        <v>1.5E-3</v>
      </c>
      <c r="CS1202" s="51"/>
      <c r="CW1202" s="53"/>
      <c r="CX1202" s="53"/>
      <c r="CY1202" s="53"/>
      <c r="CZ1202" s="53"/>
      <c r="DA1202" s="53"/>
      <c r="DB1202" s="53"/>
      <c r="DC1202" s="53"/>
      <c r="DF1202" s="53"/>
    </row>
    <row r="1203" spans="2:110" s="52" customFormat="1" x14ac:dyDescent="0.2">
      <c r="B1203" s="52">
        <v>4</v>
      </c>
      <c r="C1203" s="70" t="s">
        <v>52</v>
      </c>
      <c r="D1203" s="52" t="s">
        <v>170</v>
      </c>
      <c r="F1203" s="52">
        <v>3</v>
      </c>
      <c r="G1203" s="52">
        <v>33.9</v>
      </c>
      <c r="H1203" s="52">
        <f t="shared" si="43"/>
        <v>0</v>
      </c>
      <c r="I1203" s="52" t="s">
        <v>67</v>
      </c>
      <c r="J1203" s="52" t="s">
        <v>77</v>
      </c>
      <c r="CS1203" s="51"/>
      <c r="CW1203" s="53"/>
      <c r="CX1203" s="53"/>
      <c r="CY1203" s="53"/>
      <c r="CZ1203" s="53"/>
      <c r="DA1203" s="53"/>
      <c r="DB1203" s="53"/>
      <c r="DC1203" s="53"/>
      <c r="DF1203" s="53"/>
    </row>
    <row r="1204" spans="2:110" s="52" customFormat="1" x14ac:dyDescent="0.2">
      <c r="B1204" s="52">
        <v>5</v>
      </c>
      <c r="C1204" s="70" t="s">
        <v>52</v>
      </c>
      <c r="D1204" s="52" t="s">
        <v>170</v>
      </c>
      <c r="F1204" s="52">
        <v>3</v>
      </c>
      <c r="G1204" s="52">
        <v>44.6</v>
      </c>
      <c r="H1204" s="52">
        <f t="shared" si="43"/>
        <v>0</v>
      </c>
      <c r="I1204" s="52" t="s">
        <v>67</v>
      </c>
      <c r="J1204" s="52" t="s">
        <v>77</v>
      </c>
      <c r="CS1204" s="51"/>
      <c r="CW1204" s="53"/>
      <c r="CX1204" s="53"/>
      <c r="CY1204" s="53"/>
      <c r="CZ1204" s="53"/>
      <c r="DA1204" s="53"/>
      <c r="DB1204" s="53"/>
      <c r="DC1204" s="53"/>
      <c r="DF1204" s="53"/>
    </row>
    <row r="1205" spans="2:110" s="52" customFormat="1" x14ac:dyDescent="0.2">
      <c r="B1205" s="52">
        <v>6</v>
      </c>
      <c r="C1205" s="70" t="s">
        <v>52</v>
      </c>
      <c r="D1205" s="52" t="s">
        <v>170</v>
      </c>
      <c r="F1205" s="52">
        <v>3</v>
      </c>
      <c r="G1205" s="52">
        <v>50</v>
      </c>
      <c r="H1205" s="52">
        <f t="shared" si="43"/>
        <v>4.0000000000000001E-3</v>
      </c>
      <c r="J1205" s="52" t="s">
        <v>77</v>
      </c>
      <c r="BE1205" s="52">
        <f>0.55*0.004</f>
        <v>2.2000000000000001E-3</v>
      </c>
      <c r="BW1205" s="52">
        <f>0.45*0.004</f>
        <v>1.8000000000000002E-3</v>
      </c>
      <c r="CS1205" s="51"/>
      <c r="CW1205" s="53"/>
      <c r="CX1205" s="53"/>
      <c r="CY1205" s="53"/>
      <c r="CZ1205" s="53"/>
      <c r="DA1205" s="53"/>
      <c r="DB1205" s="53"/>
      <c r="DC1205" s="53"/>
      <c r="DF1205" s="53"/>
    </row>
    <row r="1206" spans="2:110" s="52" customFormat="1" x14ac:dyDescent="0.2">
      <c r="B1206" s="52">
        <v>7</v>
      </c>
      <c r="C1206" s="70" t="s">
        <v>52</v>
      </c>
      <c r="D1206" s="52" t="s">
        <v>170</v>
      </c>
      <c r="F1206" s="52">
        <v>3</v>
      </c>
      <c r="G1206" s="52">
        <v>29.4</v>
      </c>
      <c r="H1206" s="52">
        <f t="shared" si="43"/>
        <v>2.0000000000000001E-4</v>
      </c>
      <c r="J1206" s="52" t="s">
        <v>77</v>
      </c>
      <c r="AT1206" s="52">
        <f>0.6*0.0002</f>
        <v>1.2E-4</v>
      </c>
      <c r="AW1206" s="52">
        <f>0.4*0.0002</f>
        <v>8.0000000000000007E-5</v>
      </c>
      <c r="CS1206" s="51"/>
      <c r="CW1206" s="53"/>
      <c r="CX1206" s="53"/>
      <c r="CY1206" s="53"/>
      <c r="CZ1206" s="53"/>
      <c r="DA1206" s="53"/>
      <c r="DB1206" s="53"/>
      <c r="DC1206" s="53"/>
      <c r="DF1206" s="53"/>
    </row>
    <row r="1207" spans="2:110" s="52" customFormat="1" x14ac:dyDescent="0.2">
      <c r="B1207" s="52">
        <v>8</v>
      </c>
      <c r="C1207" s="70" t="s">
        <v>52</v>
      </c>
      <c r="D1207" s="52" t="s">
        <v>170</v>
      </c>
      <c r="F1207" s="52">
        <v>3</v>
      </c>
      <c r="G1207" s="52">
        <v>27.6</v>
      </c>
      <c r="H1207" s="52">
        <f t="shared" si="43"/>
        <v>2E-3</v>
      </c>
      <c r="J1207" s="52" t="s">
        <v>77</v>
      </c>
      <c r="K1207" s="52">
        <f>0.05*0.002</f>
        <v>1E-4</v>
      </c>
      <c r="AR1207" s="52">
        <f>0.2*0.002</f>
        <v>4.0000000000000002E-4</v>
      </c>
      <c r="AT1207" s="52">
        <f>0.45*0.002</f>
        <v>9.0000000000000008E-4</v>
      </c>
      <c r="AW1207" s="52">
        <f>0.3*0.002</f>
        <v>5.9999999999999995E-4</v>
      </c>
      <c r="CS1207" s="51"/>
      <c r="CW1207" s="53"/>
      <c r="CX1207" s="53"/>
      <c r="CY1207" s="53"/>
      <c r="CZ1207" s="53"/>
      <c r="DA1207" s="53"/>
      <c r="DB1207" s="53"/>
      <c r="DC1207" s="53"/>
      <c r="DF1207" s="53"/>
    </row>
    <row r="1208" spans="2:110" s="52" customFormat="1" x14ac:dyDescent="0.2">
      <c r="B1208" s="52">
        <v>9</v>
      </c>
      <c r="C1208" s="70" t="s">
        <v>52</v>
      </c>
      <c r="D1208" s="52" t="s">
        <v>170</v>
      </c>
      <c r="F1208" s="52">
        <v>3</v>
      </c>
      <c r="G1208" s="52">
        <v>50.5</v>
      </c>
      <c r="H1208" s="52">
        <f t="shared" si="43"/>
        <v>3.0000000000000001E-3</v>
      </c>
      <c r="J1208" s="52" t="s">
        <v>77</v>
      </c>
      <c r="BB1208" s="52">
        <v>3.0000000000000001E-3</v>
      </c>
      <c r="CS1208" s="51"/>
      <c r="CW1208" s="53"/>
      <c r="CX1208" s="53"/>
      <c r="CY1208" s="53"/>
      <c r="CZ1208" s="53"/>
      <c r="DA1208" s="53"/>
      <c r="DB1208" s="53"/>
      <c r="DC1208" s="53"/>
      <c r="DF1208" s="53"/>
    </row>
    <row r="1209" spans="2:110" s="52" customFormat="1" x14ac:dyDescent="0.2">
      <c r="B1209" s="52">
        <v>10</v>
      </c>
      <c r="C1209" s="70" t="s">
        <v>52</v>
      </c>
      <c r="D1209" s="52" t="s">
        <v>170</v>
      </c>
      <c r="F1209" s="52">
        <v>3</v>
      </c>
      <c r="G1209" s="52">
        <v>46.9</v>
      </c>
      <c r="H1209" s="52">
        <f t="shared" si="43"/>
        <v>3.0000000000000001E-3</v>
      </c>
      <c r="J1209" s="52" t="s">
        <v>77</v>
      </c>
      <c r="BW1209" s="52">
        <v>3.0000000000000001E-3</v>
      </c>
      <c r="CS1209" s="51"/>
      <c r="CW1209" s="53"/>
      <c r="CX1209" s="53"/>
      <c r="CY1209" s="53"/>
      <c r="CZ1209" s="53"/>
      <c r="DA1209" s="53"/>
      <c r="DB1209" s="53"/>
      <c r="DC1209" s="53"/>
      <c r="DF1209" s="53"/>
    </row>
    <row r="1210" spans="2:110" s="52" customFormat="1" x14ac:dyDescent="0.2">
      <c r="B1210" s="52">
        <v>11</v>
      </c>
      <c r="C1210" s="70" t="s">
        <v>52</v>
      </c>
      <c r="D1210" s="52" t="s">
        <v>170</v>
      </c>
      <c r="F1210" s="52">
        <v>3</v>
      </c>
      <c r="G1210" s="52">
        <v>46.1</v>
      </c>
      <c r="H1210" s="52">
        <f t="shared" si="43"/>
        <v>5.0000000000000001E-3</v>
      </c>
      <c r="J1210" s="52" t="s">
        <v>77</v>
      </c>
      <c r="BB1210" s="52">
        <v>5.0000000000000001E-3</v>
      </c>
      <c r="CS1210" s="51"/>
      <c r="CW1210" s="53"/>
      <c r="CX1210" s="53"/>
      <c r="CY1210" s="53"/>
      <c r="CZ1210" s="53"/>
      <c r="DA1210" s="53"/>
      <c r="DB1210" s="53"/>
      <c r="DC1210" s="53"/>
      <c r="DF1210" s="53"/>
    </row>
    <row r="1211" spans="2:110" s="52" customFormat="1" x14ac:dyDescent="0.2">
      <c r="B1211" s="52">
        <v>12</v>
      </c>
      <c r="C1211" s="70" t="s">
        <v>52</v>
      </c>
      <c r="D1211" s="52" t="s">
        <v>170</v>
      </c>
      <c r="F1211" s="52">
        <v>3</v>
      </c>
      <c r="G1211" s="52">
        <v>38.700000000000003</v>
      </c>
      <c r="H1211" s="52">
        <f t="shared" si="43"/>
        <v>5.000000000000001E-3</v>
      </c>
      <c r="J1211" s="52" t="s">
        <v>77</v>
      </c>
      <c r="K1211" s="52">
        <f>0.2*0.005</f>
        <v>1E-3</v>
      </c>
      <c r="AR1211" s="52">
        <f>0.45*0.005</f>
        <v>2.2500000000000003E-3</v>
      </c>
      <c r="AW1211" s="52">
        <f>0.05*0.005</f>
        <v>2.5000000000000001E-4</v>
      </c>
      <c r="BE1211" s="52">
        <f>0.3*0.005</f>
        <v>1.5E-3</v>
      </c>
      <c r="CS1211" s="51"/>
      <c r="CW1211" s="53"/>
      <c r="CX1211" s="53"/>
      <c r="CY1211" s="53"/>
      <c r="CZ1211" s="53"/>
      <c r="DA1211" s="53"/>
      <c r="DB1211" s="53"/>
      <c r="DC1211" s="53"/>
      <c r="DF1211" s="53"/>
    </row>
    <row r="1212" spans="2:110" s="52" customFormat="1" x14ac:dyDescent="0.2">
      <c r="B1212" s="52">
        <v>13</v>
      </c>
      <c r="C1212" s="70" t="s">
        <v>52</v>
      </c>
      <c r="D1212" s="52" t="s">
        <v>170</v>
      </c>
      <c r="F1212" s="52">
        <v>3</v>
      </c>
      <c r="G1212" s="52">
        <v>43.4</v>
      </c>
      <c r="H1212" s="52">
        <f t="shared" si="43"/>
        <v>1E-3</v>
      </c>
      <c r="J1212" s="52" t="s">
        <v>77</v>
      </c>
      <c r="AR1212" s="52">
        <v>1E-3</v>
      </c>
      <c r="CS1212" s="51"/>
      <c r="CW1212" s="53"/>
      <c r="CX1212" s="53"/>
      <c r="CY1212" s="53"/>
      <c r="CZ1212" s="53"/>
      <c r="DA1212" s="53"/>
      <c r="DB1212" s="53"/>
      <c r="DC1212" s="53"/>
      <c r="DF1212" s="53"/>
    </row>
    <row r="1213" spans="2:110" s="52" customFormat="1" x14ac:dyDescent="0.2">
      <c r="B1213" s="52">
        <v>14</v>
      </c>
      <c r="C1213" s="70" t="s">
        <v>52</v>
      </c>
      <c r="D1213" s="52" t="s">
        <v>170</v>
      </c>
      <c r="F1213" s="52">
        <v>3</v>
      </c>
      <c r="G1213" s="52">
        <v>38</v>
      </c>
      <c r="H1213" s="52">
        <f t="shared" si="43"/>
        <v>1.4E-3</v>
      </c>
      <c r="J1213" s="52" t="s">
        <v>77</v>
      </c>
      <c r="K1213" s="52">
        <f>0.35*0.002</f>
        <v>6.9999999999999999E-4</v>
      </c>
      <c r="AR1213" s="52">
        <f>0.2*0.002</f>
        <v>4.0000000000000002E-4</v>
      </c>
      <c r="AT1213" s="52">
        <f>0.15*0.002</f>
        <v>2.9999999999999997E-4</v>
      </c>
      <c r="CS1213" s="51"/>
      <c r="CW1213" s="53"/>
      <c r="CX1213" s="53"/>
      <c r="CY1213" s="53"/>
      <c r="CZ1213" s="53"/>
      <c r="DA1213" s="53"/>
      <c r="DB1213" s="53"/>
      <c r="DC1213" s="53"/>
      <c r="DF1213" s="53"/>
    </row>
    <row r="1214" spans="2:110" s="52" customFormat="1" x14ac:dyDescent="0.2">
      <c r="B1214" s="52">
        <v>15</v>
      </c>
      <c r="C1214" s="70" t="s">
        <v>52</v>
      </c>
      <c r="D1214" s="52" t="s">
        <v>170</v>
      </c>
      <c r="F1214" s="52">
        <v>3</v>
      </c>
      <c r="G1214" s="52">
        <v>32.700000000000003</v>
      </c>
      <c r="H1214" s="52">
        <f t="shared" si="43"/>
        <v>0</v>
      </c>
      <c r="I1214" s="52" t="s">
        <v>67</v>
      </c>
      <c r="J1214" s="52" t="s">
        <v>77</v>
      </c>
      <c r="CS1214" s="51"/>
      <c r="CW1214" s="53"/>
      <c r="CX1214" s="53"/>
      <c r="CY1214" s="53"/>
      <c r="CZ1214" s="53"/>
      <c r="DA1214" s="53"/>
      <c r="DB1214" s="53"/>
      <c r="DC1214" s="53"/>
      <c r="DF1214" s="53"/>
    </row>
    <row r="1215" spans="2:110" s="52" customFormat="1" x14ac:dyDescent="0.2">
      <c r="B1215" s="52">
        <v>16</v>
      </c>
      <c r="C1215" s="70" t="s">
        <v>52</v>
      </c>
      <c r="D1215" s="52" t="s">
        <v>170</v>
      </c>
      <c r="F1215" s="52">
        <v>3</v>
      </c>
      <c r="G1215" s="52">
        <v>35</v>
      </c>
      <c r="H1215" s="52">
        <f t="shared" si="43"/>
        <v>1E-3</v>
      </c>
      <c r="J1215" s="52" t="s">
        <v>77</v>
      </c>
      <c r="AT1215" s="52">
        <f>0.3*0.001</f>
        <v>2.9999999999999997E-4</v>
      </c>
      <c r="AW1215" s="52">
        <f>0.7*0.001</f>
        <v>6.9999999999999999E-4</v>
      </c>
      <c r="CS1215" s="51"/>
      <c r="CW1215" s="53"/>
      <c r="CX1215" s="53"/>
      <c r="CY1215" s="53"/>
      <c r="CZ1215" s="53"/>
      <c r="DA1215" s="53"/>
      <c r="DB1215" s="53"/>
      <c r="DC1215" s="53"/>
      <c r="DF1215" s="53"/>
    </row>
    <row r="1216" spans="2:110" s="52" customFormat="1" x14ac:dyDescent="0.2">
      <c r="B1216" s="52">
        <v>17</v>
      </c>
      <c r="C1216" s="70" t="s">
        <v>52</v>
      </c>
      <c r="D1216" s="52" t="s">
        <v>170</v>
      </c>
      <c r="F1216" s="52">
        <v>3</v>
      </c>
      <c r="G1216" s="52">
        <v>34.1</v>
      </c>
      <c r="H1216" s="52">
        <f t="shared" si="43"/>
        <v>1.5E-3</v>
      </c>
      <c r="J1216" s="52" t="s">
        <v>77</v>
      </c>
      <c r="AR1216" s="52">
        <f>0.05*0.0015</f>
        <v>7.5000000000000007E-5</v>
      </c>
      <c r="AT1216" s="52">
        <f>0.1*0.0015</f>
        <v>1.5000000000000001E-4</v>
      </c>
      <c r="AW1216" s="52">
        <f>0.85*0.0015</f>
        <v>1.2750000000000001E-3</v>
      </c>
      <c r="CS1216" s="51"/>
      <c r="CW1216" s="53"/>
      <c r="CX1216" s="53"/>
      <c r="CY1216" s="53"/>
      <c r="CZ1216" s="53"/>
      <c r="DA1216" s="53"/>
      <c r="DB1216" s="53"/>
      <c r="DC1216" s="53"/>
      <c r="DF1216" s="53"/>
    </row>
    <row r="1217" spans="2:110" s="52" customFormat="1" x14ac:dyDescent="0.2">
      <c r="B1217" s="52">
        <v>18</v>
      </c>
      <c r="C1217" s="70" t="s">
        <v>52</v>
      </c>
      <c r="D1217" s="52" t="s">
        <v>170</v>
      </c>
      <c r="F1217" s="52">
        <v>3</v>
      </c>
      <c r="G1217" s="52">
        <v>33.799999999999997</v>
      </c>
      <c r="H1217" s="52">
        <f t="shared" si="43"/>
        <v>1.5E-3</v>
      </c>
      <c r="J1217" s="52" t="s">
        <v>77</v>
      </c>
      <c r="AR1217" s="52">
        <f>0.7*0.0015</f>
        <v>1.0499999999999999E-3</v>
      </c>
      <c r="AT1217" s="52">
        <f>0.05*0.0015</f>
        <v>7.5000000000000007E-5</v>
      </c>
      <c r="AW1217" s="52">
        <f>0.25*0.0015</f>
        <v>3.7500000000000001E-4</v>
      </c>
      <c r="CS1217" s="51"/>
      <c r="CW1217" s="53"/>
      <c r="CX1217" s="53"/>
      <c r="CY1217" s="53"/>
      <c r="CZ1217" s="53"/>
      <c r="DA1217" s="53"/>
      <c r="DB1217" s="53"/>
      <c r="DC1217" s="53"/>
      <c r="DF1217" s="53"/>
    </row>
    <row r="1218" spans="2:110" s="52" customFormat="1" x14ac:dyDescent="0.2">
      <c r="B1218" s="52">
        <v>19</v>
      </c>
      <c r="C1218" s="70" t="s">
        <v>52</v>
      </c>
      <c r="D1218" s="52" t="s">
        <v>170</v>
      </c>
      <c r="F1218" s="52">
        <v>3</v>
      </c>
      <c r="G1218" s="52">
        <v>38.200000000000003</v>
      </c>
      <c r="H1218" s="52">
        <f t="shared" si="43"/>
        <v>1.5E-3</v>
      </c>
      <c r="J1218" s="52" t="s">
        <v>77</v>
      </c>
      <c r="K1218" s="52">
        <f>0.2*0.0015</f>
        <v>3.0000000000000003E-4</v>
      </c>
      <c r="AR1218" s="52">
        <f>0.4*0.0015</f>
        <v>6.0000000000000006E-4</v>
      </c>
      <c r="AW1218" s="52">
        <f>0.1*0.0015</f>
        <v>1.5000000000000001E-4</v>
      </c>
      <c r="BB1218" s="52">
        <f>0.3*0.0015</f>
        <v>4.4999999999999999E-4</v>
      </c>
      <c r="CS1218" s="51"/>
      <c r="CW1218" s="53"/>
      <c r="CX1218" s="53"/>
      <c r="CY1218" s="53"/>
      <c r="CZ1218" s="53"/>
      <c r="DA1218" s="53"/>
      <c r="DB1218" s="53"/>
      <c r="DC1218" s="53"/>
      <c r="DF1218" s="53"/>
    </row>
    <row r="1219" spans="2:110" s="52" customFormat="1" x14ac:dyDescent="0.2">
      <c r="B1219" s="52">
        <v>20</v>
      </c>
      <c r="C1219" s="70" t="s">
        <v>52</v>
      </c>
      <c r="D1219" s="52" t="s">
        <v>170</v>
      </c>
      <c r="F1219" s="52">
        <v>3</v>
      </c>
      <c r="G1219" s="52">
        <v>32.799999999999997</v>
      </c>
      <c r="H1219" s="52">
        <f t="shared" si="43"/>
        <v>1E-3</v>
      </c>
      <c r="J1219" s="52" t="s">
        <v>77</v>
      </c>
      <c r="K1219" s="52">
        <f>0.7*0.001</f>
        <v>6.9999999999999999E-4</v>
      </c>
      <c r="AR1219" s="52">
        <f>0.3*0.001</f>
        <v>2.9999999999999997E-4</v>
      </c>
      <c r="CS1219" s="51"/>
      <c r="CW1219" s="53"/>
      <c r="CX1219" s="53"/>
      <c r="CY1219" s="53"/>
      <c r="CZ1219" s="53"/>
      <c r="DA1219" s="53"/>
      <c r="DB1219" s="53"/>
      <c r="DC1219" s="53"/>
      <c r="DF1219" s="53"/>
    </row>
    <row r="1220" spans="2:110" s="52" customFormat="1" x14ac:dyDescent="0.2">
      <c r="B1220" s="52">
        <v>21</v>
      </c>
      <c r="C1220" s="70" t="s">
        <v>52</v>
      </c>
      <c r="D1220" s="52" t="s">
        <v>170</v>
      </c>
      <c r="F1220" s="52">
        <v>3</v>
      </c>
      <c r="G1220" s="52">
        <v>46</v>
      </c>
      <c r="H1220" s="52">
        <f t="shared" si="43"/>
        <v>3.0000000000000001E-3</v>
      </c>
      <c r="J1220" s="52" t="s">
        <v>77</v>
      </c>
      <c r="K1220" s="52">
        <f>0.1*0.003</f>
        <v>3.0000000000000003E-4</v>
      </c>
      <c r="AR1220" s="52">
        <f>0.9*0.003</f>
        <v>2.7000000000000001E-3</v>
      </c>
      <c r="CS1220" s="51"/>
      <c r="CW1220" s="53"/>
      <c r="CX1220" s="53"/>
      <c r="CY1220" s="53"/>
      <c r="CZ1220" s="53"/>
      <c r="DA1220" s="53"/>
      <c r="DB1220" s="53"/>
      <c r="DC1220" s="53"/>
      <c r="DF1220" s="53"/>
    </row>
    <row r="1221" spans="2:110" s="52" customFormat="1" x14ac:dyDescent="0.2">
      <c r="B1221" s="52">
        <v>22</v>
      </c>
      <c r="C1221" s="70" t="s">
        <v>52</v>
      </c>
      <c r="D1221" s="52" t="s">
        <v>170</v>
      </c>
      <c r="F1221" s="52">
        <v>3</v>
      </c>
      <c r="G1221" s="52">
        <v>36.799999999999997</v>
      </c>
      <c r="H1221" s="52">
        <f t="shared" si="43"/>
        <v>3.0000000000000001E-3</v>
      </c>
      <c r="J1221" s="52" t="s">
        <v>77</v>
      </c>
      <c r="AR1221" s="52">
        <f>0.7*0.003</f>
        <v>2.0999999999999999E-3</v>
      </c>
      <c r="BB1221" s="52">
        <f>0.3*0.003</f>
        <v>8.9999999999999998E-4</v>
      </c>
      <c r="CS1221" s="51"/>
      <c r="CW1221" s="53"/>
      <c r="CX1221" s="53"/>
      <c r="CY1221" s="53"/>
      <c r="CZ1221" s="53"/>
      <c r="DA1221" s="53"/>
      <c r="DB1221" s="53"/>
      <c r="DC1221" s="53"/>
      <c r="DF1221" s="53"/>
    </row>
    <row r="1222" spans="2:110" s="52" customFormat="1" x14ac:dyDescent="0.2">
      <c r="B1222" s="52">
        <v>23</v>
      </c>
      <c r="C1222" s="70" t="s">
        <v>52</v>
      </c>
      <c r="D1222" s="52" t="s">
        <v>170</v>
      </c>
      <c r="F1222" s="52">
        <v>3</v>
      </c>
      <c r="G1222" s="52">
        <v>30.2</v>
      </c>
      <c r="H1222" s="52">
        <f t="shared" si="43"/>
        <v>2E-3</v>
      </c>
      <c r="J1222" s="52" t="s">
        <v>77</v>
      </c>
      <c r="K1222" s="52">
        <f>0.1*0.002</f>
        <v>2.0000000000000001E-4</v>
      </c>
      <c r="AR1222" s="52">
        <f>0.75*0.002</f>
        <v>1.5E-3</v>
      </c>
      <c r="AW1222" s="52">
        <f>0.15*0.002</f>
        <v>2.9999999999999997E-4</v>
      </c>
      <c r="CS1222" s="51"/>
      <c r="CW1222" s="53"/>
      <c r="CX1222" s="53"/>
      <c r="CY1222" s="53"/>
      <c r="CZ1222" s="53"/>
      <c r="DA1222" s="53"/>
      <c r="DB1222" s="53"/>
      <c r="DC1222" s="53"/>
      <c r="DF1222" s="53"/>
    </row>
    <row r="1223" spans="2:110" s="52" customFormat="1" x14ac:dyDescent="0.2">
      <c r="B1223" s="52">
        <v>24</v>
      </c>
      <c r="C1223" s="70" t="s">
        <v>52</v>
      </c>
      <c r="D1223" s="52" t="s">
        <v>170</v>
      </c>
      <c r="F1223" s="52">
        <v>3</v>
      </c>
      <c r="G1223" s="52">
        <v>27.4</v>
      </c>
      <c r="H1223" s="52">
        <f t="shared" si="43"/>
        <v>2.9999999999999997E-4</v>
      </c>
      <c r="J1223" s="52" t="s">
        <v>77</v>
      </c>
      <c r="K1223" s="52">
        <f>0.3*0.001</f>
        <v>2.9999999999999997E-4</v>
      </c>
      <c r="CS1223" s="51"/>
      <c r="CW1223" s="53"/>
      <c r="CX1223" s="53"/>
      <c r="CY1223" s="53"/>
      <c r="CZ1223" s="53"/>
      <c r="DA1223" s="53"/>
      <c r="DB1223" s="53"/>
      <c r="DC1223" s="53"/>
      <c r="DF1223" s="53"/>
    </row>
    <row r="1224" spans="2:110" s="52" customFormat="1" x14ac:dyDescent="0.2">
      <c r="B1224" s="52">
        <v>25</v>
      </c>
      <c r="C1224" s="70" t="s">
        <v>52</v>
      </c>
      <c r="D1224" s="52" t="s">
        <v>170</v>
      </c>
      <c r="F1224" s="52">
        <v>3</v>
      </c>
      <c r="G1224" s="52">
        <v>32.6</v>
      </c>
      <c r="H1224" s="52">
        <f t="shared" si="43"/>
        <v>1E-3</v>
      </c>
      <c r="J1224" s="52" t="s">
        <v>77</v>
      </c>
      <c r="K1224" s="52">
        <f>0.15*0.001</f>
        <v>1.4999999999999999E-4</v>
      </c>
      <c r="AR1224" s="52">
        <f>0.45*0.001</f>
        <v>4.5000000000000004E-4</v>
      </c>
      <c r="AW1224" s="52">
        <f>0.4*0.001</f>
        <v>4.0000000000000002E-4</v>
      </c>
      <c r="CS1224" s="51"/>
      <c r="CW1224" s="53"/>
      <c r="CX1224" s="53"/>
      <c r="CY1224" s="53"/>
      <c r="CZ1224" s="53"/>
      <c r="DA1224" s="53"/>
      <c r="DB1224" s="53"/>
      <c r="DC1224" s="53"/>
      <c r="DF1224" s="53"/>
    </row>
    <row r="1225" spans="2:110" s="52" customFormat="1" x14ac:dyDescent="0.2">
      <c r="B1225" s="52">
        <v>26</v>
      </c>
      <c r="C1225" s="70" t="s">
        <v>52</v>
      </c>
      <c r="D1225" s="52" t="s">
        <v>170</v>
      </c>
      <c r="F1225" s="52">
        <v>3</v>
      </c>
      <c r="G1225" s="52">
        <v>31</v>
      </c>
      <c r="H1225" s="52">
        <f t="shared" si="43"/>
        <v>1E-3</v>
      </c>
      <c r="J1225" s="52" t="s">
        <v>77</v>
      </c>
      <c r="K1225" s="52">
        <f>0.4*0.001</f>
        <v>4.0000000000000002E-4</v>
      </c>
      <c r="AR1225" s="52">
        <f>0.35*0.001</f>
        <v>3.5E-4</v>
      </c>
      <c r="BW1225" s="52">
        <f>0.25*0.001</f>
        <v>2.5000000000000001E-4</v>
      </c>
      <c r="CS1225" s="51"/>
      <c r="CW1225" s="53"/>
      <c r="CX1225" s="53"/>
      <c r="CY1225" s="53"/>
      <c r="CZ1225" s="53"/>
      <c r="DA1225" s="53"/>
      <c r="DB1225" s="53"/>
      <c r="DC1225" s="53"/>
      <c r="DF1225" s="53"/>
    </row>
    <row r="1226" spans="2:110" s="52" customFormat="1" x14ac:dyDescent="0.2">
      <c r="B1226" s="52">
        <v>27</v>
      </c>
      <c r="C1226" s="70" t="s">
        <v>52</v>
      </c>
      <c r="D1226" s="52" t="s">
        <v>170</v>
      </c>
      <c r="F1226" s="52">
        <v>3</v>
      </c>
      <c r="G1226" s="52">
        <v>31.6</v>
      </c>
      <c r="H1226" s="52">
        <f t="shared" ref="H1226:H1257" si="44">SUM(K1226:FA1226)</f>
        <v>2E-3</v>
      </c>
      <c r="J1226" s="52" t="s">
        <v>77</v>
      </c>
      <c r="BW1226" s="52">
        <v>2E-3</v>
      </c>
      <c r="CS1226" s="51"/>
      <c r="CW1226" s="53"/>
      <c r="CX1226" s="53"/>
      <c r="CY1226" s="53"/>
      <c r="CZ1226" s="53"/>
      <c r="DA1226" s="53"/>
      <c r="DB1226" s="53"/>
      <c r="DC1226" s="53"/>
      <c r="DF1226" s="53"/>
    </row>
    <row r="1227" spans="2:110" s="52" customFormat="1" x14ac:dyDescent="0.2">
      <c r="B1227" s="52">
        <v>28</v>
      </c>
      <c r="C1227" s="70" t="s">
        <v>52</v>
      </c>
      <c r="D1227" s="52" t="s">
        <v>170</v>
      </c>
      <c r="F1227" s="52">
        <v>3</v>
      </c>
      <c r="G1227" s="52">
        <v>30.7</v>
      </c>
      <c r="H1227" s="52">
        <f t="shared" si="44"/>
        <v>5.0000000000000001E-4</v>
      </c>
      <c r="J1227" s="52" t="s">
        <v>77</v>
      </c>
      <c r="AR1227" s="52">
        <f>0.5*0.0005</f>
        <v>2.5000000000000001E-4</v>
      </c>
      <c r="AW1227" s="52">
        <f>0.5*0.0005</f>
        <v>2.5000000000000001E-4</v>
      </c>
      <c r="CS1227" s="51"/>
      <c r="CW1227" s="53"/>
      <c r="CX1227" s="53"/>
      <c r="CY1227" s="53"/>
      <c r="CZ1227" s="53"/>
      <c r="DA1227" s="53"/>
      <c r="DB1227" s="53"/>
      <c r="DC1227" s="53"/>
      <c r="DF1227" s="53"/>
    </row>
    <row r="1228" spans="2:110" s="52" customFormat="1" x14ac:dyDescent="0.2">
      <c r="B1228" s="52">
        <v>29</v>
      </c>
      <c r="C1228" s="70" t="s">
        <v>52</v>
      </c>
      <c r="D1228" s="52" t="s">
        <v>170</v>
      </c>
      <c r="F1228" s="52">
        <v>3</v>
      </c>
      <c r="G1228" s="52">
        <v>31.5</v>
      </c>
      <c r="H1228" s="52">
        <f t="shared" si="44"/>
        <v>8.0000000000000004E-4</v>
      </c>
      <c r="J1228" s="52" t="s">
        <v>77</v>
      </c>
      <c r="K1228" s="52">
        <f>0.4*0.0008</f>
        <v>3.2000000000000003E-4</v>
      </c>
      <c r="AR1228" s="52">
        <f>0.5*0.0008</f>
        <v>4.0000000000000002E-4</v>
      </c>
      <c r="AW1228" s="52">
        <f>0.1*0.0008</f>
        <v>8.0000000000000007E-5</v>
      </c>
      <c r="CS1228" s="51"/>
      <c r="CW1228" s="53"/>
      <c r="CX1228" s="53"/>
      <c r="CY1228" s="53"/>
      <c r="CZ1228" s="53"/>
      <c r="DA1228" s="53"/>
      <c r="DB1228" s="53"/>
      <c r="DC1228" s="53"/>
      <c r="DF1228" s="53"/>
    </row>
    <row r="1229" spans="2:110" s="52" customFormat="1" x14ac:dyDescent="0.2">
      <c r="B1229" s="52">
        <v>1</v>
      </c>
      <c r="C1229" s="70" t="s">
        <v>52</v>
      </c>
      <c r="D1229" s="52" t="s">
        <v>170</v>
      </c>
      <c r="F1229" s="52">
        <v>4</v>
      </c>
      <c r="G1229" s="52">
        <v>36</v>
      </c>
      <c r="H1229" s="52">
        <f t="shared" si="44"/>
        <v>0.01</v>
      </c>
      <c r="J1229" s="52" t="s">
        <v>77</v>
      </c>
      <c r="K1229" s="52">
        <f>0.4*0.01</f>
        <v>4.0000000000000001E-3</v>
      </c>
      <c r="AR1229" s="52">
        <f>0.6*0.01</f>
        <v>6.0000000000000001E-3</v>
      </c>
      <c r="CW1229" s="53"/>
      <c r="CX1229" s="53"/>
      <c r="CY1229" s="53"/>
      <c r="CZ1229" s="53"/>
      <c r="DA1229" s="53"/>
      <c r="DB1229" s="53"/>
      <c r="DC1229" s="53"/>
      <c r="DF1229" s="53"/>
    </row>
    <row r="1230" spans="2:110" s="52" customFormat="1" x14ac:dyDescent="0.2">
      <c r="B1230" s="52">
        <v>2</v>
      </c>
      <c r="C1230" s="70" t="s">
        <v>52</v>
      </c>
      <c r="D1230" s="52" t="s">
        <v>170</v>
      </c>
      <c r="F1230" s="52">
        <v>4</v>
      </c>
      <c r="G1230" s="52">
        <v>50.7</v>
      </c>
      <c r="H1230" s="52">
        <f t="shared" si="44"/>
        <v>1.2E-2</v>
      </c>
      <c r="J1230" s="52" t="s">
        <v>77</v>
      </c>
      <c r="K1230" s="52">
        <f>0.45*0.012</f>
        <v>5.4000000000000003E-3</v>
      </c>
      <c r="L1230" s="52">
        <f>0.2*0.012</f>
        <v>2.4000000000000002E-3</v>
      </c>
      <c r="AR1230" s="52">
        <f>0.3*0.012</f>
        <v>3.5999999999999999E-3</v>
      </c>
      <c r="BW1230" s="52">
        <f>0.05*0.012</f>
        <v>6.0000000000000006E-4</v>
      </c>
      <c r="CW1230" s="53"/>
      <c r="CX1230" s="53"/>
      <c r="CY1230" s="53"/>
      <c r="CZ1230" s="53"/>
      <c r="DA1230" s="53"/>
      <c r="DB1230" s="53"/>
      <c r="DC1230" s="53"/>
      <c r="DF1230" s="53"/>
    </row>
    <row r="1231" spans="2:110" s="52" customFormat="1" x14ac:dyDescent="0.2">
      <c r="B1231" s="52">
        <v>3</v>
      </c>
      <c r="C1231" s="70" t="s">
        <v>52</v>
      </c>
      <c r="D1231" s="52" t="s">
        <v>170</v>
      </c>
      <c r="F1231" s="52">
        <v>4</v>
      </c>
      <c r="G1231" s="52">
        <v>46.8</v>
      </c>
      <c r="H1231" s="52">
        <f t="shared" si="44"/>
        <v>1.5000000000000001E-2</v>
      </c>
      <c r="J1231" s="52" t="s">
        <v>77</v>
      </c>
      <c r="L1231" s="52">
        <f>0.1*0.015</f>
        <v>1.5E-3</v>
      </c>
      <c r="AR1231" s="52">
        <f>0.2*0.015</f>
        <v>3.0000000000000001E-3</v>
      </c>
      <c r="BW1231" s="52">
        <f>0.3*0.015</f>
        <v>4.4999999999999997E-3</v>
      </c>
      <c r="CE1231" s="52">
        <f>0.4*0.015</f>
        <v>6.0000000000000001E-3</v>
      </c>
      <c r="CW1231" s="53"/>
      <c r="CX1231" s="53"/>
      <c r="CY1231" s="53"/>
      <c r="CZ1231" s="53"/>
      <c r="DA1231" s="53"/>
      <c r="DB1231" s="53"/>
      <c r="DC1231" s="53"/>
      <c r="DF1231" s="53"/>
    </row>
    <row r="1232" spans="2:110" s="52" customFormat="1" x14ac:dyDescent="0.2">
      <c r="B1232" s="52">
        <v>4</v>
      </c>
      <c r="C1232" s="70" t="s">
        <v>52</v>
      </c>
      <c r="D1232" s="52" t="s">
        <v>170</v>
      </c>
      <c r="F1232" s="52">
        <v>4</v>
      </c>
      <c r="G1232" s="52">
        <v>46.3</v>
      </c>
      <c r="H1232" s="52">
        <f t="shared" si="44"/>
        <v>7.4999999999999997E-3</v>
      </c>
      <c r="J1232" s="52" t="s">
        <v>77</v>
      </c>
      <c r="K1232" s="52">
        <f>0.3*0.0075</f>
        <v>2.2499999999999998E-3</v>
      </c>
      <c r="AR1232" s="52">
        <f>0.7*0.0075</f>
        <v>5.2499999999999995E-3</v>
      </c>
      <c r="CW1232" s="53"/>
      <c r="CX1232" s="53"/>
      <c r="CY1232" s="53"/>
      <c r="CZ1232" s="53"/>
      <c r="DA1232" s="53"/>
      <c r="DB1232" s="53"/>
      <c r="DC1232" s="53"/>
      <c r="DF1232" s="53"/>
    </row>
    <row r="1233" spans="2:110" s="52" customFormat="1" x14ac:dyDescent="0.2">
      <c r="B1233" s="52">
        <v>5</v>
      </c>
      <c r="C1233" s="70" t="s">
        <v>52</v>
      </c>
      <c r="D1233" s="52" t="s">
        <v>170</v>
      </c>
      <c r="F1233" s="52">
        <v>4</v>
      </c>
      <c r="G1233" s="52">
        <v>28.2</v>
      </c>
      <c r="H1233" s="52">
        <f t="shared" si="44"/>
        <v>2E-3</v>
      </c>
      <c r="J1233" s="52" t="s">
        <v>77</v>
      </c>
      <c r="K1233" s="52">
        <f>0.4*0.002</f>
        <v>8.0000000000000004E-4</v>
      </c>
      <c r="L1233" s="52">
        <f>0.3*0.002</f>
        <v>5.9999999999999995E-4</v>
      </c>
      <c r="AR1233" s="52">
        <f>0.3*0.002</f>
        <v>5.9999999999999995E-4</v>
      </c>
      <c r="CW1233" s="53"/>
      <c r="CX1233" s="53"/>
      <c r="CY1233" s="53"/>
      <c r="CZ1233" s="53"/>
      <c r="DA1233" s="53"/>
      <c r="DB1233" s="53"/>
      <c r="DC1233" s="53"/>
      <c r="DF1233" s="53"/>
    </row>
    <row r="1234" spans="2:110" s="52" customFormat="1" x14ac:dyDescent="0.2">
      <c r="B1234" s="52">
        <v>6</v>
      </c>
      <c r="C1234" s="70" t="s">
        <v>52</v>
      </c>
      <c r="D1234" s="52" t="s">
        <v>170</v>
      </c>
      <c r="F1234" s="52">
        <v>4</v>
      </c>
      <c r="G1234" s="52">
        <v>26.6</v>
      </c>
      <c r="H1234" s="52">
        <f t="shared" si="44"/>
        <v>3.0000000000000001E-3</v>
      </c>
      <c r="J1234" s="52" t="s">
        <v>77</v>
      </c>
      <c r="K1234" s="52">
        <f>0.5*0.003</f>
        <v>1.5E-3</v>
      </c>
      <c r="L1234" s="52">
        <f>0.1*0.003</f>
        <v>3.0000000000000003E-4</v>
      </c>
      <c r="AR1234" s="52">
        <f>0.4*0.003</f>
        <v>1.2000000000000001E-3</v>
      </c>
      <c r="CW1234" s="53"/>
      <c r="CX1234" s="53"/>
      <c r="CY1234" s="53"/>
      <c r="CZ1234" s="53"/>
      <c r="DA1234" s="53"/>
      <c r="DB1234" s="53"/>
      <c r="DC1234" s="53"/>
      <c r="DF1234" s="53"/>
    </row>
    <row r="1235" spans="2:110" s="52" customFormat="1" x14ac:dyDescent="0.2">
      <c r="B1235" s="52">
        <v>7</v>
      </c>
      <c r="C1235" s="70" t="s">
        <v>52</v>
      </c>
      <c r="D1235" s="52" t="s">
        <v>170</v>
      </c>
      <c r="F1235" s="52">
        <v>4</v>
      </c>
      <c r="G1235" s="52">
        <v>35.299999999999997</v>
      </c>
      <c r="H1235" s="52">
        <f t="shared" si="44"/>
        <v>8.0000000000000002E-3</v>
      </c>
      <c r="J1235" s="52" t="s">
        <v>77</v>
      </c>
      <c r="K1235" s="52">
        <f>0.2*0.008</f>
        <v>1.6000000000000001E-3</v>
      </c>
      <c r="L1235" s="52">
        <f>0.1*0.008</f>
        <v>8.0000000000000004E-4</v>
      </c>
      <c r="AR1235" s="52">
        <f>0.4*0.008</f>
        <v>3.2000000000000002E-3</v>
      </c>
      <c r="BB1235" s="52">
        <f>0.3*0.008</f>
        <v>2.3999999999999998E-3</v>
      </c>
      <c r="CW1235" s="53"/>
      <c r="CX1235" s="53"/>
      <c r="CY1235" s="53"/>
      <c r="CZ1235" s="53"/>
      <c r="DA1235" s="53"/>
      <c r="DB1235" s="53"/>
      <c r="DC1235" s="53"/>
      <c r="DF1235" s="53"/>
    </row>
    <row r="1236" spans="2:110" s="52" customFormat="1" x14ac:dyDescent="0.2">
      <c r="B1236" s="52">
        <v>8</v>
      </c>
      <c r="C1236" s="70" t="s">
        <v>52</v>
      </c>
      <c r="D1236" s="52" t="s">
        <v>170</v>
      </c>
      <c r="F1236" s="52">
        <v>4</v>
      </c>
      <c r="G1236" s="52">
        <v>33.799999999999997</v>
      </c>
      <c r="H1236" s="52">
        <f t="shared" si="44"/>
        <v>2E-3</v>
      </c>
      <c r="J1236" s="52" t="s">
        <v>77</v>
      </c>
      <c r="L1236" s="52">
        <f>0.2*0.002</f>
        <v>4.0000000000000002E-4</v>
      </c>
      <c r="AR1236" s="52">
        <f>0.8*0.002</f>
        <v>1.6000000000000001E-3</v>
      </c>
      <c r="CW1236" s="53"/>
      <c r="CX1236" s="53"/>
      <c r="CY1236" s="53"/>
      <c r="CZ1236" s="53"/>
      <c r="DA1236" s="53"/>
      <c r="DB1236" s="53"/>
      <c r="DC1236" s="53"/>
      <c r="DF1236" s="53"/>
    </row>
    <row r="1237" spans="2:110" s="52" customFormat="1" x14ac:dyDescent="0.2">
      <c r="B1237" s="52">
        <v>9</v>
      </c>
      <c r="C1237" s="70" t="s">
        <v>52</v>
      </c>
      <c r="D1237" s="52" t="s">
        <v>170</v>
      </c>
      <c r="F1237" s="52">
        <v>4</v>
      </c>
      <c r="G1237" s="52">
        <v>36.6</v>
      </c>
      <c r="H1237" s="52">
        <f t="shared" si="44"/>
        <v>4.0000000000000001E-3</v>
      </c>
      <c r="J1237" s="52" t="s">
        <v>77</v>
      </c>
      <c r="K1237" s="52">
        <f>0.25*0.004</f>
        <v>1E-3</v>
      </c>
      <c r="L1237" s="52">
        <f>0.1*0.004</f>
        <v>4.0000000000000002E-4</v>
      </c>
      <c r="O1237" s="52">
        <f>0.05*0.004</f>
        <v>2.0000000000000001E-4</v>
      </c>
      <c r="AR1237" s="52">
        <f>0.6*0.004</f>
        <v>2.3999999999999998E-3</v>
      </c>
      <c r="CW1237" s="53"/>
      <c r="CX1237" s="53"/>
      <c r="CY1237" s="53"/>
      <c r="CZ1237" s="53"/>
      <c r="DA1237" s="53"/>
      <c r="DB1237" s="53"/>
      <c r="DC1237" s="53"/>
      <c r="DF1237" s="53"/>
    </row>
    <row r="1238" spans="2:110" s="52" customFormat="1" x14ac:dyDescent="0.2">
      <c r="B1238" s="52">
        <v>10</v>
      </c>
      <c r="C1238" s="70" t="s">
        <v>52</v>
      </c>
      <c r="D1238" s="52" t="s">
        <v>170</v>
      </c>
      <c r="F1238" s="52">
        <v>4</v>
      </c>
      <c r="G1238" s="52">
        <v>28.5</v>
      </c>
      <c r="H1238" s="52">
        <f t="shared" si="44"/>
        <v>4.0000000000000001E-3</v>
      </c>
      <c r="J1238" s="52" t="s">
        <v>77</v>
      </c>
      <c r="K1238" s="52">
        <f>0.5*0.004</f>
        <v>2E-3</v>
      </c>
      <c r="L1238" s="52">
        <f>0.1*0.004</f>
        <v>4.0000000000000002E-4</v>
      </c>
      <c r="AR1238" s="52">
        <f>0.2*0.004</f>
        <v>8.0000000000000004E-4</v>
      </c>
      <c r="BB1238" s="52">
        <f>0.2*0.004</f>
        <v>8.0000000000000004E-4</v>
      </c>
      <c r="CW1238" s="53"/>
      <c r="CX1238" s="53"/>
      <c r="CY1238" s="53"/>
      <c r="CZ1238" s="53"/>
      <c r="DA1238" s="53"/>
      <c r="DB1238" s="53"/>
      <c r="DC1238" s="53"/>
      <c r="DF1238" s="53"/>
    </row>
    <row r="1239" spans="2:110" s="52" customFormat="1" x14ac:dyDescent="0.2">
      <c r="B1239" s="52">
        <v>11</v>
      </c>
      <c r="C1239" s="70" t="s">
        <v>52</v>
      </c>
      <c r="D1239" s="52" t="s">
        <v>170</v>
      </c>
      <c r="F1239" s="52">
        <v>4</v>
      </c>
      <c r="G1239" s="52">
        <v>35.799999999999997</v>
      </c>
      <c r="H1239" s="52">
        <f t="shared" si="44"/>
        <v>3.9999999999999992E-3</v>
      </c>
      <c r="J1239" s="52" t="s">
        <v>77</v>
      </c>
      <c r="K1239" s="52">
        <f>0.3*0.004</f>
        <v>1.1999999999999999E-3</v>
      </c>
      <c r="L1239" s="52">
        <f>0.25*0.004</f>
        <v>1E-3</v>
      </c>
      <c r="AR1239" s="52">
        <f>0.3*0.004</f>
        <v>1.1999999999999999E-3</v>
      </c>
      <c r="BW1239" s="52">
        <f>0.15*0.004</f>
        <v>5.9999999999999995E-4</v>
      </c>
      <c r="CW1239" s="53"/>
      <c r="CX1239" s="53"/>
      <c r="CY1239" s="53"/>
      <c r="CZ1239" s="53"/>
      <c r="DA1239" s="53"/>
      <c r="DB1239" s="53"/>
      <c r="DC1239" s="53"/>
      <c r="DF1239" s="53"/>
    </row>
    <row r="1240" spans="2:110" s="52" customFormat="1" x14ac:dyDescent="0.2">
      <c r="B1240" s="52">
        <v>12</v>
      </c>
      <c r="C1240" s="70" t="s">
        <v>52</v>
      </c>
      <c r="D1240" s="52" t="s">
        <v>170</v>
      </c>
      <c r="F1240" s="52">
        <v>4</v>
      </c>
      <c r="G1240" s="52">
        <v>32.4</v>
      </c>
      <c r="H1240" s="52">
        <f t="shared" si="44"/>
        <v>4.0000000000000001E-3</v>
      </c>
      <c r="J1240" s="52" t="s">
        <v>77</v>
      </c>
      <c r="K1240" s="52">
        <f>0.3*0.004</f>
        <v>1.1999999999999999E-3</v>
      </c>
      <c r="L1240" s="52">
        <f>0.3*0.004</f>
        <v>1.1999999999999999E-3</v>
      </c>
      <c r="O1240" s="52">
        <f>0.05*0.004</f>
        <v>2.0000000000000001E-4</v>
      </c>
      <c r="AR1240" s="52">
        <f>0.2*0.004</f>
        <v>8.0000000000000004E-4</v>
      </c>
      <c r="BW1240" s="52">
        <f>0.15*0.004</f>
        <v>5.9999999999999995E-4</v>
      </c>
      <c r="CW1240" s="53"/>
      <c r="CX1240" s="53"/>
      <c r="CY1240" s="53"/>
      <c r="CZ1240" s="53"/>
      <c r="DA1240" s="53"/>
      <c r="DB1240" s="53"/>
      <c r="DC1240" s="53"/>
      <c r="DF1240" s="53"/>
    </row>
    <row r="1241" spans="2:110" s="52" customFormat="1" x14ac:dyDescent="0.2">
      <c r="B1241" s="52">
        <v>13</v>
      </c>
      <c r="C1241" s="70" t="s">
        <v>52</v>
      </c>
      <c r="D1241" s="52" t="s">
        <v>170</v>
      </c>
      <c r="F1241" s="52">
        <v>4</v>
      </c>
      <c r="G1241" s="52">
        <v>34.299999999999997</v>
      </c>
      <c r="H1241" s="52">
        <f t="shared" si="44"/>
        <v>6.0000000000000001E-3</v>
      </c>
      <c r="J1241" s="52" t="s">
        <v>77</v>
      </c>
      <c r="AJ1241" s="52">
        <f>0.03*0.006</f>
        <v>1.7999999999999998E-4</v>
      </c>
      <c r="AN1241" s="52">
        <f>0.02*0.006</f>
        <v>1.2E-4</v>
      </c>
      <c r="AR1241" s="52">
        <f>0.006*0.15</f>
        <v>8.9999999999999998E-4</v>
      </c>
      <c r="BB1241" s="52">
        <f>0.8*0.006</f>
        <v>4.8000000000000004E-3</v>
      </c>
      <c r="CW1241" s="53"/>
      <c r="CX1241" s="53"/>
      <c r="CY1241" s="53"/>
      <c r="CZ1241" s="53"/>
      <c r="DA1241" s="53"/>
      <c r="DB1241" s="53"/>
      <c r="DC1241" s="53"/>
      <c r="DF1241" s="53"/>
    </row>
    <row r="1242" spans="2:110" s="52" customFormat="1" x14ac:dyDescent="0.2">
      <c r="B1242" s="52">
        <v>14</v>
      </c>
      <c r="C1242" s="70" t="s">
        <v>52</v>
      </c>
      <c r="D1242" s="52" t="s">
        <v>170</v>
      </c>
      <c r="F1242" s="52">
        <v>4</v>
      </c>
      <c r="G1242" s="52">
        <v>27.8</v>
      </c>
      <c r="H1242" s="52">
        <f t="shared" si="44"/>
        <v>6.0000000000000001E-3</v>
      </c>
      <c r="J1242" s="52" t="s">
        <v>77</v>
      </c>
      <c r="K1242" s="52">
        <f>0.2*0.006</f>
        <v>1.2000000000000001E-3</v>
      </c>
      <c r="L1242" s="52">
        <f>0.2*0.006</f>
        <v>1.2000000000000001E-3</v>
      </c>
      <c r="AR1242" s="52">
        <f>0.4*0.006</f>
        <v>2.4000000000000002E-3</v>
      </c>
      <c r="CD1242" s="52">
        <f>0.2*0.006</f>
        <v>1.2000000000000001E-3</v>
      </c>
      <c r="CW1242" s="53"/>
      <c r="CX1242" s="53"/>
      <c r="CY1242" s="53"/>
      <c r="CZ1242" s="53"/>
      <c r="DA1242" s="53"/>
      <c r="DB1242" s="53"/>
      <c r="DC1242" s="53"/>
      <c r="DF1242" s="53"/>
    </row>
    <row r="1243" spans="2:110" s="52" customFormat="1" x14ac:dyDescent="0.2">
      <c r="B1243" s="52">
        <v>15</v>
      </c>
      <c r="C1243" s="70" t="s">
        <v>52</v>
      </c>
      <c r="D1243" s="52" t="s">
        <v>170</v>
      </c>
      <c r="F1243" s="52">
        <v>4</v>
      </c>
      <c r="G1243" s="52">
        <v>45.4</v>
      </c>
      <c r="H1243" s="52">
        <f t="shared" si="44"/>
        <v>4.0000000000000001E-3</v>
      </c>
      <c r="J1243" s="52" t="s">
        <v>77</v>
      </c>
      <c r="K1243" s="52">
        <f>0.55*0.004</f>
        <v>2.2000000000000001E-3</v>
      </c>
      <c r="L1243" s="52">
        <f>0.2*0.004</f>
        <v>8.0000000000000004E-4</v>
      </c>
      <c r="AR1243" s="52">
        <f>0.25*0.004</f>
        <v>1E-3</v>
      </c>
      <c r="CW1243" s="53"/>
      <c r="CX1243" s="53"/>
      <c r="CY1243" s="53"/>
      <c r="CZ1243" s="53"/>
      <c r="DA1243" s="53"/>
      <c r="DB1243" s="53"/>
      <c r="DC1243" s="53"/>
      <c r="DF1243" s="53"/>
    </row>
    <row r="1244" spans="2:110" s="52" customFormat="1" x14ac:dyDescent="0.2">
      <c r="B1244" s="52">
        <v>16</v>
      </c>
      <c r="C1244" s="70" t="s">
        <v>52</v>
      </c>
      <c r="D1244" s="52" t="s">
        <v>170</v>
      </c>
      <c r="F1244" s="52">
        <v>4</v>
      </c>
      <c r="G1244" s="52">
        <v>28.1</v>
      </c>
      <c r="H1244" s="52">
        <f t="shared" si="44"/>
        <v>6.0000000000000001E-3</v>
      </c>
      <c r="J1244" s="52" t="s">
        <v>77</v>
      </c>
      <c r="K1244" s="52">
        <f>0.15*0.006</f>
        <v>8.9999999999999998E-4</v>
      </c>
      <c r="L1244" s="52">
        <f>0.05*0.006</f>
        <v>3.0000000000000003E-4</v>
      </c>
      <c r="AR1244" s="52">
        <f>0.8*0.006</f>
        <v>4.8000000000000004E-3</v>
      </c>
      <c r="CW1244" s="53"/>
      <c r="CX1244" s="53"/>
      <c r="CY1244" s="53"/>
      <c r="CZ1244" s="53"/>
      <c r="DA1244" s="53"/>
      <c r="DB1244" s="53"/>
      <c r="DC1244" s="53"/>
      <c r="DF1244" s="53"/>
    </row>
    <row r="1245" spans="2:110" s="52" customFormat="1" x14ac:dyDescent="0.2">
      <c r="B1245" s="52">
        <v>17</v>
      </c>
      <c r="C1245" s="70" t="s">
        <v>52</v>
      </c>
      <c r="D1245" s="52" t="s">
        <v>170</v>
      </c>
      <c r="F1245" s="52">
        <v>4</v>
      </c>
      <c r="G1245" s="52">
        <v>31.9</v>
      </c>
      <c r="H1245" s="52">
        <f t="shared" si="44"/>
        <v>3.0000000000000001E-3</v>
      </c>
      <c r="J1245" s="52" t="s">
        <v>77</v>
      </c>
      <c r="K1245" s="52">
        <f>0.3*0.003</f>
        <v>8.9999999999999998E-4</v>
      </c>
      <c r="L1245" s="52">
        <f>0.3*0.003</f>
        <v>8.9999999999999998E-4</v>
      </c>
      <c r="AR1245" s="52">
        <f>0.4*0.003</f>
        <v>1.2000000000000001E-3</v>
      </c>
      <c r="CW1245" s="53"/>
      <c r="CX1245" s="53"/>
      <c r="CY1245" s="53"/>
      <c r="CZ1245" s="53"/>
      <c r="DA1245" s="53"/>
      <c r="DB1245" s="53"/>
      <c r="DC1245" s="53"/>
      <c r="DF1245" s="53"/>
    </row>
    <row r="1246" spans="2:110" s="52" customFormat="1" x14ac:dyDescent="0.2">
      <c r="B1246" s="52">
        <v>18</v>
      </c>
      <c r="C1246" s="70" t="s">
        <v>52</v>
      </c>
      <c r="D1246" s="52" t="s">
        <v>170</v>
      </c>
      <c r="F1246" s="52">
        <v>4</v>
      </c>
      <c r="G1246" s="52">
        <v>29.4</v>
      </c>
      <c r="H1246" s="52">
        <f t="shared" si="44"/>
        <v>1E-3</v>
      </c>
      <c r="J1246" s="52" t="s">
        <v>77</v>
      </c>
      <c r="K1246" s="52">
        <f>0.05*0.001</f>
        <v>5.0000000000000002E-5</v>
      </c>
      <c r="L1246" s="52">
        <f>0.1*0.001</f>
        <v>1E-4</v>
      </c>
      <c r="AR1246" s="52">
        <f>0.85*0.001</f>
        <v>8.4999999999999995E-4</v>
      </c>
      <c r="CW1246" s="53"/>
      <c r="CX1246" s="53"/>
      <c r="CY1246" s="53"/>
      <c r="CZ1246" s="53"/>
      <c r="DA1246" s="53"/>
      <c r="DB1246" s="53"/>
      <c r="DC1246" s="53"/>
      <c r="DF1246" s="53"/>
    </row>
    <row r="1247" spans="2:110" s="52" customFormat="1" x14ac:dyDescent="0.2">
      <c r="B1247" s="52">
        <v>19</v>
      </c>
      <c r="C1247" s="70" t="s">
        <v>52</v>
      </c>
      <c r="D1247" s="52" t="s">
        <v>170</v>
      </c>
      <c r="F1247" s="52">
        <v>4</v>
      </c>
      <c r="G1247" s="52">
        <v>32.1</v>
      </c>
      <c r="H1247" s="52">
        <f t="shared" si="44"/>
        <v>2E-3</v>
      </c>
      <c r="J1247" s="52" t="s">
        <v>77</v>
      </c>
      <c r="K1247" s="52">
        <f>0.35*0.002</f>
        <v>6.9999999999999999E-4</v>
      </c>
      <c r="L1247" s="52">
        <f>0.15*0.002</f>
        <v>2.9999999999999997E-4</v>
      </c>
      <c r="AR1247" s="52">
        <f>0.5*0.002</f>
        <v>1E-3</v>
      </c>
      <c r="CW1247" s="53"/>
      <c r="CX1247" s="53"/>
      <c r="CY1247" s="53"/>
      <c r="CZ1247" s="53"/>
      <c r="DA1247" s="53"/>
      <c r="DB1247" s="53"/>
      <c r="DC1247" s="53"/>
      <c r="DF1247" s="53"/>
    </row>
    <row r="1248" spans="2:110" s="52" customFormat="1" x14ac:dyDescent="0.2">
      <c r="B1248" s="52">
        <v>20</v>
      </c>
      <c r="C1248" s="70" t="s">
        <v>52</v>
      </c>
      <c r="D1248" s="52" t="s">
        <v>170</v>
      </c>
      <c r="F1248" s="52">
        <v>4</v>
      </c>
      <c r="G1248" s="52">
        <v>46.4</v>
      </c>
      <c r="H1248" s="52">
        <f t="shared" si="44"/>
        <v>6.0000000000000001E-3</v>
      </c>
      <c r="J1248" s="52" t="s">
        <v>77</v>
      </c>
      <c r="K1248" s="52">
        <f>0.05*0.006</f>
        <v>3.0000000000000003E-4</v>
      </c>
      <c r="L1248" s="52">
        <f>0.1*0.006</f>
        <v>6.0000000000000006E-4</v>
      </c>
      <c r="AR1248" s="52">
        <f>0.85*0.006</f>
        <v>5.1000000000000004E-3</v>
      </c>
      <c r="CW1248" s="53"/>
      <c r="CX1248" s="53"/>
      <c r="CY1248" s="53"/>
      <c r="CZ1248" s="53"/>
      <c r="DA1248" s="53"/>
      <c r="DB1248" s="53"/>
      <c r="DC1248" s="53"/>
      <c r="DF1248" s="53"/>
    </row>
    <row r="1249" spans="2:110" s="52" customFormat="1" x14ac:dyDescent="0.2">
      <c r="B1249" s="52">
        <v>21</v>
      </c>
      <c r="C1249" s="70" t="s">
        <v>52</v>
      </c>
      <c r="D1249" s="52" t="s">
        <v>170</v>
      </c>
      <c r="F1249" s="52">
        <v>4</v>
      </c>
      <c r="G1249" s="52">
        <v>32.299999999999997</v>
      </c>
      <c r="H1249" s="52">
        <f t="shared" si="44"/>
        <v>0.01</v>
      </c>
      <c r="J1249" s="52" t="s">
        <v>77</v>
      </c>
      <c r="K1249" s="52">
        <f>0.3*0.01</f>
        <v>3.0000000000000001E-3</v>
      </c>
      <c r="L1249" s="52">
        <f>0.1*0.01</f>
        <v>1E-3</v>
      </c>
      <c r="AR1249" s="52">
        <f>0.6*0.01</f>
        <v>6.0000000000000001E-3</v>
      </c>
      <c r="CW1249" s="53"/>
      <c r="CX1249" s="53"/>
      <c r="CY1249" s="53"/>
      <c r="CZ1249" s="53"/>
      <c r="DA1249" s="53"/>
      <c r="DB1249" s="53"/>
      <c r="DC1249" s="53"/>
      <c r="DF1249" s="53"/>
    </row>
    <row r="1250" spans="2:110" s="52" customFormat="1" x14ac:dyDescent="0.2">
      <c r="B1250" s="52">
        <v>22</v>
      </c>
      <c r="C1250" s="70" t="s">
        <v>52</v>
      </c>
      <c r="D1250" s="52" t="s">
        <v>170</v>
      </c>
      <c r="F1250" s="52">
        <v>4</v>
      </c>
      <c r="G1250" s="52">
        <v>31.6</v>
      </c>
      <c r="H1250" s="52">
        <f t="shared" si="44"/>
        <v>1E-3</v>
      </c>
      <c r="J1250" s="52" t="s">
        <v>77</v>
      </c>
      <c r="K1250" s="52">
        <f>0.2*0.001</f>
        <v>2.0000000000000001E-4</v>
      </c>
      <c r="L1250" s="52">
        <f>0.15*0.001</f>
        <v>1.4999999999999999E-4</v>
      </c>
      <c r="AR1250" s="52">
        <f>0.55*0.001</f>
        <v>5.5000000000000003E-4</v>
      </c>
      <c r="BB1250" s="52">
        <f>0.1*0.001</f>
        <v>1E-4</v>
      </c>
      <c r="CW1250" s="53"/>
      <c r="CX1250" s="53"/>
      <c r="CY1250" s="53"/>
      <c r="CZ1250" s="53"/>
      <c r="DA1250" s="53"/>
      <c r="DB1250" s="53"/>
      <c r="DC1250" s="53"/>
      <c r="DF1250" s="53"/>
    </row>
    <row r="1251" spans="2:110" s="52" customFormat="1" x14ac:dyDescent="0.2">
      <c r="B1251" s="52">
        <v>23</v>
      </c>
      <c r="C1251" s="70" t="s">
        <v>52</v>
      </c>
      <c r="D1251" s="52" t="s">
        <v>170</v>
      </c>
      <c r="F1251" s="52">
        <v>4</v>
      </c>
      <c r="G1251" s="52">
        <v>30.8</v>
      </c>
      <c r="H1251" s="52">
        <f t="shared" si="44"/>
        <v>0.01</v>
      </c>
      <c r="J1251" s="52" t="s">
        <v>77</v>
      </c>
      <c r="K1251" s="52">
        <f>0.1*0.01</f>
        <v>1E-3</v>
      </c>
      <c r="L1251" s="52">
        <f>0.05*0.01</f>
        <v>5.0000000000000001E-4</v>
      </c>
      <c r="AR1251" s="52">
        <f>0.85*0.01</f>
        <v>8.5000000000000006E-3</v>
      </c>
      <c r="CW1251" s="53"/>
      <c r="CX1251" s="53"/>
      <c r="CY1251" s="53"/>
      <c r="CZ1251" s="53"/>
      <c r="DA1251" s="53"/>
      <c r="DB1251" s="53"/>
      <c r="DC1251" s="53"/>
      <c r="DF1251" s="53"/>
    </row>
    <row r="1252" spans="2:110" s="52" customFormat="1" x14ac:dyDescent="0.2">
      <c r="B1252" s="52">
        <v>24</v>
      </c>
      <c r="C1252" s="70" t="s">
        <v>52</v>
      </c>
      <c r="D1252" s="52" t="s">
        <v>170</v>
      </c>
      <c r="F1252" s="52">
        <v>4</v>
      </c>
      <c r="G1252" s="52">
        <v>44.4</v>
      </c>
      <c r="H1252" s="52">
        <f t="shared" si="44"/>
        <v>3.0000000000000001E-3</v>
      </c>
      <c r="J1252" s="52" t="s">
        <v>77</v>
      </c>
      <c r="K1252" s="52">
        <f>0.15*0.003</f>
        <v>4.4999999999999999E-4</v>
      </c>
      <c r="L1252" s="52">
        <f>0.2*0.003</f>
        <v>6.0000000000000006E-4</v>
      </c>
      <c r="AR1252" s="52">
        <f>0.65*0.003</f>
        <v>1.9500000000000001E-3</v>
      </c>
      <c r="CW1252" s="53"/>
      <c r="CX1252" s="53"/>
      <c r="CY1252" s="53"/>
      <c r="CZ1252" s="53"/>
      <c r="DA1252" s="53"/>
      <c r="DB1252" s="53"/>
      <c r="DC1252" s="53"/>
      <c r="DF1252" s="53"/>
    </row>
    <row r="1253" spans="2:110" s="52" customFormat="1" x14ac:dyDescent="0.2">
      <c r="B1253" s="52">
        <v>25</v>
      </c>
      <c r="C1253" s="70" t="s">
        <v>52</v>
      </c>
      <c r="D1253" s="52" t="s">
        <v>170</v>
      </c>
      <c r="F1253" s="52">
        <v>4</v>
      </c>
      <c r="G1253" s="52">
        <v>56</v>
      </c>
      <c r="H1253" s="52">
        <f t="shared" si="44"/>
        <v>3.0000000000000001E-3</v>
      </c>
      <c r="J1253" s="52" t="s">
        <v>77</v>
      </c>
      <c r="BW1253" s="52">
        <v>3.0000000000000001E-3</v>
      </c>
      <c r="CW1253" s="53"/>
      <c r="CX1253" s="53"/>
      <c r="CY1253" s="53"/>
      <c r="CZ1253" s="53"/>
      <c r="DA1253" s="53"/>
      <c r="DB1253" s="53"/>
      <c r="DC1253" s="53"/>
      <c r="DF1253" s="53"/>
    </row>
    <row r="1254" spans="2:110" s="52" customFormat="1" x14ac:dyDescent="0.2">
      <c r="B1254" s="52">
        <v>26</v>
      </c>
      <c r="C1254" s="70" t="s">
        <v>52</v>
      </c>
      <c r="D1254" s="52" t="s">
        <v>170</v>
      </c>
      <c r="F1254" s="52">
        <v>4</v>
      </c>
      <c r="G1254" s="52">
        <v>58.8</v>
      </c>
      <c r="H1254" s="52">
        <f t="shared" si="44"/>
        <v>2E-3</v>
      </c>
      <c r="J1254" s="52" t="s">
        <v>77</v>
      </c>
      <c r="BB1254" s="52">
        <v>2E-3</v>
      </c>
      <c r="CW1254" s="53"/>
      <c r="CX1254" s="53"/>
      <c r="CY1254" s="53"/>
      <c r="CZ1254" s="53"/>
      <c r="DA1254" s="53"/>
      <c r="DB1254" s="53"/>
      <c r="DC1254" s="53"/>
      <c r="DF1254" s="53"/>
    </row>
    <row r="1255" spans="2:110" s="52" customFormat="1" x14ac:dyDescent="0.2">
      <c r="B1255" s="52">
        <v>27</v>
      </c>
      <c r="C1255" s="70" t="s">
        <v>52</v>
      </c>
      <c r="D1255" s="52" t="s">
        <v>170</v>
      </c>
      <c r="F1255" s="52">
        <v>4</v>
      </c>
      <c r="G1255" s="52">
        <v>31.5</v>
      </c>
      <c r="H1255" s="52">
        <f t="shared" si="44"/>
        <v>1E-4</v>
      </c>
      <c r="J1255" s="52" t="s">
        <v>77</v>
      </c>
      <c r="K1255" s="52">
        <f>0.2*0.0001</f>
        <v>2.0000000000000002E-5</v>
      </c>
      <c r="L1255" s="52">
        <f>0.05*0.0001</f>
        <v>5.0000000000000004E-6</v>
      </c>
      <c r="AR1255" s="52">
        <f>0.75*0.0001</f>
        <v>7.5000000000000007E-5</v>
      </c>
      <c r="CW1255" s="53"/>
      <c r="CX1255" s="53"/>
      <c r="CY1255" s="53"/>
      <c r="CZ1255" s="53"/>
      <c r="DA1255" s="53"/>
      <c r="DB1255" s="53"/>
      <c r="DC1255" s="53"/>
      <c r="DF1255" s="53"/>
    </row>
    <row r="1256" spans="2:110" s="52" customFormat="1" x14ac:dyDescent="0.2">
      <c r="B1256" s="52">
        <v>28</v>
      </c>
      <c r="C1256" s="70" t="s">
        <v>52</v>
      </c>
      <c r="D1256" s="52" t="s">
        <v>170</v>
      </c>
      <c r="F1256" s="52">
        <v>4</v>
      </c>
      <c r="G1256" s="52">
        <v>28.9</v>
      </c>
      <c r="H1256" s="52">
        <f t="shared" si="44"/>
        <v>3.0000000000000005E-3</v>
      </c>
      <c r="J1256" s="52" t="s">
        <v>77</v>
      </c>
      <c r="K1256" s="52">
        <f>0.2*0.003</f>
        <v>6.0000000000000006E-4</v>
      </c>
      <c r="L1256" s="52">
        <f>0.04*0.003</f>
        <v>1.2E-4</v>
      </c>
      <c r="AR1256" s="52">
        <f>0.75*0.003</f>
        <v>2.2500000000000003E-3</v>
      </c>
      <c r="AT1256" s="52">
        <f>0.01*0.003</f>
        <v>3.0000000000000001E-5</v>
      </c>
      <c r="CW1256" s="53"/>
      <c r="CX1256" s="53"/>
      <c r="CY1256" s="53"/>
      <c r="CZ1256" s="53"/>
      <c r="DA1256" s="53"/>
      <c r="DB1256" s="53"/>
      <c r="DC1256" s="53"/>
      <c r="DF1256" s="53"/>
    </row>
    <row r="1257" spans="2:110" s="52" customFormat="1" x14ac:dyDescent="0.2">
      <c r="B1257" s="52">
        <v>29</v>
      </c>
      <c r="C1257" s="70" t="s">
        <v>52</v>
      </c>
      <c r="D1257" s="52" t="s">
        <v>170</v>
      </c>
      <c r="F1257" s="52">
        <v>4</v>
      </c>
      <c r="G1257" s="52">
        <v>50.7</v>
      </c>
      <c r="H1257" s="52">
        <f t="shared" si="44"/>
        <v>1.4999999999999999E-2</v>
      </c>
      <c r="J1257" s="52" t="s">
        <v>77</v>
      </c>
      <c r="K1257" s="52">
        <f>0.15*0.015</f>
        <v>2.2499999999999998E-3</v>
      </c>
      <c r="AR1257" s="52">
        <f>0.85*0.015</f>
        <v>1.2749999999999999E-2</v>
      </c>
      <c r="CW1257" s="53"/>
      <c r="CX1257" s="53"/>
      <c r="CY1257" s="53"/>
      <c r="CZ1257" s="53"/>
      <c r="DA1257" s="53"/>
      <c r="DB1257" s="53"/>
      <c r="DC1257" s="53"/>
      <c r="DF1257" s="53"/>
    </row>
    <row r="1258" spans="2:110" s="52" customFormat="1" x14ac:dyDescent="0.2">
      <c r="B1258" s="52">
        <v>30</v>
      </c>
      <c r="C1258" s="70" t="s">
        <v>52</v>
      </c>
      <c r="D1258" s="52" t="s">
        <v>170</v>
      </c>
      <c r="F1258" s="52">
        <v>4</v>
      </c>
      <c r="G1258" s="52">
        <v>48.8</v>
      </c>
      <c r="H1258" s="52">
        <f t="shared" ref="H1258:H1289" si="45">SUM(K1258:FA1258)</f>
        <v>1.4999999999999999E-2</v>
      </c>
      <c r="J1258" s="52" t="s">
        <v>77</v>
      </c>
      <c r="K1258" s="52">
        <f>0.3*0.015</f>
        <v>4.4999999999999997E-3</v>
      </c>
      <c r="L1258" s="52">
        <f>0.05*0.015</f>
        <v>7.5000000000000002E-4</v>
      </c>
      <c r="AR1258" s="52">
        <f>0.65*0.015</f>
        <v>9.75E-3</v>
      </c>
      <c r="CW1258" s="53"/>
      <c r="CX1258" s="53"/>
      <c r="CY1258" s="53"/>
      <c r="CZ1258" s="53"/>
      <c r="DA1258" s="53"/>
      <c r="DB1258" s="53"/>
      <c r="DC1258" s="53"/>
      <c r="DF1258" s="53"/>
    </row>
    <row r="1259" spans="2:110" s="52" customFormat="1" x14ac:dyDescent="0.2">
      <c r="B1259" s="52">
        <v>1</v>
      </c>
      <c r="C1259" s="70" t="s">
        <v>52</v>
      </c>
      <c r="D1259" s="52" t="s">
        <v>170</v>
      </c>
      <c r="F1259" s="52">
        <v>5</v>
      </c>
      <c r="G1259" s="52">
        <v>34.200000000000003</v>
      </c>
      <c r="H1259" s="52">
        <f t="shared" si="45"/>
        <v>6.9999999999999993E-3</v>
      </c>
      <c r="J1259" s="52" t="s">
        <v>77</v>
      </c>
      <c r="M1259" s="52">
        <f>0.05*0.007</f>
        <v>3.5000000000000005E-4</v>
      </c>
      <c r="Q1259" s="52">
        <f>0.65*0.007</f>
        <v>4.5500000000000002E-3</v>
      </c>
      <c r="AR1259" s="52">
        <f>0.3*0.007</f>
        <v>2.0999999999999999E-3</v>
      </c>
      <c r="CW1259" s="53"/>
      <c r="CX1259" s="53"/>
      <c r="CY1259" s="53"/>
      <c r="CZ1259" s="53"/>
      <c r="DA1259" s="53"/>
      <c r="DB1259" s="53"/>
      <c r="DC1259" s="53"/>
      <c r="DF1259" s="53"/>
    </row>
    <row r="1260" spans="2:110" s="52" customFormat="1" x14ac:dyDescent="0.2">
      <c r="B1260" s="52">
        <v>2</v>
      </c>
      <c r="C1260" s="70" t="s">
        <v>52</v>
      </c>
      <c r="D1260" s="52" t="s">
        <v>170</v>
      </c>
      <c r="F1260" s="52">
        <v>5</v>
      </c>
      <c r="G1260" s="52">
        <v>43.2</v>
      </c>
      <c r="H1260" s="52">
        <f t="shared" si="45"/>
        <v>0</v>
      </c>
      <c r="I1260" s="52" t="s">
        <v>67</v>
      </c>
      <c r="J1260" s="52" t="s">
        <v>77</v>
      </c>
      <c r="CW1260" s="53"/>
      <c r="CX1260" s="53"/>
      <c r="CY1260" s="53"/>
      <c r="CZ1260" s="53"/>
      <c r="DA1260" s="53"/>
      <c r="DB1260" s="53"/>
      <c r="DC1260" s="53"/>
      <c r="DF1260" s="53"/>
    </row>
    <row r="1261" spans="2:110" s="52" customFormat="1" x14ac:dyDescent="0.2">
      <c r="B1261" s="52">
        <v>3</v>
      </c>
      <c r="C1261" s="70" t="s">
        <v>52</v>
      </c>
      <c r="D1261" s="52" t="s">
        <v>170</v>
      </c>
      <c r="F1261" s="52">
        <v>5</v>
      </c>
      <c r="G1261" s="52">
        <v>34</v>
      </c>
      <c r="H1261" s="52">
        <f t="shared" si="45"/>
        <v>3.0000000000000001E-3</v>
      </c>
      <c r="J1261" s="52" t="s">
        <v>77</v>
      </c>
      <c r="K1261" s="52">
        <f>0.08*0.003</f>
        <v>2.4000000000000001E-4</v>
      </c>
      <c r="L1261" s="52">
        <f>0.02*0.003</f>
        <v>6.0000000000000002E-5</v>
      </c>
      <c r="AR1261" s="52">
        <f>0.9*0.003</f>
        <v>2.7000000000000001E-3</v>
      </c>
      <c r="CW1261" s="53"/>
      <c r="CX1261" s="53"/>
      <c r="CY1261" s="53"/>
      <c r="CZ1261" s="53"/>
      <c r="DA1261" s="53"/>
      <c r="DB1261" s="53"/>
      <c r="DC1261" s="53"/>
      <c r="DF1261" s="53"/>
    </row>
    <row r="1262" spans="2:110" s="52" customFormat="1" x14ac:dyDescent="0.2">
      <c r="B1262" s="52">
        <v>4</v>
      </c>
      <c r="C1262" s="70" t="s">
        <v>52</v>
      </c>
      <c r="D1262" s="52" t="s">
        <v>170</v>
      </c>
      <c r="F1262" s="52">
        <v>5</v>
      </c>
      <c r="G1262" s="52">
        <v>32.6</v>
      </c>
      <c r="H1262" s="52">
        <f t="shared" si="45"/>
        <v>2E-3</v>
      </c>
      <c r="J1262" s="52" t="s">
        <v>77</v>
      </c>
      <c r="L1262" s="52">
        <f>0.05*0.002</f>
        <v>1E-4</v>
      </c>
      <c r="AR1262" s="52">
        <f>0.6*0.002</f>
        <v>1.1999999999999999E-3</v>
      </c>
      <c r="BW1262" s="52">
        <f>0.35*0.002</f>
        <v>6.9999999999999999E-4</v>
      </c>
      <c r="CW1262" s="53"/>
      <c r="CX1262" s="53"/>
      <c r="CY1262" s="53"/>
      <c r="CZ1262" s="53"/>
      <c r="DA1262" s="53"/>
      <c r="DB1262" s="53"/>
      <c r="DC1262" s="53"/>
      <c r="DF1262" s="53"/>
    </row>
    <row r="1263" spans="2:110" s="52" customFormat="1" x14ac:dyDescent="0.2">
      <c r="B1263" s="52">
        <v>5</v>
      </c>
      <c r="C1263" s="70" t="s">
        <v>52</v>
      </c>
      <c r="D1263" s="52" t="s">
        <v>170</v>
      </c>
      <c r="F1263" s="52">
        <v>5</v>
      </c>
      <c r="G1263" s="52">
        <v>41.7</v>
      </c>
      <c r="H1263" s="52">
        <f t="shared" si="45"/>
        <v>3.0000000000000001E-3</v>
      </c>
      <c r="J1263" s="52" t="s">
        <v>77</v>
      </c>
      <c r="Y1263" s="52">
        <f>0.2*0.003</f>
        <v>6.0000000000000006E-4</v>
      </c>
      <c r="AR1263" s="52">
        <f>0.1*0.003</f>
        <v>3.0000000000000003E-4</v>
      </c>
      <c r="AY1263" s="52">
        <f>0.7*0.003</f>
        <v>2.0999999999999999E-3</v>
      </c>
      <c r="CW1263" s="53"/>
      <c r="CX1263" s="53"/>
      <c r="CY1263" s="53"/>
      <c r="CZ1263" s="53"/>
      <c r="DA1263" s="53"/>
      <c r="DB1263" s="53"/>
      <c r="DC1263" s="53"/>
      <c r="DF1263" s="53"/>
    </row>
    <row r="1264" spans="2:110" s="52" customFormat="1" x14ac:dyDescent="0.2">
      <c r="B1264" s="52">
        <v>6</v>
      </c>
      <c r="C1264" s="70" t="s">
        <v>52</v>
      </c>
      <c r="D1264" s="52" t="s">
        <v>170</v>
      </c>
      <c r="F1264" s="52">
        <v>5</v>
      </c>
      <c r="G1264" s="52">
        <v>32.5</v>
      </c>
      <c r="H1264" s="52">
        <f t="shared" si="45"/>
        <v>2E-3</v>
      </c>
      <c r="J1264" s="52" t="s">
        <v>77</v>
      </c>
      <c r="AR1264" s="52">
        <v>2E-3</v>
      </c>
      <c r="CW1264" s="53"/>
      <c r="CX1264" s="53"/>
      <c r="CY1264" s="53"/>
      <c r="CZ1264" s="53"/>
      <c r="DA1264" s="53"/>
      <c r="DB1264" s="53"/>
      <c r="DC1264" s="53"/>
      <c r="DF1264" s="53"/>
    </row>
    <row r="1265" spans="2:110" s="52" customFormat="1" x14ac:dyDescent="0.2">
      <c r="B1265" s="52">
        <v>7</v>
      </c>
      <c r="C1265" s="70" t="s">
        <v>52</v>
      </c>
      <c r="D1265" s="52" t="s">
        <v>170</v>
      </c>
      <c r="F1265" s="52">
        <v>5</v>
      </c>
      <c r="G1265" s="52">
        <v>33.1</v>
      </c>
      <c r="H1265" s="52">
        <f t="shared" si="45"/>
        <v>3.0000000000000001E-3</v>
      </c>
      <c r="J1265" s="52" t="s">
        <v>77</v>
      </c>
      <c r="K1265" s="52">
        <f>0.19*0.003</f>
        <v>5.6999999999999998E-4</v>
      </c>
      <c r="L1265" s="52">
        <f>0.05*0.003</f>
        <v>1.5000000000000001E-4</v>
      </c>
      <c r="AK1265" s="52">
        <f>0.01*0.003</f>
        <v>3.0000000000000001E-5</v>
      </c>
      <c r="AR1265" s="52">
        <f>0.75*0.003</f>
        <v>2.2500000000000003E-3</v>
      </c>
      <c r="CW1265" s="53"/>
      <c r="CX1265" s="53"/>
      <c r="CY1265" s="53"/>
      <c r="CZ1265" s="53"/>
      <c r="DA1265" s="53"/>
      <c r="DB1265" s="53"/>
      <c r="DC1265" s="53"/>
      <c r="DF1265" s="53"/>
    </row>
    <row r="1266" spans="2:110" s="52" customFormat="1" x14ac:dyDescent="0.2">
      <c r="B1266" s="52">
        <v>1</v>
      </c>
      <c r="C1266" s="70" t="s">
        <v>52</v>
      </c>
      <c r="D1266" s="52" t="s">
        <v>170</v>
      </c>
      <c r="F1266" s="52">
        <v>6</v>
      </c>
      <c r="G1266" s="52">
        <v>59.5</v>
      </c>
      <c r="H1266" s="52">
        <f t="shared" si="45"/>
        <v>3.0000000000000001E-3</v>
      </c>
      <c r="J1266" s="52" t="s">
        <v>77</v>
      </c>
      <c r="K1266" s="52">
        <v>3.0000000000000001E-3</v>
      </c>
      <c r="CW1266" s="53"/>
      <c r="CX1266" s="53"/>
      <c r="CY1266" s="53"/>
      <c r="CZ1266" s="53"/>
      <c r="DA1266" s="53"/>
      <c r="DB1266" s="53"/>
      <c r="DC1266" s="53"/>
      <c r="DF1266" s="53"/>
    </row>
    <row r="1267" spans="2:110" s="52" customFormat="1" x14ac:dyDescent="0.2">
      <c r="B1267" s="52">
        <v>2</v>
      </c>
      <c r="C1267" s="70" t="s">
        <v>52</v>
      </c>
      <c r="D1267" s="52" t="s">
        <v>170</v>
      </c>
      <c r="F1267" s="52">
        <v>6</v>
      </c>
      <c r="G1267" s="52">
        <v>61.3</v>
      </c>
      <c r="H1267" s="52">
        <f t="shared" si="45"/>
        <v>0.01</v>
      </c>
      <c r="J1267" s="52" t="s">
        <v>77</v>
      </c>
      <c r="K1267" s="52">
        <f>0.05*0.01</f>
        <v>5.0000000000000001E-4</v>
      </c>
      <c r="BB1267" s="52">
        <f>0.95*0.01</f>
        <v>9.4999999999999998E-3</v>
      </c>
      <c r="CW1267" s="53"/>
      <c r="CX1267" s="53"/>
      <c r="CY1267" s="53"/>
      <c r="CZ1267" s="53"/>
      <c r="DA1267" s="53"/>
      <c r="DB1267" s="53"/>
      <c r="DC1267" s="53"/>
      <c r="DF1267" s="53"/>
    </row>
    <row r="1268" spans="2:110" s="52" customFormat="1" x14ac:dyDescent="0.2">
      <c r="B1268" s="52">
        <v>3</v>
      </c>
      <c r="C1268" s="70" t="s">
        <v>52</v>
      </c>
      <c r="D1268" s="52" t="s">
        <v>170</v>
      </c>
      <c r="F1268" s="52">
        <v>6</v>
      </c>
      <c r="G1268" s="52">
        <v>62.3</v>
      </c>
      <c r="H1268" s="52">
        <f t="shared" si="45"/>
        <v>1E-3</v>
      </c>
      <c r="J1268" s="52" t="s">
        <v>77</v>
      </c>
      <c r="BI1268" s="52">
        <v>1E-3</v>
      </c>
      <c r="CW1268" s="53"/>
      <c r="CX1268" s="53"/>
      <c r="CY1268" s="53"/>
      <c r="CZ1268" s="53"/>
      <c r="DA1268" s="53"/>
      <c r="DB1268" s="53"/>
      <c r="DC1268" s="53"/>
      <c r="DF1268" s="53"/>
    </row>
    <row r="1269" spans="2:110" s="52" customFormat="1" x14ac:dyDescent="0.2">
      <c r="B1269" s="52">
        <v>4</v>
      </c>
      <c r="C1269" s="70" t="s">
        <v>52</v>
      </c>
      <c r="D1269" s="52" t="s">
        <v>170</v>
      </c>
      <c r="F1269" s="52">
        <v>6</v>
      </c>
      <c r="G1269" s="52">
        <v>57</v>
      </c>
      <c r="H1269" s="52">
        <f t="shared" si="45"/>
        <v>5.000000000000001E-3</v>
      </c>
      <c r="J1269" s="52" t="s">
        <v>77</v>
      </c>
      <c r="K1269" s="52">
        <f>0.85*0.005</f>
        <v>4.2500000000000003E-3</v>
      </c>
      <c r="L1269" s="52">
        <f>0.05*0.005</f>
        <v>2.5000000000000001E-4</v>
      </c>
      <c r="AC1269" s="52">
        <f>0.05*0.005</f>
        <v>2.5000000000000001E-4</v>
      </c>
      <c r="AJ1269" s="52">
        <f>0.05*0.005</f>
        <v>2.5000000000000001E-4</v>
      </c>
      <c r="CW1269" s="53"/>
      <c r="CX1269" s="53"/>
      <c r="CY1269" s="53"/>
      <c r="CZ1269" s="53"/>
      <c r="DA1269" s="53"/>
      <c r="DB1269" s="53"/>
      <c r="DC1269" s="53"/>
      <c r="DF1269" s="53"/>
    </row>
    <row r="1270" spans="2:110" s="52" customFormat="1" x14ac:dyDescent="0.2">
      <c r="B1270" s="52">
        <v>5</v>
      </c>
      <c r="C1270" s="70" t="s">
        <v>52</v>
      </c>
      <c r="D1270" s="52" t="s">
        <v>170</v>
      </c>
      <c r="F1270" s="52">
        <v>6</v>
      </c>
      <c r="G1270" s="52">
        <v>47</v>
      </c>
      <c r="H1270" s="52">
        <f t="shared" si="45"/>
        <v>3.0000000000000001E-3</v>
      </c>
      <c r="J1270" s="52" t="s">
        <v>77</v>
      </c>
      <c r="BL1270" s="52">
        <v>3.0000000000000001E-3</v>
      </c>
      <c r="CW1270" s="53"/>
      <c r="CX1270" s="53"/>
      <c r="CY1270" s="53"/>
      <c r="CZ1270" s="53"/>
      <c r="DA1270" s="53"/>
      <c r="DB1270" s="53"/>
      <c r="DC1270" s="53"/>
      <c r="DF1270" s="53"/>
    </row>
    <row r="1271" spans="2:110" s="52" customFormat="1" x14ac:dyDescent="0.2">
      <c r="B1271" s="52">
        <v>6</v>
      </c>
      <c r="C1271" s="70" t="s">
        <v>52</v>
      </c>
      <c r="D1271" s="52" t="s">
        <v>170</v>
      </c>
      <c r="F1271" s="52">
        <v>6</v>
      </c>
      <c r="G1271" s="52">
        <v>30.5</v>
      </c>
      <c r="H1271" s="52">
        <f t="shared" si="45"/>
        <v>1.2E-2</v>
      </c>
      <c r="J1271" s="52" t="s">
        <v>77</v>
      </c>
      <c r="K1271" s="52">
        <f>0.95*0.012</f>
        <v>1.14E-2</v>
      </c>
      <c r="L1271" s="52">
        <f>0.05*0.012</f>
        <v>6.0000000000000006E-4</v>
      </c>
      <c r="CW1271" s="53"/>
      <c r="CX1271" s="53"/>
      <c r="CY1271" s="53"/>
      <c r="CZ1271" s="53"/>
      <c r="DA1271" s="53"/>
      <c r="DB1271" s="53"/>
      <c r="DC1271" s="53"/>
      <c r="DF1271" s="53"/>
    </row>
    <row r="1272" spans="2:110" s="52" customFormat="1" x14ac:dyDescent="0.2">
      <c r="B1272" s="52">
        <v>7</v>
      </c>
      <c r="C1272" s="70" t="s">
        <v>52</v>
      </c>
      <c r="D1272" s="52" t="s">
        <v>170</v>
      </c>
      <c r="F1272" s="52">
        <v>6</v>
      </c>
      <c r="G1272" s="52">
        <v>37.700000000000003</v>
      </c>
      <c r="H1272" s="52">
        <f t="shared" si="45"/>
        <v>1E-3</v>
      </c>
      <c r="J1272" s="52" t="s">
        <v>77</v>
      </c>
      <c r="BP1272" s="52">
        <v>1E-3</v>
      </c>
      <c r="CW1272" s="53"/>
      <c r="CX1272" s="53"/>
      <c r="CY1272" s="53"/>
      <c r="CZ1272" s="53"/>
      <c r="DA1272" s="53"/>
      <c r="DB1272" s="53"/>
      <c r="DC1272" s="53"/>
      <c r="DF1272" s="53"/>
    </row>
    <row r="1273" spans="2:110" s="52" customFormat="1" x14ac:dyDescent="0.2">
      <c r="B1273" s="52">
        <v>8</v>
      </c>
      <c r="C1273" s="70" t="s">
        <v>52</v>
      </c>
      <c r="D1273" s="52" t="s">
        <v>170</v>
      </c>
      <c r="F1273" s="52">
        <v>6</v>
      </c>
      <c r="G1273" s="52">
        <v>34</v>
      </c>
      <c r="H1273" s="52">
        <f t="shared" si="45"/>
        <v>0</v>
      </c>
      <c r="I1273" s="52" t="s">
        <v>67</v>
      </c>
      <c r="J1273" s="52" t="s">
        <v>77</v>
      </c>
      <c r="CW1273" s="53"/>
      <c r="CX1273" s="53"/>
      <c r="CY1273" s="53"/>
      <c r="CZ1273" s="53"/>
      <c r="DA1273" s="53"/>
      <c r="DB1273" s="53"/>
      <c r="DC1273" s="53"/>
      <c r="DF1273" s="53"/>
    </row>
    <row r="1274" spans="2:110" s="52" customFormat="1" x14ac:dyDescent="0.2">
      <c r="B1274" s="52">
        <v>9</v>
      </c>
      <c r="C1274" s="70" t="s">
        <v>52</v>
      </c>
      <c r="D1274" s="52" t="s">
        <v>170</v>
      </c>
      <c r="F1274" s="52">
        <v>6</v>
      </c>
      <c r="G1274" s="52">
        <v>33.799999999999997</v>
      </c>
      <c r="H1274" s="52">
        <f t="shared" si="45"/>
        <v>1E-3</v>
      </c>
      <c r="J1274" s="52" t="s">
        <v>77</v>
      </c>
      <c r="K1274" s="52">
        <v>1E-3</v>
      </c>
      <c r="CW1274" s="53"/>
      <c r="CX1274" s="53"/>
      <c r="CY1274" s="53"/>
      <c r="CZ1274" s="53"/>
      <c r="DA1274" s="53"/>
      <c r="DB1274" s="53"/>
      <c r="DC1274" s="53"/>
      <c r="DF1274" s="53"/>
    </row>
    <row r="1275" spans="2:110" s="52" customFormat="1" x14ac:dyDescent="0.2">
      <c r="B1275" s="52">
        <v>10</v>
      </c>
      <c r="C1275" s="70" t="s">
        <v>52</v>
      </c>
      <c r="D1275" s="52" t="s">
        <v>170</v>
      </c>
      <c r="F1275" s="52">
        <v>6</v>
      </c>
      <c r="G1275" s="52">
        <v>35.200000000000003</v>
      </c>
      <c r="H1275" s="52">
        <f t="shared" si="45"/>
        <v>5.0000000000000001E-3</v>
      </c>
      <c r="J1275" s="52" t="s">
        <v>77</v>
      </c>
      <c r="AC1275" s="52">
        <v>5.0000000000000001E-3</v>
      </c>
      <c r="CW1275" s="53"/>
      <c r="CX1275" s="53"/>
      <c r="CY1275" s="53"/>
      <c r="CZ1275" s="53"/>
      <c r="DA1275" s="53"/>
      <c r="DB1275" s="53"/>
      <c r="DC1275" s="53"/>
      <c r="DF1275" s="53"/>
    </row>
    <row r="1276" spans="2:110" s="52" customFormat="1" x14ac:dyDescent="0.2">
      <c r="B1276" s="52">
        <v>11</v>
      </c>
      <c r="C1276" s="70" t="s">
        <v>52</v>
      </c>
      <c r="D1276" s="52" t="s">
        <v>170</v>
      </c>
      <c r="F1276" s="52">
        <v>6</v>
      </c>
      <c r="G1276" s="52">
        <v>66.2</v>
      </c>
      <c r="H1276" s="52">
        <f t="shared" si="45"/>
        <v>3.2500000000000003E-3</v>
      </c>
      <c r="J1276" s="52" t="s">
        <v>77</v>
      </c>
      <c r="BB1276" s="52">
        <f>0.75*0.001</f>
        <v>7.5000000000000002E-4</v>
      </c>
      <c r="BL1276" s="52">
        <f>0.1*0.01</f>
        <v>1E-3</v>
      </c>
      <c r="BP1276" s="52">
        <f>0.01*0.15</f>
        <v>1.5E-3</v>
      </c>
      <c r="CW1276" s="53"/>
      <c r="CX1276" s="53"/>
      <c r="CY1276" s="53"/>
      <c r="CZ1276" s="53"/>
      <c r="DA1276" s="53"/>
      <c r="DB1276" s="53"/>
      <c r="DC1276" s="53"/>
      <c r="DF1276" s="53"/>
    </row>
    <row r="1277" spans="2:110" s="52" customFormat="1" x14ac:dyDescent="0.2">
      <c r="B1277" s="52">
        <v>12</v>
      </c>
      <c r="C1277" s="70" t="s">
        <v>52</v>
      </c>
      <c r="D1277" s="52" t="s">
        <v>170</v>
      </c>
      <c r="F1277" s="52">
        <v>6</v>
      </c>
      <c r="G1277" s="52">
        <v>52.4</v>
      </c>
      <c r="H1277" s="52">
        <f t="shared" si="45"/>
        <v>5.0000000000000001E-3</v>
      </c>
      <c r="J1277" s="52" t="s">
        <v>77</v>
      </c>
      <c r="K1277" s="52">
        <v>5.0000000000000001E-3</v>
      </c>
      <c r="CW1277" s="53"/>
      <c r="CX1277" s="53"/>
      <c r="CY1277" s="53"/>
      <c r="CZ1277" s="53"/>
      <c r="DA1277" s="53"/>
      <c r="DB1277" s="53"/>
      <c r="DC1277" s="53"/>
      <c r="DF1277" s="53"/>
    </row>
    <row r="1278" spans="2:110" s="52" customFormat="1" x14ac:dyDescent="0.2">
      <c r="B1278" s="52">
        <v>13</v>
      </c>
      <c r="C1278" s="70" t="s">
        <v>52</v>
      </c>
      <c r="D1278" s="52" t="s">
        <v>170</v>
      </c>
      <c r="F1278" s="52">
        <v>6</v>
      </c>
      <c r="G1278" s="52">
        <v>58.5</v>
      </c>
      <c r="H1278" s="52">
        <f t="shared" si="45"/>
        <v>0</v>
      </c>
      <c r="I1278" s="52" t="s">
        <v>67</v>
      </c>
      <c r="J1278" s="52" t="s">
        <v>77</v>
      </c>
      <c r="CW1278" s="53"/>
      <c r="CX1278" s="53"/>
      <c r="CY1278" s="53"/>
      <c r="CZ1278" s="53"/>
      <c r="DA1278" s="53"/>
      <c r="DB1278" s="53"/>
      <c r="DC1278" s="53"/>
      <c r="DF1278" s="53"/>
    </row>
    <row r="1279" spans="2:110" s="52" customFormat="1" x14ac:dyDescent="0.2">
      <c r="B1279" s="52">
        <v>14</v>
      </c>
      <c r="C1279" s="70" t="s">
        <v>52</v>
      </c>
      <c r="D1279" s="52" t="s">
        <v>170</v>
      </c>
      <c r="F1279" s="52">
        <v>6</v>
      </c>
      <c r="G1279" s="52">
        <v>61.2</v>
      </c>
      <c r="H1279" s="52">
        <f t="shared" si="45"/>
        <v>1.2E-2</v>
      </c>
      <c r="J1279" s="52" t="s">
        <v>77</v>
      </c>
      <c r="BW1279" s="52">
        <v>1.2E-2</v>
      </c>
      <c r="CW1279" s="53"/>
      <c r="CX1279" s="53"/>
      <c r="CY1279" s="53"/>
      <c r="CZ1279" s="53"/>
      <c r="DA1279" s="53"/>
      <c r="DB1279" s="53"/>
      <c r="DC1279" s="53"/>
      <c r="DF1279" s="53"/>
    </row>
    <row r="1280" spans="2:110" s="52" customFormat="1" x14ac:dyDescent="0.2">
      <c r="B1280" s="52">
        <v>15</v>
      </c>
      <c r="C1280" s="70" t="s">
        <v>52</v>
      </c>
      <c r="D1280" s="52" t="s">
        <v>170</v>
      </c>
      <c r="F1280" s="52">
        <v>6</v>
      </c>
      <c r="G1280" s="52">
        <v>56.8</v>
      </c>
      <c r="H1280" s="52">
        <f t="shared" si="45"/>
        <v>0</v>
      </c>
      <c r="J1280" s="52" t="s">
        <v>77</v>
      </c>
      <c r="CW1280" s="53"/>
      <c r="CX1280" s="53"/>
      <c r="CY1280" s="53"/>
      <c r="CZ1280" s="53"/>
      <c r="DA1280" s="53"/>
      <c r="DB1280" s="53"/>
      <c r="DC1280" s="53"/>
      <c r="DF1280" s="53"/>
    </row>
    <row r="1281" spans="2:110" s="52" customFormat="1" x14ac:dyDescent="0.2">
      <c r="B1281" s="52">
        <v>16</v>
      </c>
      <c r="C1281" s="70" t="s">
        <v>52</v>
      </c>
      <c r="D1281" s="52" t="s">
        <v>170</v>
      </c>
      <c r="F1281" s="52">
        <v>6</v>
      </c>
      <c r="G1281" s="52">
        <v>29.3</v>
      </c>
      <c r="H1281" s="52">
        <f t="shared" si="45"/>
        <v>1.2E-2</v>
      </c>
      <c r="J1281" s="52" t="s">
        <v>77</v>
      </c>
      <c r="BL1281" s="52">
        <f>0.012*0.02</f>
        <v>2.4000000000000001E-4</v>
      </c>
      <c r="BX1281" s="52">
        <f>0.98*0.012</f>
        <v>1.176E-2</v>
      </c>
      <c r="CW1281" s="53"/>
      <c r="CX1281" s="53"/>
      <c r="CY1281" s="53"/>
      <c r="CZ1281" s="53"/>
      <c r="DA1281" s="53"/>
      <c r="DB1281" s="53"/>
      <c r="DC1281" s="53"/>
      <c r="DF1281" s="53"/>
    </row>
    <row r="1282" spans="2:110" s="52" customFormat="1" x14ac:dyDescent="0.2">
      <c r="B1282" s="52">
        <v>17</v>
      </c>
      <c r="C1282" s="70" t="s">
        <v>52</v>
      </c>
      <c r="D1282" s="52" t="s">
        <v>170</v>
      </c>
      <c r="F1282" s="52">
        <v>6</v>
      </c>
      <c r="G1282" s="52">
        <v>55</v>
      </c>
      <c r="H1282" s="52">
        <f t="shared" si="45"/>
        <v>3.0000000000000001E-3</v>
      </c>
      <c r="J1282" s="52" t="s">
        <v>77</v>
      </c>
      <c r="K1282" s="52">
        <v>3.0000000000000001E-3</v>
      </c>
      <c r="CW1282" s="53"/>
      <c r="CX1282" s="53"/>
      <c r="CY1282" s="53"/>
      <c r="CZ1282" s="53"/>
      <c r="DA1282" s="53"/>
      <c r="DB1282" s="53"/>
      <c r="DC1282" s="53"/>
      <c r="DF1282" s="53"/>
    </row>
    <row r="1283" spans="2:110" s="52" customFormat="1" x14ac:dyDescent="0.2">
      <c r="B1283" s="52">
        <v>18</v>
      </c>
      <c r="C1283" s="70" t="s">
        <v>52</v>
      </c>
      <c r="D1283" s="52" t="s">
        <v>170</v>
      </c>
      <c r="F1283" s="52">
        <v>6</v>
      </c>
      <c r="G1283" s="52">
        <v>52.8</v>
      </c>
      <c r="H1283" s="52">
        <f t="shared" si="45"/>
        <v>1E-3</v>
      </c>
      <c r="J1283" s="52" t="s">
        <v>77</v>
      </c>
      <c r="BW1283" s="52">
        <v>1E-3</v>
      </c>
      <c r="CW1283" s="53"/>
      <c r="CX1283" s="53"/>
      <c r="CY1283" s="53"/>
      <c r="CZ1283" s="53"/>
      <c r="DA1283" s="53"/>
      <c r="DB1283" s="53"/>
      <c r="DC1283" s="53"/>
      <c r="DF1283" s="53"/>
    </row>
    <row r="1284" spans="2:110" s="52" customFormat="1" x14ac:dyDescent="0.2">
      <c r="B1284" s="52">
        <v>19</v>
      </c>
      <c r="C1284" s="70" t="s">
        <v>52</v>
      </c>
      <c r="D1284" s="52" t="s">
        <v>170</v>
      </c>
      <c r="F1284" s="52">
        <v>6</v>
      </c>
      <c r="G1284" s="52">
        <v>28</v>
      </c>
      <c r="H1284" s="52">
        <f t="shared" si="45"/>
        <v>1E-3</v>
      </c>
      <c r="J1284" s="52" t="s">
        <v>77</v>
      </c>
      <c r="K1284" s="52">
        <f>0.55*0.001</f>
        <v>5.5000000000000003E-4</v>
      </c>
      <c r="L1284" s="52">
        <f>0.2*0.001</f>
        <v>2.0000000000000001E-4</v>
      </c>
      <c r="AL1284" s="52">
        <f>0.1*0.001</f>
        <v>1E-4</v>
      </c>
      <c r="AP1284" s="52">
        <f>0.15*0.001</f>
        <v>1.4999999999999999E-4</v>
      </c>
      <c r="CW1284" s="53"/>
      <c r="CX1284" s="53"/>
      <c r="CY1284" s="53"/>
      <c r="CZ1284" s="53"/>
      <c r="DA1284" s="53"/>
      <c r="DB1284" s="53"/>
      <c r="DC1284" s="53"/>
      <c r="DF1284" s="53"/>
    </row>
    <row r="1285" spans="2:110" s="52" customFormat="1" x14ac:dyDescent="0.2">
      <c r="B1285" s="52">
        <v>20</v>
      </c>
      <c r="C1285" s="70" t="s">
        <v>52</v>
      </c>
      <c r="D1285" s="52" t="s">
        <v>170</v>
      </c>
      <c r="F1285" s="52">
        <v>6</v>
      </c>
      <c r="G1285" s="52">
        <v>36.5</v>
      </c>
      <c r="H1285" s="52">
        <f t="shared" si="45"/>
        <v>7.0000000000000001E-3</v>
      </c>
      <c r="J1285" s="52" t="s">
        <v>77</v>
      </c>
      <c r="K1285" s="52">
        <f>0.3*0.007</f>
        <v>2.0999999999999999E-3</v>
      </c>
      <c r="AY1285" s="52">
        <f>0.4*0.007</f>
        <v>2.8000000000000004E-3</v>
      </c>
      <c r="BM1285" s="52">
        <f>0.2*0.007</f>
        <v>1.4000000000000002E-3</v>
      </c>
      <c r="BQ1285" s="52">
        <f>0.007*0.1</f>
        <v>7.000000000000001E-4</v>
      </c>
      <c r="CW1285" s="53"/>
      <c r="CX1285" s="53"/>
      <c r="CY1285" s="53"/>
      <c r="CZ1285" s="53"/>
      <c r="DA1285" s="53"/>
      <c r="DB1285" s="53"/>
      <c r="DC1285" s="53"/>
      <c r="DF1285" s="53"/>
    </row>
    <row r="1286" spans="2:110" s="52" customFormat="1" x14ac:dyDescent="0.2">
      <c r="B1286" s="52">
        <v>21</v>
      </c>
      <c r="C1286" s="70" t="s">
        <v>52</v>
      </c>
      <c r="D1286" s="52" t="s">
        <v>170</v>
      </c>
      <c r="F1286" s="52">
        <v>6</v>
      </c>
      <c r="G1286" s="52">
        <v>35</v>
      </c>
      <c r="H1286" s="52">
        <f t="shared" si="45"/>
        <v>8.0000000000000004E-4</v>
      </c>
      <c r="J1286" s="52" t="s">
        <v>77</v>
      </c>
      <c r="K1286" s="52">
        <f>0.5*0.0008</f>
        <v>4.0000000000000002E-4</v>
      </c>
      <c r="L1286" s="52">
        <f>0.4*0.0008</f>
        <v>3.2000000000000003E-4</v>
      </c>
      <c r="AR1286" s="52">
        <f>0.1*0.0008</f>
        <v>8.0000000000000007E-5</v>
      </c>
      <c r="CW1286" s="53"/>
      <c r="CX1286" s="53"/>
      <c r="CY1286" s="53"/>
      <c r="CZ1286" s="53"/>
      <c r="DA1286" s="53"/>
      <c r="DB1286" s="53"/>
      <c r="DC1286" s="53"/>
      <c r="DF1286" s="53"/>
    </row>
    <row r="1287" spans="2:110" s="52" customFormat="1" x14ac:dyDescent="0.2">
      <c r="B1287" s="52">
        <v>22</v>
      </c>
      <c r="C1287" s="70" t="s">
        <v>52</v>
      </c>
      <c r="D1287" s="52" t="s">
        <v>170</v>
      </c>
      <c r="F1287" s="52">
        <v>6</v>
      </c>
      <c r="G1287" s="52">
        <v>50</v>
      </c>
      <c r="H1287" s="52">
        <f t="shared" si="45"/>
        <v>7.0000000000000001E-3</v>
      </c>
      <c r="J1287" s="52" t="s">
        <v>77</v>
      </c>
      <c r="K1287" s="52">
        <f>0.5*0.007</f>
        <v>3.5000000000000001E-3</v>
      </c>
      <c r="BM1287" s="52">
        <f>0.5*0.007</f>
        <v>3.5000000000000001E-3</v>
      </c>
      <c r="CW1287" s="53"/>
      <c r="CX1287" s="53"/>
      <c r="CY1287" s="53"/>
      <c r="CZ1287" s="53"/>
      <c r="DA1287" s="53"/>
      <c r="DB1287" s="53"/>
      <c r="DC1287" s="53"/>
      <c r="DF1287" s="53"/>
    </row>
    <row r="1288" spans="2:110" s="52" customFormat="1" x14ac:dyDescent="0.2">
      <c r="B1288" s="52">
        <v>23</v>
      </c>
      <c r="C1288" s="70" t="s">
        <v>52</v>
      </c>
      <c r="D1288" s="52" t="s">
        <v>170</v>
      </c>
      <c r="F1288" s="52">
        <v>6</v>
      </c>
      <c r="G1288" s="52">
        <v>44.4</v>
      </c>
      <c r="H1288" s="52">
        <f t="shared" si="45"/>
        <v>0</v>
      </c>
      <c r="I1288" s="52" t="s">
        <v>67</v>
      </c>
      <c r="J1288" s="52" t="s">
        <v>77</v>
      </c>
      <c r="CW1288" s="53"/>
      <c r="CX1288" s="53"/>
      <c r="CY1288" s="53"/>
      <c r="CZ1288" s="53"/>
      <c r="DA1288" s="53"/>
      <c r="DB1288" s="53"/>
      <c r="DC1288" s="53"/>
      <c r="DF1288" s="53"/>
    </row>
    <row r="1289" spans="2:110" s="52" customFormat="1" x14ac:dyDescent="0.2">
      <c r="B1289" s="52">
        <v>24</v>
      </c>
      <c r="C1289" s="70" t="s">
        <v>52</v>
      </c>
      <c r="D1289" s="52" t="s">
        <v>170</v>
      </c>
      <c r="F1289" s="52">
        <v>6</v>
      </c>
      <c r="G1289" s="52">
        <v>43.5</v>
      </c>
      <c r="H1289" s="52">
        <f t="shared" si="45"/>
        <v>1E-3</v>
      </c>
      <c r="J1289" s="52" t="s">
        <v>77</v>
      </c>
      <c r="BW1289" s="52">
        <v>1E-3</v>
      </c>
      <c r="CW1289" s="53"/>
      <c r="CX1289" s="53"/>
      <c r="CY1289" s="53"/>
      <c r="CZ1289" s="53"/>
      <c r="DA1289" s="53"/>
      <c r="DB1289" s="53"/>
      <c r="DC1289" s="53"/>
      <c r="DF1289" s="53"/>
    </row>
    <row r="1290" spans="2:110" s="52" customFormat="1" x14ac:dyDescent="0.2">
      <c r="B1290" s="52">
        <v>25</v>
      </c>
      <c r="C1290" s="70" t="s">
        <v>52</v>
      </c>
      <c r="D1290" s="52" t="s">
        <v>170</v>
      </c>
      <c r="F1290" s="52">
        <v>6</v>
      </c>
      <c r="G1290" s="52">
        <v>29.5</v>
      </c>
      <c r="H1290" s="52">
        <f t="shared" ref="H1290:H1314" si="46">SUM(K1290:FA1290)</f>
        <v>6.9999999999999999E-4</v>
      </c>
      <c r="J1290" s="52" t="s">
        <v>77</v>
      </c>
      <c r="BE1290" s="52">
        <v>6.9999999999999999E-4</v>
      </c>
      <c r="CW1290" s="53"/>
      <c r="CX1290" s="53"/>
      <c r="CY1290" s="53"/>
      <c r="CZ1290" s="53"/>
      <c r="DA1290" s="53"/>
      <c r="DB1290" s="53"/>
      <c r="DC1290" s="53"/>
      <c r="DF1290" s="53"/>
    </row>
    <row r="1291" spans="2:110" s="52" customFormat="1" x14ac:dyDescent="0.2">
      <c r="B1291" s="52">
        <v>26</v>
      </c>
      <c r="C1291" s="70" t="s">
        <v>52</v>
      </c>
      <c r="D1291" s="52" t="s">
        <v>170</v>
      </c>
      <c r="F1291" s="52">
        <v>6</v>
      </c>
      <c r="G1291" s="52">
        <v>36.299999999999997</v>
      </c>
      <c r="H1291" s="52">
        <f t="shared" si="46"/>
        <v>2E-3</v>
      </c>
      <c r="J1291" s="52" t="s">
        <v>77</v>
      </c>
      <c r="BM1291" s="52">
        <f>0.8*0.002</f>
        <v>1.6000000000000001E-3</v>
      </c>
      <c r="BR1291" s="52">
        <f>0.2*0.002</f>
        <v>4.0000000000000002E-4</v>
      </c>
      <c r="CW1291" s="53"/>
      <c r="CX1291" s="53"/>
      <c r="CY1291" s="53"/>
      <c r="CZ1291" s="53"/>
      <c r="DA1291" s="53"/>
      <c r="DB1291" s="53"/>
      <c r="DC1291" s="53"/>
      <c r="DF1291" s="53"/>
    </row>
    <row r="1292" spans="2:110" s="52" customFormat="1" x14ac:dyDescent="0.2">
      <c r="B1292" s="52">
        <v>27</v>
      </c>
      <c r="C1292" s="70" t="s">
        <v>52</v>
      </c>
      <c r="D1292" s="52" t="s">
        <v>170</v>
      </c>
      <c r="F1292" s="52">
        <v>6</v>
      </c>
      <c r="G1292" s="52">
        <v>34.200000000000003</v>
      </c>
      <c r="H1292" s="52">
        <f t="shared" si="46"/>
        <v>3.0000000000000001E-3</v>
      </c>
      <c r="J1292" s="52" t="s">
        <v>77</v>
      </c>
      <c r="BP1292" s="52">
        <v>3.0000000000000001E-3</v>
      </c>
      <c r="CW1292" s="53"/>
      <c r="CX1292" s="53"/>
      <c r="CY1292" s="53"/>
      <c r="CZ1292" s="53"/>
      <c r="DA1292" s="53"/>
      <c r="DB1292" s="53"/>
      <c r="DC1292" s="53"/>
      <c r="DF1292" s="53"/>
    </row>
    <row r="1293" spans="2:110" s="52" customFormat="1" x14ac:dyDescent="0.2">
      <c r="B1293" s="52">
        <v>28</v>
      </c>
      <c r="C1293" s="70" t="s">
        <v>52</v>
      </c>
      <c r="D1293" s="52" t="s">
        <v>170</v>
      </c>
      <c r="F1293" s="52">
        <v>6</v>
      </c>
      <c r="G1293" s="52">
        <v>55.2</v>
      </c>
      <c r="H1293" s="52">
        <f t="shared" si="46"/>
        <v>3.0000000000000001E-3</v>
      </c>
      <c r="J1293" s="52" t="s">
        <v>77</v>
      </c>
      <c r="BP1293" s="52">
        <v>3.0000000000000001E-3</v>
      </c>
      <c r="CW1293" s="53"/>
      <c r="CX1293" s="53"/>
      <c r="CY1293" s="53"/>
      <c r="CZ1293" s="53"/>
      <c r="DA1293" s="53"/>
      <c r="DB1293" s="53"/>
      <c r="DC1293" s="53"/>
      <c r="DF1293" s="53"/>
    </row>
    <row r="1294" spans="2:110" s="52" customFormat="1" x14ac:dyDescent="0.2">
      <c r="B1294" s="52">
        <v>29</v>
      </c>
      <c r="C1294" s="70" t="s">
        <v>52</v>
      </c>
      <c r="D1294" s="52" t="s">
        <v>170</v>
      </c>
      <c r="F1294" s="52">
        <v>6</v>
      </c>
      <c r="G1294" s="52">
        <v>48.7</v>
      </c>
      <c r="H1294" s="52">
        <f t="shared" si="46"/>
        <v>0</v>
      </c>
      <c r="I1294" s="52" t="s">
        <v>67</v>
      </c>
      <c r="J1294" s="52" t="s">
        <v>77</v>
      </c>
      <c r="CW1294" s="53"/>
      <c r="CX1294" s="53"/>
      <c r="CY1294" s="53"/>
      <c r="CZ1294" s="53"/>
      <c r="DA1294" s="53"/>
      <c r="DB1294" s="53"/>
      <c r="DC1294" s="53"/>
      <c r="DF1294" s="53"/>
    </row>
    <row r="1295" spans="2:110" s="52" customFormat="1" x14ac:dyDescent="0.2">
      <c r="B1295" s="52">
        <v>30</v>
      </c>
      <c r="C1295" s="70" t="s">
        <v>52</v>
      </c>
      <c r="D1295" s="52" t="s">
        <v>170</v>
      </c>
      <c r="F1295" s="52">
        <v>6</v>
      </c>
      <c r="G1295" s="52">
        <v>53.4</v>
      </c>
      <c r="H1295" s="52">
        <f t="shared" si="46"/>
        <v>3.0000000000000001E-3</v>
      </c>
      <c r="J1295" s="52" t="s">
        <v>77</v>
      </c>
      <c r="BP1295" s="52">
        <v>3.0000000000000001E-3</v>
      </c>
      <c r="CW1295" s="53"/>
      <c r="CX1295" s="53"/>
      <c r="CY1295" s="53"/>
      <c r="CZ1295" s="53"/>
      <c r="DA1295" s="53"/>
      <c r="DB1295" s="53"/>
      <c r="DC1295" s="53"/>
      <c r="DF1295" s="53"/>
    </row>
    <row r="1296" spans="2:110" s="52" customFormat="1" x14ac:dyDescent="0.2">
      <c r="B1296" s="52">
        <v>1</v>
      </c>
      <c r="C1296" s="70" t="s">
        <v>100</v>
      </c>
      <c r="D1296" s="53" t="s">
        <v>173</v>
      </c>
      <c r="E1296" s="53"/>
      <c r="F1296" s="52">
        <v>1</v>
      </c>
      <c r="G1296" s="52">
        <v>33.5</v>
      </c>
      <c r="H1296" s="52">
        <f t="shared" si="46"/>
        <v>3.0000000000000001E-3</v>
      </c>
      <c r="J1296" s="52" t="s">
        <v>77</v>
      </c>
      <c r="K1296" s="52">
        <f>0.85*0.003</f>
        <v>2.5500000000000002E-3</v>
      </c>
      <c r="L1296" s="52">
        <f>0.1*0.003</f>
        <v>3.0000000000000003E-4</v>
      </c>
      <c r="O1296" s="52">
        <f>0.04*0.003</f>
        <v>1.2E-4</v>
      </c>
      <c r="AR1296" s="52">
        <f>0.01*0.003</f>
        <v>3.0000000000000001E-5</v>
      </c>
      <c r="CO1296" s="53"/>
      <c r="CU1296" s="53"/>
      <c r="CV1296" s="53"/>
      <c r="DA1296" s="53"/>
    </row>
    <row r="1297" spans="2:105" s="52" customFormat="1" x14ac:dyDescent="0.2">
      <c r="B1297" s="52">
        <v>2</v>
      </c>
      <c r="C1297" s="70" t="s">
        <v>100</v>
      </c>
      <c r="D1297" s="53" t="s">
        <v>173</v>
      </c>
      <c r="E1297" s="53"/>
      <c r="F1297" s="52">
        <v>1</v>
      </c>
      <c r="G1297" s="52">
        <v>28</v>
      </c>
      <c r="H1297" s="52">
        <f t="shared" si="46"/>
        <v>1E-3</v>
      </c>
      <c r="J1297" s="52" t="s">
        <v>77</v>
      </c>
      <c r="K1297" s="52">
        <f>0.85*0.001</f>
        <v>8.4999999999999995E-4</v>
      </c>
      <c r="L1297" s="52">
        <f>0.12*0.001</f>
        <v>1.2E-4</v>
      </c>
      <c r="AR1297" s="52">
        <f>0.03*0.001</f>
        <v>3.0000000000000001E-5</v>
      </c>
      <c r="CO1297" s="53"/>
      <c r="CU1297" s="53"/>
      <c r="CV1297" s="53"/>
      <c r="DA1297" s="53"/>
    </row>
    <row r="1298" spans="2:105" s="52" customFormat="1" x14ac:dyDescent="0.2">
      <c r="B1298" s="52">
        <v>3</v>
      </c>
      <c r="C1298" s="70" t="s">
        <v>100</v>
      </c>
      <c r="D1298" s="53" t="s">
        <v>173</v>
      </c>
      <c r="E1298" s="53"/>
      <c r="F1298" s="52">
        <v>1</v>
      </c>
      <c r="G1298" s="52">
        <v>30.5</v>
      </c>
      <c r="H1298" s="52">
        <f t="shared" si="46"/>
        <v>3.0000000000000001E-3</v>
      </c>
      <c r="J1298" s="52" t="s">
        <v>77</v>
      </c>
      <c r="K1298" s="52">
        <f>0.85*0.003</f>
        <v>2.5500000000000002E-3</v>
      </c>
      <c r="AR1298" s="52">
        <f>0.15*0.003</f>
        <v>4.4999999999999999E-4</v>
      </c>
      <c r="CO1298" s="53"/>
      <c r="CU1298" s="53"/>
      <c r="CV1298" s="53"/>
      <c r="DA1298" s="53"/>
    </row>
    <row r="1299" spans="2:105" s="52" customFormat="1" x14ac:dyDescent="0.2">
      <c r="B1299" s="52">
        <v>1</v>
      </c>
      <c r="C1299" s="70" t="s">
        <v>52</v>
      </c>
      <c r="D1299" s="53" t="s">
        <v>173</v>
      </c>
      <c r="E1299" s="53"/>
      <c r="F1299" s="52">
        <v>4</v>
      </c>
      <c r="G1299" s="52">
        <v>35.299999999999997</v>
      </c>
      <c r="H1299" s="52">
        <f t="shared" si="46"/>
        <v>2E-3</v>
      </c>
      <c r="J1299" s="52" t="s">
        <v>77</v>
      </c>
      <c r="BM1299" s="52">
        <v>2E-3</v>
      </c>
      <c r="CO1299" s="53"/>
      <c r="CU1299" s="53"/>
      <c r="CV1299" s="53"/>
      <c r="DA1299" s="53"/>
    </row>
    <row r="1300" spans="2:105" s="52" customFormat="1" x14ac:dyDescent="0.2">
      <c r="B1300" s="52">
        <v>1</v>
      </c>
      <c r="C1300" s="70" t="s">
        <v>52</v>
      </c>
      <c r="D1300" s="53" t="s">
        <v>173</v>
      </c>
      <c r="E1300" s="53"/>
      <c r="F1300" s="52">
        <v>5</v>
      </c>
      <c r="G1300" s="52">
        <v>56.7</v>
      </c>
      <c r="H1300" s="52">
        <f t="shared" si="46"/>
        <v>0</v>
      </c>
      <c r="I1300" s="52" t="s">
        <v>67</v>
      </c>
      <c r="J1300" s="52" t="s">
        <v>77</v>
      </c>
      <c r="CO1300" s="53"/>
      <c r="CU1300" s="53"/>
      <c r="CV1300" s="53"/>
      <c r="DA1300" s="53"/>
    </row>
    <row r="1301" spans="2:105" s="52" customFormat="1" x14ac:dyDescent="0.2">
      <c r="B1301" s="52">
        <v>1</v>
      </c>
      <c r="C1301" s="70" t="s">
        <v>52</v>
      </c>
      <c r="D1301" s="53" t="s">
        <v>173</v>
      </c>
      <c r="E1301" s="53"/>
      <c r="F1301" s="52">
        <v>6</v>
      </c>
      <c r="G1301" s="52">
        <v>44.7</v>
      </c>
      <c r="H1301" s="52">
        <f t="shared" si="46"/>
        <v>1E-3</v>
      </c>
      <c r="J1301" s="52" t="s">
        <v>77</v>
      </c>
      <c r="K1301" s="52">
        <f>0.8*0.001</f>
        <v>8.0000000000000004E-4</v>
      </c>
      <c r="L1301" s="52">
        <f>0.2*0.001</f>
        <v>2.0000000000000001E-4</v>
      </c>
      <c r="CO1301" s="53"/>
      <c r="CU1301" s="53"/>
      <c r="CV1301" s="53"/>
      <c r="DA1301" s="53"/>
    </row>
    <row r="1302" spans="2:105" s="52" customFormat="1" x14ac:dyDescent="0.2">
      <c r="B1302" s="52">
        <v>2</v>
      </c>
      <c r="C1302" s="70" t="s">
        <v>52</v>
      </c>
      <c r="D1302" s="53" t="s">
        <v>173</v>
      </c>
      <c r="E1302" s="53"/>
      <c r="F1302" s="52">
        <v>6</v>
      </c>
      <c r="G1302" s="52">
        <v>57.9</v>
      </c>
      <c r="H1302" s="52">
        <f t="shared" si="46"/>
        <v>0.02</v>
      </c>
      <c r="J1302" s="52" t="s">
        <v>77</v>
      </c>
      <c r="K1302" s="52">
        <f>0.35*0.02</f>
        <v>6.9999999999999993E-3</v>
      </c>
      <c r="L1302" s="52">
        <f>0.2*0.02</f>
        <v>4.0000000000000001E-3</v>
      </c>
      <c r="BC1302" s="52">
        <f>0.45*0.02</f>
        <v>9.0000000000000011E-3</v>
      </c>
      <c r="CO1302" s="53"/>
      <c r="CU1302" s="53"/>
      <c r="CV1302" s="53"/>
      <c r="DA1302" s="53"/>
    </row>
    <row r="1303" spans="2:105" s="52" customFormat="1" x14ac:dyDescent="0.2">
      <c r="B1303" s="52">
        <v>3</v>
      </c>
      <c r="C1303" s="70" t="s">
        <v>52</v>
      </c>
      <c r="D1303" s="53" t="s">
        <v>173</v>
      </c>
      <c r="E1303" s="53"/>
      <c r="F1303" s="52">
        <v>6</v>
      </c>
      <c r="G1303" s="52">
        <v>55.3</v>
      </c>
      <c r="H1303" s="52">
        <f t="shared" si="46"/>
        <v>8.0000000000000002E-3</v>
      </c>
      <c r="J1303" s="52" t="s">
        <v>77</v>
      </c>
      <c r="K1303" s="52">
        <f>0.15*0.008</f>
        <v>1.1999999999999999E-3</v>
      </c>
      <c r="BC1303" s="52">
        <f>0.85*0.008</f>
        <v>6.7999999999999996E-3</v>
      </c>
      <c r="CO1303" s="53"/>
      <c r="CU1303" s="53"/>
      <c r="CV1303" s="53"/>
      <c r="DA1303" s="53"/>
    </row>
    <row r="1304" spans="2:105" s="52" customFormat="1" x14ac:dyDescent="0.2">
      <c r="B1304" s="52">
        <v>4</v>
      </c>
      <c r="C1304" s="70" t="s">
        <v>52</v>
      </c>
      <c r="D1304" s="53" t="s">
        <v>173</v>
      </c>
      <c r="E1304" s="53"/>
      <c r="F1304" s="52">
        <v>6</v>
      </c>
      <c r="G1304" s="52">
        <v>48.3</v>
      </c>
      <c r="H1304" s="52">
        <f t="shared" si="46"/>
        <v>5.0000000000000001E-3</v>
      </c>
      <c r="J1304" s="52" t="s">
        <v>77</v>
      </c>
      <c r="K1304" s="52">
        <f>0.54*0.005</f>
        <v>2.7000000000000001E-3</v>
      </c>
      <c r="L1304" s="52">
        <f>0.45*0.005</f>
        <v>2.2500000000000003E-3</v>
      </c>
      <c r="O1304" s="52">
        <f>0.01*0.005</f>
        <v>5.0000000000000002E-5</v>
      </c>
      <c r="CO1304" s="53"/>
      <c r="CU1304" s="53"/>
      <c r="CV1304" s="53"/>
      <c r="DA1304" s="53"/>
    </row>
    <row r="1305" spans="2:105" s="52" customFormat="1" x14ac:dyDescent="0.2">
      <c r="B1305" s="52">
        <v>5</v>
      </c>
      <c r="C1305" s="70" t="s">
        <v>52</v>
      </c>
      <c r="D1305" s="53" t="s">
        <v>173</v>
      </c>
      <c r="E1305" s="53"/>
      <c r="F1305" s="52">
        <v>6</v>
      </c>
      <c r="G1305" s="52">
        <v>43.5</v>
      </c>
      <c r="H1305" s="52">
        <f t="shared" si="46"/>
        <v>8.0000000000000002E-3</v>
      </c>
      <c r="J1305" s="52" t="s">
        <v>77</v>
      </c>
      <c r="K1305" s="52">
        <f>0.1*0.008</f>
        <v>8.0000000000000004E-4</v>
      </c>
      <c r="BE1305" s="52">
        <f>0.9*0.008</f>
        <v>7.2000000000000007E-3</v>
      </c>
      <c r="CE1305" s="46"/>
      <c r="CO1305" s="53"/>
      <c r="CU1305" s="53"/>
      <c r="CV1305" s="53"/>
      <c r="DA1305" s="53"/>
    </row>
    <row r="1306" spans="2:105" s="52" customFormat="1" x14ac:dyDescent="0.2">
      <c r="B1306" s="52">
        <v>6</v>
      </c>
      <c r="C1306" s="70" t="s">
        <v>52</v>
      </c>
      <c r="D1306" s="53" t="s">
        <v>173</v>
      </c>
      <c r="E1306" s="53"/>
      <c r="F1306" s="52">
        <v>6</v>
      </c>
      <c r="G1306" s="52">
        <v>40.4</v>
      </c>
      <c r="H1306" s="52">
        <f t="shared" si="46"/>
        <v>1.5E-3</v>
      </c>
      <c r="J1306" s="52" t="s">
        <v>77</v>
      </c>
      <c r="K1306" s="52">
        <v>1.5E-3</v>
      </c>
      <c r="CO1306" s="53"/>
      <c r="CU1306" s="53"/>
      <c r="CV1306" s="53"/>
      <c r="DA1306" s="53"/>
    </row>
    <row r="1307" spans="2:105" s="52" customFormat="1" x14ac:dyDescent="0.2">
      <c r="B1307" s="52">
        <v>7</v>
      </c>
      <c r="C1307" s="70" t="s">
        <v>52</v>
      </c>
      <c r="D1307" s="53" t="s">
        <v>173</v>
      </c>
      <c r="E1307" s="53"/>
      <c r="F1307" s="52">
        <v>6</v>
      </c>
      <c r="G1307" s="52">
        <v>35</v>
      </c>
      <c r="H1307" s="52">
        <f t="shared" si="46"/>
        <v>3.0000000000000001E-3</v>
      </c>
      <c r="J1307" s="52" t="s">
        <v>77</v>
      </c>
      <c r="K1307" s="52">
        <f>0.6*0.003</f>
        <v>1.8E-3</v>
      </c>
      <c r="L1307" s="52">
        <f>0.4*0.003</f>
        <v>1.2000000000000001E-3</v>
      </c>
      <c r="CO1307" s="53"/>
      <c r="CU1307" s="53"/>
      <c r="CV1307" s="53"/>
      <c r="DA1307" s="53"/>
    </row>
    <row r="1308" spans="2:105" s="52" customFormat="1" x14ac:dyDescent="0.2">
      <c r="B1308" s="52">
        <v>8</v>
      </c>
      <c r="C1308" s="70" t="s">
        <v>52</v>
      </c>
      <c r="D1308" s="53" t="s">
        <v>173</v>
      </c>
      <c r="E1308" s="53"/>
      <c r="F1308" s="52">
        <v>6</v>
      </c>
      <c r="G1308" s="52">
        <v>35.200000000000003</v>
      </c>
      <c r="H1308" s="52">
        <f t="shared" si="46"/>
        <v>0</v>
      </c>
      <c r="I1308" s="52" t="s">
        <v>67</v>
      </c>
      <c r="J1308" s="52" t="s">
        <v>77</v>
      </c>
      <c r="CO1308" s="53"/>
      <c r="CU1308" s="53"/>
      <c r="CV1308" s="53"/>
      <c r="DA1308" s="53"/>
    </row>
    <row r="1309" spans="2:105" s="52" customFormat="1" x14ac:dyDescent="0.2">
      <c r="B1309" s="52">
        <v>9</v>
      </c>
      <c r="C1309" s="70" t="s">
        <v>52</v>
      </c>
      <c r="D1309" s="53" t="s">
        <v>173</v>
      </c>
      <c r="E1309" s="53"/>
      <c r="F1309" s="52">
        <v>6</v>
      </c>
      <c r="G1309" s="52">
        <v>34</v>
      </c>
      <c r="H1309" s="52">
        <f t="shared" si="46"/>
        <v>0.04</v>
      </c>
      <c r="J1309" s="52" t="s">
        <v>77</v>
      </c>
      <c r="K1309" s="52">
        <v>0.04</v>
      </c>
      <c r="CO1309" s="53"/>
      <c r="CU1309" s="53"/>
      <c r="CV1309" s="53"/>
      <c r="DA1309" s="53"/>
    </row>
    <row r="1310" spans="2:105" s="52" customFormat="1" x14ac:dyDescent="0.2">
      <c r="B1310" s="52">
        <v>10</v>
      </c>
      <c r="C1310" s="70" t="s">
        <v>52</v>
      </c>
      <c r="D1310" s="53" t="s">
        <v>173</v>
      </c>
      <c r="E1310" s="53"/>
      <c r="F1310" s="52">
        <v>6</v>
      </c>
      <c r="G1310" s="52">
        <v>34.1</v>
      </c>
      <c r="H1310" s="52">
        <f t="shared" si="46"/>
        <v>0</v>
      </c>
      <c r="I1310" s="52" t="s">
        <v>67</v>
      </c>
      <c r="J1310" s="52" t="s">
        <v>77</v>
      </c>
      <c r="CO1310" s="53"/>
      <c r="CU1310" s="53"/>
      <c r="CV1310" s="53"/>
      <c r="DA1310" s="53"/>
    </row>
    <row r="1311" spans="2:105" s="52" customFormat="1" x14ac:dyDescent="0.2">
      <c r="B1311" s="52">
        <v>11</v>
      </c>
      <c r="C1311" s="70" t="s">
        <v>52</v>
      </c>
      <c r="D1311" s="53" t="s">
        <v>173</v>
      </c>
      <c r="E1311" s="53"/>
      <c r="F1311" s="52">
        <v>6</v>
      </c>
      <c r="G1311" s="52">
        <v>40.4</v>
      </c>
      <c r="H1311" s="52">
        <f t="shared" si="46"/>
        <v>3.0000000000000001E-3</v>
      </c>
      <c r="J1311" s="52" t="s">
        <v>77</v>
      </c>
      <c r="K1311" s="52">
        <v>3.0000000000000001E-3</v>
      </c>
      <c r="CO1311" s="53"/>
      <c r="CU1311" s="53"/>
      <c r="CV1311" s="53"/>
      <c r="DA1311" s="53"/>
    </row>
    <row r="1312" spans="2:105" s="52" customFormat="1" x14ac:dyDescent="0.2">
      <c r="B1312" s="52">
        <v>12</v>
      </c>
      <c r="C1312" s="70" t="s">
        <v>52</v>
      </c>
      <c r="D1312" s="53" t="s">
        <v>173</v>
      </c>
      <c r="E1312" s="53"/>
      <c r="F1312" s="52">
        <v>6</v>
      </c>
      <c r="G1312" s="52">
        <v>33.200000000000003</v>
      </c>
      <c r="H1312" s="52">
        <f t="shared" si="46"/>
        <v>0</v>
      </c>
      <c r="I1312" s="52" t="s">
        <v>67</v>
      </c>
      <c r="J1312" s="52" t="s">
        <v>77</v>
      </c>
      <c r="CO1312" s="53"/>
      <c r="CU1312" s="53"/>
      <c r="CV1312" s="53"/>
      <c r="DA1312" s="53"/>
    </row>
    <row r="1313" spans="2:137" s="52" customFormat="1" x14ac:dyDescent="0.2">
      <c r="B1313" s="52">
        <v>13</v>
      </c>
      <c r="C1313" s="70" t="s">
        <v>52</v>
      </c>
      <c r="D1313" s="53" t="s">
        <v>173</v>
      </c>
      <c r="E1313" s="53"/>
      <c r="F1313" s="52">
        <v>6</v>
      </c>
      <c r="G1313" s="52">
        <v>35</v>
      </c>
      <c r="H1313" s="52">
        <f t="shared" si="46"/>
        <v>4.0000000000000001E-3</v>
      </c>
      <c r="J1313" s="52" t="s">
        <v>77</v>
      </c>
      <c r="K1313" s="52">
        <f>0.7*0.004</f>
        <v>2.8E-3</v>
      </c>
      <c r="L1313" s="52">
        <f>0.25*0.004</f>
        <v>1E-3</v>
      </c>
      <c r="O1313" s="52">
        <f>0.05*0.004</f>
        <v>2.0000000000000001E-4</v>
      </c>
      <c r="CO1313" s="53"/>
      <c r="CU1313" s="53"/>
      <c r="CV1313" s="53"/>
      <c r="DA1313" s="53"/>
    </row>
    <row r="1314" spans="2:137" s="52" customFormat="1" x14ac:dyDescent="0.2">
      <c r="B1314" s="52">
        <v>14</v>
      </c>
      <c r="C1314" s="70" t="s">
        <v>52</v>
      </c>
      <c r="D1314" s="53" t="s">
        <v>173</v>
      </c>
      <c r="E1314" s="53"/>
      <c r="F1314" s="52">
        <v>6</v>
      </c>
      <c r="G1314" s="52">
        <v>44</v>
      </c>
      <c r="H1314" s="52">
        <f t="shared" si="46"/>
        <v>3.0000000000000001E-3</v>
      </c>
      <c r="J1314" s="52" t="s">
        <v>77</v>
      </c>
      <c r="AR1314" s="52">
        <v>3.0000000000000001E-3</v>
      </c>
      <c r="CO1314" s="53"/>
      <c r="CU1314" s="53"/>
      <c r="CV1314" s="53"/>
      <c r="DA1314" s="53"/>
    </row>
    <row r="1315" spans="2:137" s="43" customFormat="1" x14ac:dyDescent="0.2">
      <c r="B1315" s="43">
        <f>COUNTA(C1119:C1314)</f>
        <v>196</v>
      </c>
      <c r="C1315" s="71" t="s">
        <v>52</v>
      </c>
      <c r="H1315" s="56">
        <f>COUNTIF(H1119:H1314,"0")</f>
        <v>18</v>
      </c>
      <c r="K1315" s="56">
        <f>SUM(K1120:K1314)</f>
        <v>0.23110000000000006</v>
      </c>
      <c r="L1315" s="56">
        <f t="shared" ref="L1315:BS1315" si="47">SUM(L1120:L1314)</f>
        <v>3.2830000000000005E-2</v>
      </c>
      <c r="M1315" s="56">
        <f t="shared" si="47"/>
        <v>6.7000000000000002E-4</v>
      </c>
      <c r="N1315" s="56">
        <f t="shared" si="47"/>
        <v>2.5599999999999998E-3</v>
      </c>
      <c r="O1315" s="56">
        <f t="shared" si="47"/>
        <v>7.0049999999999991E-3</v>
      </c>
      <c r="P1315" s="56">
        <f t="shared" si="47"/>
        <v>9.7300000000000008E-3</v>
      </c>
      <c r="Q1315" s="56">
        <f t="shared" si="47"/>
        <v>7.5500000000000003E-3</v>
      </c>
      <c r="R1315" s="56">
        <f t="shared" si="47"/>
        <v>9.9864999999999995E-2</v>
      </c>
      <c r="S1315" s="56">
        <f t="shared" si="47"/>
        <v>0</v>
      </c>
      <c r="T1315" s="56">
        <f t="shared" si="47"/>
        <v>0</v>
      </c>
      <c r="U1315" s="56">
        <f t="shared" si="47"/>
        <v>0</v>
      </c>
      <c r="V1315" s="56">
        <f t="shared" si="47"/>
        <v>0</v>
      </c>
      <c r="W1315" s="56">
        <f t="shared" si="47"/>
        <v>0</v>
      </c>
      <c r="X1315" s="56">
        <f t="shared" si="47"/>
        <v>0</v>
      </c>
      <c r="Y1315" s="56">
        <f t="shared" si="47"/>
        <v>5.1350000000000007E-2</v>
      </c>
      <c r="Z1315" s="56">
        <f t="shared" si="47"/>
        <v>0</v>
      </c>
      <c r="AA1315" s="56">
        <f t="shared" si="47"/>
        <v>0</v>
      </c>
      <c r="AB1315" s="56">
        <f t="shared" si="47"/>
        <v>0</v>
      </c>
      <c r="AC1315" s="56">
        <f t="shared" si="47"/>
        <v>5.2500000000000003E-3</v>
      </c>
      <c r="AD1315" s="56">
        <f t="shared" si="47"/>
        <v>0</v>
      </c>
      <c r="AE1315" s="56">
        <f t="shared" si="47"/>
        <v>0</v>
      </c>
      <c r="AF1315" s="56">
        <f t="shared" si="47"/>
        <v>0</v>
      </c>
      <c r="AG1315" s="56">
        <f t="shared" si="47"/>
        <v>0</v>
      </c>
      <c r="AH1315" s="56">
        <f t="shared" si="47"/>
        <v>0</v>
      </c>
      <c r="AI1315" s="56">
        <f t="shared" si="47"/>
        <v>0</v>
      </c>
      <c r="AJ1315" s="56">
        <f t="shared" si="47"/>
        <v>2.6699999999999996E-3</v>
      </c>
      <c r="AK1315" s="56">
        <f t="shared" si="47"/>
        <v>3.0000000000000001E-5</v>
      </c>
      <c r="AL1315" s="56">
        <f t="shared" si="47"/>
        <v>1E-4</v>
      </c>
      <c r="AM1315" s="56">
        <f t="shared" si="47"/>
        <v>0</v>
      </c>
      <c r="AN1315" s="56">
        <f t="shared" si="47"/>
        <v>1.2E-4</v>
      </c>
      <c r="AO1315" s="56">
        <f t="shared" si="47"/>
        <v>0</v>
      </c>
      <c r="AP1315" s="56">
        <f t="shared" si="47"/>
        <v>2.0999999999999998E-4</v>
      </c>
      <c r="AQ1315" s="56">
        <f t="shared" si="47"/>
        <v>0</v>
      </c>
      <c r="AR1315" s="56">
        <f t="shared" si="47"/>
        <v>0.14853000000000005</v>
      </c>
      <c r="AS1315" s="56">
        <f t="shared" si="47"/>
        <v>0</v>
      </c>
      <c r="AT1315" s="56">
        <f t="shared" si="47"/>
        <v>3.0630000000000004E-2</v>
      </c>
      <c r="AU1315" s="56">
        <f t="shared" si="47"/>
        <v>0</v>
      </c>
      <c r="AV1315" s="56">
        <f t="shared" si="47"/>
        <v>9.0299999999999998E-3</v>
      </c>
      <c r="AW1315" s="56">
        <f t="shared" si="47"/>
        <v>4.7200000000000011E-3</v>
      </c>
      <c r="AX1315" s="56">
        <f t="shared" si="47"/>
        <v>1.6800000000000003E-3</v>
      </c>
      <c r="AY1315" s="56">
        <f t="shared" si="47"/>
        <v>4.8999999999999998E-3</v>
      </c>
      <c r="AZ1315" s="56">
        <f t="shared" si="47"/>
        <v>0</v>
      </c>
      <c r="BA1315" s="56">
        <f t="shared" si="47"/>
        <v>2.7050000000000001E-2</v>
      </c>
      <c r="BB1315" s="56">
        <f t="shared" si="47"/>
        <v>2.9700000000000004E-2</v>
      </c>
      <c r="BC1315" s="56">
        <f t="shared" si="47"/>
        <v>1.5800000000000002E-2</v>
      </c>
      <c r="BD1315" s="56">
        <f t="shared" si="47"/>
        <v>1E-3</v>
      </c>
      <c r="BE1315" s="56">
        <f t="shared" si="47"/>
        <v>1.1600000000000001E-2</v>
      </c>
      <c r="BF1315" s="56">
        <f t="shared" si="47"/>
        <v>0</v>
      </c>
      <c r="BG1315" s="56">
        <f t="shared" si="47"/>
        <v>0</v>
      </c>
      <c r="BH1315" s="56">
        <f t="shared" si="47"/>
        <v>0</v>
      </c>
      <c r="BI1315" s="56">
        <f t="shared" si="47"/>
        <v>5.47E-3</v>
      </c>
      <c r="BJ1315" s="56">
        <f t="shared" si="47"/>
        <v>0</v>
      </c>
      <c r="BK1315" s="56">
        <f t="shared" si="47"/>
        <v>0</v>
      </c>
      <c r="BL1315" s="56">
        <f t="shared" si="47"/>
        <v>5.2399999999999999E-3</v>
      </c>
      <c r="BM1315" s="56">
        <f t="shared" si="47"/>
        <v>2.0500000000000004E-2</v>
      </c>
      <c r="BN1315" s="56">
        <f t="shared" si="47"/>
        <v>4.7E-2</v>
      </c>
      <c r="BO1315" s="56">
        <f t="shared" si="47"/>
        <v>0</v>
      </c>
      <c r="BP1315" s="56">
        <f t="shared" si="47"/>
        <v>1.15E-2</v>
      </c>
      <c r="BQ1315" s="56">
        <f t="shared" si="47"/>
        <v>7.000000000000001E-4</v>
      </c>
      <c r="BR1315" s="56">
        <f t="shared" si="47"/>
        <v>4.0000000000000002E-4</v>
      </c>
      <c r="BS1315" s="56">
        <f t="shared" si="47"/>
        <v>0</v>
      </c>
      <c r="BT1315" s="56">
        <f t="shared" ref="BT1315:DF1315" si="48">SUM(BT1120:BT1314)</f>
        <v>0</v>
      </c>
      <c r="BU1315" s="56">
        <f t="shared" si="48"/>
        <v>0</v>
      </c>
      <c r="BV1315" s="56">
        <f t="shared" si="48"/>
        <v>1.9500000000000001E-3</v>
      </c>
      <c r="BW1315" s="56">
        <f t="shared" si="48"/>
        <v>0.14225000000000004</v>
      </c>
      <c r="BX1315" s="56">
        <f t="shared" si="48"/>
        <v>1.176E-2</v>
      </c>
      <c r="BY1315" s="56">
        <f t="shared" si="48"/>
        <v>0</v>
      </c>
      <c r="BZ1315" s="56">
        <f t="shared" si="48"/>
        <v>0</v>
      </c>
      <c r="CA1315" s="56">
        <f t="shared" si="48"/>
        <v>0</v>
      </c>
      <c r="CB1315" s="56">
        <f t="shared" si="48"/>
        <v>1.4999999999999999E-2</v>
      </c>
      <c r="CC1315" s="56">
        <f t="shared" si="48"/>
        <v>3.2499999999999999E-3</v>
      </c>
      <c r="CD1315" s="56">
        <f t="shared" si="48"/>
        <v>1.2000000000000001E-3</v>
      </c>
      <c r="CE1315" s="56">
        <f t="shared" si="48"/>
        <v>2.0249999999999997E-2</v>
      </c>
      <c r="CF1315" s="56">
        <f t="shared" si="48"/>
        <v>0</v>
      </c>
      <c r="CG1315" s="56">
        <f t="shared" si="48"/>
        <v>0</v>
      </c>
      <c r="CH1315" s="56">
        <f t="shared" si="48"/>
        <v>0</v>
      </c>
      <c r="CI1315" s="56">
        <f t="shared" si="48"/>
        <v>0</v>
      </c>
      <c r="CJ1315" s="56">
        <f t="shared" si="48"/>
        <v>0</v>
      </c>
      <c r="CK1315" s="56">
        <f t="shared" si="48"/>
        <v>0</v>
      </c>
      <c r="CL1315" s="56">
        <f t="shared" si="48"/>
        <v>0</v>
      </c>
      <c r="CM1315" s="56">
        <f t="shared" si="48"/>
        <v>0</v>
      </c>
      <c r="CN1315" s="56">
        <f t="shared" si="48"/>
        <v>0</v>
      </c>
      <c r="CO1315" s="56">
        <f t="shared" si="48"/>
        <v>0</v>
      </c>
      <c r="CP1315" s="56">
        <f t="shared" si="48"/>
        <v>0</v>
      </c>
      <c r="CQ1315" s="56">
        <f t="shared" si="48"/>
        <v>0</v>
      </c>
      <c r="CR1315" s="56">
        <f t="shared" si="48"/>
        <v>0</v>
      </c>
      <c r="CS1315" s="56">
        <f t="shared" si="48"/>
        <v>0</v>
      </c>
      <c r="CT1315" s="56">
        <f t="shared" si="48"/>
        <v>0</v>
      </c>
      <c r="CU1315" s="56">
        <f t="shared" si="48"/>
        <v>0</v>
      </c>
      <c r="CV1315" s="56">
        <f t="shared" si="48"/>
        <v>0</v>
      </c>
      <c r="CW1315" s="56">
        <f t="shared" si="48"/>
        <v>0</v>
      </c>
      <c r="CX1315" s="56">
        <f t="shared" si="48"/>
        <v>0</v>
      </c>
      <c r="CY1315" s="56">
        <f t="shared" si="48"/>
        <v>0</v>
      </c>
      <c r="CZ1315" s="56">
        <f t="shared" si="48"/>
        <v>0</v>
      </c>
      <c r="DA1315" s="56">
        <f t="shared" si="48"/>
        <v>0</v>
      </c>
      <c r="DB1315" s="56">
        <f t="shared" si="48"/>
        <v>0</v>
      </c>
      <c r="DC1315" s="56">
        <f t="shared" si="48"/>
        <v>0</v>
      </c>
      <c r="DD1315" s="56">
        <f t="shared" si="48"/>
        <v>0</v>
      </c>
      <c r="DE1315" s="56">
        <f t="shared" si="48"/>
        <v>0</v>
      </c>
      <c r="DF1315" s="56">
        <f t="shared" si="48"/>
        <v>0</v>
      </c>
      <c r="DG1315" s="56"/>
      <c r="DH1315" s="56"/>
      <c r="DI1315" s="56"/>
      <c r="DJ1315" s="56"/>
      <c r="DK1315" s="56"/>
      <c r="DL1315" s="56"/>
      <c r="DM1315" s="56"/>
      <c r="DN1315" s="56"/>
      <c r="DO1315" s="56"/>
      <c r="DP1315" s="56"/>
      <c r="DQ1315" s="56"/>
      <c r="DR1315" s="56"/>
      <c r="DS1315" s="56"/>
      <c r="DT1315" s="56"/>
      <c r="DU1315" s="56"/>
      <c r="DV1315" s="56"/>
      <c r="DW1315" s="56"/>
      <c r="DX1315" s="56"/>
      <c r="DY1315" s="56"/>
      <c r="DZ1315" s="56"/>
      <c r="EA1315" s="56"/>
      <c r="EF1315" s="56"/>
      <c r="EG1315" s="56"/>
    </row>
    <row r="1316" spans="2:137" s="52" customFormat="1" ht="11.25" customHeight="1" x14ac:dyDescent="0.2">
      <c r="B1316" s="52">
        <v>1</v>
      </c>
      <c r="C1316" s="70" t="s">
        <v>177</v>
      </c>
      <c r="D1316" s="54" t="s">
        <v>168</v>
      </c>
      <c r="E1316" s="54"/>
      <c r="F1316" s="52">
        <v>1</v>
      </c>
      <c r="G1316" s="52">
        <v>41.2</v>
      </c>
      <c r="H1316" s="52">
        <f>SUM(K1316:FA1316)</f>
        <v>1</v>
      </c>
      <c r="J1316" s="52" t="s">
        <v>77</v>
      </c>
      <c r="CE1316" s="52">
        <v>1</v>
      </c>
      <c r="DF1316" s="53"/>
      <c r="DK1316" s="53"/>
      <c r="DL1316" s="53"/>
      <c r="DM1316" s="53"/>
      <c r="DN1316" s="53"/>
      <c r="DO1316" s="53"/>
      <c r="DP1316" s="53"/>
      <c r="DQ1316" s="53"/>
      <c r="DR1316" s="53"/>
      <c r="DS1316" s="53"/>
      <c r="DT1316" s="53"/>
    </row>
    <row r="1317" spans="2:137" s="52" customFormat="1" ht="11.25" customHeight="1" x14ac:dyDescent="0.2">
      <c r="B1317" s="52">
        <v>1</v>
      </c>
      <c r="C1317" s="70" t="s">
        <v>177</v>
      </c>
      <c r="D1317" s="54" t="s">
        <v>168</v>
      </c>
      <c r="E1317" s="54"/>
      <c r="F1317" s="52">
        <v>2</v>
      </c>
      <c r="G1317" s="52">
        <v>35</v>
      </c>
      <c r="H1317" s="52">
        <f>SUM(K1317:FA1317)</f>
        <v>0.01</v>
      </c>
      <c r="J1317" s="52" t="s">
        <v>77</v>
      </c>
      <c r="AN1317" s="52">
        <v>2.0000000000000001E-4</v>
      </c>
      <c r="CC1317" s="52">
        <v>9.7999999999999997E-3</v>
      </c>
      <c r="DF1317" s="53"/>
      <c r="DK1317" s="53"/>
      <c r="DL1317" s="53"/>
      <c r="DM1317" s="53"/>
      <c r="DN1317" s="53"/>
      <c r="DO1317" s="53"/>
      <c r="DP1317" s="53"/>
      <c r="DQ1317" s="53"/>
      <c r="DR1317" s="53"/>
      <c r="DS1317" s="53"/>
      <c r="DT1317" s="53"/>
    </row>
    <row r="1318" spans="2:137" s="52" customFormat="1" ht="11.25" customHeight="1" x14ac:dyDescent="0.2">
      <c r="B1318" s="52">
        <v>2</v>
      </c>
      <c r="C1318" s="70" t="s">
        <v>177</v>
      </c>
      <c r="D1318" s="54" t="s">
        <v>168</v>
      </c>
      <c r="E1318" s="54"/>
      <c r="F1318" s="52">
        <v>2</v>
      </c>
      <c r="G1318" s="52">
        <v>36.700000000000003</v>
      </c>
      <c r="H1318" s="52">
        <f>SUM(K1318:FA1318)</f>
        <v>4.8000000000000001E-2</v>
      </c>
      <c r="J1318" s="52" t="s">
        <v>77</v>
      </c>
      <c r="CD1318" s="52">
        <v>4.8000000000000001E-2</v>
      </c>
      <c r="DF1318" s="53"/>
      <c r="DK1318" s="53"/>
      <c r="DL1318" s="53"/>
      <c r="DM1318" s="53"/>
      <c r="DN1318" s="53"/>
      <c r="DO1318" s="53"/>
      <c r="DP1318" s="53"/>
      <c r="DQ1318" s="53"/>
      <c r="DR1318" s="53"/>
      <c r="DS1318" s="53"/>
      <c r="DT1318" s="53"/>
    </row>
    <row r="1319" spans="2:137" s="52" customFormat="1" ht="11.25" customHeight="1" x14ac:dyDescent="0.2">
      <c r="B1319" s="52">
        <v>3</v>
      </c>
      <c r="C1319" s="70" t="s">
        <v>177</v>
      </c>
      <c r="D1319" s="54" t="s">
        <v>168</v>
      </c>
      <c r="E1319" s="54"/>
      <c r="F1319" s="52">
        <v>2</v>
      </c>
      <c r="G1319" s="52">
        <v>29.8</v>
      </c>
      <c r="H1319" s="52">
        <f>SUM(K1319:FA1319)</f>
        <v>5.0000000000000001E-4</v>
      </c>
      <c r="J1319" s="52" t="s">
        <v>77</v>
      </c>
      <c r="K1319" s="52">
        <v>5.0000000000000001E-4</v>
      </c>
      <c r="DF1319" s="53"/>
      <c r="DK1319" s="53"/>
      <c r="DL1319" s="53"/>
      <c r="DM1319" s="53"/>
      <c r="DN1319" s="53"/>
      <c r="DO1319" s="53"/>
      <c r="DP1319" s="53"/>
      <c r="DQ1319" s="53"/>
      <c r="DR1319" s="53"/>
      <c r="DS1319" s="53"/>
      <c r="DT1319" s="53"/>
    </row>
    <row r="1320" spans="2:137" s="52" customFormat="1" ht="11.25" customHeight="1" x14ac:dyDescent="0.2">
      <c r="B1320" s="52">
        <v>4</v>
      </c>
      <c r="C1320" s="70" t="s">
        <v>177</v>
      </c>
      <c r="D1320" s="54" t="s">
        <v>168</v>
      </c>
      <c r="E1320" s="54"/>
      <c r="F1320" s="52">
        <v>2</v>
      </c>
      <c r="G1320" s="52">
        <v>29.8</v>
      </c>
      <c r="H1320" s="52">
        <f>SUM(I1320:FA1320)</f>
        <v>0</v>
      </c>
      <c r="I1320" s="52" t="s">
        <v>67</v>
      </c>
      <c r="J1320" s="52" t="s">
        <v>77</v>
      </c>
      <c r="DF1320" s="53"/>
      <c r="DK1320" s="53"/>
      <c r="DL1320" s="53"/>
      <c r="DM1320" s="53"/>
      <c r="DN1320" s="53"/>
      <c r="DO1320" s="53"/>
      <c r="DP1320" s="53"/>
      <c r="DQ1320" s="53"/>
      <c r="DR1320" s="53"/>
      <c r="DS1320" s="53"/>
      <c r="DT1320" s="53"/>
    </row>
    <row r="1321" spans="2:137" s="52" customFormat="1" ht="11.25" customHeight="1" x14ac:dyDescent="0.2">
      <c r="B1321" s="52">
        <v>5</v>
      </c>
      <c r="C1321" s="70" t="s">
        <v>177</v>
      </c>
      <c r="D1321" s="54" t="s">
        <v>168</v>
      </c>
      <c r="E1321" s="54"/>
      <c r="F1321" s="52">
        <v>2</v>
      </c>
      <c r="G1321" s="52">
        <v>28.5</v>
      </c>
      <c r="H1321" s="52">
        <f t="shared" ref="H1321:H1335" si="49">SUM(K1321:FA1321)</f>
        <v>5.0000000000000001E-4</v>
      </c>
      <c r="J1321" s="52" t="s">
        <v>77</v>
      </c>
      <c r="K1321" s="52">
        <v>4.4999999999999999E-4</v>
      </c>
      <c r="L1321" s="52">
        <v>3.4999999999999997E-5</v>
      </c>
      <c r="AR1321" s="52">
        <v>1.5E-5</v>
      </c>
      <c r="DF1321" s="53"/>
      <c r="DK1321" s="53"/>
      <c r="DL1321" s="53"/>
      <c r="DM1321" s="53"/>
      <c r="DN1321" s="53"/>
      <c r="DO1321" s="53"/>
      <c r="DP1321" s="53"/>
      <c r="DQ1321" s="53"/>
      <c r="DR1321" s="53"/>
      <c r="DS1321" s="53"/>
      <c r="DT1321" s="53"/>
    </row>
    <row r="1322" spans="2:137" s="52" customFormat="1" ht="11.25" customHeight="1" x14ac:dyDescent="0.2">
      <c r="B1322" s="52">
        <v>6</v>
      </c>
      <c r="C1322" s="70" t="s">
        <v>177</v>
      </c>
      <c r="D1322" s="54" t="s">
        <v>168</v>
      </c>
      <c r="E1322" s="54"/>
      <c r="F1322" s="52">
        <v>2</v>
      </c>
      <c r="G1322" s="52">
        <v>25</v>
      </c>
      <c r="H1322" s="52">
        <f t="shared" si="49"/>
        <v>0.01</v>
      </c>
      <c r="J1322" s="52" t="s">
        <v>77</v>
      </c>
      <c r="CC1322" s="52">
        <v>0.01</v>
      </c>
      <c r="DF1322" s="53"/>
      <c r="DK1322" s="53"/>
      <c r="DL1322" s="53"/>
      <c r="DM1322" s="53"/>
      <c r="DN1322" s="53"/>
      <c r="DO1322" s="53"/>
      <c r="DP1322" s="53"/>
      <c r="DQ1322" s="53"/>
      <c r="DR1322" s="53"/>
      <c r="DS1322" s="53"/>
      <c r="DT1322" s="53"/>
    </row>
    <row r="1323" spans="2:137" s="52" customFormat="1" ht="11.25" customHeight="1" x14ac:dyDescent="0.2">
      <c r="B1323" s="52">
        <v>7</v>
      </c>
      <c r="C1323" s="70" t="s">
        <v>177</v>
      </c>
      <c r="D1323" s="54" t="s">
        <v>168</v>
      </c>
      <c r="E1323" s="54"/>
      <c r="F1323" s="52">
        <v>2</v>
      </c>
      <c r="G1323" s="52">
        <v>22</v>
      </c>
      <c r="H1323" s="52">
        <f t="shared" si="49"/>
        <v>4.0000000000000002E-4</v>
      </c>
      <c r="J1323" s="52" t="s">
        <v>77</v>
      </c>
      <c r="K1323" s="52">
        <v>2.0000000000000001E-4</v>
      </c>
      <c r="L1323" s="52">
        <v>1.3999999999999999E-4</v>
      </c>
      <c r="N1323" s="52">
        <v>6.0000000000000002E-5</v>
      </c>
      <c r="DF1323" s="53"/>
      <c r="DK1323" s="53"/>
      <c r="DL1323" s="53"/>
      <c r="DM1323" s="53"/>
      <c r="DN1323" s="53"/>
      <c r="DO1323" s="53"/>
      <c r="DP1323" s="53"/>
      <c r="DQ1323" s="53"/>
      <c r="DR1323" s="53"/>
      <c r="DS1323" s="53"/>
      <c r="DT1323" s="53"/>
    </row>
    <row r="1324" spans="2:137" s="52" customFormat="1" ht="11.25" customHeight="1" x14ac:dyDescent="0.2">
      <c r="B1324" s="52">
        <v>8</v>
      </c>
      <c r="C1324" s="70" t="s">
        <v>177</v>
      </c>
      <c r="D1324" s="54" t="s">
        <v>168</v>
      </c>
      <c r="E1324" s="54"/>
      <c r="F1324" s="52">
        <v>2</v>
      </c>
      <c r="G1324" s="52">
        <v>24.8</v>
      </c>
      <c r="H1324" s="52">
        <f t="shared" si="49"/>
        <v>1E-4</v>
      </c>
      <c r="J1324" s="52" t="s">
        <v>77</v>
      </c>
      <c r="K1324" s="52">
        <v>9.0000000000000006E-5</v>
      </c>
      <c r="L1324" s="52">
        <v>1.0000000000000001E-5</v>
      </c>
      <c r="DF1324" s="53"/>
      <c r="DK1324" s="53"/>
      <c r="DL1324" s="53"/>
      <c r="DM1324" s="53"/>
      <c r="DN1324" s="53"/>
      <c r="DO1324" s="53"/>
      <c r="DP1324" s="53"/>
      <c r="DQ1324" s="53"/>
      <c r="DR1324" s="53"/>
      <c r="DS1324" s="53"/>
      <c r="DT1324" s="53"/>
    </row>
    <row r="1325" spans="2:137" s="52" customFormat="1" ht="11.25" customHeight="1" x14ac:dyDescent="0.2">
      <c r="B1325" s="52">
        <v>9</v>
      </c>
      <c r="C1325" s="70" t="s">
        <v>177</v>
      </c>
      <c r="D1325" s="54" t="s">
        <v>168</v>
      </c>
      <c r="E1325" s="54"/>
      <c r="F1325" s="52">
        <v>2</v>
      </c>
      <c r="G1325" s="52">
        <v>26.4</v>
      </c>
      <c r="H1325" s="52">
        <f t="shared" si="49"/>
        <v>4.0000000000000002E-4</v>
      </c>
      <c r="J1325" s="52" t="s">
        <v>77</v>
      </c>
      <c r="K1325" s="52">
        <v>3.2000000000000003E-4</v>
      </c>
      <c r="L1325" s="52">
        <v>4.0000000000000003E-5</v>
      </c>
      <c r="AM1325" s="52">
        <v>2.0000000000000002E-5</v>
      </c>
      <c r="AR1325" s="52">
        <v>2.0000000000000002E-5</v>
      </c>
      <c r="DF1325" s="53"/>
      <c r="DK1325" s="53"/>
      <c r="DL1325" s="53"/>
      <c r="DM1325" s="53"/>
      <c r="DN1325" s="53"/>
      <c r="DO1325" s="53"/>
      <c r="DP1325" s="53"/>
      <c r="DQ1325" s="53"/>
      <c r="DR1325" s="53"/>
      <c r="DS1325" s="53"/>
      <c r="DT1325" s="53"/>
    </row>
    <row r="1326" spans="2:137" s="52" customFormat="1" ht="11.25" customHeight="1" x14ac:dyDescent="0.2">
      <c r="B1326" s="52">
        <v>1</v>
      </c>
      <c r="C1326" s="70" t="s">
        <v>177</v>
      </c>
      <c r="D1326" s="54" t="s">
        <v>168</v>
      </c>
      <c r="E1326" s="54"/>
      <c r="F1326" s="52">
        <v>3</v>
      </c>
      <c r="G1326" s="52">
        <v>35.5</v>
      </c>
      <c r="H1326" s="52">
        <f t="shared" si="49"/>
        <v>1.5E-3</v>
      </c>
      <c r="J1326" s="52" t="s">
        <v>77</v>
      </c>
      <c r="K1326" s="52">
        <v>8.9999999999999998E-4</v>
      </c>
      <c r="L1326" s="52">
        <v>3.7500000000000001E-4</v>
      </c>
      <c r="AR1326" s="52">
        <v>2.2499999999999999E-4</v>
      </c>
      <c r="DF1326" s="53"/>
      <c r="DK1326" s="53"/>
      <c r="DL1326" s="53"/>
      <c r="DM1326" s="53"/>
      <c r="DN1326" s="53"/>
      <c r="DO1326" s="53"/>
      <c r="DP1326" s="53"/>
      <c r="DQ1326" s="53"/>
      <c r="DR1326" s="53"/>
      <c r="DS1326" s="53"/>
      <c r="DT1326" s="53"/>
    </row>
    <row r="1327" spans="2:137" s="52" customFormat="1" ht="11.25" customHeight="1" x14ac:dyDescent="0.2">
      <c r="B1327" s="52">
        <v>2</v>
      </c>
      <c r="C1327" s="70" t="s">
        <v>177</v>
      </c>
      <c r="D1327" s="54" t="s">
        <v>168</v>
      </c>
      <c r="E1327" s="54"/>
      <c r="F1327" s="52">
        <v>3</v>
      </c>
      <c r="G1327" s="52">
        <v>34.200000000000003</v>
      </c>
      <c r="H1327" s="52">
        <f t="shared" si="49"/>
        <v>1E-3</v>
      </c>
      <c r="J1327" s="52" t="s">
        <v>77</v>
      </c>
      <c r="K1327" s="52">
        <v>8.9999999999999998E-4</v>
      </c>
      <c r="AR1327" s="52">
        <v>4.0000000000000003E-5</v>
      </c>
      <c r="AV1327" s="52">
        <v>3.0000000000000001E-5</v>
      </c>
      <c r="BG1327" s="52">
        <v>3.0000000000000001E-5</v>
      </c>
      <c r="DF1327" s="53"/>
      <c r="DK1327" s="53"/>
      <c r="DL1327" s="53"/>
      <c r="DM1327" s="53"/>
      <c r="DN1327" s="53"/>
      <c r="DO1327" s="53"/>
      <c r="DP1327" s="53"/>
      <c r="DQ1327" s="53"/>
      <c r="DR1327" s="53"/>
      <c r="DS1327" s="53"/>
      <c r="DT1327" s="53"/>
    </row>
    <row r="1328" spans="2:137" s="52" customFormat="1" ht="11.25" customHeight="1" x14ac:dyDescent="0.2">
      <c r="B1328" s="52">
        <v>3</v>
      </c>
      <c r="C1328" s="70" t="s">
        <v>177</v>
      </c>
      <c r="D1328" s="54" t="s">
        <v>168</v>
      </c>
      <c r="E1328" s="54"/>
      <c r="F1328" s="52">
        <v>3</v>
      </c>
      <c r="G1328" s="52">
        <v>40.5</v>
      </c>
      <c r="H1328" s="52">
        <f t="shared" si="49"/>
        <v>0.1</v>
      </c>
      <c r="J1328" s="52" t="s">
        <v>77</v>
      </c>
      <c r="CE1328" s="52">
        <v>0.1</v>
      </c>
      <c r="DF1328" s="53"/>
      <c r="DK1328" s="53"/>
      <c r="DL1328" s="53"/>
      <c r="DM1328" s="53"/>
      <c r="DN1328" s="53"/>
      <c r="DO1328" s="53"/>
      <c r="DP1328" s="53"/>
      <c r="DQ1328" s="53"/>
      <c r="DR1328" s="53"/>
      <c r="DS1328" s="53"/>
      <c r="DT1328" s="53"/>
    </row>
    <row r="1329" spans="2:124" s="52" customFormat="1" ht="11.25" customHeight="1" x14ac:dyDescent="0.2">
      <c r="B1329" s="52">
        <v>4</v>
      </c>
      <c r="C1329" s="70" t="s">
        <v>177</v>
      </c>
      <c r="D1329" s="54" t="s">
        <v>168</v>
      </c>
      <c r="E1329" s="54"/>
      <c r="F1329" s="52">
        <v>3</v>
      </c>
      <c r="G1329" s="52">
        <v>31.1</v>
      </c>
      <c r="H1329" s="52">
        <f t="shared" si="49"/>
        <v>8.0000000000000004E-4</v>
      </c>
      <c r="J1329" s="52" t="s">
        <v>77</v>
      </c>
      <c r="K1329" s="52">
        <v>6.8000000000000005E-4</v>
      </c>
      <c r="L1329" s="52">
        <v>4.0000000000000003E-5</v>
      </c>
      <c r="AM1329" s="52">
        <v>4.0000000000000003E-5</v>
      </c>
      <c r="AR1329" s="52">
        <v>4.0000000000000003E-5</v>
      </c>
      <c r="DF1329" s="53"/>
      <c r="DK1329" s="53"/>
      <c r="DL1329" s="53"/>
      <c r="DM1329" s="53"/>
      <c r="DN1329" s="53"/>
      <c r="DO1329" s="53"/>
      <c r="DP1329" s="53"/>
      <c r="DQ1329" s="53"/>
      <c r="DR1329" s="53"/>
      <c r="DS1329" s="53"/>
      <c r="DT1329" s="53"/>
    </row>
    <row r="1330" spans="2:124" s="52" customFormat="1" ht="11.25" customHeight="1" x14ac:dyDescent="0.2">
      <c r="B1330" s="52">
        <v>5</v>
      </c>
      <c r="C1330" s="70" t="s">
        <v>177</v>
      </c>
      <c r="D1330" s="54" t="s">
        <v>168</v>
      </c>
      <c r="E1330" s="54"/>
      <c r="F1330" s="52">
        <v>3</v>
      </c>
      <c r="G1330" s="52">
        <v>30.5</v>
      </c>
      <c r="H1330" s="52">
        <f t="shared" si="49"/>
        <v>6.9999999999999999E-4</v>
      </c>
      <c r="J1330" s="52" t="s">
        <v>77</v>
      </c>
      <c r="K1330" s="52">
        <v>6.8599999999999998E-4</v>
      </c>
      <c r="AR1330" s="52">
        <v>1.4E-5</v>
      </c>
      <c r="DF1330" s="53"/>
      <c r="DK1330" s="53"/>
      <c r="DL1330" s="53"/>
      <c r="DM1330" s="53"/>
      <c r="DN1330" s="53"/>
      <c r="DO1330" s="53"/>
      <c r="DP1330" s="53"/>
      <c r="DQ1330" s="53"/>
      <c r="DR1330" s="53"/>
      <c r="DS1330" s="53"/>
      <c r="DT1330" s="53"/>
    </row>
    <row r="1331" spans="2:124" s="52" customFormat="1" ht="11.25" customHeight="1" x14ac:dyDescent="0.2">
      <c r="B1331" s="52">
        <v>6</v>
      </c>
      <c r="C1331" s="70" t="s">
        <v>177</v>
      </c>
      <c r="D1331" s="54" t="s">
        <v>168</v>
      </c>
      <c r="E1331" s="54"/>
      <c r="F1331" s="52">
        <v>3</v>
      </c>
      <c r="G1331" s="52">
        <v>29.5</v>
      </c>
      <c r="H1331" s="52">
        <f t="shared" si="49"/>
        <v>6.0000000000000001E-3</v>
      </c>
      <c r="J1331" s="52" t="s">
        <v>77</v>
      </c>
      <c r="CD1331" s="52">
        <v>6.0000000000000001E-3</v>
      </c>
      <c r="DF1331" s="53"/>
      <c r="DK1331" s="53"/>
      <c r="DL1331" s="53"/>
      <c r="DM1331" s="53"/>
      <c r="DN1331" s="53"/>
      <c r="DO1331" s="53"/>
      <c r="DP1331" s="53"/>
      <c r="DQ1331" s="53"/>
      <c r="DR1331" s="53"/>
      <c r="DS1331" s="53"/>
      <c r="DT1331" s="53"/>
    </row>
    <row r="1332" spans="2:124" s="52" customFormat="1" ht="11.25" customHeight="1" x14ac:dyDescent="0.2">
      <c r="B1332" s="52">
        <v>7</v>
      </c>
      <c r="C1332" s="70" t="s">
        <v>177</v>
      </c>
      <c r="D1332" s="54" t="s">
        <v>168</v>
      </c>
      <c r="E1332" s="54"/>
      <c r="F1332" s="52">
        <v>3</v>
      </c>
      <c r="G1332" s="52">
        <v>29</v>
      </c>
      <c r="H1332" s="52">
        <f t="shared" si="49"/>
        <v>5.0000000000000001E-3</v>
      </c>
      <c r="J1332" s="52" t="s">
        <v>77</v>
      </c>
      <c r="AN1332" s="52">
        <v>1.4999999999999999E-4</v>
      </c>
      <c r="CD1332" s="52">
        <v>4.8500000000000001E-3</v>
      </c>
      <c r="DF1332" s="53"/>
      <c r="DK1332" s="53"/>
      <c r="DL1332" s="53"/>
      <c r="DM1332" s="53"/>
      <c r="DN1332" s="53"/>
      <c r="DO1332" s="53"/>
      <c r="DP1332" s="53"/>
      <c r="DQ1332" s="53"/>
      <c r="DR1332" s="53"/>
      <c r="DS1332" s="53"/>
      <c r="DT1332" s="53"/>
    </row>
    <row r="1333" spans="2:124" s="52" customFormat="1" ht="11.25" customHeight="1" x14ac:dyDescent="0.2">
      <c r="B1333" s="52">
        <v>1</v>
      </c>
      <c r="C1333" s="70" t="s">
        <v>177</v>
      </c>
      <c r="D1333" s="54" t="s">
        <v>168</v>
      </c>
      <c r="E1333" s="54"/>
      <c r="F1333" s="52">
        <v>4</v>
      </c>
      <c r="G1333" s="52">
        <v>41</v>
      </c>
      <c r="H1333" s="52">
        <f t="shared" si="49"/>
        <v>1E-3</v>
      </c>
      <c r="J1333" s="52" t="s">
        <v>77</v>
      </c>
      <c r="K1333" s="52">
        <v>7.5000000000000002E-4</v>
      </c>
      <c r="AM1333" s="52">
        <v>1E-4</v>
      </c>
      <c r="AR1333" s="52">
        <v>1.4999999999999999E-4</v>
      </c>
      <c r="DF1333" s="53"/>
      <c r="DK1333" s="53"/>
      <c r="DL1333" s="53"/>
      <c r="DM1333" s="53"/>
      <c r="DN1333" s="53"/>
      <c r="DO1333" s="53"/>
      <c r="DP1333" s="53"/>
      <c r="DQ1333" s="53"/>
      <c r="DR1333" s="53"/>
      <c r="DS1333" s="53"/>
      <c r="DT1333" s="53"/>
    </row>
    <row r="1334" spans="2:124" s="52" customFormat="1" ht="11.25" customHeight="1" x14ac:dyDescent="0.2">
      <c r="B1334" s="52">
        <v>2</v>
      </c>
      <c r="C1334" s="70" t="s">
        <v>177</v>
      </c>
      <c r="D1334" s="54" t="s">
        <v>168</v>
      </c>
      <c r="E1334" s="54"/>
      <c r="F1334" s="52">
        <v>4</v>
      </c>
      <c r="G1334" s="52">
        <v>33.200000000000003</v>
      </c>
      <c r="H1334" s="52">
        <f t="shared" si="49"/>
        <v>2E-3</v>
      </c>
      <c r="J1334" s="52" t="s">
        <v>77</v>
      </c>
      <c r="K1334" s="52">
        <v>1.1999999999999999E-3</v>
      </c>
      <c r="N1334" s="52">
        <v>4.0000000000000003E-5</v>
      </c>
      <c r="AM1334" s="52">
        <v>2.0000000000000001E-4</v>
      </c>
      <c r="AR1334" s="52">
        <v>4.0000000000000002E-4</v>
      </c>
      <c r="AX1334" s="52">
        <v>1.6000000000000001E-4</v>
      </c>
      <c r="DF1334" s="53"/>
      <c r="DK1334" s="53"/>
      <c r="DL1334" s="53"/>
      <c r="DM1334" s="53"/>
      <c r="DN1334" s="53"/>
      <c r="DO1334" s="53"/>
      <c r="DP1334" s="53"/>
      <c r="DQ1334" s="53"/>
      <c r="DR1334" s="53"/>
      <c r="DS1334" s="53"/>
      <c r="DT1334" s="53"/>
    </row>
    <row r="1335" spans="2:124" s="52" customFormat="1" ht="11.25" customHeight="1" x14ac:dyDescent="0.2">
      <c r="B1335" s="52">
        <v>3</v>
      </c>
      <c r="C1335" s="70" t="s">
        <v>177</v>
      </c>
      <c r="D1335" s="54" t="s">
        <v>168</v>
      </c>
      <c r="E1335" s="54"/>
      <c r="F1335" s="52">
        <v>4</v>
      </c>
      <c r="G1335" s="52">
        <v>33.200000000000003</v>
      </c>
      <c r="H1335" s="52">
        <f t="shared" si="49"/>
        <v>1E-3</v>
      </c>
      <c r="J1335" s="52" t="s">
        <v>77</v>
      </c>
      <c r="K1335" s="52">
        <v>4.4999999999999999E-4</v>
      </c>
      <c r="L1335" s="52">
        <v>2.0000000000000001E-4</v>
      </c>
      <c r="AN1335" s="52">
        <v>3.5E-4</v>
      </c>
      <c r="DF1335" s="53"/>
      <c r="DK1335" s="53"/>
      <c r="DL1335" s="53"/>
      <c r="DM1335" s="53"/>
      <c r="DN1335" s="53"/>
      <c r="DO1335" s="53"/>
      <c r="DP1335" s="53"/>
      <c r="DQ1335" s="53"/>
      <c r="DR1335" s="53"/>
      <c r="DS1335" s="53"/>
      <c r="DT1335" s="53"/>
    </row>
    <row r="1336" spans="2:124" s="52" customFormat="1" ht="11.25" customHeight="1" x14ac:dyDescent="0.2">
      <c r="B1336" s="52">
        <v>4</v>
      </c>
      <c r="C1336" s="70" t="s">
        <v>177</v>
      </c>
      <c r="D1336" s="54" t="s">
        <v>168</v>
      </c>
      <c r="E1336" s="54"/>
      <c r="F1336" s="52">
        <v>4</v>
      </c>
      <c r="G1336" s="52">
        <v>31.4</v>
      </c>
      <c r="H1336" s="52">
        <f>SUM(I1336:FA1336)</f>
        <v>0</v>
      </c>
      <c r="I1336" s="52" t="s">
        <v>67</v>
      </c>
      <c r="J1336" s="52" t="s">
        <v>77</v>
      </c>
      <c r="DF1336" s="53"/>
      <c r="DK1336" s="53"/>
      <c r="DL1336" s="53"/>
      <c r="DM1336" s="53"/>
      <c r="DN1336" s="53"/>
      <c r="DO1336" s="53"/>
      <c r="DP1336" s="53"/>
      <c r="DQ1336" s="53"/>
      <c r="DR1336" s="53"/>
      <c r="DS1336" s="53"/>
      <c r="DT1336" s="53"/>
    </row>
    <row r="1337" spans="2:124" s="52" customFormat="1" ht="11.25" customHeight="1" x14ac:dyDescent="0.2">
      <c r="B1337" s="52">
        <v>5</v>
      </c>
      <c r="C1337" s="70" t="s">
        <v>177</v>
      </c>
      <c r="D1337" s="54" t="s">
        <v>168</v>
      </c>
      <c r="E1337" s="54"/>
      <c r="F1337" s="52">
        <v>4</v>
      </c>
      <c r="G1337" s="52">
        <v>33.299999999999997</v>
      </c>
      <c r="H1337" s="52">
        <f>SUM(I1337:FA1337)</f>
        <v>0</v>
      </c>
      <c r="I1337" s="52" t="s">
        <v>67</v>
      </c>
      <c r="J1337" s="52" t="s">
        <v>77</v>
      </c>
      <c r="DF1337" s="53"/>
      <c r="DK1337" s="53"/>
      <c r="DL1337" s="53"/>
      <c r="DM1337" s="53"/>
      <c r="DN1337" s="53"/>
      <c r="DO1337" s="53"/>
      <c r="DP1337" s="53"/>
      <c r="DQ1337" s="53"/>
      <c r="DR1337" s="53"/>
      <c r="DS1337" s="53"/>
      <c r="DT1337" s="53"/>
    </row>
    <row r="1338" spans="2:124" s="52" customFormat="1" ht="11.25" customHeight="1" x14ac:dyDescent="0.2">
      <c r="B1338" s="52">
        <v>6</v>
      </c>
      <c r="C1338" s="70" t="s">
        <v>177</v>
      </c>
      <c r="D1338" s="54" t="s">
        <v>168</v>
      </c>
      <c r="E1338" s="54"/>
      <c r="F1338" s="52">
        <v>4</v>
      </c>
      <c r="G1338" s="52">
        <v>24.5</v>
      </c>
      <c r="H1338" s="52">
        <f t="shared" ref="H1338:H1354" si="50">SUM(K1338:FA1338)</f>
        <v>2.0000000000000001E-4</v>
      </c>
      <c r="J1338" s="52" t="s">
        <v>77</v>
      </c>
      <c r="K1338" s="52">
        <v>1.9000000000000001E-4</v>
      </c>
      <c r="AX1338" s="52">
        <v>1.0000000000000001E-5</v>
      </c>
      <c r="DF1338" s="53"/>
      <c r="DK1338" s="53"/>
      <c r="DL1338" s="53"/>
      <c r="DM1338" s="53"/>
      <c r="DN1338" s="53"/>
      <c r="DO1338" s="53"/>
      <c r="DP1338" s="53"/>
      <c r="DQ1338" s="53"/>
      <c r="DR1338" s="53"/>
      <c r="DS1338" s="53"/>
      <c r="DT1338" s="53"/>
    </row>
    <row r="1339" spans="2:124" s="52" customFormat="1" ht="11.25" customHeight="1" x14ac:dyDescent="0.2">
      <c r="B1339" s="52">
        <v>7</v>
      </c>
      <c r="C1339" s="70" t="s">
        <v>177</v>
      </c>
      <c r="D1339" s="54" t="s">
        <v>168</v>
      </c>
      <c r="E1339" s="54"/>
      <c r="F1339" s="52">
        <v>4</v>
      </c>
      <c r="G1339" s="52">
        <v>30.1</v>
      </c>
      <c r="H1339" s="52">
        <f t="shared" si="50"/>
        <v>9.0000000000000008E-4</v>
      </c>
      <c r="J1339" s="52" t="s">
        <v>77</v>
      </c>
      <c r="K1339" s="52">
        <v>6.7500000000000004E-4</v>
      </c>
      <c r="N1339" s="52">
        <v>4.5000000000000003E-5</v>
      </c>
      <c r="AM1339" s="52">
        <v>4.5000000000000003E-5</v>
      </c>
      <c r="AN1339" s="52">
        <v>4.5000000000000003E-5</v>
      </c>
      <c r="AR1339" s="52">
        <v>9.0000000000000006E-5</v>
      </c>
      <c r="DF1339" s="53"/>
      <c r="DK1339" s="53"/>
      <c r="DL1339" s="53"/>
      <c r="DM1339" s="53"/>
      <c r="DN1339" s="53"/>
      <c r="DO1339" s="53"/>
      <c r="DP1339" s="53"/>
      <c r="DQ1339" s="53"/>
      <c r="DR1339" s="53"/>
      <c r="DS1339" s="53"/>
      <c r="DT1339" s="53"/>
    </row>
    <row r="1340" spans="2:124" s="52" customFormat="1" ht="11.25" customHeight="1" x14ac:dyDescent="0.2">
      <c r="B1340" s="52">
        <v>8</v>
      </c>
      <c r="C1340" s="70" t="s">
        <v>177</v>
      </c>
      <c r="D1340" s="54" t="s">
        <v>168</v>
      </c>
      <c r="E1340" s="54"/>
      <c r="F1340" s="52">
        <v>4</v>
      </c>
      <c r="G1340" s="52">
        <v>25.9</v>
      </c>
      <c r="H1340" s="52">
        <f t="shared" si="50"/>
        <v>5.0000000000000001E-4</v>
      </c>
      <c r="J1340" s="52" t="s">
        <v>77</v>
      </c>
      <c r="K1340" s="52">
        <v>2.7500000000000002E-4</v>
      </c>
      <c r="AM1340" s="52">
        <v>2.5000000000000001E-5</v>
      </c>
      <c r="AR1340" s="52">
        <v>2.0000000000000001E-4</v>
      </c>
      <c r="DF1340" s="53"/>
      <c r="DK1340" s="53"/>
      <c r="DL1340" s="53"/>
      <c r="DM1340" s="53"/>
      <c r="DN1340" s="53"/>
      <c r="DO1340" s="53"/>
      <c r="DP1340" s="53"/>
      <c r="DQ1340" s="53"/>
      <c r="DR1340" s="53"/>
      <c r="DS1340" s="53"/>
      <c r="DT1340" s="53"/>
    </row>
    <row r="1341" spans="2:124" s="52" customFormat="1" ht="11.25" customHeight="1" x14ac:dyDescent="0.2">
      <c r="B1341" s="52">
        <v>1</v>
      </c>
      <c r="C1341" s="70" t="s">
        <v>53</v>
      </c>
      <c r="D1341" s="54" t="s">
        <v>168</v>
      </c>
      <c r="E1341" s="54"/>
      <c r="F1341" s="52">
        <v>6</v>
      </c>
      <c r="G1341" s="52">
        <v>58.7</v>
      </c>
      <c r="H1341" s="52">
        <f t="shared" si="50"/>
        <v>2.5000000000000001E-2</v>
      </c>
      <c r="J1341" s="52" t="s">
        <v>77</v>
      </c>
      <c r="BE1341" s="52">
        <v>2.5000000000000001E-2</v>
      </c>
      <c r="DF1341" s="53"/>
      <c r="DK1341" s="53"/>
      <c r="DL1341" s="53"/>
      <c r="DM1341" s="53"/>
      <c r="DN1341" s="53"/>
      <c r="DO1341" s="53"/>
      <c r="DP1341" s="53"/>
      <c r="DQ1341" s="53"/>
      <c r="DR1341" s="53"/>
      <c r="DS1341" s="53"/>
      <c r="DT1341" s="53"/>
    </row>
    <row r="1342" spans="2:124" s="52" customFormat="1" ht="11.25" customHeight="1" x14ac:dyDescent="0.2">
      <c r="B1342" s="52">
        <v>2</v>
      </c>
      <c r="C1342" s="70" t="s">
        <v>53</v>
      </c>
      <c r="D1342" s="54" t="s">
        <v>168</v>
      </c>
      <c r="E1342" s="54"/>
      <c r="F1342" s="52">
        <v>6</v>
      </c>
      <c r="G1342" s="52">
        <v>54.9</v>
      </c>
      <c r="H1342" s="52">
        <f t="shared" si="50"/>
        <v>3.2000000000000001E-2</v>
      </c>
      <c r="J1342" s="52" t="s">
        <v>77</v>
      </c>
      <c r="BE1342" s="52">
        <v>1.2E-2</v>
      </c>
      <c r="CM1342" s="52">
        <v>0.02</v>
      </c>
      <c r="DF1342" s="53"/>
      <c r="DK1342" s="53"/>
      <c r="DL1342" s="53"/>
      <c r="DM1342" s="53"/>
      <c r="DN1342" s="53"/>
      <c r="DO1342" s="53"/>
      <c r="DP1342" s="53"/>
      <c r="DQ1342" s="53"/>
      <c r="DR1342" s="53"/>
      <c r="DS1342" s="53"/>
      <c r="DT1342" s="53"/>
    </row>
    <row r="1343" spans="2:124" s="52" customFormat="1" ht="11.25" customHeight="1" x14ac:dyDescent="0.2">
      <c r="B1343" s="52">
        <v>3</v>
      </c>
      <c r="C1343" s="70" t="s">
        <v>53</v>
      </c>
      <c r="D1343" s="54" t="s">
        <v>168</v>
      </c>
      <c r="E1343" s="54"/>
      <c r="F1343" s="52">
        <v>6</v>
      </c>
      <c r="G1343" s="52">
        <v>53.7</v>
      </c>
      <c r="H1343" s="52">
        <f t="shared" si="50"/>
        <v>0.04</v>
      </c>
      <c r="J1343" s="52" t="s">
        <v>77</v>
      </c>
      <c r="CM1343" s="52">
        <v>0.04</v>
      </c>
      <c r="DF1343" s="53"/>
      <c r="DK1343" s="53"/>
      <c r="DL1343" s="53"/>
      <c r="DM1343" s="53"/>
      <c r="DN1343" s="53"/>
      <c r="DO1343" s="53"/>
      <c r="DP1343" s="53"/>
      <c r="DQ1343" s="53"/>
      <c r="DR1343" s="53"/>
      <c r="DS1343" s="53"/>
      <c r="DT1343" s="53"/>
    </row>
    <row r="1344" spans="2:124" s="52" customFormat="1" ht="11.25" customHeight="1" x14ac:dyDescent="0.2">
      <c r="B1344" s="52">
        <v>4</v>
      </c>
      <c r="C1344" s="70" t="s">
        <v>53</v>
      </c>
      <c r="D1344" s="54" t="s">
        <v>168</v>
      </c>
      <c r="E1344" s="54"/>
      <c r="F1344" s="52">
        <v>6</v>
      </c>
      <c r="G1344" s="52">
        <v>56.7</v>
      </c>
      <c r="H1344" s="52">
        <f t="shared" si="50"/>
        <v>3.5000000000000003E-2</v>
      </c>
      <c r="J1344" s="52" t="s">
        <v>77</v>
      </c>
      <c r="CM1344" s="52">
        <v>3.5000000000000003E-2</v>
      </c>
      <c r="DF1344" s="53"/>
      <c r="DK1344" s="53"/>
      <c r="DL1344" s="53"/>
      <c r="DM1344" s="53"/>
      <c r="DN1344" s="53"/>
      <c r="DO1344" s="53"/>
      <c r="DP1344" s="53"/>
      <c r="DQ1344" s="53"/>
      <c r="DR1344" s="53"/>
      <c r="DS1344" s="53"/>
      <c r="DT1344" s="53"/>
    </row>
    <row r="1345" spans="2:124" s="52" customFormat="1" ht="11.25" customHeight="1" x14ac:dyDescent="0.2">
      <c r="B1345" s="52">
        <v>5</v>
      </c>
      <c r="C1345" s="70" t="s">
        <v>53</v>
      </c>
      <c r="D1345" s="54" t="s">
        <v>168</v>
      </c>
      <c r="E1345" s="54"/>
      <c r="F1345" s="52">
        <v>6</v>
      </c>
      <c r="G1345" s="52">
        <v>55.4</v>
      </c>
      <c r="H1345" s="52">
        <f t="shared" si="50"/>
        <v>3.5000000000000003E-2</v>
      </c>
      <c r="J1345" s="52" t="s">
        <v>77</v>
      </c>
      <c r="DE1345" s="52">
        <v>3.5000000000000003E-2</v>
      </c>
      <c r="DF1345" s="53"/>
      <c r="DK1345" s="53"/>
      <c r="DL1345" s="53"/>
      <c r="DM1345" s="53"/>
      <c r="DN1345" s="53"/>
      <c r="DO1345" s="53"/>
      <c r="DP1345" s="53"/>
      <c r="DQ1345" s="53"/>
      <c r="DR1345" s="53"/>
      <c r="DS1345" s="53"/>
      <c r="DT1345" s="53"/>
    </row>
    <row r="1346" spans="2:124" s="52" customFormat="1" ht="11.25" customHeight="1" x14ac:dyDescent="0.2">
      <c r="B1346" s="52">
        <v>6</v>
      </c>
      <c r="C1346" s="70" t="s">
        <v>53</v>
      </c>
      <c r="D1346" s="54" t="s">
        <v>168</v>
      </c>
      <c r="E1346" s="54"/>
      <c r="F1346" s="52">
        <v>6</v>
      </c>
      <c r="G1346" s="52">
        <v>50.7</v>
      </c>
      <c r="H1346" s="52">
        <f t="shared" si="50"/>
        <v>0.1</v>
      </c>
      <c r="J1346" s="52" t="s">
        <v>77</v>
      </c>
      <c r="DD1346" s="52">
        <v>0.1</v>
      </c>
      <c r="DF1346" s="53"/>
      <c r="DK1346" s="53"/>
      <c r="DL1346" s="53"/>
      <c r="DM1346" s="53"/>
      <c r="DN1346" s="53"/>
      <c r="DO1346" s="53"/>
      <c r="DP1346" s="53"/>
      <c r="DQ1346" s="53"/>
      <c r="DR1346" s="53"/>
      <c r="DS1346" s="53"/>
      <c r="DT1346" s="53"/>
    </row>
    <row r="1347" spans="2:124" s="52" customFormat="1" ht="11.25" customHeight="1" x14ac:dyDescent="0.2">
      <c r="B1347" s="52">
        <v>7</v>
      </c>
      <c r="C1347" s="70" t="s">
        <v>53</v>
      </c>
      <c r="D1347" s="54" t="s">
        <v>168</v>
      </c>
      <c r="E1347" s="54"/>
      <c r="F1347" s="52">
        <v>6</v>
      </c>
      <c r="G1347" s="52">
        <v>55</v>
      </c>
      <c r="H1347" s="52">
        <f t="shared" si="50"/>
        <v>0.1</v>
      </c>
      <c r="J1347" s="52" t="s">
        <v>77</v>
      </c>
      <c r="CM1347" s="52">
        <v>0.1</v>
      </c>
      <c r="DF1347" s="53"/>
      <c r="DK1347" s="53"/>
      <c r="DL1347" s="53"/>
      <c r="DM1347" s="53"/>
      <c r="DN1347" s="53"/>
      <c r="DO1347" s="53"/>
      <c r="DP1347" s="53"/>
      <c r="DQ1347" s="53"/>
      <c r="DR1347" s="53"/>
      <c r="DS1347" s="53"/>
      <c r="DT1347" s="53"/>
    </row>
    <row r="1348" spans="2:124" s="52" customFormat="1" ht="11.25" customHeight="1" x14ac:dyDescent="0.2">
      <c r="B1348" s="52">
        <v>8</v>
      </c>
      <c r="C1348" s="70" t="s">
        <v>53</v>
      </c>
      <c r="D1348" s="54" t="s">
        <v>168</v>
      </c>
      <c r="E1348" s="54"/>
      <c r="F1348" s="52">
        <v>6</v>
      </c>
      <c r="G1348" s="52">
        <v>50.9</v>
      </c>
      <c r="H1348" s="52">
        <f t="shared" si="50"/>
        <v>0</v>
      </c>
      <c r="I1348" s="52" t="s">
        <v>67</v>
      </c>
      <c r="J1348" s="52" t="s">
        <v>77</v>
      </c>
      <c r="DF1348" s="53"/>
      <c r="DK1348" s="53"/>
      <c r="DL1348" s="53"/>
      <c r="DM1348" s="53"/>
      <c r="DN1348" s="53"/>
      <c r="DO1348" s="53"/>
      <c r="DP1348" s="53"/>
      <c r="DQ1348" s="53"/>
      <c r="DR1348" s="53"/>
      <c r="DS1348" s="53"/>
      <c r="DT1348" s="53"/>
    </row>
    <row r="1349" spans="2:124" s="52" customFormat="1" ht="11.25" customHeight="1" x14ac:dyDescent="0.2">
      <c r="B1349" s="52">
        <v>9</v>
      </c>
      <c r="C1349" s="70" t="s">
        <v>53</v>
      </c>
      <c r="D1349" s="54" t="s">
        <v>168</v>
      </c>
      <c r="E1349" s="54"/>
      <c r="F1349" s="52">
        <v>6</v>
      </c>
      <c r="G1349" s="52">
        <v>53.6</v>
      </c>
      <c r="H1349" s="52">
        <f t="shared" si="50"/>
        <v>0.03</v>
      </c>
      <c r="J1349" s="52" t="s">
        <v>77</v>
      </c>
      <c r="DE1349" s="52">
        <v>0.03</v>
      </c>
      <c r="DF1349" s="53"/>
      <c r="DK1349" s="53"/>
      <c r="DL1349" s="53"/>
      <c r="DM1349" s="53"/>
      <c r="DN1349" s="53"/>
      <c r="DO1349" s="53"/>
      <c r="DP1349" s="53"/>
      <c r="DQ1349" s="53"/>
      <c r="DR1349" s="53"/>
      <c r="DS1349" s="53"/>
      <c r="DT1349" s="53"/>
    </row>
    <row r="1350" spans="2:124" s="52" customFormat="1" ht="11.25" customHeight="1" x14ac:dyDescent="0.2">
      <c r="B1350" s="52">
        <v>10</v>
      </c>
      <c r="C1350" s="70" t="s">
        <v>53</v>
      </c>
      <c r="D1350" s="54" t="s">
        <v>168</v>
      </c>
      <c r="E1350" s="54"/>
      <c r="F1350" s="52">
        <v>6</v>
      </c>
      <c r="G1350" s="52">
        <v>46.8</v>
      </c>
      <c r="H1350" s="52">
        <f t="shared" si="50"/>
        <v>0.02</v>
      </c>
      <c r="J1350" s="52" t="s">
        <v>77</v>
      </c>
      <c r="DE1350" s="52">
        <v>0.02</v>
      </c>
      <c r="DF1350" s="53"/>
      <c r="DK1350" s="53"/>
      <c r="DL1350" s="53"/>
      <c r="DM1350" s="53"/>
      <c r="DN1350" s="53"/>
      <c r="DO1350" s="53"/>
      <c r="DP1350" s="53"/>
      <c r="DQ1350" s="53"/>
      <c r="DR1350" s="53"/>
      <c r="DS1350" s="53"/>
      <c r="DT1350" s="53"/>
    </row>
    <row r="1351" spans="2:124" s="52" customFormat="1" ht="11.25" customHeight="1" x14ac:dyDescent="0.2">
      <c r="B1351" s="52">
        <v>11</v>
      </c>
      <c r="C1351" s="70" t="s">
        <v>53</v>
      </c>
      <c r="D1351" s="54" t="s">
        <v>168</v>
      </c>
      <c r="E1351" s="54"/>
      <c r="F1351" s="52">
        <v>6</v>
      </c>
      <c r="G1351" s="52">
        <v>35.5</v>
      </c>
      <c r="H1351" s="52">
        <f t="shared" si="50"/>
        <v>1.4999999999999999E-2</v>
      </c>
      <c r="J1351" s="52" t="s">
        <v>77</v>
      </c>
      <c r="AR1351" s="52">
        <f>0.015*0.95</f>
        <v>1.4249999999999999E-2</v>
      </c>
      <c r="AX1351" s="52">
        <f>0.015*0.05</f>
        <v>7.5000000000000002E-4</v>
      </c>
      <c r="DF1351" s="53"/>
      <c r="DK1351" s="53"/>
      <c r="DL1351" s="53"/>
      <c r="DM1351" s="53"/>
      <c r="DN1351" s="53"/>
      <c r="DO1351" s="53"/>
      <c r="DP1351" s="53"/>
      <c r="DQ1351" s="53"/>
      <c r="DR1351" s="53"/>
      <c r="DS1351" s="53"/>
      <c r="DT1351" s="53"/>
    </row>
    <row r="1352" spans="2:124" s="52" customFormat="1" ht="11.25" customHeight="1" x14ac:dyDescent="0.2">
      <c r="B1352" s="52">
        <v>12</v>
      </c>
      <c r="C1352" s="70" t="s">
        <v>53</v>
      </c>
      <c r="D1352" s="54" t="s">
        <v>168</v>
      </c>
      <c r="E1352" s="54"/>
      <c r="F1352" s="52">
        <v>6</v>
      </c>
      <c r="G1352" s="52">
        <v>30.5</v>
      </c>
      <c r="H1352" s="52">
        <f t="shared" si="50"/>
        <v>0.01</v>
      </c>
      <c r="J1352" s="52" t="s">
        <v>77</v>
      </c>
      <c r="AR1352" s="52">
        <f>0.95*0.01</f>
        <v>9.4999999999999998E-3</v>
      </c>
      <c r="BW1352" s="52">
        <f>0.05*0.01</f>
        <v>5.0000000000000001E-4</v>
      </c>
      <c r="DF1352" s="53"/>
      <c r="DK1352" s="53"/>
      <c r="DL1352" s="53"/>
      <c r="DM1352" s="53"/>
      <c r="DN1352" s="53"/>
      <c r="DO1352" s="53"/>
      <c r="DP1352" s="53"/>
      <c r="DQ1352" s="53"/>
      <c r="DR1352" s="53"/>
      <c r="DS1352" s="53"/>
      <c r="DT1352" s="53"/>
    </row>
    <row r="1353" spans="2:124" s="52" customFormat="1" ht="11.25" customHeight="1" x14ac:dyDescent="0.2">
      <c r="B1353" s="52">
        <v>13</v>
      </c>
      <c r="C1353" s="70" t="s">
        <v>53</v>
      </c>
      <c r="D1353" s="54" t="s">
        <v>168</v>
      </c>
      <c r="E1353" s="54"/>
      <c r="F1353" s="52">
        <v>6</v>
      </c>
      <c r="G1353" s="52">
        <v>26.7</v>
      </c>
      <c r="H1353" s="52">
        <f t="shared" si="50"/>
        <v>8.9999999999999998E-4</v>
      </c>
      <c r="J1353" s="52" t="s">
        <v>77</v>
      </c>
      <c r="N1353" s="52">
        <f>0.95*0.0009</f>
        <v>8.5499999999999997E-4</v>
      </c>
      <c r="BW1353" s="52">
        <f>0.05*0.0009</f>
        <v>4.5000000000000003E-5</v>
      </c>
      <c r="DF1353" s="53"/>
      <c r="DK1353" s="53"/>
      <c r="DL1353" s="53"/>
      <c r="DM1353" s="53"/>
      <c r="DN1353" s="53"/>
      <c r="DO1353" s="53"/>
      <c r="DP1353" s="53"/>
      <c r="DQ1353" s="53"/>
      <c r="DR1353" s="53"/>
      <c r="DS1353" s="53"/>
      <c r="DT1353" s="53"/>
    </row>
    <row r="1354" spans="2:124" s="52" customFormat="1" ht="11.25" customHeight="1" x14ac:dyDescent="0.2">
      <c r="B1354" s="52">
        <v>14</v>
      </c>
      <c r="C1354" s="70" t="s">
        <v>53</v>
      </c>
      <c r="D1354" s="54" t="s">
        <v>168</v>
      </c>
      <c r="E1354" s="54"/>
      <c r="F1354" s="52">
        <v>6</v>
      </c>
      <c r="G1354" s="52">
        <v>23.9</v>
      </c>
      <c r="H1354" s="52">
        <f t="shared" si="50"/>
        <v>5.9999999999999995E-4</v>
      </c>
      <c r="J1354" s="52" t="s">
        <v>77</v>
      </c>
      <c r="L1354" s="52">
        <f>0.2*0.0006</f>
        <v>1.1999999999999999E-4</v>
      </c>
      <c r="AM1354" s="52">
        <f>0.4*0.0006</f>
        <v>2.3999999999999998E-4</v>
      </c>
      <c r="AN1354" s="52">
        <f>0.4*0.0006</f>
        <v>2.3999999999999998E-4</v>
      </c>
      <c r="DF1354" s="53"/>
      <c r="DK1354" s="53"/>
      <c r="DL1354" s="53"/>
      <c r="DM1354" s="53"/>
      <c r="DN1354" s="53"/>
      <c r="DO1354" s="53"/>
      <c r="DP1354" s="53"/>
      <c r="DQ1354" s="53"/>
      <c r="DR1354" s="53"/>
      <c r="DS1354" s="53"/>
      <c r="DT1354" s="53"/>
    </row>
    <row r="1355" spans="2:124" s="55" customFormat="1" x14ac:dyDescent="0.2">
      <c r="B1355" s="55">
        <v>1</v>
      </c>
      <c r="C1355" s="72" t="s">
        <v>53</v>
      </c>
      <c r="D1355" s="55" t="s">
        <v>169</v>
      </c>
      <c r="F1355" s="55">
        <v>1</v>
      </c>
      <c r="G1355" s="55">
        <v>30.5</v>
      </c>
      <c r="H1355" s="52">
        <f t="shared" ref="H1355:H1418" si="51">SUM(K1355:CT1355)</f>
        <v>2.9999999999999997E-4</v>
      </c>
      <c r="J1355" s="55" t="s">
        <v>77</v>
      </c>
      <c r="L1355" s="55">
        <f>0.5*0.0003</f>
        <v>1.4999999999999999E-4</v>
      </c>
      <c r="N1355" s="55">
        <v>1.4999999999999999E-4</v>
      </c>
    </row>
    <row r="1356" spans="2:124" s="55" customFormat="1" x14ac:dyDescent="0.2">
      <c r="B1356" s="55">
        <v>2</v>
      </c>
      <c r="C1356" s="72" t="s">
        <v>53</v>
      </c>
      <c r="D1356" s="55" t="s">
        <v>169</v>
      </c>
      <c r="F1356" s="55">
        <v>1</v>
      </c>
      <c r="G1356" s="55">
        <v>25.2</v>
      </c>
      <c r="H1356" s="52">
        <f t="shared" si="51"/>
        <v>2.9999999999999997E-4</v>
      </c>
      <c r="J1356" s="55" t="s">
        <v>77</v>
      </c>
      <c r="L1356" s="55">
        <f>0.25*0.0003</f>
        <v>7.4999999999999993E-5</v>
      </c>
      <c r="O1356" s="55">
        <v>4.4999999999999996E-5</v>
      </c>
      <c r="AW1356" s="55">
        <v>1.7999999999999998E-4</v>
      </c>
    </row>
    <row r="1357" spans="2:124" s="55" customFormat="1" x14ac:dyDescent="0.2">
      <c r="B1357" s="55">
        <v>3</v>
      </c>
      <c r="C1357" s="72" t="s">
        <v>53</v>
      </c>
      <c r="D1357" s="55" t="s">
        <v>169</v>
      </c>
      <c r="F1357" s="55">
        <v>1</v>
      </c>
      <c r="G1357" s="55">
        <v>18.399999999999999</v>
      </c>
      <c r="H1357" s="52">
        <f t="shared" si="51"/>
        <v>1E-4</v>
      </c>
      <c r="J1357" s="55" t="s">
        <v>77</v>
      </c>
      <c r="L1357" s="55">
        <f>0.1*0.0001</f>
        <v>1.0000000000000001E-5</v>
      </c>
      <c r="N1357" s="55">
        <v>1.0000000000000001E-5</v>
      </c>
      <c r="AR1357" s="55">
        <f>0.2*0.0001</f>
        <v>2.0000000000000002E-5</v>
      </c>
      <c r="AW1357" s="55">
        <v>6.0000000000000002E-5</v>
      </c>
    </row>
    <row r="1358" spans="2:124" s="55" customFormat="1" x14ac:dyDescent="0.2">
      <c r="B1358" s="55">
        <v>4</v>
      </c>
      <c r="C1358" s="72" t="s">
        <v>53</v>
      </c>
      <c r="D1358" s="55" t="s">
        <v>169</v>
      </c>
      <c r="F1358" s="55">
        <v>1</v>
      </c>
      <c r="G1358" s="55">
        <v>39.200000000000003</v>
      </c>
      <c r="H1358" s="52">
        <f t="shared" si="51"/>
        <v>0</v>
      </c>
      <c r="I1358" s="55" t="s">
        <v>67</v>
      </c>
      <c r="J1358" s="55" t="s">
        <v>77</v>
      </c>
    </row>
    <row r="1359" spans="2:124" s="55" customFormat="1" x14ac:dyDescent="0.2">
      <c r="B1359" s="55">
        <v>5</v>
      </c>
      <c r="C1359" s="72" t="s">
        <v>53</v>
      </c>
      <c r="D1359" s="55" t="s">
        <v>169</v>
      </c>
      <c r="F1359" s="55">
        <v>1</v>
      </c>
      <c r="G1359" s="55">
        <v>31.2</v>
      </c>
      <c r="H1359" s="52">
        <f t="shared" si="51"/>
        <v>1E-3</v>
      </c>
      <c r="J1359" s="55" t="s">
        <v>77</v>
      </c>
      <c r="L1359" s="55">
        <f>0.05*0.001</f>
        <v>5.0000000000000002E-5</v>
      </c>
      <c r="AR1359" s="55">
        <f>0.95*0.001</f>
        <v>9.5E-4</v>
      </c>
    </row>
    <row r="1360" spans="2:124" s="55" customFormat="1" x14ac:dyDescent="0.2">
      <c r="B1360" s="55">
        <v>6</v>
      </c>
      <c r="C1360" s="72" t="s">
        <v>53</v>
      </c>
      <c r="D1360" s="55" t="s">
        <v>169</v>
      </c>
      <c r="F1360" s="55">
        <v>1</v>
      </c>
      <c r="G1360" s="55">
        <v>30.2</v>
      </c>
      <c r="H1360" s="52">
        <f t="shared" si="51"/>
        <v>1.0000000000000002E-4</v>
      </c>
      <c r="J1360" s="55" t="s">
        <v>77</v>
      </c>
      <c r="L1360" s="55">
        <f>0.2*0.0001</f>
        <v>2.0000000000000002E-5</v>
      </c>
      <c r="AP1360" s="55">
        <f>0.4*0.0001</f>
        <v>4.0000000000000003E-5</v>
      </c>
      <c r="AR1360" s="55">
        <f>0.4*0.0001</f>
        <v>4.0000000000000003E-5</v>
      </c>
    </row>
    <row r="1361" spans="2:79" s="55" customFormat="1" x14ac:dyDescent="0.2">
      <c r="B1361" s="55">
        <v>7</v>
      </c>
      <c r="C1361" s="72" t="s">
        <v>53</v>
      </c>
      <c r="D1361" s="55" t="s">
        <v>169</v>
      </c>
      <c r="F1361" s="55">
        <v>1</v>
      </c>
      <c r="G1361" s="55">
        <v>30.8</v>
      </c>
      <c r="H1361" s="52">
        <f t="shared" si="51"/>
        <v>5.0000000000000001E-4</v>
      </c>
      <c r="J1361" s="55" t="s">
        <v>77</v>
      </c>
      <c r="L1361" s="55">
        <f>0.9*0.0005</f>
        <v>4.5000000000000004E-4</v>
      </c>
      <c r="AR1361" s="55">
        <f>0.1*0.0005</f>
        <v>5.0000000000000002E-5</v>
      </c>
    </row>
    <row r="1362" spans="2:79" s="55" customFormat="1" x14ac:dyDescent="0.2">
      <c r="B1362" s="55">
        <v>8</v>
      </c>
      <c r="C1362" s="72" t="s">
        <v>53</v>
      </c>
      <c r="D1362" s="55" t="s">
        <v>169</v>
      </c>
      <c r="F1362" s="55">
        <v>1</v>
      </c>
      <c r="G1362" s="55">
        <v>27.8</v>
      </c>
      <c r="H1362" s="52">
        <f t="shared" si="51"/>
        <v>1E-4</v>
      </c>
      <c r="J1362" s="55" t="s">
        <v>77</v>
      </c>
      <c r="L1362" s="55">
        <v>1E-4</v>
      </c>
    </row>
    <row r="1363" spans="2:79" s="55" customFormat="1" x14ac:dyDescent="0.2">
      <c r="B1363" s="55">
        <v>9</v>
      </c>
      <c r="C1363" s="72" t="s">
        <v>53</v>
      </c>
      <c r="D1363" s="55" t="s">
        <v>169</v>
      </c>
      <c r="F1363" s="55">
        <v>1</v>
      </c>
      <c r="G1363" s="55">
        <v>23.2</v>
      </c>
      <c r="H1363" s="52">
        <f t="shared" si="51"/>
        <v>1E-4</v>
      </c>
      <c r="J1363" s="55" t="s">
        <v>77</v>
      </c>
      <c r="L1363" s="55">
        <f>0.8*0.0001</f>
        <v>8.0000000000000007E-5</v>
      </c>
      <c r="AW1363" s="55">
        <v>2.0000000000000002E-5</v>
      </c>
    </row>
    <row r="1364" spans="2:79" s="55" customFormat="1" x14ac:dyDescent="0.2">
      <c r="B1364" s="55">
        <v>10</v>
      </c>
      <c r="C1364" s="72" t="s">
        <v>53</v>
      </c>
      <c r="D1364" s="55" t="s">
        <v>169</v>
      </c>
      <c r="F1364" s="55">
        <v>1</v>
      </c>
      <c r="G1364" s="55">
        <v>24.5</v>
      </c>
      <c r="H1364" s="52">
        <f t="shared" si="51"/>
        <v>1E-4</v>
      </c>
      <c r="J1364" s="55" t="s">
        <v>77</v>
      </c>
      <c r="L1364" s="55">
        <f>0.8*0.0001</f>
        <v>8.0000000000000007E-5</v>
      </c>
      <c r="AW1364" s="55">
        <v>2.0000000000000002E-5</v>
      </c>
    </row>
    <row r="1365" spans="2:79" s="55" customFormat="1" x14ac:dyDescent="0.2">
      <c r="B1365" s="55">
        <v>11</v>
      </c>
      <c r="C1365" s="72" t="s">
        <v>53</v>
      </c>
      <c r="D1365" s="55" t="s">
        <v>169</v>
      </c>
      <c r="F1365" s="55">
        <v>1</v>
      </c>
      <c r="G1365" s="55">
        <v>26.1</v>
      </c>
      <c r="H1365" s="52">
        <f t="shared" si="51"/>
        <v>1E-4</v>
      </c>
      <c r="J1365" s="55" t="s">
        <v>77</v>
      </c>
      <c r="L1365" s="55">
        <f>0.25*0.0001</f>
        <v>2.5000000000000001E-5</v>
      </c>
      <c r="AR1365" s="55">
        <f>0.1*0.0001</f>
        <v>1.0000000000000001E-5</v>
      </c>
      <c r="AV1365" s="55">
        <f>0.05*0.0001</f>
        <v>5.0000000000000004E-6</v>
      </c>
      <c r="AW1365" s="55">
        <v>6.0000000000000002E-5</v>
      </c>
    </row>
    <row r="1366" spans="2:79" s="55" customFormat="1" x14ac:dyDescent="0.2">
      <c r="B1366" s="55">
        <v>12</v>
      </c>
      <c r="C1366" s="72" t="s">
        <v>53</v>
      </c>
      <c r="D1366" s="55" t="s">
        <v>169</v>
      </c>
      <c r="F1366" s="55">
        <v>1</v>
      </c>
      <c r="G1366" s="55">
        <v>21</v>
      </c>
      <c r="H1366" s="52">
        <f t="shared" si="51"/>
        <v>2E-3</v>
      </c>
      <c r="J1366" s="55" t="s">
        <v>77</v>
      </c>
      <c r="L1366" s="55">
        <f>0.15*0.002</f>
        <v>2.9999999999999997E-4</v>
      </c>
      <c r="AW1366" s="55">
        <v>1.6999999999999999E-3</v>
      </c>
    </row>
    <row r="1367" spans="2:79" s="55" customFormat="1" x14ac:dyDescent="0.2">
      <c r="B1367" s="55">
        <v>13</v>
      </c>
      <c r="C1367" s="72" t="s">
        <v>53</v>
      </c>
      <c r="D1367" s="55" t="s">
        <v>169</v>
      </c>
      <c r="F1367" s="55">
        <v>1</v>
      </c>
      <c r="G1367" s="55">
        <v>20.5</v>
      </c>
      <c r="H1367" s="52">
        <f t="shared" si="51"/>
        <v>4.9999999999999996E-5</v>
      </c>
      <c r="J1367" s="55" t="s">
        <v>77</v>
      </c>
      <c r="L1367" s="55">
        <f>0.7*0.00005</f>
        <v>3.4999999999999997E-5</v>
      </c>
      <c r="AW1367" s="55">
        <v>1.5E-5</v>
      </c>
    </row>
    <row r="1368" spans="2:79" s="55" customFormat="1" x14ac:dyDescent="0.2">
      <c r="B1368" s="55">
        <v>14</v>
      </c>
      <c r="C1368" s="72" t="s">
        <v>53</v>
      </c>
      <c r="D1368" s="55" t="s">
        <v>169</v>
      </c>
      <c r="F1368" s="55">
        <v>1</v>
      </c>
      <c r="G1368" s="55">
        <v>20.2</v>
      </c>
      <c r="H1368" s="52">
        <f t="shared" si="51"/>
        <v>1E-3</v>
      </c>
      <c r="J1368" s="55" t="s">
        <v>77</v>
      </c>
      <c r="L1368" s="55">
        <f>0.1*0.001</f>
        <v>1E-4</v>
      </c>
      <c r="AR1368" s="55">
        <f>0.2*0.001</f>
        <v>2.0000000000000001E-4</v>
      </c>
      <c r="AW1368" s="55">
        <v>6.9999999999999999E-4</v>
      </c>
    </row>
    <row r="1369" spans="2:79" s="55" customFormat="1" x14ac:dyDescent="0.2">
      <c r="B1369" s="55">
        <v>1</v>
      </c>
      <c r="C1369" s="72" t="s">
        <v>53</v>
      </c>
      <c r="D1369" s="55" t="s">
        <v>169</v>
      </c>
      <c r="F1369" s="55">
        <v>2</v>
      </c>
      <c r="G1369" s="55">
        <v>34.700000000000003</v>
      </c>
      <c r="H1369" s="52">
        <f t="shared" si="51"/>
        <v>7.0000000000000001E-3</v>
      </c>
      <c r="J1369" s="55" t="s">
        <v>77</v>
      </c>
      <c r="L1369" s="55">
        <f>0.007*0.05</f>
        <v>3.5000000000000005E-4</v>
      </c>
      <c r="AR1369" s="55">
        <f>0.5*0.007</f>
        <v>3.5000000000000001E-3</v>
      </c>
      <c r="BB1369" s="55">
        <f>0.2*0.007</f>
        <v>1.4000000000000002E-3</v>
      </c>
      <c r="BJ1369" s="55">
        <f>0.25*0.007</f>
        <v>1.75E-3</v>
      </c>
    </row>
    <row r="1370" spans="2:79" s="55" customFormat="1" x14ac:dyDescent="0.2">
      <c r="B1370" s="55">
        <v>2</v>
      </c>
      <c r="C1370" s="72" t="s">
        <v>53</v>
      </c>
      <c r="D1370" s="55" t="s">
        <v>169</v>
      </c>
      <c r="F1370" s="55">
        <v>2</v>
      </c>
      <c r="G1370" s="55">
        <v>25.6</v>
      </c>
      <c r="H1370" s="52">
        <f t="shared" si="51"/>
        <v>2.0000000000000001E-4</v>
      </c>
      <c r="J1370" s="55" t="s">
        <v>77</v>
      </c>
      <c r="L1370" s="55">
        <f>0.5*0.0002</f>
        <v>1E-4</v>
      </c>
      <c r="CA1370" s="55">
        <f>0.5*0.0002</f>
        <v>1E-4</v>
      </c>
    </row>
    <row r="1371" spans="2:79" s="55" customFormat="1" x14ac:dyDescent="0.2">
      <c r="B1371" s="55">
        <v>3</v>
      </c>
      <c r="C1371" s="72" t="s">
        <v>53</v>
      </c>
      <c r="D1371" s="55" t="s">
        <v>169</v>
      </c>
      <c r="F1371" s="55">
        <v>2</v>
      </c>
      <c r="G1371" s="55">
        <v>32</v>
      </c>
      <c r="H1371" s="52">
        <f t="shared" si="51"/>
        <v>3.0000000000000001E-3</v>
      </c>
      <c r="J1371" s="55" t="s">
        <v>77</v>
      </c>
      <c r="L1371" s="55">
        <f>0.1*0.003</f>
        <v>3.0000000000000003E-4</v>
      </c>
      <c r="AR1371" s="55">
        <f>0.6*0.003</f>
        <v>1.8E-3</v>
      </c>
      <c r="AY1371" s="55">
        <f>0.2*0.003</f>
        <v>6.0000000000000006E-4</v>
      </c>
      <c r="BE1371" s="55">
        <f>0.1*0.003</f>
        <v>3.0000000000000003E-4</v>
      </c>
    </row>
    <row r="1372" spans="2:79" s="55" customFormat="1" x14ac:dyDescent="0.2">
      <c r="B1372" s="55">
        <v>4</v>
      </c>
      <c r="C1372" s="72" t="s">
        <v>53</v>
      </c>
      <c r="D1372" s="55" t="s">
        <v>169</v>
      </c>
      <c r="F1372" s="55">
        <v>2</v>
      </c>
      <c r="G1372" s="55">
        <v>36.5</v>
      </c>
      <c r="H1372" s="52">
        <f t="shared" si="51"/>
        <v>1.2E-2</v>
      </c>
      <c r="J1372" s="55" t="s">
        <v>77</v>
      </c>
      <c r="L1372" s="55">
        <f>0.02*0.012</f>
        <v>2.4000000000000001E-4</v>
      </c>
      <c r="AR1372" s="55">
        <f>0.98*0.012</f>
        <v>1.176E-2</v>
      </c>
    </row>
    <row r="1373" spans="2:79" s="55" customFormat="1" x14ac:dyDescent="0.2">
      <c r="B1373" s="55">
        <v>5</v>
      </c>
      <c r="C1373" s="72" t="s">
        <v>53</v>
      </c>
      <c r="D1373" s="55" t="s">
        <v>169</v>
      </c>
      <c r="F1373" s="55">
        <v>2</v>
      </c>
      <c r="G1373" s="55">
        <v>29.8</v>
      </c>
      <c r="H1373" s="52">
        <f t="shared" si="51"/>
        <v>1E-3</v>
      </c>
      <c r="J1373" s="55" t="s">
        <v>77</v>
      </c>
      <c r="AR1373" s="55">
        <v>1E-3</v>
      </c>
    </row>
    <row r="1374" spans="2:79" s="55" customFormat="1" x14ac:dyDescent="0.2">
      <c r="B1374" s="55">
        <v>6</v>
      </c>
      <c r="C1374" s="72" t="s">
        <v>53</v>
      </c>
      <c r="D1374" s="55" t="s">
        <v>169</v>
      </c>
      <c r="F1374" s="55">
        <v>2</v>
      </c>
      <c r="G1374" s="55">
        <v>28.4</v>
      </c>
      <c r="H1374" s="52">
        <f t="shared" si="51"/>
        <v>1E-3</v>
      </c>
      <c r="J1374" s="55" t="s">
        <v>77</v>
      </c>
      <c r="O1374" s="55">
        <v>5.0000000000000002E-5</v>
      </c>
      <c r="AR1374" s="55">
        <f>0.85*0.001</f>
        <v>8.4999999999999995E-4</v>
      </c>
      <c r="AT1374" s="55">
        <f>0.1*0.001</f>
        <v>1E-4</v>
      </c>
    </row>
    <row r="1375" spans="2:79" s="55" customFormat="1" x14ac:dyDescent="0.2">
      <c r="B1375" s="55">
        <v>7</v>
      </c>
      <c r="C1375" s="72" t="s">
        <v>53</v>
      </c>
      <c r="D1375" s="55" t="s">
        <v>169</v>
      </c>
      <c r="F1375" s="55">
        <v>2</v>
      </c>
      <c r="G1375" s="55">
        <v>24.9</v>
      </c>
      <c r="H1375" s="52">
        <f t="shared" si="51"/>
        <v>2E-3</v>
      </c>
      <c r="J1375" s="55" t="s">
        <v>77</v>
      </c>
      <c r="L1375" s="55">
        <f>0.2*0.002</f>
        <v>4.0000000000000002E-4</v>
      </c>
      <c r="O1375" s="55">
        <v>2.0000000000000001E-4</v>
      </c>
      <c r="AR1375" s="55">
        <f>0.7*0.002</f>
        <v>1.4E-3</v>
      </c>
    </row>
    <row r="1376" spans="2:79" s="55" customFormat="1" x14ac:dyDescent="0.2">
      <c r="B1376" s="55">
        <v>8</v>
      </c>
      <c r="C1376" s="72" t="s">
        <v>53</v>
      </c>
      <c r="D1376" s="55" t="s">
        <v>169</v>
      </c>
      <c r="F1376" s="55">
        <v>2</v>
      </c>
      <c r="G1376" s="55">
        <v>26.1</v>
      </c>
      <c r="H1376" s="52">
        <f t="shared" si="51"/>
        <v>0</v>
      </c>
      <c r="I1376" s="55" t="s">
        <v>67</v>
      </c>
      <c r="J1376" s="55" t="s">
        <v>77</v>
      </c>
    </row>
    <row r="1377" spans="2:49" s="55" customFormat="1" x14ac:dyDescent="0.2">
      <c r="B1377" s="55">
        <v>9</v>
      </c>
      <c r="C1377" s="72" t="s">
        <v>53</v>
      </c>
      <c r="D1377" s="55" t="s">
        <v>169</v>
      </c>
      <c r="F1377" s="55">
        <v>2</v>
      </c>
      <c r="G1377" s="55">
        <v>25</v>
      </c>
      <c r="H1377" s="52">
        <f t="shared" si="51"/>
        <v>0</v>
      </c>
      <c r="I1377" s="55" t="s">
        <v>67</v>
      </c>
      <c r="J1377" s="55" t="s">
        <v>77</v>
      </c>
    </row>
    <row r="1378" spans="2:49" s="55" customFormat="1" x14ac:dyDescent="0.2">
      <c r="B1378" s="55">
        <v>10</v>
      </c>
      <c r="C1378" s="72" t="s">
        <v>53</v>
      </c>
      <c r="D1378" s="55" t="s">
        <v>169</v>
      </c>
      <c r="F1378" s="55">
        <v>2</v>
      </c>
      <c r="G1378" s="55">
        <v>27.1</v>
      </c>
      <c r="H1378" s="52">
        <f t="shared" si="51"/>
        <v>0</v>
      </c>
      <c r="I1378" s="55" t="s">
        <v>67</v>
      </c>
      <c r="J1378" s="55" t="s">
        <v>77</v>
      </c>
    </row>
    <row r="1379" spans="2:49" s="55" customFormat="1" x14ac:dyDescent="0.2">
      <c r="B1379" s="55">
        <v>11</v>
      </c>
      <c r="C1379" s="72" t="s">
        <v>53</v>
      </c>
      <c r="D1379" s="55" t="s">
        <v>169</v>
      </c>
      <c r="F1379" s="55">
        <v>2</v>
      </c>
      <c r="G1379" s="55">
        <v>23.1</v>
      </c>
      <c r="H1379" s="52">
        <f t="shared" si="51"/>
        <v>3.0000000000000001E-3</v>
      </c>
      <c r="J1379" s="55" t="s">
        <v>77</v>
      </c>
      <c r="L1379" s="55">
        <f>0.05*0.003</f>
        <v>1.5000000000000001E-4</v>
      </c>
      <c r="AR1379" s="55">
        <f>0.6*0.003</f>
        <v>1.8E-3</v>
      </c>
      <c r="AT1379" s="55">
        <f>0.35*0.003</f>
        <v>1.0499999999999999E-3</v>
      </c>
    </row>
    <row r="1380" spans="2:49" s="55" customFormat="1" x14ac:dyDescent="0.2">
      <c r="B1380" s="55">
        <v>12</v>
      </c>
      <c r="C1380" s="72" t="s">
        <v>53</v>
      </c>
      <c r="D1380" s="55" t="s">
        <v>169</v>
      </c>
      <c r="F1380" s="55">
        <v>2</v>
      </c>
      <c r="G1380" s="55">
        <v>24</v>
      </c>
      <c r="H1380" s="52">
        <f t="shared" si="51"/>
        <v>1E-3</v>
      </c>
      <c r="J1380" s="55" t="s">
        <v>77</v>
      </c>
      <c r="L1380" s="55">
        <f>0.1*0.001</f>
        <v>1E-4</v>
      </c>
      <c r="N1380" s="55">
        <v>2.9999999999999997E-4</v>
      </c>
      <c r="AR1380" s="55">
        <f>0.5*0.001</f>
        <v>5.0000000000000001E-4</v>
      </c>
      <c r="AT1380" s="55">
        <f>0.1*0.001</f>
        <v>1E-4</v>
      </c>
    </row>
    <row r="1381" spans="2:49" s="55" customFormat="1" x14ac:dyDescent="0.2">
      <c r="B1381" s="55">
        <v>13</v>
      </c>
      <c r="C1381" s="72" t="s">
        <v>53</v>
      </c>
      <c r="D1381" s="55" t="s">
        <v>169</v>
      </c>
      <c r="F1381" s="55">
        <v>2</v>
      </c>
      <c r="G1381" s="55">
        <v>21.7</v>
      </c>
      <c r="H1381" s="52">
        <f t="shared" si="51"/>
        <v>5.0000000000000001E-4</v>
      </c>
      <c r="J1381" s="55" t="s">
        <v>77</v>
      </c>
      <c r="L1381" s="55">
        <f>0.1*0.0005</f>
        <v>5.0000000000000002E-5</v>
      </c>
      <c r="AR1381" s="55">
        <f>0.3*0.0005</f>
        <v>1.4999999999999999E-4</v>
      </c>
      <c r="AT1381" s="55">
        <f>0.6*0.0005</f>
        <v>2.9999999999999997E-4</v>
      </c>
    </row>
    <row r="1382" spans="2:49" s="55" customFormat="1" x14ac:dyDescent="0.2">
      <c r="B1382" s="55">
        <v>14</v>
      </c>
      <c r="C1382" s="72" t="s">
        <v>53</v>
      </c>
      <c r="D1382" s="55" t="s">
        <v>169</v>
      </c>
      <c r="F1382" s="55">
        <v>2</v>
      </c>
      <c r="G1382" s="55">
        <v>23</v>
      </c>
      <c r="H1382" s="52">
        <f t="shared" si="51"/>
        <v>1E-4</v>
      </c>
      <c r="J1382" s="55" t="s">
        <v>77</v>
      </c>
      <c r="L1382" s="55">
        <f>0.5*0.0001</f>
        <v>5.0000000000000002E-5</v>
      </c>
      <c r="N1382" s="55">
        <v>1.0000000000000001E-5</v>
      </c>
      <c r="AP1382" s="55">
        <f>0.1*0.0001</f>
        <v>1.0000000000000001E-5</v>
      </c>
      <c r="AR1382" s="55">
        <f>0.3*0.0001</f>
        <v>3.0000000000000001E-5</v>
      </c>
    </row>
    <row r="1383" spans="2:49" s="55" customFormat="1" x14ac:dyDescent="0.2">
      <c r="B1383" s="55">
        <v>15</v>
      </c>
      <c r="C1383" s="72" t="s">
        <v>53</v>
      </c>
      <c r="D1383" s="55" t="s">
        <v>169</v>
      </c>
      <c r="F1383" s="55">
        <v>2</v>
      </c>
      <c r="G1383" s="55">
        <v>30.8</v>
      </c>
      <c r="H1383" s="52">
        <f t="shared" si="51"/>
        <v>3.0000000000000001E-3</v>
      </c>
      <c r="J1383" s="55" t="s">
        <v>77</v>
      </c>
      <c r="L1383" s="55">
        <f>0.05*0.003</f>
        <v>1.5000000000000001E-4</v>
      </c>
      <c r="O1383" s="55">
        <f>0.01*0.003</f>
        <v>3.0000000000000001E-5</v>
      </c>
      <c r="AR1383" s="55">
        <f>0.9*0.003</f>
        <v>2.7000000000000001E-3</v>
      </c>
      <c r="AW1383" s="55">
        <f>0.04*0.003</f>
        <v>1.2E-4</v>
      </c>
    </row>
    <row r="1384" spans="2:49" s="55" customFormat="1" x14ac:dyDescent="0.2">
      <c r="B1384" s="55">
        <v>16</v>
      </c>
      <c r="C1384" s="72" t="s">
        <v>53</v>
      </c>
      <c r="D1384" s="55" t="s">
        <v>169</v>
      </c>
      <c r="F1384" s="55">
        <v>2</v>
      </c>
      <c r="G1384" s="55">
        <v>23.3</v>
      </c>
      <c r="H1384" s="52">
        <f t="shared" si="51"/>
        <v>1E-4</v>
      </c>
      <c r="J1384" s="55" t="s">
        <v>77</v>
      </c>
      <c r="L1384" s="55">
        <f>0.02*0.0001</f>
        <v>2.0000000000000003E-6</v>
      </c>
      <c r="AT1384" s="55">
        <f>0.95*0.0001</f>
        <v>9.5000000000000005E-5</v>
      </c>
      <c r="AW1384" s="55">
        <f>0.0001*0.03</f>
        <v>3.0000000000000001E-6</v>
      </c>
    </row>
    <row r="1385" spans="2:49" s="55" customFormat="1" x14ac:dyDescent="0.2">
      <c r="B1385" s="55">
        <v>17</v>
      </c>
      <c r="C1385" s="72" t="s">
        <v>53</v>
      </c>
      <c r="D1385" s="55" t="s">
        <v>169</v>
      </c>
      <c r="F1385" s="55">
        <v>2</v>
      </c>
      <c r="G1385" s="55">
        <v>23.5</v>
      </c>
      <c r="H1385" s="52">
        <f t="shared" si="51"/>
        <v>1E-4</v>
      </c>
      <c r="J1385" s="55" t="s">
        <v>77</v>
      </c>
      <c r="L1385" s="55">
        <f>0.07*0.0001</f>
        <v>7.0000000000000007E-6</v>
      </c>
      <c r="N1385" s="55">
        <v>1.5E-5</v>
      </c>
      <c r="AR1385" s="55">
        <f>0.75*0.0001</f>
        <v>7.5000000000000007E-5</v>
      </c>
      <c r="AW1385" s="55">
        <f>0.03*0.0001</f>
        <v>3.0000000000000001E-6</v>
      </c>
    </row>
    <row r="1386" spans="2:49" s="55" customFormat="1" x14ac:dyDescent="0.2">
      <c r="B1386" s="55">
        <v>18</v>
      </c>
      <c r="C1386" s="72" t="s">
        <v>53</v>
      </c>
      <c r="D1386" s="55" t="s">
        <v>169</v>
      </c>
      <c r="F1386" s="55">
        <v>2</v>
      </c>
      <c r="G1386" s="55">
        <v>25.6</v>
      </c>
      <c r="H1386" s="52">
        <f t="shared" si="51"/>
        <v>1E-4</v>
      </c>
      <c r="J1386" s="55" t="s">
        <v>77</v>
      </c>
      <c r="L1386" s="55">
        <f>0.05*0.0001</f>
        <v>5.0000000000000004E-6</v>
      </c>
      <c r="AP1386" s="55">
        <f>0.1*0.0001</f>
        <v>1.0000000000000001E-5</v>
      </c>
      <c r="AR1386" s="55">
        <f>0.75*0.0001</f>
        <v>7.5000000000000007E-5</v>
      </c>
      <c r="AW1386" s="55">
        <f>0.1*0.0001</f>
        <v>1.0000000000000001E-5</v>
      </c>
    </row>
    <row r="1387" spans="2:49" s="55" customFormat="1" x14ac:dyDescent="0.2">
      <c r="B1387" s="55">
        <v>19</v>
      </c>
      <c r="C1387" s="72" t="s">
        <v>53</v>
      </c>
      <c r="D1387" s="55" t="s">
        <v>169</v>
      </c>
      <c r="F1387" s="55">
        <v>2</v>
      </c>
      <c r="G1387" s="55">
        <v>23.1</v>
      </c>
      <c r="H1387" s="52">
        <f t="shared" si="51"/>
        <v>2.9999999999999997E-4</v>
      </c>
      <c r="J1387" s="55" t="s">
        <v>77</v>
      </c>
      <c r="L1387" s="55">
        <f>0.05*0.0003</f>
        <v>1.4999999999999999E-5</v>
      </c>
      <c r="AN1387" s="55">
        <f>0.05*0.0003</f>
        <v>1.4999999999999999E-5</v>
      </c>
      <c r="AT1387" s="55">
        <f>0.7*0.0003</f>
        <v>2.0999999999999998E-4</v>
      </c>
      <c r="AW1387" s="55">
        <f>0.2*0.0003</f>
        <v>5.9999999999999995E-5</v>
      </c>
    </row>
    <row r="1388" spans="2:49" s="55" customFormat="1" x14ac:dyDescent="0.2">
      <c r="B1388" s="55">
        <v>20</v>
      </c>
      <c r="C1388" s="72" t="s">
        <v>53</v>
      </c>
      <c r="D1388" s="55" t="s">
        <v>169</v>
      </c>
      <c r="F1388" s="55">
        <v>2</v>
      </c>
      <c r="G1388" s="55">
        <v>21</v>
      </c>
      <c r="H1388" s="52">
        <f t="shared" si="51"/>
        <v>1E-4</v>
      </c>
      <c r="J1388" s="55" t="s">
        <v>77</v>
      </c>
      <c r="L1388" s="55">
        <f>0.15*0.0001</f>
        <v>1.5E-5</v>
      </c>
      <c r="AN1388" s="55">
        <f>0.2*0.0001</f>
        <v>2.0000000000000002E-5</v>
      </c>
      <c r="AT1388" s="55">
        <f>0.45*0.0001</f>
        <v>4.5000000000000003E-5</v>
      </c>
      <c r="AW1388" s="55">
        <f>0.2*0.0001</f>
        <v>2.0000000000000002E-5</v>
      </c>
    </row>
    <row r="1389" spans="2:49" s="55" customFormat="1" x14ac:dyDescent="0.2">
      <c r="B1389" s="55">
        <v>21</v>
      </c>
      <c r="C1389" s="72" t="s">
        <v>53</v>
      </c>
      <c r="D1389" s="55" t="s">
        <v>169</v>
      </c>
      <c r="F1389" s="55">
        <v>2</v>
      </c>
      <c r="G1389" s="55">
        <v>21.3</v>
      </c>
      <c r="H1389" s="52">
        <f t="shared" si="51"/>
        <v>1E-4</v>
      </c>
      <c r="J1389" s="55" t="s">
        <v>77</v>
      </c>
      <c r="L1389" s="55">
        <f>0.15*0.0001</f>
        <v>1.5E-5</v>
      </c>
      <c r="AN1389" s="55">
        <f>0.2*0.0001</f>
        <v>2.0000000000000002E-5</v>
      </c>
      <c r="AT1389" s="55">
        <f>0.45*0.0001</f>
        <v>4.5000000000000003E-5</v>
      </c>
      <c r="AW1389" s="55">
        <f>0.2*0.0001</f>
        <v>2.0000000000000002E-5</v>
      </c>
    </row>
    <row r="1390" spans="2:49" s="55" customFormat="1" x14ac:dyDescent="0.2">
      <c r="B1390" s="55">
        <v>22</v>
      </c>
      <c r="C1390" s="72" t="s">
        <v>53</v>
      </c>
      <c r="D1390" s="55" t="s">
        <v>169</v>
      </c>
      <c r="F1390" s="55">
        <v>2</v>
      </c>
      <c r="G1390" s="55">
        <v>21.2</v>
      </c>
      <c r="H1390" s="52">
        <f t="shared" si="51"/>
        <v>5.0000000000000002E-5</v>
      </c>
      <c r="J1390" s="55" t="s">
        <v>77</v>
      </c>
      <c r="L1390" s="55">
        <f>0.1*0.00005</f>
        <v>5.0000000000000004E-6</v>
      </c>
      <c r="N1390" s="55">
        <v>1.0000000000000001E-5</v>
      </c>
      <c r="AN1390" s="55">
        <f>0.00005*0.4</f>
        <v>2.0000000000000002E-5</v>
      </c>
      <c r="AT1390" s="55">
        <f>0.00005*0.3</f>
        <v>1.5E-5</v>
      </c>
    </row>
    <row r="1391" spans="2:49" s="55" customFormat="1" x14ac:dyDescent="0.2">
      <c r="B1391" s="55">
        <v>23</v>
      </c>
      <c r="C1391" s="72" t="s">
        <v>53</v>
      </c>
      <c r="D1391" s="55" t="s">
        <v>169</v>
      </c>
      <c r="F1391" s="55">
        <v>2</v>
      </c>
      <c r="G1391" s="55">
        <v>22.1</v>
      </c>
      <c r="H1391" s="52">
        <f t="shared" si="51"/>
        <v>1E-4</v>
      </c>
      <c r="J1391" s="55" t="s">
        <v>77</v>
      </c>
      <c r="AN1391" s="55">
        <f>0.2*0.0001</f>
        <v>2.0000000000000002E-5</v>
      </c>
      <c r="AP1391" s="55">
        <f>0.1*0.0001</f>
        <v>1.0000000000000001E-5</v>
      </c>
      <c r="AT1391" s="55">
        <f>0.4*0.0001</f>
        <v>4.0000000000000003E-5</v>
      </c>
      <c r="AW1391" s="55">
        <f>0.3*0.0001</f>
        <v>3.0000000000000001E-5</v>
      </c>
    </row>
    <row r="1392" spans="2:49" s="55" customFormat="1" x14ac:dyDescent="0.2">
      <c r="B1392" s="55">
        <v>24</v>
      </c>
      <c r="C1392" s="72" t="s">
        <v>53</v>
      </c>
      <c r="D1392" s="55" t="s">
        <v>169</v>
      </c>
      <c r="F1392" s="55">
        <v>2</v>
      </c>
      <c r="G1392" s="55">
        <v>21.3</v>
      </c>
      <c r="H1392" s="52">
        <f t="shared" si="51"/>
        <v>9.9999999999999991E-5</v>
      </c>
      <c r="J1392" s="55" t="s">
        <v>77</v>
      </c>
      <c r="L1392" s="55">
        <f>0.35*0.0001</f>
        <v>3.4999999999999997E-5</v>
      </c>
      <c r="Q1392" s="55">
        <f>0.01*0.0001</f>
        <v>1.0000000000000002E-6</v>
      </c>
      <c r="AN1392" s="55">
        <f>0.35*0.0001</f>
        <v>3.4999999999999997E-5</v>
      </c>
      <c r="AT1392" s="55">
        <f>0.19*0.0001</f>
        <v>1.9000000000000001E-5</v>
      </c>
      <c r="AW1392" s="55">
        <f>0.1*0.0001</f>
        <v>1.0000000000000001E-5</v>
      </c>
    </row>
    <row r="1393" spans="2:225" s="55" customFormat="1" x14ac:dyDescent="0.2">
      <c r="B1393" s="55">
        <v>25</v>
      </c>
      <c r="C1393" s="72" t="s">
        <v>53</v>
      </c>
      <c r="D1393" s="55" t="s">
        <v>169</v>
      </c>
      <c r="F1393" s="55">
        <v>2</v>
      </c>
      <c r="G1393" s="55">
        <v>20</v>
      </c>
      <c r="H1393" s="52">
        <f t="shared" si="51"/>
        <v>5.0000000000000009E-5</v>
      </c>
      <c r="J1393" s="55" t="s">
        <v>77</v>
      </c>
      <c r="L1393" s="55">
        <f>0.2*0.00005</f>
        <v>1.0000000000000001E-5</v>
      </c>
      <c r="AN1393" s="55">
        <f>0.4*0.00005</f>
        <v>2.0000000000000002E-5</v>
      </c>
      <c r="AT1393" s="55">
        <f>0.4*0.00005</f>
        <v>2.0000000000000002E-5</v>
      </c>
    </row>
    <row r="1394" spans="2:225" s="55" customFormat="1" x14ac:dyDescent="0.2">
      <c r="B1394" s="55">
        <v>26</v>
      </c>
      <c r="C1394" s="72" t="s">
        <v>53</v>
      </c>
      <c r="D1394" s="55" t="s">
        <v>169</v>
      </c>
      <c r="F1394" s="55">
        <v>2</v>
      </c>
      <c r="G1394" s="55">
        <v>35.4</v>
      </c>
      <c r="H1394" s="52">
        <f t="shared" si="51"/>
        <v>5.0000000000000001E-3</v>
      </c>
      <c r="J1394" s="55" t="s">
        <v>77</v>
      </c>
      <c r="AR1394" s="55">
        <v>5.0000000000000001E-3</v>
      </c>
    </row>
    <row r="1395" spans="2:225" s="55" customFormat="1" x14ac:dyDescent="0.2">
      <c r="B1395" s="55">
        <v>27</v>
      </c>
      <c r="C1395" s="72" t="s">
        <v>53</v>
      </c>
      <c r="D1395" s="55" t="s">
        <v>169</v>
      </c>
      <c r="F1395" s="55">
        <v>2</v>
      </c>
      <c r="G1395" s="55">
        <v>32.700000000000003</v>
      </c>
      <c r="H1395" s="52">
        <f t="shared" si="51"/>
        <v>9.9999999999999991E-5</v>
      </c>
      <c r="J1395" s="55" t="s">
        <v>77</v>
      </c>
      <c r="L1395" s="55">
        <f>0.3*0.0001</f>
        <v>3.0000000000000001E-5</v>
      </c>
      <c r="AT1395" s="55">
        <f>0.7*0.0001</f>
        <v>6.9999999999999994E-5</v>
      </c>
    </row>
    <row r="1396" spans="2:225" s="55" customFormat="1" x14ac:dyDescent="0.2">
      <c r="B1396" s="55">
        <v>28</v>
      </c>
      <c r="C1396" s="72" t="s">
        <v>53</v>
      </c>
      <c r="D1396" s="55" t="s">
        <v>169</v>
      </c>
      <c r="F1396" s="55">
        <v>2</v>
      </c>
      <c r="G1396" s="55">
        <v>34.299999999999997</v>
      </c>
      <c r="H1396" s="52">
        <f t="shared" si="51"/>
        <v>0.01</v>
      </c>
      <c r="J1396" s="55" t="s">
        <v>77</v>
      </c>
      <c r="AR1396" s="55">
        <f>0.7*0.01</f>
        <v>6.9999999999999993E-3</v>
      </c>
      <c r="CA1396" s="55">
        <f>0.1*0.01</f>
        <v>1E-3</v>
      </c>
      <c r="CD1396" s="55">
        <f>0.2*0.01</f>
        <v>2E-3</v>
      </c>
    </row>
    <row r="1397" spans="2:225" s="55" customFormat="1" x14ac:dyDescent="0.2">
      <c r="B1397" s="55">
        <v>29</v>
      </c>
      <c r="C1397" s="72" t="s">
        <v>53</v>
      </c>
      <c r="D1397" s="55" t="s">
        <v>169</v>
      </c>
      <c r="F1397" s="55">
        <v>2</v>
      </c>
      <c r="G1397" s="55">
        <v>27.3</v>
      </c>
      <c r="H1397" s="52">
        <f t="shared" si="51"/>
        <v>1E-4</v>
      </c>
      <c r="J1397" s="55" t="s">
        <v>77</v>
      </c>
      <c r="L1397" s="55">
        <f>0.2*0.0001</f>
        <v>2.0000000000000002E-5</v>
      </c>
      <c r="O1397" s="55">
        <v>5.0000000000000004E-6</v>
      </c>
      <c r="AR1397" s="55">
        <f>0.75*0.0001</f>
        <v>7.5000000000000007E-5</v>
      </c>
    </row>
    <row r="1398" spans="2:225" s="55" customFormat="1" x14ac:dyDescent="0.2">
      <c r="B1398" s="55">
        <v>30</v>
      </c>
      <c r="C1398" s="72" t="s">
        <v>53</v>
      </c>
      <c r="D1398" s="55" t="s">
        <v>169</v>
      </c>
      <c r="F1398" s="55">
        <v>2</v>
      </c>
      <c r="G1398" s="55">
        <v>30</v>
      </c>
      <c r="H1398" s="52">
        <f t="shared" si="51"/>
        <v>7.0000000000000007E-5</v>
      </c>
      <c r="J1398" s="55" t="s">
        <v>77</v>
      </c>
      <c r="L1398" s="55">
        <f>0.05*0.0001</f>
        <v>5.0000000000000004E-6</v>
      </c>
      <c r="N1398" s="55">
        <v>1.5E-5</v>
      </c>
      <c r="AG1398" s="52"/>
      <c r="AH1398" s="52"/>
      <c r="AI1398" s="52"/>
      <c r="AR1398" s="55">
        <f>0.5*0.0001</f>
        <v>5.0000000000000002E-5</v>
      </c>
      <c r="AU1398" s="52"/>
      <c r="AZ1398" s="52"/>
      <c r="BD1398" s="52"/>
      <c r="BF1398" s="52"/>
      <c r="BM1398" s="52"/>
      <c r="BN1398" s="52"/>
      <c r="BP1398" s="52"/>
      <c r="BQ1398" s="52"/>
      <c r="BR1398" s="52"/>
      <c r="BS1398" s="52"/>
      <c r="BT1398" s="52"/>
      <c r="BU1398" s="52"/>
      <c r="BV1398" s="52"/>
      <c r="BX1398" s="52"/>
      <c r="BZ1398" s="52"/>
      <c r="CX1398" s="52"/>
      <c r="CY1398" s="52"/>
      <c r="FG1398" s="52"/>
      <c r="FH1398" s="52"/>
      <c r="FI1398" s="52"/>
      <c r="FJ1398" s="52"/>
      <c r="FK1398" s="52"/>
      <c r="FL1398" s="52"/>
      <c r="FM1398" s="52"/>
      <c r="FN1398" s="52"/>
      <c r="FO1398" s="52"/>
      <c r="FP1398" s="52"/>
      <c r="FQ1398" s="52"/>
      <c r="FR1398" s="52"/>
      <c r="FS1398" s="52"/>
      <c r="FT1398" s="52"/>
      <c r="FU1398" s="52"/>
      <c r="FV1398" s="52"/>
      <c r="FW1398" s="52"/>
      <c r="FX1398" s="52"/>
      <c r="FY1398" s="52"/>
      <c r="FZ1398" s="52"/>
      <c r="GA1398" s="52"/>
      <c r="GB1398" s="52"/>
      <c r="GC1398" s="52"/>
      <c r="GD1398" s="52"/>
      <c r="GE1398" s="52"/>
      <c r="GF1398" s="52"/>
      <c r="GG1398" s="52"/>
      <c r="GH1398" s="52"/>
      <c r="GI1398" s="52"/>
      <c r="GJ1398" s="52"/>
      <c r="GK1398" s="52"/>
      <c r="GL1398" s="52"/>
      <c r="GM1398" s="52"/>
      <c r="GN1398" s="52"/>
      <c r="GO1398" s="52"/>
      <c r="GP1398" s="52"/>
      <c r="GQ1398" s="52"/>
      <c r="GR1398" s="52"/>
      <c r="GS1398" s="52"/>
      <c r="GT1398" s="52"/>
      <c r="GU1398" s="52"/>
      <c r="GV1398" s="52"/>
      <c r="GW1398" s="52"/>
      <c r="GX1398" s="52"/>
      <c r="GY1398" s="52"/>
      <c r="GZ1398" s="52"/>
      <c r="HA1398" s="52"/>
      <c r="HB1398" s="52"/>
      <c r="HC1398" s="52"/>
      <c r="HD1398" s="52"/>
      <c r="HE1398" s="52"/>
      <c r="HF1398" s="52"/>
      <c r="HG1398" s="52"/>
      <c r="HH1398" s="52"/>
      <c r="HI1398" s="52"/>
      <c r="HJ1398" s="52"/>
      <c r="HK1398" s="52"/>
      <c r="HL1398" s="52"/>
      <c r="HM1398" s="52"/>
      <c r="HN1398" s="52"/>
      <c r="HO1398" s="52"/>
      <c r="HP1398" s="52"/>
      <c r="HQ1398" s="52"/>
    </row>
    <row r="1399" spans="2:225" s="52" customFormat="1" x14ac:dyDescent="0.2">
      <c r="B1399" s="52">
        <v>1</v>
      </c>
      <c r="C1399" s="70" t="s">
        <v>53</v>
      </c>
      <c r="D1399" s="55" t="s">
        <v>169</v>
      </c>
      <c r="E1399" s="55"/>
      <c r="F1399" s="52">
        <v>3</v>
      </c>
      <c r="G1399" s="52">
        <v>33.4</v>
      </c>
      <c r="H1399" s="52">
        <f t="shared" si="51"/>
        <v>1.3000000000000001E-2</v>
      </c>
      <c r="J1399" s="52" t="s">
        <v>77</v>
      </c>
      <c r="AY1399" s="52">
        <f>0.1*0.013</f>
        <v>1.2999999999999999E-3</v>
      </c>
      <c r="CE1399" s="52">
        <f>0.9*0.013</f>
        <v>1.17E-2</v>
      </c>
      <c r="CR1399" s="53"/>
      <c r="CS1399" s="53"/>
      <c r="CT1399" s="53"/>
      <c r="CU1399" s="53"/>
      <c r="CV1399" s="53"/>
      <c r="CW1399" s="53"/>
      <c r="CZ1399" s="53"/>
      <c r="DA1399" s="53"/>
      <c r="DB1399" s="53"/>
      <c r="DD1399" s="53"/>
      <c r="DE1399" s="53"/>
      <c r="DF1399" s="53"/>
    </row>
    <row r="1400" spans="2:225" s="52" customFormat="1" x14ac:dyDescent="0.2">
      <c r="B1400" s="52">
        <v>2</v>
      </c>
      <c r="C1400" s="70" t="s">
        <v>53</v>
      </c>
      <c r="D1400" s="55" t="s">
        <v>169</v>
      </c>
      <c r="E1400" s="55"/>
      <c r="F1400" s="52">
        <v>3</v>
      </c>
      <c r="G1400" s="52">
        <v>31.8</v>
      </c>
      <c r="H1400" s="52">
        <f t="shared" si="51"/>
        <v>1E-4</v>
      </c>
      <c r="J1400" s="52" t="s">
        <v>77</v>
      </c>
      <c r="AN1400" s="52">
        <f>0.15*0.0001</f>
        <v>1.5E-5</v>
      </c>
      <c r="AR1400" s="52">
        <f>0.85*0.0001</f>
        <v>8.5000000000000006E-5</v>
      </c>
      <c r="CR1400" s="53"/>
      <c r="CS1400" s="53"/>
      <c r="CT1400" s="53"/>
      <c r="CU1400" s="53"/>
      <c r="CV1400" s="53"/>
      <c r="CW1400" s="53"/>
      <c r="CZ1400" s="53"/>
      <c r="DA1400" s="53"/>
      <c r="DB1400" s="53"/>
      <c r="DD1400" s="53"/>
      <c r="DE1400" s="53"/>
      <c r="DF1400" s="53"/>
    </row>
    <row r="1401" spans="2:225" s="52" customFormat="1" x14ac:dyDescent="0.2">
      <c r="B1401" s="52">
        <v>3</v>
      </c>
      <c r="C1401" s="70" t="s">
        <v>53</v>
      </c>
      <c r="D1401" s="55" t="s">
        <v>169</v>
      </c>
      <c r="E1401" s="55"/>
      <c r="F1401" s="52">
        <v>3</v>
      </c>
      <c r="G1401" s="52">
        <v>31.4</v>
      </c>
      <c r="H1401" s="52">
        <f t="shared" si="51"/>
        <v>5.9999999999999993E-3</v>
      </c>
      <c r="J1401" s="52" t="s">
        <v>77</v>
      </c>
      <c r="AO1401" s="52">
        <f>0.03*0.006</f>
        <v>1.7999999999999998E-4</v>
      </c>
      <c r="CE1401" s="52">
        <f>0.97*0.006</f>
        <v>5.8199999999999997E-3</v>
      </c>
      <c r="CR1401" s="53"/>
      <c r="CS1401" s="53"/>
      <c r="CT1401" s="53"/>
      <c r="CU1401" s="53"/>
      <c r="CV1401" s="53"/>
      <c r="CW1401" s="53"/>
      <c r="CZ1401" s="53"/>
      <c r="DA1401" s="53"/>
      <c r="DB1401" s="53"/>
      <c r="DD1401" s="53"/>
      <c r="DE1401" s="53"/>
      <c r="DF1401" s="53"/>
    </row>
    <row r="1402" spans="2:225" s="52" customFormat="1" x14ac:dyDescent="0.2">
      <c r="B1402" s="52">
        <v>4</v>
      </c>
      <c r="C1402" s="70" t="s">
        <v>53</v>
      </c>
      <c r="D1402" s="55" t="s">
        <v>169</v>
      </c>
      <c r="E1402" s="55"/>
      <c r="F1402" s="52">
        <v>3</v>
      </c>
      <c r="G1402" s="52">
        <v>31</v>
      </c>
      <c r="H1402" s="52">
        <f t="shared" si="51"/>
        <v>0</v>
      </c>
      <c r="I1402" s="52" t="s">
        <v>67</v>
      </c>
      <c r="J1402" s="52" t="s">
        <v>77</v>
      </c>
      <c r="CR1402" s="53"/>
      <c r="CS1402" s="53"/>
      <c r="CT1402" s="53"/>
      <c r="CU1402" s="53"/>
      <c r="CV1402" s="53"/>
      <c r="CW1402" s="53"/>
      <c r="CZ1402" s="53"/>
      <c r="DA1402" s="53"/>
      <c r="DB1402" s="53"/>
      <c r="DD1402" s="53"/>
      <c r="DE1402" s="53"/>
      <c r="DF1402" s="53"/>
    </row>
    <row r="1403" spans="2:225" s="52" customFormat="1" x14ac:dyDescent="0.2">
      <c r="B1403" s="52">
        <v>5</v>
      </c>
      <c r="C1403" s="70" t="s">
        <v>53</v>
      </c>
      <c r="D1403" s="55" t="s">
        <v>169</v>
      </c>
      <c r="E1403" s="55"/>
      <c r="F1403" s="52">
        <v>3</v>
      </c>
      <c r="G1403" s="52">
        <v>23.8</v>
      </c>
      <c r="H1403" s="52">
        <f t="shared" si="51"/>
        <v>9.9999999999999991E-6</v>
      </c>
      <c r="J1403" s="52" t="s">
        <v>77</v>
      </c>
      <c r="K1403" s="52">
        <f>0.3*0.00001</f>
        <v>3.0000000000000001E-6</v>
      </c>
      <c r="L1403" s="52">
        <f>0.7*0.00001</f>
        <v>6.9999999999999999E-6</v>
      </c>
      <c r="CR1403" s="53"/>
      <c r="CS1403" s="53"/>
      <c r="CT1403" s="53"/>
      <c r="CU1403" s="53"/>
      <c r="CV1403" s="53"/>
      <c r="CW1403" s="53"/>
      <c r="CZ1403" s="53"/>
      <c r="DA1403" s="53"/>
      <c r="DB1403" s="53"/>
      <c r="DD1403" s="53"/>
      <c r="DE1403" s="53"/>
      <c r="DF1403" s="53"/>
    </row>
    <row r="1404" spans="2:225" s="52" customFormat="1" x14ac:dyDescent="0.2">
      <c r="B1404" s="52">
        <v>6</v>
      </c>
      <c r="C1404" s="70" t="s">
        <v>53</v>
      </c>
      <c r="D1404" s="55" t="s">
        <v>169</v>
      </c>
      <c r="E1404" s="55"/>
      <c r="F1404" s="52">
        <v>3</v>
      </c>
      <c r="G1404" s="52">
        <v>24.8</v>
      </c>
      <c r="H1404" s="52">
        <f t="shared" si="51"/>
        <v>2.0000000000000001E-4</v>
      </c>
      <c r="J1404" s="52" t="s">
        <v>77</v>
      </c>
      <c r="L1404" s="52">
        <f>0.05*0.0002</f>
        <v>1.0000000000000001E-5</v>
      </c>
      <c r="AR1404" s="52">
        <f>0.95*0.0002</f>
        <v>1.9000000000000001E-4</v>
      </c>
      <c r="CR1404" s="53"/>
      <c r="CS1404" s="53"/>
      <c r="CT1404" s="53"/>
      <c r="CU1404" s="53"/>
      <c r="CV1404" s="53"/>
      <c r="CW1404" s="53"/>
      <c r="CZ1404" s="53"/>
      <c r="DA1404" s="53"/>
      <c r="DB1404" s="53"/>
      <c r="DD1404" s="53"/>
      <c r="DE1404" s="53"/>
      <c r="DF1404" s="53"/>
    </row>
    <row r="1405" spans="2:225" s="52" customFormat="1" x14ac:dyDescent="0.2">
      <c r="B1405" s="52">
        <v>7</v>
      </c>
      <c r="C1405" s="70" t="s">
        <v>53</v>
      </c>
      <c r="D1405" s="55" t="s">
        <v>169</v>
      </c>
      <c r="E1405" s="55"/>
      <c r="F1405" s="52">
        <v>3</v>
      </c>
      <c r="G1405" s="52">
        <v>34</v>
      </c>
      <c r="H1405" s="52">
        <f t="shared" si="51"/>
        <v>2.5999999999999999E-2</v>
      </c>
      <c r="J1405" s="52" t="s">
        <v>77</v>
      </c>
      <c r="CE1405" s="52">
        <v>2.5999999999999999E-2</v>
      </c>
      <c r="CR1405" s="53"/>
      <c r="CS1405" s="53"/>
      <c r="CT1405" s="53"/>
      <c r="CU1405" s="53"/>
      <c r="CV1405" s="53"/>
      <c r="CW1405" s="53"/>
      <c r="CZ1405" s="53"/>
      <c r="DA1405" s="53"/>
      <c r="DB1405" s="53"/>
      <c r="DD1405" s="53"/>
      <c r="DE1405" s="53"/>
      <c r="DF1405" s="53"/>
    </row>
    <row r="1406" spans="2:225" s="52" customFormat="1" x14ac:dyDescent="0.2">
      <c r="B1406" s="52">
        <v>8</v>
      </c>
      <c r="C1406" s="70" t="s">
        <v>53</v>
      </c>
      <c r="D1406" s="55" t="s">
        <v>169</v>
      </c>
      <c r="E1406" s="55"/>
      <c r="F1406" s="52">
        <v>3</v>
      </c>
      <c r="G1406" s="52">
        <v>30.5</v>
      </c>
      <c r="H1406" s="52">
        <f t="shared" si="51"/>
        <v>1.5E-3</v>
      </c>
      <c r="J1406" s="52" t="s">
        <v>77</v>
      </c>
      <c r="L1406" s="52">
        <f>0.01*0.0015</f>
        <v>1.5E-5</v>
      </c>
      <c r="AR1406" s="52">
        <f>0.99*0.0015</f>
        <v>1.485E-3</v>
      </c>
      <c r="CR1406" s="53"/>
      <c r="CS1406" s="53"/>
      <c r="CT1406" s="53"/>
      <c r="CU1406" s="53"/>
      <c r="CV1406" s="53"/>
      <c r="CW1406" s="53"/>
      <c r="CZ1406" s="53"/>
      <c r="DA1406" s="53"/>
      <c r="DB1406" s="53"/>
      <c r="DD1406" s="53"/>
      <c r="DE1406" s="53"/>
      <c r="DF1406" s="53"/>
    </row>
    <row r="1407" spans="2:225" s="52" customFormat="1" x14ac:dyDescent="0.2">
      <c r="B1407" s="52">
        <v>9</v>
      </c>
      <c r="C1407" s="70" t="s">
        <v>53</v>
      </c>
      <c r="D1407" s="55" t="s">
        <v>169</v>
      </c>
      <c r="E1407" s="55"/>
      <c r="F1407" s="52">
        <v>3</v>
      </c>
      <c r="G1407" s="52">
        <v>26.3</v>
      </c>
      <c r="H1407" s="52">
        <f t="shared" si="51"/>
        <v>5.0000000000000001E-4</v>
      </c>
      <c r="J1407" s="52" t="s">
        <v>77</v>
      </c>
      <c r="L1407" s="52">
        <f>0.7*0.0005</f>
        <v>3.5E-4</v>
      </c>
      <c r="AN1407" s="52">
        <f>0.2*0.0005</f>
        <v>1E-4</v>
      </c>
      <c r="AP1407" s="52">
        <f>0.05*0.0005</f>
        <v>2.5000000000000001E-5</v>
      </c>
      <c r="AW1407" s="53">
        <f>0.0005*0.05</f>
        <v>2.5000000000000001E-5</v>
      </c>
      <c r="CR1407" s="53"/>
      <c r="CS1407" s="53"/>
      <c r="CT1407" s="53"/>
      <c r="CU1407" s="53"/>
      <c r="CV1407" s="53"/>
      <c r="CW1407" s="53"/>
      <c r="CZ1407" s="53"/>
      <c r="DA1407" s="53"/>
      <c r="DB1407" s="53"/>
      <c r="DD1407" s="53"/>
      <c r="DE1407" s="53"/>
      <c r="DF1407" s="53"/>
    </row>
    <row r="1408" spans="2:225" s="52" customFormat="1" x14ac:dyDescent="0.2">
      <c r="B1408" s="52">
        <v>10</v>
      </c>
      <c r="C1408" s="70" t="s">
        <v>53</v>
      </c>
      <c r="D1408" s="55" t="s">
        <v>169</v>
      </c>
      <c r="E1408" s="55"/>
      <c r="F1408" s="52">
        <v>3</v>
      </c>
      <c r="G1408" s="52">
        <v>33.5</v>
      </c>
      <c r="H1408" s="52">
        <f t="shared" si="51"/>
        <v>5.0000000000000001E-3</v>
      </c>
      <c r="J1408" s="52" t="s">
        <v>77</v>
      </c>
      <c r="AO1408" s="52">
        <f>0.02*0.005</f>
        <v>1E-4</v>
      </c>
      <c r="AY1408" s="52">
        <f>0.1*0.005</f>
        <v>5.0000000000000001E-4</v>
      </c>
      <c r="CE1408" s="52">
        <f>0.88*0.005</f>
        <v>4.4000000000000003E-3</v>
      </c>
      <c r="CR1408" s="53"/>
      <c r="CS1408" s="53"/>
      <c r="CT1408" s="53"/>
      <c r="CU1408" s="53"/>
      <c r="CV1408" s="53"/>
      <c r="CW1408" s="53"/>
      <c r="CZ1408" s="53"/>
      <c r="DA1408" s="53"/>
      <c r="DB1408" s="53"/>
      <c r="DD1408" s="53"/>
      <c r="DE1408" s="53"/>
      <c r="DF1408" s="53"/>
    </row>
    <row r="1409" spans="2:110" s="52" customFormat="1" x14ac:dyDescent="0.2">
      <c r="B1409" s="52">
        <v>11</v>
      </c>
      <c r="C1409" s="70" t="s">
        <v>53</v>
      </c>
      <c r="D1409" s="55" t="s">
        <v>169</v>
      </c>
      <c r="E1409" s="55"/>
      <c r="F1409" s="52">
        <v>3</v>
      </c>
      <c r="G1409" s="52">
        <v>48.7</v>
      </c>
      <c r="H1409" s="52">
        <f t="shared" si="51"/>
        <v>5.0000000000000001E-3</v>
      </c>
      <c r="J1409" s="52" t="s">
        <v>77</v>
      </c>
      <c r="CE1409" s="52">
        <v>5.0000000000000001E-3</v>
      </c>
      <c r="CR1409" s="53"/>
      <c r="CS1409" s="53"/>
      <c r="CT1409" s="53"/>
      <c r="CU1409" s="53"/>
      <c r="CV1409" s="53"/>
      <c r="CW1409" s="53"/>
      <c r="CZ1409" s="53"/>
      <c r="DA1409" s="53"/>
      <c r="DB1409" s="53"/>
      <c r="DD1409" s="53"/>
      <c r="DE1409" s="53"/>
      <c r="DF1409" s="53"/>
    </row>
    <row r="1410" spans="2:110" s="52" customFormat="1" x14ac:dyDescent="0.2">
      <c r="B1410" s="52">
        <v>12</v>
      </c>
      <c r="C1410" s="70" t="s">
        <v>53</v>
      </c>
      <c r="D1410" s="55" t="s">
        <v>169</v>
      </c>
      <c r="E1410" s="55"/>
      <c r="F1410" s="52">
        <v>3</v>
      </c>
      <c r="G1410" s="52">
        <v>46.4</v>
      </c>
      <c r="H1410" s="52">
        <f t="shared" si="51"/>
        <v>2.0000000000000001E-4</v>
      </c>
      <c r="J1410" s="52" t="s">
        <v>77</v>
      </c>
      <c r="K1410" s="52">
        <f>0.65*0.0002</f>
        <v>1.3000000000000002E-4</v>
      </c>
      <c r="L1410" s="52">
        <f>0.2*0.0002</f>
        <v>4.0000000000000003E-5</v>
      </c>
      <c r="T1410" s="52">
        <f>0.0002*0.15</f>
        <v>3.0000000000000001E-5</v>
      </c>
      <c r="CR1410" s="53"/>
      <c r="CS1410" s="53"/>
      <c r="CT1410" s="53"/>
      <c r="CU1410" s="53"/>
      <c r="CV1410" s="53"/>
      <c r="CW1410" s="53"/>
      <c r="CZ1410" s="53"/>
      <c r="DA1410" s="53"/>
      <c r="DB1410" s="53"/>
      <c r="DD1410" s="53"/>
      <c r="DE1410" s="53"/>
      <c r="DF1410" s="53"/>
    </row>
    <row r="1411" spans="2:110" s="52" customFormat="1" x14ac:dyDescent="0.2">
      <c r="B1411" s="52">
        <v>13</v>
      </c>
      <c r="C1411" s="70" t="s">
        <v>53</v>
      </c>
      <c r="D1411" s="55" t="s">
        <v>169</v>
      </c>
      <c r="E1411" s="55"/>
      <c r="F1411" s="52">
        <v>3</v>
      </c>
      <c r="G1411" s="52">
        <v>37.6</v>
      </c>
      <c r="H1411" s="52">
        <f t="shared" si="51"/>
        <v>0.05</v>
      </c>
      <c r="J1411" s="52" t="s">
        <v>77</v>
      </c>
      <c r="AY1411" s="52">
        <f>0.03*0.05</f>
        <v>1.5E-3</v>
      </c>
      <c r="CB1411" s="52">
        <f>0.07*0.05</f>
        <v>3.5000000000000005E-3</v>
      </c>
      <c r="CE1411" s="52">
        <f>0.9*0.05</f>
        <v>4.5000000000000005E-2</v>
      </c>
      <c r="CR1411" s="53"/>
      <c r="CS1411" s="53"/>
      <c r="CT1411" s="53"/>
      <c r="CU1411" s="53"/>
      <c r="CV1411" s="53"/>
      <c r="CW1411" s="53"/>
      <c r="CZ1411" s="53"/>
      <c r="DA1411" s="53"/>
      <c r="DB1411" s="53"/>
      <c r="DD1411" s="53"/>
      <c r="DE1411" s="53"/>
      <c r="DF1411" s="53"/>
    </row>
    <row r="1412" spans="2:110" s="52" customFormat="1" x14ac:dyDescent="0.2">
      <c r="B1412" s="52">
        <v>14</v>
      </c>
      <c r="C1412" s="70" t="s">
        <v>53</v>
      </c>
      <c r="D1412" s="55" t="s">
        <v>169</v>
      </c>
      <c r="E1412" s="55"/>
      <c r="F1412" s="52">
        <v>3</v>
      </c>
      <c r="G1412" s="52">
        <v>37.5</v>
      </c>
      <c r="H1412" s="52">
        <f t="shared" si="51"/>
        <v>9.9999999999999991E-5</v>
      </c>
      <c r="J1412" s="52" t="s">
        <v>77</v>
      </c>
      <c r="K1412" s="52">
        <f>0.7*0.0001</f>
        <v>6.9999999999999994E-5</v>
      </c>
      <c r="L1412" s="52">
        <f>0.3*0.0001</f>
        <v>3.0000000000000001E-5</v>
      </c>
      <c r="AY1412" s="55"/>
      <c r="CR1412" s="53"/>
      <c r="CS1412" s="53"/>
      <c r="CT1412" s="53"/>
      <c r="CU1412" s="53"/>
      <c r="CV1412" s="53"/>
      <c r="CW1412" s="53"/>
      <c r="CZ1412" s="53"/>
      <c r="DA1412" s="53"/>
      <c r="DB1412" s="53"/>
      <c r="DD1412" s="53"/>
      <c r="DE1412" s="53"/>
      <c r="DF1412" s="53"/>
    </row>
    <row r="1413" spans="2:110" s="52" customFormat="1" x14ac:dyDescent="0.2">
      <c r="B1413" s="52">
        <v>15</v>
      </c>
      <c r="C1413" s="70" t="s">
        <v>53</v>
      </c>
      <c r="D1413" s="55" t="s">
        <v>169</v>
      </c>
      <c r="E1413" s="55"/>
      <c r="F1413" s="52">
        <v>3</v>
      </c>
      <c r="G1413" s="52">
        <v>40.200000000000003</v>
      </c>
      <c r="H1413" s="52">
        <f t="shared" si="51"/>
        <v>0</v>
      </c>
      <c r="I1413" s="52" t="s">
        <v>67</v>
      </c>
      <c r="J1413" s="52" t="s">
        <v>77</v>
      </c>
      <c r="AY1413" s="55"/>
      <c r="CR1413" s="53"/>
      <c r="CS1413" s="53"/>
      <c r="CT1413" s="53"/>
      <c r="CU1413" s="53"/>
      <c r="CV1413" s="53"/>
      <c r="CW1413" s="53"/>
      <c r="CZ1413" s="53"/>
      <c r="DA1413" s="53"/>
      <c r="DB1413" s="53"/>
      <c r="DD1413" s="53"/>
      <c r="DE1413" s="53"/>
      <c r="DF1413" s="53"/>
    </row>
    <row r="1414" spans="2:110" s="52" customFormat="1" x14ac:dyDescent="0.2">
      <c r="B1414" s="52">
        <v>16</v>
      </c>
      <c r="C1414" s="70" t="s">
        <v>53</v>
      </c>
      <c r="D1414" s="55" t="s">
        <v>169</v>
      </c>
      <c r="E1414" s="55"/>
      <c r="F1414" s="52">
        <v>3</v>
      </c>
      <c r="G1414" s="52">
        <v>39</v>
      </c>
      <c r="H1414" s="52">
        <f t="shared" si="51"/>
        <v>7.0000000000000001E-3</v>
      </c>
      <c r="J1414" s="52" t="s">
        <v>77</v>
      </c>
      <c r="AY1414" s="55"/>
      <c r="CD1414" s="52">
        <v>7.0000000000000001E-3</v>
      </c>
      <c r="CR1414" s="53"/>
      <c r="CS1414" s="53"/>
      <c r="CT1414" s="53"/>
      <c r="CU1414" s="53"/>
      <c r="CV1414" s="53"/>
      <c r="CW1414" s="53"/>
      <c r="CZ1414" s="53"/>
      <c r="DA1414" s="53"/>
      <c r="DB1414" s="53"/>
      <c r="DD1414" s="53"/>
      <c r="DE1414" s="53"/>
      <c r="DF1414" s="53"/>
    </row>
    <row r="1415" spans="2:110" s="52" customFormat="1" x14ac:dyDescent="0.2">
      <c r="B1415" s="52">
        <v>17</v>
      </c>
      <c r="C1415" s="70" t="s">
        <v>53</v>
      </c>
      <c r="D1415" s="55" t="s">
        <v>169</v>
      </c>
      <c r="E1415" s="55"/>
      <c r="F1415" s="52">
        <v>3</v>
      </c>
      <c r="G1415" s="52">
        <v>35.700000000000003</v>
      </c>
      <c r="H1415" s="52">
        <f t="shared" si="51"/>
        <v>1E-4</v>
      </c>
      <c r="J1415" s="52" t="s">
        <v>77</v>
      </c>
      <c r="L1415" s="52">
        <f>0.25*0.0001</f>
        <v>2.5000000000000001E-5</v>
      </c>
      <c r="AY1415" s="55"/>
      <c r="CD1415" s="52">
        <f>0.0001*0.75</f>
        <v>7.5000000000000007E-5</v>
      </c>
      <c r="CR1415" s="53"/>
      <c r="CS1415" s="53"/>
      <c r="CT1415" s="53"/>
      <c r="CU1415" s="53"/>
      <c r="CV1415" s="53"/>
      <c r="CW1415" s="53"/>
      <c r="CZ1415" s="53"/>
      <c r="DA1415" s="53"/>
      <c r="DB1415" s="53"/>
      <c r="DD1415" s="53"/>
      <c r="DE1415" s="53"/>
      <c r="DF1415" s="53"/>
    </row>
    <row r="1416" spans="2:110" s="52" customFormat="1" x14ac:dyDescent="0.2">
      <c r="B1416" s="52">
        <v>18</v>
      </c>
      <c r="C1416" s="70" t="s">
        <v>53</v>
      </c>
      <c r="D1416" s="55" t="s">
        <v>169</v>
      </c>
      <c r="E1416" s="55"/>
      <c r="F1416" s="52">
        <v>3</v>
      </c>
      <c r="G1416" s="52">
        <v>36.6</v>
      </c>
      <c r="H1416" s="52">
        <f t="shared" si="51"/>
        <v>2.5000000000000001E-2</v>
      </c>
      <c r="J1416" s="52" t="s">
        <v>77</v>
      </c>
      <c r="AO1416" s="52">
        <f>0.025*0.04</f>
        <v>1E-3</v>
      </c>
      <c r="AY1416" s="55"/>
      <c r="CD1416" s="52">
        <f>0.96*0.025</f>
        <v>2.4E-2</v>
      </c>
      <c r="CR1416" s="53"/>
      <c r="CS1416" s="53"/>
      <c r="CT1416" s="53"/>
      <c r="CU1416" s="53"/>
      <c r="CV1416" s="53"/>
      <c r="CW1416" s="53"/>
      <c r="CZ1416" s="53"/>
      <c r="DA1416" s="53"/>
      <c r="DB1416" s="53"/>
      <c r="DD1416" s="53"/>
      <c r="DE1416" s="53"/>
      <c r="DF1416" s="53"/>
    </row>
    <row r="1417" spans="2:110" s="52" customFormat="1" x14ac:dyDescent="0.2">
      <c r="B1417" s="52">
        <v>19</v>
      </c>
      <c r="C1417" s="70" t="s">
        <v>53</v>
      </c>
      <c r="D1417" s="55" t="s">
        <v>169</v>
      </c>
      <c r="E1417" s="55"/>
      <c r="F1417" s="52">
        <v>3</v>
      </c>
      <c r="G1417" s="52">
        <v>35.799999999999997</v>
      </c>
      <c r="H1417" s="52">
        <f t="shared" si="51"/>
        <v>1.0999999999999999E-2</v>
      </c>
      <c r="J1417" s="52" t="s">
        <v>77</v>
      </c>
      <c r="AR1417" s="52">
        <f>0.02*0.011</f>
        <v>2.1999999999999998E-4</v>
      </c>
      <c r="AY1417" s="55"/>
      <c r="CE1417" s="52">
        <f>0.98*0.011</f>
        <v>1.078E-2</v>
      </c>
      <c r="CR1417" s="53"/>
      <c r="CS1417" s="53"/>
      <c r="CT1417" s="53"/>
      <c r="CU1417" s="53"/>
      <c r="CV1417" s="53"/>
      <c r="CW1417" s="53"/>
      <c r="CZ1417" s="53"/>
      <c r="DA1417" s="53"/>
      <c r="DB1417" s="53"/>
      <c r="DD1417" s="53"/>
      <c r="DE1417" s="53"/>
      <c r="DF1417" s="53"/>
    </row>
    <row r="1418" spans="2:110" s="52" customFormat="1" x14ac:dyDescent="0.2">
      <c r="B1418" s="52">
        <v>20</v>
      </c>
      <c r="C1418" s="70" t="s">
        <v>53</v>
      </c>
      <c r="D1418" s="55" t="s">
        <v>169</v>
      </c>
      <c r="E1418" s="55"/>
      <c r="F1418" s="52">
        <v>3</v>
      </c>
      <c r="G1418" s="52">
        <v>36.5</v>
      </c>
      <c r="H1418" s="52">
        <f t="shared" si="51"/>
        <v>6.0000000000000001E-3</v>
      </c>
      <c r="J1418" s="52" t="s">
        <v>77</v>
      </c>
      <c r="AY1418" s="55"/>
      <c r="CE1418" s="52">
        <v>6.0000000000000001E-3</v>
      </c>
      <c r="CR1418" s="53"/>
      <c r="CS1418" s="53"/>
      <c r="CT1418" s="53"/>
      <c r="CU1418" s="53"/>
      <c r="CV1418" s="53"/>
      <c r="CW1418" s="53"/>
      <c r="CZ1418" s="53"/>
      <c r="DA1418" s="53"/>
      <c r="DB1418" s="53"/>
      <c r="DD1418" s="53"/>
      <c r="DE1418" s="53"/>
      <c r="DF1418" s="53"/>
    </row>
    <row r="1419" spans="2:110" s="52" customFormat="1" x14ac:dyDescent="0.2">
      <c r="B1419" s="52">
        <v>21</v>
      </c>
      <c r="C1419" s="70" t="s">
        <v>53</v>
      </c>
      <c r="D1419" s="55" t="s">
        <v>169</v>
      </c>
      <c r="E1419" s="55"/>
      <c r="F1419" s="52">
        <v>3</v>
      </c>
      <c r="G1419" s="52">
        <v>37.299999999999997</v>
      </c>
      <c r="H1419" s="52">
        <f t="shared" ref="H1419:H1482" si="52">SUM(K1419:CT1419)</f>
        <v>0.03</v>
      </c>
      <c r="J1419" s="52" t="s">
        <v>77</v>
      </c>
      <c r="AO1419" s="52">
        <f>0.02*0.03</f>
        <v>5.9999999999999995E-4</v>
      </c>
      <c r="AY1419" s="55"/>
      <c r="CE1419" s="52">
        <f>0.98*0.03</f>
        <v>2.9399999999999999E-2</v>
      </c>
      <c r="CR1419" s="53"/>
      <c r="CS1419" s="53"/>
      <c r="CT1419" s="53"/>
      <c r="CU1419" s="53"/>
      <c r="CV1419" s="53"/>
      <c r="CW1419" s="53"/>
      <c r="CZ1419" s="53"/>
      <c r="DA1419" s="53"/>
      <c r="DB1419" s="53"/>
      <c r="DD1419" s="53"/>
      <c r="DE1419" s="53"/>
      <c r="DF1419" s="53"/>
    </row>
    <row r="1420" spans="2:110" s="52" customFormat="1" x14ac:dyDescent="0.2">
      <c r="B1420" s="52">
        <v>22</v>
      </c>
      <c r="C1420" s="70" t="s">
        <v>53</v>
      </c>
      <c r="D1420" s="55" t="s">
        <v>169</v>
      </c>
      <c r="E1420" s="55"/>
      <c r="F1420" s="52">
        <v>3</v>
      </c>
      <c r="G1420" s="52">
        <v>34</v>
      </c>
      <c r="H1420" s="52">
        <f t="shared" si="52"/>
        <v>1E-4</v>
      </c>
      <c r="J1420" s="52" t="s">
        <v>77</v>
      </c>
      <c r="L1420" s="52">
        <f>0.55*0.0001</f>
        <v>5.5000000000000009E-5</v>
      </c>
      <c r="N1420" s="52">
        <f>0.3*0.0001</f>
        <v>3.0000000000000001E-5</v>
      </c>
      <c r="T1420" s="52">
        <f>0.15*0.0001</f>
        <v>1.5E-5</v>
      </c>
      <c r="CR1420" s="53"/>
      <c r="CS1420" s="53"/>
      <c r="CT1420" s="53"/>
      <c r="CU1420" s="53"/>
      <c r="CV1420" s="53"/>
      <c r="CW1420" s="53"/>
      <c r="CZ1420" s="53"/>
      <c r="DA1420" s="53"/>
      <c r="DB1420" s="53"/>
      <c r="DD1420" s="53"/>
      <c r="DE1420" s="53"/>
      <c r="DF1420" s="53"/>
    </row>
    <row r="1421" spans="2:110" s="52" customFormat="1" x14ac:dyDescent="0.2">
      <c r="B1421" s="52">
        <v>23</v>
      </c>
      <c r="C1421" s="70" t="s">
        <v>53</v>
      </c>
      <c r="D1421" s="55" t="s">
        <v>169</v>
      </c>
      <c r="E1421" s="55"/>
      <c r="F1421" s="52">
        <v>3</v>
      </c>
      <c r="G1421" s="52">
        <v>37.6</v>
      </c>
      <c r="H1421" s="52">
        <f t="shared" si="52"/>
        <v>1E-3</v>
      </c>
      <c r="J1421" s="52" t="s">
        <v>77</v>
      </c>
      <c r="L1421" s="52">
        <f>0.9*0.001</f>
        <v>9.0000000000000008E-4</v>
      </c>
      <c r="AR1421" s="52">
        <f>0.1*0.001</f>
        <v>1E-4</v>
      </c>
      <c r="CR1421" s="53"/>
      <c r="CS1421" s="53"/>
      <c r="CT1421" s="53"/>
      <c r="CU1421" s="53"/>
      <c r="CV1421" s="53"/>
      <c r="CW1421" s="53"/>
      <c r="CZ1421" s="53"/>
      <c r="DA1421" s="53"/>
      <c r="DB1421" s="53"/>
      <c r="DD1421" s="53"/>
      <c r="DE1421" s="53"/>
      <c r="DF1421" s="53"/>
    </row>
    <row r="1422" spans="2:110" s="52" customFormat="1" x14ac:dyDescent="0.2">
      <c r="B1422" s="52">
        <v>24</v>
      </c>
      <c r="C1422" s="70" t="s">
        <v>53</v>
      </c>
      <c r="D1422" s="55" t="s">
        <v>169</v>
      </c>
      <c r="E1422" s="55"/>
      <c r="F1422" s="52">
        <v>3</v>
      </c>
      <c r="G1422" s="52">
        <v>42.7</v>
      </c>
      <c r="H1422" s="52">
        <f t="shared" si="52"/>
        <v>3.0000000000000001E-3</v>
      </c>
      <c r="J1422" s="52" t="s">
        <v>77</v>
      </c>
      <c r="L1422" s="52">
        <f>0.01*0.003</f>
        <v>3.0000000000000001E-5</v>
      </c>
      <c r="AO1422" s="52">
        <f>0.09*0.003</f>
        <v>2.7E-4</v>
      </c>
      <c r="AR1422" s="52">
        <f>0.2*0.003</f>
        <v>6.0000000000000006E-4</v>
      </c>
      <c r="CD1422" s="52">
        <f>0.003*0.7</f>
        <v>2.0999999999999999E-3</v>
      </c>
      <c r="CR1422" s="53"/>
      <c r="CS1422" s="53"/>
      <c r="CT1422" s="53"/>
      <c r="CU1422" s="53"/>
      <c r="CV1422" s="53"/>
      <c r="CW1422" s="53"/>
      <c r="CZ1422" s="53"/>
      <c r="DA1422" s="53"/>
      <c r="DB1422" s="53"/>
      <c r="DD1422" s="53"/>
      <c r="DE1422" s="53"/>
      <c r="DF1422" s="53"/>
    </row>
    <row r="1423" spans="2:110" s="52" customFormat="1" x14ac:dyDescent="0.2">
      <c r="B1423" s="52">
        <v>25</v>
      </c>
      <c r="C1423" s="70" t="s">
        <v>53</v>
      </c>
      <c r="D1423" s="55" t="s">
        <v>169</v>
      </c>
      <c r="E1423" s="55"/>
      <c r="F1423" s="52">
        <v>3</v>
      </c>
      <c r="G1423" s="52">
        <v>34.1</v>
      </c>
      <c r="H1423" s="52">
        <f t="shared" si="52"/>
        <v>0</v>
      </c>
      <c r="I1423" s="52" t="s">
        <v>67</v>
      </c>
      <c r="J1423" s="52" t="s">
        <v>77</v>
      </c>
      <c r="CR1423" s="53"/>
      <c r="CS1423" s="53"/>
      <c r="CT1423" s="53"/>
      <c r="CU1423" s="53"/>
      <c r="CV1423" s="53"/>
      <c r="CW1423" s="53"/>
      <c r="CZ1423" s="53"/>
      <c r="DA1423" s="53"/>
      <c r="DB1423" s="53"/>
      <c r="DD1423" s="53"/>
      <c r="DE1423" s="53"/>
      <c r="DF1423" s="53"/>
    </row>
    <row r="1424" spans="2:110" s="52" customFormat="1" x14ac:dyDescent="0.2">
      <c r="B1424" s="52">
        <v>26</v>
      </c>
      <c r="C1424" s="70" t="s">
        <v>53</v>
      </c>
      <c r="D1424" s="55" t="s">
        <v>169</v>
      </c>
      <c r="E1424" s="55"/>
      <c r="F1424" s="52">
        <v>3</v>
      </c>
      <c r="G1424" s="52">
        <v>46</v>
      </c>
      <c r="H1424" s="52">
        <f t="shared" si="52"/>
        <v>4.0000000000000001E-3</v>
      </c>
      <c r="J1424" s="52" t="s">
        <v>77</v>
      </c>
      <c r="AR1424" s="52">
        <f>0.05*0.004</f>
        <v>2.0000000000000001E-4</v>
      </c>
      <c r="CD1424" s="52">
        <f>0.95*0.004</f>
        <v>3.8E-3</v>
      </c>
      <c r="CR1424" s="53"/>
      <c r="CS1424" s="53"/>
      <c r="CT1424" s="53"/>
      <c r="CU1424" s="53"/>
      <c r="CV1424" s="53"/>
      <c r="CW1424" s="53"/>
      <c r="CZ1424" s="53"/>
      <c r="DA1424" s="53"/>
      <c r="DB1424" s="53"/>
      <c r="DD1424" s="53"/>
      <c r="DE1424" s="53"/>
      <c r="DF1424" s="53"/>
    </row>
    <row r="1425" spans="2:225" s="52" customFormat="1" x14ac:dyDescent="0.2">
      <c r="B1425" s="52">
        <v>27</v>
      </c>
      <c r="C1425" s="70" t="s">
        <v>53</v>
      </c>
      <c r="D1425" s="55" t="s">
        <v>169</v>
      </c>
      <c r="E1425" s="55"/>
      <c r="F1425" s="52">
        <v>3</v>
      </c>
      <c r="G1425" s="52">
        <v>35.200000000000003</v>
      </c>
      <c r="H1425" s="52">
        <f t="shared" si="52"/>
        <v>0</v>
      </c>
      <c r="I1425" s="52" t="s">
        <v>67</v>
      </c>
      <c r="J1425" s="52" t="s">
        <v>77</v>
      </c>
      <c r="CR1425" s="53"/>
      <c r="CS1425" s="53"/>
      <c r="CT1425" s="53"/>
      <c r="CU1425" s="53"/>
      <c r="CV1425" s="53"/>
      <c r="CW1425" s="53"/>
      <c r="CZ1425" s="53"/>
      <c r="DA1425" s="53"/>
      <c r="DB1425" s="53"/>
      <c r="DD1425" s="53"/>
      <c r="DE1425" s="53"/>
      <c r="DF1425" s="53"/>
    </row>
    <row r="1426" spans="2:225" s="52" customFormat="1" x14ac:dyDescent="0.2">
      <c r="B1426" s="52">
        <v>28</v>
      </c>
      <c r="C1426" s="70" t="s">
        <v>53</v>
      </c>
      <c r="D1426" s="55" t="s">
        <v>169</v>
      </c>
      <c r="E1426" s="55"/>
      <c r="F1426" s="52">
        <v>3</v>
      </c>
      <c r="G1426" s="52">
        <v>24.5</v>
      </c>
      <c r="H1426" s="52">
        <f t="shared" si="52"/>
        <v>0</v>
      </c>
      <c r="I1426" s="52" t="s">
        <v>67</v>
      </c>
      <c r="J1426" s="52" t="s">
        <v>77</v>
      </c>
      <c r="CR1426" s="53"/>
      <c r="CS1426" s="53"/>
      <c r="CT1426" s="53"/>
      <c r="CU1426" s="53"/>
      <c r="CV1426" s="53"/>
      <c r="CW1426" s="53"/>
      <c r="CZ1426" s="53"/>
      <c r="DA1426" s="53"/>
      <c r="DB1426" s="53"/>
      <c r="DD1426" s="53"/>
      <c r="DE1426" s="53"/>
      <c r="DF1426" s="53"/>
    </row>
    <row r="1427" spans="2:225" s="52" customFormat="1" x14ac:dyDescent="0.2">
      <c r="B1427" s="52">
        <v>29</v>
      </c>
      <c r="C1427" s="70" t="s">
        <v>53</v>
      </c>
      <c r="D1427" s="55" t="s">
        <v>169</v>
      </c>
      <c r="E1427" s="55"/>
      <c r="F1427" s="52">
        <v>3</v>
      </c>
      <c r="G1427" s="52">
        <v>23.6</v>
      </c>
      <c r="H1427" s="52">
        <f t="shared" si="52"/>
        <v>8.0000000000000007E-5</v>
      </c>
      <c r="J1427" s="52" t="s">
        <v>77</v>
      </c>
      <c r="L1427" s="52">
        <f>0.9*0.00008</f>
        <v>7.2000000000000002E-5</v>
      </c>
      <c r="AG1427" s="55"/>
      <c r="AH1427" s="55"/>
      <c r="AI1427" s="55"/>
      <c r="AT1427" s="52">
        <f>0.1*0.00008</f>
        <v>8.0000000000000013E-6</v>
      </c>
      <c r="AU1427" s="55"/>
      <c r="AZ1427" s="55"/>
      <c r="BD1427" s="55"/>
      <c r="BF1427" s="55"/>
      <c r="BM1427" s="55"/>
      <c r="BN1427" s="55"/>
      <c r="BP1427" s="55"/>
      <c r="BQ1427" s="55"/>
      <c r="BR1427" s="55"/>
      <c r="BS1427" s="55"/>
      <c r="BT1427" s="55"/>
      <c r="BU1427" s="55"/>
      <c r="BV1427" s="55"/>
      <c r="BX1427" s="55"/>
      <c r="BZ1427" s="55"/>
      <c r="CR1427" s="53"/>
      <c r="CS1427" s="53"/>
      <c r="CT1427" s="53"/>
      <c r="CU1427" s="53"/>
      <c r="CV1427" s="53"/>
      <c r="CW1427" s="53"/>
      <c r="CX1427" s="55"/>
      <c r="CY1427" s="55"/>
      <c r="CZ1427" s="53"/>
      <c r="DA1427" s="53"/>
      <c r="DB1427" s="53"/>
      <c r="DD1427" s="53"/>
      <c r="DE1427" s="53"/>
      <c r="DF1427" s="53"/>
      <c r="FG1427" s="55"/>
      <c r="FH1427" s="55"/>
      <c r="FI1427" s="55"/>
      <c r="FJ1427" s="55"/>
      <c r="FK1427" s="55"/>
      <c r="FL1427" s="55"/>
      <c r="FM1427" s="55"/>
      <c r="FN1427" s="55"/>
      <c r="FO1427" s="55"/>
      <c r="FP1427" s="55"/>
      <c r="FQ1427" s="55"/>
      <c r="FR1427" s="55"/>
      <c r="FS1427" s="55"/>
      <c r="FT1427" s="55"/>
      <c r="FU1427" s="55"/>
      <c r="FV1427" s="55"/>
      <c r="FW1427" s="55"/>
      <c r="FX1427" s="55"/>
      <c r="FY1427" s="55"/>
      <c r="FZ1427" s="55"/>
      <c r="GA1427" s="55"/>
      <c r="GB1427" s="55"/>
      <c r="GC1427" s="55"/>
      <c r="GD1427" s="55"/>
      <c r="GE1427" s="55"/>
      <c r="GF1427" s="55"/>
      <c r="GG1427" s="55"/>
      <c r="GH1427" s="55"/>
      <c r="GI1427" s="55"/>
      <c r="GJ1427" s="55"/>
      <c r="GK1427" s="55"/>
      <c r="GL1427" s="55"/>
      <c r="GM1427" s="55"/>
      <c r="GN1427" s="55"/>
      <c r="GO1427" s="55"/>
      <c r="GP1427" s="55"/>
      <c r="GQ1427" s="55"/>
      <c r="GR1427" s="55"/>
      <c r="GS1427" s="55"/>
      <c r="GT1427" s="55"/>
      <c r="GU1427" s="55"/>
      <c r="GV1427" s="55"/>
      <c r="GW1427" s="55"/>
      <c r="GX1427" s="55"/>
      <c r="GY1427" s="55"/>
      <c r="GZ1427" s="55"/>
      <c r="HA1427" s="55"/>
      <c r="HB1427" s="55"/>
      <c r="HC1427" s="55"/>
      <c r="HD1427" s="55"/>
      <c r="HE1427" s="55"/>
      <c r="HF1427" s="55"/>
      <c r="HG1427" s="55"/>
      <c r="HH1427" s="55"/>
      <c r="HI1427" s="55"/>
      <c r="HJ1427" s="55"/>
      <c r="HK1427" s="55"/>
      <c r="HL1427" s="55"/>
      <c r="HM1427" s="55"/>
      <c r="HN1427" s="55"/>
      <c r="HO1427" s="55"/>
      <c r="HP1427" s="55"/>
      <c r="HQ1427" s="55"/>
    </row>
    <row r="1428" spans="2:225" s="55" customFormat="1" x14ac:dyDescent="0.2">
      <c r="B1428" s="55">
        <v>1</v>
      </c>
      <c r="C1428" s="72" t="s">
        <v>53</v>
      </c>
      <c r="D1428" s="55" t="s">
        <v>169</v>
      </c>
      <c r="F1428" s="55">
        <v>4</v>
      </c>
      <c r="G1428" s="55">
        <v>44.8</v>
      </c>
      <c r="H1428" s="52">
        <f t="shared" si="52"/>
        <v>0</v>
      </c>
      <c r="I1428" s="55" t="s">
        <v>67</v>
      </c>
      <c r="J1428" s="55" t="s">
        <v>77</v>
      </c>
    </row>
    <row r="1429" spans="2:225" s="55" customFormat="1" x14ac:dyDescent="0.2">
      <c r="B1429" s="55">
        <v>2</v>
      </c>
      <c r="C1429" s="72" t="s">
        <v>53</v>
      </c>
      <c r="D1429" s="55" t="s">
        <v>169</v>
      </c>
      <c r="F1429" s="55">
        <v>4</v>
      </c>
      <c r="G1429" s="55">
        <v>36.299999999999997</v>
      </c>
      <c r="H1429" s="52">
        <f t="shared" si="52"/>
        <v>3.0000000000000001E-3</v>
      </c>
      <c r="J1429" s="55" t="s">
        <v>77</v>
      </c>
      <c r="CD1429" s="55">
        <v>3.0000000000000001E-3</v>
      </c>
    </row>
    <row r="1430" spans="2:225" s="55" customFormat="1" x14ac:dyDescent="0.2">
      <c r="B1430" s="55">
        <v>3</v>
      </c>
      <c r="C1430" s="72" t="s">
        <v>53</v>
      </c>
      <c r="D1430" s="55" t="s">
        <v>169</v>
      </c>
      <c r="F1430" s="55">
        <v>4</v>
      </c>
      <c r="G1430" s="55">
        <v>39</v>
      </c>
      <c r="H1430" s="52">
        <f t="shared" si="52"/>
        <v>1E-3</v>
      </c>
      <c r="J1430" s="55" t="s">
        <v>77</v>
      </c>
      <c r="AR1430" s="55">
        <v>1E-3</v>
      </c>
    </row>
    <row r="1431" spans="2:225" s="55" customFormat="1" x14ac:dyDescent="0.2">
      <c r="B1431" s="55">
        <v>4</v>
      </c>
      <c r="C1431" s="72" t="s">
        <v>53</v>
      </c>
      <c r="D1431" s="55" t="s">
        <v>169</v>
      </c>
      <c r="F1431" s="55">
        <v>4</v>
      </c>
      <c r="G1431" s="55">
        <v>37.4</v>
      </c>
      <c r="H1431" s="52">
        <f t="shared" si="52"/>
        <v>1.2999999999999999E-2</v>
      </c>
      <c r="J1431" s="55" t="s">
        <v>77</v>
      </c>
      <c r="CD1431" s="55">
        <v>1.2999999999999999E-2</v>
      </c>
    </row>
    <row r="1432" spans="2:225" s="55" customFormat="1" x14ac:dyDescent="0.2">
      <c r="B1432" s="55">
        <v>5</v>
      </c>
      <c r="C1432" s="72" t="s">
        <v>53</v>
      </c>
      <c r="D1432" s="55" t="s">
        <v>169</v>
      </c>
      <c r="F1432" s="55">
        <v>4</v>
      </c>
      <c r="G1432" s="55">
        <v>32.4</v>
      </c>
      <c r="H1432" s="52">
        <f t="shared" si="52"/>
        <v>0</v>
      </c>
      <c r="I1432" s="55" t="s">
        <v>67</v>
      </c>
      <c r="J1432" s="55" t="s">
        <v>77</v>
      </c>
    </row>
    <row r="1433" spans="2:225" s="55" customFormat="1" x14ac:dyDescent="0.2">
      <c r="B1433" s="55">
        <v>6</v>
      </c>
      <c r="C1433" s="72" t="s">
        <v>53</v>
      </c>
      <c r="D1433" s="55" t="s">
        <v>169</v>
      </c>
      <c r="F1433" s="55">
        <v>4</v>
      </c>
      <c r="G1433" s="55">
        <v>33</v>
      </c>
      <c r="H1433" s="52">
        <f t="shared" si="52"/>
        <v>4.0000000000000001E-3</v>
      </c>
      <c r="J1433" s="55" t="s">
        <v>77</v>
      </c>
      <c r="CD1433" s="55">
        <v>4.0000000000000001E-3</v>
      </c>
    </row>
    <row r="1434" spans="2:225" s="55" customFormat="1" x14ac:dyDescent="0.2">
      <c r="B1434" s="55">
        <v>7</v>
      </c>
      <c r="C1434" s="72" t="s">
        <v>53</v>
      </c>
      <c r="D1434" s="55" t="s">
        <v>169</v>
      </c>
      <c r="F1434" s="55">
        <v>4</v>
      </c>
      <c r="G1434" s="55">
        <v>32.799999999999997</v>
      </c>
      <c r="H1434" s="52">
        <f t="shared" si="52"/>
        <v>1.2999999999999999E-2</v>
      </c>
      <c r="J1434" s="55" t="s">
        <v>77</v>
      </c>
      <c r="CD1434" s="55">
        <v>1.2999999999999999E-2</v>
      </c>
    </row>
    <row r="1435" spans="2:225" s="55" customFormat="1" x14ac:dyDescent="0.2">
      <c r="B1435" s="55">
        <v>8</v>
      </c>
      <c r="C1435" s="72" t="s">
        <v>53</v>
      </c>
      <c r="D1435" s="55" t="s">
        <v>169</v>
      </c>
      <c r="F1435" s="55">
        <v>4</v>
      </c>
      <c r="G1435" s="55">
        <v>27.3</v>
      </c>
      <c r="H1435" s="52">
        <f t="shared" si="52"/>
        <v>5.0000000000000001E-4</v>
      </c>
      <c r="J1435" s="55" t="s">
        <v>77</v>
      </c>
      <c r="L1435" s="55">
        <f>0.15*0.0005</f>
        <v>7.4999999999999993E-5</v>
      </c>
      <c r="AN1435" s="55">
        <f>0.1*0.0005</f>
        <v>5.0000000000000002E-5</v>
      </c>
      <c r="AR1435" s="55">
        <f>0.3*0.0005</f>
        <v>1.4999999999999999E-4</v>
      </c>
      <c r="AW1435" s="55">
        <f>0.05*0.0005</f>
        <v>2.5000000000000001E-5</v>
      </c>
      <c r="CD1435" s="55">
        <f>0.4*0.0005</f>
        <v>2.0000000000000001E-4</v>
      </c>
    </row>
    <row r="1436" spans="2:225" s="55" customFormat="1" x14ac:dyDescent="0.2">
      <c r="B1436" s="55">
        <v>9</v>
      </c>
      <c r="C1436" s="72" t="s">
        <v>53</v>
      </c>
      <c r="D1436" s="55" t="s">
        <v>169</v>
      </c>
      <c r="F1436" s="55">
        <v>4</v>
      </c>
      <c r="G1436" s="55">
        <v>30.7</v>
      </c>
      <c r="H1436" s="52">
        <f t="shared" si="52"/>
        <v>4.0000000000000002E-4</v>
      </c>
      <c r="J1436" s="55" t="s">
        <v>77</v>
      </c>
      <c r="L1436" s="55">
        <f>0.4*0.0004</f>
        <v>1.6000000000000001E-4</v>
      </c>
      <c r="AN1436" s="55">
        <f>0.1*0.0004</f>
        <v>4.0000000000000003E-5</v>
      </c>
      <c r="AR1436" s="55">
        <f>0.5*0.0004</f>
        <v>2.0000000000000001E-4</v>
      </c>
    </row>
    <row r="1437" spans="2:225" s="55" customFormat="1" x14ac:dyDescent="0.2">
      <c r="B1437" s="55">
        <v>10</v>
      </c>
      <c r="C1437" s="72" t="s">
        <v>53</v>
      </c>
      <c r="D1437" s="55" t="s">
        <v>169</v>
      </c>
      <c r="F1437" s="55">
        <v>4</v>
      </c>
      <c r="G1437" s="55">
        <v>40.1</v>
      </c>
      <c r="H1437" s="52">
        <f t="shared" si="52"/>
        <v>6.0000000000000001E-3</v>
      </c>
      <c r="J1437" s="55" t="s">
        <v>77</v>
      </c>
      <c r="CD1437" s="55">
        <v>6.0000000000000001E-3</v>
      </c>
    </row>
    <row r="1438" spans="2:225" s="55" customFormat="1" x14ac:dyDescent="0.2">
      <c r="B1438" s="55">
        <v>11</v>
      </c>
      <c r="C1438" s="72" t="s">
        <v>53</v>
      </c>
      <c r="D1438" s="55" t="s">
        <v>169</v>
      </c>
      <c r="F1438" s="55">
        <v>4</v>
      </c>
      <c r="G1438" s="55">
        <v>32.4</v>
      </c>
      <c r="H1438" s="52">
        <f t="shared" si="52"/>
        <v>1E-4</v>
      </c>
      <c r="J1438" s="55" t="s">
        <v>77</v>
      </c>
      <c r="AN1438" s="55">
        <f>0.1*0.0001</f>
        <v>1.0000000000000001E-5</v>
      </c>
      <c r="AR1438" s="55">
        <f>0.9*0.0001</f>
        <v>9.0000000000000006E-5</v>
      </c>
    </row>
    <row r="1439" spans="2:225" s="55" customFormat="1" x14ac:dyDescent="0.2">
      <c r="B1439" s="55">
        <v>12</v>
      </c>
      <c r="C1439" s="72" t="s">
        <v>53</v>
      </c>
      <c r="D1439" s="55" t="s">
        <v>169</v>
      </c>
      <c r="F1439" s="55">
        <v>4</v>
      </c>
      <c r="G1439" s="55">
        <v>26.9</v>
      </c>
      <c r="H1439" s="52">
        <f t="shared" si="52"/>
        <v>1E-4</v>
      </c>
      <c r="J1439" s="55" t="s">
        <v>77</v>
      </c>
      <c r="L1439" s="55">
        <f>0.1*0.0001</f>
        <v>1.0000000000000001E-5</v>
      </c>
      <c r="AR1439" s="55">
        <f>0.9*0.0001</f>
        <v>9.0000000000000006E-5</v>
      </c>
    </row>
    <row r="1440" spans="2:225" s="55" customFormat="1" x14ac:dyDescent="0.2">
      <c r="B1440" s="55">
        <v>13</v>
      </c>
      <c r="C1440" s="72" t="s">
        <v>53</v>
      </c>
      <c r="D1440" s="55" t="s">
        <v>169</v>
      </c>
      <c r="F1440" s="55">
        <v>4</v>
      </c>
      <c r="G1440" s="55">
        <v>30.3</v>
      </c>
      <c r="H1440" s="52">
        <f t="shared" si="52"/>
        <v>5.0000000000000001E-4</v>
      </c>
      <c r="J1440" s="55" t="s">
        <v>77</v>
      </c>
      <c r="L1440" s="55">
        <f>0.15*0.0005</f>
        <v>7.4999999999999993E-5</v>
      </c>
      <c r="AN1440" s="55">
        <f>0.05*0.0005</f>
        <v>2.5000000000000001E-5</v>
      </c>
      <c r="AR1440" s="55">
        <f>0.8*0.0005</f>
        <v>4.0000000000000002E-4</v>
      </c>
    </row>
    <row r="1441" spans="2:82" s="55" customFormat="1" x14ac:dyDescent="0.2">
      <c r="B1441" s="55">
        <v>14</v>
      </c>
      <c r="C1441" s="72" t="s">
        <v>53</v>
      </c>
      <c r="D1441" s="55" t="s">
        <v>169</v>
      </c>
      <c r="F1441" s="55">
        <v>4</v>
      </c>
      <c r="G1441" s="55">
        <v>40.200000000000003</v>
      </c>
      <c r="H1441" s="52">
        <f t="shared" si="52"/>
        <v>2E-3</v>
      </c>
      <c r="J1441" s="55" t="s">
        <v>77</v>
      </c>
      <c r="L1441" s="55">
        <f>0.1*0.002</f>
        <v>2.0000000000000001E-4</v>
      </c>
      <c r="CD1441" s="55">
        <f>0.9*0.002</f>
        <v>1.8000000000000002E-3</v>
      </c>
    </row>
    <row r="1442" spans="2:82" s="55" customFormat="1" x14ac:dyDescent="0.2">
      <c r="B1442" s="55">
        <v>15</v>
      </c>
      <c r="C1442" s="72" t="s">
        <v>53</v>
      </c>
      <c r="D1442" s="55" t="s">
        <v>169</v>
      </c>
      <c r="F1442" s="55">
        <v>4</v>
      </c>
      <c r="G1442" s="55">
        <v>33.1</v>
      </c>
      <c r="H1442" s="52">
        <f t="shared" si="52"/>
        <v>1.2999999999999999E-2</v>
      </c>
      <c r="J1442" s="55" t="s">
        <v>77</v>
      </c>
      <c r="CD1442" s="55">
        <v>1.2999999999999999E-2</v>
      </c>
    </row>
    <row r="1443" spans="2:82" s="55" customFormat="1" x14ac:dyDescent="0.2">
      <c r="B1443" s="55">
        <v>16</v>
      </c>
      <c r="C1443" s="72" t="s">
        <v>53</v>
      </c>
      <c r="D1443" s="55" t="s">
        <v>169</v>
      </c>
      <c r="F1443" s="55">
        <v>4</v>
      </c>
      <c r="G1443" s="55">
        <v>41.1</v>
      </c>
      <c r="H1443" s="52">
        <f t="shared" si="52"/>
        <v>1E-4</v>
      </c>
      <c r="J1443" s="55" t="s">
        <v>77</v>
      </c>
      <c r="L1443" s="55">
        <f>0.1*0.0001</f>
        <v>1.0000000000000001E-5</v>
      </c>
      <c r="CD1443" s="55">
        <f>0.9*0.0001</f>
        <v>9.0000000000000006E-5</v>
      </c>
    </row>
    <row r="1444" spans="2:82" s="55" customFormat="1" x14ac:dyDescent="0.2">
      <c r="B1444" s="55">
        <v>17</v>
      </c>
      <c r="C1444" s="72" t="s">
        <v>53</v>
      </c>
      <c r="D1444" s="55" t="s">
        <v>169</v>
      </c>
      <c r="F1444" s="55">
        <v>4</v>
      </c>
      <c r="G1444" s="55">
        <v>35.299999999999997</v>
      </c>
      <c r="H1444" s="52">
        <f t="shared" si="52"/>
        <v>1E-3</v>
      </c>
      <c r="J1444" s="55" t="s">
        <v>77</v>
      </c>
      <c r="L1444" s="55">
        <f>0.06*0.001</f>
        <v>6.0000000000000002E-5</v>
      </c>
      <c r="AN1444" s="55">
        <f>0.02*0.001</f>
        <v>2.0000000000000002E-5</v>
      </c>
      <c r="AO1444" s="55">
        <f>0.02*0.001</f>
        <v>2.0000000000000002E-5</v>
      </c>
      <c r="CD1444" s="55">
        <f>0.9*0.001</f>
        <v>9.0000000000000008E-4</v>
      </c>
    </row>
    <row r="1445" spans="2:82" s="55" customFormat="1" x14ac:dyDescent="0.2">
      <c r="B1445" s="55">
        <v>18</v>
      </c>
      <c r="C1445" s="72" t="s">
        <v>53</v>
      </c>
      <c r="D1445" s="55" t="s">
        <v>169</v>
      </c>
      <c r="F1445" s="55">
        <v>4</v>
      </c>
      <c r="G1445" s="55">
        <v>25.2</v>
      </c>
      <c r="H1445" s="52">
        <f t="shared" si="52"/>
        <v>1E-3</v>
      </c>
      <c r="J1445" s="55" t="s">
        <v>77</v>
      </c>
      <c r="AR1445" s="55">
        <v>1E-3</v>
      </c>
    </row>
    <row r="1446" spans="2:82" s="55" customFormat="1" x14ac:dyDescent="0.2">
      <c r="B1446" s="55">
        <v>19</v>
      </c>
      <c r="C1446" s="72" t="s">
        <v>53</v>
      </c>
      <c r="D1446" s="55" t="s">
        <v>169</v>
      </c>
      <c r="F1446" s="55">
        <v>4</v>
      </c>
      <c r="G1446" s="55">
        <v>25.4</v>
      </c>
      <c r="H1446" s="52">
        <f t="shared" si="52"/>
        <v>1E-4</v>
      </c>
      <c r="J1446" s="55" t="s">
        <v>77</v>
      </c>
      <c r="L1446" s="55">
        <f>0.3*0.0001</f>
        <v>3.0000000000000001E-5</v>
      </c>
      <c r="AN1446" s="55">
        <f>0.3*0.0001</f>
        <v>3.0000000000000001E-5</v>
      </c>
      <c r="AR1446" s="55">
        <f>0.4*0.0001</f>
        <v>4.0000000000000003E-5</v>
      </c>
    </row>
    <row r="1447" spans="2:82" s="55" customFormat="1" x14ac:dyDescent="0.2">
      <c r="B1447" s="55">
        <v>20</v>
      </c>
      <c r="C1447" s="72" t="s">
        <v>53</v>
      </c>
      <c r="D1447" s="55" t="s">
        <v>169</v>
      </c>
      <c r="F1447" s="55">
        <v>4</v>
      </c>
      <c r="G1447" s="55">
        <v>23</v>
      </c>
      <c r="H1447" s="52">
        <f t="shared" si="52"/>
        <v>0</v>
      </c>
      <c r="I1447" s="55" t="s">
        <v>67</v>
      </c>
      <c r="J1447" s="55" t="s">
        <v>77</v>
      </c>
    </row>
    <row r="1448" spans="2:82" s="55" customFormat="1" x14ac:dyDescent="0.2">
      <c r="B1448" s="55">
        <v>21</v>
      </c>
      <c r="C1448" s="72" t="s">
        <v>53</v>
      </c>
      <c r="D1448" s="55" t="s">
        <v>169</v>
      </c>
      <c r="F1448" s="55">
        <v>4</v>
      </c>
      <c r="G1448" s="55">
        <v>33.1</v>
      </c>
      <c r="H1448" s="52">
        <f t="shared" si="52"/>
        <v>8.9999999999999993E-3</v>
      </c>
      <c r="J1448" s="55" t="s">
        <v>77</v>
      </c>
      <c r="CD1448" s="55">
        <v>8.9999999999999993E-3</v>
      </c>
    </row>
    <row r="1449" spans="2:82" s="55" customFormat="1" x14ac:dyDescent="0.2">
      <c r="B1449" s="55">
        <v>22</v>
      </c>
      <c r="C1449" s="72" t="s">
        <v>53</v>
      </c>
      <c r="D1449" s="55" t="s">
        <v>169</v>
      </c>
      <c r="F1449" s="55">
        <v>4</v>
      </c>
      <c r="G1449" s="55">
        <v>23.9</v>
      </c>
      <c r="H1449" s="52">
        <f t="shared" si="52"/>
        <v>1E-4</v>
      </c>
      <c r="J1449" s="55" t="s">
        <v>77</v>
      </c>
      <c r="L1449" s="55">
        <f>0.1*0.0001</f>
        <v>1.0000000000000001E-5</v>
      </c>
      <c r="AR1449" s="55">
        <f>0.85*0.0001</f>
        <v>8.5000000000000006E-5</v>
      </c>
      <c r="AW1449" s="55">
        <f>0.05*0.0001</f>
        <v>5.0000000000000004E-6</v>
      </c>
    </row>
    <row r="1450" spans="2:82" s="55" customFormat="1" x14ac:dyDescent="0.2">
      <c r="B1450" s="55">
        <v>23</v>
      </c>
      <c r="C1450" s="72" t="s">
        <v>53</v>
      </c>
      <c r="D1450" s="55" t="s">
        <v>169</v>
      </c>
      <c r="F1450" s="55">
        <v>4</v>
      </c>
      <c r="G1450" s="55">
        <v>23</v>
      </c>
      <c r="H1450" s="52">
        <f t="shared" si="52"/>
        <v>0</v>
      </c>
      <c r="I1450" s="55" t="s">
        <v>67</v>
      </c>
      <c r="J1450" s="55" t="s">
        <v>77</v>
      </c>
    </row>
    <row r="1451" spans="2:82" s="55" customFormat="1" x14ac:dyDescent="0.2">
      <c r="B1451" s="55">
        <v>24</v>
      </c>
      <c r="C1451" s="72" t="s">
        <v>53</v>
      </c>
      <c r="D1451" s="55" t="s">
        <v>169</v>
      </c>
      <c r="F1451" s="55">
        <v>4</v>
      </c>
      <c r="G1451" s="55">
        <v>25.4</v>
      </c>
      <c r="H1451" s="52">
        <f t="shared" si="52"/>
        <v>2.0000000000000001E-4</v>
      </c>
      <c r="J1451" s="55" t="s">
        <v>77</v>
      </c>
      <c r="L1451" s="55">
        <f>0.2*0.0002</f>
        <v>4.0000000000000003E-5</v>
      </c>
      <c r="AN1451" s="55">
        <f>0.2*0.0002</f>
        <v>4.0000000000000003E-5</v>
      </c>
      <c r="AR1451" s="55">
        <f>0.55*0.0002</f>
        <v>1.1000000000000002E-4</v>
      </c>
      <c r="AW1451" s="55">
        <f>0.05*0.0002</f>
        <v>1.0000000000000001E-5</v>
      </c>
    </row>
    <row r="1452" spans="2:82" s="55" customFormat="1" x14ac:dyDescent="0.2">
      <c r="B1452" s="55">
        <v>25</v>
      </c>
      <c r="C1452" s="72" t="s">
        <v>53</v>
      </c>
      <c r="D1452" s="55" t="s">
        <v>169</v>
      </c>
      <c r="F1452" s="55">
        <v>4</v>
      </c>
      <c r="G1452" s="55">
        <v>24.5</v>
      </c>
      <c r="H1452" s="52">
        <f t="shared" si="52"/>
        <v>5.9999999999999995E-4</v>
      </c>
      <c r="J1452" s="55" t="s">
        <v>77</v>
      </c>
      <c r="L1452" s="55">
        <f>0.02*0.0006</f>
        <v>1.1999999999999999E-5</v>
      </c>
      <c r="AR1452" s="55">
        <f>0.98*0.0006</f>
        <v>5.8799999999999998E-4</v>
      </c>
    </row>
    <row r="1453" spans="2:82" s="55" customFormat="1" x14ac:dyDescent="0.2">
      <c r="B1453" s="55">
        <v>26</v>
      </c>
      <c r="C1453" s="72" t="s">
        <v>53</v>
      </c>
      <c r="D1453" s="55" t="s">
        <v>169</v>
      </c>
      <c r="F1453" s="55">
        <v>4</v>
      </c>
      <c r="G1453" s="55">
        <v>25.5</v>
      </c>
      <c r="H1453" s="52">
        <f t="shared" si="52"/>
        <v>6.9999999999999999E-4</v>
      </c>
      <c r="J1453" s="55" t="s">
        <v>77</v>
      </c>
      <c r="L1453" s="55">
        <f>0.02*0.0007</f>
        <v>1.4E-5</v>
      </c>
      <c r="AR1453" s="55">
        <f>0.98*0.0007</f>
        <v>6.8599999999999998E-4</v>
      </c>
    </row>
    <row r="1454" spans="2:82" s="55" customFormat="1" x14ac:dyDescent="0.2">
      <c r="B1454" s="55">
        <v>27</v>
      </c>
      <c r="C1454" s="72" t="s">
        <v>53</v>
      </c>
      <c r="D1454" s="55" t="s">
        <v>169</v>
      </c>
      <c r="F1454" s="55">
        <v>4</v>
      </c>
      <c r="G1454" s="55">
        <v>38.299999999999997</v>
      </c>
      <c r="H1454" s="52">
        <f t="shared" si="52"/>
        <v>1E-4</v>
      </c>
      <c r="J1454" s="55" t="s">
        <v>77</v>
      </c>
      <c r="L1454" s="55">
        <f>0.3*0.0001</f>
        <v>3.0000000000000001E-5</v>
      </c>
      <c r="AN1454" s="55">
        <f>0.4*0.0001</f>
        <v>4.0000000000000003E-5</v>
      </c>
      <c r="AR1454" s="55">
        <f>0.3*0.0001</f>
        <v>3.0000000000000001E-5</v>
      </c>
    </row>
    <row r="1455" spans="2:82" s="55" customFormat="1" x14ac:dyDescent="0.2">
      <c r="B1455" s="55">
        <v>28</v>
      </c>
      <c r="C1455" s="72" t="s">
        <v>53</v>
      </c>
      <c r="D1455" s="55" t="s">
        <v>169</v>
      </c>
      <c r="F1455" s="55">
        <v>4</v>
      </c>
      <c r="G1455" s="55">
        <v>26</v>
      </c>
      <c r="H1455" s="52">
        <f t="shared" si="52"/>
        <v>9.9999999999999991E-5</v>
      </c>
      <c r="J1455" s="55" t="s">
        <v>77</v>
      </c>
      <c r="L1455" s="55">
        <f>0.05*0.0001</f>
        <v>5.0000000000000004E-6</v>
      </c>
      <c r="AN1455" s="55">
        <f>0.25*0.0001</f>
        <v>2.5000000000000001E-5</v>
      </c>
      <c r="AR1455" s="55">
        <f>0.7*0.0001</f>
        <v>6.9999999999999994E-5</v>
      </c>
    </row>
    <row r="1456" spans="2:82" s="55" customFormat="1" x14ac:dyDescent="0.2">
      <c r="B1456" s="55">
        <v>29</v>
      </c>
      <c r="C1456" s="72" t="s">
        <v>53</v>
      </c>
      <c r="D1456" s="55" t="s">
        <v>169</v>
      </c>
      <c r="F1456" s="55">
        <v>4</v>
      </c>
      <c r="G1456" s="55">
        <v>23.7</v>
      </c>
      <c r="H1456" s="52">
        <f t="shared" si="52"/>
        <v>1E-4</v>
      </c>
      <c r="J1456" s="55" t="s">
        <v>77</v>
      </c>
      <c r="L1456" s="55">
        <f>0.05*0.0001</f>
        <v>5.0000000000000004E-6</v>
      </c>
      <c r="AN1456" s="55">
        <f>0.15*0.0001</f>
        <v>1.5E-5</v>
      </c>
      <c r="AR1456" s="55">
        <f>0.8*0.0001</f>
        <v>8.0000000000000007E-5</v>
      </c>
    </row>
    <row r="1457" spans="2:83" s="55" customFormat="1" x14ac:dyDescent="0.2">
      <c r="B1457" s="55">
        <v>1</v>
      </c>
      <c r="C1457" s="72" t="s">
        <v>53</v>
      </c>
      <c r="D1457" s="55" t="s">
        <v>169</v>
      </c>
      <c r="F1457" s="55">
        <v>5</v>
      </c>
      <c r="G1457" s="55">
        <v>41.5</v>
      </c>
      <c r="H1457" s="52">
        <f t="shared" si="52"/>
        <v>2E-3</v>
      </c>
      <c r="J1457" s="55" t="s">
        <v>77</v>
      </c>
      <c r="K1457" s="55">
        <f>0.15*0.002</f>
        <v>2.9999999999999997E-4</v>
      </c>
      <c r="L1457" s="55">
        <f>0.2*0.002</f>
        <v>4.0000000000000002E-4</v>
      </c>
      <c r="AR1457" s="55">
        <f>0.25*0.002</f>
        <v>5.0000000000000001E-4</v>
      </c>
      <c r="AY1457" s="55">
        <f>0.4*0.002</f>
        <v>8.0000000000000004E-4</v>
      </c>
    </row>
    <row r="1458" spans="2:83" s="55" customFormat="1" x14ac:dyDescent="0.2">
      <c r="B1458" s="55">
        <v>2</v>
      </c>
      <c r="C1458" s="72" t="s">
        <v>53</v>
      </c>
      <c r="D1458" s="55" t="s">
        <v>169</v>
      </c>
      <c r="F1458" s="55">
        <v>5</v>
      </c>
      <c r="G1458" s="55">
        <v>33.200000000000003</v>
      </c>
      <c r="H1458" s="52">
        <f t="shared" si="52"/>
        <v>2.5000000000000001E-2</v>
      </c>
      <c r="J1458" s="55" t="s">
        <v>77</v>
      </c>
      <c r="CE1458" s="55">
        <v>2.5000000000000001E-2</v>
      </c>
    </row>
    <row r="1459" spans="2:83" s="55" customFormat="1" x14ac:dyDescent="0.2">
      <c r="B1459" s="55">
        <v>3</v>
      </c>
      <c r="C1459" s="72" t="s">
        <v>53</v>
      </c>
      <c r="D1459" s="55" t="s">
        <v>169</v>
      </c>
      <c r="F1459" s="55">
        <v>5</v>
      </c>
      <c r="G1459" s="55">
        <v>28.9</v>
      </c>
      <c r="H1459" s="52">
        <f t="shared" si="52"/>
        <v>4.0000000000000001E-3</v>
      </c>
      <c r="J1459" s="55" t="s">
        <v>77</v>
      </c>
      <c r="L1459" s="55">
        <f>0.02*0.004</f>
        <v>8.0000000000000007E-5</v>
      </c>
      <c r="AN1459" s="55">
        <f>0.18*0.004</f>
        <v>7.1999999999999994E-4</v>
      </c>
      <c r="AS1459" s="55">
        <f>0.8*0.004</f>
        <v>3.2000000000000002E-3</v>
      </c>
    </row>
    <row r="1460" spans="2:83" s="55" customFormat="1" x14ac:dyDescent="0.2">
      <c r="B1460" s="55">
        <v>4</v>
      </c>
      <c r="C1460" s="72" t="s">
        <v>53</v>
      </c>
      <c r="D1460" s="55" t="s">
        <v>169</v>
      </c>
      <c r="F1460" s="55">
        <v>5</v>
      </c>
      <c r="G1460" s="55">
        <v>28.8</v>
      </c>
      <c r="H1460" s="52">
        <f t="shared" si="52"/>
        <v>5.0000000000000001E-4</v>
      </c>
      <c r="J1460" s="55" t="s">
        <v>77</v>
      </c>
      <c r="L1460" s="55">
        <f>0.05*0.0005</f>
        <v>2.5000000000000001E-5</v>
      </c>
      <c r="N1460" s="55">
        <f>0.5*0.0005</f>
        <v>2.5000000000000001E-4</v>
      </c>
      <c r="AN1460" s="55">
        <f>0.45*0.0005</f>
        <v>2.2500000000000002E-4</v>
      </c>
    </row>
    <row r="1461" spans="2:83" s="55" customFormat="1" x14ac:dyDescent="0.2">
      <c r="B1461" s="55">
        <v>5</v>
      </c>
      <c r="C1461" s="72" t="s">
        <v>53</v>
      </c>
      <c r="D1461" s="55" t="s">
        <v>169</v>
      </c>
      <c r="F1461" s="55">
        <v>5</v>
      </c>
      <c r="G1461" s="55">
        <v>30.7</v>
      </c>
      <c r="H1461" s="52">
        <f t="shared" si="52"/>
        <v>7.9999999999999993E-4</v>
      </c>
      <c r="J1461" s="55" t="s">
        <v>77</v>
      </c>
      <c r="AN1461" s="55">
        <f>0.2*0.0008</f>
        <v>1.6000000000000001E-4</v>
      </c>
      <c r="AT1461" s="55">
        <f>0.1*0.0008</f>
        <v>8.0000000000000007E-5</v>
      </c>
      <c r="AX1461" s="55">
        <f>0.7*0.0008</f>
        <v>5.5999999999999995E-4</v>
      </c>
    </row>
    <row r="1462" spans="2:83" s="55" customFormat="1" x14ac:dyDescent="0.2">
      <c r="B1462" s="55">
        <v>6</v>
      </c>
      <c r="C1462" s="72" t="s">
        <v>53</v>
      </c>
      <c r="D1462" s="55" t="s">
        <v>169</v>
      </c>
      <c r="F1462" s="55">
        <v>5</v>
      </c>
      <c r="G1462" s="55">
        <v>28.8</v>
      </c>
      <c r="H1462" s="52">
        <f t="shared" si="52"/>
        <v>8.9999999999999998E-4</v>
      </c>
      <c r="J1462" s="55" t="s">
        <v>77</v>
      </c>
      <c r="L1462" s="55">
        <f>0.02*0.0009</f>
        <v>1.8E-5</v>
      </c>
      <c r="AN1462" s="55">
        <f>0.5*0.0009</f>
        <v>4.4999999999999999E-4</v>
      </c>
      <c r="AR1462" s="55">
        <f>0.2*0.0009</f>
        <v>1.8000000000000001E-4</v>
      </c>
      <c r="AX1462" s="55">
        <f>0.28*0.0009</f>
        <v>2.52E-4</v>
      </c>
    </row>
    <row r="1463" spans="2:83" s="55" customFormat="1" x14ac:dyDescent="0.2">
      <c r="B1463" s="55">
        <v>7</v>
      </c>
      <c r="C1463" s="72" t="s">
        <v>53</v>
      </c>
      <c r="D1463" s="55" t="s">
        <v>169</v>
      </c>
      <c r="F1463" s="55">
        <v>5</v>
      </c>
      <c r="G1463" s="55">
        <v>26.5</v>
      </c>
      <c r="H1463" s="52">
        <f t="shared" si="52"/>
        <v>1E-3</v>
      </c>
      <c r="J1463" s="55" t="s">
        <v>77</v>
      </c>
      <c r="L1463" s="55">
        <f>0.05*0.001</f>
        <v>5.0000000000000002E-5</v>
      </c>
      <c r="N1463" s="55">
        <f>0.1*0.001</f>
        <v>1E-4</v>
      </c>
      <c r="AN1463" s="55">
        <f>0.15*0.001</f>
        <v>1.4999999999999999E-4</v>
      </c>
      <c r="AR1463" s="55">
        <f>0.7*0.001</f>
        <v>6.9999999999999999E-4</v>
      </c>
    </row>
    <row r="1464" spans="2:83" s="55" customFormat="1" x14ac:dyDescent="0.2">
      <c r="B1464" s="55">
        <v>8</v>
      </c>
      <c r="C1464" s="72" t="s">
        <v>53</v>
      </c>
      <c r="D1464" s="55" t="s">
        <v>169</v>
      </c>
      <c r="F1464" s="55">
        <v>5</v>
      </c>
      <c r="G1464" s="55">
        <v>40.1</v>
      </c>
      <c r="H1464" s="52">
        <f t="shared" si="52"/>
        <v>1.5E-3</v>
      </c>
      <c r="J1464" s="55" t="s">
        <v>77</v>
      </c>
      <c r="N1464" s="55">
        <f>0.01*0.0015</f>
        <v>1.5E-5</v>
      </c>
      <c r="AN1464" s="55">
        <f>0.19*0.0015</f>
        <v>2.8499999999999999E-4</v>
      </c>
      <c r="AR1464" s="55">
        <f>0.8*0.0015</f>
        <v>1.2000000000000001E-3</v>
      </c>
    </row>
    <row r="1465" spans="2:83" s="55" customFormat="1" x14ac:dyDescent="0.2">
      <c r="B1465" s="55">
        <v>9</v>
      </c>
      <c r="C1465" s="72" t="s">
        <v>53</v>
      </c>
      <c r="D1465" s="55" t="s">
        <v>169</v>
      </c>
      <c r="F1465" s="55">
        <v>5</v>
      </c>
      <c r="G1465" s="55">
        <v>50</v>
      </c>
      <c r="H1465" s="52">
        <f t="shared" si="52"/>
        <v>8.0000000000000004E-4</v>
      </c>
      <c r="J1465" s="55" t="s">
        <v>77</v>
      </c>
      <c r="K1465" s="55">
        <f>0.65*0.0008</f>
        <v>5.2000000000000006E-4</v>
      </c>
      <c r="O1465" s="55">
        <f>0.35*0.0008</f>
        <v>2.7999999999999998E-4</v>
      </c>
    </row>
    <row r="1466" spans="2:83" s="55" customFormat="1" x14ac:dyDescent="0.2">
      <c r="B1466" s="55">
        <v>10</v>
      </c>
      <c r="C1466" s="72" t="s">
        <v>53</v>
      </c>
      <c r="D1466" s="55" t="s">
        <v>169</v>
      </c>
      <c r="F1466" s="55">
        <v>5</v>
      </c>
      <c r="G1466" s="55">
        <v>43.3</v>
      </c>
      <c r="H1466" s="52">
        <f t="shared" si="52"/>
        <v>1E-3</v>
      </c>
      <c r="J1466" s="55" t="s">
        <v>77</v>
      </c>
      <c r="L1466" s="55">
        <f>0.35*0.001</f>
        <v>3.5E-4</v>
      </c>
      <c r="AN1466" s="55">
        <f>0.2*0.001</f>
        <v>2.0000000000000001E-4</v>
      </c>
      <c r="AR1466" s="55">
        <f>0.45*0.001</f>
        <v>4.5000000000000004E-4</v>
      </c>
    </row>
    <row r="1467" spans="2:83" s="55" customFormat="1" x14ac:dyDescent="0.2">
      <c r="B1467" s="55">
        <v>11</v>
      </c>
      <c r="C1467" s="72" t="s">
        <v>53</v>
      </c>
      <c r="D1467" s="55" t="s">
        <v>169</v>
      </c>
      <c r="F1467" s="55">
        <v>5</v>
      </c>
      <c r="G1467" s="55">
        <v>43.1</v>
      </c>
      <c r="H1467" s="52">
        <f t="shared" si="52"/>
        <v>6.9999999999999999E-4</v>
      </c>
      <c r="J1467" s="55" t="s">
        <v>77</v>
      </c>
      <c r="AR1467" s="55">
        <v>6.9999999999999999E-4</v>
      </c>
    </row>
    <row r="1468" spans="2:83" s="55" customFormat="1" x14ac:dyDescent="0.2">
      <c r="B1468" s="55">
        <v>12</v>
      </c>
      <c r="C1468" s="72" t="s">
        <v>53</v>
      </c>
      <c r="D1468" s="55" t="s">
        <v>169</v>
      </c>
      <c r="F1468" s="55">
        <v>5</v>
      </c>
      <c r="G1468" s="55">
        <v>38.299999999999997</v>
      </c>
      <c r="H1468" s="52">
        <f t="shared" si="52"/>
        <v>6.9999999999999999E-4</v>
      </c>
      <c r="J1468" s="55" t="s">
        <v>77</v>
      </c>
      <c r="K1468" s="55">
        <f>0.45*0.0007</f>
        <v>3.1500000000000001E-4</v>
      </c>
      <c r="L1468" s="55">
        <f>0.35*0.0007</f>
        <v>2.4499999999999999E-4</v>
      </c>
      <c r="AN1468" s="55">
        <f>0.2*0.0007</f>
        <v>1.4000000000000001E-4</v>
      </c>
    </row>
    <row r="1469" spans="2:83" s="55" customFormat="1" x14ac:dyDescent="0.2">
      <c r="B1469" s="55">
        <v>13</v>
      </c>
      <c r="C1469" s="72" t="s">
        <v>53</v>
      </c>
      <c r="D1469" s="55" t="s">
        <v>169</v>
      </c>
      <c r="F1469" s="55">
        <v>5</v>
      </c>
      <c r="G1469" s="55">
        <v>38.799999999999997</v>
      </c>
      <c r="H1469" s="52">
        <f t="shared" si="52"/>
        <v>1.4999999999999998E-3</v>
      </c>
      <c r="J1469" s="55" t="s">
        <v>77</v>
      </c>
      <c r="L1469" s="55">
        <f>0.05*0.0015</f>
        <v>7.5000000000000007E-5</v>
      </c>
      <c r="O1469" s="55">
        <f>0.7*0.0015</f>
        <v>1.0499999999999999E-3</v>
      </c>
      <c r="AN1469" s="55">
        <f>0.1*0.0015</f>
        <v>1.5000000000000001E-4</v>
      </c>
      <c r="AT1469" s="55">
        <f>0.15*0.0015</f>
        <v>2.2499999999999999E-4</v>
      </c>
    </row>
    <row r="1470" spans="2:83" s="55" customFormat="1" x14ac:dyDescent="0.2">
      <c r="B1470" s="55">
        <v>14</v>
      </c>
      <c r="C1470" s="72" t="s">
        <v>53</v>
      </c>
      <c r="D1470" s="55" t="s">
        <v>169</v>
      </c>
      <c r="F1470" s="55">
        <v>5</v>
      </c>
      <c r="G1470" s="55">
        <v>37.4</v>
      </c>
      <c r="H1470" s="52">
        <f t="shared" si="52"/>
        <v>8.0000000000000004E-4</v>
      </c>
      <c r="J1470" s="55" t="s">
        <v>77</v>
      </c>
      <c r="K1470" s="55">
        <f>0.55*0.0008</f>
        <v>4.4000000000000007E-4</v>
      </c>
      <c r="L1470" s="55">
        <f>0.1*0.0008</f>
        <v>8.0000000000000007E-5</v>
      </c>
      <c r="N1470" s="55">
        <f>0.05*0.0008</f>
        <v>4.0000000000000003E-5</v>
      </c>
      <c r="AN1470" s="55">
        <f>0.2*0.0008</f>
        <v>1.6000000000000001E-4</v>
      </c>
      <c r="AT1470" s="55">
        <f>0.1*0.0008</f>
        <v>8.0000000000000007E-5</v>
      </c>
    </row>
    <row r="1471" spans="2:83" s="55" customFormat="1" x14ac:dyDescent="0.2">
      <c r="B1471" s="55">
        <v>15</v>
      </c>
      <c r="C1471" s="72" t="s">
        <v>53</v>
      </c>
      <c r="D1471" s="55" t="s">
        <v>169</v>
      </c>
      <c r="F1471" s="55">
        <v>5</v>
      </c>
      <c r="G1471" s="55">
        <v>35.5</v>
      </c>
      <c r="H1471" s="52">
        <f t="shared" si="52"/>
        <v>1E-3</v>
      </c>
      <c r="J1471" s="55" t="s">
        <v>77</v>
      </c>
      <c r="L1471" s="55">
        <f>0.05*0.001</f>
        <v>5.0000000000000002E-5</v>
      </c>
      <c r="AN1471" s="55">
        <f>0.1*0.001</f>
        <v>1E-4</v>
      </c>
      <c r="AR1471" s="55">
        <f>0.85*0.001</f>
        <v>8.4999999999999995E-4</v>
      </c>
    </row>
    <row r="1472" spans="2:83" s="55" customFormat="1" x14ac:dyDescent="0.2">
      <c r="B1472" s="55">
        <v>16</v>
      </c>
      <c r="C1472" s="72" t="s">
        <v>53</v>
      </c>
      <c r="D1472" s="55" t="s">
        <v>169</v>
      </c>
      <c r="F1472" s="55">
        <v>5</v>
      </c>
      <c r="G1472" s="55">
        <v>34.5</v>
      </c>
      <c r="H1472" s="52">
        <f t="shared" si="52"/>
        <v>2.9999999999999997E-4</v>
      </c>
      <c r="J1472" s="55" t="s">
        <v>77</v>
      </c>
      <c r="N1472" s="55">
        <f>0.2*0.0003</f>
        <v>5.9999999999999995E-5</v>
      </c>
      <c r="AN1472" s="55">
        <f>0.8*0.0003</f>
        <v>2.3999999999999998E-4</v>
      </c>
    </row>
    <row r="1473" spans="2:83" s="55" customFormat="1" x14ac:dyDescent="0.2">
      <c r="B1473" s="55">
        <v>17</v>
      </c>
      <c r="C1473" s="72" t="s">
        <v>53</v>
      </c>
      <c r="D1473" s="55" t="s">
        <v>169</v>
      </c>
      <c r="F1473" s="55">
        <v>5</v>
      </c>
      <c r="G1473" s="55">
        <v>34.6</v>
      </c>
      <c r="H1473" s="52">
        <f t="shared" si="52"/>
        <v>2.5000000000000001E-2</v>
      </c>
      <c r="J1473" s="55" t="s">
        <v>77</v>
      </c>
      <c r="CE1473" s="55">
        <v>2.5000000000000001E-2</v>
      </c>
    </row>
    <row r="1474" spans="2:83" s="55" customFormat="1" x14ac:dyDescent="0.2">
      <c r="B1474" s="55">
        <v>18</v>
      </c>
      <c r="C1474" s="72" t="s">
        <v>53</v>
      </c>
      <c r="D1474" s="55" t="s">
        <v>169</v>
      </c>
      <c r="F1474" s="55">
        <v>5</v>
      </c>
      <c r="G1474" s="55">
        <v>40.200000000000003</v>
      </c>
      <c r="H1474" s="52">
        <f t="shared" si="52"/>
        <v>1E-4</v>
      </c>
      <c r="J1474" s="55" t="s">
        <v>77</v>
      </c>
      <c r="L1474" s="55">
        <f>0.1*0.0001</f>
        <v>1.0000000000000001E-5</v>
      </c>
      <c r="AN1474" s="55">
        <f>0.3*0.0001</f>
        <v>3.0000000000000001E-5</v>
      </c>
      <c r="AR1474" s="55">
        <f>0.6*0.0001</f>
        <v>6.0000000000000002E-5</v>
      </c>
    </row>
    <row r="1475" spans="2:83" s="55" customFormat="1" x14ac:dyDescent="0.2">
      <c r="B1475" s="55">
        <v>19</v>
      </c>
      <c r="C1475" s="72" t="s">
        <v>53</v>
      </c>
      <c r="D1475" s="55" t="s">
        <v>169</v>
      </c>
      <c r="F1475" s="55">
        <v>5</v>
      </c>
      <c r="G1475" s="55">
        <v>36.5</v>
      </c>
      <c r="H1475" s="52">
        <f t="shared" si="52"/>
        <v>3.0000000000000001E-5</v>
      </c>
      <c r="J1475" s="55" t="s">
        <v>77</v>
      </c>
      <c r="L1475" s="55">
        <f>0.2*0.00003</f>
        <v>6.0000000000000002E-6</v>
      </c>
      <c r="AN1475" s="55">
        <f>0.8*0.00003</f>
        <v>2.4000000000000001E-5</v>
      </c>
    </row>
    <row r="1476" spans="2:83" s="55" customFormat="1" x14ac:dyDescent="0.2">
      <c r="B1476" s="55">
        <v>20</v>
      </c>
      <c r="C1476" s="72" t="s">
        <v>53</v>
      </c>
      <c r="D1476" s="55" t="s">
        <v>169</v>
      </c>
      <c r="F1476" s="55">
        <v>5</v>
      </c>
      <c r="G1476" s="55">
        <v>28.5</v>
      </c>
      <c r="H1476" s="52">
        <f t="shared" si="52"/>
        <v>6.9999999999999999E-4</v>
      </c>
      <c r="J1476" s="55" t="s">
        <v>77</v>
      </c>
      <c r="N1476" s="55">
        <f>0.3*0.0007</f>
        <v>2.0999999999999998E-4</v>
      </c>
      <c r="AN1476" s="55">
        <f>0.4*0.0007</f>
        <v>2.8000000000000003E-4</v>
      </c>
      <c r="AR1476" s="55">
        <f>0.3*0.0007</f>
        <v>2.0999999999999998E-4</v>
      </c>
    </row>
    <row r="1477" spans="2:83" s="55" customFormat="1" x14ac:dyDescent="0.2">
      <c r="B1477" s="55">
        <v>21</v>
      </c>
      <c r="C1477" s="72" t="s">
        <v>53</v>
      </c>
      <c r="D1477" s="55" t="s">
        <v>169</v>
      </c>
      <c r="F1477" s="55">
        <v>5</v>
      </c>
      <c r="G1477" s="55">
        <v>29.4</v>
      </c>
      <c r="H1477" s="52">
        <f t="shared" si="52"/>
        <v>3.0000000000000001E-5</v>
      </c>
      <c r="J1477" s="55" t="s">
        <v>77</v>
      </c>
      <c r="L1477" s="55">
        <f>0.2*0.00003</f>
        <v>6.0000000000000002E-6</v>
      </c>
      <c r="AN1477" s="55">
        <f>0.8*0.00003</f>
        <v>2.4000000000000001E-5</v>
      </c>
    </row>
    <row r="1478" spans="2:83" s="55" customFormat="1" x14ac:dyDescent="0.2">
      <c r="B1478" s="55">
        <v>22</v>
      </c>
      <c r="C1478" s="72" t="s">
        <v>53</v>
      </c>
      <c r="D1478" s="55" t="s">
        <v>169</v>
      </c>
      <c r="F1478" s="55">
        <v>5</v>
      </c>
      <c r="G1478" s="55">
        <v>22.8</v>
      </c>
      <c r="H1478" s="52">
        <f t="shared" si="52"/>
        <v>5.0000000000000001E-4</v>
      </c>
      <c r="J1478" s="55" t="s">
        <v>77</v>
      </c>
      <c r="L1478" s="55">
        <f>0.2*0.0005</f>
        <v>1E-4</v>
      </c>
      <c r="N1478" s="55">
        <f>0.1*0.0005</f>
        <v>5.0000000000000002E-5</v>
      </c>
      <c r="AN1478" s="55">
        <f>0.4*0.0005</f>
        <v>2.0000000000000001E-4</v>
      </c>
      <c r="AR1478" s="55">
        <f>0.3*0.0005</f>
        <v>1.4999999999999999E-4</v>
      </c>
    </row>
    <row r="1479" spans="2:83" s="55" customFormat="1" x14ac:dyDescent="0.2">
      <c r="B1479" s="55">
        <v>23</v>
      </c>
      <c r="C1479" s="72" t="s">
        <v>53</v>
      </c>
      <c r="D1479" s="55" t="s">
        <v>169</v>
      </c>
      <c r="F1479" s="55">
        <v>5</v>
      </c>
      <c r="G1479" s="55">
        <v>24.4</v>
      </c>
      <c r="H1479" s="52">
        <f t="shared" si="52"/>
        <v>8.0000000000000004E-4</v>
      </c>
      <c r="J1479" s="55" t="s">
        <v>77</v>
      </c>
      <c r="AN1479" s="55">
        <f>0.15*0.0008</f>
        <v>1.2E-4</v>
      </c>
      <c r="AR1479" s="55">
        <f>0.85*0.0008</f>
        <v>6.8000000000000005E-4</v>
      </c>
    </row>
    <row r="1480" spans="2:83" s="55" customFormat="1" x14ac:dyDescent="0.2">
      <c r="B1480" s="55">
        <v>24</v>
      </c>
      <c r="C1480" s="72" t="s">
        <v>53</v>
      </c>
      <c r="D1480" s="55" t="s">
        <v>169</v>
      </c>
      <c r="F1480" s="55">
        <v>5</v>
      </c>
      <c r="G1480" s="55">
        <v>28.5</v>
      </c>
      <c r="H1480" s="52">
        <f t="shared" si="52"/>
        <v>7.000000000000001E-4</v>
      </c>
      <c r="J1480" s="55" t="s">
        <v>77</v>
      </c>
      <c r="L1480" s="55">
        <f>0.1*0.0007</f>
        <v>7.0000000000000007E-5</v>
      </c>
      <c r="N1480" s="55">
        <f>0.25*0.0007</f>
        <v>1.75E-4</v>
      </c>
      <c r="AN1480" s="55">
        <f>0.4*0.0007</f>
        <v>2.8000000000000003E-4</v>
      </c>
      <c r="AO1480" s="55">
        <f>0.05*0.0007</f>
        <v>3.5000000000000004E-5</v>
      </c>
      <c r="AR1480" s="55">
        <f>0.2*0.0007</f>
        <v>1.4000000000000001E-4</v>
      </c>
    </row>
    <row r="1481" spans="2:83" s="55" customFormat="1" x14ac:dyDescent="0.2">
      <c r="B1481" s="55">
        <v>25</v>
      </c>
      <c r="C1481" s="72" t="s">
        <v>53</v>
      </c>
      <c r="D1481" s="55" t="s">
        <v>169</v>
      </c>
      <c r="F1481" s="55">
        <v>5</v>
      </c>
      <c r="G1481" s="55">
        <v>35.799999999999997</v>
      </c>
      <c r="H1481" s="52">
        <f t="shared" si="52"/>
        <v>0.03</v>
      </c>
      <c r="J1481" s="55" t="s">
        <v>77</v>
      </c>
      <c r="CE1481" s="55">
        <v>0.03</v>
      </c>
    </row>
    <row r="1482" spans="2:83" s="55" customFormat="1" x14ac:dyDescent="0.2">
      <c r="B1482" s="55">
        <v>26</v>
      </c>
      <c r="C1482" s="72" t="s">
        <v>53</v>
      </c>
      <c r="D1482" s="55" t="s">
        <v>169</v>
      </c>
      <c r="F1482" s="55">
        <v>5</v>
      </c>
      <c r="G1482" s="55">
        <v>19.5</v>
      </c>
      <c r="H1482" s="52">
        <f t="shared" si="52"/>
        <v>0</v>
      </c>
      <c r="I1482" s="55" t="s">
        <v>67</v>
      </c>
      <c r="J1482" s="55" t="s">
        <v>77</v>
      </c>
    </row>
    <row r="1483" spans="2:83" s="55" customFormat="1" x14ac:dyDescent="0.2">
      <c r="B1483" s="55">
        <v>27</v>
      </c>
      <c r="C1483" s="72" t="s">
        <v>53</v>
      </c>
      <c r="D1483" s="55" t="s">
        <v>169</v>
      </c>
      <c r="F1483" s="55">
        <v>5</v>
      </c>
      <c r="G1483" s="55">
        <v>21</v>
      </c>
      <c r="H1483" s="52">
        <f t="shared" ref="H1483:H1546" si="53">SUM(K1483:CT1483)</f>
        <v>1.0000000000000001E-5</v>
      </c>
      <c r="J1483" s="55" t="s">
        <v>77</v>
      </c>
      <c r="L1483" s="55">
        <f>0.2*0.00001</f>
        <v>2.0000000000000003E-6</v>
      </c>
      <c r="N1483" s="55">
        <f>0.3*0.00001</f>
        <v>3.0000000000000001E-6</v>
      </c>
      <c r="AN1483" s="55">
        <f>0.5*0.00001</f>
        <v>5.0000000000000004E-6</v>
      </c>
    </row>
    <row r="1484" spans="2:83" s="55" customFormat="1" x14ac:dyDescent="0.2">
      <c r="B1484" s="55">
        <v>28</v>
      </c>
      <c r="C1484" s="72" t="s">
        <v>53</v>
      </c>
      <c r="D1484" s="55" t="s">
        <v>169</v>
      </c>
      <c r="F1484" s="55">
        <v>5</v>
      </c>
      <c r="G1484" s="55">
        <v>21.5</v>
      </c>
      <c r="H1484" s="52">
        <f t="shared" si="53"/>
        <v>1.0000000000000003E-5</v>
      </c>
      <c r="J1484" s="55" t="s">
        <v>77</v>
      </c>
      <c r="L1484" s="55">
        <f>0.2*0.00001</f>
        <v>2.0000000000000003E-6</v>
      </c>
      <c r="AN1484" s="55">
        <f>0.8*0.00001</f>
        <v>8.0000000000000013E-6</v>
      </c>
    </row>
    <row r="1485" spans="2:83" s="55" customFormat="1" x14ac:dyDescent="0.2">
      <c r="B1485" s="55">
        <v>29</v>
      </c>
      <c r="C1485" s="72" t="s">
        <v>53</v>
      </c>
      <c r="D1485" s="55" t="s">
        <v>169</v>
      </c>
      <c r="F1485" s="55">
        <v>5</v>
      </c>
      <c r="G1485" s="55">
        <v>23.2</v>
      </c>
      <c r="H1485" s="52">
        <f t="shared" si="53"/>
        <v>7.9999999999999993E-4</v>
      </c>
      <c r="J1485" s="55" t="s">
        <v>77</v>
      </c>
      <c r="L1485" s="55">
        <f>0.1*0.0008</f>
        <v>8.0000000000000007E-5</v>
      </c>
      <c r="AN1485" s="55">
        <f>0.7*0.0008</f>
        <v>5.5999999999999995E-4</v>
      </c>
      <c r="AT1485" s="55">
        <f>0.2*0.0008</f>
        <v>1.6000000000000001E-4</v>
      </c>
    </row>
    <row r="1486" spans="2:83" s="55" customFormat="1" x14ac:dyDescent="0.2">
      <c r="B1486" s="55">
        <v>30</v>
      </c>
      <c r="C1486" s="72" t="s">
        <v>53</v>
      </c>
      <c r="D1486" s="55" t="s">
        <v>169</v>
      </c>
      <c r="F1486" s="55">
        <v>5</v>
      </c>
      <c r="G1486" s="55">
        <v>32.5</v>
      </c>
      <c r="H1486" s="52">
        <f t="shared" si="53"/>
        <v>8.9999999999999998E-4</v>
      </c>
      <c r="J1486" s="55" t="s">
        <v>77</v>
      </c>
      <c r="L1486" s="55">
        <f>0.2*0.0009</f>
        <v>1.8000000000000001E-4</v>
      </c>
      <c r="N1486" s="55">
        <f>0.3*0.0009</f>
        <v>2.7E-4</v>
      </c>
      <c r="AN1486" s="55">
        <f>0.5*0.0009</f>
        <v>4.4999999999999999E-4</v>
      </c>
    </row>
    <row r="1487" spans="2:83" s="55" customFormat="1" x14ac:dyDescent="0.2">
      <c r="B1487" s="55">
        <v>1</v>
      </c>
      <c r="C1487" s="72" t="s">
        <v>53</v>
      </c>
      <c r="D1487" s="55" t="s">
        <v>169</v>
      </c>
      <c r="F1487" s="55">
        <v>6</v>
      </c>
      <c r="G1487" s="55">
        <v>57.8</v>
      </c>
      <c r="H1487" s="52">
        <f t="shared" si="53"/>
        <v>1E-4</v>
      </c>
      <c r="J1487" s="55" t="s">
        <v>77</v>
      </c>
      <c r="AN1487" s="55">
        <v>1E-4</v>
      </c>
    </row>
    <row r="1488" spans="2:83" s="55" customFormat="1" x14ac:dyDescent="0.2">
      <c r="B1488" s="55">
        <v>2</v>
      </c>
      <c r="C1488" s="72" t="s">
        <v>53</v>
      </c>
      <c r="D1488" s="55" t="s">
        <v>169</v>
      </c>
      <c r="F1488" s="55">
        <v>6</v>
      </c>
      <c r="G1488" s="55">
        <v>37.9</v>
      </c>
      <c r="H1488" s="52">
        <f t="shared" si="53"/>
        <v>1E-4</v>
      </c>
      <c r="J1488" s="55" t="s">
        <v>77</v>
      </c>
      <c r="AN1488" s="55">
        <v>1E-4</v>
      </c>
    </row>
    <row r="1489" spans="2:225" s="55" customFormat="1" x14ac:dyDescent="0.2">
      <c r="B1489" s="55">
        <v>3</v>
      </c>
      <c r="C1489" s="72" t="s">
        <v>53</v>
      </c>
      <c r="D1489" s="55" t="s">
        <v>169</v>
      </c>
      <c r="F1489" s="55">
        <v>6</v>
      </c>
      <c r="G1489" s="55">
        <v>38.4</v>
      </c>
      <c r="H1489" s="52">
        <f t="shared" si="53"/>
        <v>1.5E-3</v>
      </c>
      <c r="J1489" s="55" t="s">
        <v>77</v>
      </c>
      <c r="AB1489" s="55">
        <v>1.5E-3</v>
      </c>
    </row>
    <row r="1490" spans="2:225" s="55" customFormat="1" x14ac:dyDescent="0.2">
      <c r="B1490" s="55">
        <v>4</v>
      </c>
      <c r="C1490" s="72" t="s">
        <v>53</v>
      </c>
      <c r="D1490" s="55" t="s">
        <v>169</v>
      </c>
      <c r="F1490" s="55">
        <v>6</v>
      </c>
      <c r="G1490" s="55">
        <v>30.3</v>
      </c>
      <c r="H1490" s="52">
        <f t="shared" si="53"/>
        <v>2.9999999999999997E-4</v>
      </c>
      <c r="J1490" s="55" t="s">
        <v>77</v>
      </c>
      <c r="AB1490" s="55">
        <v>2.9999999999999997E-4</v>
      </c>
    </row>
    <row r="1491" spans="2:225" s="55" customFormat="1" x14ac:dyDescent="0.2">
      <c r="B1491" s="55">
        <v>5</v>
      </c>
      <c r="C1491" s="72" t="s">
        <v>53</v>
      </c>
      <c r="D1491" s="55" t="s">
        <v>169</v>
      </c>
      <c r="F1491" s="55">
        <v>6</v>
      </c>
      <c r="G1491" s="55">
        <v>46.4</v>
      </c>
      <c r="H1491" s="52">
        <f t="shared" si="53"/>
        <v>5.0000000000000001E-4</v>
      </c>
      <c r="J1491" s="55" t="s">
        <v>77</v>
      </c>
      <c r="L1491" s="55">
        <f>0.15*0.0005</f>
        <v>7.4999999999999993E-5</v>
      </c>
      <c r="AB1491" s="55">
        <f>0.5*0.0005</f>
        <v>2.5000000000000001E-4</v>
      </c>
      <c r="AN1491" s="55">
        <f>0.35*0.0005</f>
        <v>1.75E-4</v>
      </c>
    </row>
    <row r="1492" spans="2:225" s="55" customFormat="1" x14ac:dyDescent="0.2">
      <c r="B1492" s="55">
        <v>6</v>
      </c>
      <c r="C1492" s="72" t="s">
        <v>53</v>
      </c>
      <c r="D1492" s="55" t="s">
        <v>169</v>
      </c>
      <c r="F1492" s="55">
        <v>6</v>
      </c>
      <c r="G1492" s="55">
        <v>53.8</v>
      </c>
      <c r="H1492" s="52">
        <f t="shared" si="53"/>
        <v>1E-3</v>
      </c>
      <c r="J1492" s="55" t="s">
        <v>77</v>
      </c>
      <c r="CD1492" s="55">
        <v>1E-3</v>
      </c>
    </row>
    <row r="1493" spans="2:225" s="55" customFormat="1" x14ac:dyDescent="0.2">
      <c r="B1493" s="55">
        <v>7</v>
      </c>
      <c r="C1493" s="72" t="s">
        <v>53</v>
      </c>
      <c r="D1493" s="55" t="s">
        <v>169</v>
      </c>
      <c r="F1493" s="55">
        <v>6</v>
      </c>
      <c r="G1493" s="55">
        <v>31.8</v>
      </c>
      <c r="H1493" s="52">
        <f t="shared" si="53"/>
        <v>0</v>
      </c>
      <c r="I1493" s="55" t="s">
        <v>67</v>
      </c>
      <c r="J1493" s="55" t="s">
        <v>77</v>
      </c>
    </row>
    <row r="1494" spans="2:225" s="55" customFormat="1" x14ac:dyDescent="0.2">
      <c r="B1494" s="55">
        <v>8</v>
      </c>
      <c r="C1494" s="72" t="s">
        <v>53</v>
      </c>
      <c r="D1494" s="55" t="s">
        <v>169</v>
      </c>
      <c r="F1494" s="55">
        <v>6</v>
      </c>
      <c r="G1494" s="55">
        <v>29.5</v>
      </c>
      <c r="H1494" s="52">
        <f t="shared" si="53"/>
        <v>2.9999999999999997E-4</v>
      </c>
      <c r="J1494" s="55" t="s">
        <v>77</v>
      </c>
      <c r="L1494" s="55">
        <f>0.2*0.0003</f>
        <v>5.9999999999999995E-5</v>
      </c>
      <c r="AN1494" s="55">
        <f>0.4*0.0003</f>
        <v>1.1999999999999999E-4</v>
      </c>
      <c r="AX1494" s="55">
        <f>0.4*0.0003</f>
        <v>1.1999999999999999E-4</v>
      </c>
    </row>
    <row r="1495" spans="2:225" s="55" customFormat="1" x14ac:dyDescent="0.2">
      <c r="B1495" s="55">
        <v>9</v>
      </c>
      <c r="C1495" s="72" t="s">
        <v>53</v>
      </c>
      <c r="D1495" s="55" t="s">
        <v>169</v>
      </c>
      <c r="F1495" s="55">
        <v>6</v>
      </c>
      <c r="G1495" s="55">
        <v>25.8</v>
      </c>
      <c r="H1495" s="52">
        <f t="shared" si="53"/>
        <v>1E-4</v>
      </c>
      <c r="J1495" s="55" t="s">
        <v>77</v>
      </c>
      <c r="L1495" s="55">
        <f>0.2*0.0001</f>
        <v>2.0000000000000002E-5</v>
      </c>
      <c r="N1495" s="55">
        <f>0.2*0.0001</f>
        <v>2.0000000000000002E-5</v>
      </c>
      <c r="AN1495" s="55">
        <f>0.6*0.0001</f>
        <v>6.0000000000000002E-5</v>
      </c>
    </row>
    <row r="1496" spans="2:225" s="55" customFormat="1" x14ac:dyDescent="0.2">
      <c r="B1496" s="55">
        <v>10</v>
      </c>
      <c r="C1496" s="72" t="s">
        <v>53</v>
      </c>
      <c r="D1496" s="55" t="s">
        <v>169</v>
      </c>
      <c r="F1496" s="55">
        <v>6</v>
      </c>
      <c r="G1496" s="55">
        <v>32.200000000000003</v>
      </c>
      <c r="H1496" s="52">
        <f t="shared" si="53"/>
        <v>0</v>
      </c>
      <c r="I1496" s="55" t="s">
        <v>67</v>
      </c>
      <c r="J1496" s="55" t="s">
        <v>77</v>
      </c>
    </row>
    <row r="1497" spans="2:225" s="55" customFormat="1" x14ac:dyDescent="0.2">
      <c r="B1497" s="55">
        <v>11</v>
      </c>
      <c r="C1497" s="72" t="s">
        <v>53</v>
      </c>
      <c r="D1497" s="55" t="s">
        <v>169</v>
      </c>
      <c r="F1497" s="55">
        <v>6</v>
      </c>
      <c r="G1497" s="55">
        <v>34.9</v>
      </c>
      <c r="H1497" s="52">
        <f t="shared" si="53"/>
        <v>1.5E-3</v>
      </c>
      <c r="J1497" s="55" t="s">
        <v>77</v>
      </c>
      <c r="L1497" s="55">
        <f>0.05*0.0015</f>
        <v>7.5000000000000007E-5</v>
      </c>
      <c r="AB1497" s="55">
        <f>0.1*0.0015</f>
        <v>1.5000000000000001E-4</v>
      </c>
      <c r="AO1497" s="55">
        <f>0.8*0.0015</f>
        <v>1.2000000000000001E-3</v>
      </c>
      <c r="AV1497" s="55">
        <f>0.05*0.0015</f>
        <v>7.5000000000000007E-5</v>
      </c>
    </row>
    <row r="1498" spans="2:225" s="55" customFormat="1" x14ac:dyDescent="0.2">
      <c r="B1498" s="55">
        <v>12</v>
      </c>
      <c r="C1498" s="72" t="s">
        <v>53</v>
      </c>
      <c r="D1498" s="55" t="s">
        <v>169</v>
      </c>
      <c r="F1498" s="55">
        <v>6</v>
      </c>
      <c r="G1498" s="55">
        <v>23.3</v>
      </c>
      <c r="H1498" s="52">
        <f t="shared" si="53"/>
        <v>0</v>
      </c>
      <c r="I1498" s="55" t="s">
        <v>67</v>
      </c>
      <c r="J1498" s="55" t="s">
        <v>77</v>
      </c>
    </row>
    <row r="1499" spans="2:225" s="55" customFormat="1" x14ac:dyDescent="0.2">
      <c r="B1499" s="55">
        <v>13</v>
      </c>
      <c r="C1499" s="72" t="s">
        <v>53</v>
      </c>
      <c r="D1499" s="55" t="s">
        <v>169</v>
      </c>
      <c r="F1499" s="55">
        <v>6</v>
      </c>
      <c r="G1499" s="55">
        <v>29</v>
      </c>
      <c r="H1499" s="52">
        <f t="shared" si="53"/>
        <v>1.0000000000000001E-5</v>
      </c>
      <c r="J1499" s="55" t="s">
        <v>77</v>
      </c>
      <c r="AB1499" s="55">
        <v>1.0000000000000001E-5</v>
      </c>
    </row>
    <row r="1500" spans="2:225" s="55" customFormat="1" x14ac:dyDescent="0.2">
      <c r="B1500" s="55">
        <v>14</v>
      </c>
      <c r="C1500" s="72" t="s">
        <v>53</v>
      </c>
      <c r="D1500" s="55" t="s">
        <v>169</v>
      </c>
      <c r="F1500" s="55">
        <v>6</v>
      </c>
      <c r="G1500" s="55">
        <v>28.5</v>
      </c>
      <c r="H1500" s="52">
        <f t="shared" si="53"/>
        <v>1E-4</v>
      </c>
      <c r="J1500" s="55" t="s">
        <v>77</v>
      </c>
      <c r="L1500" s="55">
        <f>0.2*0.0001</f>
        <v>2.0000000000000002E-5</v>
      </c>
      <c r="N1500" s="55">
        <f>0.05*0.0001</f>
        <v>5.0000000000000004E-6</v>
      </c>
      <c r="AB1500" s="55">
        <f>0.75*0.0001</f>
        <v>7.5000000000000007E-5</v>
      </c>
    </row>
    <row r="1501" spans="2:225" s="55" customFormat="1" x14ac:dyDescent="0.2">
      <c r="B1501" s="55">
        <v>15</v>
      </c>
      <c r="C1501" s="72" t="s">
        <v>53</v>
      </c>
      <c r="D1501" s="55" t="s">
        <v>169</v>
      </c>
      <c r="F1501" s="55">
        <v>6</v>
      </c>
      <c r="G1501" s="55">
        <v>28.9</v>
      </c>
      <c r="H1501" s="52">
        <f t="shared" si="53"/>
        <v>0</v>
      </c>
      <c r="I1501" s="55" t="s">
        <v>67</v>
      </c>
      <c r="J1501" s="55" t="s">
        <v>77</v>
      </c>
    </row>
    <row r="1502" spans="2:225" s="55" customFormat="1" x14ac:dyDescent="0.2">
      <c r="B1502" s="55">
        <v>16</v>
      </c>
      <c r="C1502" s="72" t="s">
        <v>53</v>
      </c>
      <c r="D1502" s="55" t="s">
        <v>169</v>
      </c>
      <c r="F1502" s="55">
        <v>6</v>
      </c>
      <c r="G1502" s="55">
        <v>33.4</v>
      </c>
      <c r="H1502" s="52">
        <f t="shared" si="53"/>
        <v>1.0000000000000002E-4</v>
      </c>
      <c r="J1502" s="55" t="s">
        <v>77</v>
      </c>
      <c r="AN1502" s="55">
        <v>4.0000000000000003E-5</v>
      </c>
      <c r="AO1502" s="55">
        <f>0.2*0.0001</f>
        <v>2.0000000000000002E-5</v>
      </c>
      <c r="AR1502" s="55">
        <f>0.4*0.0001</f>
        <v>4.0000000000000003E-5</v>
      </c>
    </row>
    <row r="1503" spans="2:225" s="55" customFormat="1" x14ac:dyDescent="0.2">
      <c r="B1503" s="55">
        <v>17</v>
      </c>
      <c r="C1503" s="72" t="s">
        <v>53</v>
      </c>
      <c r="D1503" s="55" t="s">
        <v>169</v>
      </c>
      <c r="F1503" s="55">
        <v>6</v>
      </c>
      <c r="G1503" s="55">
        <v>28.4</v>
      </c>
      <c r="H1503" s="52">
        <f t="shared" si="53"/>
        <v>1E-4</v>
      </c>
      <c r="J1503" s="55" t="s">
        <v>77</v>
      </c>
      <c r="L1503" s="55">
        <f>0.1*0.0001</f>
        <v>1.0000000000000001E-5</v>
      </c>
      <c r="AN1503" s="55">
        <f>0.6*0.0001</f>
        <v>6.0000000000000002E-5</v>
      </c>
      <c r="AR1503" s="55">
        <f>0.1*0.0001</f>
        <v>1.0000000000000001E-5</v>
      </c>
      <c r="AV1503" s="55">
        <f>0.2*0.0001</f>
        <v>2.0000000000000002E-5</v>
      </c>
    </row>
    <row r="1504" spans="2:225" s="55" customFormat="1" x14ac:dyDescent="0.2">
      <c r="B1504" s="55">
        <v>18</v>
      </c>
      <c r="C1504" s="72" t="s">
        <v>53</v>
      </c>
      <c r="D1504" s="55" t="s">
        <v>169</v>
      </c>
      <c r="F1504" s="55">
        <v>6</v>
      </c>
      <c r="G1504" s="55">
        <v>27.9</v>
      </c>
      <c r="H1504" s="52">
        <f t="shared" si="53"/>
        <v>1.5E-3</v>
      </c>
      <c r="J1504" s="55" t="s">
        <v>77</v>
      </c>
      <c r="N1504" s="55">
        <f>0.05*0.0015</f>
        <v>7.5000000000000007E-5</v>
      </c>
      <c r="AG1504" s="60"/>
      <c r="AH1504" s="60"/>
      <c r="AI1504" s="60"/>
      <c r="AN1504" s="55">
        <f>0.2*0.0015</f>
        <v>3.0000000000000003E-4</v>
      </c>
      <c r="AR1504" s="55">
        <f>0.75*0.0015</f>
        <v>1.1250000000000001E-3</v>
      </c>
      <c r="AU1504" s="60"/>
      <c r="AZ1504" s="60"/>
      <c r="BD1504" s="60"/>
      <c r="BF1504" s="60"/>
      <c r="BM1504" s="60"/>
      <c r="BN1504" s="60"/>
      <c r="BP1504" s="60"/>
      <c r="BQ1504" s="60"/>
      <c r="BR1504" s="60"/>
      <c r="BS1504" s="60"/>
      <c r="BT1504" s="60"/>
      <c r="BU1504" s="60"/>
      <c r="BV1504" s="60"/>
      <c r="BX1504" s="60"/>
      <c r="BZ1504" s="60"/>
      <c r="CX1504" s="60"/>
      <c r="CY1504" s="60"/>
      <c r="FG1504" s="60"/>
      <c r="FH1504" s="60"/>
      <c r="FI1504" s="60"/>
      <c r="FJ1504" s="60"/>
      <c r="FK1504" s="60"/>
      <c r="FL1504" s="60"/>
      <c r="FM1504" s="60"/>
      <c r="FN1504" s="60"/>
      <c r="FO1504" s="60"/>
      <c r="FP1504" s="60"/>
      <c r="FQ1504" s="60"/>
      <c r="FR1504" s="60"/>
      <c r="FS1504" s="60"/>
      <c r="FT1504" s="60"/>
      <c r="FU1504" s="60"/>
      <c r="FV1504" s="60"/>
      <c r="FW1504" s="60"/>
      <c r="FX1504" s="60"/>
      <c r="FY1504" s="60"/>
      <c r="FZ1504" s="60"/>
      <c r="GA1504" s="60"/>
      <c r="GB1504" s="60"/>
      <c r="GC1504" s="60"/>
      <c r="GD1504" s="60"/>
      <c r="GE1504" s="60"/>
      <c r="GF1504" s="60"/>
      <c r="GG1504" s="60"/>
      <c r="GH1504" s="60"/>
      <c r="GI1504" s="60"/>
      <c r="GJ1504" s="60"/>
      <c r="GK1504" s="60"/>
      <c r="GL1504" s="60"/>
      <c r="GM1504" s="60"/>
      <c r="GN1504" s="60"/>
      <c r="GO1504" s="60"/>
      <c r="GP1504" s="60"/>
      <c r="GQ1504" s="60"/>
      <c r="GR1504" s="60"/>
      <c r="GS1504" s="60"/>
      <c r="GT1504" s="60"/>
      <c r="GU1504" s="60"/>
      <c r="GV1504" s="60"/>
      <c r="GW1504" s="60"/>
      <c r="GX1504" s="60"/>
      <c r="GY1504" s="60"/>
      <c r="GZ1504" s="60"/>
      <c r="HA1504" s="60"/>
      <c r="HB1504" s="60"/>
      <c r="HC1504" s="60"/>
      <c r="HD1504" s="60"/>
      <c r="HE1504" s="60"/>
      <c r="HF1504" s="60"/>
      <c r="HG1504" s="60"/>
      <c r="HH1504" s="60"/>
      <c r="HI1504" s="60"/>
      <c r="HJ1504" s="60"/>
      <c r="HK1504" s="60"/>
      <c r="HL1504" s="60"/>
      <c r="HM1504" s="60"/>
      <c r="HN1504" s="60"/>
      <c r="HO1504" s="60"/>
      <c r="HP1504" s="60"/>
      <c r="HQ1504" s="60"/>
    </row>
    <row r="1505" spans="2:225" s="60" customFormat="1" x14ac:dyDescent="0.2">
      <c r="B1505" s="60">
        <v>19</v>
      </c>
      <c r="C1505" s="72" t="s">
        <v>53</v>
      </c>
      <c r="D1505" s="55" t="s">
        <v>169</v>
      </c>
      <c r="E1505" s="55"/>
      <c r="F1505" s="60">
        <v>6</v>
      </c>
      <c r="G1505" s="60">
        <v>29.7</v>
      </c>
      <c r="H1505" s="52">
        <f t="shared" si="53"/>
        <v>9.9999999999999991E-5</v>
      </c>
      <c r="J1505" s="55" t="s">
        <v>77</v>
      </c>
      <c r="L1505" s="60">
        <f>0.1*0.0001</f>
        <v>1.0000000000000001E-5</v>
      </c>
      <c r="AN1505" s="60">
        <f>0.7*0.0001</f>
        <v>6.9999999999999994E-5</v>
      </c>
      <c r="AR1505" s="60">
        <f>0.2*0.0001</f>
        <v>2.0000000000000002E-5</v>
      </c>
    </row>
    <row r="1506" spans="2:225" s="60" customFormat="1" x14ac:dyDescent="0.2">
      <c r="B1506" s="60">
        <v>20</v>
      </c>
      <c r="C1506" s="72" t="s">
        <v>53</v>
      </c>
      <c r="D1506" s="55" t="s">
        <v>169</v>
      </c>
      <c r="E1506" s="55"/>
      <c r="F1506" s="60">
        <v>6</v>
      </c>
      <c r="G1506" s="60">
        <v>36.4</v>
      </c>
      <c r="H1506" s="52">
        <f t="shared" si="53"/>
        <v>0</v>
      </c>
      <c r="I1506" s="60" t="s">
        <v>67</v>
      </c>
      <c r="J1506" s="55" t="s">
        <v>77</v>
      </c>
    </row>
    <row r="1507" spans="2:225" s="60" customFormat="1" x14ac:dyDescent="0.2">
      <c r="B1507" s="60">
        <v>21</v>
      </c>
      <c r="C1507" s="72" t="s">
        <v>53</v>
      </c>
      <c r="D1507" s="55" t="s">
        <v>169</v>
      </c>
      <c r="E1507" s="55"/>
      <c r="F1507" s="60">
        <v>6</v>
      </c>
      <c r="G1507" s="60">
        <v>31</v>
      </c>
      <c r="H1507" s="52">
        <f t="shared" si="53"/>
        <v>0</v>
      </c>
      <c r="I1507" s="60" t="s">
        <v>67</v>
      </c>
      <c r="J1507" s="55" t="s">
        <v>77</v>
      </c>
    </row>
    <row r="1508" spans="2:225" s="60" customFormat="1" x14ac:dyDescent="0.2">
      <c r="B1508" s="60">
        <v>22</v>
      </c>
      <c r="C1508" s="72" t="s">
        <v>53</v>
      </c>
      <c r="D1508" s="55" t="s">
        <v>169</v>
      </c>
      <c r="E1508" s="55"/>
      <c r="F1508" s="60">
        <v>6</v>
      </c>
      <c r="G1508" s="60">
        <v>37.5</v>
      </c>
      <c r="H1508" s="52">
        <f t="shared" si="53"/>
        <v>0</v>
      </c>
      <c r="I1508" s="60" t="s">
        <v>67</v>
      </c>
      <c r="J1508" s="55" t="s">
        <v>77</v>
      </c>
    </row>
    <row r="1509" spans="2:225" s="60" customFormat="1" x14ac:dyDescent="0.2">
      <c r="B1509" s="60">
        <v>23</v>
      </c>
      <c r="C1509" s="72" t="s">
        <v>53</v>
      </c>
      <c r="D1509" s="55" t="s">
        <v>169</v>
      </c>
      <c r="E1509" s="55"/>
      <c r="F1509" s="60">
        <v>6</v>
      </c>
      <c r="G1509" s="60">
        <v>35.4</v>
      </c>
      <c r="H1509" s="52">
        <f t="shared" si="53"/>
        <v>1E-4</v>
      </c>
      <c r="J1509" s="55" t="s">
        <v>77</v>
      </c>
      <c r="AN1509" s="60">
        <v>1E-4</v>
      </c>
    </row>
    <row r="1510" spans="2:225" s="60" customFormat="1" x14ac:dyDescent="0.2">
      <c r="B1510" s="60">
        <v>24</v>
      </c>
      <c r="C1510" s="72" t="s">
        <v>53</v>
      </c>
      <c r="D1510" s="55" t="s">
        <v>169</v>
      </c>
      <c r="E1510" s="55"/>
      <c r="F1510" s="60">
        <v>6</v>
      </c>
      <c r="G1510" s="60">
        <v>23.6</v>
      </c>
      <c r="H1510" s="52">
        <f t="shared" si="53"/>
        <v>5.0000000000000002E-5</v>
      </c>
      <c r="J1510" s="55" t="s">
        <v>77</v>
      </c>
      <c r="AN1510" s="60">
        <v>5.0000000000000002E-5</v>
      </c>
    </row>
    <row r="1511" spans="2:225" s="60" customFormat="1" x14ac:dyDescent="0.2">
      <c r="B1511" s="60">
        <v>25</v>
      </c>
      <c r="C1511" s="72" t="s">
        <v>53</v>
      </c>
      <c r="D1511" s="55" t="s">
        <v>169</v>
      </c>
      <c r="E1511" s="55"/>
      <c r="F1511" s="60">
        <v>6</v>
      </c>
      <c r="G1511" s="60">
        <v>21.5</v>
      </c>
      <c r="H1511" s="52">
        <f t="shared" si="53"/>
        <v>0</v>
      </c>
      <c r="I1511" s="60" t="s">
        <v>67</v>
      </c>
      <c r="J1511" s="55" t="s">
        <v>77</v>
      </c>
    </row>
    <row r="1512" spans="2:225" s="60" customFormat="1" x14ac:dyDescent="0.2">
      <c r="B1512" s="60">
        <v>26</v>
      </c>
      <c r="C1512" s="72" t="s">
        <v>53</v>
      </c>
      <c r="D1512" s="55" t="s">
        <v>169</v>
      </c>
      <c r="E1512" s="55"/>
      <c r="F1512" s="60">
        <v>6</v>
      </c>
      <c r="G1512" s="60">
        <v>29.4</v>
      </c>
      <c r="H1512" s="52">
        <f t="shared" si="53"/>
        <v>5.0000000000000001E-4</v>
      </c>
      <c r="J1512" s="55" t="s">
        <v>77</v>
      </c>
      <c r="AB1512" s="60">
        <v>5.0000000000000001E-4</v>
      </c>
    </row>
    <row r="1513" spans="2:225" s="60" customFormat="1" x14ac:dyDescent="0.2">
      <c r="B1513" s="60">
        <v>27</v>
      </c>
      <c r="C1513" s="72" t="s">
        <v>53</v>
      </c>
      <c r="D1513" s="55" t="s">
        <v>169</v>
      </c>
      <c r="E1513" s="55"/>
      <c r="F1513" s="60">
        <v>6</v>
      </c>
      <c r="G1513" s="60">
        <v>26.4</v>
      </c>
      <c r="H1513" s="52">
        <f t="shared" si="53"/>
        <v>0</v>
      </c>
      <c r="I1513" s="60" t="s">
        <v>67</v>
      </c>
      <c r="J1513" s="55" t="s">
        <v>77</v>
      </c>
    </row>
    <row r="1514" spans="2:225" s="60" customFormat="1" x14ac:dyDescent="0.2">
      <c r="B1514" s="60">
        <v>28</v>
      </c>
      <c r="C1514" s="72" t="s">
        <v>53</v>
      </c>
      <c r="D1514" s="55" t="s">
        <v>169</v>
      </c>
      <c r="E1514" s="55"/>
      <c r="F1514" s="60">
        <v>6</v>
      </c>
      <c r="G1514" s="60">
        <v>20.7</v>
      </c>
      <c r="H1514" s="52">
        <f t="shared" si="53"/>
        <v>5.0000000000000001E-4</v>
      </c>
      <c r="J1514" s="55" t="s">
        <v>77</v>
      </c>
      <c r="AN1514" s="60">
        <f>0.4*0.0005</f>
        <v>2.0000000000000001E-4</v>
      </c>
      <c r="AR1514" s="60">
        <f>0.4*0.0005</f>
        <v>2.0000000000000001E-4</v>
      </c>
      <c r="AV1514" s="60">
        <f>0.2*0.0005</f>
        <v>1E-4</v>
      </c>
    </row>
    <row r="1515" spans="2:225" s="60" customFormat="1" x14ac:dyDescent="0.2">
      <c r="B1515" s="60">
        <v>29</v>
      </c>
      <c r="C1515" s="72" t="s">
        <v>53</v>
      </c>
      <c r="D1515" s="55" t="s">
        <v>169</v>
      </c>
      <c r="E1515" s="55"/>
      <c r="F1515" s="60">
        <v>6</v>
      </c>
      <c r="G1515" s="60">
        <v>22.5</v>
      </c>
      <c r="H1515" s="52">
        <f t="shared" si="53"/>
        <v>0</v>
      </c>
      <c r="I1515" s="60" t="s">
        <v>67</v>
      </c>
      <c r="J1515" s="55" t="s">
        <v>77</v>
      </c>
    </row>
    <row r="1516" spans="2:225" s="60" customFormat="1" x14ac:dyDescent="0.2">
      <c r="B1516" s="60">
        <v>30</v>
      </c>
      <c r="C1516" s="72" t="s">
        <v>53</v>
      </c>
      <c r="D1516" s="55" t="s">
        <v>169</v>
      </c>
      <c r="E1516" s="55"/>
      <c r="F1516" s="60">
        <v>6</v>
      </c>
      <c r="G1516" s="60">
        <v>23.6</v>
      </c>
      <c r="H1516" s="52">
        <f t="shared" si="53"/>
        <v>0</v>
      </c>
      <c r="I1516" s="60" t="s">
        <v>67</v>
      </c>
      <c r="J1516" s="55" t="s">
        <v>77</v>
      </c>
    </row>
    <row r="1517" spans="2:225" s="60" customFormat="1" x14ac:dyDescent="0.2">
      <c r="B1517" s="60">
        <v>31</v>
      </c>
      <c r="C1517" s="72" t="s">
        <v>53</v>
      </c>
      <c r="D1517" s="55" t="s">
        <v>169</v>
      </c>
      <c r="E1517" s="55"/>
      <c r="F1517" s="60">
        <v>6</v>
      </c>
      <c r="G1517" s="60">
        <v>27</v>
      </c>
      <c r="H1517" s="52">
        <f t="shared" si="53"/>
        <v>6.9999999999999999E-4</v>
      </c>
      <c r="J1517" s="55" t="s">
        <v>77</v>
      </c>
      <c r="L1517" s="60">
        <f>0.05*0.0007</f>
        <v>3.5000000000000004E-5</v>
      </c>
      <c r="N1517" s="60">
        <f>0.05*0.0007</f>
        <v>3.5000000000000004E-5</v>
      </c>
      <c r="AB1517" s="60">
        <f>0.15*0.0007</f>
        <v>1.0499999999999999E-4</v>
      </c>
      <c r="AG1517" s="55"/>
      <c r="AH1517" s="55"/>
      <c r="AI1517" s="55"/>
      <c r="AR1517" s="60">
        <f>0.3*0.0007</f>
        <v>2.0999999999999998E-4</v>
      </c>
      <c r="AU1517" s="55"/>
      <c r="AV1517" s="60">
        <f>0.45*0.0007</f>
        <v>3.1500000000000001E-4</v>
      </c>
      <c r="AZ1517" s="55"/>
      <c r="BD1517" s="55"/>
      <c r="BF1517" s="55"/>
      <c r="BM1517" s="55"/>
      <c r="BN1517" s="55"/>
      <c r="BP1517" s="55"/>
      <c r="BQ1517" s="55"/>
      <c r="BR1517" s="55"/>
      <c r="BS1517" s="55"/>
      <c r="BT1517" s="55"/>
      <c r="BU1517" s="55"/>
      <c r="BV1517" s="55"/>
      <c r="BX1517" s="55"/>
      <c r="BZ1517" s="55"/>
      <c r="CX1517" s="55"/>
      <c r="CY1517" s="55"/>
      <c r="FG1517" s="55"/>
      <c r="FH1517" s="55"/>
      <c r="FI1517" s="55"/>
      <c r="FJ1517" s="55"/>
      <c r="FK1517" s="55"/>
      <c r="FL1517" s="55"/>
      <c r="FM1517" s="55"/>
      <c r="FN1517" s="55"/>
      <c r="FO1517" s="55"/>
      <c r="FP1517" s="55"/>
      <c r="FQ1517" s="55"/>
      <c r="FR1517" s="55"/>
      <c r="FS1517" s="55"/>
      <c r="FT1517" s="55"/>
      <c r="FU1517" s="55"/>
      <c r="FV1517" s="55"/>
      <c r="FW1517" s="55"/>
      <c r="FX1517" s="55"/>
      <c r="FY1517" s="55"/>
      <c r="FZ1517" s="55"/>
      <c r="GA1517" s="55"/>
      <c r="GB1517" s="55"/>
      <c r="GC1517" s="55"/>
      <c r="GD1517" s="55"/>
      <c r="GE1517" s="55"/>
      <c r="GF1517" s="55"/>
      <c r="GG1517" s="55"/>
      <c r="GH1517" s="55"/>
      <c r="GI1517" s="55"/>
      <c r="GJ1517" s="55"/>
      <c r="GK1517" s="55"/>
      <c r="GL1517" s="55"/>
      <c r="GM1517" s="55"/>
      <c r="GN1517" s="55"/>
      <c r="GO1517" s="55"/>
      <c r="GP1517" s="55"/>
      <c r="GQ1517" s="55"/>
      <c r="GR1517" s="55"/>
      <c r="GS1517" s="55"/>
      <c r="GT1517" s="55"/>
      <c r="GU1517" s="55"/>
      <c r="GV1517" s="55"/>
      <c r="GW1517" s="55"/>
      <c r="GX1517" s="55"/>
      <c r="GY1517" s="55"/>
      <c r="GZ1517" s="55"/>
      <c r="HA1517" s="55"/>
      <c r="HB1517" s="55"/>
      <c r="HC1517" s="55"/>
      <c r="HD1517" s="55"/>
      <c r="HE1517" s="55"/>
      <c r="HF1517" s="55"/>
      <c r="HG1517" s="55"/>
      <c r="HH1517" s="55"/>
      <c r="HI1517" s="55"/>
      <c r="HJ1517" s="55"/>
      <c r="HK1517" s="55"/>
      <c r="HL1517" s="55"/>
      <c r="HM1517" s="55"/>
      <c r="HN1517" s="55"/>
      <c r="HO1517" s="55"/>
      <c r="HP1517" s="55"/>
      <c r="HQ1517" s="55"/>
    </row>
    <row r="1518" spans="2:225" s="52" customFormat="1" x14ac:dyDescent="0.2">
      <c r="B1518" s="52">
        <v>1</v>
      </c>
      <c r="C1518" s="70" t="s">
        <v>53</v>
      </c>
      <c r="D1518" s="52" t="s">
        <v>170</v>
      </c>
      <c r="F1518" s="52">
        <v>1</v>
      </c>
      <c r="G1518" s="52">
        <v>39.200000000000003</v>
      </c>
      <c r="H1518" s="52">
        <f t="shared" si="53"/>
        <v>6.9999999999999999E-4</v>
      </c>
      <c r="J1518" s="52" t="s">
        <v>77</v>
      </c>
      <c r="AR1518" s="52">
        <v>6.9999999999999999E-4</v>
      </c>
      <c r="CW1518" s="53"/>
      <c r="CX1518" s="53"/>
      <c r="CY1518" s="53"/>
      <c r="CZ1518" s="53"/>
      <c r="DA1518" s="53"/>
      <c r="DB1518" s="53"/>
      <c r="DC1518" s="53"/>
      <c r="DF1518" s="53"/>
    </row>
    <row r="1519" spans="2:225" s="52" customFormat="1" x14ac:dyDescent="0.2">
      <c r="B1519" s="52">
        <v>2</v>
      </c>
      <c r="C1519" s="70" t="s">
        <v>53</v>
      </c>
      <c r="D1519" s="52" t="s">
        <v>170</v>
      </c>
      <c r="F1519" s="52">
        <v>1</v>
      </c>
      <c r="G1519" s="52">
        <v>24</v>
      </c>
      <c r="H1519" s="52">
        <f t="shared" si="53"/>
        <v>5.9999999999999995E-4</v>
      </c>
      <c r="J1519" s="52" t="s">
        <v>77</v>
      </c>
      <c r="L1519" s="52">
        <f>0.6*0.0006</f>
        <v>3.5999999999999997E-4</v>
      </c>
      <c r="AM1519" s="52">
        <f>0.4*0.0006</f>
        <v>2.3999999999999998E-4</v>
      </c>
      <c r="CW1519" s="53"/>
      <c r="CX1519" s="53"/>
      <c r="CY1519" s="53"/>
      <c r="CZ1519" s="53"/>
      <c r="DA1519" s="53"/>
      <c r="DB1519" s="53"/>
      <c r="DC1519" s="53"/>
      <c r="DF1519" s="53"/>
    </row>
    <row r="1520" spans="2:225" s="52" customFormat="1" x14ac:dyDescent="0.2">
      <c r="B1520" s="52">
        <v>3</v>
      </c>
      <c r="C1520" s="70" t="s">
        <v>53</v>
      </c>
      <c r="D1520" s="52" t="s">
        <v>170</v>
      </c>
      <c r="F1520" s="52">
        <v>1</v>
      </c>
      <c r="G1520" s="52">
        <v>29</v>
      </c>
      <c r="H1520" s="52">
        <f t="shared" si="53"/>
        <v>1E-3</v>
      </c>
      <c r="J1520" s="52" t="s">
        <v>77</v>
      </c>
      <c r="CD1520" s="52">
        <v>1E-3</v>
      </c>
      <c r="CW1520" s="53"/>
      <c r="CX1520" s="53"/>
      <c r="CY1520" s="53"/>
      <c r="CZ1520" s="53"/>
      <c r="DA1520" s="53"/>
      <c r="DB1520" s="53"/>
      <c r="DC1520" s="53"/>
      <c r="DF1520" s="53"/>
    </row>
    <row r="1521" spans="2:110" s="52" customFormat="1" x14ac:dyDescent="0.2">
      <c r="B1521" s="52">
        <v>4</v>
      </c>
      <c r="C1521" s="70" t="s">
        <v>53</v>
      </c>
      <c r="D1521" s="52" t="s">
        <v>170</v>
      </c>
      <c r="F1521" s="52">
        <v>1</v>
      </c>
      <c r="G1521" s="52">
        <v>31.7</v>
      </c>
      <c r="H1521" s="52">
        <f t="shared" si="53"/>
        <v>1E-3</v>
      </c>
      <c r="J1521" s="52" t="s">
        <v>77</v>
      </c>
      <c r="AR1521" s="52">
        <v>1E-3</v>
      </c>
      <c r="CW1521" s="53"/>
      <c r="CX1521" s="53"/>
      <c r="CY1521" s="53"/>
      <c r="CZ1521" s="53"/>
      <c r="DA1521" s="53"/>
      <c r="DB1521" s="53"/>
      <c r="DC1521" s="53"/>
      <c r="DF1521" s="53"/>
    </row>
    <row r="1522" spans="2:110" s="52" customFormat="1" x14ac:dyDescent="0.2">
      <c r="B1522" s="52">
        <v>5</v>
      </c>
      <c r="C1522" s="70" t="s">
        <v>53</v>
      </c>
      <c r="D1522" s="52" t="s">
        <v>170</v>
      </c>
      <c r="F1522" s="52">
        <v>1</v>
      </c>
      <c r="G1522" s="52">
        <v>30.6</v>
      </c>
      <c r="H1522" s="52">
        <f t="shared" si="53"/>
        <v>8.0000000000000004E-4</v>
      </c>
      <c r="J1522" s="52" t="s">
        <v>77</v>
      </c>
      <c r="L1522" s="52">
        <f>0.05*0.0008</f>
        <v>4.0000000000000003E-5</v>
      </c>
      <c r="T1522" s="52">
        <f>0.1*0.0008</f>
        <v>8.0000000000000007E-5</v>
      </c>
      <c r="AR1522" s="52">
        <f>0.85*0.0008</f>
        <v>6.8000000000000005E-4</v>
      </c>
      <c r="CW1522" s="53"/>
      <c r="CX1522" s="53"/>
      <c r="CY1522" s="53"/>
      <c r="CZ1522" s="53"/>
      <c r="DA1522" s="53"/>
      <c r="DB1522" s="53"/>
      <c r="DC1522" s="53"/>
      <c r="DF1522" s="53"/>
    </row>
    <row r="1523" spans="2:110" s="52" customFormat="1" x14ac:dyDescent="0.2">
      <c r="B1523" s="52">
        <v>6</v>
      </c>
      <c r="C1523" s="70" t="s">
        <v>53</v>
      </c>
      <c r="D1523" s="52" t="s">
        <v>170</v>
      </c>
      <c r="F1523" s="52">
        <v>1</v>
      </c>
      <c r="G1523" s="52">
        <v>24</v>
      </c>
      <c r="H1523" s="52">
        <f t="shared" si="53"/>
        <v>6.9999999999999999E-4</v>
      </c>
      <c r="J1523" s="52" t="s">
        <v>77</v>
      </c>
      <c r="L1523" s="52">
        <f>0.4*0.0007</f>
        <v>2.8000000000000003E-4</v>
      </c>
      <c r="O1523" s="52">
        <f>0.05*0.0007</f>
        <v>3.5000000000000004E-5</v>
      </c>
      <c r="AM1523" s="52">
        <f>0.2*0.0007</f>
        <v>1.4000000000000001E-4</v>
      </c>
      <c r="AR1523" s="52">
        <f>0.3*0.0007</f>
        <v>2.0999999999999998E-4</v>
      </c>
      <c r="AW1523" s="52">
        <f>0.05*0.0007</f>
        <v>3.5000000000000004E-5</v>
      </c>
      <c r="CW1523" s="53"/>
      <c r="CX1523" s="53"/>
      <c r="CY1523" s="53"/>
      <c r="CZ1523" s="53"/>
      <c r="DA1523" s="53"/>
      <c r="DB1523" s="53"/>
      <c r="DC1523" s="53"/>
      <c r="DF1523" s="53"/>
    </row>
    <row r="1524" spans="2:110" s="52" customFormat="1" x14ac:dyDescent="0.2">
      <c r="B1524" s="52">
        <v>7</v>
      </c>
      <c r="C1524" s="70" t="s">
        <v>53</v>
      </c>
      <c r="D1524" s="52" t="s">
        <v>170</v>
      </c>
      <c r="F1524" s="52">
        <v>1</v>
      </c>
      <c r="G1524" s="52">
        <v>23.2</v>
      </c>
      <c r="H1524" s="52">
        <f t="shared" si="53"/>
        <v>6.9999999999999988E-4</v>
      </c>
      <c r="J1524" s="52" t="s">
        <v>77</v>
      </c>
      <c r="L1524" s="52">
        <f>0.2*0.0007</f>
        <v>1.4000000000000001E-4</v>
      </c>
      <c r="AM1524" s="52">
        <f>0.17*0.0007</f>
        <v>1.1900000000000001E-4</v>
      </c>
      <c r="AR1524" s="52">
        <f>0.6*0.0007</f>
        <v>4.1999999999999996E-4</v>
      </c>
      <c r="AW1524" s="52">
        <f>0.03*0.0007</f>
        <v>2.0999999999999999E-5</v>
      </c>
      <c r="CW1524" s="53"/>
      <c r="CX1524" s="53"/>
      <c r="CY1524" s="53"/>
      <c r="CZ1524" s="53"/>
      <c r="DA1524" s="53"/>
      <c r="DB1524" s="53"/>
      <c r="DC1524" s="53"/>
      <c r="DF1524" s="53"/>
    </row>
    <row r="1525" spans="2:110" s="52" customFormat="1" x14ac:dyDescent="0.2">
      <c r="B1525" s="52">
        <v>8</v>
      </c>
      <c r="C1525" s="70" t="s">
        <v>53</v>
      </c>
      <c r="D1525" s="52" t="s">
        <v>170</v>
      </c>
      <c r="F1525" s="52">
        <v>1</v>
      </c>
      <c r="G1525" s="52">
        <v>31.7</v>
      </c>
      <c r="H1525" s="52">
        <f t="shared" si="53"/>
        <v>6.9999999999999999E-4</v>
      </c>
      <c r="J1525" s="52" t="s">
        <v>77</v>
      </c>
      <c r="L1525" s="52">
        <f>0.4*0.0007</f>
        <v>2.8000000000000003E-4</v>
      </c>
      <c r="AM1525" s="52">
        <f>0.05*0.0007</f>
        <v>3.5000000000000004E-5</v>
      </c>
      <c r="AR1525" s="52">
        <f>0.35*0.0007</f>
        <v>2.4499999999999999E-4</v>
      </c>
      <c r="AW1525" s="52">
        <f>0.2*0.0007</f>
        <v>1.4000000000000001E-4</v>
      </c>
      <c r="CW1525" s="53"/>
      <c r="CX1525" s="53"/>
      <c r="CY1525" s="53"/>
      <c r="CZ1525" s="53"/>
      <c r="DA1525" s="53"/>
      <c r="DB1525" s="53"/>
      <c r="DC1525" s="53"/>
      <c r="DF1525" s="53"/>
    </row>
    <row r="1526" spans="2:110" s="52" customFormat="1" x14ac:dyDescent="0.2">
      <c r="B1526" s="52">
        <v>9</v>
      </c>
      <c r="C1526" s="70" t="s">
        <v>53</v>
      </c>
      <c r="D1526" s="52" t="s">
        <v>170</v>
      </c>
      <c r="F1526" s="52">
        <v>1</v>
      </c>
      <c r="G1526" s="52">
        <v>31.5</v>
      </c>
      <c r="H1526" s="52">
        <f t="shared" si="53"/>
        <v>6.9999999999999994E-5</v>
      </c>
      <c r="J1526" s="52" t="s">
        <v>77</v>
      </c>
      <c r="AR1526" s="52">
        <v>6.9999999999999994E-5</v>
      </c>
      <c r="CW1526" s="53"/>
      <c r="CX1526" s="53"/>
      <c r="CY1526" s="53"/>
      <c r="CZ1526" s="53"/>
      <c r="DA1526" s="53"/>
      <c r="DB1526" s="53"/>
      <c r="DC1526" s="53"/>
      <c r="DF1526" s="53"/>
    </row>
    <row r="1527" spans="2:110" s="52" customFormat="1" x14ac:dyDescent="0.2">
      <c r="B1527" s="52">
        <v>10</v>
      </c>
      <c r="C1527" s="70" t="s">
        <v>53</v>
      </c>
      <c r="D1527" s="52" t="s">
        <v>170</v>
      </c>
      <c r="F1527" s="52">
        <v>1</v>
      </c>
      <c r="G1527" s="52">
        <v>29.1</v>
      </c>
      <c r="H1527" s="52">
        <f t="shared" si="53"/>
        <v>8.0000000000000007E-5</v>
      </c>
      <c r="J1527" s="52" t="s">
        <v>77</v>
      </c>
      <c r="L1527" s="52">
        <f>0.1*0.00008</f>
        <v>8.0000000000000013E-6</v>
      </c>
      <c r="AR1527" s="52">
        <f>0.9*0.00008</f>
        <v>7.2000000000000002E-5</v>
      </c>
      <c r="CW1527" s="53"/>
      <c r="CX1527" s="53"/>
      <c r="CY1527" s="53"/>
      <c r="CZ1527" s="53"/>
      <c r="DA1527" s="53"/>
      <c r="DB1527" s="53"/>
      <c r="DC1527" s="53"/>
      <c r="DF1527" s="53"/>
    </row>
    <row r="1528" spans="2:110" s="52" customFormat="1" x14ac:dyDescent="0.2">
      <c r="B1528" s="52">
        <v>11</v>
      </c>
      <c r="C1528" s="70" t="s">
        <v>53</v>
      </c>
      <c r="D1528" s="52" t="s">
        <v>170</v>
      </c>
      <c r="F1528" s="52">
        <v>1</v>
      </c>
      <c r="G1528" s="52">
        <v>21.7</v>
      </c>
      <c r="H1528" s="52">
        <f t="shared" si="53"/>
        <v>9.0000000000000008E-4</v>
      </c>
      <c r="J1528" s="52" t="s">
        <v>77</v>
      </c>
      <c r="K1528" s="52">
        <f>0.4*0.0009</f>
        <v>3.6000000000000002E-4</v>
      </c>
      <c r="L1528" s="52">
        <f>0.3*0.0009</f>
        <v>2.7E-4</v>
      </c>
      <c r="AM1528" s="52">
        <f>0.2*0.0009</f>
        <v>1.8000000000000001E-4</v>
      </c>
      <c r="AR1528" s="52">
        <f>0.1*0.0009</f>
        <v>9.0000000000000006E-5</v>
      </c>
      <c r="CW1528" s="53"/>
      <c r="CX1528" s="53"/>
      <c r="CY1528" s="53"/>
      <c r="CZ1528" s="53"/>
      <c r="DA1528" s="53"/>
      <c r="DB1528" s="53"/>
      <c r="DC1528" s="53"/>
      <c r="DF1528" s="53"/>
    </row>
    <row r="1529" spans="2:110" s="52" customFormat="1" x14ac:dyDescent="0.2">
      <c r="B1529" s="52">
        <v>12</v>
      </c>
      <c r="C1529" s="70" t="s">
        <v>53</v>
      </c>
      <c r="D1529" s="52" t="s">
        <v>170</v>
      </c>
      <c r="F1529" s="52">
        <v>1</v>
      </c>
      <c r="G1529" s="52">
        <v>24.2</v>
      </c>
      <c r="H1529" s="52">
        <f t="shared" si="53"/>
        <v>8.0000000000000007E-5</v>
      </c>
      <c r="J1529" s="52" t="s">
        <v>77</v>
      </c>
      <c r="K1529" s="52">
        <f>0.7*0.00008</f>
        <v>5.5999999999999999E-5</v>
      </c>
      <c r="AR1529" s="52">
        <f>0.2*0.00008</f>
        <v>1.6000000000000003E-5</v>
      </c>
      <c r="AW1529" s="52">
        <f>0.1*0.00008</f>
        <v>8.0000000000000013E-6</v>
      </c>
      <c r="CW1529" s="53"/>
      <c r="CX1529" s="53"/>
      <c r="CY1529" s="53"/>
      <c r="CZ1529" s="53"/>
      <c r="DA1529" s="53"/>
      <c r="DB1529" s="53"/>
      <c r="DC1529" s="53"/>
      <c r="DF1529" s="53"/>
    </row>
    <row r="1530" spans="2:110" s="52" customFormat="1" x14ac:dyDescent="0.2">
      <c r="B1530" s="52">
        <v>13</v>
      </c>
      <c r="C1530" s="70" t="s">
        <v>53</v>
      </c>
      <c r="D1530" s="52" t="s">
        <v>170</v>
      </c>
      <c r="F1530" s="52">
        <v>1</v>
      </c>
      <c r="G1530" s="52">
        <v>25.4</v>
      </c>
      <c r="H1530" s="52">
        <f t="shared" si="53"/>
        <v>6.9999999999999988E-4</v>
      </c>
      <c r="J1530" s="52" t="s">
        <v>77</v>
      </c>
      <c r="K1530" s="52">
        <f>0.6*0.0007</f>
        <v>4.1999999999999996E-4</v>
      </c>
      <c r="L1530" s="52">
        <f>0.25*0.0007</f>
        <v>1.75E-4</v>
      </c>
      <c r="AM1530" s="52">
        <f>0.15*0.0007</f>
        <v>1.0499999999999999E-4</v>
      </c>
      <c r="CW1530" s="53"/>
      <c r="CX1530" s="53"/>
      <c r="CY1530" s="53"/>
      <c r="CZ1530" s="53"/>
      <c r="DA1530" s="53"/>
      <c r="DB1530" s="53"/>
      <c r="DC1530" s="53"/>
      <c r="DF1530" s="53"/>
    </row>
    <row r="1531" spans="2:110" s="52" customFormat="1" x14ac:dyDescent="0.2">
      <c r="B1531" s="52">
        <v>14</v>
      </c>
      <c r="C1531" s="70" t="s">
        <v>53</v>
      </c>
      <c r="D1531" s="52" t="s">
        <v>170</v>
      </c>
      <c r="F1531" s="52">
        <v>1</v>
      </c>
      <c r="G1531" s="52">
        <v>22.7</v>
      </c>
      <c r="H1531" s="52">
        <f t="shared" si="53"/>
        <v>6.9999999999999999E-4</v>
      </c>
      <c r="J1531" s="52" t="s">
        <v>77</v>
      </c>
      <c r="K1531" s="52">
        <f>0.3*0.0007</f>
        <v>2.0999999999999998E-4</v>
      </c>
      <c r="L1531" s="52">
        <f>0.4*0.0007</f>
        <v>2.8000000000000003E-4</v>
      </c>
      <c r="AM1531" s="52">
        <f>0.2*0.0007</f>
        <v>1.4000000000000001E-4</v>
      </c>
      <c r="AR1531" s="52">
        <f>0.1*0.0007</f>
        <v>7.0000000000000007E-5</v>
      </c>
      <c r="CW1531" s="53"/>
      <c r="CX1531" s="53"/>
      <c r="CY1531" s="53"/>
      <c r="CZ1531" s="53"/>
      <c r="DA1531" s="53"/>
      <c r="DB1531" s="53"/>
      <c r="DC1531" s="53"/>
      <c r="DF1531" s="53"/>
    </row>
    <row r="1532" spans="2:110" s="52" customFormat="1" x14ac:dyDescent="0.2">
      <c r="B1532" s="52">
        <v>15</v>
      </c>
      <c r="C1532" s="70" t="s">
        <v>53</v>
      </c>
      <c r="D1532" s="52" t="s">
        <v>170</v>
      </c>
      <c r="F1532" s="52">
        <v>1</v>
      </c>
      <c r="G1532" s="52">
        <v>27.3</v>
      </c>
      <c r="H1532" s="52">
        <f t="shared" si="53"/>
        <v>8.0000000000000004E-4</v>
      </c>
      <c r="J1532" s="52" t="s">
        <v>77</v>
      </c>
      <c r="K1532" s="52">
        <f>0.55*0.0008</f>
        <v>4.4000000000000007E-4</v>
      </c>
      <c r="L1532" s="52">
        <f>0.35*0.0008</f>
        <v>2.7999999999999998E-4</v>
      </c>
      <c r="AM1532" s="52">
        <f>0.1*0.0008</f>
        <v>8.0000000000000007E-5</v>
      </c>
      <c r="CW1532" s="53"/>
      <c r="CX1532" s="53"/>
      <c r="CY1532" s="53"/>
      <c r="CZ1532" s="53"/>
      <c r="DA1532" s="53"/>
      <c r="DB1532" s="53"/>
      <c r="DC1532" s="53"/>
      <c r="DF1532" s="53"/>
    </row>
    <row r="1533" spans="2:110" s="52" customFormat="1" x14ac:dyDescent="0.2">
      <c r="B1533" s="52">
        <v>16</v>
      </c>
      <c r="C1533" s="70" t="s">
        <v>53</v>
      </c>
      <c r="D1533" s="52" t="s">
        <v>170</v>
      </c>
      <c r="F1533" s="52">
        <v>1</v>
      </c>
      <c r="G1533" s="52">
        <v>24.4</v>
      </c>
      <c r="H1533" s="52">
        <f t="shared" si="53"/>
        <v>8.9999999999999998E-4</v>
      </c>
      <c r="J1533" s="52" t="s">
        <v>77</v>
      </c>
      <c r="K1533" s="52">
        <f>0.7*0.0009</f>
        <v>6.2999999999999992E-4</v>
      </c>
      <c r="L1533" s="52">
        <f>0.2*0.0009</f>
        <v>1.8000000000000001E-4</v>
      </c>
      <c r="O1533" s="52">
        <f>0.1*0.0009</f>
        <v>9.0000000000000006E-5</v>
      </c>
      <c r="CW1533" s="53"/>
      <c r="CX1533" s="53"/>
      <c r="CY1533" s="53"/>
      <c r="CZ1533" s="53"/>
      <c r="DA1533" s="53"/>
      <c r="DB1533" s="53"/>
      <c r="DC1533" s="53"/>
      <c r="DF1533" s="53"/>
    </row>
    <row r="1534" spans="2:110" s="52" customFormat="1" x14ac:dyDescent="0.2">
      <c r="B1534" s="52">
        <v>17</v>
      </c>
      <c r="C1534" s="70" t="s">
        <v>53</v>
      </c>
      <c r="D1534" s="52" t="s">
        <v>170</v>
      </c>
      <c r="F1534" s="52">
        <v>1</v>
      </c>
      <c r="G1534" s="52">
        <v>24.8</v>
      </c>
      <c r="H1534" s="52">
        <f t="shared" si="53"/>
        <v>1E-3</v>
      </c>
      <c r="J1534" s="52" t="s">
        <v>77</v>
      </c>
      <c r="K1534" s="52">
        <f>0.45*0.001</f>
        <v>4.5000000000000004E-4</v>
      </c>
      <c r="L1534" s="52">
        <f>0.5*0.001</f>
        <v>5.0000000000000001E-4</v>
      </c>
      <c r="AM1534" s="52">
        <f>0.05*0.001</f>
        <v>5.0000000000000002E-5</v>
      </c>
      <c r="CW1534" s="53"/>
      <c r="CX1534" s="53"/>
      <c r="CY1534" s="53"/>
      <c r="CZ1534" s="53"/>
      <c r="DA1534" s="53"/>
      <c r="DB1534" s="53"/>
      <c r="DC1534" s="53"/>
      <c r="DF1534" s="53"/>
    </row>
    <row r="1535" spans="2:110" s="52" customFormat="1" x14ac:dyDescent="0.2">
      <c r="B1535" s="52">
        <v>18</v>
      </c>
      <c r="C1535" s="70" t="s">
        <v>53</v>
      </c>
      <c r="D1535" s="52" t="s">
        <v>170</v>
      </c>
      <c r="F1535" s="52">
        <v>1</v>
      </c>
      <c r="G1535" s="52">
        <v>28.2</v>
      </c>
      <c r="H1535" s="52">
        <f t="shared" si="53"/>
        <v>8.9999999999999998E-4</v>
      </c>
      <c r="J1535" s="52" t="s">
        <v>77</v>
      </c>
      <c r="K1535" s="52">
        <f>0.45*0.0009</f>
        <v>4.0499999999999998E-4</v>
      </c>
      <c r="L1535" s="52">
        <f>0.35*0.0009</f>
        <v>3.1499999999999996E-4</v>
      </c>
      <c r="AM1535" s="52">
        <f>0.05*0.0009</f>
        <v>4.5000000000000003E-5</v>
      </c>
      <c r="AR1535" s="52">
        <f>0.15*0.0009</f>
        <v>1.35E-4</v>
      </c>
      <c r="CW1535" s="53"/>
      <c r="CX1535" s="53"/>
      <c r="CY1535" s="53"/>
      <c r="CZ1535" s="53"/>
      <c r="DA1535" s="53"/>
      <c r="DB1535" s="53"/>
      <c r="DC1535" s="53"/>
      <c r="DF1535" s="53"/>
    </row>
    <row r="1536" spans="2:110" s="52" customFormat="1" x14ac:dyDescent="0.2">
      <c r="B1536" s="52">
        <v>19</v>
      </c>
      <c r="C1536" s="70" t="s">
        <v>53</v>
      </c>
      <c r="D1536" s="52" t="s">
        <v>170</v>
      </c>
      <c r="F1536" s="52">
        <v>1</v>
      </c>
      <c r="G1536" s="52">
        <v>25</v>
      </c>
      <c r="H1536" s="52">
        <f t="shared" si="53"/>
        <v>8.9999999999999998E-4</v>
      </c>
      <c r="J1536" s="52" t="s">
        <v>77</v>
      </c>
      <c r="K1536" s="52">
        <f>0.6*0.0009</f>
        <v>5.4000000000000001E-4</v>
      </c>
      <c r="L1536" s="52">
        <f>0.4*0.0009</f>
        <v>3.6000000000000002E-4</v>
      </c>
      <c r="CW1536" s="53"/>
      <c r="CX1536" s="53"/>
      <c r="CY1536" s="53"/>
      <c r="CZ1536" s="53"/>
      <c r="DA1536" s="53"/>
      <c r="DB1536" s="53"/>
      <c r="DC1536" s="53"/>
      <c r="DF1536" s="53"/>
    </row>
    <row r="1537" spans="2:110" s="52" customFormat="1" x14ac:dyDescent="0.2">
      <c r="B1537" s="52">
        <v>20</v>
      </c>
      <c r="C1537" s="70" t="s">
        <v>53</v>
      </c>
      <c r="D1537" s="52" t="s">
        <v>170</v>
      </c>
      <c r="F1537" s="52">
        <v>1</v>
      </c>
      <c r="G1537" s="52">
        <v>23.9</v>
      </c>
      <c r="H1537" s="52">
        <f t="shared" si="53"/>
        <v>1.0000000000000002E-3</v>
      </c>
      <c r="J1537" s="52" t="s">
        <v>77</v>
      </c>
      <c r="K1537" s="52">
        <f>0.65*0.001</f>
        <v>6.5000000000000008E-4</v>
      </c>
      <c r="L1537" s="52">
        <f>0.3*0.001</f>
        <v>2.9999999999999997E-4</v>
      </c>
      <c r="O1537" s="52">
        <f>0.04*0.001</f>
        <v>4.0000000000000003E-5</v>
      </c>
      <c r="AM1537" s="52">
        <f>0.01*0.001</f>
        <v>1.0000000000000001E-5</v>
      </c>
      <c r="CW1537" s="53"/>
      <c r="CX1537" s="53"/>
      <c r="CY1537" s="53"/>
      <c r="CZ1537" s="53"/>
      <c r="DA1537" s="53"/>
      <c r="DB1537" s="53"/>
      <c r="DC1537" s="53"/>
      <c r="DF1537" s="53"/>
    </row>
    <row r="1538" spans="2:110" s="52" customFormat="1" x14ac:dyDescent="0.2">
      <c r="B1538" s="52">
        <v>21</v>
      </c>
      <c r="C1538" s="70" t="s">
        <v>53</v>
      </c>
      <c r="D1538" s="52" t="s">
        <v>170</v>
      </c>
      <c r="F1538" s="52">
        <v>1</v>
      </c>
      <c r="G1538" s="52">
        <v>29.3</v>
      </c>
      <c r="H1538" s="52">
        <f t="shared" si="53"/>
        <v>2.0000000000000005E-5</v>
      </c>
      <c r="J1538" s="52" t="s">
        <v>77</v>
      </c>
      <c r="L1538" s="52">
        <f>0.05*0.00002</f>
        <v>1.0000000000000002E-6</v>
      </c>
      <c r="M1538" s="52">
        <f>0.05*0.00002</f>
        <v>1.0000000000000002E-6</v>
      </c>
      <c r="T1538" s="52">
        <f>0.1*0.00002</f>
        <v>2.0000000000000003E-6</v>
      </c>
      <c r="AR1538" s="52">
        <f>0.8*0.00002</f>
        <v>1.6000000000000003E-5</v>
      </c>
      <c r="CW1538" s="53"/>
      <c r="CX1538" s="53"/>
      <c r="CY1538" s="53"/>
      <c r="CZ1538" s="53"/>
      <c r="DA1538" s="53"/>
      <c r="DB1538" s="53"/>
      <c r="DC1538" s="53"/>
      <c r="DF1538" s="53"/>
    </row>
    <row r="1539" spans="2:110" s="52" customFormat="1" x14ac:dyDescent="0.2">
      <c r="B1539" s="52">
        <v>22</v>
      </c>
      <c r="C1539" s="70" t="s">
        <v>53</v>
      </c>
      <c r="D1539" s="52" t="s">
        <v>170</v>
      </c>
      <c r="F1539" s="52">
        <v>1</v>
      </c>
      <c r="G1539" s="52">
        <v>26.4</v>
      </c>
      <c r="H1539" s="52">
        <f t="shared" si="53"/>
        <v>4.000000000000001E-5</v>
      </c>
      <c r="J1539" s="52" t="s">
        <v>77</v>
      </c>
      <c r="K1539" s="52">
        <f>0.3*0.00004</f>
        <v>1.2E-5</v>
      </c>
      <c r="L1539" s="52">
        <f>0.5*0.00004</f>
        <v>2.0000000000000002E-5</v>
      </c>
      <c r="O1539" s="52">
        <f>0.1*0.00004</f>
        <v>4.0000000000000007E-6</v>
      </c>
      <c r="T1539" s="52">
        <f>0.02*0.00004</f>
        <v>8.0000000000000007E-7</v>
      </c>
      <c r="AR1539" s="52">
        <f>0.08*0.00004</f>
        <v>3.2000000000000003E-6</v>
      </c>
      <c r="CW1539" s="53"/>
      <c r="CX1539" s="53"/>
      <c r="CY1539" s="53"/>
      <c r="CZ1539" s="53"/>
      <c r="DA1539" s="53"/>
      <c r="DB1539" s="53"/>
      <c r="DC1539" s="53"/>
      <c r="DF1539" s="53"/>
    </row>
    <row r="1540" spans="2:110" s="52" customFormat="1" x14ac:dyDescent="0.2">
      <c r="B1540" s="52">
        <v>23</v>
      </c>
      <c r="C1540" s="70" t="s">
        <v>53</v>
      </c>
      <c r="D1540" s="52" t="s">
        <v>170</v>
      </c>
      <c r="F1540" s="52">
        <v>1</v>
      </c>
      <c r="G1540" s="52">
        <v>25.1</v>
      </c>
      <c r="H1540" s="52">
        <f t="shared" si="53"/>
        <v>4.000000000000001E-5</v>
      </c>
      <c r="J1540" s="52" t="s">
        <v>77</v>
      </c>
      <c r="K1540" s="52">
        <f>0.5*0.00004</f>
        <v>2.0000000000000002E-5</v>
      </c>
      <c r="L1540" s="52">
        <f>0.4*0.00004</f>
        <v>1.6000000000000003E-5</v>
      </c>
      <c r="N1540" s="52">
        <f>0.05*0.00004</f>
        <v>2.0000000000000003E-6</v>
      </c>
      <c r="AM1540" s="52">
        <f>0.05*0.00004</f>
        <v>2.0000000000000003E-6</v>
      </c>
      <c r="CW1540" s="53"/>
      <c r="CX1540" s="53"/>
      <c r="CY1540" s="53"/>
      <c r="CZ1540" s="53"/>
      <c r="DA1540" s="53"/>
      <c r="DB1540" s="53"/>
      <c r="DC1540" s="53"/>
      <c r="DF1540" s="53"/>
    </row>
    <row r="1541" spans="2:110" s="52" customFormat="1" x14ac:dyDescent="0.2">
      <c r="B1541" s="52">
        <v>24</v>
      </c>
      <c r="C1541" s="70" t="s">
        <v>53</v>
      </c>
      <c r="D1541" s="52" t="s">
        <v>170</v>
      </c>
      <c r="F1541" s="52">
        <v>1</v>
      </c>
      <c r="G1541" s="52">
        <v>23.9</v>
      </c>
      <c r="H1541" s="52">
        <f t="shared" si="53"/>
        <v>4.0000000000000003E-5</v>
      </c>
      <c r="J1541" s="52" t="s">
        <v>77</v>
      </c>
      <c r="K1541" s="52">
        <f>0.45*0.00004</f>
        <v>1.8E-5</v>
      </c>
      <c r="L1541" s="52">
        <f>0.5*0.00004</f>
        <v>2.0000000000000002E-5</v>
      </c>
      <c r="AM1541" s="52">
        <f>0.05*0.00004</f>
        <v>2.0000000000000003E-6</v>
      </c>
      <c r="CW1541" s="53"/>
      <c r="CX1541" s="53"/>
      <c r="CY1541" s="53"/>
      <c r="CZ1541" s="53"/>
      <c r="DA1541" s="53"/>
      <c r="DB1541" s="53"/>
      <c r="DC1541" s="53"/>
      <c r="DF1541" s="53"/>
    </row>
    <row r="1542" spans="2:110" s="52" customFormat="1" x14ac:dyDescent="0.2">
      <c r="B1542" s="52">
        <v>25</v>
      </c>
      <c r="C1542" s="70" t="s">
        <v>53</v>
      </c>
      <c r="D1542" s="52" t="s">
        <v>170</v>
      </c>
      <c r="F1542" s="52">
        <v>1</v>
      </c>
      <c r="G1542" s="52">
        <v>24.6</v>
      </c>
      <c r="H1542" s="52">
        <f t="shared" si="53"/>
        <v>4.000000000000001E-5</v>
      </c>
      <c r="J1542" s="52" t="s">
        <v>77</v>
      </c>
      <c r="K1542" s="52">
        <f>0.25*0.00004</f>
        <v>1.0000000000000001E-5</v>
      </c>
      <c r="L1542" s="52">
        <f>0.5*0.00004</f>
        <v>2.0000000000000002E-5</v>
      </c>
      <c r="T1542" s="52">
        <f>0.05*0.00004</f>
        <v>2.0000000000000003E-6</v>
      </c>
      <c r="AM1542" s="52">
        <f>0.1*0.00004</f>
        <v>4.0000000000000007E-6</v>
      </c>
      <c r="AW1542" s="52">
        <f>0.1*0.00004</f>
        <v>4.0000000000000007E-6</v>
      </c>
      <c r="CW1542" s="53"/>
      <c r="CX1542" s="53"/>
      <c r="CY1542" s="53"/>
      <c r="CZ1542" s="53"/>
      <c r="DA1542" s="53"/>
      <c r="DB1542" s="53"/>
      <c r="DC1542" s="53"/>
      <c r="DF1542" s="53"/>
    </row>
    <row r="1543" spans="2:110" s="52" customFormat="1" x14ac:dyDescent="0.2">
      <c r="B1543" s="52">
        <v>26</v>
      </c>
      <c r="C1543" s="70" t="s">
        <v>53</v>
      </c>
      <c r="D1543" s="52" t="s">
        <v>170</v>
      </c>
      <c r="F1543" s="52">
        <v>1</v>
      </c>
      <c r="G1543" s="52">
        <v>24.2</v>
      </c>
      <c r="H1543" s="52">
        <f t="shared" si="53"/>
        <v>5.0000000000000002E-5</v>
      </c>
      <c r="J1543" s="52" t="s">
        <v>77</v>
      </c>
      <c r="K1543" s="52">
        <f>0.65*0.00005</f>
        <v>3.2500000000000004E-5</v>
      </c>
      <c r="L1543" s="52">
        <f>0.3*0.00005</f>
        <v>1.5E-5</v>
      </c>
      <c r="AM1543" s="52">
        <f>0.05*0.00005</f>
        <v>2.5000000000000002E-6</v>
      </c>
      <c r="CW1543" s="53"/>
      <c r="CX1543" s="53"/>
      <c r="CY1543" s="53"/>
      <c r="CZ1543" s="53"/>
      <c r="DA1543" s="53"/>
      <c r="DB1543" s="53"/>
      <c r="DC1543" s="53"/>
      <c r="DF1543" s="53"/>
    </row>
    <row r="1544" spans="2:110" s="52" customFormat="1" x14ac:dyDescent="0.2">
      <c r="B1544" s="52">
        <v>27</v>
      </c>
      <c r="C1544" s="70" t="s">
        <v>53</v>
      </c>
      <c r="D1544" s="52" t="s">
        <v>170</v>
      </c>
      <c r="F1544" s="52">
        <v>1</v>
      </c>
      <c r="G1544" s="52">
        <v>23.1</v>
      </c>
      <c r="H1544" s="52">
        <f t="shared" si="53"/>
        <v>8.0000000000000004E-4</v>
      </c>
      <c r="J1544" s="52" t="s">
        <v>77</v>
      </c>
      <c r="K1544" s="52">
        <f>0.4*0.0008</f>
        <v>3.2000000000000003E-4</v>
      </c>
      <c r="L1544" s="52">
        <f>0.35*0.0008</f>
        <v>2.7999999999999998E-4</v>
      </c>
      <c r="O1544" s="52">
        <f>0.05*0.0008</f>
        <v>4.0000000000000003E-5</v>
      </c>
      <c r="AR1544" s="52">
        <f>0.2*0.0008</f>
        <v>1.6000000000000001E-4</v>
      </c>
      <c r="CW1544" s="53"/>
      <c r="CX1544" s="53"/>
      <c r="CY1544" s="53"/>
      <c r="CZ1544" s="53"/>
      <c r="DA1544" s="53"/>
      <c r="DB1544" s="53"/>
      <c r="DC1544" s="53"/>
      <c r="DF1544" s="53"/>
    </row>
    <row r="1545" spans="2:110" s="52" customFormat="1" x14ac:dyDescent="0.2">
      <c r="B1545" s="52">
        <v>28</v>
      </c>
      <c r="C1545" s="70" t="s">
        <v>53</v>
      </c>
      <c r="D1545" s="52" t="s">
        <v>170</v>
      </c>
      <c r="F1545" s="52">
        <v>1</v>
      </c>
      <c r="G1545" s="52">
        <v>30</v>
      </c>
      <c r="H1545" s="52">
        <f t="shared" si="53"/>
        <v>6.9999999999999999E-4</v>
      </c>
      <c r="J1545" s="52" t="s">
        <v>77</v>
      </c>
      <c r="AR1545" s="52">
        <v>6.9999999999999999E-4</v>
      </c>
      <c r="CW1545" s="53"/>
      <c r="CX1545" s="53"/>
      <c r="CY1545" s="53"/>
      <c r="CZ1545" s="53"/>
      <c r="DA1545" s="53"/>
      <c r="DB1545" s="53"/>
      <c r="DC1545" s="53"/>
      <c r="DF1545" s="53"/>
    </row>
    <row r="1546" spans="2:110" s="52" customFormat="1" x14ac:dyDescent="0.2">
      <c r="B1546" s="52">
        <v>29</v>
      </c>
      <c r="C1546" s="70" t="s">
        <v>53</v>
      </c>
      <c r="D1546" s="52" t="s">
        <v>170</v>
      </c>
      <c r="F1546" s="52">
        <v>1</v>
      </c>
      <c r="G1546" s="52">
        <v>29.3</v>
      </c>
      <c r="H1546" s="52">
        <f t="shared" si="53"/>
        <v>6.9999999999999994E-5</v>
      </c>
      <c r="J1546" s="52" t="s">
        <v>77</v>
      </c>
      <c r="K1546" s="52">
        <f>0.5*0.00007</f>
        <v>3.4999999999999997E-5</v>
      </c>
      <c r="L1546" s="52">
        <f>0.4*0.00007</f>
        <v>2.8E-5</v>
      </c>
      <c r="T1546" s="52">
        <f>0.1*0.00007</f>
        <v>6.9999999999999999E-6</v>
      </c>
      <c r="CW1546" s="53"/>
      <c r="CX1546" s="53"/>
      <c r="CY1546" s="53"/>
      <c r="CZ1546" s="53"/>
      <c r="DA1546" s="53"/>
      <c r="DB1546" s="53"/>
      <c r="DC1546" s="53"/>
      <c r="DF1546" s="53"/>
    </row>
    <row r="1547" spans="2:110" s="52" customFormat="1" x14ac:dyDescent="0.2">
      <c r="B1547" s="52">
        <v>30</v>
      </c>
      <c r="C1547" s="70" t="s">
        <v>53</v>
      </c>
      <c r="D1547" s="52" t="s">
        <v>170</v>
      </c>
      <c r="F1547" s="52">
        <v>1</v>
      </c>
      <c r="G1547" s="52">
        <v>23.1</v>
      </c>
      <c r="H1547" s="52">
        <f t="shared" ref="H1547:H1600" si="54">SUM(K1547:CT1547)</f>
        <v>6.0000000000000002E-5</v>
      </c>
      <c r="J1547" s="52" t="s">
        <v>77</v>
      </c>
      <c r="K1547" s="52">
        <f>0.6*0.00006</f>
        <v>3.6000000000000001E-5</v>
      </c>
      <c r="L1547" s="52">
        <f>0.4*0.00006</f>
        <v>2.4000000000000001E-5</v>
      </c>
      <c r="CW1547" s="53"/>
      <c r="CX1547" s="53"/>
      <c r="CY1547" s="53"/>
      <c r="CZ1547" s="53"/>
      <c r="DA1547" s="53"/>
      <c r="DB1547" s="53"/>
      <c r="DC1547" s="53"/>
      <c r="DF1547" s="53"/>
    </row>
    <row r="1548" spans="2:110" s="52" customFormat="1" x14ac:dyDescent="0.2">
      <c r="B1548" s="52">
        <v>1</v>
      </c>
      <c r="C1548" s="70" t="s">
        <v>53</v>
      </c>
      <c r="D1548" s="52" t="s">
        <v>170</v>
      </c>
      <c r="F1548" s="52">
        <v>2</v>
      </c>
      <c r="G1548" s="52">
        <v>32.1</v>
      </c>
      <c r="H1548" s="52">
        <f t="shared" si="54"/>
        <v>6.0000000000000001E-3</v>
      </c>
      <c r="J1548" s="52" t="s">
        <v>77</v>
      </c>
      <c r="AR1548" s="52">
        <f>0.75*0.006</f>
        <v>4.5000000000000005E-3</v>
      </c>
      <c r="CB1548" s="52">
        <f>0.25*0.006</f>
        <v>1.5E-3</v>
      </c>
      <c r="CW1548" s="53"/>
      <c r="CX1548" s="53"/>
      <c r="CY1548" s="53"/>
      <c r="CZ1548" s="53"/>
      <c r="DA1548" s="53"/>
      <c r="DB1548" s="53"/>
      <c r="DC1548" s="53"/>
      <c r="DF1548" s="53"/>
    </row>
    <row r="1549" spans="2:110" s="52" customFormat="1" x14ac:dyDescent="0.2">
      <c r="B1549" s="52">
        <v>2</v>
      </c>
      <c r="C1549" s="70" t="s">
        <v>53</v>
      </c>
      <c r="D1549" s="52" t="s">
        <v>170</v>
      </c>
      <c r="F1549" s="52">
        <v>2</v>
      </c>
      <c r="G1549" s="52">
        <v>34.9</v>
      </c>
      <c r="H1549" s="52">
        <f t="shared" si="54"/>
        <v>5.0000000000000001E-3</v>
      </c>
      <c r="J1549" s="52" t="s">
        <v>77</v>
      </c>
      <c r="AR1549" s="52">
        <v>5.0000000000000001E-3</v>
      </c>
      <c r="CW1549" s="53"/>
      <c r="CX1549" s="53"/>
      <c r="CY1549" s="53"/>
      <c r="CZ1549" s="53"/>
      <c r="DA1549" s="53"/>
      <c r="DB1549" s="53"/>
      <c r="DC1549" s="53"/>
      <c r="DF1549" s="53"/>
    </row>
    <row r="1550" spans="2:110" s="52" customFormat="1" x14ac:dyDescent="0.2">
      <c r="B1550" s="52">
        <v>3</v>
      </c>
      <c r="C1550" s="70" t="s">
        <v>53</v>
      </c>
      <c r="D1550" s="52" t="s">
        <v>170</v>
      </c>
      <c r="F1550" s="52">
        <v>2</v>
      </c>
      <c r="G1550" s="52">
        <v>21.5</v>
      </c>
      <c r="H1550" s="52">
        <f t="shared" si="54"/>
        <v>4.9999999999999992E-3</v>
      </c>
      <c r="J1550" s="52" t="s">
        <v>77</v>
      </c>
      <c r="K1550" s="52">
        <f>0.3*0.005</f>
        <v>1.5E-3</v>
      </c>
      <c r="AR1550" s="52">
        <f>0.7*0.005</f>
        <v>3.4999999999999996E-3</v>
      </c>
      <c r="CW1550" s="53"/>
      <c r="CX1550" s="53"/>
      <c r="CY1550" s="53"/>
      <c r="CZ1550" s="53"/>
      <c r="DA1550" s="53"/>
      <c r="DB1550" s="53"/>
      <c r="DC1550" s="53"/>
      <c r="DF1550" s="53"/>
    </row>
    <row r="1551" spans="2:110" s="52" customFormat="1" x14ac:dyDescent="0.2">
      <c r="B1551" s="52">
        <v>4</v>
      </c>
      <c r="C1551" s="70" t="s">
        <v>53</v>
      </c>
      <c r="D1551" s="52" t="s">
        <v>170</v>
      </c>
      <c r="F1551" s="52">
        <v>2</v>
      </c>
      <c r="G1551" s="52">
        <v>27.5</v>
      </c>
      <c r="H1551" s="52">
        <f t="shared" si="54"/>
        <v>6.9999999999999993E-3</v>
      </c>
      <c r="J1551" s="52" t="s">
        <v>77</v>
      </c>
      <c r="K1551" s="52">
        <f>0.15*0.007</f>
        <v>1.0499999999999999E-3</v>
      </c>
      <c r="L1551" s="52">
        <f>0.02*0.007</f>
        <v>1.4000000000000001E-4</v>
      </c>
      <c r="O1551" s="52">
        <f>0.03*0.007</f>
        <v>2.1000000000000001E-4</v>
      </c>
      <c r="AN1551" s="52">
        <f>0.1*0.007</f>
        <v>7.000000000000001E-4</v>
      </c>
      <c r="AR1551" s="52">
        <f>0.7*0.007</f>
        <v>4.8999999999999998E-3</v>
      </c>
      <c r="CW1551" s="53"/>
      <c r="CX1551" s="53"/>
      <c r="CY1551" s="53"/>
      <c r="CZ1551" s="53"/>
      <c r="DA1551" s="53"/>
      <c r="DB1551" s="53"/>
      <c r="DC1551" s="53"/>
      <c r="DF1551" s="53"/>
    </row>
    <row r="1552" spans="2:110" s="52" customFormat="1" x14ac:dyDescent="0.2">
      <c r="B1552" s="52">
        <v>5</v>
      </c>
      <c r="C1552" s="70" t="s">
        <v>53</v>
      </c>
      <c r="D1552" s="52" t="s">
        <v>170</v>
      </c>
      <c r="F1552" s="52">
        <v>2</v>
      </c>
      <c r="G1552" s="52">
        <v>23.6</v>
      </c>
      <c r="H1552" s="52">
        <f t="shared" si="54"/>
        <v>5.0000000000000001E-3</v>
      </c>
      <c r="J1552" s="52" t="s">
        <v>77</v>
      </c>
      <c r="K1552" s="52">
        <f>0.19*0.005</f>
        <v>9.5E-4</v>
      </c>
      <c r="AN1552" s="52">
        <f>0.01*0.005</f>
        <v>5.0000000000000002E-5</v>
      </c>
      <c r="AR1552" s="52">
        <f>0.8*0.005</f>
        <v>4.0000000000000001E-3</v>
      </c>
      <c r="CW1552" s="53"/>
      <c r="CX1552" s="53"/>
      <c r="CY1552" s="53"/>
      <c r="CZ1552" s="53"/>
      <c r="DA1552" s="53"/>
      <c r="DB1552" s="53"/>
      <c r="DC1552" s="53"/>
      <c r="DF1552" s="53"/>
    </row>
    <row r="1553" spans="2:110" s="52" customFormat="1" x14ac:dyDescent="0.2">
      <c r="B1553" s="52">
        <v>6</v>
      </c>
      <c r="C1553" s="70" t="s">
        <v>53</v>
      </c>
      <c r="D1553" s="52" t="s">
        <v>170</v>
      </c>
      <c r="F1553" s="52">
        <v>2</v>
      </c>
      <c r="G1553" s="52">
        <v>31.7</v>
      </c>
      <c r="H1553" s="52">
        <f t="shared" si="54"/>
        <v>8.0000000000000002E-3</v>
      </c>
      <c r="J1553" s="52" t="s">
        <v>77</v>
      </c>
      <c r="AR1553" s="52">
        <v>8.0000000000000002E-3</v>
      </c>
      <c r="CW1553" s="53"/>
      <c r="CX1553" s="53"/>
      <c r="CY1553" s="53"/>
      <c r="CZ1553" s="53"/>
      <c r="DA1553" s="53"/>
      <c r="DB1553" s="53"/>
      <c r="DC1553" s="53"/>
      <c r="DF1553" s="53"/>
    </row>
    <row r="1554" spans="2:110" s="52" customFormat="1" x14ac:dyDescent="0.2">
      <c r="B1554" s="52">
        <v>7</v>
      </c>
      <c r="C1554" s="70" t="s">
        <v>53</v>
      </c>
      <c r="D1554" s="52" t="s">
        <v>170</v>
      </c>
      <c r="F1554" s="52">
        <v>2</v>
      </c>
      <c r="G1554" s="52">
        <v>27.3</v>
      </c>
      <c r="H1554" s="52">
        <f t="shared" si="54"/>
        <v>4.9999999999999992E-3</v>
      </c>
      <c r="J1554" s="52" t="s">
        <v>77</v>
      </c>
      <c r="K1554" s="52">
        <f>0.3*0.005</f>
        <v>1.5E-3</v>
      </c>
      <c r="AR1554" s="52">
        <f>0.7*0.005</f>
        <v>3.4999999999999996E-3</v>
      </c>
      <c r="CW1554" s="53"/>
      <c r="CX1554" s="53"/>
      <c r="CY1554" s="53"/>
      <c r="CZ1554" s="53"/>
      <c r="DA1554" s="53"/>
      <c r="DB1554" s="53"/>
      <c r="DC1554" s="53"/>
      <c r="DF1554" s="53"/>
    </row>
    <row r="1555" spans="2:110" s="52" customFormat="1" x14ac:dyDescent="0.2">
      <c r="B1555" s="52">
        <v>8</v>
      </c>
      <c r="C1555" s="70" t="s">
        <v>53</v>
      </c>
      <c r="D1555" s="52" t="s">
        <v>170</v>
      </c>
      <c r="F1555" s="52">
        <v>2</v>
      </c>
      <c r="G1555" s="52">
        <v>28.6</v>
      </c>
      <c r="H1555" s="52">
        <f t="shared" si="54"/>
        <v>6.0000000000000001E-3</v>
      </c>
      <c r="J1555" s="52" t="s">
        <v>77</v>
      </c>
      <c r="K1555" s="52">
        <f>0.05*0.006</f>
        <v>3.0000000000000003E-4</v>
      </c>
      <c r="AR1555" s="52">
        <f>0.95*0.006</f>
        <v>5.7000000000000002E-3</v>
      </c>
      <c r="CW1555" s="53"/>
      <c r="CX1555" s="53"/>
      <c r="CY1555" s="53"/>
      <c r="CZ1555" s="53"/>
      <c r="DA1555" s="53"/>
      <c r="DB1555" s="53"/>
      <c r="DC1555" s="53"/>
      <c r="DF1555" s="53"/>
    </row>
    <row r="1556" spans="2:110" s="52" customFormat="1" x14ac:dyDescent="0.2">
      <c r="B1556" s="52">
        <v>9</v>
      </c>
      <c r="C1556" s="70" t="s">
        <v>53</v>
      </c>
      <c r="D1556" s="52" t="s">
        <v>170</v>
      </c>
      <c r="F1556" s="52">
        <v>2</v>
      </c>
      <c r="G1556" s="52">
        <v>30.4</v>
      </c>
      <c r="H1556" s="52">
        <f t="shared" si="54"/>
        <v>8.0000000000000002E-3</v>
      </c>
      <c r="J1556" s="52" t="s">
        <v>77</v>
      </c>
      <c r="AR1556" s="52">
        <v>8.0000000000000002E-3</v>
      </c>
      <c r="CW1556" s="53"/>
      <c r="CX1556" s="53"/>
      <c r="CY1556" s="53"/>
      <c r="CZ1556" s="53"/>
      <c r="DA1556" s="53"/>
      <c r="DB1556" s="53"/>
      <c r="DC1556" s="53"/>
      <c r="DF1556" s="53"/>
    </row>
    <row r="1557" spans="2:110" s="52" customFormat="1" x14ac:dyDescent="0.2">
      <c r="B1557" s="52">
        <v>10</v>
      </c>
      <c r="C1557" s="70" t="s">
        <v>53</v>
      </c>
      <c r="D1557" s="52" t="s">
        <v>170</v>
      </c>
      <c r="F1557" s="52">
        <v>2</v>
      </c>
      <c r="G1557" s="52">
        <v>26.3</v>
      </c>
      <c r="H1557" s="52">
        <f t="shared" si="54"/>
        <v>8.0000000000000002E-3</v>
      </c>
      <c r="J1557" s="52" t="s">
        <v>77</v>
      </c>
      <c r="K1557" s="52">
        <f>0.2*0.008</f>
        <v>1.6000000000000001E-3</v>
      </c>
      <c r="AN1557" s="52">
        <f>0.05*0.008</f>
        <v>4.0000000000000002E-4</v>
      </c>
      <c r="AR1557" s="52">
        <f>0.75*0.008</f>
        <v>6.0000000000000001E-3</v>
      </c>
      <c r="CW1557" s="53"/>
      <c r="CX1557" s="53"/>
      <c r="CY1557" s="53"/>
      <c r="CZ1557" s="53"/>
      <c r="DA1557" s="53"/>
      <c r="DB1557" s="53"/>
      <c r="DC1557" s="53"/>
      <c r="DF1557" s="53"/>
    </row>
    <row r="1558" spans="2:110" s="52" customFormat="1" x14ac:dyDescent="0.2">
      <c r="B1558" s="52">
        <v>11</v>
      </c>
      <c r="C1558" s="70" t="s">
        <v>53</v>
      </c>
      <c r="D1558" s="52" t="s">
        <v>170</v>
      </c>
      <c r="F1558" s="52">
        <v>2</v>
      </c>
      <c r="G1558" s="52">
        <v>27</v>
      </c>
      <c r="H1558" s="52">
        <f t="shared" si="54"/>
        <v>1.0000000000000002E-2</v>
      </c>
      <c r="J1558" s="52" t="s">
        <v>77</v>
      </c>
      <c r="O1558" s="52">
        <f>0.02*0.01</f>
        <v>2.0000000000000001E-4</v>
      </c>
      <c r="AN1558" s="52">
        <f>0.08*0.01</f>
        <v>8.0000000000000004E-4</v>
      </c>
      <c r="AR1558" s="52">
        <f>0.9*0.01</f>
        <v>9.0000000000000011E-3</v>
      </c>
      <c r="CW1558" s="53"/>
      <c r="CX1558" s="53"/>
      <c r="CY1558" s="53"/>
      <c r="CZ1558" s="53"/>
      <c r="DA1558" s="53"/>
      <c r="DB1558" s="53"/>
      <c r="DC1558" s="53"/>
      <c r="DF1558" s="53"/>
    </row>
    <row r="1559" spans="2:110" s="52" customFormat="1" x14ac:dyDescent="0.2">
      <c r="B1559" s="52">
        <v>12</v>
      </c>
      <c r="C1559" s="70" t="s">
        <v>53</v>
      </c>
      <c r="D1559" s="52" t="s">
        <v>170</v>
      </c>
      <c r="F1559" s="52">
        <v>2</v>
      </c>
      <c r="G1559" s="52">
        <v>25</v>
      </c>
      <c r="H1559" s="52">
        <f t="shared" si="54"/>
        <v>3.0000000000000001E-3</v>
      </c>
      <c r="J1559" s="52" t="s">
        <v>77</v>
      </c>
      <c r="AR1559" s="52">
        <v>3.0000000000000001E-3</v>
      </c>
      <c r="CW1559" s="53"/>
      <c r="CX1559" s="53"/>
      <c r="CY1559" s="53"/>
      <c r="CZ1559" s="53"/>
      <c r="DA1559" s="53"/>
      <c r="DB1559" s="53"/>
      <c r="DC1559" s="53"/>
      <c r="DF1559" s="53"/>
    </row>
    <row r="1560" spans="2:110" s="52" customFormat="1" x14ac:dyDescent="0.2">
      <c r="B1560" s="52">
        <v>13</v>
      </c>
      <c r="C1560" s="70" t="s">
        <v>53</v>
      </c>
      <c r="D1560" s="52" t="s">
        <v>170</v>
      </c>
      <c r="F1560" s="52">
        <v>2</v>
      </c>
      <c r="G1560" s="52">
        <v>31.3</v>
      </c>
      <c r="H1560" s="52">
        <f t="shared" si="54"/>
        <v>5.0000000000000001E-3</v>
      </c>
      <c r="J1560" s="52" t="s">
        <v>77</v>
      </c>
      <c r="AR1560" s="52">
        <v>5.0000000000000001E-3</v>
      </c>
      <c r="CW1560" s="53"/>
      <c r="CX1560" s="53"/>
      <c r="CY1560" s="53"/>
      <c r="CZ1560" s="53"/>
      <c r="DA1560" s="53"/>
      <c r="DB1560" s="53"/>
      <c r="DC1560" s="53"/>
      <c r="DF1560" s="53"/>
    </row>
    <row r="1561" spans="2:110" s="52" customFormat="1" x14ac:dyDescent="0.2">
      <c r="B1561" s="52">
        <v>14</v>
      </c>
      <c r="C1561" s="70" t="s">
        <v>53</v>
      </c>
      <c r="D1561" s="52" t="s">
        <v>170</v>
      </c>
      <c r="F1561" s="52">
        <v>2</v>
      </c>
      <c r="G1561" s="52">
        <v>29.7</v>
      </c>
      <c r="H1561" s="52">
        <f t="shared" si="54"/>
        <v>7.0000000000000001E-3</v>
      </c>
      <c r="J1561" s="52" t="s">
        <v>77</v>
      </c>
      <c r="AR1561" s="52">
        <v>7.0000000000000001E-3</v>
      </c>
      <c r="CW1561" s="53"/>
      <c r="CX1561" s="53"/>
      <c r="CY1561" s="53"/>
      <c r="CZ1561" s="53"/>
      <c r="DA1561" s="53"/>
      <c r="DB1561" s="53"/>
      <c r="DC1561" s="53"/>
      <c r="DF1561" s="53"/>
    </row>
    <row r="1562" spans="2:110" s="52" customFormat="1" x14ac:dyDescent="0.2">
      <c r="B1562" s="52">
        <v>15</v>
      </c>
      <c r="C1562" s="70" t="s">
        <v>53</v>
      </c>
      <c r="D1562" s="52" t="s">
        <v>170</v>
      </c>
      <c r="F1562" s="52">
        <v>2</v>
      </c>
      <c r="G1562" s="52">
        <v>27.3</v>
      </c>
      <c r="H1562" s="52">
        <f t="shared" si="54"/>
        <v>4.0000000000000001E-3</v>
      </c>
      <c r="J1562" s="52" t="s">
        <v>77</v>
      </c>
      <c r="K1562" s="52">
        <f>0.05*0.004</f>
        <v>2.0000000000000001E-4</v>
      </c>
      <c r="AN1562" s="52">
        <f>0.05*0.004</f>
        <v>2.0000000000000001E-4</v>
      </c>
      <c r="AR1562" s="52">
        <f>0.004*0.9</f>
        <v>3.6000000000000003E-3</v>
      </c>
      <c r="CW1562" s="53"/>
      <c r="CX1562" s="53"/>
      <c r="CY1562" s="53"/>
      <c r="CZ1562" s="53"/>
      <c r="DA1562" s="53"/>
      <c r="DB1562" s="53"/>
      <c r="DC1562" s="53"/>
      <c r="DF1562" s="53"/>
    </row>
    <row r="1563" spans="2:110" s="52" customFormat="1" x14ac:dyDescent="0.2">
      <c r="B1563" s="52">
        <v>16</v>
      </c>
      <c r="C1563" s="70" t="s">
        <v>53</v>
      </c>
      <c r="D1563" s="52" t="s">
        <v>170</v>
      </c>
      <c r="F1563" s="52">
        <v>2</v>
      </c>
      <c r="G1563" s="52">
        <v>28.1</v>
      </c>
      <c r="H1563" s="52">
        <f t="shared" si="54"/>
        <v>5.0000000000000001E-3</v>
      </c>
      <c r="J1563" s="52" t="s">
        <v>77</v>
      </c>
      <c r="AN1563" s="52">
        <f>0.05*0.005</f>
        <v>2.5000000000000001E-4</v>
      </c>
      <c r="AR1563" s="52">
        <f>0.95*0.005</f>
        <v>4.7499999999999999E-3</v>
      </c>
      <c r="CW1563" s="53"/>
      <c r="CX1563" s="53"/>
      <c r="CY1563" s="53"/>
      <c r="CZ1563" s="53"/>
      <c r="DA1563" s="53"/>
      <c r="DB1563" s="53"/>
      <c r="DC1563" s="53"/>
      <c r="DF1563" s="53"/>
    </row>
    <row r="1564" spans="2:110" s="52" customFormat="1" x14ac:dyDescent="0.2">
      <c r="B1564" s="52">
        <v>17</v>
      </c>
      <c r="C1564" s="70" t="s">
        <v>53</v>
      </c>
      <c r="D1564" s="52" t="s">
        <v>170</v>
      </c>
      <c r="F1564" s="52">
        <v>2</v>
      </c>
      <c r="G1564" s="52">
        <v>19.5</v>
      </c>
      <c r="H1564" s="52">
        <f t="shared" si="54"/>
        <v>1E-3</v>
      </c>
      <c r="J1564" s="52" t="s">
        <v>77</v>
      </c>
      <c r="AR1564" s="52">
        <v>1E-3</v>
      </c>
      <c r="CW1564" s="53"/>
      <c r="CX1564" s="53"/>
      <c r="CY1564" s="53"/>
      <c r="CZ1564" s="53"/>
      <c r="DA1564" s="53"/>
      <c r="DB1564" s="53"/>
      <c r="DC1564" s="53"/>
      <c r="DF1564" s="53"/>
    </row>
    <row r="1565" spans="2:110" s="52" customFormat="1" x14ac:dyDescent="0.2">
      <c r="B1565" s="52">
        <v>18</v>
      </c>
      <c r="C1565" s="70" t="s">
        <v>53</v>
      </c>
      <c r="D1565" s="52" t="s">
        <v>170</v>
      </c>
      <c r="F1565" s="52">
        <v>2</v>
      </c>
      <c r="G1565" s="52">
        <v>30.2</v>
      </c>
      <c r="H1565" s="52">
        <f t="shared" si="54"/>
        <v>8.0000000000000002E-3</v>
      </c>
      <c r="J1565" s="52" t="s">
        <v>77</v>
      </c>
      <c r="AR1565" s="52">
        <v>8.0000000000000002E-3</v>
      </c>
      <c r="CW1565" s="53"/>
      <c r="CX1565" s="53"/>
      <c r="CY1565" s="53"/>
      <c r="CZ1565" s="53"/>
      <c r="DA1565" s="53"/>
      <c r="DB1565" s="53"/>
      <c r="DC1565" s="53"/>
      <c r="DF1565" s="53"/>
    </row>
    <row r="1566" spans="2:110" s="52" customFormat="1" x14ac:dyDescent="0.2">
      <c r="B1566" s="52">
        <v>19</v>
      </c>
      <c r="C1566" s="70" t="s">
        <v>53</v>
      </c>
      <c r="D1566" s="52" t="s">
        <v>170</v>
      </c>
      <c r="F1566" s="52">
        <v>2</v>
      </c>
      <c r="G1566" s="52">
        <v>35.4</v>
      </c>
      <c r="H1566" s="52">
        <f t="shared" si="54"/>
        <v>8.0000000000000002E-3</v>
      </c>
      <c r="J1566" s="52" t="s">
        <v>77</v>
      </c>
      <c r="AR1566" s="52">
        <v>8.0000000000000002E-3</v>
      </c>
      <c r="CW1566" s="53"/>
      <c r="CX1566" s="53"/>
      <c r="CY1566" s="53"/>
      <c r="CZ1566" s="53"/>
      <c r="DA1566" s="53"/>
      <c r="DB1566" s="53"/>
      <c r="DC1566" s="53"/>
      <c r="DF1566" s="53"/>
    </row>
    <row r="1567" spans="2:110" s="52" customFormat="1" x14ac:dyDescent="0.2">
      <c r="B1567" s="52">
        <v>20</v>
      </c>
      <c r="C1567" s="70" t="s">
        <v>53</v>
      </c>
      <c r="D1567" s="52" t="s">
        <v>170</v>
      </c>
      <c r="F1567" s="52">
        <v>2</v>
      </c>
      <c r="G1567" s="52">
        <v>25.5</v>
      </c>
      <c r="H1567" s="52">
        <f t="shared" si="54"/>
        <v>3.0000000000000001E-3</v>
      </c>
      <c r="J1567" s="52" t="s">
        <v>77</v>
      </c>
      <c r="AR1567" s="52">
        <v>3.0000000000000001E-3</v>
      </c>
      <c r="CW1567" s="53"/>
      <c r="CX1567" s="53"/>
      <c r="CY1567" s="53"/>
      <c r="CZ1567" s="53"/>
      <c r="DA1567" s="53"/>
      <c r="DB1567" s="53"/>
      <c r="DC1567" s="53"/>
      <c r="DF1567" s="53"/>
    </row>
    <row r="1568" spans="2:110" s="52" customFormat="1" x14ac:dyDescent="0.2">
      <c r="B1568" s="52">
        <v>21</v>
      </c>
      <c r="C1568" s="70" t="s">
        <v>53</v>
      </c>
      <c r="D1568" s="52" t="s">
        <v>170</v>
      </c>
      <c r="F1568" s="52">
        <v>2</v>
      </c>
      <c r="G1568" s="52">
        <v>22.3</v>
      </c>
      <c r="H1568" s="52">
        <f t="shared" si="54"/>
        <v>4.0000000000000001E-3</v>
      </c>
      <c r="J1568" s="52" t="s">
        <v>77</v>
      </c>
      <c r="O1568" s="52">
        <f>0.03*0.004</f>
        <v>1.2E-4</v>
      </c>
      <c r="AN1568" s="52">
        <f>0.05*0.004</f>
        <v>2.0000000000000001E-4</v>
      </c>
      <c r="AR1568" s="52">
        <f>0.62*0.004</f>
        <v>2.48E-3</v>
      </c>
      <c r="CB1568" s="52">
        <f>0.004*0.3</f>
        <v>1.1999999999999999E-3</v>
      </c>
      <c r="CW1568" s="53"/>
      <c r="CX1568" s="53"/>
      <c r="CY1568" s="53"/>
      <c r="CZ1568" s="53"/>
      <c r="DA1568" s="53"/>
      <c r="DB1568" s="53"/>
      <c r="DC1568" s="53"/>
      <c r="DF1568" s="53"/>
    </row>
    <row r="1569" spans="2:110" s="52" customFormat="1" x14ac:dyDescent="0.2">
      <c r="B1569" s="52">
        <v>22</v>
      </c>
      <c r="C1569" s="70" t="s">
        <v>53</v>
      </c>
      <c r="D1569" s="52" t="s">
        <v>170</v>
      </c>
      <c r="F1569" s="52">
        <v>2</v>
      </c>
      <c r="G1569" s="52">
        <v>26.5</v>
      </c>
      <c r="H1569" s="52">
        <f t="shared" si="54"/>
        <v>6.0000000000000001E-3</v>
      </c>
      <c r="J1569" s="52" t="s">
        <v>77</v>
      </c>
      <c r="AR1569" s="52">
        <v>6.0000000000000001E-3</v>
      </c>
      <c r="CW1569" s="53"/>
      <c r="CX1569" s="53"/>
      <c r="CY1569" s="53"/>
      <c r="CZ1569" s="53"/>
      <c r="DA1569" s="53"/>
      <c r="DB1569" s="53"/>
      <c r="DC1569" s="53"/>
      <c r="DF1569" s="53"/>
    </row>
    <row r="1570" spans="2:110" s="52" customFormat="1" x14ac:dyDescent="0.2">
      <c r="B1570" s="52">
        <v>23</v>
      </c>
      <c r="C1570" s="70" t="s">
        <v>53</v>
      </c>
      <c r="D1570" s="52" t="s">
        <v>170</v>
      </c>
      <c r="F1570" s="52">
        <v>2</v>
      </c>
      <c r="G1570" s="52">
        <v>22.6</v>
      </c>
      <c r="H1570" s="52">
        <f t="shared" si="54"/>
        <v>4.0000000000000001E-3</v>
      </c>
      <c r="J1570" s="52" t="s">
        <v>77</v>
      </c>
      <c r="AN1570" s="52">
        <f>0.03*0.004</f>
        <v>1.2E-4</v>
      </c>
      <c r="AR1570" s="52">
        <f>0.004*0.97</f>
        <v>3.8799999999999998E-3</v>
      </c>
      <c r="CW1570" s="53"/>
      <c r="CX1570" s="53"/>
      <c r="CY1570" s="53"/>
      <c r="CZ1570" s="53"/>
      <c r="DA1570" s="53"/>
      <c r="DB1570" s="53"/>
      <c r="DC1570" s="53"/>
      <c r="DF1570" s="53"/>
    </row>
    <row r="1571" spans="2:110" s="52" customFormat="1" x14ac:dyDescent="0.2">
      <c r="B1571" s="52">
        <v>24</v>
      </c>
      <c r="C1571" s="70" t="s">
        <v>53</v>
      </c>
      <c r="D1571" s="52" t="s">
        <v>170</v>
      </c>
      <c r="F1571" s="52">
        <v>2</v>
      </c>
      <c r="G1571" s="52">
        <v>26</v>
      </c>
      <c r="H1571" s="52">
        <f t="shared" si="54"/>
        <v>5.9999999999999993E-3</v>
      </c>
      <c r="J1571" s="52" t="s">
        <v>77</v>
      </c>
      <c r="O1571" s="52">
        <f>0.03*0.006</f>
        <v>1.7999999999999998E-4</v>
      </c>
      <c r="AR1571" s="52">
        <f>0.97*0.006</f>
        <v>5.8199999999999997E-3</v>
      </c>
      <c r="CW1571" s="53"/>
      <c r="CX1571" s="53"/>
      <c r="CY1571" s="53"/>
      <c r="CZ1571" s="53"/>
      <c r="DA1571" s="53"/>
      <c r="DB1571" s="53"/>
      <c r="DC1571" s="53"/>
      <c r="DF1571" s="53"/>
    </row>
    <row r="1572" spans="2:110" s="52" customFormat="1" x14ac:dyDescent="0.2">
      <c r="B1572" s="52">
        <v>25</v>
      </c>
      <c r="C1572" s="70" t="s">
        <v>53</v>
      </c>
      <c r="D1572" s="52" t="s">
        <v>170</v>
      </c>
      <c r="F1572" s="52">
        <v>2</v>
      </c>
      <c r="G1572" s="52">
        <v>26.1</v>
      </c>
      <c r="H1572" s="52">
        <f t="shared" si="54"/>
        <v>6.0000000000000001E-3</v>
      </c>
      <c r="J1572" s="52" t="s">
        <v>77</v>
      </c>
      <c r="O1572" s="52">
        <f>0.03*0.006</f>
        <v>1.7999999999999998E-4</v>
      </c>
      <c r="AN1572" s="52">
        <f>0.1*0.006</f>
        <v>6.0000000000000006E-4</v>
      </c>
      <c r="AR1572" s="52">
        <f>0.87*0.006</f>
        <v>5.2199999999999998E-3</v>
      </c>
      <c r="CW1572" s="53"/>
      <c r="CX1572" s="53"/>
      <c r="CY1572" s="53"/>
      <c r="CZ1572" s="53"/>
      <c r="DA1572" s="53"/>
      <c r="DB1572" s="53"/>
      <c r="DC1572" s="53"/>
      <c r="DF1572" s="53"/>
    </row>
    <row r="1573" spans="2:110" s="52" customFormat="1" x14ac:dyDescent="0.2">
      <c r="B1573" s="52">
        <v>26</v>
      </c>
      <c r="C1573" s="70" t="s">
        <v>53</v>
      </c>
      <c r="D1573" s="52" t="s">
        <v>170</v>
      </c>
      <c r="F1573" s="52">
        <v>2</v>
      </c>
      <c r="G1573" s="52">
        <v>26.1</v>
      </c>
      <c r="H1573" s="52">
        <f t="shared" si="54"/>
        <v>4.9999999999999992E-3</v>
      </c>
      <c r="J1573" s="52" t="s">
        <v>77</v>
      </c>
      <c r="AN1573" s="52">
        <f>0.04*0.005</f>
        <v>2.0000000000000001E-4</v>
      </c>
      <c r="AR1573" s="52">
        <f>0.96*0.005</f>
        <v>4.7999999999999996E-3</v>
      </c>
      <c r="CW1573" s="53"/>
      <c r="CX1573" s="53"/>
      <c r="CY1573" s="53"/>
      <c r="CZ1573" s="53"/>
      <c r="DA1573" s="53"/>
      <c r="DB1573" s="53"/>
      <c r="DC1573" s="53"/>
      <c r="DF1573" s="53"/>
    </row>
    <row r="1574" spans="2:110" s="52" customFormat="1" x14ac:dyDescent="0.2">
      <c r="B1574" s="52">
        <v>27</v>
      </c>
      <c r="C1574" s="70" t="s">
        <v>53</v>
      </c>
      <c r="D1574" s="52" t="s">
        <v>170</v>
      </c>
      <c r="F1574" s="52">
        <v>2</v>
      </c>
      <c r="G1574" s="52">
        <v>25.1</v>
      </c>
      <c r="H1574" s="52">
        <f t="shared" si="54"/>
        <v>5.0000000000000001E-3</v>
      </c>
      <c r="J1574" s="52" t="s">
        <v>77</v>
      </c>
      <c r="O1574" s="52">
        <f>0.03*0.005</f>
        <v>1.4999999999999999E-4</v>
      </c>
      <c r="AR1574" s="52">
        <f>0.97*0.005</f>
        <v>4.8500000000000001E-3</v>
      </c>
      <c r="CW1574" s="53"/>
      <c r="CX1574" s="53"/>
      <c r="CY1574" s="53"/>
      <c r="CZ1574" s="53"/>
      <c r="DA1574" s="53"/>
      <c r="DB1574" s="53"/>
      <c r="DC1574" s="53"/>
      <c r="DF1574" s="53"/>
    </row>
    <row r="1575" spans="2:110" s="52" customFormat="1" x14ac:dyDescent="0.2">
      <c r="B1575" s="52">
        <v>28</v>
      </c>
      <c r="C1575" s="70" t="s">
        <v>53</v>
      </c>
      <c r="D1575" s="52" t="s">
        <v>170</v>
      </c>
      <c r="F1575" s="52">
        <v>2</v>
      </c>
      <c r="G1575" s="52">
        <v>28.5</v>
      </c>
      <c r="H1575" s="52">
        <f t="shared" si="54"/>
        <v>4.0000000000000001E-3</v>
      </c>
      <c r="J1575" s="52" t="s">
        <v>77</v>
      </c>
      <c r="O1575" s="52">
        <f>0.01*0.004</f>
        <v>4.0000000000000003E-5</v>
      </c>
      <c r="AR1575" s="52">
        <f>0.004*0.99</f>
        <v>3.96E-3</v>
      </c>
      <c r="CW1575" s="53"/>
      <c r="CX1575" s="53"/>
      <c r="CY1575" s="53"/>
      <c r="CZ1575" s="53"/>
      <c r="DA1575" s="53"/>
      <c r="DB1575" s="53"/>
      <c r="DC1575" s="53"/>
      <c r="DF1575" s="53"/>
    </row>
    <row r="1576" spans="2:110" s="52" customFormat="1" x14ac:dyDescent="0.2">
      <c r="B1576" s="52">
        <v>29</v>
      </c>
      <c r="C1576" s="70" t="s">
        <v>53</v>
      </c>
      <c r="D1576" s="52" t="s">
        <v>170</v>
      </c>
      <c r="F1576" s="52">
        <v>2</v>
      </c>
      <c r="G1576" s="52">
        <v>29.1</v>
      </c>
      <c r="H1576" s="52">
        <f t="shared" si="54"/>
        <v>7.0000000000000001E-3</v>
      </c>
      <c r="J1576" s="52" t="s">
        <v>77</v>
      </c>
      <c r="AR1576" s="52">
        <v>7.0000000000000001E-3</v>
      </c>
      <c r="CW1576" s="53"/>
      <c r="CX1576" s="53"/>
      <c r="CY1576" s="53"/>
      <c r="CZ1576" s="53"/>
      <c r="DA1576" s="53"/>
      <c r="DB1576" s="53"/>
      <c r="DC1576" s="53"/>
      <c r="DF1576" s="53"/>
    </row>
    <row r="1577" spans="2:110" s="52" customFormat="1" x14ac:dyDescent="0.2">
      <c r="B1577" s="52">
        <v>30</v>
      </c>
      <c r="C1577" s="70" t="s">
        <v>53</v>
      </c>
      <c r="D1577" s="52" t="s">
        <v>170</v>
      </c>
      <c r="F1577" s="52">
        <v>2</v>
      </c>
      <c r="G1577" s="52">
        <v>27.1</v>
      </c>
      <c r="H1577" s="52">
        <f t="shared" si="54"/>
        <v>4.0000000000000001E-3</v>
      </c>
      <c r="J1577" s="52" t="s">
        <v>77</v>
      </c>
      <c r="AR1577" s="52">
        <v>4.0000000000000001E-3</v>
      </c>
      <c r="CW1577" s="53"/>
      <c r="CX1577" s="53"/>
      <c r="CY1577" s="53"/>
      <c r="CZ1577" s="53"/>
      <c r="DA1577" s="53"/>
      <c r="DB1577" s="53"/>
      <c r="DC1577" s="53"/>
      <c r="DF1577" s="53"/>
    </row>
    <row r="1578" spans="2:110" s="52" customFormat="1" x14ac:dyDescent="0.2">
      <c r="B1578" s="52">
        <v>1</v>
      </c>
      <c r="C1578" s="70" t="s">
        <v>53</v>
      </c>
      <c r="D1578" s="52" t="s">
        <v>170</v>
      </c>
      <c r="F1578" s="52">
        <v>3</v>
      </c>
      <c r="G1578" s="52">
        <v>26.6</v>
      </c>
      <c r="H1578" s="52">
        <f t="shared" si="54"/>
        <v>4.0000000000000001E-3</v>
      </c>
      <c r="J1578" s="52" t="s">
        <v>77</v>
      </c>
      <c r="AN1578" s="52">
        <f>0.4*0.004</f>
        <v>1.6000000000000001E-3</v>
      </c>
      <c r="AR1578" s="52">
        <f>0.6*0.004</f>
        <v>2.3999999999999998E-3</v>
      </c>
      <c r="CS1578" s="51"/>
      <c r="CW1578" s="53"/>
      <c r="CX1578" s="53"/>
      <c r="CY1578" s="53"/>
      <c r="CZ1578" s="53"/>
      <c r="DA1578" s="53"/>
      <c r="DB1578" s="53"/>
      <c r="DC1578" s="53"/>
      <c r="DF1578" s="53"/>
    </row>
    <row r="1579" spans="2:110" s="52" customFormat="1" x14ac:dyDescent="0.2">
      <c r="B1579" s="52">
        <v>2</v>
      </c>
      <c r="C1579" s="70" t="s">
        <v>53</v>
      </c>
      <c r="D1579" s="52" t="s">
        <v>170</v>
      </c>
      <c r="F1579" s="52">
        <v>3</v>
      </c>
      <c r="G1579" s="52">
        <v>23.9</v>
      </c>
      <c r="H1579" s="52">
        <f t="shared" si="54"/>
        <v>1.5E-3</v>
      </c>
      <c r="J1579" s="52" t="s">
        <v>77</v>
      </c>
      <c r="K1579" s="52">
        <f>0.15*0.0015</f>
        <v>2.2499999999999999E-4</v>
      </c>
      <c r="AN1579" s="52">
        <f>0.85*0.0015</f>
        <v>1.2750000000000001E-3</v>
      </c>
      <c r="CS1579" s="51"/>
      <c r="CW1579" s="53"/>
      <c r="CX1579" s="53"/>
      <c r="CY1579" s="53"/>
      <c r="CZ1579" s="53"/>
      <c r="DA1579" s="53"/>
      <c r="DB1579" s="53"/>
      <c r="DC1579" s="53"/>
      <c r="DF1579" s="53"/>
    </row>
    <row r="1580" spans="2:110" s="52" customFormat="1" x14ac:dyDescent="0.2">
      <c r="B1580" s="52">
        <v>3</v>
      </c>
      <c r="C1580" s="70" t="s">
        <v>53</v>
      </c>
      <c r="D1580" s="52" t="s">
        <v>170</v>
      </c>
      <c r="F1580" s="52">
        <v>3</v>
      </c>
      <c r="G1580" s="52">
        <v>23.2</v>
      </c>
      <c r="H1580" s="52">
        <f t="shared" si="54"/>
        <v>4.0000000000000001E-3</v>
      </c>
      <c r="J1580" s="52" t="s">
        <v>77</v>
      </c>
      <c r="K1580" s="52">
        <f>0.05*0.004</f>
        <v>2.0000000000000001E-4</v>
      </c>
      <c r="AN1580" s="52">
        <f>0.95*0.004</f>
        <v>3.8E-3</v>
      </c>
      <c r="CS1580" s="51"/>
      <c r="CW1580" s="53"/>
      <c r="CX1580" s="53"/>
      <c r="CY1580" s="53"/>
      <c r="CZ1580" s="53"/>
      <c r="DA1580" s="53"/>
      <c r="DB1580" s="53"/>
      <c r="DC1580" s="53"/>
      <c r="DF1580" s="53"/>
    </row>
    <row r="1581" spans="2:110" s="52" customFormat="1" x14ac:dyDescent="0.2">
      <c r="B1581" s="52">
        <v>4</v>
      </c>
      <c r="C1581" s="70" t="s">
        <v>53</v>
      </c>
      <c r="D1581" s="52" t="s">
        <v>170</v>
      </c>
      <c r="F1581" s="52">
        <v>3</v>
      </c>
      <c r="G1581" s="52">
        <v>22.2</v>
      </c>
      <c r="H1581" s="52">
        <f t="shared" si="54"/>
        <v>1E-3</v>
      </c>
      <c r="J1581" s="52" t="s">
        <v>77</v>
      </c>
      <c r="AN1581" s="52">
        <v>1E-3</v>
      </c>
      <c r="CS1581" s="51"/>
      <c r="CW1581" s="53"/>
      <c r="CX1581" s="53"/>
      <c r="CY1581" s="53"/>
      <c r="CZ1581" s="53"/>
      <c r="DA1581" s="53"/>
      <c r="DB1581" s="53"/>
      <c r="DC1581" s="53"/>
      <c r="DF1581" s="53"/>
    </row>
    <row r="1582" spans="2:110" s="52" customFormat="1" x14ac:dyDescent="0.2">
      <c r="B1582" s="52">
        <v>5</v>
      </c>
      <c r="C1582" s="70" t="s">
        <v>53</v>
      </c>
      <c r="D1582" s="52" t="s">
        <v>170</v>
      </c>
      <c r="F1582" s="52">
        <v>3</v>
      </c>
      <c r="G1582" s="52">
        <v>30.3</v>
      </c>
      <c r="H1582" s="52">
        <f t="shared" si="54"/>
        <v>9.9999999999999985E-3</v>
      </c>
      <c r="J1582" s="52" t="s">
        <v>77</v>
      </c>
      <c r="AN1582" s="52">
        <f>0.3*0.01</f>
        <v>3.0000000000000001E-3</v>
      </c>
      <c r="AR1582" s="52">
        <f>0.7*0.01</f>
        <v>6.9999999999999993E-3</v>
      </c>
      <c r="CS1582" s="51"/>
      <c r="CW1582" s="53"/>
      <c r="CX1582" s="53"/>
      <c r="CY1582" s="53"/>
      <c r="CZ1582" s="53"/>
      <c r="DA1582" s="53"/>
      <c r="DB1582" s="53"/>
      <c r="DC1582" s="53"/>
      <c r="DF1582" s="53"/>
    </row>
    <row r="1583" spans="2:110" s="52" customFormat="1" x14ac:dyDescent="0.2">
      <c r="B1583" s="52">
        <v>6</v>
      </c>
      <c r="C1583" s="70" t="s">
        <v>53</v>
      </c>
      <c r="D1583" s="52" t="s">
        <v>170</v>
      </c>
      <c r="F1583" s="52">
        <v>3</v>
      </c>
      <c r="G1583" s="52">
        <v>24.7</v>
      </c>
      <c r="H1583" s="52">
        <f t="shared" si="54"/>
        <v>4.0000000000000001E-3</v>
      </c>
      <c r="J1583" s="52" t="s">
        <v>77</v>
      </c>
      <c r="AN1583" s="52">
        <f>0.05*0.004</f>
        <v>2.0000000000000001E-4</v>
      </c>
      <c r="AR1583" s="52">
        <f>0.95*0.004</f>
        <v>3.8E-3</v>
      </c>
      <c r="CS1583" s="51"/>
      <c r="CW1583" s="53"/>
      <c r="CX1583" s="53"/>
      <c r="CY1583" s="53"/>
      <c r="CZ1583" s="53"/>
      <c r="DA1583" s="53"/>
      <c r="DB1583" s="53"/>
      <c r="DC1583" s="53"/>
      <c r="DF1583" s="53"/>
    </row>
    <row r="1584" spans="2:110" s="52" customFormat="1" x14ac:dyDescent="0.2">
      <c r="B1584" s="52">
        <v>7</v>
      </c>
      <c r="C1584" s="70" t="s">
        <v>53</v>
      </c>
      <c r="D1584" s="52" t="s">
        <v>170</v>
      </c>
      <c r="F1584" s="52">
        <v>3</v>
      </c>
      <c r="G1584" s="52">
        <v>22.7</v>
      </c>
      <c r="H1584" s="52">
        <f t="shared" si="54"/>
        <v>5.0000000000000001E-4</v>
      </c>
      <c r="J1584" s="52" t="s">
        <v>77</v>
      </c>
      <c r="K1584" s="52">
        <f>0.1*0.0005</f>
        <v>5.0000000000000002E-5</v>
      </c>
      <c r="AN1584" s="52">
        <f>0.3*0.0005</f>
        <v>1.4999999999999999E-4</v>
      </c>
      <c r="AR1584" s="52">
        <f>0.6*0.0005</f>
        <v>2.9999999999999997E-4</v>
      </c>
      <c r="CS1584" s="51"/>
      <c r="CW1584" s="53"/>
      <c r="CX1584" s="53"/>
      <c r="CY1584" s="53"/>
      <c r="CZ1584" s="53"/>
      <c r="DA1584" s="53"/>
      <c r="DB1584" s="53"/>
      <c r="DC1584" s="53"/>
      <c r="DF1584" s="53"/>
    </row>
    <row r="1585" spans="2:110" s="52" customFormat="1" x14ac:dyDescent="0.2">
      <c r="B1585" s="52">
        <v>8</v>
      </c>
      <c r="C1585" s="70" t="s">
        <v>53</v>
      </c>
      <c r="D1585" s="52" t="s">
        <v>170</v>
      </c>
      <c r="F1585" s="52">
        <v>3</v>
      </c>
      <c r="G1585" s="52">
        <v>25.4</v>
      </c>
      <c r="H1585" s="52">
        <f t="shared" si="54"/>
        <v>3.0000000000000001E-3</v>
      </c>
      <c r="J1585" s="52" t="s">
        <v>77</v>
      </c>
      <c r="AN1585" s="52">
        <f>0.8*0.003</f>
        <v>2.4000000000000002E-3</v>
      </c>
      <c r="AR1585" s="52">
        <f>0.2*0.003</f>
        <v>6.0000000000000006E-4</v>
      </c>
      <c r="CS1585" s="51"/>
      <c r="CW1585" s="53"/>
      <c r="CX1585" s="53"/>
      <c r="CY1585" s="53"/>
      <c r="CZ1585" s="53"/>
      <c r="DA1585" s="53"/>
      <c r="DB1585" s="53"/>
      <c r="DC1585" s="53"/>
      <c r="DF1585" s="53"/>
    </row>
    <row r="1586" spans="2:110" s="52" customFormat="1" x14ac:dyDescent="0.2">
      <c r="B1586" s="52">
        <v>9</v>
      </c>
      <c r="C1586" s="70" t="s">
        <v>53</v>
      </c>
      <c r="D1586" s="52" t="s">
        <v>170</v>
      </c>
      <c r="F1586" s="52">
        <v>3</v>
      </c>
      <c r="G1586" s="52">
        <v>24.2</v>
      </c>
      <c r="H1586" s="52">
        <f t="shared" si="54"/>
        <v>2E-3</v>
      </c>
      <c r="J1586" s="52" t="s">
        <v>77</v>
      </c>
      <c r="K1586" s="52">
        <f>0.15*0.002</f>
        <v>2.9999999999999997E-4</v>
      </c>
      <c r="AN1586" s="52">
        <f>0.85*0.002</f>
        <v>1.6999999999999999E-3</v>
      </c>
      <c r="CS1586" s="51"/>
      <c r="CW1586" s="53"/>
      <c r="CX1586" s="53"/>
      <c r="CY1586" s="53"/>
      <c r="CZ1586" s="53"/>
      <c r="DA1586" s="53"/>
      <c r="DB1586" s="53"/>
      <c r="DC1586" s="53"/>
      <c r="DF1586" s="53"/>
    </row>
    <row r="1587" spans="2:110" s="52" customFormat="1" x14ac:dyDescent="0.2">
      <c r="B1587" s="52">
        <v>10</v>
      </c>
      <c r="C1587" s="70" t="s">
        <v>53</v>
      </c>
      <c r="D1587" s="52" t="s">
        <v>170</v>
      </c>
      <c r="F1587" s="52">
        <v>3</v>
      </c>
      <c r="G1587" s="52">
        <v>22.6</v>
      </c>
      <c r="H1587" s="52">
        <f t="shared" si="54"/>
        <v>2E-3</v>
      </c>
      <c r="J1587" s="52" t="s">
        <v>77</v>
      </c>
      <c r="K1587" s="52">
        <f>0.1*0.002</f>
        <v>2.0000000000000001E-4</v>
      </c>
      <c r="AN1587" s="52">
        <f>0.9*0.002</f>
        <v>1.8000000000000002E-3</v>
      </c>
      <c r="CS1587" s="51"/>
      <c r="CW1587" s="53"/>
      <c r="CX1587" s="53"/>
      <c r="CY1587" s="53"/>
      <c r="CZ1587" s="53"/>
      <c r="DA1587" s="53"/>
      <c r="DB1587" s="53"/>
      <c r="DC1587" s="53"/>
      <c r="DF1587" s="53"/>
    </row>
    <row r="1588" spans="2:110" s="52" customFormat="1" x14ac:dyDescent="0.2">
      <c r="B1588" s="52">
        <v>11</v>
      </c>
      <c r="C1588" s="70" t="s">
        <v>53</v>
      </c>
      <c r="D1588" s="52" t="s">
        <v>170</v>
      </c>
      <c r="F1588" s="52">
        <v>3</v>
      </c>
      <c r="G1588" s="52">
        <v>25.7</v>
      </c>
      <c r="H1588" s="52">
        <f t="shared" si="54"/>
        <v>3.0000000000000001E-3</v>
      </c>
      <c r="J1588" s="52" t="s">
        <v>77</v>
      </c>
      <c r="AN1588" s="52">
        <f>0.7*0.003</f>
        <v>2.0999999999999999E-3</v>
      </c>
      <c r="AR1588" s="52">
        <f>0.3*0.003</f>
        <v>8.9999999999999998E-4</v>
      </c>
      <c r="CS1588" s="51"/>
      <c r="CW1588" s="53"/>
      <c r="CX1588" s="53"/>
      <c r="CY1588" s="53"/>
      <c r="CZ1588" s="53"/>
      <c r="DA1588" s="53"/>
      <c r="DB1588" s="53"/>
      <c r="DC1588" s="53"/>
      <c r="DF1588" s="53"/>
    </row>
    <row r="1589" spans="2:110" s="52" customFormat="1" x14ac:dyDescent="0.2">
      <c r="B1589" s="52">
        <v>12</v>
      </c>
      <c r="C1589" s="70" t="s">
        <v>53</v>
      </c>
      <c r="D1589" s="52" t="s">
        <v>170</v>
      </c>
      <c r="F1589" s="52">
        <v>3</v>
      </c>
      <c r="G1589" s="52">
        <v>30.2</v>
      </c>
      <c r="H1589" s="52">
        <f t="shared" si="54"/>
        <v>6.9999999999999993E-3</v>
      </c>
      <c r="J1589" s="52" t="s">
        <v>77</v>
      </c>
      <c r="AN1589" s="52">
        <f>0.15*0.007</f>
        <v>1.0499999999999999E-3</v>
      </c>
      <c r="AR1589" s="52">
        <f>0.85*0.007</f>
        <v>5.9499999999999996E-3</v>
      </c>
      <c r="CS1589" s="51"/>
      <c r="CW1589" s="53"/>
      <c r="CX1589" s="53"/>
      <c r="CY1589" s="53"/>
      <c r="CZ1589" s="53"/>
      <c r="DA1589" s="53"/>
      <c r="DB1589" s="53"/>
      <c r="DC1589" s="53"/>
      <c r="DF1589" s="53"/>
    </row>
    <row r="1590" spans="2:110" s="52" customFormat="1" x14ac:dyDescent="0.2">
      <c r="B1590" s="52">
        <v>13</v>
      </c>
      <c r="C1590" s="70" t="s">
        <v>53</v>
      </c>
      <c r="D1590" s="52" t="s">
        <v>170</v>
      </c>
      <c r="F1590" s="52">
        <v>3</v>
      </c>
      <c r="G1590" s="52">
        <v>32</v>
      </c>
      <c r="H1590" s="52">
        <f t="shared" si="54"/>
        <v>4.0000000000000001E-3</v>
      </c>
      <c r="J1590" s="52" t="s">
        <v>77</v>
      </c>
      <c r="AN1590" s="52">
        <f>0.1*0.004</f>
        <v>4.0000000000000002E-4</v>
      </c>
      <c r="AR1590" s="52">
        <f>0.9*0.004</f>
        <v>3.6000000000000003E-3</v>
      </c>
      <c r="CS1590" s="51"/>
      <c r="CW1590" s="53"/>
      <c r="CX1590" s="53"/>
      <c r="CY1590" s="53"/>
      <c r="CZ1590" s="53"/>
      <c r="DA1590" s="53"/>
      <c r="DB1590" s="53"/>
      <c r="DC1590" s="53"/>
      <c r="DF1590" s="53"/>
    </row>
    <row r="1591" spans="2:110" s="52" customFormat="1" x14ac:dyDescent="0.2">
      <c r="B1591" s="52">
        <v>14</v>
      </c>
      <c r="C1591" s="70" t="s">
        <v>53</v>
      </c>
      <c r="D1591" s="52" t="s">
        <v>170</v>
      </c>
      <c r="F1591" s="52">
        <v>3</v>
      </c>
      <c r="G1591" s="52">
        <v>33.299999999999997</v>
      </c>
      <c r="H1591" s="52">
        <f t="shared" si="54"/>
        <v>8.0000000000000002E-3</v>
      </c>
      <c r="J1591" s="52" t="s">
        <v>77</v>
      </c>
      <c r="AN1591" s="52">
        <f>0.15*0.008</f>
        <v>1.1999999999999999E-3</v>
      </c>
      <c r="AR1591" s="52">
        <f>0.85*0.008</f>
        <v>6.7999999999999996E-3</v>
      </c>
      <c r="CS1591" s="51"/>
      <c r="CW1591" s="53"/>
      <c r="CX1591" s="53"/>
      <c r="CY1591" s="53"/>
      <c r="CZ1591" s="53"/>
      <c r="DA1591" s="53"/>
      <c r="DB1591" s="53"/>
      <c r="DC1591" s="53"/>
      <c r="DF1591" s="53"/>
    </row>
    <row r="1592" spans="2:110" s="52" customFormat="1" x14ac:dyDescent="0.2">
      <c r="B1592" s="52">
        <v>15</v>
      </c>
      <c r="C1592" s="70" t="s">
        <v>53</v>
      </c>
      <c r="D1592" s="52" t="s">
        <v>170</v>
      </c>
      <c r="F1592" s="52">
        <v>3</v>
      </c>
      <c r="G1592" s="52">
        <v>29.8</v>
      </c>
      <c r="H1592" s="52">
        <f t="shared" si="54"/>
        <v>8.0000000000000002E-3</v>
      </c>
      <c r="J1592" s="52" t="s">
        <v>77</v>
      </c>
      <c r="AN1592" s="52">
        <f>0.2*0.008</f>
        <v>1.6000000000000001E-3</v>
      </c>
      <c r="AR1592" s="52">
        <f>0.8*0.008</f>
        <v>6.4000000000000003E-3</v>
      </c>
      <c r="CS1592" s="51"/>
      <c r="CW1592" s="53"/>
      <c r="CX1592" s="53"/>
      <c r="CY1592" s="53"/>
      <c r="CZ1592" s="53"/>
      <c r="DA1592" s="53"/>
      <c r="DB1592" s="53"/>
      <c r="DC1592" s="53"/>
      <c r="DF1592" s="53"/>
    </row>
    <row r="1593" spans="2:110" s="52" customFormat="1" x14ac:dyDescent="0.2">
      <c r="B1593" s="52">
        <v>16</v>
      </c>
      <c r="C1593" s="70" t="s">
        <v>53</v>
      </c>
      <c r="D1593" s="52" t="s">
        <v>170</v>
      </c>
      <c r="F1593" s="52">
        <v>3</v>
      </c>
      <c r="G1593" s="52">
        <v>26.3</v>
      </c>
      <c r="H1593" s="52">
        <f t="shared" si="54"/>
        <v>4.0000000000000001E-3</v>
      </c>
      <c r="J1593" s="52" t="s">
        <v>77</v>
      </c>
      <c r="K1593" s="52">
        <f>0.2*0.004</f>
        <v>8.0000000000000004E-4</v>
      </c>
      <c r="AN1593" s="52">
        <f>0.8*0.004</f>
        <v>3.2000000000000002E-3</v>
      </c>
      <c r="CS1593" s="51"/>
      <c r="CW1593" s="53"/>
      <c r="CX1593" s="53"/>
      <c r="CY1593" s="53"/>
      <c r="CZ1593" s="53"/>
      <c r="DA1593" s="53"/>
      <c r="DB1593" s="53"/>
      <c r="DC1593" s="53"/>
      <c r="DF1593" s="53"/>
    </row>
    <row r="1594" spans="2:110" s="52" customFormat="1" x14ac:dyDescent="0.2">
      <c r="B1594" s="52">
        <v>17</v>
      </c>
      <c r="C1594" s="70" t="s">
        <v>53</v>
      </c>
      <c r="D1594" s="52" t="s">
        <v>170</v>
      </c>
      <c r="F1594" s="52">
        <v>3</v>
      </c>
      <c r="G1594" s="52">
        <v>34.5</v>
      </c>
      <c r="H1594" s="52">
        <f t="shared" si="54"/>
        <v>0.01</v>
      </c>
      <c r="J1594" s="52" t="s">
        <v>77</v>
      </c>
      <c r="O1594" s="52">
        <f>0.03*0.01</f>
        <v>2.9999999999999997E-4</v>
      </c>
      <c r="AN1594" s="52">
        <f>0.05*0.01</f>
        <v>5.0000000000000001E-4</v>
      </c>
      <c r="AR1594" s="52">
        <f>0.92*0.01</f>
        <v>9.1999999999999998E-3</v>
      </c>
      <c r="CS1594" s="51"/>
      <c r="CW1594" s="53"/>
      <c r="CX1594" s="53"/>
      <c r="CY1594" s="53"/>
      <c r="CZ1594" s="53"/>
      <c r="DA1594" s="53"/>
      <c r="DB1594" s="53"/>
      <c r="DC1594" s="53"/>
      <c r="DF1594" s="53"/>
    </row>
    <row r="1595" spans="2:110" s="52" customFormat="1" x14ac:dyDescent="0.2">
      <c r="B1595" s="52">
        <v>18</v>
      </c>
      <c r="C1595" s="70" t="s">
        <v>53</v>
      </c>
      <c r="D1595" s="52" t="s">
        <v>170</v>
      </c>
      <c r="F1595" s="52">
        <v>3</v>
      </c>
      <c r="G1595" s="52">
        <v>25.3</v>
      </c>
      <c r="H1595" s="52">
        <f t="shared" si="54"/>
        <v>5.000000000000001E-3</v>
      </c>
      <c r="J1595" s="52" t="s">
        <v>77</v>
      </c>
      <c r="K1595" s="52">
        <f>0.05*0.005</f>
        <v>2.5000000000000001E-4</v>
      </c>
      <c r="AN1595" s="52">
        <f>0.85*0.005</f>
        <v>4.2500000000000003E-3</v>
      </c>
      <c r="AR1595" s="52">
        <f>0.1*0.005</f>
        <v>5.0000000000000001E-4</v>
      </c>
      <c r="CS1595" s="51"/>
      <c r="CW1595" s="53"/>
      <c r="CX1595" s="53"/>
      <c r="CY1595" s="53"/>
      <c r="CZ1595" s="53"/>
      <c r="DA1595" s="53"/>
      <c r="DB1595" s="53"/>
      <c r="DC1595" s="53"/>
      <c r="DF1595" s="53"/>
    </row>
    <row r="1596" spans="2:110" s="52" customFormat="1" x14ac:dyDescent="0.2">
      <c r="B1596" s="52">
        <v>19</v>
      </c>
      <c r="C1596" s="70" t="s">
        <v>53</v>
      </c>
      <c r="D1596" s="52" t="s">
        <v>170</v>
      </c>
      <c r="F1596" s="52">
        <v>3</v>
      </c>
      <c r="G1596" s="52">
        <v>33.700000000000003</v>
      </c>
      <c r="H1596" s="52">
        <f t="shared" si="54"/>
        <v>6.0000000000000001E-3</v>
      </c>
      <c r="J1596" s="52" t="s">
        <v>77</v>
      </c>
      <c r="AN1596" s="52">
        <f>0.01*0.006</f>
        <v>6.0000000000000002E-5</v>
      </c>
      <c r="AR1596" s="52">
        <f>0.99*0.006</f>
        <v>5.94E-3</v>
      </c>
      <c r="CS1596" s="51"/>
      <c r="CW1596" s="53"/>
      <c r="CX1596" s="53"/>
      <c r="CY1596" s="53"/>
      <c r="CZ1596" s="53"/>
      <c r="DA1596" s="53"/>
      <c r="DB1596" s="53"/>
      <c r="DC1596" s="53"/>
      <c r="DF1596" s="53"/>
    </row>
    <row r="1597" spans="2:110" s="52" customFormat="1" x14ac:dyDescent="0.2">
      <c r="B1597" s="52">
        <v>20</v>
      </c>
      <c r="C1597" s="70" t="s">
        <v>53</v>
      </c>
      <c r="D1597" s="52" t="s">
        <v>170</v>
      </c>
      <c r="F1597" s="52">
        <v>3</v>
      </c>
      <c r="G1597" s="52">
        <v>35.700000000000003</v>
      </c>
      <c r="H1597" s="52">
        <f t="shared" si="54"/>
        <v>5.9999999999999993E-3</v>
      </c>
      <c r="J1597" s="52" t="s">
        <v>77</v>
      </c>
      <c r="AN1597" s="52">
        <f>0.03*0.006</f>
        <v>1.7999999999999998E-4</v>
      </c>
      <c r="AR1597" s="52">
        <f>0.97*0.006</f>
        <v>5.8199999999999997E-3</v>
      </c>
      <c r="CS1597" s="51"/>
      <c r="CW1597" s="53"/>
      <c r="CX1597" s="53"/>
      <c r="CY1597" s="53"/>
      <c r="CZ1597" s="53"/>
      <c r="DA1597" s="53"/>
      <c r="DB1597" s="53"/>
      <c r="DC1597" s="53"/>
      <c r="DF1597" s="53"/>
    </row>
    <row r="1598" spans="2:110" s="52" customFormat="1" x14ac:dyDescent="0.2">
      <c r="B1598" s="52">
        <v>21</v>
      </c>
      <c r="C1598" s="70" t="s">
        <v>53</v>
      </c>
      <c r="D1598" s="52" t="s">
        <v>170</v>
      </c>
      <c r="F1598" s="52">
        <v>3</v>
      </c>
      <c r="G1598" s="52">
        <v>25.2</v>
      </c>
      <c r="H1598" s="52">
        <f t="shared" si="54"/>
        <v>8.0000000000000002E-3</v>
      </c>
      <c r="J1598" s="52" t="s">
        <v>77</v>
      </c>
      <c r="L1598" s="52">
        <f>0.05*0.008</f>
        <v>4.0000000000000002E-4</v>
      </c>
      <c r="AN1598" s="52">
        <f>0.03*0.008</f>
        <v>2.4000000000000001E-4</v>
      </c>
      <c r="AR1598" s="52">
        <f>0.92*0.008</f>
        <v>7.3600000000000002E-3</v>
      </c>
      <c r="CS1598" s="51"/>
      <c r="CW1598" s="53"/>
      <c r="CX1598" s="53"/>
      <c r="CY1598" s="53"/>
      <c r="CZ1598" s="53"/>
      <c r="DA1598" s="53"/>
      <c r="DB1598" s="53"/>
      <c r="DC1598" s="53"/>
      <c r="DF1598" s="53"/>
    </row>
    <row r="1599" spans="2:110" s="52" customFormat="1" x14ac:dyDescent="0.2">
      <c r="B1599" s="52">
        <v>22</v>
      </c>
      <c r="C1599" s="70" t="s">
        <v>53</v>
      </c>
      <c r="D1599" s="52" t="s">
        <v>170</v>
      </c>
      <c r="F1599" s="52">
        <v>3</v>
      </c>
      <c r="G1599" s="52">
        <v>21.4</v>
      </c>
      <c r="H1599" s="52">
        <f t="shared" si="54"/>
        <v>3.0000000000000001E-3</v>
      </c>
      <c r="J1599" s="52" t="s">
        <v>77</v>
      </c>
      <c r="N1599" s="52">
        <f>0.1*0.003</f>
        <v>3.0000000000000003E-4</v>
      </c>
      <c r="AR1599" s="52">
        <f>0.9*0.003</f>
        <v>2.7000000000000001E-3</v>
      </c>
      <c r="CS1599" s="51"/>
      <c r="CW1599" s="53"/>
      <c r="CX1599" s="53"/>
      <c r="CY1599" s="53"/>
      <c r="CZ1599" s="53"/>
      <c r="DA1599" s="53"/>
      <c r="DB1599" s="53"/>
      <c r="DC1599" s="53"/>
      <c r="DF1599" s="53"/>
    </row>
    <row r="1600" spans="2:110" s="52" customFormat="1" x14ac:dyDescent="0.2">
      <c r="B1600" s="52">
        <v>23</v>
      </c>
      <c r="C1600" s="70" t="s">
        <v>53</v>
      </c>
      <c r="D1600" s="52" t="s">
        <v>170</v>
      </c>
      <c r="F1600" s="52">
        <v>3</v>
      </c>
      <c r="G1600" s="52">
        <v>26.3</v>
      </c>
      <c r="H1600" s="52">
        <f t="shared" si="54"/>
        <v>8.9999999999999993E-3</v>
      </c>
      <c r="J1600" s="52" t="s">
        <v>77</v>
      </c>
      <c r="AN1600" s="52">
        <f>0.15*0.009</f>
        <v>1.3499999999999999E-3</v>
      </c>
      <c r="AR1600" s="52">
        <f>0.6*0.009</f>
        <v>5.3999999999999994E-3</v>
      </c>
      <c r="CE1600" s="52">
        <f>0.25*0.009</f>
        <v>2.2499999999999998E-3</v>
      </c>
      <c r="CS1600" s="51"/>
      <c r="CW1600" s="53"/>
      <c r="CX1600" s="53"/>
      <c r="CY1600" s="53"/>
      <c r="CZ1600" s="53"/>
      <c r="DA1600" s="53"/>
      <c r="DB1600" s="53"/>
      <c r="DC1600" s="53"/>
      <c r="DF1600" s="53"/>
    </row>
    <row r="1601" spans="2:110" s="52" customFormat="1" x14ac:dyDescent="0.2">
      <c r="B1601" s="52">
        <v>24</v>
      </c>
      <c r="C1601" s="70" t="s">
        <v>53</v>
      </c>
      <c r="D1601" s="52" t="s">
        <v>170</v>
      </c>
      <c r="F1601" s="52">
        <v>3</v>
      </c>
      <c r="G1601" s="52">
        <v>24.2</v>
      </c>
      <c r="H1601" s="52">
        <f t="shared" ref="H1601:H1611" si="55">SUM(K1601:BW1601)</f>
        <v>2.9999999999999997E-4</v>
      </c>
      <c r="J1601" s="52" t="s">
        <v>77</v>
      </c>
      <c r="K1601" s="52">
        <f>0.4*0.0003</f>
        <v>1.1999999999999999E-4</v>
      </c>
      <c r="L1601" s="52">
        <f>0.2*0.0003</f>
        <v>5.9999999999999995E-5</v>
      </c>
      <c r="O1601" s="52">
        <f>0.05*0.0003</f>
        <v>1.4999999999999999E-5</v>
      </c>
      <c r="AN1601" s="52">
        <f>0.35*0.0003</f>
        <v>1.0499999999999999E-4</v>
      </c>
      <c r="CS1601" s="51"/>
      <c r="CW1601" s="53"/>
      <c r="CX1601" s="53"/>
      <c r="CY1601" s="53"/>
      <c r="CZ1601" s="53"/>
      <c r="DA1601" s="53"/>
      <c r="DB1601" s="53"/>
      <c r="DC1601" s="53"/>
      <c r="DF1601" s="53"/>
    </row>
    <row r="1602" spans="2:110" s="52" customFormat="1" x14ac:dyDescent="0.2">
      <c r="B1602" s="52">
        <v>25</v>
      </c>
      <c r="C1602" s="70" t="s">
        <v>53</v>
      </c>
      <c r="D1602" s="52" t="s">
        <v>170</v>
      </c>
      <c r="F1602" s="52">
        <v>3</v>
      </c>
      <c r="G1602" s="52">
        <v>32.299999999999997</v>
      </c>
      <c r="H1602" s="52">
        <f t="shared" si="55"/>
        <v>6.0000000000000001E-3</v>
      </c>
      <c r="J1602" s="52" t="s">
        <v>77</v>
      </c>
      <c r="AN1602" s="52">
        <f>0.28*0.006</f>
        <v>1.6800000000000003E-3</v>
      </c>
      <c r="AR1602" s="52">
        <f>0.72*0.006</f>
        <v>4.3200000000000001E-3</v>
      </c>
      <c r="CS1602" s="51"/>
      <c r="CW1602" s="53"/>
      <c r="CX1602" s="53"/>
      <c r="CY1602" s="53"/>
      <c r="CZ1602" s="53"/>
      <c r="DA1602" s="53"/>
      <c r="DB1602" s="53"/>
      <c r="DC1602" s="53"/>
      <c r="DF1602" s="53"/>
    </row>
    <row r="1603" spans="2:110" s="52" customFormat="1" x14ac:dyDescent="0.2">
      <c r="B1603" s="52">
        <v>26</v>
      </c>
      <c r="C1603" s="70" t="s">
        <v>53</v>
      </c>
      <c r="D1603" s="52" t="s">
        <v>170</v>
      </c>
      <c r="F1603" s="52">
        <v>3</v>
      </c>
      <c r="G1603" s="52">
        <v>24.7</v>
      </c>
      <c r="H1603" s="52">
        <f t="shared" si="55"/>
        <v>5.0000000000000001E-3</v>
      </c>
      <c r="J1603" s="52" t="s">
        <v>77</v>
      </c>
      <c r="K1603" s="52">
        <f>0.05*0.005</f>
        <v>2.5000000000000001E-4</v>
      </c>
      <c r="AN1603" s="52">
        <f>0.95*0.005</f>
        <v>4.7499999999999999E-3</v>
      </c>
      <c r="CS1603" s="51"/>
      <c r="CW1603" s="53"/>
      <c r="CX1603" s="53"/>
      <c r="CY1603" s="53"/>
      <c r="CZ1603" s="53"/>
      <c r="DA1603" s="53"/>
      <c r="DB1603" s="53"/>
      <c r="DC1603" s="53"/>
      <c r="DF1603" s="53"/>
    </row>
    <row r="1604" spans="2:110" s="52" customFormat="1" x14ac:dyDescent="0.2">
      <c r="B1604" s="52">
        <v>27</v>
      </c>
      <c r="C1604" s="70" t="s">
        <v>53</v>
      </c>
      <c r="D1604" s="52" t="s">
        <v>170</v>
      </c>
      <c r="F1604" s="52">
        <v>3</v>
      </c>
      <c r="G1604" s="52">
        <v>36.9</v>
      </c>
      <c r="H1604" s="52">
        <f t="shared" si="55"/>
        <v>8.8999999999999999E-3</v>
      </c>
      <c r="J1604" s="52" t="s">
        <v>77</v>
      </c>
      <c r="L1604" s="52">
        <f>0.1*0.009</f>
        <v>8.9999999999999998E-4</v>
      </c>
      <c r="AN1604" s="52">
        <f>0.02*0.008</f>
        <v>1.6000000000000001E-4</v>
      </c>
      <c r="AR1604" s="52">
        <f>0.98*0.008</f>
        <v>7.8399999999999997E-3</v>
      </c>
      <c r="CS1604" s="51"/>
      <c r="CW1604" s="53"/>
      <c r="CX1604" s="53"/>
      <c r="CY1604" s="53"/>
      <c r="CZ1604" s="53"/>
      <c r="DA1604" s="53"/>
      <c r="DB1604" s="53"/>
      <c r="DC1604" s="53"/>
      <c r="DF1604" s="53"/>
    </row>
    <row r="1605" spans="2:110" s="52" customFormat="1" x14ac:dyDescent="0.2">
      <c r="B1605" s="52">
        <v>28</v>
      </c>
      <c r="C1605" s="70" t="s">
        <v>53</v>
      </c>
      <c r="D1605" s="52" t="s">
        <v>170</v>
      </c>
      <c r="F1605" s="52">
        <v>3</v>
      </c>
      <c r="G1605" s="52">
        <v>24.8</v>
      </c>
      <c r="H1605" s="52">
        <f t="shared" si="55"/>
        <v>3.0000000000000001E-3</v>
      </c>
      <c r="J1605" s="52" t="s">
        <v>77</v>
      </c>
      <c r="K1605" s="52">
        <f>0.2*0.003</f>
        <v>6.0000000000000006E-4</v>
      </c>
      <c r="AN1605" s="52">
        <f>0.8*0.003</f>
        <v>2.4000000000000002E-3</v>
      </c>
      <c r="CS1605" s="51"/>
      <c r="CW1605" s="53"/>
      <c r="CX1605" s="53"/>
      <c r="CY1605" s="53"/>
      <c r="CZ1605" s="53"/>
      <c r="DA1605" s="53"/>
      <c r="DB1605" s="53"/>
      <c r="DC1605" s="53"/>
      <c r="DF1605" s="53"/>
    </row>
    <row r="1606" spans="2:110" s="52" customFormat="1" x14ac:dyDescent="0.2">
      <c r="B1606" s="52">
        <v>29</v>
      </c>
      <c r="C1606" s="70" t="s">
        <v>53</v>
      </c>
      <c r="D1606" s="52" t="s">
        <v>170</v>
      </c>
      <c r="F1606" s="52">
        <v>3</v>
      </c>
      <c r="G1606" s="52">
        <v>30.5</v>
      </c>
      <c r="H1606" s="52">
        <f t="shared" si="55"/>
        <v>7.000000000000001E-3</v>
      </c>
      <c r="J1606" s="52" t="s">
        <v>77</v>
      </c>
      <c r="K1606" s="52">
        <f>0.05*0.007</f>
        <v>3.5000000000000005E-4</v>
      </c>
      <c r="AN1606" s="52">
        <f>0.2*0.007</f>
        <v>1.4000000000000002E-3</v>
      </c>
      <c r="AR1606" s="52">
        <f>0.75*0.007</f>
        <v>5.2500000000000003E-3</v>
      </c>
      <c r="CS1606" s="51"/>
      <c r="CW1606" s="53"/>
      <c r="CX1606" s="53"/>
      <c r="CY1606" s="53"/>
      <c r="CZ1606" s="53"/>
      <c r="DA1606" s="53"/>
      <c r="DB1606" s="53"/>
      <c r="DC1606" s="53"/>
      <c r="DF1606" s="53"/>
    </row>
    <row r="1607" spans="2:110" s="52" customFormat="1" x14ac:dyDescent="0.2">
      <c r="B1607" s="52">
        <v>30</v>
      </c>
      <c r="C1607" s="70" t="s">
        <v>53</v>
      </c>
      <c r="D1607" s="52" t="s">
        <v>170</v>
      </c>
      <c r="F1607" s="52">
        <v>3</v>
      </c>
      <c r="G1607" s="52">
        <v>33.6</v>
      </c>
      <c r="H1607" s="52">
        <f t="shared" si="55"/>
        <v>8.9999999999999993E-3</v>
      </c>
      <c r="J1607" s="52" t="s">
        <v>77</v>
      </c>
      <c r="L1607" s="52">
        <f>0.1*0.009</f>
        <v>8.9999999999999998E-4</v>
      </c>
      <c r="O1607" s="52">
        <f>0.02*0.009</f>
        <v>1.7999999999999998E-4</v>
      </c>
      <c r="AN1607" s="52">
        <f>0.08*0.009</f>
        <v>7.1999999999999994E-4</v>
      </c>
      <c r="AR1607" s="52">
        <f>0.8*0.009</f>
        <v>7.1999999999999998E-3</v>
      </c>
      <c r="CS1607" s="51"/>
      <c r="CW1607" s="53"/>
      <c r="CX1607" s="53"/>
      <c r="CY1607" s="53"/>
      <c r="CZ1607" s="53"/>
      <c r="DA1607" s="53"/>
      <c r="DB1607" s="53"/>
      <c r="DC1607" s="53"/>
      <c r="DF1607" s="53"/>
    </row>
    <row r="1608" spans="2:110" s="52" customFormat="1" x14ac:dyDescent="0.2">
      <c r="B1608" s="52">
        <v>1</v>
      </c>
      <c r="C1608" s="70" t="s">
        <v>53</v>
      </c>
      <c r="D1608" s="52" t="s">
        <v>170</v>
      </c>
      <c r="F1608" s="52">
        <v>4</v>
      </c>
      <c r="G1608" s="52">
        <v>38.200000000000003</v>
      </c>
      <c r="H1608" s="52">
        <f t="shared" si="55"/>
        <v>0</v>
      </c>
      <c r="I1608" s="52" t="s">
        <v>67</v>
      </c>
      <c r="J1608" s="52" t="s">
        <v>77</v>
      </c>
      <c r="CE1608" s="52">
        <v>0.02</v>
      </c>
      <c r="CW1608" s="53"/>
      <c r="CX1608" s="53"/>
      <c r="CY1608" s="53"/>
      <c r="CZ1608" s="53"/>
      <c r="DA1608" s="53"/>
      <c r="DB1608" s="53"/>
      <c r="DC1608" s="53"/>
      <c r="DF1608" s="53"/>
    </row>
    <row r="1609" spans="2:110" s="52" customFormat="1" x14ac:dyDescent="0.2">
      <c r="B1609" s="52">
        <v>2</v>
      </c>
      <c r="C1609" s="70" t="s">
        <v>53</v>
      </c>
      <c r="D1609" s="52" t="s">
        <v>170</v>
      </c>
      <c r="F1609" s="52">
        <v>4</v>
      </c>
      <c r="G1609" s="52">
        <v>29.8</v>
      </c>
      <c r="H1609" s="52">
        <f t="shared" si="55"/>
        <v>7.0000000000000001E-3</v>
      </c>
      <c r="J1609" s="52" t="s">
        <v>77</v>
      </c>
      <c r="K1609" s="52">
        <f>0.1*0.007</f>
        <v>7.000000000000001E-4</v>
      </c>
      <c r="AN1609" s="52">
        <f>0.01*0.007</f>
        <v>7.0000000000000007E-5</v>
      </c>
      <c r="AR1609" s="52">
        <f>0.89*0.007</f>
        <v>6.2300000000000003E-3</v>
      </c>
      <c r="CW1609" s="53"/>
      <c r="CX1609" s="53"/>
      <c r="CY1609" s="53"/>
      <c r="CZ1609" s="53"/>
      <c r="DA1609" s="53"/>
      <c r="DB1609" s="53"/>
      <c r="DC1609" s="53"/>
      <c r="DF1609" s="53"/>
    </row>
    <row r="1610" spans="2:110" s="52" customFormat="1" x14ac:dyDescent="0.2">
      <c r="B1610" s="52">
        <v>3</v>
      </c>
      <c r="C1610" s="70" t="s">
        <v>53</v>
      </c>
      <c r="D1610" s="52" t="s">
        <v>170</v>
      </c>
      <c r="F1610" s="52">
        <v>4</v>
      </c>
      <c r="G1610" s="52">
        <v>23.4</v>
      </c>
      <c r="H1610" s="52">
        <f t="shared" si="55"/>
        <v>5.000000000000001E-3</v>
      </c>
      <c r="J1610" s="52" t="s">
        <v>77</v>
      </c>
      <c r="K1610" s="52">
        <f>0.1*0.005</f>
        <v>5.0000000000000001E-4</v>
      </c>
      <c r="AR1610" s="52">
        <f>0.9*0.005</f>
        <v>4.5000000000000005E-3</v>
      </c>
      <c r="CW1610" s="53"/>
      <c r="CX1610" s="53"/>
      <c r="CY1610" s="53"/>
      <c r="CZ1610" s="53"/>
      <c r="DA1610" s="53"/>
      <c r="DB1610" s="53"/>
      <c r="DC1610" s="53"/>
      <c r="DF1610" s="53"/>
    </row>
    <row r="1611" spans="2:110" s="52" customFormat="1" x14ac:dyDescent="0.2">
      <c r="B1611" s="52">
        <v>4</v>
      </c>
      <c r="C1611" s="70" t="s">
        <v>53</v>
      </c>
      <c r="D1611" s="52" t="s">
        <v>170</v>
      </c>
      <c r="F1611" s="52">
        <v>4</v>
      </c>
      <c r="G1611" s="52">
        <v>37.4</v>
      </c>
      <c r="H1611" s="52">
        <f t="shared" si="55"/>
        <v>0</v>
      </c>
      <c r="I1611" s="52" t="s">
        <v>67</v>
      </c>
      <c r="J1611" s="52" t="s">
        <v>77</v>
      </c>
      <c r="CE1611" s="52">
        <v>0.02</v>
      </c>
      <c r="CW1611" s="53"/>
      <c r="CX1611" s="53"/>
      <c r="CY1611" s="53"/>
      <c r="CZ1611" s="53"/>
      <c r="DA1611" s="53"/>
      <c r="DB1611" s="53"/>
      <c r="DC1611" s="53"/>
      <c r="DF1611" s="53"/>
    </row>
    <row r="1612" spans="2:110" s="52" customFormat="1" x14ac:dyDescent="0.2">
      <c r="B1612" s="52">
        <v>5</v>
      </c>
      <c r="C1612" s="70" t="s">
        <v>53</v>
      </c>
      <c r="D1612" s="52" t="s">
        <v>170</v>
      </c>
      <c r="F1612" s="52">
        <v>4</v>
      </c>
      <c r="G1612" s="52">
        <v>33.200000000000003</v>
      </c>
      <c r="H1612" s="52">
        <f t="shared" ref="H1612:H1643" si="56">SUM(K1612:DF1612)</f>
        <v>1.2E-2</v>
      </c>
      <c r="J1612" s="52" t="s">
        <v>77</v>
      </c>
      <c r="K1612" s="52">
        <f>0.1*0.012</f>
        <v>1.2000000000000001E-3</v>
      </c>
      <c r="AR1612" s="52">
        <f>0.45*0.012</f>
        <v>5.4000000000000003E-3</v>
      </c>
      <c r="CE1612" s="52">
        <f>0.45*0.012</f>
        <v>5.4000000000000003E-3</v>
      </c>
      <c r="CW1612" s="53"/>
      <c r="CX1612" s="53"/>
      <c r="CY1612" s="53"/>
      <c r="CZ1612" s="53"/>
      <c r="DA1612" s="53"/>
      <c r="DB1612" s="53"/>
      <c r="DC1612" s="53"/>
      <c r="DF1612" s="53"/>
    </row>
    <row r="1613" spans="2:110" s="52" customFormat="1" x14ac:dyDescent="0.2">
      <c r="B1613" s="52">
        <v>6</v>
      </c>
      <c r="C1613" s="70" t="s">
        <v>53</v>
      </c>
      <c r="D1613" s="52" t="s">
        <v>170</v>
      </c>
      <c r="F1613" s="52">
        <v>4</v>
      </c>
      <c r="G1613" s="52">
        <v>38.5</v>
      </c>
      <c r="H1613" s="52">
        <f t="shared" si="56"/>
        <v>3.5000000000000003E-2</v>
      </c>
      <c r="J1613" s="52" t="s">
        <v>77</v>
      </c>
      <c r="AR1613" s="52">
        <f>0.75*0.035</f>
        <v>2.6250000000000002E-2</v>
      </c>
      <c r="CE1613" s="52">
        <f>0.25*0.035</f>
        <v>8.7500000000000008E-3</v>
      </c>
      <c r="CW1613" s="53"/>
      <c r="CX1613" s="53"/>
      <c r="CY1613" s="53"/>
      <c r="CZ1613" s="53"/>
      <c r="DA1613" s="53"/>
      <c r="DB1613" s="53"/>
      <c r="DC1613" s="53"/>
      <c r="DF1613" s="53"/>
    </row>
    <row r="1614" spans="2:110" s="52" customFormat="1" x14ac:dyDescent="0.2">
      <c r="B1614" s="52">
        <v>7</v>
      </c>
      <c r="C1614" s="70" t="s">
        <v>53</v>
      </c>
      <c r="D1614" s="52" t="s">
        <v>170</v>
      </c>
      <c r="F1614" s="52">
        <v>4</v>
      </c>
      <c r="G1614" s="52">
        <v>27.2</v>
      </c>
      <c r="H1614" s="52">
        <f t="shared" si="56"/>
        <v>1E-3</v>
      </c>
      <c r="J1614" s="52" t="s">
        <v>77</v>
      </c>
      <c r="K1614" s="52">
        <f>0.2*0.001</f>
        <v>2.0000000000000001E-4</v>
      </c>
      <c r="L1614" s="52">
        <f>0.25*0.001</f>
        <v>2.5000000000000001E-4</v>
      </c>
      <c r="AN1614" s="52">
        <f>0.4*0.001</f>
        <v>4.0000000000000002E-4</v>
      </c>
      <c r="AR1614" s="52">
        <f>0.15*0.001</f>
        <v>1.4999999999999999E-4</v>
      </c>
      <c r="CW1614" s="53"/>
      <c r="CX1614" s="53"/>
      <c r="CY1614" s="53"/>
      <c r="CZ1614" s="53"/>
      <c r="DA1614" s="53"/>
      <c r="DB1614" s="53"/>
      <c r="DC1614" s="53"/>
      <c r="DF1614" s="53"/>
    </row>
    <row r="1615" spans="2:110" s="52" customFormat="1" x14ac:dyDescent="0.2">
      <c r="B1615" s="52">
        <v>8</v>
      </c>
      <c r="C1615" s="70" t="s">
        <v>53</v>
      </c>
      <c r="D1615" s="52" t="s">
        <v>170</v>
      </c>
      <c r="F1615" s="52">
        <v>4</v>
      </c>
      <c r="G1615" s="52">
        <v>29.1</v>
      </c>
      <c r="H1615" s="52">
        <f t="shared" si="56"/>
        <v>8.9999999999999993E-3</v>
      </c>
      <c r="J1615" s="52" t="s">
        <v>77</v>
      </c>
      <c r="K1615" s="52">
        <f>0.05*0.009</f>
        <v>4.4999999999999999E-4</v>
      </c>
      <c r="AR1615" s="52">
        <f>0.95*0.009</f>
        <v>8.5499999999999986E-3</v>
      </c>
      <c r="CW1615" s="53"/>
      <c r="CX1615" s="53"/>
      <c r="CY1615" s="53"/>
      <c r="CZ1615" s="53"/>
      <c r="DA1615" s="53"/>
      <c r="DB1615" s="53"/>
      <c r="DC1615" s="53"/>
      <c r="DF1615" s="53"/>
    </row>
    <row r="1616" spans="2:110" s="52" customFormat="1" x14ac:dyDescent="0.2">
      <c r="B1616" s="52">
        <v>9</v>
      </c>
      <c r="C1616" s="70" t="s">
        <v>53</v>
      </c>
      <c r="D1616" s="52" t="s">
        <v>170</v>
      </c>
      <c r="F1616" s="52">
        <v>4</v>
      </c>
      <c r="G1616" s="52">
        <v>22.6</v>
      </c>
      <c r="H1616" s="52">
        <f t="shared" si="56"/>
        <v>8.9999999999999993E-3</v>
      </c>
      <c r="J1616" s="52" t="s">
        <v>77</v>
      </c>
      <c r="K1616" s="52">
        <f>0.04*0.009</f>
        <v>3.5999999999999997E-4</v>
      </c>
      <c r="AN1616" s="52">
        <f>0.01*0.009</f>
        <v>8.9999999999999992E-5</v>
      </c>
      <c r="AR1616" s="52">
        <f>0.95*0.009</f>
        <v>8.5499999999999986E-3</v>
      </c>
      <c r="CW1616" s="53"/>
      <c r="CX1616" s="53"/>
      <c r="CY1616" s="53"/>
      <c r="CZ1616" s="53"/>
      <c r="DA1616" s="53"/>
      <c r="DB1616" s="53"/>
      <c r="DC1616" s="53"/>
      <c r="DF1616" s="53"/>
    </row>
    <row r="1617" spans="2:110" s="52" customFormat="1" x14ac:dyDescent="0.2">
      <c r="B1617" s="52">
        <v>10</v>
      </c>
      <c r="C1617" s="70" t="s">
        <v>53</v>
      </c>
      <c r="D1617" s="52" t="s">
        <v>170</v>
      </c>
      <c r="F1617" s="52">
        <v>4</v>
      </c>
      <c r="G1617" s="52">
        <v>21.5</v>
      </c>
      <c r="H1617" s="52">
        <f t="shared" si="56"/>
        <v>3.0000000000000001E-3</v>
      </c>
      <c r="J1617" s="52" t="s">
        <v>77</v>
      </c>
      <c r="K1617" s="52">
        <f>0.24*0.003</f>
        <v>7.1999999999999994E-4</v>
      </c>
      <c r="AN1617" s="52">
        <f>0.01*0.003</f>
        <v>3.0000000000000001E-5</v>
      </c>
      <c r="AR1617" s="52">
        <f>0.75*0.003</f>
        <v>2.2500000000000003E-3</v>
      </c>
      <c r="CW1617" s="53"/>
      <c r="CX1617" s="53"/>
      <c r="CY1617" s="53"/>
      <c r="CZ1617" s="53"/>
      <c r="DA1617" s="53"/>
      <c r="DB1617" s="53"/>
      <c r="DC1617" s="53"/>
      <c r="DF1617" s="53"/>
    </row>
    <row r="1618" spans="2:110" s="52" customFormat="1" x14ac:dyDescent="0.2">
      <c r="B1618" s="52">
        <v>11</v>
      </c>
      <c r="C1618" s="70" t="s">
        <v>53</v>
      </c>
      <c r="D1618" s="52" t="s">
        <v>170</v>
      </c>
      <c r="F1618" s="52">
        <v>4</v>
      </c>
      <c r="G1618" s="52">
        <v>25.7</v>
      </c>
      <c r="H1618" s="52">
        <f t="shared" si="56"/>
        <v>5.0000000000000001E-4</v>
      </c>
      <c r="J1618" s="52" t="s">
        <v>77</v>
      </c>
      <c r="K1618" s="52">
        <f>0.75*0.0005</f>
        <v>3.7500000000000001E-4</v>
      </c>
      <c r="AN1618" s="52">
        <f>0.1*0.0005</f>
        <v>5.0000000000000002E-5</v>
      </c>
      <c r="AR1618" s="52">
        <f>0.15*0.0005</f>
        <v>7.4999999999999993E-5</v>
      </c>
      <c r="CW1618" s="53"/>
      <c r="CX1618" s="53"/>
      <c r="CY1618" s="53"/>
      <c r="CZ1618" s="53"/>
      <c r="DA1618" s="53"/>
      <c r="DB1618" s="53"/>
      <c r="DC1618" s="53"/>
      <c r="DF1618" s="53"/>
    </row>
    <row r="1619" spans="2:110" s="52" customFormat="1" x14ac:dyDescent="0.2">
      <c r="B1619" s="52">
        <v>12</v>
      </c>
      <c r="C1619" s="70" t="s">
        <v>53</v>
      </c>
      <c r="D1619" s="52" t="s">
        <v>170</v>
      </c>
      <c r="F1619" s="52">
        <v>4</v>
      </c>
      <c r="G1619" s="52">
        <v>31.4</v>
      </c>
      <c r="H1619" s="52">
        <f t="shared" si="56"/>
        <v>7.0000000000000007E-2</v>
      </c>
      <c r="J1619" s="52" t="s">
        <v>77</v>
      </c>
      <c r="K1619" s="52">
        <f>0.14*0.07</f>
        <v>9.8000000000000014E-3</v>
      </c>
      <c r="L1619" s="52">
        <f>0.01*0.07</f>
        <v>7.000000000000001E-4</v>
      </c>
      <c r="AR1619" s="52">
        <f>0.85*0.07</f>
        <v>5.9500000000000004E-2</v>
      </c>
      <c r="CW1619" s="53"/>
      <c r="CX1619" s="53"/>
      <c r="CY1619" s="53"/>
      <c r="CZ1619" s="53"/>
      <c r="DA1619" s="53"/>
      <c r="DB1619" s="53"/>
      <c r="DC1619" s="53"/>
      <c r="DF1619" s="53"/>
    </row>
    <row r="1620" spans="2:110" s="52" customFormat="1" x14ac:dyDescent="0.2">
      <c r="B1620" s="52">
        <v>13</v>
      </c>
      <c r="C1620" s="70" t="s">
        <v>53</v>
      </c>
      <c r="D1620" s="52" t="s">
        <v>170</v>
      </c>
      <c r="F1620" s="52">
        <v>4</v>
      </c>
      <c r="G1620" s="52">
        <v>38.700000000000003</v>
      </c>
      <c r="H1620" s="52">
        <f t="shared" si="56"/>
        <v>1.4999999999999999E-2</v>
      </c>
      <c r="J1620" s="52" t="s">
        <v>77</v>
      </c>
      <c r="AR1620" s="52">
        <v>1.4999999999999999E-2</v>
      </c>
      <c r="CW1620" s="53"/>
      <c r="CX1620" s="53"/>
      <c r="CY1620" s="53"/>
      <c r="CZ1620" s="53"/>
      <c r="DA1620" s="53"/>
      <c r="DB1620" s="53"/>
      <c r="DC1620" s="53"/>
      <c r="DF1620" s="53"/>
    </row>
    <row r="1621" spans="2:110" s="52" customFormat="1" x14ac:dyDescent="0.2">
      <c r="B1621" s="52">
        <v>14</v>
      </c>
      <c r="C1621" s="70" t="s">
        <v>53</v>
      </c>
      <c r="D1621" s="52" t="s">
        <v>170</v>
      </c>
      <c r="F1621" s="52">
        <v>4</v>
      </c>
      <c r="G1621" s="52">
        <v>39.299999999999997</v>
      </c>
      <c r="H1621" s="52">
        <f t="shared" si="56"/>
        <v>0.01</v>
      </c>
      <c r="J1621" s="52" t="s">
        <v>77</v>
      </c>
      <c r="AR1621" s="52">
        <v>0.01</v>
      </c>
      <c r="CW1621" s="53"/>
      <c r="CX1621" s="53"/>
      <c r="CY1621" s="53"/>
      <c r="CZ1621" s="53"/>
      <c r="DA1621" s="53"/>
      <c r="DB1621" s="53"/>
      <c r="DC1621" s="53"/>
      <c r="DF1621" s="53"/>
    </row>
    <row r="1622" spans="2:110" s="52" customFormat="1" x14ac:dyDescent="0.2">
      <c r="B1622" s="52">
        <v>15</v>
      </c>
      <c r="C1622" s="70" t="s">
        <v>53</v>
      </c>
      <c r="D1622" s="52" t="s">
        <v>170</v>
      </c>
      <c r="F1622" s="52">
        <v>4</v>
      </c>
      <c r="G1622" s="52">
        <v>23.9</v>
      </c>
      <c r="H1622" s="52">
        <f t="shared" si="56"/>
        <v>6.0000000000000001E-3</v>
      </c>
      <c r="J1622" s="52" t="s">
        <v>77</v>
      </c>
      <c r="K1622" s="52">
        <f>0.05*0.006</f>
        <v>3.0000000000000003E-4</v>
      </c>
      <c r="AR1622" s="52">
        <f>0.15*0.006</f>
        <v>8.9999999999999998E-4</v>
      </c>
      <c r="CE1622" s="52">
        <f>0.8*0.006</f>
        <v>4.8000000000000004E-3</v>
      </c>
      <c r="CW1622" s="53"/>
      <c r="CX1622" s="53"/>
      <c r="CY1622" s="53"/>
      <c r="CZ1622" s="53"/>
      <c r="DA1622" s="53"/>
      <c r="DB1622" s="53"/>
      <c r="DC1622" s="53"/>
      <c r="DF1622" s="53"/>
    </row>
    <row r="1623" spans="2:110" s="52" customFormat="1" x14ac:dyDescent="0.2">
      <c r="B1623" s="52">
        <v>16</v>
      </c>
      <c r="C1623" s="70" t="s">
        <v>53</v>
      </c>
      <c r="D1623" s="52" t="s">
        <v>170</v>
      </c>
      <c r="F1623" s="52">
        <v>4</v>
      </c>
      <c r="G1623" s="52">
        <v>25.5</v>
      </c>
      <c r="H1623" s="52">
        <f t="shared" si="56"/>
        <v>6.9999999999999999E-4</v>
      </c>
      <c r="J1623" s="52" t="s">
        <v>77</v>
      </c>
      <c r="K1623" s="52">
        <f>0.7*0.0007</f>
        <v>4.8999999999999998E-4</v>
      </c>
      <c r="L1623" s="52">
        <f>0.05*0.0007</f>
        <v>3.5000000000000004E-5</v>
      </c>
      <c r="AN1623" s="52">
        <f>0.25*0.0007</f>
        <v>1.75E-4</v>
      </c>
      <c r="CW1623" s="53"/>
      <c r="CX1623" s="53"/>
      <c r="CY1623" s="53"/>
      <c r="CZ1623" s="53"/>
      <c r="DA1623" s="53"/>
      <c r="DB1623" s="53"/>
      <c r="DC1623" s="53"/>
      <c r="DF1623" s="53"/>
    </row>
    <row r="1624" spans="2:110" s="52" customFormat="1" x14ac:dyDescent="0.2">
      <c r="B1624" s="52">
        <v>17</v>
      </c>
      <c r="C1624" s="70" t="s">
        <v>53</v>
      </c>
      <c r="D1624" s="52" t="s">
        <v>170</v>
      </c>
      <c r="F1624" s="52">
        <v>4</v>
      </c>
      <c r="G1624" s="52">
        <v>25.9</v>
      </c>
      <c r="H1624" s="52">
        <f t="shared" si="56"/>
        <v>2E-3</v>
      </c>
      <c r="J1624" s="52" t="s">
        <v>77</v>
      </c>
      <c r="K1624" s="52">
        <f>0.6*0.002</f>
        <v>1.1999999999999999E-3</v>
      </c>
      <c r="L1624" s="52">
        <f>0.1*0.002</f>
        <v>2.0000000000000001E-4</v>
      </c>
      <c r="AR1624" s="52">
        <f>0.3*0.002</f>
        <v>5.9999999999999995E-4</v>
      </c>
      <c r="CW1624" s="53"/>
      <c r="CX1624" s="53"/>
      <c r="CY1624" s="53"/>
      <c r="CZ1624" s="53"/>
      <c r="DA1624" s="53"/>
      <c r="DB1624" s="53"/>
      <c r="DC1624" s="53"/>
      <c r="DF1624" s="53"/>
    </row>
    <row r="1625" spans="2:110" s="52" customFormat="1" x14ac:dyDescent="0.2">
      <c r="B1625" s="52">
        <v>18</v>
      </c>
      <c r="C1625" s="70" t="s">
        <v>53</v>
      </c>
      <c r="D1625" s="52" t="s">
        <v>170</v>
      </c>
      <c r="F1625" s="52">
        <v>4</v>
      </c>
      <c r="G1625" s="52">
        <v>25.1</v>
      </c>
      <c r="H1625" s="52">
        <f t="shared" si="56"/>
        <v>4.0000000000000001E-3</v>
      </c>
      <c r="J1625" s="52" t="s">
        <v>77</v>
      </c>
      <c r="K1625" s="52">
        <f>0.25*0.004</f>
        <v>1E-3</v>
      </c>
      <c r="AN1625" s="52">
        <f>0.1*0.004</f>
        <v>4.0000000000000002E-4</v>
      </c>
      <c r="AR1625" s="52">
        <f>0.65*0.004</f>
        <v>2.6000000000000003E-3</v>
      </c>
      <c r="CW1625" s="53"/>
      <c r="CX1625" s="53"/>
      <c r="CY1625" s="53"/>
      <c r="CZ1625" s="53"/>
      <c r="DA1625" s="53"/>
      <c r="DB1625" s="53"/>
      <c r="DC1625" s="53"/>
      <c r="DF1625" s="53"/>
    </row>
    <row r="1626" spans="2:110" s="52" customFormat="1" x14ac:dyDescent="0.2">
      <c r="B1626" s="52">
        <v>19</v>
      </c>
      <c r="C1626" s="70" t="s">
        <v>53</v>
      </c>
      <c r="D1626" s="52" t="s">
        <v>170</v>
      </c>
      <c r="F1626" s="52">
        <v>4</v>
      </c>
      <c r="G1626" s="52">
        <v>21.7</v>
      </c>
      <c r="H1626" s="52">
        <f t="shared" si="56"/>
        <v>6.0000000000000001E-3</v>
      </c>
      <c r="J1626" s="52" t="s">
        <v>77</v>
      </c>
      <c r="K1626" s="52">
        <f>0.09*0.006</f>
        <v>5.4000000000000001E-4</v>
      </c>
      <c r="AN1626" s="52">
        <f>0.01*0.006</f>
        <v>6.0000000000000002E-5</v>
      </c>
      <c r="AR1626" s="52">
        <f>0.9*0.006</f>
        <v>5.4000000000000003E-3</v>
      </c>
      <c r="CW1626" s="53"/>
      <c r="CX1626" s="53"/>
      <c r="CY1626" s="53"/>
      <c r="CZ1626" s="53"/>
      <c r="DA1626" s="53"/>
      <c r="DB1626" s="53"/>
      <c r="DC1626" s="53"/>
      <c r="DF1626" s="53"/>
    </row>
    <row r="1627" spans="2:110" s="52" customFormat="1" x14ac:dyDescent="0.2">
      <c r="B1627" s="52">
        <v>20</v>
      </c>
      <c r="C1627" s="70" t="s">
        <v>53</v>
      </c>
      <c r="D1627" s="52" t="s">
        <v>170</v>
      </c>
      <c r="F1627" s="52">
        <v>4</v>
      </c>
      <c r="G1627" s="52">
        <v>23.2</v>
      </c>
      <c r="H1627" s="52">
        <f t="shared" si="56"/>
        <v>8.0000000000000004E-4</v>
      </c>
      <c r="J1627" s="52" t="s">
        <v>77</v>
      </c>
      <c r="K1627" s="52">
        <f>0.6*0.0008</f>
        <v>4.8000000000000001E-4</v>
      </c>
      <c r="L1627" s="52">
        <f>0.1*0.0008</f>
        <v>8.0000000000000007E-5</v>
      </c>
      <c r="AN1627" s="52">
        <f>0.1*0.0008</f>
        <v>8.0000000000000007E-5</v>
      </c>
      <c r="AR1627" s="52">
        <f>0.2*0.0008</f>
        <v>1.6000000000000001E-4</v>
      </c>
      <c r="CW1627" s="53"/>
      <c r="CX1627" s="53"/>
      <c r="CY1627" s="53"/>
      <c r="CZ1627" s="53"/>
      <c r="DA1627" s="53"/>
      <c r="DB1627" s="53"/>
      <c r="DC1627" s="53"/>
      <c r="DF1627" s="53"/>
    </row>
    <row r="1628" spans="2:110" s="52" customFormat="1" x14ac:dyDescent="0.2">
      <c r="B1628" s="52">
        <v>21</v>
      </c>
      <c r="C1628" s="70" t="s">
        <v>53</v>
      </c>
      <c r="D1628" s="52" t="s">
        <v>170</v>
      </c>
      <c r="F1628" s="52">
        <v>4</v>
      </c>
      <c r="G1628" s="52">
        <v>30.7</v>
      </c>
      <c r="H1628" s="52">
        <f t="shared" si="56"/>
        <v>4.0000000000000001E-3</v>
      </c>
      <c r="J1628" s="52" t="s">
        <v>77</v>
      </c>
      <c r="K1628" s="52">
        <f>0.3*0.004</f>
        <v>1.1999999999999999E-3</v>
      </c>
      <c r="L1628" s="52">
        <f>0.05*0.004</f>
        <v>2.0000000000000001E-4</v>
      </c>
      <c r="AN1628" s="52">
        <f>0.05*0.004</f>
        <v>2.0000000000000001E-4</v>
      </c>
      <c r="AR1628" s="52">
        <f>0.6*0.004</f>
        <v>2.3999999999999998E-3</v>
      </c>
      <c r="CW1628" s="53"/>
      <c r="CX1628" s="53"/>
      <c r="CY1628" s="53"/>
      <c r="CZ1628" s="53"/>
      <c r="DA1628" s="53"/>
      <c r="DB1628" s="53"/>
      <c r="DC1628" s="53"/>
      <c r="DF1628" s="53"/>
    </row>
    <row r="1629" spans="2:110" s="52" customFormat="1" x14ac:dyDescent="0.2">
      <c r="B1629" s="52">
        <v>22</v>
      </c>
      <c r="C1629" s="70" t="s">
        <v>53</v>
      </c>
      <c r="D1629" s="52" t="s">
        <v>170</v>
      </c>
      <c r="F1629" s="52">
        <v>4</v>
      </c>
      <c r="G1629" s="52">
        <v>34.4</v>
      </c>
      <c r="H1629" s="52">
        <f t="shared" si="56"/>
        <v>1.4999999999999999E-2</v>
      </c>
      <c r="J1629" s="52" t="s">
        <v>77</v>
      </c>
      <c r="CE1629" s="52">
        <v>1.4999999999999999E-2</v>
      </c>
      <c r="CW1629" s="53"/>
      <c r="CX1629" s="53"/>
      <c r="CY1629" s="53"/>
      <c r="CZ1629" s="53"/>
      <c r="DA1629" s="53"/>
      <c r="DB1629" s="53"/>
      <c r="DC1629" s="53"/>
      <c r="DF1629" s="53"/>
    </row>
    <row r="1630" spans="2:110" s="52" customFormat="1" x14ac:dyDescent="0.2">
      <c r="B1630" s="52">
        <v>23</v>
      </c>
      <c r="C1630" s="70" t="s">
        <v>53</v>
      </c>
      <c r="D1630" s="52" t="s">
        <v>170</v>
      </c>
      <c r="F1630" s="52">
        <v>4</v>
      </c>
      <c r="G1630" s="52">
        <v>32.799999999999997</v>
      </c>
      <c r="H1630" s="52">
        <f t="shared" si="56"/>
        <v>0.01</v>
      </c>
      <c r="J1630" s="52" t="s">
        <v>77</v>
      </c>
      <c r="AR1630" s="52">
        <v>0.01</v>
      </c>
      <c r="CW1630" s="53"/>
      <c r="CX1630" s="53"/>
      <c r="CY1630" s="53"/>
      <c r="CZ1630" s="53"/>
      <c r="DA1630" s="53"/>
      <c r="DB1630" s="53"/>
      <c r="DC1630" s="53"/>
      <c r="DF1630" s="53"/>
    </row>
    <row r="1631" spans="2:110" s="52" customFormat="1" x14ac:dyDescent="0.2">
      <c r="B1631" s="52">
        <v>24</v>
      </c>
      <c r="C1631" s="70" t="s">
        <v>53</v>
      </c>
      <c r="D1631" s="52" t="s">
        <v>170</v>
      </c>
      <c r="F1631" s="52">
        <v>4</v>
      </c>
      <c r="G1631" s="52">
        <v>34.299999999999997</v>
      </c>
      <c r="H1631" s="52">
        <f t="shared" si="56"/>
        <v>4.0000000000000001E-3</v>
      </c>
      <c r="J1631" s="52" t="s">
        <v>77</v>
      </c>
      <c r="K1631" s="52">
        <f>0.1*0.004</f>
        <v>4.0000000000000002E-4</v>
      </c>
      <c r="AN1631" s="52">
        <f>0.05*0.004</f>
        <v>2.0000000000000001E-4</v>
      </c>
      <c r="AR1631" s="52">
        <f>0.85*0.004</f>
        <v>3.3999999999999998E-3</v>
      </c>
      <c r="CW1631" s="53"/>
      <c r="CX1631" s="53"/>
      <c r="CY1631" s="53"/>
      <c r="CZ1631" s="53"/>
      <c r="DA1631" s="53"/>
      <c r="DB1631" s="53"/>
      <c r="DC1631" s="53"/>
      <c r="DF1631" s="53"/>
    </row>
    <row r="1632" spans="2:110" s="52" customFormat="1" x14ac:dyDescent="0.2">
      <c r="B1632" s="52">
        <v>25</v>
      </c>
      <c r="C1632" s="70" t="s">
        <v>53</v>
      </c>
      <c r="D1632" s="52" t="s">
        <v>170</v>
      </c>
      <c r="F1632" s="52">
        <v>4</v>
      </c>
      <c r="G1632" s="52">
        <v>21</v>
      </c>
      <c r="H1632" s="52">
        <f t="shared" si="56"/>
        <v>1E-3</v>
      </c>
      <c r="J1632" s="52" t="s">
        <v>77</v>
      </c>
      <c r="K1632" s="52">
        <f>0.15*0.001</f>
        <v>1.4999999999999999E-4</v>
      </c>
      <c r="AN1632" s="52">
        <f>0.2*0.001</f>
        <v>2.0000000000000001E-4</v>
      </c>
      <c r="AR1632" s="52">
        <f>0.65*0.001</f>
        <v>6.5000000000000008E-4</v>
      </c>
      <c r="CW1632" s="53"/>
      <c r="CX1632" s="53"/>
      <c r="CY1632" s="53"/>
      <c r="CZ1632" s="53"/>
      <c r="DA1632" s="53"/>
      <c r="DB1632" s="53"/>
      <c r="DC1632" s="53"/>
      <c r="DF1632" s="53"/>
    </row>
    <row r="1633" spans="2:110" s="52" customFormat="1" x14ac:dyDescent="0.2">
      <c r="B1633" s="52">
        <v>26</v>
      </c>
      <c r="C1633" s="70" t="s">
        <v>53</v>
      </c>
      <c r="D1633" s="52" t="s">
        <v>170</v>
      </c>
      <c r="F1633" s="52">
        <v>4</v>
      </c>
      <c r="G1633" s="52">
        <v>27.9</v>
      </c>
      <c r="H1633" s="52">
        <f t="shared" si="56"/>
        <v>8.9999999999999993E-3</v>
      </c>
      <c r="J1633" s="52" t="s">
        <v>77</v>
      </c>
      <c r="AR1633" s="52">
        <v>8.9999999999999993E-3</v>
      </c>
      <c r="CW1633" s="53"/>
      <c r="CX1633" s="53"/>
      <c r="CY1633" s="53"/>
      <c r="CZ1633" s="53"/>
      <c r="DA1633" s="53"/>
      <c r="DB1633" s="53"/>
      <c r="DC1633" s="53"/>
      <c r="DF1633" s="53"/>
    </row>
    <row r="1634" spans="2:110" s="52" customFormat="1" x14ac:dyDescent="0.2">
      <c r="B1634" s="52">
        <v>27</v>
      </c>
      <c r="C1634" s="70" t="s">
        <v>53</v>
      </c>
      <c r="D1634" s="52" t="s">
        <v>170</v>
      </c>
      <c r="F1634" s="52">
        <v>4</v>
      </c>
      <c r="G1634" s="52">
        <v>33.799999999999997</v>
      </c>
      <c r="H1634" s="52">
        <f t="shared" si="56"/>
        <v>8.0000000000000002E-3</v>
      </c>
      <c r="J1634" s="52" t="s">
        <v>77</v>
      </c>
      <c r="L1634" s="52">
        <f>0.08*0.008</f>
        <v>6.4000000000000005E-4</v>
      </c>
      <c r="AN1634" s="52">
        <f>0.02*0.008</f>
        <v>1.6000000000000001E-4</v>
      </c>
      <c r="AR1634" s="52">
        <f>0.7*0.008</f>
        <v>5.5999999999999999E-3</v>
      </c>
      <c r="CE1634" s="52">
        <f>0.2*0.008</f>
        <v>1.6000000000000001E-3</v>
      </c>
      <c r="CW1634" s="53"/>
      <c r="CX1634" s="53"/>
      <c r="CY1634" s="53"/>
      <c r="CZ1634" s="53"/>
      <c r="DA1634" s="53"/>
      <c r="DB1634" s="53"/>
      <c r="DC1634" s="53"/>
      <c r="DF1634" s="53"/>
    </row>
    <row r="1635" spans="2:110" s="52" customFormat="1" x14ac:dyDescent="0.2">
      <c r="B1635" s="52">
        <v>28</v>
      </c>
      <c r="C1635" s="70" t="s">
        <v>53</v>
      </c>
      <c r="D1635" s="52" t="s">
        <v>170</v>
      </c>
      <c r="F1635" s="52">
        <v>4</v>
      </c>
      <c r="G1635" s="52">
        <v>31.6</v>
      </c>
      <c r="H1635" s="52">
        <f t="shared" si="56"/>
        <v>6.0000000000000001E-3</v>
      </c>
      <c r="J1635" s="52" t="s">
        <v>77</v>
      </c>
      <c r="K1635" s="52">
        <f>0.1*0.006</f>
        <v>6.0000000000000006E-4</v>
      </c>
      <c r="O1635" s="52">
        <f>0.01*0.006</f>
        <v>6.0000000000000002E-5</v>
      </c>
      <c r="AN1635" s="52">
        <f>0.02*0.006</f>
        <v>1.2E-4</v>
      </c>
      <c r="AR1635" s="52">
        <f>0.87*0.006</f>
        <v>5.2199999999999998E-3</v>
      </c>
      <c r="CW1635" s="53"/>
      <c r="CX1635" s="53"/>
      <c r="CY1635" s="53"/>
      <c r="CZ1635" s="53"/>
      <c r="DA1635" s="53"/>
      <c r="DB1635" s="53"/>
      <c r="DC1635" s="53"/>
      <c r="DF1635" s="53"/>
    </row>
    <row r="1636" spans="2:110" s="52" customFormat="1" x14ac:dyDescent="0.2">
      <c r="B1636" s="52">
        <v>29</v>
      </c>
      <c r="C1636" s="70" t="s">
        <v>53</v>
      </c>
      <c r="D1636" s="52" t="s">
        <v>170</v>
      </c>
      <c r="F1636" s="52">
        <v>4</v>
      </c>
      <c r="G1636" s="52">
        <v>26.7</v>
      </c>
      <c r="H1636" s="52">
        <f t="shared" si="56"/>
        <v>3.0000000000000001E-3</v>
      </c>
      <c r="J1636" s="52" t="s">
        <v>77</v>
      </c>
      <c r="K1636" s="52">
        <f>0.2*0.003</f>
        <v>6.0000000000000006E-4</v>
      </c>
      <c r="AN1636" s="52">
        <f>0.2*0.003</f>
        <v>6.0000000000000006E-4</v>
      </c>
      <c r="AR1636" s="52">
        <f>0.6*0.003</f>
        <v>1.8E-3</v>
      </c>
      <c r="CW1636" s="53"/>
      <c r="CX1636" s="53"/>
      <c r="CY1636" s="53"/>
      <c r="CZ1636" s="53"/>
      <c r="DA1636" s="53"/>
      <c r="DB1636" s="53"/>
      <c r="DC1636" s="53"/>
      <c r="DF1636" s="53"/>
    </row>
    <row r="1637" spans="2:110" s="52" customFormat="1" x14ac:dyDescent="0.2">
      <c r="B1637" s="52">
        <v>30</v>
      </c>
      <c r="C1637" s="70" t="s">
        <v>53</v>
      </c>
      <c r="D1637" s="52" t="s">
        <v>170</v>
      </c>
      <c r="F1637" s="52">
        <v>4</v>
      </c>
      <c r="G1637" s="52">
        <v>20</v>
      </c>
      <c r="H1637" s="52">
        <f t="shared" si="56"/>
        <v>5.0000000000000001E-4</v>
      </c>
      <c r="J1637" s="52" t="s">
        <v>77</v>
      </c>
      <c r="K1637" s="52">
        <f>0.1*0.0005</f>
        <v>5.0000000000000002E-5</v>
      </c>
      <c r="AN1637" s="52">
        <f>0.3*0.0005</f>
        <v>1.4999999999999999E-4</v>
      </c>
      <c r="AR1637" s="52">
        <f>0.6*0.0005</f>
        <v>2.9999999999999997E-4</v>
      </c>
      <c r="CW1637" s="53"/>
      <c r="CX1637" s="53"/>
      <c r="CY1637" s="53"/>
      <c r="CZ1637" s="53"/>
      <c r="DA1637" s="53"/>
      <c r="DB1637" s="53"/>
      <c r="DC1637" s="53"/>
      <c r="DF1637" s="53"/>
    </row>
    <row r="1638" spans="2:110" s="52" customFormat="1" x14ac:dyDescent="0.2">
      <c r="B1638" s="52">
        <v>1</v>
      </c>
      <c r="C1638" s="70" t="s">
        <v>53</v>
      </c>
      <c r="D1638" s="52" t="s">
        <v>170</v>
      </c>
      <c r="F1638" s="52">
        <v>5</v>
      </c>
      <c r="G1638" s="52">
        <v>30.1</v>
      </c>
      <c r="H1638" s="52">
        <f t="shared" si="56"/>
        <v>4.0000000000000001E-3</v>
      </c>
      <c r="J1638" s="52" t="s">
        <v>77</v>
      </c>
      <c r="K1638" s="52">
        <f>0.15*0.004</f>
        <v>5.9999999999999995E-4</v>
      </c>
      <c r="AR1638" s="52">
        <f>0.85*0.004</f>
        <v>3.3999999999999998E-3</v>
      </c>
      <c r="CW1638" s="53"/>
      <c r="CX1638" s="53"/>
      <c r="CY1638" s="53"/>
      <c r="CZ1638" s="53"/>
      <c r="DA1638" s="53"/>
      <c r="DB1638" s="53"/>
      <c r="DC1638" s="53"/>
      <c r="DF1638" s="53"/>
    </row>
    <row r="1639" spans="2:110" s="52" customFormat="1" x14ac:dyDescent="0.2">
      <c r="B1639" s="52">
        <v>2</v>
      </c>
      <c r="C1639" s="70" t="s">
        <v>53</v>
      </c>
      <c r="D1639" s="52" t="s">
        <v>170</v>
      </c>
      <c r="F1639" s="52">
        <v>5</v>
      </c>
      <c r="G1639" s="52">
        <v>25.4</v>
      </c>
      <c r="H1639" s="52">
        <f t="shared" si="56"/>
        <v>2E-3</v>
      </c>
      <c r="J1639" s="52" t="s">
        <v>77</v>
      </c>
      <c r="K1639" s="52">
        <f>0.1*0.002</f>
        <v>2.0000000000000001E-4</v>
      </c>
      <c r="AR1639" s="52">
        <f>0.9*0.002</f>
        <v>1.8000000000000002E-3</v>
      </c>
      <c r="CW1639" s="53"/>
      <c r="CX1639" s="53"/>
      <c r="CY1639" s="53"/>
      <c r="CZ1639" s="53"/>
      <c r="DA1639" s="53"/>
      <c r="DB1639" s="53"/>
      <c r="DC1639" s="53"/>
      <c r="DF1639" s="53"/>
    </row>
    <row r="1640" spans="2:110" s="52" customFormat="1" x14ac:dyDescent="0.2">
      <c r="B1640" s="52">
        <v>3</v>
      </c>
      <c r="C1640" s="70" t="s">
        <v>53</v>
      </c>
      <c r="D1640" s="52" t="s">
        <v>170</v>
      </c>
      <c r="F1640" s="52">
        <v>5</v>
      </c>
      <c r="G1640" s="52">
        <v>31.1</v>
      </c>
      <c r="H1640" s="52">
        <f t="shared" si="56"/>
        <v>5.0000000000000001E-4</v>
      </c>
      <c r="J1640" s="52" t="s">
        <v>77</v>
      </c>
      <c r="K1640" s="52">
        <f>0.85*0.0005</f>
        <v>4.2499999999999998E-4</v>
      </c>
      <c r="L1640" s="52">
        <f>0.05*0.0005</f>
        <v>2.5000000000000001E-5</v>
      </c>
      <c r="AN1640" s="52">
        <f>0.1*0.0005</f>
        <v>5.0000000000000002E-5</v>
      </c>
      <c r="CW1640" s="53"/>
      <c r="CX1640" s="53"/>
      <c r="CY1640" s="53"/>
      <c r="CZ1640" s="53"/>
      <c r="DA1640" s="53"/>
      <c r="DB1640" s="53"/>
      <c r="DC1640" s="53"/>
      <c r="DF1640" s="53"/>
    </row>
    <row r="1641" spans="2:110" s="52" customFormat="1" x14ac:dyDescent="0.2">
      <c r="B1641" s="52">
        <v>4</v>
      </c>
      <c r="C1641" s="70" t="s">
        <v>53</v>
      </c>
      <c r="D1641" s="52" t="s">
        <v>170</v>
      </c>
      <c r="F1641" s="52">
        <v>5</v>
      </c>
      <c r="G1641" s="52">
        <v>26.3</v>
      </c>
      <c r="H1641" s="52">
        <f t="shared" si="56"/>
        <v>1E-3</v>
      </c>
      <c r="J1641" s="52" t="s">
        <v>77</v>
      </c>
      <c r="K1641" s="52">
        <f>0.2*0.001</f>
        <v>2.0000000000000001E-4</v>
      </c>
      <c r="L1641" s="52">
        <f>0.1*0.001</f>
        <v>1E-4</v>
      </c>
      <c r="AN1641" s="52">
        <f>0.1*0.001</f>
        <v>1E-4</v>
      </c>
      <c r="AR1641" s="52">
        <f>0.6*0.001</f>
        <v>5.9999999999999995E-4</v>
      </c>
      <c r="CW1641" s="53"/>
      <c r="CX1641" s="53"/>
      <c r="CY1641" s="53"/>
      <c r="CZ1641" s="53"/>
      <c r="DA1641" s="53"/>
      <c r="DB1641" s="53"/>
      <c r="DC1641" s="53"/>
      <c r="DF1641" s="53"/>
    </row>
    <row r="1642" spans="2:110" s="52" customFormat="1" x14ac:dyDescent="0.2">
      <c r="B1642" s="52">
        <v>5</v>
      </c>
      <c r="C1642" s="70" t="s">
        <v>53</v>
      </c>
      <c r="D1642" s="52" t="s">
        <v>170</v>
      </c>
      <c r="F1642" s="52">
        <v>5</v>
      </c>
      <c r="G1642" s="52">
        <v>26.3</v>
      </c>
      <c r="H1642" s="52">
        <f t="shared" si="56"/>
        <v>1E-3</v>
      </c>
      <c r="J1642" s="52" t="s">
        <v>77</v>
      </c>
      <c r="K1642" s="52">
        <f>0.35*0.001</f>
        <v>3.5E-4</v>
      </c>
      <c r="L1642" s="52">
        <f>0.05*0.001</f>
        <v>5.0000000000000002E-5</v>
      </c>
      <c r="AR1642" s="52">
        <f>0.6*0.001</f>
        <v>5.9999999999999995E-4</v>
      </c>
      <c r="CW1642" s="53"/>
      <c r="CX1642" s="53"/>
      <c r="CY1642" s="53"/>
      <c r="CZ1642" s="53"/>
      <c r="DA1642" s="53"/>
      <c r="DB1642" s="53"/>
      <c r="DC1642" s="53"/>
      <c r="DF1642" s="53"/>
    </row>
    <row r="1643" spans="2:110" s="52" customFormat="1" x14ac:dyDescent="0.2">
      <c r="B1643" s="52">
        <v>6</v>
      </c>
      <c r="C1643" s="70" t="s">
        <v>53</v>
      </c>
      <c r="D1643" s="52" t="s">
        <v>170</v>
      </c>
      <c r="F1643" s="52">
        <v>5</v>
      </c>
      <c r="G1643" s="52">
        <v>26.2</v>
      </c>
      <c r="H1643" s="52">
        <f t="shared" si="56"/>
        <v>2E-3</v>
      </c>
      <c r="J1643" s="52" t="s">
        <v>77</v>
      </c>
      <c r="K1643" s="52">
        <f>0.2*0.002</f>
        <v>4.0000000000000002E-4</v>
      </c>
      <c r="L1643" s="52">
        <f>0.1*0.002</f>
        <v>2.0000000000000001E-4</v>
      </c>
      <c r="AR1643" s="52">
        <f>0.7*0.002</f>
        <v>1.4E-3</v>
      </c>
      <c r="CW1643" s="53"/>
      <c r="CX1643" s="53"/>
      <c r="CY1643" s="53"/>
      <c r="CZ1643" s="53"/>
      <c r="DA1643" s="53"/>
      <c r="DB1643" s="53"/>
      <c r="DC1643" s="53"/>
      <c r="DF1643" s="53"/>
    </row>
    <row r="1644" spans="2:110" s="52" customFormat="1" x14ac:dyDescent="0.2">
      <c r="B1644" s="52">
        <v>7</v>
      </c>
      <c r="C1644" s="70" t="s">
        <v>53</v>
      </c>
      <c r="D1644" s="52" t="s">
        <v>170</v>
      </c>
      <c r="F1644" s="52">
        <v>5</v>
      </c>
      <c r="G1644" s="52">
        <v>30.3</v>
      </c>
      <c r="H1644" s="52">
        <f t="shared" ref="H1644:H1675" si="57">SUM(K1644:DF1644)</f>
        <v>5.000000000000001E-3</v>
      </c>
      <c r="J1644" s="52" t="s">
        <v>77</v>
      </c>
      <c r="K1644" s="52">
        <f>0.1*0.005</f>
        <v>5.0000000000000001E-4</v>
      </c>
      <c r="AR1644" s="52">
        <f>0.9*0.005</f>
        <v>4.5000000000000005E-3</v>
      </c>
      <c r="CW1644" s="53"/>
      <c r="CX1644" s="53"/>
      <c r="CY1644" s="53"/>
      <c r="CZ1644" s="53"/>
      <c r="DA1644" s="53"/>
      <c r="DB1644" s="53"/>
      <c r="DC1644" s="53"/>
      <c r="DF1644" s="53"/>
    </row>
    <row r="1645" spans="2:110" s="52" customFormat="1" x14ac:dyDescent="0.2">
      <c r="B1645" s="52">
        <v>8</v>
      </c>
      <c r="C1645" s="70" t="s">
        <v>53</v>
      </c>
      <c r="D1645" s="52" t="s">
        <v>170</v>
      </c>
      <c r="F1645" s="52">
        <v>5</v>
      </c>
      <c r="G1645" s="52">
        <v>23.5</v>
      </c>
      <c r="H1645" s="52">
        <f t="shared" si="57"/>
        <v>2E-3</v>
      </c>
      <c r="J1645" s="52" t="s">
        <v>77</v>
      </c>
      <c r="K1645" s="52">
        <f>0.16*0.002</f>
        <v>3.2000000000000003E-4</v>
      </c>
      <c r="L1645" s="52">
        <f>0.03*0.002</f>
        <v>6.0000000000000002E-5</v>
      </c>
      <c r="AN1645" s="52">
        <f>0.01*0.002</f>
        <v>2.0000000000000002E-5</v>
      </c>
      <c r="AR1645" s="52">
        <f>0.8*0.002</f>
        <v>1.6000000000000001E-3</v>
      </c>
      <c r="CW1645" s="53"/>
      <c r="CX1645" s="53"/>
      <c r="CY1645" s="53"/>
      <c r="CZ1645" s="53"/>
      <c r="DA1645" s="53"/>
      <c r="DB1645" s="53"/>
      <c r="DC1645" s="53"/>
      <c r="DF1645" s="53"/>
    </row>
    <row r="1646" spans="2:110" s="52" customFormat="1" x14ac:dyDescent="0.2">
      <c r="B1646" s="52">
        <v>9</v>
      </c>
      <c r="C1646" s="70" t="s">
        <v>53</v>
      </c>
      <c r="D1646" s="52" t="s">
        <v>170</v>
      </c>
      <c r="F1646" s="52">
        <v>5</v>
      </c>
      <c r="G1646" s="52">
        <v>29.5</v>
      </c>
      <c r="H1646" s="52">
        <f t="shared" si="57"/>
        <v>0</v>
      </c>
      <c r="I1646" s="52" t="s">
        <v>67</v>
      </c>
      <c r="J1646" s="52" t="s">
        <v>77</v>
      </c>
      <c r="CW1646" s="53"/>
      <c r="CX1646" s="53"/>
      <c r="CY1646" s="53"/>
      <c r="CZ1646" s="53"/>
      <c r="DA1646" s="53"/>
      <c r="DB1646" s="53"/>
      <c r="DC1646" s="53"/>
      <c r="DF1646" s="53"/>
    </row>
    <row r="1647" spans="2:110" s="52" customFormat="1" x14ac:dyDescent="0.2">
      <c r="B1647" s="52">
        <v>10</v>
      </c>
      <c r="C1647" s="70" t="s">
        <v>53</v>
      </c>
      <c r="D1647" s="52" t="s">
        <v>170</v>
      </c>
      <c r="F1647" s="52">
        <v>5</v>
      </c>
      <c r="G1647" s="52">
        <v>25.9</v>
      </c>
      <c r="H1647" s="52">
        <f t="shared" si="57"/>
        <v>1E-3</v>
      </c>
      <c r="J1647" s="52" t="s">
        <v>77</v>
      </c>
      <c r="K1647" s="52">
        <f>0.5*0.001</f>
        <v>5.0000000000000001E-4</v>
      </c>
      <c r="L1647" s="52">
        <f>0.4*0.001</f>
        <v>4.0000000000000002E-4</v>
      </c>
      <c r="AN1647" s="52">
        <f>0.1*0.001</f>
        <v>1E-4</v>
      </c>
      <c r="CW1647" s="53"/>
      <c r="CX1647" s="53"/>
      <c r="CY1647" s="53"/>
      <c r="CZ1647" s="53"/>
      <c r="DA1647" s="53"/>
      <c r="DB1647" s="53"/>
      <c r="DC1647" s="53"/>
      <c r="DF1647" s="53"/>
    </row>
    <row r="1648" spans="2:110" s="52" customFormat="1" x14ac:dyDescent="0.2">
      <c r="B1648" s="52">
        <v>11</v>
      </c>
      <c r="C1648" s="70" t="s">
        <v>53</v>
      </c>
      <c r="D1648" s="52" t="s">
        <v>170</v>
      </c>
      <c r="F1648" s="52">
        <v>5</v>
      </c>
      <c r="G1648" s="52">
        <v>26.3</v>
      </c>
      <c r="H1648" s="52">
        <f t="shared" si="57"/>
        <v>1E-3</v>
      </c>
      <c r="J1648" s="52" t="s">
        <v>77</v>
      </c>
      <c r="K1648" s="52">
        <f>0.7*0.001</f>
        <v>6.9999999999999999E-4</v>
      </c>
      <c r="L1648" s="52">
        <f>0.1*0.001</f>
        <v>1E-4</v>
      </c>
      <c r="AN1648" s="52">
        <f>0.2*0.001</f>
        <v>2.0000000000000001E-4</v>
      </c>
      <c r="CW1648" s="53"/>
      <c r="CX1648" s="53"/>
      <c r="CY1648" s="53"/>
      <c r="CZ1648" s="53"/>
      <c r="DA1648" s="53"/>
      <c r="DB1648" s="53"/>
      <c r="DC1648" s="53"/>
      <c r="DF1648" s="53"/>
    </row>
    <row r="1649" spans="2:110" s="52" customFormat="1" x14ac:dyDescent="0.2">
      <c r="B1649" s="52">
        <v>12</v>
      </c>
      <c r="C1649" s="70" t="s">
        <v>53</v>
      </c>
      <c r="D1649" s="52" t="s">
        <v>170</v>
      </c>
      <c r="F1649" s="52">
        <v>5</v>
      </c>
      <c r="G1649" s="52">
        <v>24.6</v>
      </c>
      <c r="H1649" s="52">
        <f t="shared" si="57"/>
        <v>1E-3</v>
      </c>
      <c r="J1649" s="52" t="s">
        <v>77</v>
      </c>
      <c r="K1649" s="52">
        <f>0.35*0.001</f>
        <v>3.5E-4</v>
      </c>
      <c r="L1649" s="52">
        <f>0.1*0.001</f>
        <v>1E-4</v>
      </c>
      <c r="AN1649" s="52">
        <f>0.2*0.001</f>
        <v>2.0000000000000001E-4</v>
      </c>
      <c r="AR1649" s="52">
        <f>0.35*0.001</f>
        <v>3.5E-4</v>
      </c>
      <c r="CW1649" s="53"/>
      <c r="CX1649" s="53"/>
      <c r="CY1649" s="53"/>
      <c r="CZ1649" s="53"/>
      <c r="DA1649" s="53"/>
      <c r="DB1649" s="53"/>
      <c r="DC1649" s="53"/>
      <c r="DF1649" s="53"/>
    </row>
    <row r="1650" spans="2:110" s="52" customFormat="1" x14ac:dyDescent="0.2">
      <c r="B1650" s="52">
        <v>13</v>
      </c>
      <c r="C1650" s="70" t="s">
        <v>53</v>
      </c>
      <c r="D1650" s="52" t="s">
        <v>170</v>
      </c>
      <c r="F1650" s="52">
        <v>5</v>
      </c>
      <c r="G1650" s="52">
        <v>25.8</v>
      </c>
      <c r="H1650" s="52">
        <f t="shared" si="57"/>
        <v>2E-3</v>
      </c>
      <c r="J1650" s="52" t="s">
        <v>77</v>
      </c>
      <c r="K1650" s="52">
        <f>0.45*0.002</f>
        <v>9.0000000000000008E-4</v>
      </c>
      <c r="L1650" s="52">
        <f>0.1*0.002</f>
        <v>2.0000000000000001E-4</v>
      </c>
      <c r="AN1650" s="52">
        <f>0.05*0.002</f>
        <v>1E-4</v>
      </c>
      <c r="AR1650" s="52">
        <f>0.3*0.002</f>
        <v>5.9999999999999995E-4</v>
      </c>
      <c r="AV1650" s="52">
        <f>0.1*0.002</f>
        <v>2.0000000000000001E-4</v>
      </c>
      <c r="CW1650" s="53"/>
      <c r="CX1650" s="53"/>
      <c r="CY1650" s="53"/>
      <c r="CZ1650" s="53"/>
      <c r="DA1650" s="53"/>
      <c r="DB1650" s="53"/>
      <c r="DC1650" s="53"/>
      <c r="DF1650" s="53"/>
    </row>
    <row r="1651" spans="2:110" s="52" customFormat="1" x14ac:dyDescent="0.2">
      <c r="B1651" s="52">
        <v>14</v>
      </c>
      <c r="C1651" s="70" t="s">
        <v>53</v>
      </c>
      <c r="D1651" s="52" t="s">
        <v>170</v>
      </c>
      <c r="F1651" s="52">
        <v>5</v>
      </c>
      <c r="G1651" s="52">
        <v>35</v>
      </c>
      <c r="H1651" s="52">
        <f t="shared" si="57"/>
        <v>1E-3</v>
      </c>
      <c r="J1651" s="52" t="s">
        <v>77</v>
      </c>
      <c r="K1651" s="52">
        <f>0.55*0.001</f>
        <v>5.5000000000000003E-4</v>
      </c>
      <c r="L1651" s="52">
        <f>0.1*0.001</f>
        <v>1E-4</v>
      </c>
      <c r="AR1651" s="52">
        <f>0.35*0.001</f>
        <v>3.5E-4</v>
      </c>
      <c r="CW1651" s="53"/>
      <c r="CX1651" s="53"/>
      <c r="CY1651" s="53"/>
      <c r="CZ1651" s="53"/>
      <c r="DA1651" s="53"/>
      <c r="DB1651" s="53"/>
      <c r="DC1651" s="53"/>
      <c r="DF1651" s="53"/>
    </row>
    <row r="1652" spans="2:110" s="52" customFormat="1" x14ac:dyDescent="0.2">
      <c r="B1652" s="52">
        <v>15</v>
      </c>
      <c r="C1652" s="70" t="s">
        <v>53</v>
      </c>
      <c r="D1652" s="52" t="s">
        <v>170</v>
      </c>
      <c r="F1652" s="52">
        <v>5</v>
      </c>
      <c r="G1652" s="52">
        <v>28.5</v>
      </c>
      <c r="H1652" s="52">
        <f t="shared" si="57"/>
        <v>1.5E-3</v>
      </c>
      <c r="J1652" s="52" t="s">
        <v>77</v>
      </c>
      <c r="K1652" s="52">
        <f>0.08*0.0015</f>
        <v>1.2E-4</v>
      </c>
      <c r="L1652" s="52">
        <f>0.02*0.0015</f>
        <v>3.0000000000000001E-5</v>
      </c>
      <c r="AR1652" s="52">
        <f>0.9*0.0015</f>
        <v>1.3500000000000001E-3</v>
      </c>
      <c r="CW1652" s="53"/>
      <c r="CX1652" s="53"/>
      <c r="CY1652" s="53"/>
      <c r="CZ1652" s="53"/>
      <c r="DA1652" s="53"/>
      <c r="DB1652" s="53"/>
      <c r="DC1652" s="53"/>
      <c r="DF1652" s="53"/>
    </row>
    <row r="1653" spans="2:110" s="52" customFormat="1" x14ac:dyDescent="0.2">
      <c r="B1653" s="52">
        <v>16</v>
      </c>
      <c r="C1653" s="70" t="s">
        <v>53</v>
      </c>
      <c r="D1653" s="52" t="s">
        <v>170</v>
      </c>
      <c r="F1653" s="52">
        <v>5</v>
      </c>
      <c r="G1653" s="52">
        <v>34.200000000000003</v>
      </c>
      <c r="H1653" s="52">
        <f t="shared" si="57"/>
        <v>0.01</v>
      </c>
      <c r="J1653" s="52" t="s">
        <v>77</v>
      </c>
      <c r="AR1653" s="52">
        <v>0.01</v>
      </c>
      <c r="CW1653" s="53"/>
      <c r="CX1653" s="53"/>
      <c r="CY1653" s="53"/>
      <c r="CZ1653" s="53"/>
      <c r="DA1653" s="53"/>
      <c r="DB1653" s="53"/>
      <c r="DC1653" s="53"/>
      <c r="DF1653" s="53"/>
    </row>
    <row r="1654" spans="2:110" s="52" customFormat="1" x14ac:dyDescent="0.2">
      <c r="B1654" s="52">
        <v>17</v>
      </c>
      <c r="C1654" s="70" t="s">
        <v>53</v>
      </c>
      <c r="D1654" s="52" t="s">
        <v>170</v>
      </c>
      <c r="F1654" s="52">
        <v>5</v>
      </c>
      <c r="G1654" s="52">
        <v>28.7</v>
      </c>
      <c r="H1654" s="52">
        <f t="shared" si="57"/>
        <v>5.0000000000000001E-3</v>
      </c>
      <c r="J1654" s="52" t="s">
        <v>77</v>
      </c>
      <c r="AR1654" s="52">
        <v>5.0000000000000001E-3</v>
      </c>
      <c r="CW1654" s="53"/>
      <c r="CX1654" s="53"/>
      <c r="CY1654" s="53"/>
      <c r="CZ1654" s="53"/>
      <c r="DA1654" s="53"/>
      <c r="DB1654" s="53"/>
      <c r="DC1654" s="53"/>
      <c r="DF1654" s="53"/>
    </row>
    <row r="1655" spans="2:110" s="52" customFormat="1" x14ac:dyDescent="0.2">
      <c r="B1655" s="52">
        <v>18</v>
      </c>
      <c r="C1655" s="70" t="s">
        <v>53</v>
      </c>
      <c r="D1655" s="52" t="s">
        <v>170</v>
      </c>
      <c r="F1655" s="52">
        <v>5</v>
      </c>
      <c r="G1655" s="52">
        <v>23.8</v>
      </c>
      <c r="H1655" s="52">
        <f t="shared" si="57"/>
        <v>0.01</v>
      </c>
      <c r="J1655" s="52" t="s">
        <v>77</v>
      </c>
      <c r="K1655" s="52">
        <f>0.15*0.01</f>
        <v>1.5E-3</v>
      </c>
      <c r="AN1655" s="52">
        <f>0.2*0.01</f>
        <v>2E-3</v>
      </c>
      <c r="AR1655" s="52">
        <f>0.65*0.01</f>
        <v>6.5000000000000006E-3</v>
      </c>
      <c r="CW1655" s="53"/>
      <c r="CX1655" s="53"/>
      <c r="CY1655" s="53"/>
      <c r="CZ1655" s="53"/>
      <c r="DA1655" s="53"/>
      <c r="DB1655" s="53"/>
      <c r="DC1655" s="53"/>
      <c r="DF1655" s="53"/>
    </row>
    <row r="1656" spans="2:110" s="52" customFormat="1" x14ac:dyDescent="0.2">
      <c r="B1656" s="52">
        <v>19</v>
      </c>
      <c r="C1656" s="70" t="s">
        <v>53</v>
      </c>
      <c r="D1656" s="52" t="s">
        <v>170</v>
      </c>
      <c r="F1656" s="52">
        <v>5</v>
      </c>
      <c r="G1656" s="52">
        <v>23.4</v>
      </c>
      <c r="H1656" s="52">
        <f t="shared" si="57"/>
        <v>8.0000000000000015E-4</v>
      </c>
      <c r="J1656" s="52" t="s">
        <v>77</v>
      </c>
      <c r="K1656" s="52">
        <f>0.25*0.0008</f>
        <v>2.0000000000000001E-4</v>
      </c>
      <c r="L1656" s="52">
        <f>0.1*0.0008</f>
        <v>8.0000000000000007E-5</v>
      </c>
      <c r="AN1656" s="52">
        <f>0.25*0.0008</f>
        <v>2.0000000000000001E-4</v>
      </c>
      <c r="AR1656" s="52">
        <f>0.4*0.0008</f>
        <v>3.2000000000000003E-4</v>
      </c>
      <c r="CW1656" s="53"/>
      <c r="CX1656" s="53"/>
      <c r="CY1656" s="53"/>
      <c r="CZ1656" s="53"/>
      <c r="DA1656" s="53"/>
      <c r="DB1656" s="53"/>
      <c r="DC1656" s="53"/>
      <c r="DF1656" s="53"/>
    </row>
    <row r="1657" spans="2:110" s="52" customFormat="1" x14ac:dyDescent="0.2">
      <c r="B1657" s="52">
        <v>20</v>
      </c>
      <c r="C1657" s="70" t="s">
        <v>53</v>
      </c>
      <c r="D1657" s="52" t="s">
        <v>170</v>
      </c>
      <c r="F1657" s="52">
        <v>5</v>
      </c>
      <c r="G1657" s="52">
        <v>21.5</v>
      </c>
      <c r="H1657" s="52">
        <f t="shared" si="57"/>
        <v>0</v>
      </c>
      <c r="I1657" s="52" t="s">
        <v>67</v>
      </c>
      <c r="J1657" s="52" t="s">
        <v>77</v>
      </c>
      <c r="CW1657" s="53"/>
      <c r="CX1657" s="53"/>
      <c r="CY1657" s="53"/>
      <c r="CZ1657" s="53"/>
      <c r="DA1657" s="53"/>
      <c r="DB1657" s="53"/>
      <c r="DC1657" s="53"/>
      <c r="DF1657" s="53"/>
    </row>
    <row r="1658" spans="2:110" s="52" customFormat="1" x14ac:dyDescent="0.2">
      <c r="B1658" s="52">
        <v>21</v>
      </c>
      <c r="C1658" s="70" t="s">
        <v>53</v>
      </c>
      <c r="D1658" s="52" t="s">
        <v>170</v>
      </c>
      <c r="F1658" s="52">
        <v>5</v>
      </c>
      <c r="G1658" s="52">
        <v>24.6</v>
      </c>
      <c r="H1658" s="52">
        <f t="shared" si="57"/>
        <v>1.2E-2</v>
      </c>
      <c r="J1658" s="52" t="s">
        <v>77</v>
      </c>
      <c r="AR1658" s="52">
        <v>1.2E-2</v>
      </c>
      <c r="CW1658" s="53"/>
      <c r="CX1658" s="53"/>
      <c r="CY1658" s="53"/>
      <c r="CZ1658" s="53"/>
      <c r="DA1658" s="53"/>
      <c r="DB1658" s="53"/>
      <c r="DC1658" s="53"/>
      <c r="DF1658" s="53"/>
    </row>
    <row r="1659" spans="2:110" s="52" customFormat="1" x14ac:dyDescent="0.2">
      <c r="B1659" s="52">
        <v>22</v>
      </c>
      <c r="C1659" s="70" t="s">
        <v>53</v>
      </c>
      <c r="D1659" s="52" t="s">
        <v>170</v>
      </c>
      <c r="F1659" s="52">
        <v>5</v>
      </c>
      <c r="G1659" s="52">
        <v>35.700000000000003</v>
      </c>
      <c r="H1659" s="52">
        <f t="shared" si="57"/>
        <v>0.01</v>
      </c>
      <c r="J1659" s="52" t="s">
        <v>77</v>
      </c>
      <c r="K1659" s="52">
        <f>0.5*0.01</f>
        <v>5.0000000000000001E-3</v>
      </c>
      <c r="AN1659" s="52">
        <f>0.15*0.01</f>
        <v>1.5E-3</v>
      </c>
      <c r="AR1659" s="52">
        <f>0.35*0.01</f>
        <v>3.4999999999999996E-3</v>
      </c>
      <c r="CW1659" s="53"/>
      <c r="CX1659" s="53"/>
      <c r="CY1659" s="53"/>
      <c r="CZ1659" s="53"/>
      <c r="DA1659" s="53"/>
      <c r="DB1659" s="53"/>
      <c r="DC1659" s="53"/>
      <c r="DF1659" s="53"/>
    </row>
    <row r="1660" spans="2:110" s="52" customFormat="1" x14ac:dyDescent="0.2">
      <c r="B1660" s="52">
        <v>23</v>
      </c>
      <c r="C1660" s="70" t="s">
        <v>53</v>
      </c>
      <c r="D1660" s="52" t="s">
        <v>170</v>
      </c>
      <c r="F1660" s="52">
        <v>5</v>
      </c>
      <c r="G1660" s="52">
        <v>21.3</v>
      </c>
      <c r="H1660" s="52">
        <f t="shared" si="57"/>
        <v>8.0000000000000004E-4</v>
      </c>
      <c r="J1660" s="52" t="s">
        <v>77</v>
      </c>
      <c r="K1660" s="52">
        <f>0.6*0.0008</f>
        <v>4.8000000000000001E-4</v>
      </c>
      <c r="L1660" s="52">
        <f>0.05*0.0008</f>
        <v>4.0000000000000003E-5</v>
      </c>
      <c r="AN1660" s="52">
        <f>0.1*0.0008</f>
        <v>8.0000000000000007E-5</v>
      </c>
      <c r="AR1660" s="52">
        <f>0.1*0.0008</f>
        <v>8.0000000000000007E-5</v>
      </c>
      <c r="AT1660" s="52">
        <f>0.15*0.0008</f>
        <v>1.2E-4</v>
      </c>
      <c r="CW1660" s="53"/>
      <c r="CX1660" s="53"/>
      <c r="CY1660" s="53"/>
      <c r="CZ1660" s="53"/>
      <c r="DA1660" s="53"/>
      <c r="DB1660" s="53"/>
      <c r="DC1660" s="53"/>
      <c r="DF1660" s="53"/>
    </row>
    <row r="1661" spans="2:110" s="52" customFormat="1" x14ac:dyDescent="0.2">
      <c r="B1661" s="52">
        <v>24</v>
      </c>
      <c r="C1661" s="70" t="s">
        <v>53</v>
      </c>
      <c r="D1661" s="52" t="s">
        <v>170</v>
      </c>
      <c r="F1661" s="52">
        <v>5</v>
      </c>
      <c r="G1661" s="52">
        <v>24.3</v>
      </c>
      <c r="H1661" s="52">
        <f t="shared" si="57"/>
        <v>1E-3</v>
      </c>
      <c r="J1661" s="52" t="s">
        <v>77</v>
      </c>
      <c r="AN1661" s="52">
        <f>0.1*0.001</f>
        <v>1E-4</v>
      </c>
      <c r="AR1661" s="52">
        <f>0.2*0.001</f>
        <v>2.0000000000000001E-4</v>
      </c>
      <c r="AT1661" s="52">
        <f>0.7*0.001</f>
        <v>6.9999999999999999E-4</v>
      </c>
      <c r="CW1661" s="53"/>
      <c r="CX1661" s="53"/>
      <c r="CY1661" s="53"/>
      <c r="CZ1661" s="53"/>
      <c r="DA1661" s="53"/>
      <c r="DB1661" s="53"/>
      <c r="DC1661" s="53"/>
      <c r="DF1661" s="53"/>
    </row>
    <row r="1662" spans="2:110" s="52" customFormat="1" x14ac:dyDescent="0.2">
      <c r="B1662" s="52">
        <v>25</v>
      </c>
      <c r="C1662" s="70" t="s">
        <v>53</v>
      </c>
      <c r="D1662" s="52" t="s">
        <v>170</v>
      </c>
      <c r="F1662" s="52">
        <v>5</v>
      </c>
      <c r="G1662" s="52">
        <v>26.1</v>
      </c>
      <c r="H1662" s="52">
        <f t="shared" si="57"/>
        <v>7.0000000000000001E-3</v>
      </c>
      <c r="J1662" s="52" t="s">
        <v>77</v>
      </c>
      <c r="K1662" s="52">
        <f>0.7*0.007</f>
        <v>4.8999999999999998E-3</v>
      </c>
      <c r="L1662" s="52">
        <f>0.1*0.007</f>
        <v>7.000000000000001E-4</v>
      </c>
      <c r="AN1662" s="52">
        <f>0.1*0.007</f>
        <v>7.000000000000001E-4</v>
      </c>
      <c r="AR1662" s="52">
        <f>0.1*0.007</f>
        <v>7.000000000000001E-4</v>
      </c>
      <c r="CW1662" s="53"/>
      <c r="CX1662" s="53"/>
      <c r="CY1662" s="53"/>
      <c r="CZ1662" s="53"/>
      <c r="DA1662" s="53"/>
      <c r="DB1662" s="53"/>
      <c r="DC1662" s="53"/>
      <c r="DF1662" s="53"/>
    </row>
    <row r="1663" spans="2:110" s="52" customFormat="1" x14ac:dyDescent="0.2">
      <c r="B1663" s="52">
        <v>26</v>
      </c>
      <c r="C1663" s="70" t="s">
        <v>53</v>
      </c>
      <c r="D1663" s="52" t="s">
        <v>170</v>
      </c>
      <c r="F1663" s="52">
        <v>5</v>
      </c>
      <c r="G1663" s="52">
        <v>26</v>
      </c>
      <c r="H1663" s="52">
        <f t="shared" si="57"/>
        <v>6.9999999999999988E-4</v>
      </c>
      <c r="J1663" s="52" t="s">
        <v>77</v>
      </c>
      <c r="K1663" s="52">
        <f>0.05*0.0007</f>
        <v>3.5000000000000004E-5</v>
      </c>
      <c r="L1663" s="52">
        <f>0.35*0.0007</f>
        <v>2.4499999999999999E-4</v>
      </c>
      <c r="AR1663" s="52">
        <f>0.6*0.0007</f>
        <v>4.1999999999999996E-4</v>
      </c>
      <c r="CW1663" s="53"/>
      <c r="CX1663" s="53"/>
      <c r="CY1663" s="53"/>
      <c r="CZ1663" s="53"/>
      <c r="DA1663" s="53"/>
      <c r="DB1663" s="53"/>
      <c r="DC1663" s="53"/>
      <c r="DF1663" s="53"/>
    </row>
    <row r="1664" spans="2:110" s="52" customFormat="1" x14ac:dyDescent="0.2">
      <c r="B1664" s="52">
        <v>27</v>
      </c>
      <c r="C1664" s="70" t="s">
        <v>53</v>
      </c>
      <c r="D1664" s="52" t="s">
        <v>170</v>
      </c>
      <c r="F1664" s="52">
        <v>5</v>
      </c>
      <c r="G1664" s="52">
        <v>25</v>
      </c>
      <c r="H1664" s="52">
        <f t="shared" si="57"/>
        <v>1E-3</v>
      </c>
      <c r="J1664" s="52" t="s">
        <v>77</v>
      </c>
      <c r="L1664" s="52">
        <f>0.05*0.001</f>
        <v>5.0000000000000002E-5</v>
      </c>
      <c r="AN1664" s="52">
        <f>0.15*0.001</f>
        <v>1.4999999999999999E-4</v>
      </c>
      <c r="AR1664" s="52">
        <f>0.8*0.001</f>
        <v>8.0000000000000004E-4</v>
      </c>
      <c r="CW1664" s="53"/>
      <c r="CX1664" s="53"/>
      <c r="CY1664" s="53"/>
      <c r="CZ1664" s="53"/>
      <c r="DA1664" s="53"/>
      <c r="DB1664" s="53"/>
      <c r="DC1664" s="53"/>
      <c r="DF1664" s="53"/>
    </row>
    <row r="1665" spans="2:110" s="52" customFormat="1" x14ac:dyDescent="0.2">
      <c r="B1665" s="52">
        <v>28</v>
      </c>
      <c r="C1665" s="70" t="s">
        <v>53</v>
      </c>
      <c r="D1665" s="52" t="s">
        <v>170</v>
      </c>
      <c r="F1665" s="52">
        <v>5</v>
      </c>
      <c r="G1665" s="52">
        <v>28.5</v>
      </c>
      <c r="H1665" s="52">
        <f t="shared" si="57"/>
        <v>2E-3</v>
      </c>
      <c r="J1665" s="52" t="s">
        <v>77</v>
      </c>
      <c r="K1665" s="52">
        <f>0.3*0.002</f>
        <v>5.9999999999999995E-4</v>
      </c>
      <c r="AR1665" s="52">
        <f>0.7*0.002</f>
        <v>1.4E-3</v>
      </c>
      <c r="CW1665" s="53"/>
      <c r="CX1665" s="53"/>
      <c r="CY1665" s="53"/>
      <c r="CZ1665" s="53"/>
      <c r="DA1665" s="53"/>
      <c r="DB1665" s="53"/>
      <c r="DC1665" s="53"/>
      <c r="DF1665" s="53"/>
    </row>
    <row r="1666" spans="2:110" s="52" customFormat="1" x14ac:dyDescent="0.2">
      <c r="B1666" s="52">
        <v>29</v>
      </c>
      <c r="C1666" s="70" t="s">
        <v>53</v>
      </c>
      <c r="D1666" s="52" t="s">
        <v>170</v>
      </c>
      <c r="F1666" s="52">
        <v>5</v>
      </c>
      <c r="G1666" s="52">
        <v>23.5</v>
      </c>
      <c r="H1666" s="52">
        <f t="shared" si="57"/>
        <v>1.5E-3</v>
      </c>
      <c r="J1666" s="52" t="s">
        <v>77</v>
      </c>
      <c r="K1666" s="52">
        <f>0.1*0.0015</f>
        <v>1.5000000000000001E-4</v>
      </c>
      <c r="AR1666" s="52">
        <f>0.9*0.0015</f>
        <v>1.3500000000000001E-3</v>
      </c>
      <c r="CW1666" s="53"/>
      <c r="CX1666" s="53"/>
      <c r="CY1666" s="53"/>
      <c r="CZ1666" s="53"/>
      <c r="DA1666" s="53"/>
      <c r="DB1666" s="53"/>
      <c r="DC1666" s="53"/>
      <c r="DF1666" s="53"/>
    </row>
    <row r="1667" spans="2:110" s="52" customFormat="1" x14ac:dyDescent="0.2">
      <c r="B1667" s="52">
        <v>30</v>
      </c>
      <c r="C1667" s="70" t="s">
        <v>53</v>
      </c>
      <c r="D1667" s="52" t="s">
        <v>170</v>
      </c>
      <c r="F1667" s="52">
        <v>5</v>
      </c>
      <c r="G1667" s="52">
        <v>27.9</v>
      </c>
      <c r="H1667" s="52">
        <f t="shared" si="57"/>
        <v>2.0000000000000005E-3</v>
      </c>
      <c r="J1667" s="52" t="s">
        <v>77</v>
      </c>
      <c r="K1667" s="52">
        <f>0.07*0.02</f>
        <v>1.4000000000000002E-3</v>
      </c>
      <c r="L1667" s="52">
        <f>0.01*0.02</f>
        <v>2.0000000000000001E-4</v>
      </c>
      <c r="AN1667" s="52">
        <f>0.02*0.02</f>
        <v>4.0000000000000002E-4</v>
      </c>
      <c r="CW1667" s="53"/>
      <c r="CX1667" s="53"/>
      <c r="CY1667" s="53"/>
      <c r="CZ1667" s="53"/>
      <c r="DA1667" s="53"/>
      <c r="DB1667" s="53"/>
      <c r="DC1667" s="53"/>
      <c r="DF1667" s="53"/>
    </row>
    <row r="1668" spans="2:110" s="52" customFormat="1" x14ac:dyDescent="0.2">
      <c r="B1668" s="52">
        <v>1</v>
      </c>
      <c r="C1668" s="70" t="s">
        <v>53</v>
      </c>
      <c r="D1668" s="52" t="s">
        <v>170</v>
      </c>
      <c r="F1668" s="52">
        <v>6</v>
      </c>
      <c r="G1668" s="52">
        <v>48.3</v>
      </c>
      <c r="H1668" s="52">
        <f t="shared" si="57"/>
        <v>0.02</v>
      </c>
      <c r="J1668" s="52" t="s">
        <v>77</v>
      </c>
      <c r="CF1668" s="52">
        <v>0.02</v>
      </c>
      <c r="CW1668" s="53"/>
      <c r="CX1668" s="53"/>
      <c r="CY1668" s="53"/>
      <c r="CZ1668" s="53"/>
      <c r="DA1668" s="53"/>
      <c r="DB1668" s="53"/>
      <c r="DC1668" s="53"/>
      <c r="DF1668" s="53"/>
    </row>
    <row r="1669" spans="2:110" s="52" customFormat="1" x14ac:dyDescent="0.2">
      <c r="B1669" s="52">
        <v>2</v>
      </c>
      <c r="C1669" s="70" t="s">
        <v>53</v>
      </c>
      <c r="D1669" s="52" t="s">
        <v>170</v>
      </c>
      <c r="F1669" s="52">
        <v>6</v>
      </c>
      <c r="G1669" s="52">
        <v>52.4</v>
      </c>
      <c r="H1669" s="52">
        <f t="shared" si="57"/>
        <v>6.9999999999999999E-4</v>
      </c>
      <c r="J1669" s="52" t="s">
        <v>77</v>
      </c>
      <c r="K1669" s="52">
        <v>6.9999999999999999E-4</v>
      </c>
      <c r="CW1669" s="53"/>
      <c r="CX1669" s="53"/>
      <c r="CY1669" s="53"/>
      <c r="CZ1669" s="53"/>
      <c r="DA1669" s="53"/>
      <c r="DB1669" s="53"/>
      <c r="DC1669" s="53"/>
      <c r="DF1669" s="53"/>
    </row>
    <row r="1670" spans="2:110" s="52" customFormat="1" x14ac:dyDescent="0.2">
      <c r="B1670" s="52">
        <v>3</v>
      </c>
      <c r="C1670" s="70" t="s">
        <v>53</v>
      </c>
      <c r="D1670" s="52" t="s">
        <v>170</v>
      </c>
      <c r="F1670" s="52">
        <v>6</v>
      </c>
      <c r="G1670" s="52">
        <v>40.4</v>
      </c>
      <c r="H1670" s="52">
        <f t="shared" si="57"/>
        <v>0</v>
      </c>
      <c r="I1670" s="52" t="s">
        <v>67</v>
      </c>
      <c r="J1670" s="52" t="s">
        <v>77</v>
      </c>
      <c r="CW1670" s="53"/>
      <c r="CX1670" s="53"/>
      <c r="CY1670" s="53"/>
      <c r="CZ1670" s="53"/>
      <c r="DA1670" s="53"/>
      <c r="DB1670" s="53"/>
      <c r="DC1670" s="53"/>
      <c r="DF1670" s="53"/>
    </row>
    <row r="1671" spans="2:110" s="52" customFormat="1" x14ac:dyDescent="0.2">
      <c r="B1671" s="52">
        <v>4</v>
      </c>
      <c r="C1671" s="70" t="s">
        <v>53</v>
      </c>
      <c r="D1671" s="52" t="s">
        <v>170</v>
      </c>
      <c r="F1671" s="52">
        <v>6</v>
      </c>
      <c r="G1671" s="52">
        <v>46.4</v>
      </c>
      <c r="H1671" s="52">
        <f t="shared" si="57"/>
        <v>5.9999999999999995E-4</v>
      </c>
      <c r="J1671" s="52" t="s">
        <v>77</v>
      </c>
      <c r="K1671" s="52">
        <v>5.9999999999999995E-4</v>
      </c>
      <c r="CW1671" s="53"/>
      <c r="CX1671" s="53"/>
      <c r="CY1671" s="53"/>
      <c r="CZ1671" s="53"/>
      <c r="DA1671" s="53"/>
      <c r="DB1671" s="53"/>
      <c r="DC1671" s="53"/>
      <c r="DF1671" s="53"/>
    </row>
    <row r="1672" spans="2:110" s="52" customFormat="1" x14ac:dyDescent="0.2">
      <c r="B1672" s="52">
        <v>5</v>
      </c>
      <c r="C1672" s="70" t="s">
        <v>53</v>
      </c>
      <c r="D1672" s="52" t="s">
        <v>170</v>
      </c>
      <c r="F1672" s="52">
        <v>6</v>
      </c>
      <c r="G1672" s="52">
        <v>44.9</v>
      </c>
      <c r="H1672" s="52">
        <f t="shared" si="57"/>
        <v>8.0000000000000004E-4</v>
      </c>
      <c r="J1672" s="52" t="s">
        <v>77</v>
      </c>
      <c r="K1672" s="52">
        <f>0.8*0.0008</f>
        <v>6.4000000000000005E-4</v>
      </c>
      <c r="L1672" s="52">
        <f>0.1*0.0008</f>
        <v>8.0000000000000007E-5</v>
      </c>
      <c r="AR1672" s="52">
        <f>0.1*0.0008</f>
        <v>8.0000000000000007E-5</v>
      </c>
      <c r="CW1672" s="53"/>
      <c r="CX1672" s="53"/>
      <c r="CY1672" s="53"/>
      <c r="CZ1672" s="53"/>
      <c r="DA1672" s="53"/>
      <c r="DB1672" s="53"/>
      <c r="DC1672" s="53"/>
      <c r="DF1672" s="53"/>
    </row>
    <row r="1673" spans="2:110" s="52" customFormat="1" x14ac:dyDescent="0.2">
      <c r="B1673" s="52">
        <v>6</v>
      </c>
      <c r="C1673" s="70" t="s">
        <v>53</v>
      </c>
      <c r="D1673" s="52" t="s">
        <v>170</v>
      </c>
      <c r="F1673" s="52">
        <v>6</v>
      </c>
      <c r="G1673" s="52">
        <v>35.700000000000003</v>
      </c>
      <c r="H1673" s="52">
        <f t="shared" si="57"/>
        <v>1E-3</v>
      </c>
      <c r="J1673" s="52" t="s">
        <v>77</v>
      </c>
      <c r="K1673" s="52">
        <f>0.15*0.001</f>
        <v>1.4999999999999999E-4</v>
      </c>
      <c r="AN1673" s="52">
        <f>0.05*0.001</f>
        <v>5.0000000000000002E-5</v>
      </c>
      <c r="AR1673" s="52">
        <f>0.8*0.001</f>
        <v>8.0000000000000004E-4</v>
      </c>
      <c r="CW1673" s="53"/>
      <c r="CX1673" s="53"/>
      <c r="CY1673" s="53"/>
      <c r="CZ1673" s="53"/>
      <c r="DA1673" s="53"/>
      <c r="DB1673" s="53"/>
      <c r="DC1673" s="53"/>
      <c r="DF1673" s="53"/>
    </row>
    <row r="1674" spans="2:110" s="52" customFormat="1" x14ac:dyDescent="0.2">
      <c r="B1674" s="52">
        <v>7</v>
      </c>
      <c r="C1674" s="70" t="s">
        <v>53</v>
      </c>
      <c r="D1674" s="52" t="s">
        <v>170</v>
      </c>
      <c r="F1674" s="52">
        <v>6</v>
      </c>
      <c r="G1674" s="52">
        <v>39.200000000000003</v>
      </c>
      <c r="H1674" s="52">
        <f t="shared" si="57"/>
        <v>1.5E-3</v>
      </c>
      <c r="J1674" s="52" t="s">
        <v>77</v>
      </c>
      <c r="K1674" s="52">
        <f>0.65*0.0015</f>
        <v>9.7500000000000006E-4</v>
      </c>
      <c r="L1674" s="52">
        <f>0.3*0.0015</f>
        <v>4.4999999999999999E-4</v>
      </c>
      <c r="AN1674" s="52">
        <f>0.05*0.0015</f>
        <v>7.5000000000000007E-5</v>
      </c>
      <c r="CW1674" s="53"/>
      <c r="CX1674" s="53"/>
      <c r="CY1674" s="53"/>
      <c r="CZ1674" s="53"/>
      <c r="DA1674" s="53"/>
      <c r="DB1674" s="53"/>
      <c r="DC1674" s="53"/>
      <c r="DF1674" s="53"/>
    </row>
    <row r="1675" spans="2:110" s="52" customFormat="1" x14ac:dyDescent="0.2">
      <c r="B1675" s="52">
        <v>8</v>
      </c>
      <c r="C1675" s="70" t="s">
        <v>53</v>
      </c>
      <c r="D1675" s="52" t="s">
        <v>170</v>
      </c>
      <c r="F1675" s="52">
        <v>6</v>
      </c>
      <c r="G1675" s="52">
        <v>36.1</v>
      </c>
      <c r="H1675" s="52">
        <f t="shared" si="57"/>
        <v>8.9999999999999998E-4</v>
      </c>
      <c r="J1675" s="52" t="s">
        <v>77</v>
      </c>
      <c r="K1675" s="52">
        <f>0.55*0.0009</f>
        <v>4.95E-4</v>
      </c>
      <c r="L1675" s="52">
        <f>0.1*0.0009</f>
        <v>9.0000000000000006E-5</v>
      </c>
      <c r="AR1675" s="52">
        <f>0.35*0.0009</f>
        <v>3.1499999999999996E-4</v>
      </c>
      <c r="CW1675" s="53"/>
      <c r="CX1675" s="53"/>
      <c r="CY1675" s="53"/>
      <c r="CZ1675" s="53"/>
      <c r="DA1675" s="53"/>
      <c r="DB1675" s="53"/>
      <c r="DC1675" s="53"/>
      <c r="DF1675" s="53"/>
    </row>
    <row r="1676" spans="2:110" s="52" customFormat="1" x14ac:dyDescent="0.2">
      <c r="B1676" s="52">
        <v>9</v>
      </c>
      <c r="C1676" s="70" t="s">
        <v>53</v>
      </c>
      <c r="D1676" s="52" t="s">
        <v>170</v>
      </c>
      <c r="F1676" s="52">
        <v>6</v>
      </c>
      <c r="G1676" s="52">
        <v>37.799999999999997</v>
      </c>
      <c r="H1676" s="52">
        <f t="shared" ref="H1676:H1702" si="58">SUM(K1676:DF1676)</f>
        <v>6.9999999999999999E-4</v>
      </c>
      <c r="J1676" s="52" t="s">
        <v>77</v>
      </c>
      <c r="K1676" s="52">
        <f>0.7*0.0007</f>
        <v>4.8999999999999998E-4</v>
      </c>
      <c r="AN1676" s="52">
        <f>0.1*0.0007</f>
        <v>7.0000000000000007E-5</v>
      </c>
      <c r="AR1676" s="52">
        <f>0.2*0.0007</f>
        <v>1.4000000000000001E-4</v>
      </c>
      <c r="CW1676" s="53"/>
      <c r="CX1676" s="53"/>
      <c r="CY1676" s="53"/>
      <c r="CZ1676" s="53"/>
      <c r="DA1676" s="53"/>
      <c r="DB1676" s="53"/>
      <c r="DC1676" s="53"/>
      <c r="DF1676" s="53"/>
    </row>
    <row r="1677" spans="2:110" s="52" customFormat="1" x14ac:dyDescent="0.2">
      <c r="B1677" s="52">
        <v>10</v>
      </c>
      <c r="C1677" s="70" t="s">
        <v>53</v>
      </c>
      <c r="D1677" s="52" t="s">
        <v>170</v>
      </c>
      <c r="F1677" s="52">
        <v>6</v>
      </c>
      <c r="G1677" s="52">
        <v>33</v>
      </c>
      <c r="H1677" s="52">
        <f t="shared" si="58"/>
        <v>1E-3</v>
      </c>
      <c r="J1677" s="52" t="s">
        <v>77</v>
      </c>
      <c r="K1677" s="52">
        <f>0.8*0.001</f>
        <v>8.0000000000000004E-4</v>
      </c>
      <c r="L1677" s="52">
        <f>0.2*0.001</f>
        <v>2.0000000000000001E-4</v>
      </c>
      <c r="CW1677" s="53"/>
      <c r="CX1677" s="53"/>
      <c r="CY1677" s="53"/>
      <c r="CZ1677" s="53"/>
      <c r="DA1677" s="53"/>
      <c r="DB1677" s="53"/>
      <c r="DC1677" s="53"/>
      <c r="DF1677" s="53"/>
    </row>
    <row r="1678" spans="2:110" s="52" customFormat="1" x14ac:dyDescent="0.2">
      <c r="B1678" s="52">
        <v>11</v>
      </c>
      <c r="C1678" s="70" t="s">
        <v>53</v>
      </c>
      <c r="D1678" s="52" t="s">
        <v>170</v>
      </c>
      <c r="F1678" s="52">
        <v>6</v>
      </c>
      <c r="G1678" s="52">
        <v>36.4</v>
      </c>
      <c r="H1678" s="52">
        <f t="shared" si="58"/>
        <v>1.2000000000000001E-3</v>
      </c>
      <c r="J1678" s="52" t="s">
        <v>77</v>
      </c>
      <c r="K1678" s="52">
        <f>0.8*0.001</f>
        <v>8.0000000000000004E-4</v>
      </c>
      <c r="L1678" s="52">
        <f>0.1*0.001</f>
        <v>1E-4</v>
      </c>
      <c r="AR1678" s="52">
        <f>0.3*0.001</f>
        <v>2.9999999999999997E-4</v>
      </c>
      <c r="CW1678" s="53"/>
      <c r="CX1678" s="53"/>
      <c r="CY1678" s="53"/>
      <c r="CZ1678" s="53"/>
      <c r="DA1678" s="53"/>
      <c r="DB1678" s="53"/>
      <c r="DC1678" s="53"/>
      <c r="DF1678" s="53"/>
    </row>
    <row r="1679" spans="2:110" s="52" customFormat="1" x14ac:dyDescent="0.2">
      <c r="B1679" s="52">
        <v>12</v>
      </c>
      <c r="C1679" s="70" t="s">
        <v>53</v>
      </c>
      <c r="D1679" s="52" t="s">
        <v>170</v>
      </c>
      <c r="F1679" s="52">
        <v>6</v>
      </c>
      <c r="G1679" s="52">
        <v>36.6</v>
      </c>
      <c r="H1679" s="52">
        <f t="shared" si="58"/>
        <v>7.9999999999999993E-4</v>
      </c>
      <c r="J1679" s="52" t="s">
        <v>77</v>
      </c>
      <c r="K1679" s="52">
        <f>0.7*0.0008</f>
        <v>5.5999999999999995E-4</v>
      </c>
      <c r="AR1679" s="52">
        <f>0.3*0.0008</f>
        <v>2.4000000000000001E-4</v>
      </c>
      <c r="CW1679" s="53"/>
      <c r="CX1679" s="53"/>
      <c r="CY1679" s="53"/>
      <c r="CZ1679" s="53"/>
      <c r="DA1679" s="53"/>
      <c r="DB1679" s="53"/>
      <c r="DC1679" s="53"/>
      <c r="DF1679" s="53"/>
    </row>
    <row r="1680" spans="2:110" s="52" customFormat="1" x14ac:dyDescent="0.2">
      <c r="B1680" s="52">
        <v>13</v>
      </c>
      <c r="C1680" s="70" t="s">
        <v>53</v>
      </c>
      <c r="D1680" s="52" t="s">
        <v>170</v>
      </c>
      <c r="F1680" s="52">
        <v>6</v>
      </c>
      <c r="G1680" s="52">
        <v>30.3</v>
      </c>
      <c r="H1680" s="52">
        <f t="shared" si="58"/>
        <v>6.9999999999999999E-4</v>
      </c>
      <c r="J1680" s="52" t="s">
        <v>77</v>
      </c>
      <c r="K1680" s="52">
        <f>0.28*0.0007</f>
        <v>1.9600000000000002E-4</v>
      </c>
      <c r="N1680" s="52">
        <f>0.02*0.0007</f>
        <v>1.4E-5</v>
      </c>
      <c r="AN1680" s="52">
        <f>0.4*0.0007</f>
        <v>2.8000000000000003E-4</v>
      </c>
      <c r="AR1680" s="52">
        <f>0.3*0.0007</f>
        <v>2.0999999999999998E-4</v>
      </c>
      <c r="CW1680" s="53"/>
      <c r="CX1680" s="53"/>
      <c r="CY1680" s="53"/>
      <c r="CZ1680" s="53"/>
      <c r="DA1680" s="53"/>
      <c r="DB1680" s="53"/>
      <c r="DC1680" s="53"/>
      <c r="DF1680" s="53"/>
    </row>
    <row r="1681" spans="2:110" s="52" customFormat="1" x14ac:dyDescent="0.2">
      <c r="B1681" s="52">
        <v>14</v>
      </c>
      <c r="C1681" s="70" t="s">
        <v>53</v>
      </c>
      <c r="D1681" s="52" t="s">
        <v>170</v>
      </c>
      <c r="F1681" s="52">
        <v>6</v>
      </c>
      <c r="G1681" s="52">
        <v>27.5</v>
      </c>
      <c r="H1681" s="52">
        <f t="shared" si="58"/>
        <v>0</v>
      </c>
      <c r="I1681" s="52" t="s">
        <v>67</v>
      </c>
      <c r="J1681" s="52" t="s">
        <v>77</v>
      </c>
      <c r="CW1681" s="53"/>
      <c r="CX1681" s="53"/>
      <c r="CY1681" s="53"/>
      <c r="CZ1681" s="53"/>
      <c r="DA1681" s="53"/>
      <c r="DB1681" s="53"/>
      <c r="DC1681" s="53"/>
      <c r="DF1681" s="53"/>
    </row>
    <row r="1682" spans="2:110" s="52" customFormat="1" x14ac:dyDescent="0.2">
      <c r="B1682" s="52">
        <v>15</v>
      </c>
      <c r="C1682" s="70" t="s">
        <v>53</v>
      </c>
      <c r="D1682" s="52" t="s">
        <v>170</v>
      </c>
      <c r="F1682" s="52">
        <v>6</v>
      </c>
      <c r="G1682" s="52">
        <v>35.5</v>
      </c>
      <c r="H1682" s="52">
        <f t="shared" si="58"/>
        <v>1E-3</v>
      </c>
      <c r="J1682" s="52" t="s">
        <v>77</v>
      </c>
      <c r="K1682" s="52">
        <v>1E-3</v>
      </c>
      <c r="CW1682" s="53"/>
      <c r="CX1682" s="53"/>
      <c r="CY1682" s="53"/>
      <c r="CZ1682" s="53"/>
      <c r="DA1682" s="53"/>
      <c r="DB1682" s="53"/>
      <c r="DC1682" s="53"/>
      <c r="DF1682" s="53"/>
    </row>
    <row r="1683" spans="2:110" s="52" customFormat="1" x14ac:dyDescent="0.2">
      <c r="B1683" s="52">
        <v>16</v>
      </c>
      <c r="C1683" s="70" t="s">
        <v>53</v>
      </c>
      <c r="D1683" s="52" t="s">
        <v>170</v>
      </c>
      <c r="F1683" s="52">
        <v>6</v>
      </c>
      <c r="G1683" s="52">
        <v>37.6</v>
      </c>
      <c r="H1683" s="52">
        <f t="shared" si="58"/>
        <v>2E-3</v>
      </c>
      <c r="J1683" s="52" t="s">
        <v>77</v>
      </c>
      <c r="K1683" s="52">
        <f>0.15*0.002</f>
        <v>2.9999999999999997E-4</v>
      </c>
      <c r="AR1683" s="52">
        <f>0.85*0.002</f>
        <v>1.6999999999999999E-3</v>
      </c>
      <c r="CW1683" s="53"/>
      <c r="CX1683" s="53"/>
      <c r="CY1683" s="53"/>
      <c r="CZ1683" s="53"/>
      <c r="DA1683" s="53"/>
      <c r="DB1683" s="53"/>
      <c r="DC1683" s="53"/>
      <c r="DF1683" s="53"/>
    </row>
    <row r="1684" spans="2:110" s="52" customFormat="1" x14ac:dyDescent="0.2">
      <c r="B1684" s="52">
        <v>17</v>
      </c>
      <c r="C1684" s="70" t="s">
        <v>53</v>
      </c>
      <c r="D1684" s="52" t="s">
        <v>170</v>
      </c>
      <c r="F1684" s="52">
        <v>6</v>
      </c>
      <c r="G1684" s="52">
        <v>42.3</v>
      </c>
      <c r="H1684" s="52">
        <f t="shared" si="58"/>
        <v>0</v>
      </c>
      <c r="I1684" s="52" t="s">
        <v>67</v>
      </c>
      <c r="J1684" s="52" t="s">
        <v>77</v>
      </c>
      <c r="CW1684" s="53"/>
      <c r="CX1684" s="53"/>
      <c r="CY1684" s="53"/>
      <c r="CZ1684" s="53"/>
      <c r="DA1684" s="53"/>
      <c r="DB1684" s="53"/>
      <c r="DC1684" s="53"/>
      <c r="DF1684" s="53"/>
    </row>
    <row r="1685" spans="2:110" s="52" customFormat="1" x14ac:dyDescent="0.2">
      <c r="B1685" s="52">
        <v>18</v>
      </c>
      <c r="C1685" s="70" t="s">
        <v>53</v>
      </c>
      <c r="D1685" s="52" t="s">
        <v>170</v>
      </c>
      <c r="F1685" s="52">
        <v>6</v>
      </c>
      <c r="G1685" s="52">
        <v>34.4</v>
      </c>
      <c r="H1685" s="52">
        <f t="shared" si="58"/>
        <v>6.9999999999999999E-4</v>
      </c>
      <c r="J1685" s="52" t="s">
        <v>77</v>
      </c>
      <c r="K1685" s="52">
        <f>0.9*0.0007</f>
        <v>6.3000000000000003E-4</v>
      </c>
      <c r="L1685" s="52">
        <f>0.1*0.0007</f>
        <v>7.0000000000000007E-5</v>
      </c>
      <c r="CW1685" s="53"/>
      <c r="CX1685" s="53"/>
      <c r="CY1685" s="53"/>
      <c r="CZ1685" s="53"/>
      <c r="DA1685" s="53"/>
      <c r="DB1685" s="53"/>
      <c r="DC1685" s="53"/>
      <c r="DF1685" s="53"/>
    </row>
    <row r="1686" spans="2:110" s="52" customFormat="1" x14ac:dyDescent="0.2">
      <c r="B1686" s="52">
        <v>19</v>
      </c>
      <c r="C1686" s="70" t="s">
        <v>53</v>
      </c>
      <c r="D1686" s="52" t="s">
        <v>170</v>
      </c>
      <c r="F1686" s="52">
        <v>6</v>
      </c>
      <c r="G1686" s="52">
        <v>35.9</v>
      </c>
      <c r="H1686" s="52">
        <f t="shared" si="58"/>
        <v>1.5E-3</v>
      </c>
      <c r="J1686" s="52" t="s">
        <v>77</v>
      </c>
      <c r="K1686" s="52">
        <f>0.2*0.0015</f>
        <v>3.0000000000000003E-4</v>
      </c>
      <c r="L1686" s="52">
        <f>0.1*0.0015</f>
        <v>1.5000000000000001E-4</v>
      </c>
      <c r="AR1686" s="52">
        <f>0.7*0.0015</f>
        <v>1.0499999999999999E-3</v>
      </c>
      <c r="CW1686" s="53"/>
      <c r="CX1686" s="53"/>
      <c r="CY1686" s="53"/>
      <c r="CZ1686" s="53"/>
      <c r="DA1686" s="53"/>
      <c r="DB1686" s="53"/>
      <c r="DC1686" s="53"/>
      <c r="DF1686" s="53"/>
    </row>
    <row r="1687" spans="2:110" s="52" customFormat="1" x14ac:dyDescent="0.2">
      <c r="B1687" s="52">
        <v>20</v>
      </c>
      <c r="C1687" s="70" t="s">
        <v>53</v>
      </c>
      <c r="D1687" s="52" t="s">
        <v>170</v>
      </c>
      <c r="F1687" s="52">
        <v>6</v>
      </c>
      <c r="G1687" s="52">
        <v>43</v>
      </c>
      <c r="H1687" s="52">
        <f t="shared" si="58"/>
        <v>1E-4</v>
      </c>
      <c r="J1687" s="52" t="s">
        <v>77</v>
      </c>
      <c r="K1687" s="52">
        <v>1E-4</v>
      </c>
      <c r="CW1687" s="53"/>
      <c r="CX1687" s="53"/>
      <c r="CY1687" s="53"/>
      <c r="CZ1687" s="53"/>
      <c r="DA1687" s="53"/>
      <c r="DB1687" s="53"/>
      <c r="DC1687" s="53"/>
      <c r="DF1687" s="53"/>
    </row>
    <row r="1688" spans="2:110" s="52" customFormat="1" x14ac:dyDescent="0.2">
      <c r="B1688" s="52">
        <v>21</v>
      </c>
      <c r="C1688" s="70" t="s">
        <v>53</v>
      </c>
      <c r="D1688" s="52" t="s">
        <v>170</v>
      </c>
      <c r="F1688" s="52">
        <v>6</v>
      </c>
      <c r="G1688" s="52">
        <v>34.299999999999997</v>
      </c>
      <c r="H1688" s="52">
        <f t="shared" si="58"/>
        <v>1E-3</v>
      </c>
      <c r="J1688" s="52" t="s">
        <v>77</v>
      </c>
      <c r="K1688" s="52">
        <f>0.2*0.001</f>
        <v>2.0000000000000001E-4</v>
      </c>
      <c r="L1688" s="52">
        <f>0.2*0.001</f>
        <v>2.0000000000000001E-4</v>
      </c>
      <c r="AR1688" s="52">
        <f>0.6*0.001</f>
        <v>5.9999999999999995E-4</v>
      </c>
      <c r="CW1688" s="53"/>
      <c r="CX1688" s="53"/>
      <c r="CY1688" s="53"/>
      <c r="CZ1688" s="53"/>
      <c r="DA1688" s="53"/>
      <c r="DB1688" s="53"/>
      <c r="DC1688" s="53"/>
      <c r="DF1688" s="53"/>
    </row>
    <row r="1689" spans="2:110" s="52" customFormat="1" x14ac:dyDescent="0.2">
      <c r="B1689" s="52">
        <v>22</v>
      </c>
      <c r="C1689" s="70" t="s">
        <v>53</v>
      </c>
      <c r="D1689" s="52" t="s">
        <v>170</v>
      </c>
      <c r="F1689" s="52">
        <v>6</v>
      </c>
      <c r="G1689" s="52">
        <v>35</v>
      </c>
      <c r="H1689" s="52">
        <f t="shared" si="58"/>
        <v>8.0000000000000004E-4</v>
      </c>
      <c r="J1689" s="52" t="s">
        <v>77</v>
      </c>
      <c r="K1689" s="52">
        <f>0.6*0.0008</f>
        <v>4.8000000000000001E-4</v>
      </c>
      <c r="AN1689" s="52">
        <f>0.1*0.0008</f>
        <v>8.0000000000000007E-5</v>
      </c>
      <c r="AR1689" s="52">
        <f>0.3*0.0008</f>
        <v>2.4000000000000001E-4</v>
      </c>
      <c r="CW1689" s="53"/>
      <c r="CX1689" s="53"/>
      <c r="CY1689" s="53"/>
      <c r="CZ1689" s="53"/>
      <c r="DA1689" s="53"/>
      <c r="DB1689" s="53"/>
      <c r="DC1689" s="53"/>
      <c r="DF1689" s="53"/>
    </row>
    <row r="1690" spans="2:110" s="52" customFormat="1" x14ac:dyDescent="0.2">
      <c r="B1690" s="52">
        <v>23</v>
      </c>
      <c r="C1690" s="70" t="s">
        <v>53</v>
      </c>
      <c r="D1690" s="52" t="s">
        <v>170</v>
      </c>
      <c r="F1690" s="52">
        <v>6</v>
      </c>
      <c r="G1690" s="52">
        <v>30.5</v>
      </c>
      <c r="H1690" s="52">
        <f t="shared" si="58"/>
        <v>5.9999999999999995E-4</v>
      </c>
      <c r="J1690" s="52" t="s">
        <v>77</v>
      </c>
      <c r="K1690" s="52">
        <f>0.7*0.0006</f>
        <v>4.1999999999999996E-4</v>
      </c>
      <c r="L1690" s="52">
        <f>0.1*0.0006</f>
        <v>5.9999999999999995E-5</v>
      </c>
      <c r="AN1690" s="52">
        <f>0.2*0.0006</f>
        <v>1.1999999999999999E-4</v>
      </c>
      <c r="CW1690" s="53"/>
      <c r="CX1690" s="53"/>
      <c r="CY1690" s="53"/>
      <c r="CZ1690" s="53"/>
      <c r="DA1690" s="53"/>
      <c r="DB1690" s="53"/>
      <c r="DC1690" s="53"/>
      <c r="DF1690" s="53"/>
    </row>
    <row r="1691" spans="2:110" s="52" customFormat="1" x14ac:dyDescent="0.2">
      <c r="B1691" s="52">
        <v>24</v>
      </c>
      <c r="C1691" s="70" t="s">
        <v>53</v>
      </c>
      <c r="D1691" s="52" t="s">
        <v>170</v>
      </c>
      <c r="F1691" s="52">
        <v>6</v>
      </c>
      <c r="G1691" s="52">
        <v>32.5</v>
      </c>
      <c r="H1691" s="52">
        <f t="shared" si="58"/>
        <v>0</v>
      </c>
      <c r="I1691" s="52" t="s">
        <v>67</v>
      </c>
      <c r="J1691" s="52" t="s">
        <v>77</v>
      </c>
      <c r="CW1691" s="53"/>
      <c r="CX1691" s="53"/>
      <c r="CY1691" s="53"/>
      <c r="CZ1691" s="53"/>
      <c r="DA1691" s="53"/>
      <c r="DB1691" s="53"/>
      <c r="DC1691" s="53"/>
      <c r="DF1691" s="53"/>
    </row>
    <row r="1692" spans="2:110" s="52" customFormat="1" x14ac:dyDescent="0.2">
      <c r="B1692" s="52">
        <v>25</v>
      </c>
      <c r="C1692" s="70" t="s">
        <v>53</v>
      </c>
      <c r="D1692" s="52" t="s">
        <v>170</v>
      </c>
      <c r="F1692" s="52">
        <v>6</v>
      </c>
      <c r="G1692" s="52">
        <v>36.4</v>
      </c>
      <c r="H1692" s="52">
        <f t="shared" si="58"/>
        <v>1E-3</v>
      </c>
      <c r="J1692" s="52" t="s">
        <v>77</v>
      </c>
      <c r="K1692" s="52">
        <f>0.8*0.001</f>
        <v>8.0000000000000004E-4</v>
      </c>
      <c r="L1692" s="52">
        <f>0.1*0.001</f>
        <v>1E-4</v>
      </c>
      <c r="AR1692" s="52">
        <f>0.1*0.001</f>
        <v>1E-4</v>
      </c>
      <c r="CW1692" s="53"/>
      <c r="CX1692" s="53"/>
      <c r="CY1692" s="53"/>
      <c r="CZ1692" s="53"/>
      <c r="DA1692" s="53"/>
      <c r="DB1692" s="53"/>
      <c r="DC1692" s="53"/>
      <c r="DF1692" s="53"/>
    </row>
    <row r="1693" spans="2:110" s="52" customFormat="1" x14ac:dyDescent="0.2">
      <c r="B1693" s="52">
        <v>26</v>
      </c>
      <c r="C1693" s="70" t="s">
        <v>53</v>
      </c>
      <c r="D1693" s="52" t="s">
        <v>170</v>
      </c>
      <c r="F1693" s="52">
        <v>6</v>
      </c>
      <c r="G1693" s="52">
        <v>31.1</v>
      </c>
      <c r="H1693" s="52">
        <f t="shared" si="58"/>
        <v>3.0000000000000001E-3</v>
      </c>
      <c r="J1693" s="52" t="s">
        <v>77</v>
      </c>
      <c r="K1693" s="52">
        <f>0.4*0.003</f>
        <v>1.2000000000000001E-3</v>
      </c>
      <c r="L1693" s="52">
        <f>0.4*0.003</f>
        <v>1.2000000000000001E-3</v>
      </c>
      <c r="AN1693" s="52">
        <f>0.1*0.003</f>
        <v>3.0000000000000003E-4</v>
      </c>
      <c r="AR1693" s="52">
        <f>0.1*0.003</f>
        <v>3.0000000000000003E-4</v>
      </c>
      <c r="CW1693" s="53"/>
      <c r="CX1693" s="53"/>
      <c r="CY1693" s="53"/>
      <c r="CZ1693" s="53"/>
      <c r="DA1693" s="53"/>
      <c r="DB1693" s="53"/>
      <c r="DC1693" s="53"/>
      <c r="DF1693" s="53"/>
    </row>
    <row r="1694" spans="2:110" s="52" customFormat="1" x14ac:dyDescent="0.2">
      <c r="B1694" s="52">
        <v>27</v>
      </c>
      <c r="C1694" s="70" t="s">
        <v>53</v>
      </c>
      <c r="D1694" s="52" t="s">
        <v>170</v>
      </c>
      <c r="F1694" s="52">
        <v>6</v>
      </c>
      <c r="G1694" s="52">
        <v>29.5</v>
      </c>
      <c r="H1694" s="52">
        <f t="shared" si="58"/>
        <v>1E-3</v>
      </c>
      <c r="J1694" s="52" t="s">
        <v>77</v>
      </c>
      <c r="K1694" s="52">
        <f>0.8*0.001</f>
        <v>8.0000000000000004E-4</v>
      </c>
      <c r="L1694" s="52">
        <f>0.05*0.001</f>
        <v>5.0000000000000002E-5</v>
      </c>
      <c r="AN1694" s="52">
        <f>0.15*0.001</f>
        <v>1.4999999999999999E-4</v>
      </c>
      <c r="CW1694" s="53"/>
      <c r="CX1694" s="53"/>
      <c r="CY1694" s="53"/>
      <c r="CZ1694" s="53"/>
      <c r="DA1694" s="53"/>
      <c r="DB1694" s="53"/>
      <c r="DC1694" s="53"/>
      <c r="DF1694" s="53"/>
    </row>
    <row r="1695" spans="2:110" s="52" customFormat="1" x14ac:dyDescent="0.2">
      <c r="B1695" s="52">
        <v>28</v>
      </c>
      <c r="C1695" s="70" t="s">
        <v>53</v>
      </c>
      <c r="D1695" s="52" t="s">
        <v>170</v>
      </c>
      <c r="F1695" s="52">
        <v>6</v>
      </c>
      <c r="G1695" s="52">
        <v>30.8</v>
      </c>
      <c r="H1695" s="52">
        <f t="shared" si="58"/>
        <v>1E-3</v>
      </c>
      <c r="J1695" s="52" t="s">
        <v>77</v>
      </c>
      <c r="K1695" s="52">
        <f>0.6*0.001</f>
        <v>5.9999999999999995E-4</v>
      </c>
      <c r="AN1695" s="52">
        <f>0.2*0.001</f>
        <v>2.0000000000000001E-4</v>
      </c>
      <c r="AR1695" s="52">
        <f>0.2*0.001</f>
        <v>2.0000000000000001E-4</v>
      </c>
      <c r="CW1695" s="53"/>
      <c r="CX1695" s="53"/>
      <c r="CY1695" s="53"/>
      <c r="CZ1695" s="53"/>
      <c r="DA1695" s="53"/>
      <c r="DB1695" s="53"/>
      <c r="DC1695" s="53"/>
      <c r="DF1695" s="53"/>
    </row>
    <row r="1696" spans="2:110" s="52" customFormat="1" x14ac:dyDescent="0.2">
      <c r="B1696" s="52">
        <v>29</v>
      </c>
      <c r="C1696" s="70" t="s">
        <v>53</v>
      </c>
      <c r="D1696" s="52" t="s">
        <v>170</v>
      </c>
      <c r="F1696" s="52">
        <v>6</v>
      </c>
      <c r="G1696" s="52">
        <v>21.4</v>
      </c>
      <c r="H1696" s="52">
        <f t="shared" si="58"/>
        <v>6.9999999999999999E-4</v>
      </c>
      <c r="J1696" s="52" t="s">
        <v>77</v>
      </c>
      <c r="K1696" s="52">
        <f>0.4*0.0007</f>
        <v>2.8000000000000003E-4</v>
      </c>
      <c r="L1696" s="52">
        <f>0.3*0.0007</f>
        <v>2.0999999999999998E-4</v>
      </c>
      <c r="N1696" s="52">
        <f>0.05*0.0007</f>
        <v>3.5000000000000004E-5</v>
      </c>
      <c r="O1696" s="52">
        <f>0.05*0.0007</f>
        <v>3.5000000000000004E-5</v>
      </c>
      <c r="AN1696" s="52">
        <f>0.2*0.0007</f>
        <v>1.4000000000000001E-4</v>
      </c>
      <c r="CW1696" s="53"/>
      <c r="CX1696" s="53"/>
      <c r="CY1696" s="53"/>
      <c r="CZ1696" s="53"/>
      <c r="DA1696" s="53"/>
      <c r="DB1696" s="53"/>
      <c r="DC1696" s="53"/>
      <c r="DF1696" s="53"/>
    </row>
    <row r="1697" spans="2:135" s="52" customFormat="1" x14ac:dyDescent="0.2">
      <c r="B1697" s="52">
        <v>30</v>
      </c>
      <c r="C1697" s="70" t="s">
        <v>53</v>
      </c>
      <c r="D1697" s="52" t="s">
        <v>170</v>
      </c>
      <c r="F1697" s="52">
        <v>6</v>
      </c>
      <c r="G1697" s="52">
        <v>20.2</v>
      </c>
      <c r="H1697" s="52">
        <f t="shared" si="58"/>
        <v>0</v>
      </c>
      <c r="I1697" s="52" t="s">
        <v>67</v>
      </c>
      <c r="J1697" s="52" t="s">
        <v>77</v>
      </c>
      <c r="CW1697" s="53"/>
      <c r="CX1697" s="53"/>
      <c r="CY1697" s="53"/>
      <c r="CZ1697" s="53"/>
      <c r="DA1697" s="53"/>
      <c r="DB1697" s="53"/>
      <c r="DC1697" s="53"/>
      <c r="DF1697" s="53"/>
    </row>
    <row r="1698" spans="2:135" s="52" customFormat="1" x14ac:dyDescent="0.2">
      <c r="B1698" s="52">
        <v>1</v>
      </c>
      <c r="C1698" s="70" t="s">
        <v>53</v>
      </c>
      <c r="D1698" s="53" t="s">
        <v>173</v>
      </c>
      <c r="E1698" s="53"/>
      <c r="F1698" s="52">
        <v>1</v>
      </c>
      <c r="G1698" s="52">
        <v>20</v>
      </c>
      <c r="H1698" s="52">
        <f t="shared" si="58"/>
        <v>1.4999999999999999E-2</v>
      </c>
      <c r="J1698" s="52" t="s">
        <v>77</v>
      </c>
      <c r="K1698" s="52">
        <f>0.65*0.015</f>
        <v>9.75E-3</v>
      </c>
      <c r="L1698" s="52">
        <f>0.1*0.015</f>
        <v>1.5E-3</v>
      </c>
      <c r="O1698" s="52">
        <f>0.25*0.015</f>
        <v>3.7499999999999999E-3</v>
      </c>
      <c r="CO1698" s="53"/>
      <c r="CU1698" s="53"/>
      <c r="CV1698" s="53"/>
      <c r="DA1698" s="53"/>
    </row>
    <row r="1699" spans="2:135" s="52" customFormat="1" x14ac:dyDescent="0.2">
      <c r="B1699" s="52">
        <v>1</v>
      </c>
      <c r="C1699" s="70" t="s">
        <v>53</v>
      </c>
      <c r="D1699" s="53" t="s">
        <v>173</v>
      </c>
      <c r="E1699" s="53"/>
      <c r="F1699" s="52">
        <v>3</v>
      </c>
      <c r="G1699" s="52">
        <v>26.9</v>
      </c>
      <c r="H1699" s="52">
        <f t="shared" si="58"/>
        <v>2E-3</v>
      </c>
      <c r="J1699" s="52" t="s">
        <v>77</v>
      </c>
      <c r="K1699" s="52">
        <f>0.6*0.002</f>
        <v>1.1999999999999999E-3</v>
      </c>
      <c r="AM1699" s="52">
        <f>0.1*0.002</f>
        <v>2.0000000000000001E-4</v>
      </c>
      <c r="AS1699" s="52">
        <f>0.3*0.002</f>
        <v>5.9999999999999995E-4</v>
      </c>
      <c r="CO1699" s="53"/>
      <c r="CU1699" s="53"/>
      <c r="CV1699" s="53"/>
      <c r="DA1699" s="53"/>
    </row>
    <row r="1700" spans="2:135" s="52" customFormat="1" x14ac:dyDescent="0.2">
      <c r="B1700" s="52">
        <v>1</v>
      </c>
      <c r="C1700" s="70" t="s">
        <v>53</v>
      </c>
      <c r="D1700" s="53" t="s">
        <v>173</v>
      </c>
      <c r="E1700" s="53"/>
      <c r="F1700" s="52">
        <v>4</v>
      </c>
      <c r="G1700" s="52">
        <v>40.9</v>
      </c>
      <c r="H1700" s="52">
        <f t="shared" si="58"/>
        <v>4.0000000000000001E-3</v>
      </c>
      <c r="J1700" s="52" t="s">
        <v>77</v>
      </c>
      <c r="K1700" s="52">
        <f>0.59*0.004</f>
        <v>2.3600000000000001E-3</v>
      </c>
      <c r="N1700" s="52">
        <f>0.01*0.004</f>
        <v>4.0000000000000003E-5</v>
      </c>
      <c r="BE1700" s="52">
        <f>0.4*0.004</f>
        <v>1.6000000000000001E-3</v>
      </c>
      <c r="CO1700" s="53"/>
      <c r="CU1700" s="53"/>
      <c r="CV1700" s="53"/>
      <c r="DA1700" s="53"/>
    </row>
    <row r="1701" spans="2:135" s="52" customFormat="1" x14ac:dyDescent="0.2">
      <c r="B1701" s="52">
        <v>2</v>
      </c>
      <c r="C1701" s="70" t="s">
        <v>53</v>
      </c>
      <c r="D1701" s="53" t="s">
        <v>173</v>
      </c>
      <c r="E1701" s="53"/>
      <c r="F1701" s="52">
        <v>4</v>
      </c>
      <c r="G1701" s="52">
        <v>22.6</v>
      </c>
      <c r="H1701" s="52">
        <f t="shared" si="58"/>
        <v>4.0000000000000002E-4</v>
      </c>
      <c r="J1701" s="52" t="s">
        <v>77</v>
      </c>
      <c r="K1701" s="52">
        <f>0.25*0.0004</f>
        <v>1E-4</v>
      </c>
      <c r="AS1701" s="52">
        <f>0.75*0.0004</f>
        <v>3.0000000000000003E-4</v>
      </c>
      <c r="CO1701" s="53"/>
      <c r="CU1701" s="53"/>
      <c r="CV1701" s="53"/>
      <c r="DA1701" s="53"/>
    </row>
    <row r="1702" spans="2:135" s="52" customFormat="1" x14ac:dyDescent="0.2">
      <c r="B1702" s="52">
        <v>3</v>
      </c>
      <c r="C1702" s="70" t="s">
        <v>53</v>
      </c>
      <c r="D1702" s="53" t="s">
        <v>173</v>
      </c>
      <c r="E1702" s="53"/>
      <c r="F1702" s="52">
        <v>4</v>
      </c>
      <c r="G1702" s="52">
        <v>18.100000000000001</v>
      </c>
      <c r="H1702" s="52">
        <f t="shared" si="58"/>
        <v>2.9999999999999997E-4</v>
      </c>
      <c r="J1702" s="52" t="s">
        <v>77</v>
      </c>
      <c r="K1702" s="52">
        <f>0.05*0.0003</f>
        <v>1.4999999999999999E-5</v>
      </c>
      <c r="L1702" s="52">
        <f>0.05*0.0003</f>
        <v>1.4999999999999999E-5</v>
      </c>
      <c r="N1702" s="52">
        <f>0.1*0.0003</f>
        <v>2.9999999999999997E-5</v>
      </c>
      <c r="O1702" s="52">
        <f>0.6*0.0003</f>
        <v>1.7999999999999998E-4</v>
      </c>
      <c r="AS1702" s="52">
        <f>0.2*0.0003</f>
        <v>5.9999999999999995E-5</v>
      </c>
      <c r="CO1702" s="53"/>
      <c r="CU1702" s="53"/>
      <c r="CV1702" s="53"/>
      <c r="DA1702" s="53"/>
    </row>
    <row r="1703" spans="2:135" x14ac:dyDescent="0.2">
      <c r="B1703" s="53">
        <f>COUNTA(C1316:C1702)</f>
        <v>387</v>
      </c>
      <c r="C1703" s="70" t="s">
        <v>53</v>
      </c>
      <c r="H1703" s="56">
        <f>COUNTIF(H1316:H1702,"0")</f>
        <v>38</v>
      </c>
      <c r="K1703" s="56">
        <f>SUM(K1316:K1702)</f>
        <v>9.376950000000002E-2</v>
      </c>
      <c r="L1703" s="56">
        <f t="shared" ref="L1703:BS1703" si="59">SUM(L1316:L1702)</f>
        <v>2.4744999999999982E-2</v>
      </c>
      <c r="M1703" s="56">
        <f t="shared" si="59"/>
        <v>1.0000000000000002E-6</v>
      </c>
      <c r="N1703" s="56">
        <f t="shared" si="59"/>
        <v>3.2689999999999998E-3</v>
      </c>
      <c r="O1703" s="56">
        <f t="shared" si="59"/>
        <v>7.4689999999999999E-3</v>
      </c>
      <c r="P1703" s="56">
        <f t="shared" si="59"/>
        <v>0</v>
      </c>
      <c r="Q1703" s="56">
        <f t="shared" si="59"/>
        <v>1.0000000000000002E-6</v>
      </c>
      <c r="R1703" s="56">
        <f t="shared" si="59"/>
        <v>0</v>
      </c>
      <c r="S1703" s="56">
        <f t="shared" si="59"/>
        <v>0</v>
      </c>
      <c r="T1703" s="56">
        <f t="shared" si="59"/>
        <v>1.3679999999999999E-4</v>
      </c>
      <c r="U1703" s="56">
        <f t="shared" si="59"/>
        <v>0</v>
      </c>
      <c r="V1703" s="56">
        <f t="shared" si="59"/>
        <v>0</v>
      </c>
      <c r="W1703" s="56">
        <f t="shared" si="59"/>
        <v>0</v>
      </c>
      <c r="X1703" s="56">
        <f t="shared" si="59"/>
        <v>0</v>
      </c>
      <c r="Y1703" s="56">
        <f t="shared" si="59"/>
        <v>0</v>
      </c>
      <c r="Z1703" s="56">
        <f t="shared" si="59"/>
        <v>0</v>
      </c>
      <c r="AA1703" s="56">
        <f t="shared" si="59"/>
        <v>0</v>
      </c>
      <c r="AB1703" s="56">
        <f t="shared" si="59"/>
        <v>2.8899999999999998E-3</v>
      </c>
      <c r="AC1703" s="56">
        <f t="shared" si="59"/>
        <v>0</v>
      </c>
      <c r="AD1703" s="56">
        <f t="shared" si="59"/>
        <v>0</v>
      </c>
      <c r="AE1703" s="56">
        <f t="shared" si="59"/>
        <v>0</v>
      </c>
      <c r="AF1703" s="56">
        <f t="shared" si="59"/>
        <v>0</v>
      </c>
      <c r="AG1703" s="56">
        <f t="shared" si="59"/>
        <v>0</v>
      </c>
      <c r="AH1703" s="56">
        <f t="shared" si="59"/>
        <v>0</v>
      </c>
      <c r="AI1703" s="56">
        <f t="shared" si="59"/>
        <v>0</v>
      </c>
      <c r="AJ1703" s="56">
        <f t="shared" si="59"/>
        <v>0</v>
      </c>
      <c r="AK1703" s="56">
        <f t="shared" si="59"/>
        <v>0</v>
      </c>
      <c r="AL1703" s="56">
        <f t="shared" si="59"/>
        <v>0</v>
      </c>
      <c r="AM1703" s="56">
        <f t="shared" si="59"/>
        <v>2.0244999999999998E-3</v>
      </c>
      <c r="AN1703" s="56">
        <f t="shared" si="59"/>
        <v>6.6020999999999982E-2</v>
      </c>
      <c r="AO1703" s="56">
        <f t="shared" si="59"/>
        <v>3.4249999999999997E-3</v>
      </c>
      <c r="AP1703" s="56">
        <f t="shared" si="59"/>
        <v>9.5000000000000005E-5</v>
      </c>
      <c r="AQ1703" s="56">
        <f t="shared" si="59"/>
        <v>0</v>
      </c>
      <c r="AR1703" s="56">
        <f t="shared" si="59"/>
        <v>0.59581019999999996</v>
      </c>
      <c r="AS1703" s="56">
        <f t="shared" si="59"/>
        <v>4.1600000000000005E-3</v>
      </c>
      <c r="AT1703" s="56">
        <f t="shared" si="59"/>
        <v>3.4820000000000003E-3</v>
      </c>
      <c r="AU1703" s="56">
        <f t="shared" si="59"/>
        <v>0</v>
      </c>
      <c r="AV1703" s="56">
        <f t="shared" si="59"/>
        <v>7.45E-4</v>
      </c>
      <c r="AW1703" s="56">
        <f t="shared" si="59"/>
        <v>3.3039999999999996E-3</v>
      </c>
      <c r="AX1703" s="56">
        <f t="shared" si="59"/>
        <v>1.8519999999999999E-3</v>
      </c>
      <c r="AY1703" s="56">
        <f t="shared" si="59"/>
        <v>4.7000000000000002E-3</v>
      </c>
      <c r="AZ1703" s="56">
        <f t="shared" si="59"/>
        <v>0</v>
      </c>
      <c r="BA1703" s="56">
        <f t="shared" si="59"/>
        <v>0</v>
      </c>
      <c r="BB1703" s="56">
        <f t="shared" si="59"/>
        <v>1.4000000000000002E-3</v>
      </c>
      <c r="BC1703" s="56">
        <f t="shared" si="59"/>
        <v>0</v>
      </c>
      <c r="BD1703" s="56">
        <f t="shared" si="59"/>
        <v>0</v>
      </c>
      <c r="BE1703" s="56">
        <f t="shared" si="59"/>
        <v>3.8900000000000004E-2</v>
      </c>
      <c r="BF1703" s="56">
        <f t="shared" si="59"/>
        <v>0</v>
      </c>
      <c r="BG1703" s="56">
        <f t="shared" si="59"/>
        <v>3.0000000000000001E-5</v>
      </c>
      <c r="BH1703" s="56">
        <f t="shared" si="59"/>
        <v>0</v>
      </c>
      <c r="BI1703" s="56">
        <f t="shared" si="59"/>
        <v>0</v>
      </c>
      <c r="BJ1703" s="56">
        <f t="shared" si="59"/>
        <v>1.75E-3</v>
      </c>
      <c r="BK1703" s="56">
        <f t="shared" si="59"/>
        <v>0</v>
      </c>
      <c r="BL1703" s="56">
        <f t="shared" si="59"/>
        <v>0</v>
      </c>
      <c r="BM1703" s="56">
        <f t="shared" si="59"/>
        <v>0</v>
      </c>
      <c r="BN1703" s="56">
        <f t="shared" si="59"/>
        <v>0</v>
      </c>
      <c r="BO1703" s="56">
        <f t="shared" si="59"/>
        <v>0</v>
      </c>
      <c r="BP1703" s="56">
        <f t="shared" si="59"/>
        <v>0</v>
      </c>
      <c r="BQ1703" s="56">
        <f t="shared" si="59"/>
        <v>0</v>
      </c>
      <c r="BR1703" s="56">
        <f t="shared" si="59"/>
        <v>0</v>
      </c>
      <c r="BS1703" s="56">
        <f t="shared" si="59"/>
        <v>0</v>
      </c>
      <c r="BT1703" s="56">
        <f t="shared" ref="BT1703:DF1703" si="60">SUM(BT1316:BT1702)</f>
        <v>0</v>
      </c>
      <c r="BU1703" s="56">
        <f t="shared" si="60"/>
        <v>0</v>
      </c>
      <c r="BV1703" s="56">
        <f t="shared" si="60"/>
        <v>0</v>
      </c>
      <c r="BW1703" s="56">
        <f t="shared" si="60"/>
        <v>5.4500000000000002E-4</v>
      </c>
      <c r="BX1703" s="56">
        <f t="shared" si="60"/>
        <v>0</v>
      </c>
      <c r="BY1703" s="56">
        <f t="shared" si="60"/>
        <v>0</v>
      </c>
      <c r="BZ1703" s="56">
        <f t="shared" si="60"/>
        <v>0</v>
      </c>
      <c r="CA1703" s="56">
        <f t="shared" si="60"/>
        <v>1.1000000000000001E-3</v>
      </c>
      <c r="CB1703" s="56">
        <f t="shared" si="60"/>
        <v>6.2000000000000006E-3</v>
      </c>
      <c r="CC1703" s="56">
        <f t="shared" si="60"/>
        <v>1.9799999999999998E-2</v>
      </c>
      <c r="CD1703" s="56">
        <f t="shared" si="60"/>
        <v>0.16381500000000007</v>
      </c>
      <c r="CE1703" s="56">
        <f t="shared" si="60"/>
        <v>1.4018999999999999</v>
      </c>
      <c r="CF1703" s="56">
        <f t="shared" si="60"/>
        <v>0.02</v>
      </c>
      <c r="CG1703" s="56">
        <f t="shared" si="60"/>
        <v>0</v>
      </c>
      <c r="CH1703" s="56">
        <f t="shared" si="60"/>
        <v>0</v>
      </c>
      <c r="CI1703" s="56">
        <f t="shared" si="60"/>
        <v>0</v>
      </c>
      <c r="CJ1703" s="56">
        <f t="shared" si="60"/>
        <v>0</v>
      </c>
      <c r="CK1703" s="56">
        <f t="shared" si="60"/>
        <v>0</v>
      </c>
      <c r="CL1703" s="56">
        <f t="shared" si="60"/>
        <v>0</v>
      </c>
      <c r="CM1703" s="56">
        <f t="shared" si="60"/>
        <v>0.19500000000000001</v>
      </c>
      <c r="CN1703" s="56">
        <f t="shared" si="60"/>
        <v>0</v>
      </c>
      <c r="CO1703" s="56">
        <f t="shared" si="60"/>
        <v>0</v>
      </c>
      <c r="CP1703" s="56">
        <f t="shared" si="60"/>
        <v>0</v>
      </c>
      <c r="CQ1703" s="56">
        <f t="shared" si="60"/>
        <v>0</v>
      </c>
      <c r="CR1703" s="56">
        <f t="shared" si="60"/>
        <v>0</v>
      </c>
      <c r="CS1703" s="56">
        <f t="shared" si="60"/>
        <v>0</v>
      </c>
      <c r="CT1703" s="56">
        <f t="shared" si="60"/>
        <v>0</v>
      </c>
      <c r="CU1703" s="56">
        <f t="shared" si="60"/>
        <v>0</v>
      </c>
      <c r="CV1703" s="56">
        <f t="shared" si="60"/>
        <v>0</v>
      </c>
      <c r="CW1703" s="56">
        <f t="shared" si="60"/>
        <v>0</v>
      </c>
      <c r="CX1703" s="56">
        <f t="shared" si="60"/>
        <v>0</v>
      </c>
      <c r="CY1703" s="56">
        <f t="shared" si="60"/>
        <v>0</v>
      </c>
      <c r="CZ1703" s="56">
        <f t="shared" si="60"/>
        <v>0</v>
      </c>
      <c r="DA1703" s="56">
        <f t="shared" si="60"/>
        <v>0</v>
      </c>
      <c r="DB1703" s="56">
        <f t="shared" si="60"/>
        <v>0</v>
      </c>
      <c r="DC1703" s="56">
        <f t="shared" si="60"/>
        <v>0</v>
      </c>
      <c r="DD1703" s="56">
        <f t="shared" si="60"/>
        <v>0.1</v>
      </c>
      <c r="DE1703" s="56">
        <f t="shared" si="60"/>
        <v>8.5000000000000006E-2</v>
      </c>
      <c r="DF1703" s="56">
        <f t="shared" si="60"/>
        <v>0</v>
      </c>
      <c r="DK1703" s="56"/>
      <c r="DL1703" s="56"/>
      <c r="DM1703" s="56"/>
      <c r="DN1703" s="56"/>
      <c r="DO1703" s="56"/>
      <c r="DP1703" s="56"/>
      <c r="DQ1703" s="56"/>
      <c r="DR1703" s="56"/>
      <c r="DS1703" s="56"/>
      <c r="DT1703" s="56"/>
      <c r="DU1703" s="56"/>
      <c r="EB1703" s="53"/>
      <c r="EC1703" s="53"/>
      <c r="ED1703" s="53"/>
      <c r="EE1703" s="53"/>
    </row>
    <row r="1704" spans="2:135" s="52" customFormat="1" ht="11.25" customHeight="1" x14ac:dyDescent="0.2">
      <c r="B1704" s="52">
        <v>1</v>
      </c>
      <c r="C1704" s="70" t="s">
        <v>96</v>
      </c>
      <c r="D1704" s="54" t="s">
        <v>168</v>
      </c>
      <c r="E1704" s="54"/>
      <c r="F1704" s="52">
        <v>2</v>
      </c>
      <c r="G1704" s="52">
        <v>24.1</v>
      </c>
      <c r="H1704" s="52">
        <f t="shared" ref="H1704:H1751" si="61">SUM(K1704:DF1704)</f>
        <v>0.03</v>
      </c>
      <c r="J1704" s="52" t="s">
        <v>77</v>
      </c>
      <c r="AY1704" s="52">
        <v>1.2E-2</v>
      </c>
      <c r="CC1704" s="52">
        <v>1.7999999999999999E-2</v>
      </c>
      <c r="DF1704" s="53"/>
      <c r="DK1704" s="53"/>
      <c r="DL1704" s="53"/>
      <c r="DM1704" s="53"/>
      <c r="DN1704" s="53"/>
      <c r="DO1704" s="53"/>
      <c r="DP1704" s="53"/>
      <c r="DQ1704" s="53"/>
      <c r="DR1704" s="53"/>
      <c r="DS1704" s="53"/>
      <c r="DT1704" s="53"/>
    </row>
    <row r="1705" spans="2:135" s="52" customFormat="1" ht="11.25" customHeight="1" x14ac:dyDescent="0.2">
      <c r="B1705" s="52">
        <v>1</v>
      </c>
      <c r="C1705" s="70" t="s">
        <v>96</v>
      </c>
      <c r="D1705" s="54" t="s">
        <v>168</v>
      </c>
      <c r="E1705" s="54"/>
      <c r="F1705" s="52">
        <v>4</v>
      </c>
      <c r="G1705" s="52">
        <v>36</v>
      </c>
      <c r="H1705" s="52">
        <f t="shared" si="61"/>
        <v>0.01</v>
      </c>
      <c r="J1705" s="52" t="s">
        <v>77</v>
      </c>
      <c r="AR1705" s="52">
        <v>5.0000000000000001E-4</v>
      </c>
      <c r="BE1705" s="52">
        <v>9.4999999999999998E-3</v>
      </c>
      <c r="DF1705" s="53"/>
      <c r="DK1705" s="53"/>
      <c r="DL1705" s="53"/>
      <c r="DM1705" s="53"/>
      <c r="DN1705" s="53"/>
      <c r="DO1705" s="53"/>
      <c r="DP1705" s="53"/>
      <c r="DQ1705" s="53"/>
      <c r="DR1705" s="53"/>
      <c r="DS1705" s="53"/>
      <c r="DT1705" s="53"/>
    </row>
    <row r="1706" spans="2:135" s="52" customFormat="1" ht="11.25" customHeight="1" x14ac:dyDescent="0.2">
      <c r="B1706" s="52">
        <v>2</v>
      </c>
      <c r="C1706" s="70" t="s">
        <v>96</v>
      </c>
      <c r="D1706" s="54" t="s">
        <v>168</v>
      </c>
      <c r="E1706" s="54"/>
      <c r="F1706" s="52">
        <v>4</v>
      </c>
      <c r="G1706" s="52">
        <v>27.5</v>
      </c>
      <c r="H1706" s="52">
        <f t="shared" si="61"/>
        <v>0.02</v>
      </c>
      <c r="J1706" s="52" t="s">
        <v>77</v>
      </c>
      <c r="BE1706" s="52">
        <v>0.02</v>
      </c>
      <c r="DF1706" s="53"/>
      <c r="DK1706" s="53"/>
      <c r="DL1706" s="53"/>
      <c r="DM1706" s="53"/>
      <c r="DN1706" s="53"/>
      <c r="DO1706" s="53"/>
      <c r="DP1706" s="53"/>
      <c r="DQ1706" s="53"/>
      <c r="DR1706" s="53"/>
      <c r="DS1706" s="53"/>
      <c r="DT1706" s="53"/>
    </row>
    <row r="1707" spans="2:135" s="52" customFormat="1" ht="11.25" customHeight="1" x14ac:dyDescent="0.2">
      <c r="B1707" s="52">
        <v>3</v>
      </c>
      <c r="C1707" s="70" t="s">
        <v>96</v>
      </c>
      <c r="D1707" s="54" t="s">
        <v>168</v>
      </c>
      <c r="E1707" s="54"/>
      <c r="F1707" s="52">
        <v>4</v>
      </c>
      <c r="G1707" s="52">
        <v>29.2</v>
      </c>
      <c r="H1707" s="52">
        <f t="shared" si="61"/>
        <v>0.03</v>
      </c>
      <c r="J1707" s="52" t="s">
        <v>77</v>
      </c>
      <c r="BE1707" s="52">
        <v>0.03</v>
      </c>
      <c r="DF1707" s="53"/>
      <c r="DK1707" s="53"/>
      <c r="DL1707" s="53"/>
      <c r="DM1707" s="53"/>
      <c r="DN1707" s="53"/>
      <c r="DO1707" s="53"/>
      <c r="DP1707" s="53"/>
      <c r="DQ1707" s="53"/>
      <c r="DR1707" s="53"/>
      <c r="DS1707" s="53"/>
      <c r="DT1707" s="53"/>
    </row>
    <row r="1708" spans="2:135" s="52" customFormat="1" ht="11.25" customHeight="1" x14ac:dyDescent="0.2">
      <c r="B1708" s="52">
        <v>4</v>
      </c>
      <c r="C1708" s="70" t="s">
        <v>96</v>
      </c>
      <c r="D1708" s="54" t="s">
        <v>168</v>
      </c>
      <c r="E1708" s="54"/>
      <c r="F1708" s="52">
        <v>4</v>
      </c>
      <c r="G1708" s="52">
        <v>28.5</v>
      </c>
      <c r="H1708" s="52">
        <f t="shared" si="61"/>
        <v>3.4999999999999996E-2</v>
      </c>
      <c r="J1708" s="52" t="s">
        <v>77</v>
      </c>
      <c r="AY1708" s="52">
        <v>2.8E-3</v>
      </c>
      <c r="BE1708" s="52">
        <f>0.02275+0.00875</f>
        <v>3.15E-2</v>
      </c>
      <c r="CB1708" s="52">
        <v>6.9999999999999999E-4</v>
      </c>
      <c r="DF1708" s="53"/>
      <c r="DK1708" s="53"/>
      <c r="DL1708" s="53"/>
      <c r="DM1708" s="53"/>
      <c r="DN1708" s="53"/>
      <c r="DO1708" s="53"/>
      <c r="DP1708" s="53"/>
      <c r="DQ1708" s="53"/>
      <c r="DR1708" s="53"/>
      <c r="DS1708" s="53"/>
      <c r="DT1708" s="53"/>
    </row>
    <row r="1709" spans="2:135" s="52" customFormat="1" ht="11.25" customHeight="1" x14ac:dyDescent="0.2">
      <c r="B1709" s="52">
        <v>5</v>
      </c>
      <c r="C1709" s="70" t="s">
        <v>96</v>
      </c>
      <c r="D1709" s="54" t="s">
        <v>168</v>
      </c>
      <c r="E1709" s="54"/>
      <c r="F1709" s="52">
        <v>4</v>
      </c>
      <c r="G1709" s="52">
        <v>29</v>
      </c>
      <c r="H1709" s="52">
        <f t="shared" si="61"/>
        <v>1.4E-2</v>
      </c>
      <c r="J1709" s="52" t="s">
        <v>77</v>
      </c>
      <c r="BE1709" s="52">
        <f>0.0049+0.0091</f>
        <v>1.4E-2</v>
      </c>
      <c r="DF1709" s="53"/>
      <c r="DK1709" s="53"/>
      <c r="DL1709" s="53"/>
      <c r="DM1709" s="53"/>
      <c r="DN1709" s="53"/>
      <c r="DO1709" s="53"/>
      <c r="DP1709" s="53"/>
      <c r="DQ1709" s="53"/>
      <c r="DR1709" s="53"/>
      <c r="DS1709" s="53"/>
      <c r="DT1709" s="53"/>
    </row>
    <row r="1710" spans="2:135" s="52" customFormat="1" ht="11.25" customHeight="1" x14ac:dyDescent="0.2">
      <c r="B1710" s="52">
        <v>6</v>
      </c>
      <c r="C1710" s="70" t="s">
        <v>96</v>
      </c>
      <c r="D1710" s="54" t="s">
        <v>168</v>
      </c>
      <c r="E1710" s="54"/>
      <c r="F1710" s="52">
        <v>4</v>
      </c>
      <c r="G1710" s="52">
        <v>27.3</v>
      </c>
      <c r="H1710" s="52">
        <f t="shared" si="61"/>
        <v>1.2E-2</v>
      </c>
      <c r="J1710" s="52" t="s">
        <v>77</v>
      </c>
      <c r="BE1710" s="52">
        <v>1.2E-2</v>
      </c>
      <c r="DF1710" s="53"/>
      <c r="DK1710" s="53"/>
      <c r="DL1710" s="53"/>
      <c r="DM1710" s="53"/>
      <c r="DN1710" s="53"/>
      <c r="DO1710" s="53"/>
      <c r="DP1710" s="53"/>
      <c r="DQ1710" s="53"/>
      <c r="DR1710" s="53"/>
      <c r="DS1710" s="53"/>
      <c r="DT1710" s="53"/>
    </row>
    <row r="1711" spans="2:135" s="52" customFormat="1" ht="11.25" customHeight="1" x14ac:dyDescent="0.2">
      <c r="B1711" s="52">
        <v>7</v>
      </c>
      <c r="C1711" s="70" t="s">
        <v>96</v>
      </c>
      <c r="D1711" s="54" t="s">
        <v>168</v>
      </c>
      <c r="E1711" s="54"/>
      <c r="F1711" s="52">
        <v>4</v>
      </c>
      <c r="G1711" s="52">
        <v>26.3</v>
      </c>
      <c r="H1711" s="52">
        <f t="shared" si="61"/>
        <v>3.5000000000000003E-2</v>
      </c>
      <c r="J1711" s="52" t="s">
        <v>77</v>
      </c>
      <c r="AR1711" s="52">
        <v>1.7500000000000002E-2</v>
      </c>
      <c r="BE1711" s="52">
        <v>1.7500000000000002E-2</v>
      </c>
      <c r="DF1711" s="53"/>
      <c r="DK1711" s="53"/>
      <c r="DL1711" s="53"/>
      <c r="DM1711" s="53"/>
      <c r="DN1711" s="53"/>
      <c r="DO1711" s="53"/>
      <c r="DP1711" s="53"/>
      <c r="DQ1711" s="53"/>
      <c r="DR1711" s="53"/>
      <c r="DS1711" s="53"/>
      <c r="DT1711" s="53"/>
    </row>
    <row r="1712" spans="2:135" s="52" customFormat="1" ht="11.25" customHeight="1" x14ac:dyDescent="0.2">
      <c r="B1712" s="52">
        <v>8</v>
      </c>
      <c r="C1712" s="70" t="s">
        <v>96</v>
      </c>
      <c r="D1712" s="54" t="s">
        <v>168</v>
      </c>
      <c r="E1712" s="54"/>
      <c r="F1712" s="52">
        <v>4</v>
      </c>
      <c r="G1712" s="52">
        <v>26.7</v>
      </c>
      <c r="H1712" s="52">
        <f t="shared" si="61"/>
        <v>2.5000000000000001E-2</v>
      </c>
      <c r="J1712" s="52" t="s">
        <v>77</v>
      </c>
      <c r="BE1712" s="52">
        <f>0.02+0.005</f>
        <v>2.5000000000000001E-2</v>
      </c>
      <c r="DF1712" s="53"/>
      <c r="DK1712" s="53"/>
      <c r="DL1712" s="53"/>
      <c r="DM1712" s="53"/>
      <c r="DN1712" s="53"/>
      <c r="DO1712" s="53"/>
      <c r="DP1712" s="53"/>
      <c r="DQ1712" s="53"/>
      <c r="DR1712" s="53"/>
      <c r="DS1712" s="53"/>
      <c r="DT1712" s="53"/>
    </row>
    <row r="1713" spans="2:124" s="52" customFormat="1" ht="11.25" customHeight="1" x14ac:dyDescent="0.2">
      <c r="B1713" s="52">
        <v>9</v>
      </c>
      <c r="C1713" s="70" t="s">
        <v>96</v>
      </c>
      <c r="D1713" s="54" t="s">
        <v>168</v>
      </c>
      <c r="E1713" s="54"/>
      <c r="F1713" s="52">
        <v>4</v>
      </c>
      <c r="G1713" s="52">
        <v>25.3</v>
      </c>
      <c r="H1713" s="52">
        <f t="shared" si="61"/>
        <v>2.5000000000000001E-2</v>
      </c>
      <c r="J1713" s="52" t="s">
        <v>77</v>
      </c>
      <c r="BE1713" s="52">
        <f>0.02125+0.00375</f>
        <v>2.5000000000000001E-2</v>
      </c>
      <c r="DF1713" s="53"/>
      <c r="DK1713" s="53"/>
      <c r="DL1713" s="53"/>
      <c r="DM1713" s="53"/>
      <c r="DN1713" s="53"/>
      <c r="DO1713" s="53"/>
      <c r="DP1713" s="53"/>
      <c r="DQ1713" s="53"/>
      <c r="DR1713" s="53"/>
      <c r="DS1713" s="53"/>
      <c r="DT1713" s="53"/>
    </row>
    <row r="1714" spans="2:124" s="52" customFormat="1" ht="11.25" customHeight="1" x14ac:dyDescent="0.2">
      <c r="B1714" s="52">
        <v>1</v>
      </c>
      <c r="C1714" s="70" t="s">
        <v>96</v>
      </c>
      <c r="D1714" s="54" t="s">
        <v>168</v>
      </c>
      <c r="E1714" s="54"/>
      <c r="F1714" s="52">
        <v>5</v>
      </c>
      <c r="G1714" s="52">
        <v>27.2</v>
      </c>
      <c r="H1714" s="52">
        <f t="shared" si="61"/>
        <v>2.5000000000000001E-2</v>
      </c>
      <c r="J1714" s="52" t="s">
        <v>77</v>
      </c>
      <c r="AY1714" s="52">
        <f>0.45*0.025</f>
        <v>1.1250000000000001E-2</v>
      </c>
      <c r="BE1714" s="52">
        <f>0.025*0.55</f>
        <v>1.3750000000000002E-2</v>
      </c>
      <c r="DF1714" s="53"/>
      <c r="DK1714" s="53"/>
      <c r="DL1714" s="53"/>
      <c r="DM1714" s="53"/>
      <c r="DN1714" s="53"/>
      <c r="DO1714" s="53"/>
      <c r="DP1714" s="53"/>
      <c r="DQ1714" s="53"/>
      <c r="DR1714" s="53"/>
      <c r="DS1714" s="53"/>
      <c r="DT1714" s="53"/>
    </row>
    <row r="1715" spans="2:124" s="52" customFormat="1" ht="11.25" customHeight="1" x14ac:dyDescent="0.2">
      <c r="B1715" s="52">
        <v>2</v>
      </c>
      <c r="C1715" s="70" t="s">
        <v>96</v>
      </c>
      <c r="D1715" s="54" t="s">
        <v>168</v>
      </c>
      <c r="E1715" s="54"/>
      <c r="F1715" s="52">
        <v>5</v>
      </c>
      <c r="G1715" s="52">
        <v>21.6</v>
      </c>
      <c r="H1715" s="52">
        <f t="shared" si="61"/>
        <v>4.0000000000000001E-3</v>
      </c>
      <c r="J1715" s="52" t="s">
        <v>77</v>
      </c>
      <c r="CC1715" s="52">
        <v>4.0000000000000001E-3</v>
      </c>
      <c r="DF1715" s="53"/>
      <c r="DK1715" s="53"/>
      <c r="DL1715" s="53"/>
      <c r="DM1715" s="53"/>
      <c r="DN1715" s="53"/>
      <c r="DO1715" s="53"/>
      <c r="DP1715" s="53"/>
      <c r="DQ1715" s="53"/>
      <c r="DR1715" s="53"/>
      <c r="DS1715" s="53"/>
      <c r="DT1715" s="53"/>
    </row>
    <row r="1716" spans="2:124" s="52" customFormat="1" ht="11.25" customHeight="1" x14ac:dyDescent="0.2">
      <c r="B1716" s="52">
        <v>3</v>
      </c>
      <c r="C1716" s="70" t="s">
        <v>96</v>
      </c>
      <c r="D1716" s="54" t="s">
        <v>168</v>
      </c>
      <c r="E1716" s="54"/>
      <c r="F1716" s="52">
        <v>5</v>
      </c>
      <c r="G1716" s="52">
        <v>21.6</v>
      </c>
      <c r="H1716" s="52">
        <f t="shared" si="61"/>
        <v>2.0000000000000001E-4</v>
      </c>
      <c r="J1716" s="52" t="s">
        <v>77</v>
      </c>
      <c r="AR1716" s="52">
        <v>2.0000000000000001E-4</v>
      </c>
      <c r="DF1716" s="53"/>
      <c r="DK1716" s="53"/>
      <c r="DL1716" s="53"/>
      <c r="DM1716" s="53"/>
      <c r="DN1716" s="53"/>
      <c r="DO1716" s="53"/>
      <c r="DP1716" s="53"/>
      <c r="DQ1716" s="53"/>
      <c r="DR1716" s="53"/>
      <c r="DS1716" s="53"/>
      <c r="DT1716" s="53"/>
    </row>
    <row r="1717" spans="2:124" s="52" customFormat="1" ht="11.25" customHeight="1" x14ac:dyDescent="0.2">
      <c r="B1717" s="52">
        <v>4</v>
      </c>
      <c r="C1717" s="70" t="s">
        <v>96</v>
      </c>
      <c r="D1717" s="54" t="s">
        <v>168</v>
      </c>
      <c r="E1717" s="54"/>
      <c r="F1717" s="52">
        <v>5</v>
      </c>
      <c r="G1717" s="52">
        <v>20.7</v>
      </c>
      <c r="H1717" s="52">
        <f t="shared" si="61"/>
        <v>1E-3</v>
      </c>
      <c r="J1717" s="52" t="s">
        <v>77</v>
      </c>
      <c r="L1717" s="52">
        <f>0.2*0.001</f>
        <v>2.0000000000000001E-4</v>
      </c>
      <c r="AY1717" s="52">
        <f>0.2*0.001</f>
        <v>2.0000000000000001E-4</v>
      </c>
      <c r="CC1717" s="52">
        <f>0.6*0.001</f>
        <v>5.9999999999999995E-4</v>
      </c>
      <c r="DF1717" s="53"/>
      <c r="DK1717" s="53"/>
      <c r="DL1717" s="53"/>
      <c r="DM1717" s="53"/>
      <c r="DN1717" s="53"/>
      <c r="DO1717" s="53"/>
      <c r="DP1717" s="53"/>
      <c r="DQ1717" s="53"/>
      <c r="DR1717" s="53"/>
      <c r="DS1717" s="53"/>
      <c r="DT1717" s="53"/>
    </row>
    <row r="1718" spans="2:124" s="52" customFormat="1" ht="11.25" customHeight="1" x14ac:dyDescent="0.2">
      <c r="B1718" s="52">
        <v>5</v>
      </c>
      <c r="C1718" s="70" t="s">
        <v>96</v>
      </c>
      <c r="D1718" s="54" t="s">
        <v>168</v>
      </c>
      <c r="E1718" s="54"/>
      <c r="F1718" s="52">
        <v>5</v>
      </c>
      <c r="G1718" s="52">
        <v>21.5</v>
      </c>
      <c r="H1718" s="52">
        <f t="shared" si="61"/>
        <v>8.9999999999999998E-4</v>
      </c>
      <c r="J1718" s="52" t="s">
        <v>77</v>
      </c>
      <c r="CC1718" s="52">
        <v>8.9999999999999998E-4</v>
      </c>
      <c r="DF1718" s="53"/>
      <c r="DK1718" s="53"/>
      <c r="DL1718" s="53"/>
      <c r="DM1718" s="53"/>
      <c r="DN1718" s="53"/>
      <c r="DO1718" s="53"/>
      <c r="DP1718" s="53"/>
      <c r="DQ1718" s="53"/>
      <c r="DR1718" s="53"/>
      <c r="DS1718" s="53"/>
      <c r="DT1718" s="53"/>
    </row>
    <row r="1719" spans="2:124" s="52" customFormat="1" ht="11.25" customHeight="1" x14ac:dyDescent="0.2">
      <c r="B1719" s="52">
        <v>6</v>
      </c>
      <c r="C1719" s="70" t="s">
        <v>96</v>
      </c>
      <c r="D1719" s="54" t="s">
        <v>168</v>
      </c>
      <c r="E1719" s="54"/>
      <c r="F1719" s="52">
        <v>5</v>
      </c>
      <c r="G1719" s="52">
        <v>23</v>
      </c>
      <c r="H1719" s="52">
        <f t="shared" si="61"/>
        <v>6.0000000000000001E-3</v>
      </c>
      <c r="J1719" s="52" t="s">
        <v>77</v>
      </c>
      <c r="AY1719" s="52">
        <f>0.6*0.006</f>
        <v>3.5999999999999999E-3</v>
      </c>
      <c r="BE1719" s="52">
        <f>0.4*0.006</f>
        <v>2.4000000000000002E-3</v>
      </c>
      <c r="DF1719" s="53"/>
      <c r="DK1719" s="53"/>
      <c r="DL1719" s="53"/>
      <c r="DM1719" s="53"/>
      <c r="DN1719" s="53"/>
      <c r="DO1719" s="53"/>
      <c r="DP1719" s="53"/>
      <c r="DQ1719" s="53"/>
      <c r="DR1719" s="53"/>
      <c r="DS1719" s="53"/>
      <c r="DT1719" s="53"/>
    </row>
    <row r="1720" spans="2:124" s="52" customFormat="1" ht="11.25" customHeight="1" x14ac:dyDescent="0.2">
      <c r="B1720" s="52">
        <v>7</v>
      </c>
      <c r="C1720" s="70" t="s">
        <v>96</v>
      </c>
      <c r="D1720" s="54" t="s">
        <v>168</v>
      </c>
      <c r="E1720" s="54"/>
      <c r="F1720" s="52">
        <v>5</v>
      </c>
      <c r="G1720" s="52">
        <v>22.5</v>
      </c>
      <c r="H1720" s="52">
        <f t="shared" si="61"/>
        <v>5.0000000000000001E-3</v>
      </c>
      <c r="J1720" s="52" t="s">
        <v>77</v>
      </c>
      <c r="BE1720" s="52">
        <v>5.0000000000000001E-3</v>
      </c>
      <c r="DF1720" s="53"/>
      <c r="DK1720" s="53"/>
      <c r="DL1720" s="53"/>
      <c r="DM1720" s="53"/>
      <c r="DN1720" s="53"/>
      <c r="DO1720" s="53"/>
      <c r="DP1720" s="53"/>
      <c r="DQ1720" s="53"/>
      <c r="DR1720" s="53"/>
      <c r="DS1720" s="53"/>
      <c r="DT1720" s="53"/>
    </row>
    <row r="1721" spans="2:124" s="52" customFormat="1" ht="11.25" customHeight="1" x14ac:dyDescent="0.2">
      <c r="B1721" s="52">
        <v>8</v>
      </c>
      <c r="C1721" s="70" t="s">
        <v>96</v>
      </c>
      <c r="D1721" s="54" t="s">
        <v>168</v>
      </c>
      <c r="E1721" s="54"/>
      <c r="F1721" s="52">
        <v>5</v>
      </c>
      <c r="G1721" s="52">
        <v>20</v>
      </c>
      <c r="H1721" s="52">
        <f t="shared" si="61"/>
        <v>9.0000000000000006E-5</v>
      </c>
      <c r="J1721" s="52" t="s">
        <v>77</v>
      </c>
      <c r="AN1721" s="52">
        <v>9.0000000000000006E-5</v>
      </c>
      <c r="DF1721" s="53"/>
      <c r="DK1721" s="53"/>
      <c r="DL1721" s="53"/>
      <c r="DM1721" s="53"/>
      <c r="DN1721" s="53"/>
      <c r="DO1721" s="53"/>
      <c r="DP1721" s="53"/>
      <c r="DQ1721" s="53"/>
      <c r="DR1721" s="53"/>
      <c r="DS1721" s="53"/>
      <c r="DT1721" s="53"/>
    </row>
    <row r="1722" spans="2:124" s="52" customFormat="1" ht="11.25" customHeight="1" x14ac:dyDescent="0.2">
      <c r="B1722" s="52">
        <v>9</v>
      </c>
      <c r="C1722" s="70" t="s">
        <v>96</v>
      </c>
      <c r="D1722" s="54" t="s">
        <v>168</v>
      </c>
      <c r="E1722" s="54"/>
      <c r="F1722" s="52">
        <v>5</v>
      </c>
      <c r="G1722" s="52">
        <v>20.5</v>
      </c>
      <c r="H1722" s="52">
        <f t="shared" si="61"/>
        <v>7.5000000000000002E-4</v>
      </c>
      <c r="J1722" s="52" t="s">
        <v>77</v>
      </c>
      <c r="AR1722" s="52">
        <f>0.35*0.001</f>
        <v>3.5E-4</v>
      </c>
      <c r="AX1722" s="52">
        <f>0.2*0.001</f>
        <v>2.0000000000000001E-4</v>
      </c>
      <c r="BH1722" s="52">
        <f>0.2*0.001</f>
        <v>2.0000000000000001E-4</v>
      </c>
      <c r="DF1722" s="53"/>
      <c r="DK1722" s="53"/>
      <c r="DL1722" s="53"/>
      <c r="DM1722" s="53"/>
      <c r="DN1722" s="53"/>
      <c r="DO1722" s="53"/>
      <c r="DP1722" s="53"/>
      <c r="DQ1722" s="53"/>
      <c r="DR1722" s="53"/>
      <c r="DS1722" s="53"/>
      <c r="DT1722" s="53"/>
    </row>
    <row r="1723" spans="2:124" s="52" customFormat="1" ht="11.25" customHeight="1" x14ac:dyDescent="0.2">
      <c r="B1723" s="52">
        <v>10</v>
      </c>
      <c r="C1723" s="70" t="s">
        <v>96</v>
      </c>
      <c r="D1723" s="54" t="s">
        <v>168</v>
      </c>
      <c r="E1723" s="54"/>
      <c r="F1723" s="52">
        <v>5</v>
      </c>
      <c r="G1723" s="52">
        <v>20.9</v>
      </c>
      <c r="H1723" s="52">
        <f t="shared" si="61"/>
        <v>1E-3</v>
      </c>
      <c r="J1723" s="52" t="s">
        <v>77</v>
      </c>
      <c r="AN1723" s="52">
        <f>0.45*0.001</f>
        <v>4.5000000000000004E-4</v>
      </c>
      <c r="AY1723" s="52">
        <f>0.25*0.001</f>
        <v>2.5000000000000001E-4</v>
      </c>
      <c r="BE1723" s="52">
        <f>0.3*0.001</f>
        <v>2.9999999999999997E-4</v>
      </c>
      <c r="DF1723" s="53"/>
      <c r="DK1723" s="53"/>
      <c r="DL1723" s="53"/>
      <c r="DM1723" s="53"/>
      <c r="DN1723" s="53"/>
      <c r="DO1723" s="53"/>
      <c r="DP1723" s="53"/>
      <c r="DQ1723" s="53"/>
      <c r="DR1723" s="53"/>
      <c r="DS1723" s="53"/>
      <c r="DT1723" s="53"/>
    </row>
    <row r="1724" spans="2:124" s="52" customFormat="1" ht="11.25" customHeight="1" x14ac:dyDescent="0.2">
      <c r="B1724" s="52">
        <v>11</v>
      </c>
      <c r="C1724" s="70" t="s">
        <v>96</v>
      </c>
      <c r="D1724" s="54" t="s">
        <v>168</v>
      </c>
      <c r="E1724" s="54"/>
      <c r="F1724" s="52">
        <v>5</v>
      </c>
      <c r="G1724" s="52">
        <v>18</v>
      </c>
      <c r="H1724" s="52">
        <f t="shared" si="61"/>
        <v>1E-3</v>
      </c>
      <c r="J1724" s="52" t="s">
        <v>77</v>
      </c>
      <c r="BE1724" s="52">
        <v>1E-3</v>
      </c>
      <c r="DF1724" s="53"/>
      <c r="DK1724" s="53"/>
      <c r="DL1724" s="53"/>
      <c r="DM1724" s="53"/>
      <c r="DN1724" s="53"/>
      <c r="DO1724" s="53"/>
      <c r="DP1724" s="53"/>
      <c r="DQ1724" s="53"/>
      <c r="DR1724" s="53"/>
      <c r="DS1724" s="53"/>
      <c r="DT1724" s="53"/>
    </row>
    <row r="1725" spans="2:124" s="52" customFormat="1" ht="11.25" customHeight="1" x14ac:dyDescent="0.2">
      <c r="B1725" s="52">
        <v>12</v>
      </c>
      <c r="C1725" s="70" t="s">
        <v>96</v>
      </c>
      <c r="D1725" s="54" t="s">
        <v>168</v>
      </c>
      <c r="E1725" s="54"/>
      <c r="F1725" s="52">
        <v>5</v>
      </c>
      <c r="G1725" s="52">
        <v>18</v>
      </c>
      <c r="H1725" s="52">
        <f t="shared" si="61"/>
        <v>2E-3</v>
      </c>
      <c r="J1725" s="52" t="s">
        <v>77</v>
      </c>
      <c r="BE1725" s="52">
        <v>2E-3</v>
      </c>
      <c r="DF1725" s="53"/>
      <c r="DK1725" s="53"/>
      <c r="DL1725" s="53"/>
      <c r="DM1725" s="53"/>
      <c r="DN1725" s="53"/>
      <c r="DO1725" s="53"/>
      <c r="DP1725" s="53"/>
      <c r="DQ1725" s="53"/>
      <c r="DR1725" s="53"/>
      <c r="DS1725" s="53"/>
      <c r="DT1725" s="53"/>
    </row>
    <row r="1726" spans="2:124" s="52" customFormat="1" ht="11.25" customHeight="1" x14ac:dyDescent="0.2">
      <c r="B1726" s="52">
        <v>13</v>
      </c>
      <c r="C1726" s="70" t="s">
        <v>96</v>
      </c>
      <c r="D1726" s="54" t="s">
        <v>168</v>
      </c>
      <c r="E1726" s="54"/>
      <c r="F1726" s="52">
        <v>5</v>
      </c>
      <c r="G1726" s="52">
        <v>13.8</v>
      </c>
      <c r="H1726" s="52">
        <f t="shared" si="61"/>
        <v>4.0000000000000002E-4</v>
      </c>
      <c r="J1726" s="52" t="s">
        <v>77</v>
      </c>
      <c r="AN1726" s="52">
        <v>4.0000000000000002E-4</v>
      </c>
      <c r="DF1726" s="53"/>
      <c r="DK1726" s="53"/>
      <c r="DL1726" s="53"/>
      <c r="DM1726" s="53"/>
      <c r="DN1726" s="53"/>
      <c r="DO1726" s="53"/>
      <c r="DP1726" s="53"/>
      <c r="DQ1726" s="53"/>
      <c r="DR1726" s="53"/>
      <c r="DS1726" s="53"/>
      <c r="DT1726" s="53"/>
    </row>
    <row r="1727" spans="2:124" s="52" customFormat="1" ht="11.25" customHeight="1" x14ac:dyDescent="0.2">
      <c r="B1727" s="52">
        <v>14</v>
      </c>
      <c r="C1727" s="70" t="s">
        <v>96</v>
      </c>
      <c r="D1727" s="54" t="s">
        <v>168</v>
      </c>
      <c r="E1727" s="54"/>
      <c r="F1727" s="52">
        <v>5</v>
      </c>
      <c r="G1727" s="52">
        <v>18.2</v>
      </c>
      <c r="H1727" s="52">
        <f t="shared" si="61"/>
        <v>0</v>
      </c>
      <c r="I1727" s="52" t="s">
        <v>67</v>
      </c>
      <c r="J1727" s="52" t="s">
        <v>77</v>
      </c>
      <c r="DF1727" s="53"/>
      <c r="DK1727" s="53"/>
      <c r="DL1727" s="53"/>
      <c r="DM1727" s="53"/>
      <c r="DN1727" s="53"/>
      <c r="DO1727" s="53"/>
      <c r="DP1727" s="53"/>
      <c r="DQ1727" s="53"/>
      <c r="DR1727" s="53"/>
      <c r="DS1727" s="53"/>
      <c r="DT1727" s="53"/>
    </row>
    <row r="1728" spans="2:124" s="52" customFormat="1" ht="11.25" customHeight="1" x14ac:dyDescent="0.2">
      <c r="B1728" s="52">
        <v>15</v>
      </c>
      <c r="C1728" s="70" t="s">
        <v>96</v>
      </c>
      <c r="D1728" s="54" t="s">
        <v>168</v>
      </c>
      <c r="E1728" s="54"/>
      <c r="F1728" s="52">
        <v>5</v>
      </c>
      <c r="G1728" s="52">
        <v>19.5</v>
      </c>
      <c r="H1728" s="52">
        <f t="shared" si="61"/>
        <v>2.9999999999999997E-4</v>
      </c>
      <c r="J1728" s="52" t="s">
        <v>77</v>
      </c>
      <c r="BV1728" s="52">
        <v>2.9999999999999997E-4</v>
      </c>
      <c r="DF1728" s="53"/>
      <c r="DK1728" s="53"/>
      <c r="DL1728" s="53"/>
      <c r="DM1728" s="53"/>
      <c r="DN1728" s="53"/>
      <c r="DO1728" s="53"/>
      <c r="DP1728" s="53"/>
      <c r="DQ1728" s="53"/>
      <c r="DR1728" s="53"/>
      <c r="DS1728" s="53"/>
      <c r="DT1728" s="53"/>
    </row>
    <row r="1729" spans="2:225" s="52" customFormat="1" ht="11.25" customHeight="1" x14ac:dyDescent="0.2">
      <c r="B1729" s="52">
        <v>16</v>
      </c>
      <c r="C1729" s="70" t="s">
        <v>96</v>
      </c>
      <c r="D1729" s="54" t="s">
        <v>168</v>
      </c>
      <c r="E1729" s="54"/>
      <c r="F1729" s="52">
        <v>5</v>
      </c>
      <c r="G1729" s="52">
        <v>14.3</v>
      </c>
      <c r="H1729" s="52">
        <f t="shared" si="61"/>
        <v>1.5E-3</v>
      </c>
      <c r="J1729" s="52" t="s">
        <v>77</v>
      </c>
      <c r="AN1729" s="52">
        <f>0.15*0.0015</f>
        <v>2.2499999999999999E-4</v>
      </c>
      <c r="AR1729" s="52">
        <f>0.85*0.0015</f>
        <v>1.2750000000000001E-3</v>
      </c>
      <c r="DF1729" s="53"/>
      <c r="DK1729" s="53"/>
      <c r="DL1729" s="53"/>
      <c r="DM1729" s="53"/>
      <c r="DN1729" s="53"/>
      <c r="DO1729" s="53"/>
      <c r="DP1729" s="53"/>
      <c r="DQ1729" s="53"/>
      <c r="DR1729" s="53"/>
      <c r="DS1729" s="53"/>
      <c r="DT1729" s="53"/>
    </row>
    <row r="1730" spans="2:225" s="52" customFormat="1" ht="11.25" customHeight="1" x14ac:dyDescent="0.2">
      <c r="B1730" s="52">
        <v>17</v>
      </c>
      <c r="C1730" s="70" t="s">
        <v>96</v>
      </c>
      <c r="D1730" s="54" t="s">
        <v>168</v>
      </c>
      <c r="E1730" s="54"/>
      <c r="F1730" s="52">
        <v>5</v>
      </c>
      <c r="G1730" s="52">
        <v>13.9</v>
      </c>
      <c r="H1730" s="52">
        <f t="shared" si="61"/>
        <v>8.9999999999999998E-4</v>
      </c>
      <c r="J1730" s="52" t="s">
        <v>77</v>
      </c>
      <c r="AR1730" s="52">
        <f>0.35*0.0009</f>
        <v>3.1499999999999996E-4</v>
      </c>
      <c r="AV1730" s="52">
        <f>0.3*0.0009</f>
        <v>2.7E-4</v>
      </c>
      <c r="BE1730" s="52">
        <f>0.35*0.0009</f>
        <v>3.1499999999999996E-4</v>
      </c>
      <c r="DF1730" s="53"/>
      <c r="DK1730" s="53"/>
      <c r="DL1730" s="53"/>
      <c r="DM1730" s="53"/>
      <c r="DN1730" s="53"/>
      <c r="DO1730" s="53"/>
      <c r="DP1730" s="53"/>
      <c r="DQ1730" s="53"/>
      <c r="DR1730" s="53"/>
      <c r="DS1730" s="53"/>
      <c r="DT1730" s="53"/>
    </row>
    <row r="1731" spans="2:225" s="52" customFormat="1" ht="11.25" customHeight="1" x14ac:dyDescent="0.2">
      <c r="B1731" s="52">
        <v>18</v>
      </c>
      <c r="C1731" s="70" t="s">
        <v>96</v>
      </c>
      <c r="D1731" s="54" t="s">
        <v>168</v>
      </c>
      <c r="E1731" s="54"/>
      <c r="F1731" s="52">
        <v>5</v>
      </c>
      <c r="G1731" s="52">
        <v>13.9</v>
      </c>
      <c r="H1731" s="52">
        <f t="shared" si="61"/>
        <v>6.9999999999999999E-4</v>
      </c>
      <c r="J1731" s="52" t="s">
        <v>77</v>
      </c>
      <c r="AR1731" s="52">
        <v>6.9999999999999999E-4</v>
      </c>
      <c r="DF1731" s="53"/>
      <c r="DK1731" s="53"/>
      <c r="DL1731" s="53"/>
      <c r="DM1731" s="53"/>
      <c r="DN1731" s="53"/>
      <c r="DO1731" s="53"/>
      <c r="DP1731" s="53"/>
      <c r="DQ1731" s="53"/>
      <c r="DR1731" s="53"/>
      <c r="DS1731" s="53"/>
      <c r="DT1731" s="53"/>
    </row>
    <row r="1732" spans="2:225" s="55" customFormat="1" x14ac:dyDescent="0.2">
      <c r="B1732" s="55">
        <v>1</v>
      </c>
      <c r="C1732" s="72" t="s">
        <v>96</v>
      </c>
      <c r="D1732" s="55" t="s">
        <v>169</v>
      </c>
      <c r="F1732" s="55">
        <v>1</v>
      </c>
      <c r="G1732" s="55">
        <v>80.5</v>
      </c>
      <c r="H1732" s="52">
        <f t="shared" si="61"/>
        <v>0.1</v>
      </c>
      <c r="J1732" s="55" t="s">
        <v>77</v>
      </c>
      <c r="BK1732" s="55">
        <v>0.1</v>
      </c>
    </row>
    <row r="1733" spans="2:225" s="55" customFormat="1" x14ac:dyDescent="0.2">
      <c r="B1733" s="55">
        <v>1</v>
      </c>
      <c r="C1733" s="72" t="s">
        <v>96</v>
      </c>
      <c r="D1733" s="55" t="s">
        <v>169</v>
      </c>
      <c r="F1733" s="55">
        <v>2</v>
      </c>
      <c r="G1733" s="55">
        <v>92.4</v>
      </c>
      <c r="H1733" s="52">
        <f t="shared" si="61"/>
        <v>0.2</v>
      </c>
      <c r="J1733" s="55" t="s">
        <v>77</v>
      </c>
      <c r="Y1733" s="55">
        <v>0.2</v>
      </c>
    </row>
    <row r="1734" spans="2:225" s="55" customFormat="1" x14ac:dyDescent="0.2">
      <c r="B1734" s="55">
        <v>1</v>
      </c>
      <c r="C1734" s="72" t="s">
        <v>96</v>
      </c>
      <c r="D1734" s="55" t="s">
        <v>169</v>
      </c>
      <c r="F1734" s="52">
        <v>3</v>
      </c>
      <c r="G1734" s="55">
        <v>86</v>
      </c>
      <c r="H1734" s="52">
        <f t="shared" si="61"/>
        <v>0.7</v>
      </c>
      <c r="J1734" s="52" t="s">
        <v>77</v>
      </c>
      <c r="Y1734" s="55">
        <v>0.7</v>
      </c>
    </row>
    <row r="1735" spans="2:225" s="55" customFormat="1" x14ac:dyDescent="0.2">
      <c r="B1735" s="55">
        <v>2</v>
      </c>
      <c r="C1735" s="72" t="s">
        <v>96</v>
      </c>
      <c r="D1735" s="55" t="s">
        <v>169</v>
      </c>
      <c r="F1735" s="52">
        <v>3</v>
      </c>
      <c r="G1735" s="55">
        <v>81.5</v>
      </c>
      <c r="H1735" s="52">
        <f t="shared" si="61"/>
        <v>0.6</v>
      </c>
      <c r="J1735" s="52" t="s">
        <v>77</v>
      </c>
      <c r="Y1735" s="55">
        <v>0.6</v>
      </c>
    </row>
    <row r="1736" spans="2:225" s="55" customFormat="1" x14ac:dyDescent="0.2">
      <c r="B1736" s="55">
        <v>3</v>
      </c>
      <c r="C1736" s="72" t="s">
        <v>96</v>
      </c>
      <c r="D1736" s="55" t="s">
        <v>169</v>
      </c>
      <c r="F1736" s="52">
        <v>3</v>
      </c>
      <c r="G1736" s="55">
        <v>83.7</v>
      </c>
      <c r="H1736" s="52">
        <f t="shared" si="61"/>
        <v>0.7</v>
      </c>
      <c r="J1736" s="52" t="s">
        <v>77</v>
      </c>
      <c r="Y1736" s="55">
        <v>0.7</v>
      </c>
    </row>
    <row r="1737" spans="2:225" s="55" customFormat="1" x14ac:dyDescent="0.2">
      <c r="B1737" s="55">
        <v>4</v>
      </c>
      <c r="C1737" s="72" t="s">
        <v>96</v>
      </c>
      <c r="D1737" s="55" t="s">
        <v>169</v>
      </c>
      <c r="F1737" s="52">
        <v>3</v>
      </c>
      <c r="G1737" s="55">
        <v>78.2</v>
      </c>
      <c r="H1737" s="52">
        <f t="shared" si="61"/>
        <v>0.4</v>
      </c>
      <c r="J1737" s="52" t="s">
        <v>77</v>
      </c>
      <c r="Y1737" s="55">
        <v>0.4</v>
      </c>
    </row>
    <row r="1738" spans="2:225" s="55" customFormat="1" x14ac:dyDescent="0.2">
      <c r="B1738" s="55">
        <v>1</v>
      </c>
      <c r="C1738" s="72" t="s">
        <v>54</v>
      </c>
      <c r="D1738" s="55" t="s">
        <v>169</v>
      </c>
      <c r="F1738" s="55">
        <v>4</v>
      </c>
      <c r="G1738" s="55">
        <v>81.8</v>
      </c>
      <c r="H1738" s="52">
        <f t="shared" si="61"/>
        <v>0.35</v>
      </c>
      <c r="J1738" s="55" t="s">
        <v>77</v>
      </c>
      <c r="Y1738" s="55">
        <v>0.35</v>
      </c>
    </row>
    <row r="1739" spans="2:225" s="55" customFormat="1" x14ac:dyDescent="0.2">
      <c r="C1739" s="83" t="s">
        <v>96</v>
      </c>
      <c r="D1739" s="55" t="s">
        <v>169</v>
      </c>
      <c r="F1739" s="55">
        <v>6</v>
      </c>
      <c r="G1739" s="55">
        <v>105</v>
      </c>
      <c r="H1739" s="52">
        <f t="shared" si="61"/>
        <v>2</v>
      </c>
      <c r="J1739" s="55" t="s">
        <v>64</v>
      </c>
      <c r="AG1739" s="60"/>
      <c r="AH1739" s="60"/>
      <c r="AI1739" s="60"/>
      <c r="AU1739" s="60"/>
      <c r="AZ1739" s="60"/>
      <c r="BD1739" s="60"/>
      <c r="BF1739" s="60"/>
      <c r="BM1739" s="60"/>
      <c r="BN1739" s="60"/>
      <c r="BP1739" s="60"/>
      <c r="BQ1739" s="60"/>
      <c r="BR1739" s="60"/>
      <c r="BS1739" s="60"/>
      <c r="BT1739" s="60"/>
      <c r="BU1739" s="60"/>
      <c r="BV1739" s="60"/>
      <c r="BX1739" s="60"/>
      <c r="BZ1739" s="60"/>
      <c r="CW1739" s="55">
        <v>2</v>
      </c>
      <c r="CX1739" s="60"/>
      <c r="CY1739" s="60"/>
      <c r="FG1739" s="60"/>
      <c r="FH1739" s="60"/>
      <c r="FI1739" s="60"/>
      <c r="FJ1739" s="60"/>
      <c r="FK1739" s="60"/>
      <c r="FL1739" s="60"/>
      <c r="FM1739" s="60"/>
      <c r="FN1739" s="60"/>
      <c r="FO1739" s="60"/>
      <c r="FP1739" s="60"/>
      <c r="FQ1739" s="60"/>
      <c r="FR1739" s="60"/>
      <c r="FS1739" s="60"/>
      <c r="FT1739" s="60"/>
      <c r="FU1739" s="60"/>
      <c r="FV1739" s="60"/>
      <c r="FW1739" s="60"/>
      <c r="FX1739" s="60"/>
      <c r="FY1739" s="60"/>
      <c r="FZ1739" s="60"/>
      <c r="GA1739" s="60"/>
      <c r="GB1739" s="60"/>
      <c r="GC1739" s="60"/>
      <c r="GD1739" s="60"/>
      <c r="GE1739" s="60"/>
      <c r="GF1739" s="60"/>
      <c r="GG1739" s="60"/>
      <c r="GH1739" s="60"/>
      <c r="GI1739" s="60"/>
      <c r="GJ1739" s="60"/>
      <c r="GK1739" s="60"/>
      <c r="GL1739" s="60"/>
      <c r="GM1739" s="60"/>
      <c r="GN1739" s="60"/>
      <c r="GO1739" s="60"/>
      <c r="GP1739" s="60"/>
      <c r="GQ1739" s="60"/>
      <c r="GR1739" s="60"/>
      <c r="GS1739" s="60"/>
      <c r="GT1739" s="60"/>
      <c r="GU1739" s="60"/>
      <c r="GV1739" s="60"/>
      <c r="GW1739" s="60"/>
      <c r="GX1739" s="60"/>
      <c r="GY1739" s="60"/>
      <c r="GZ1739" s="60"/>
      <c r="HA1739" s="60"/>
      <c r="HB1739" s="60"/>
      <c r="HC1739" s="60"/>
      <c r="HD1739" s="60"/>
      <c r="HE1739" s="60"/>
      <c r="HF1739" s="60"/>
      <c r="HG1739" s="60"/>
      <c r="HH1739" s="60"/>
      <c r="HI1739" s="60"/>
      <c r="HJ1739" s="60"/>
      <c r="HK1739" s="60"/>
      <c r="HL1739" s="60"/>
      <c r="HM1739" s="60"/>
      <c r="HN1739" s="60"/>
      <c r="HO1739" s="60"/>
      <c r="HP1739" s="60"/>
      <c r="HQ1739" s="60"/>
    </row>
    <row r="1740" spans="2:225" s="60" customFormat="1" x14ac:dyDescent="0.2">
      <c r="B1740" s="60">
        <v>1</v>
      </c>
      <c r="C1740" s="83" t="s">
        <v>96</v>
      </c>
      <c r="D1740" s="55" t="s">
        <v>169</v>
      </c>
      <c r="E1740" s="55"/>
      <c r="F1740" s="60">
        <v>6</v>
      </c>
      <c r="G1740" s="60">
        <v>124.3</v>
      </c>
      <c r="H1740" s="52">
        <f t="shared" si="61"/>
        <v>0.3</v>
      </c>
      <c r="J1740" s="55" t="s">
        <v>77</v>
      </c>
      <c r="Y1740" s="60">
        <v>0.3</v>
      </c>
    </row>
    <row r="1741" spans="2:225" s="60" customFormat="1" x14ac:dyDescent="0.2">
      <c r="B1741" s="60">
        <v>2</v>
      </c>
      <c r="C1741" s="83" t="s">
        <v>96</v>
      </c>
      <c r="D1741" s="55" t="s">
        <v>169</v>
      </c>
      <c r="E1741" s="55"/>
      <c r="F1741" s="60">
        <v>6</v>
      </c>
      <c r="G1741" s="60">
        <v>82.1</v>
      </c>
      <c r="H1741" s="52">
        <f t="shared" si="61"/>
        <v>9.9999999999999992E-2</v>
      </c>
      <c r="J1741" s="55" t="s">
        <v>77</v>
      </c>
      <c r="K1741" s="60">
        <v>0.01</v>
      </c>
      <c r="L1741" s="60">
        <f>0.1*0.1</f>
        <v>1.0000000000000002E-2</v>
      </c>
      <c r="Y1741" s="60">
        <f>0.7*0.1</f>
        <v>6.9999999999999993E-2</v>
      </c>
      <c r="Z1741" s="60">
        <v>0.01</v>
      </c>
    </row>
    <row r="1742" spans="2:225" s="60" customFormat="1" x14ac:dyDescent="0.2">
      <c r="B1742" s="60">
        <v>3</v>
      </c>
      <c r="C1742" s="83" t="s">
        <v>96</v>
      </c>
      <c r="D1742" s="55" t="s">
        <v>169</v>
      </c>
      <c r="E1742" s="55"/>
      <c r="F1742" s="60">
        <v>6</v>
      </c>
      <c r="G1742" s="60">
        <v>89.4</v>
      </c>
      <c r="H1742" s="52">
        <f t="shared" si="61"/>
        <v>0.1</v>
      </c>
      <c r="J1742" s="55" t="s">
        <v>77</v>
      </c>
      <c r="Y1742" s="60">
        <v>0.1</v>
      </c>
    </row>
    <row r="1743" spans="2:225" s="60" customFormat="1" x14ac:dyDescent="0.2">
      <c r="B1743" s="60">
        <v>4</v>
      </c>
      <c r="C1743" s="83" t="s">
        <v>96</v>
      </c>
      <c r="D1743" s="55" t="s">
        <v>169</v>
      </c>
      <c r="E1743" s="55"/>
      <c r="F1743" s="60">
        <v>6</v>
      </c>
      <c r="G1743" s="60">
        <v>54.1</v>
      </c>
      <c r="H1743" s="52">
        <f t="shared" si="61"/>
        <v>9.9999999999999985E-3</v>
      </c>
      <c r="J1743" s="55" t="s">
        <v>77</v>
      </c>
      <c r="K1743" s="60">
        <f>0.56*0.01</f>
        <v>5.6000000000000008E-3</v>
      </c>
      <c r="L1743" s="60">
        <f>0.1*0.01</f>
        <v>1E-3</v>
      </c>
      <c r="O1743" s="60">
        <f>0.02*0.01</f>
        <v>2.0000000000000001E-4</v>
      </c>
      <c r="R1743" s="60">
        <f>0.3*0.01</f>
        <v>3.0000000000000001E-3</v>
      </c>
      <c r="AG1743" s="52"/>
      <c r="AH1743" s="52"/>
      <c r="AI1743" s="52"/>
      <c r="AR1743" s="60">
        <f>0.01*0.01</f>
        <v>1E-4</v>
      </c>
      <c r="AU1743" s="52"/>
      <c r="AZ1743" s="52"/>
      <c r="BD1743" s="52"/>
      <c r="BF1743" s="52"/>
      <c r="BM1743" s="52"/>
      <c r="BN1743" s="52"/>
      <c r="BP1743" s="52"/>
      <c r="BQ1743" s="52"/>
      <c r="BR1743" s="52"/>
      <c r="BS1743" s="52"/>
      <c r="BT1743" s="52"/>
      <c r="BU1743" s="52"/>
      <c r="BV1743" s="52"/>
      <c r="BX1743" s="52"/>
      <c r="BZ1743" s="52"/>
      <c r="CA1743" s="60">
        <f>0.01*0.01</f>
        <v>1E-4</v>
      </c>
      <c r="CX1743" s="52"/>
      <c r="CY1743" s="52"/>
      <c r="FG1743" s="52"/>
      <c r="FH1743" s="52"/>
      <c r="FI1743" s="52"/>
      <c r="FJ1743" s="52"/>
      <c r="FK1743" s="52"/>
      <c r="FL1743" s="52"/>
      <c r="FM1743" s="52"/>
      <c r="FN1743" s="52"/>
      <c r="FO1743" s="52"/>
      <c r="FP1743" s="52"/>
      <c r="FQ1743" s="52"/>
      <c r="FR1743" s="52"/>
      <c r="FS1743" s="52"/>
      <c r="FT1743" s="52"/>
      <c r="FU1743" s="52"/>
      <c r="FV1743" s="52"/>
      <c r="FW1743" s="52"/>
      <c r="FX1743" s="52"/>
      <c r="FY1743" s="52"/>
      <c r="FZ1743" s="52"/>
      <c r="GA1743" s="52"/>
      <c r="GB1743" s="52"/>
      <c r="GC1743" s="52"/>
      <c r="GD1743" s="52"/>
      <c r="GE1743" s="52"/>
      <c r="GF1743" s="52"/>
      <c r="GG1743" s="52"/>
      <c r="GH1743" s="52"/>
      <c r="GI1743" s="52"/>
      <c r="GJ1743" s="52"/>
      <c r="GK1743" s="52"/>
      <c r="GL1743" s="52"/>
      <c r="GM1743" s="52"/>
      <c r="GN1743" s="52"/>
      <c r="GO1743" s="52"/>
      <c r="GP1743" s="52"/>
      <c r="GQ1743" s="52"/>
      <c r="GR1743" s="52"/>
      <c r="GS1743" s="52"/>
      <c r="GT1743" s="52"/>
      <c r="GU1743" s="52"/>
      <c r="GV1743" s="52"/>
      <c r="GW1743" s="52"/>
      <c r="GX1743" s="52"/>
      <c r="GY1743" s="52"/>
      <c r="GZ1743" s="52"/>
      <c r="HA1743" s="52"/>
      <c r="HB1743" s="52"/>
      <c r="HC1743" s="52"/>
      <c r="HD1743" s="52"/>
      <c r="HE1743" s="52"/>
      <c r="HF1743" s="52"/>
      <c r="HG1743" s="52"/>
      <c r="HH1743" s="52"/>
      <c r="HI1743" s="52"/>
      <c r="HJ1743" s="52"/>
      <c r="HK1743" s="52"/>
      <c r="HL1743" s="52"/>
      <c r="HM1743" s="52"/>
      <c r="HN1743" s="52"/>
      <c r="HO1743" s="52"/>
      <c r="HP1743" s="52"/>
      <c r="HQ1743" s="52"/>
    </row>
    <row r="1744" spans="2:225" s="52" customFormat="1" x14ac:dyDescent="0.2">
      <c r="B1744" s="52">
        <v>1</v>
      </c>
      <c r="C1744" s="70" t="s">
        <v>54</v>
      </c>
      <c r="D1744" s="52" t="s">
        <v>170</v>
      </c>
      <c r="F1744" s="52">
        <v>5</v>
      </c>
      <c r="G1744" s="52">
        <v>43</v>
      </c>
      <c r="H1744" s="52">
        <f t="shared" si="61"/>
        <v>0.05</v>
      </c>
      <c r="J1744" s="52" t="s">
        <v>77</v>
      </c>
      <c r="BC1744" s="52">
        <v>0.05</v>
      </c>
      <c r="CW1744" s="53"/>
      <c r="CX1744" s="53"/>
      <c r="CY1744" s="53"/>
      <c r="CZ1744" s="53"/>
      <c r="DA1744" s="53"/>
      <c r="DB1744" s="53"/>
      <c r="DC1744" s="53"/>
      <c r="DF1744" s="53"/>
    </row>
    <row r="1745" spans="2:225" s="52" customFormat="1" x14ac:dyDescent="0.2">
      <c r="B1745" s="52">
        <v>1</v>
      </c>
      <c r="C1745" s="70" t="s">
        <v>96</v>
      </c>
      <c r="D1745" s="53" t="s">
        <v>173</v>
      </c>
      <c r="E1745" s="53"/>
      <c r="F1745" s="52">
        <v>6</v>
      </c>
      <c r="G1745" s="52">
        <v>16.3</v>
      </c>
      <c r="H1745" s="52">
        <f t="shared" si="61"/>
        <v>8.0000000000000004E-4</v>
      </c>
      <c r="J1745" s="52" t="s">
        <v>77</v>
      </c>
      <c r="K1745" s="52">
        <v>8.0000000000000004E-4</v>
      </c>
      <c r="CO1745" s="53"/>
      <c r="CU1745" s="53"/>
      <c r="CV1745" s="53"/>
      <c r="DA1745" s="53"/>
    </row>
    <row r="1746" spans="2:225" s="52" customFormat="1" x14ac:dyDescent="0.2">
      <c r="B1746" s="52">
        <v>2</v>
      </c>
      <c r="C1746" s="70" t="s">
        <v>96</v>
      </c>
      <c r="D1746" s="53" t="s">
        <v>173</v>
      </c>
      <c r="E1746" s="53"/>
      <c r="F1746" s="52">
        <v>6</v>
      </c>
      <c r="G1746" s="52">
        <v>16.600000000000001</v>
      </c>
      <c r="H1746" s="52">
        <f t="shared" si="61"/>
        <v>9.0000000000000008E-4</v>
      </c>
      <c r="J1746" s="52" t="s">
        <v>77</v>
      </c>
      <c r="K1746" s="52">
        <f>0.8*0.0009</f>
        <v>7.2000000000000005E-4</v>
      </c>
      <c r="L1746" s="52">
        <f>0.2*0.0009</f>
        <v>1.8000000000000001E-4</v>
      </c>
      <c r="CO1746" s="53"/>
      <c r="CU1746" s="53"/>
      <c r="CV1746" s="53"/>
      <c r="DA1746" s="53"/>
    </row>
    <row r="1747" spans="2:225" s="52" customFormat="1" x14ac:dyDescent="0.2">
      <c r="B1747" s="52">
        <v>3</v>
      </c>
      <c r="C1747" s="70" t="s">
        <v>96</v>
      </c>
      <c r="D1747" s="53" t="s">
        <v>173</v>
      </c>
      <c r="E1747" s="53"/>
      <c r="F1747" s="52">
        <v>6</v>
      </c>
      <c r="G1747" s="52">
        <v>16.600000000000001</v>
      </c>
      <c r="H1747" s="52">
        <f t="shared" si="61"/>
        <v>9.0000000000000008E-4</v>
      </c>
      <c r="J1747" s="52" t="s">
        <v>77</v>
      </c>
      <c r="K1747" s="52">
        <f>0.8*0.0009</f>
        <v>7.2000000000000005E-4</v>
      </c>
      <c r="L1747" s="52">
        <f>0.2*0.0009</f>
        <v>1.8000000000000001E-4</v>
      </c>
      <c r="CO1747" s="53"/>
      <c r="CU1747" s="53"/>
      <c r="CV1747" s="53"/>
      <c r="DA1747" s="53"/>
    </row>
    <row r="1748" spans="2:225" s="52" customFormat="1" x14ac:dyDescent="0.2">
      <c r="B1748" s="52">
        <v>4</v>
      </c>
      <c r="C1748" s="70" t="s">
        <v>96</v>
      </c>
      <c r="D1748" s="53" t="s">
        <v>173</v>
      </c>
      <c r="E1748" s="53"/>
      <c r="F1748" s="52">
        <v>6</v>
      </c>
      <c r="G1748" s="52">
        <v>17.5</v>
      </c>
      <c r="H1748" s="52">
        <f t="shared" si="61"/>
        <v>1.5E-3</v>
      </c>
      <c r="J1748" s="52" t="s">
        <v>77</v>
      </c>
      <c r="K1748" s="52">
        <f>0.4*0.0015</f>
        <v>6.0000000000000006E-4</v>
      </c>
      <c r="L1748" s="52">
        <f>0.05*0.0015</f>
        <v>7.5000000000000007E-5</v>
      </c>
      <c r="BC1748" s="52">
        <f>0.55*0.0015</f>
        <v>8.250000000000001E-4</v>
      </c>
      <c r="CO1748" s="53"/>
      <c r="CU1748" s="53"/>
      <c r="CV1748" s="53"/>
      <c r="DA1748" s="53"/>
    </row>
    <row r="1749" spans="2:225" s="52" customFormat="1" x14ac:dyDescent="0.2">
      <c r="B1749" s="52">
        <v>5</v>
      </c>
      <c r="C1749" s="70" t="s">
        <v>96</v>
      </c>
      <c r="D1749" s="53" t="s">
        <v>173</v>
      </c>
      <c r="E1749" s="53"/>
      <c r="F1749" s="52">
        <v>6</v>
      </c>
      <c r="G1749" s="52">
        <v>18.600000000000001</v>
      </c>
      <c r="H1749" s="52">
        <f t="shared" si="61"/>
        <v>0</v>
      </c>
      <c r="I1749" s="52" t="s">
        <v>67</v>
      </c>
      <c r="J1749" s="52" t="s">
        <v>77</v>
      </c>
      <c r="K1749" s="52" t="s">
        <v>67</v>
      </c>
      <c r="CO1749" s="53"/>
      <c r="CU1749" s="53"/>
      <c r="CV1749" s="53"/>
      <c r="DA1749" s="53"/>
    </row>
    <row r="1750" spans="2:225" s="52" customFormat="1" x14ac:dyDescent="0.2">
      <c r="B1750" s="52">
        <v>1</v>
      </c>
      <c r="C1750" s="70" t="s">
        <v>96</v>
      </c>
      <c r="D1750" s="53" t="s">
        <v>173</v>
      </c>
      <c r="E1750" s="53"/>
      <c r="F1750" s="52">
        <v>5</v>
      </c>
      <c r="G1750" s="52">
        <v>17.5</v>
      </c>
      <c r="H1750" s="52">
        <f t="shared" si="61"/>
        <v>3.0000000000000001E-3</v>
      </c>
      <c r="J1750" s="52" t="s">
        <v>77</v>
      </c>
      <c r="BE1750" s="52">
        <v>3.0000000000000001E-3</v>
      </c>
      <c r="CO1750" s="53"/>
      <c r="CU1750" s="53"/>
      <c r="CV1750" s="53"/>
      <c r="DA1750" s="53"/>
    </row>
    <row r="1751" spans="2:225" s="52" customFormat="1" x14ac:dyDescent="0.2">
      <c r="B1751" s="52">
        <v>2</v>
      </c>
      <c r="C1751" s="70" t="s">
        <v>96</v>
      </c>
      <c r="D1751" s="53" t="s">
        <v>173</v>
      </c>
      <c r="E1751" s="53"/>
      <c r="F1751" s="52">
        <v>5</v>
      </c>
      <c r="G1751" s="52">
        <v>15.5</v>
      </c>
      <c r="H1751" s="52">
        <f t="shared" si="61"/>
        <v>2.9999999999999997E-4</v>
      </c>
      <c r="J1751" s="52" t="s">
        <v>77</v>
      </c>
      <c r="K1751" s="52">
        <f>0.3*0.0003</f>
        <v>8.9999999999999992E-5</v>
      </c>
      <c r="L1751" s="52">
        <f>0.3*0.0003</f>
        <v>8.9999999999999992E-5</v>
      </c>
      <c r="O1751" s="52">
        <f>0.1*0.0003</f>
        <v>2.9999999999999997E-5</v>
      </c>
      <c r="AS1751" s="52">
        <f>0.0003*0.3</f>
        <v>8.9999999999999992E-5</v>
      </c>
      <c r="CO1751" s="53"/>
      <c r="CU1751" s="53"/>
      <c r="CV1751" s="53"/>
      <c r="DA1751" s="53"/>
    </row>
    <row r="1752" spans="2:225" x14ac:dyDescent="0.2">
      <c r="B1752" s="53">
        <f>COUNTA(C1704:C1751)</f>
        <v>48</v>
      </c>
      <c r="C1752" s="71" t="s">
        <v>96</v>
      </c>
      <c r="H1752" s="56">
        <f>COUNTIF(H1704:H1751,"0")</f>
        <v>2</v>
      </c>
      <c r="K1752" s="56">
        <f>SUM(K1704:K1751)</f>
        <v>1.8529999999999998E-2</v>
      </c>
      <c r="L1752" s="56">
        <f t="shared" ref="L1752:BS1752" si="62">SUM(L1704:L1751)</f>
        <v>1.1725000000000001E-2</v>
      </c>
      <c r="M1752" s="56">
        <f t="shared" si="62"/>
        <v>0</v>
      </c>
      <c r="N1752" s="56">
        <f t="shared" si="62"/>
        <v>0</v>
      </c>
      <c r="O1752" s="56">
        <f t="shared" si="62"/>
        <v>2.3000000000000001E-4</v>
      </c>
      <c r="P1752" s="56">
        <f t="shared" si="62"/>
        <v>0</v>
      </c>
      <c r="Q1752" s="56">
        <f t="shared" si="62"/>
        <v>0</v>
      </c>
      <c r="R1752" s="56">
        <f t="shared" si="62"/>
        <v>3.0000000000000001E-3</v>
      </c>
      <c r="S1752" s="56">
        <f t="shared" si="62"/>
        <v>0</v>
      </c>
      <c r="T1752" s="56">
        <f t="shared" si="62"/>
        <v>0</v>
      </c>
      <c r="U1752" s="56">
        <f t="shared" si="62"/>
        <v>0</v>
      </c>
      <c r="V1752" s="56">
        <f t="shared" si="62"/>
        <v>0</v>
      </c>
      <c r="W1752" s="56">
        <f t="shared" si="62"/>
        <v>0</v>
      </c>
      <c r="X1752" s="56">
        <f t="shared" si="62"/>
        <v>0</v>
      </c>
      <c r="Y1752" s="56">
        <f t="shared" si="62"/>
        <v>3.42</v>
      </c>
      <c r="Z1752" s="56">
        <f t="shared" si="62"/>
        <v>0.01</v>
      </c>
      <c r="AA1752" s="56">
        <f t="shared" si="62"/>
        <v>0</v>
      </c>
      <c r="AB1752" s="56">
        <f t="shared" si="62"/>
        <v>0</v>
      </c>
      <c r="AC1752" s="56">
        <f t="shared" si="62"/>
        <v>0</v>
      </c>
      <c r="AD1752" s="56">
        <f t="shared" si="62"/>
        <v>0</v>
      </c>
      <c r="AE1752" s="56">
        <f t="shared" si="62"/>
        <v>0</v>
      </c>
      <c r="AF1752" s="56">
        <f t="shared" si="62"/>
        <v>0</v>
      </c>
      <c r="AG1752" s="56">
        <f t="shared" si="62"/>
        <v>0</v>
      </c>
      <c r="AH1752" s="56">
        <f t="shared" si="62"/>
        <v>0</v>
      </c>
      <c r="AI1752" s="56">
        <f t="shared" si="62"/>
        <v>0</v>
      </c>
      <c r="AJ1752" s="56">
        <f t="shared" si="62"/>
        <v>0</v>
      </c>
      <c r="AK1752" s="56">
        <f t="shared" si="62"/>
        <v>0</v>
      </c>
      <c r="AL1752" s="56">
        <f t="shared" si="62"/>
        <v>0</v>
      </c>
      <c r="AM1752" s="56">
        <f t="shared" si="62"/>
        <v>0</v>
      </c>
      <c r="AN1752" s="56">
        <f t="shared" si="62"/>
        <v>1.165E-3</v>
      </c>
      <c r="AO1752" s="56">
        <f t="shared" si="62"/>
        <v>0</v>
      </c>
      <c r="AP1752" s="56">
        <f t="shared" si="62"/>
        <v>0</v>
      </c>
      <c r="AQ1752" s="56">
        <f t="shared" si="62"/>
        <v>0</v>
      </c>
      <c r="AR1752" s="56">
        <f t="shared" si="62"/>
        <v>2.094E-2</v>
      </c>
      <c r="AS1752" s="56">
        <f t="shared" si="62"/>
        <v>8.9999999999999992E-5</v>
      </c>
      <c r="AT1752" s="56">
        <f t="shared" si="62"/>
        <v>0</v>
      </c>
      <c r="AU1752" s="56">
        <f t="shared" si="62"/>
        <v>0</v>
      </c>
      <c r="AV1752" s="56">
        <f t="shared" si="62"/>
        <v>2.7E-4</v>
      </c>
      <c r="AW1752" s="56">
        <f t="shared" si="62"/>
        <v>0</v>
      </c>
      <c r="AX1752" s="56">
        <f t="shared" si="62"/>
        <v>2.0000000000000001E-4</v>
      </c>
      <c r="AY1752" s="56">
        <f t="shared" si="62"/>
        <v>3.0100000000000002E-2</v>
      </c>
      <c r="AZ1752" s="56">
        <f t="shared" si="62"/>
        <v>0</v>
      </c>
      <c r="BA1752" s="56">
        <f t="shared" si="62"/>
        <v>0</v>
      </c>
      <c r="BB1752" s="56">
        <f t="shared" si="62"/>
        <v>0</v>
      </c>
      <c r="BC1752" s="56">
        <f t="shared" si="62"/>
        <v>5.0825000000000002E-2</v>
      </c>
      <c r="BD1752" s="56">
        <f t="shared" si="62"/>
        <v>0</v>
      </c>
      <c r="BE1752" s="56">
        <f t="shared" si="62"/>
        <v>0.21226500000000004</v>
      </c>
      <c r="BF1752" s="56">
        <f t="shared" si="62"/>
        <v>0</v>
      </c>
      <c r="BG1752" s="56">
        <f t="shared" si="62"/>
        <v>0</v>
      </c>
      <c r="BH1752" s="56">
        <f t="shared" si="62"/>
        <v>2.0000000000000001E-4</v>
      </c>
      <c r="BI1752" s="56">
        <f t="shared" si="62"/>
        <v>0</v>
      </c>
      <c r="BJ1752" s="56">
        <f t="shared" si="62"/>
        <v>0</v>
      </c>
      <c r="BK1752" s="56">
        <f t="shared" si="62"/>
        <v>0.1</v>
      </c>
      <c r="BL1752" s="56">
        <f t="shared" si="62"/>
        <v>0</v>
      </c>
      <c r="BM1752" s="56">
        <f t="shared" si="62"/>
        <v>0</v>
      </c>
      <c r="BN1752" s="56">
        <f t="shared" si="62"/>
        <v>0</v>
      </c>
      <c r="BO1752" s="56">
        <f t="shared" si="62"/>
        <v>0</v>
      </c>
      <c r="BP1752" s="56">
        <f t="shared" si="62"/>
        <v>0</v>
      </c>
      <c r="BQ1752" s="56">
        <f t="shared" si="62"/>
        <v>0</v>
      </c>
      <c r="BR1752" s="56">
        <f t="shared" si="62"/>
        <v>0</v>
      </c>
      <c r="BS1752" s="56">
        <f t="shared" si="62"/>
        <v>0</v>
      </c>
      <c r="BT1752" s="56">
        <f t="shared" ref="BT1752:DF1752" si="63">SUM(BT1704:BT1751)</f>
        <v>0</v>
      </c>
      <c r="BU1752" s="56">
        <f t="shared" si="63"/>
        <v>0</v>
      </c>
      <c r="BV1752" s="56">
        <f t="shared" si="63"/>
        <v>2.9999999999999997E-4</v>
      </c>
      <c r="BW1752" s="56">
        <f t="shared" si="63"/>
        <v>0</v>
      </c>
      <c r="BX1752" s="56">
        <f t="shared" si="63"/>
        <v>0</v>
      </c>
      <c r="BY1752" s="56">
        <f t="shared" si="63"/>
        <v>0</v>
      </c>
      <c r="BZ1752" s="56">
        <f t="shared" si="63"/>
        <v>0</v>
      </c>
      <c r="CA1752" s="56">
        <f t="shared" si="63"/>
        <v>1E-4</v>
      </c>
      <c r="CB1752" s="56">
        <f t="shared" si="63"/>
        <v>6.9999999999999999E-4</v>
      </c>
      <c r="CC1752" s="56">
        <f t="shared" si="63"/>
        <v>2.35E-2</v>
      </c>
      <c r="CD1752" s="56">
        <f t="shared" si="63"/>
        <v>0</v>
      </c>
      <c r="CE1752" s="56">
        <f t="shared" si="63"/>
        <v>0</v>
      </c>
      <c r="CF1752" s="56">
        <f t="shared" si="63"/>
        <v>0</v>
      </c>
      <c r="CG1752" s="56">
        <f t="shared" si="63"/>
        <v>0</v>
      </c>
      <c r="CH1752" s="56">
        <f t="shared" si="63"/>
        <v>0</v>
      </c>
      <c r="CI1752" s="56">
        <f t="shared" si="63"/>
        <v>0</v>
      </c>
      <c r="CJ1752" s="56">
        <f t="shared" si="63"/>
        <v>0</v>
      </c>
      <c r="CK1752" s="56">
        <f t="shared" si="63"/>
        <v>0</v>
      </c>
      <c r="CL1752" s="56">
        <f t="shared" si="63"/>
        <v>0</v>
      </c>
      <c r="CM1752" s="56">
        <f t="shared" si="63"/>
        <v>0</v>
      </c>
      <c r="CN1752" s="56">
        <f t="shared" si="63"/>
        <v>0</v>
      </c>
      <c r="CO1752" s="56">
        <f t="shared" si="63"/>
        <v>0</v>
      </c>
      <c r="CP1752" s="56">
        <f t="shared" si="63"/>
        <v>0</v>
      </c>
      <c r="CQ1752" s="56">
        <f t="shared" si="63"/>
        <v>0</v>
      </c>
      <c r="CR1752" s="56">
        <f t="shared" si="63"/>
        <v>0</v>
      </c>
      <c r="CS1752" s="56">
        <f t="shared" si="63"/>
        <v>0</v>
      </c>
      <c r="CT1752" s="56">
        <f t="shared" si="63"/>
        <v>0</v>
      </c>
      <c r="CU1752" s="56">
        <f t="shared" si="63"/>
        <v>0</v>
      </c>
      <c r="CV1752" s="56">
        <f t="shared" si="63"/>
        <v>0</v>
      </c>
      <c r="CW1752" s="56">
        <f t="shared" si="63"/>
        <v>2</v>
      </c>
      <c r="CX1752" s="56">
        <f t="shared" si="63"/>
        <v>0</v>
      </c>
      <c r="CY1752" s="56">
        <f t="shared" si="63"/>
        <v>0</v>
      </c>
      <c r="CZ1752" s="56">
        <f t="shared" si="63"/>
        <v>0</v>
      </c>
      <c r="DA1752" s="56">
        <f t="shared" si="63"/>
        <v>0</v>
      </c>
      <c r="DB1752" s="56">
        <f t="shared" si="63"/>
        <v>0</v>
      </c>
      <c r="DC1752" s="56">
        <f t="shared" si="63"/>
        <v>0</v>
      </c>
      <c r="DD1752" s="56">
        <f t="shared" si="63"/>
        <v>0</v>
      </c>
      <c r="DE1752" s="56">
        <f t="shared" si="63"/>
        <v>0</v>
      </c>
      <c r="DF1752" s="56">
        <f t="shared" si="63"/>
        <v>0</v>
      </c>
    </row>
    <row r="1754" spans="2:225" s="52" customFormat="1" ht="11.25" customHeight="1" x14ac:dyDescent="0.2">
      <c r="B1754" s="52">
        <v>1</v>
      </c>
      <c r="C1754" s="70" t="s">
        <v>56</v>
      </c>
      <c r="D1754" s="54" t="s">
        <v>168</v>
      </c>
      <c r="E1754" s="54"/>
      <c r="F1754" s="52">
        <v>4</v>
      </c>
      <c r="G1754" s="52">
        <v>36</v>
      </c>
      <c r="H1754" s="52">
        <f t="shared" ref="H1754:H1785" si="64">SUM(K1754:DF1754)</f>
        <v>1.9999999999999997E-2</v>
      </c>
      <c r="J1754" s="52" t="s">
        <v>77</v>
      </c>
      <c r="BE1754" s="52">
        <f>0.002+0.018</f>
        <v>1.9999999999999997E-2</v>
      </c>
      <c r="DF1754" s="53"/>
      <c r="DK1754" s="53"/>
      <c r="DL1754" s="53"/>
      <c r="DM1754" s="53"/>
      <c r="DN1754" s="53"/>
      <c r="DO1754" s="53"/>
      <c r="DP1754" s="53"/>
      <c r="DQ1754" s="53"/>
      <c r="DR1754" s="53"/>
      <c r="DS1754" s="53"/>
      <c r="DT1754" s="53"/>
    </row>
    <row r="1755" spans="2:225" s="52" customFormat="1" ht="11.25" customHeight="1" x14ac:dyDescent="0.2">
      <c r="B1755" s="52">
        <v>2</v>
      </c>
      <c r="C1755" s="70" t="s">
        <v>56</v>
      </c>
      <c r="D1755" s="54" t="s">
        <v>168</v>
      </c>
      <c r="E1755" s="54"/>
      <c r="F1755" s="52">
        <v>4</v>
      </c>
      <c r="G1755" s="52">
        <v>39.799999999999997</v>
      </c>
      <c r="H1755" s="52">
        <f t="shared" si="64"/>
        <v>6.5000000000000002E-2</v>
      </c>
      <c r="J1755" s="52" t="s">
        <v>77</v>
      </c>
      <c r="BE1755" s="52">
        <v>6.5000000000000002E-2</v>
      </c>
      <c r="DF1755" s="53"/>
      <c r="DK1755" s="53"/>
      <c r="DL1755" s="53"/>
      <c r="DM1755" s="53"/>
      <c r="DN1755" s="53"/>
      <c r="DO1755" s="53"/>
      <c r="DP1755" s="53"/>
      <c r="DQ1755" s="53"/>
      <c r="DR1755" s="53"/>
      <c r="DS1755" s="53"/>
      <c r="DT1755" s="53"/>
    </row>
    <row r="1756" spans="2:225" s="60" customFormat="1" x14ac:dyDescent="0.2">
      <c r="B1756" s="60">
        <v>1</v>
      </c>
      <c r="C1756" s="83" t="s">
        <v>56</v>
      </c>
      <c r="D1756" s="55" t="s">
        <v>169</v>
      </c>
      <c r="E1756" s="55"/>
      <c r="F1756" s="60">
        <v>5</v>
      </c>
      <c r="G1756" s="60">
        <v>26.1</v>
      </c>
      <c r="H1756" s="52">
        <f t="shared" si="64"/>
        <v>8.0000000000000002E-3</v>
      </c>
      <c r="J1756" s="58" t="s">
        <v>77</v>
      </c>
      <c r="K1756" s="62">
        <f>0.15*0.008</f>
        <v>1.1999999999999999E-3</v>
      </c>
      <c r="L1756" s="62">
        <f>0.15*0.008</f>
        <v>1.1999999999999999E-3</v>
      </c>
      <c r="M1756" s="62"/>
      <c r="P1756" s="62"/>
      <c r="Q1756" s="62"/>
      <c r="R1756" s="62"/>
      <c r="S1756" s="62"/>
      <c r="T1756" s="62"/>
      <c r="U1756" s="62"/>
      <c r="Y1756" s="62"/>
      <c r="Z1756" s="62"/>
      <c r="AA1756" s="62"/>
      <c r="AC1756" s="62"/>
      <c r="AG1756" s="52"/>
      <c r="AH1756" s="52"/>
      <c r="AI1756" s="52"/>
      <c r="AL1756" s="62"/>
      <c r="AM1756" s="62"/>
      <c r="AN1756" s="62"/>
      <c r="AO1756" s="62"/>
      <c r="AP1756" s="62"/>
      <c r="AQ1756" s="62"/>
      <c r="AR1756" s="62">
        <f>0.05*0.008</f>
        <v>4.0000000000000002E-4</v>
      </c>
      <c r="AS1756" s="62"/>
      <c r="AU1756" s="52"/>
      <c r="AV1756" s="62">
        <f>0.2*0.008</f>
        <v>1.6000000000000001E-3</v>
      </c>
      <c r="AW1756" s="62"/>
      <c r="AX1756" s="62">
        <f>0.25*0.008</f>
        <v>2E-3</v>
      </c>
      <c r="AY1756" s="62">
        <f>0.2*0.008</f>
        <v>1.6000000000000001E-3</v>
      </c>
      <c r="AZ1756" s="52"/>
      <c r="BA1756" s="62"/>
      <c r="BD1756" s="52"/>
      <c r="BE1756" s="62"/>
      <c r="BF1756" s="52"/>
      <c r="BH1756" s="62"/>
      <c r="BL1756" s="62"/>
      <c r="BM1756" s="52"/>
      <c r="BN1756" s="52"/>
      <c r="BO1756" s="62"/>
      <c r="BP1756" s="52"/>
      <c r="BQ1756" s="52"/>
      <c r="BR1756" s="52"/>
      <c r="BS1756" s="52"/>
      <c r="BT1756" s="52"/>
      <c r="BU1756" s="52"/>
      <c r="BV1756" s="52"/>
      <c r="BW1756" s="62"/>
      <c r="BX1756" s="52"/>
      <c r="BY1756" s="62"/>
      <c r="BZ1756" s="52"/>
      <c r="CA1756" s="62"/>
      <c r="CB1756" s="62"/>
      <c r="CC1756" s="62"/>
      <c r="CD1756" s="62"/>
      <c r="CE1756" s="62"/>
      <c r="CF1756" s="62"/>
      <c r="CH1756" s="62"/>
      <c r="CI1756" s="62"/>
      <c r="CJ1756" s="62"/>
      <c r="CL1756" s="62"/>
      <c r="CP1756" s="62"/>
      <c r="CX1756" s="52"/>
      <c r="CY1756" s="52"/>
      <c r="FG1756" s="52"/>
      <c r="FH1756" s="52"/>
      <c r="FI1756" s="52"/>
      <c r="FJ1756" s="52"/>
      <c r="FK1756" s="52"/>
      <c r="FL1756" s="52"/>
      <c r="FM1756" s="52"/>
      <c r="FN1756" s="52"/>
      <c r="FO1756" s="52"/>
      <c r="FP1756" s="52"/>
      <c r="FQ1756" s="52"/>
      <c r="FR1756" s="52"/>
      <c r="FS1756" s="52"/>
      <c r="FT1756" s="52"/>
      <c r="FU1756" s="52"/>
      <c r="FV1756" s="52"/>
      <c r="FW1756" s="52"/>
      <c r="FX1756" s="52"/>
      <c r="FY1756" s="52"/>
      <c r="FZ1756" s="52"/>
      <c r="GA1756" s="52"/>
      <c r="GB1756" s="52"/>
      <c r="GC1756" s="52"/>
      <c r="GD1756" s="52"/>
      <c r="GE1756" s="52"/>
      <c r="GF1756" s="52"/>
      <c r="GG1756" s="52"/>
      <c r="GH1756" s="52"/>
      <c r="GI1756" s="52"/>
      <c r="GJ1756" s="52"/>
      <c r="GK1756" s="52"/>
      <c r="GL1756" s="52"/>
      <c r="GM1756" s="52"/>
      <c r="GN1756" s="52"/>
      <c r="GO1756" s="52"/>
      <c r="GP1756" s="52"/>
      <c r="GQ1756" s="52"/>
      <c r="GR1756" s="52"/>
      <c r="GS1756" s="52"/>
      <c r="GT1756" s="52"/>
      <c r="GU1756" s="52"/>
      <c r="GV1756" s="52"/>
      <c r="GW1756" s="52"/>
      <c r="GX1756" s="52"/>
      <c r="GY1756" s="52"/>
      <c r="GZ1756" s="52"/>
      <c r="HA1756" s="52"/>
      <c r="HB1756" s="52"/>
      <c r="HC1756" s="52"/>
      <c r="HD1756" s="52"/>
      <c r="HE1756" s="52"/>
      <c r="HF1756" s="52"/>
      <c r="HG1756" s="52"/>
      <c r="HH1756" s="52"/>
      <c r="HI1756" s="52"/>
      <c r="HJ1756" s="52"/>
      <c r="HK1756" s="52"/>
      <c r="HL1756" s="52"/>
      <c r="HM1756" s="52"/>
      <c r="HN1756" s="52"/>
      <c r="HO1756" s="52"/>
      <c r="HP1756" s="52"/>
      <c r="HQ1756" s="52"/>
    </row>
    <row r="1757" spans="2:225" s="52" customFormat="1" x14ac:dyDescent="0.2">
      <c r="B1757" s="52">
        <v>1</v>
      </c>
      <c r="C1757" s="70" t="s">
        <v>56</v>
      </c>
      <c r="D1757" s="52" t="s">
        <v>170</v>
      </c>
      <c r="F1757" s="52">
        <v>1</v>
      </c>
      <c r="G1757" s="52">
        <v>19.5</v>
      </c>
      <c r="H1757" s="52">
        <f t="shared" si="64"/>
        <v>0</v>
      </c>
      <c r="I1757" s="52" t="s">
        <v>67</v>
      </c>
      <c r="J1757" s="52" t="s">
        <v>77</v>
      </c>
      <c r="CW1757" s="53"/>
      <c r="CX1757" s="53"/>
      <c r="CY1757" s="53"/>
      <c r="CZ1757" s="53"/>
      <c r="DA1757" s="53"/>
      <c r="DB1757" s="53"/>
      <c r="DC1757" s="53"/>
      <c r="DF1757" s="53"/>
    </row>
    <row r="1758" spans="2:225" s="52" customFormat="1" x14ac:dyDescent="0.2">
      <c r="B1758" s="52">
        <v>1</v>
      </c>
      <c r="C1758" s="70" t="s">
        <v>56</v>
      </c>
      <c r="D1758" s="52" t="s">
        <v>170</v>
      </c>
      <c r="F1758" s="52">
        <v>2</v>
      </c>
      <c r="G1758" s="52">
        <v>21.5</v>
      </c>
      <c r="H1758" s="52">
        <f t="shared" si="64"/>
        <v>5.0000000000000001E-4</v>
      </c>
      <c r="J1758" s="52" t="s">
        <v>77</v>
      </c>
      <c r="K1758" s="52">
        <f>0.5*0.0005</f>
        <v>2.5000000000000001E-4</v>
      </c>
      <c r="L1758" s="52">
        <f>0.2*0.0005</f>
        <v>1E-4</v>
      </c>
      <c r="AP1758" s="52">
        <f>0.3*0.0005</f>
        <v>1.4999999999999999E-4</v>
      </c>
      <c r="CW1758" s="53"/>
      <c r="CX1758" s="53"/>
      <c r="CY1758" s="53"/>
      <c r="CZ1758" s="53"/>
      <c r="DA1758" s="53"/>
      <c r="DB1758" s="53"/>
      <c r="DC1758" s="53"/>
      <c r="DF1758" s="53"/>
    </row>
    <row r="1759" spans="2:225" s="52" customFormat="1" x14ac:dyDescent="0.2">
      <c r="B1759" s="52">
        <v>2</v>
      </c>
      <c r="C1759" s="70" t="s">
        <v>56</v>
      </c>
      <c r="D1759" s="52" t="s">
        <v>170</v>
      </c>
      <c r="F1759" s="52">
        <v>2</v>
      </c>
      <c r="G1759" s="52">
        <v>19.8</v>
      </c>
      <c r="H1759" s="52">
        <f t="shared" si="64"/>
        <v>6.0000000000000006E-4</v>
      </c>
      <c r="J1759" s="52" t="s">
        <v>77</v>
      </c>
      <c r="K1759" s="52">
        <f>0.65*0.0006</f>
        <v>3.8999999999999999E-4</v>
      </c>
      <c r="L1759" s="52">
        <f>0.25*0.0006</f>
        <v>1.4999999999999999E-4</v>
      </c>
      <c r="AX1759" s="52">
        <f>0.1*0.0006</f>
        <v>5.9999999999999995E-5</v>
      </c>
      <c r="CW1759" s="53"/>
      <c r="CX1759" s="53"/>
      <c r="CY1759" s="53"/>
      <c r="CZ1759" s="53"/>
      <c r="DA1759" s="53"/>
      <c r="DB1759" s="53"/>
      <c r="DC1759" s="53"/>
      <c r="DF1759" s="53"/>
    </row>
    <row r="1760" spans="2:225" s="52" customFormat="1" x14ac:dyDescent="0.2">
      <c r="B1760" s="52">
        <v>1</v>
      </c>
      <c r="C1760" s="70" t="s">
        <v>56</v>
      </c>
      <c r="D1760" s="52" t="s">
        <v>170</v>
      </c>
      <c r="F1760" s="52">
        <v>3</v>
      </c>
      <c r="G1760" s="52">
        <v>19</v>
      </c>
      <c r="H1760" s="52">
        <f t="shared" si="64"/>
        <v>1E-3</v>
      </c>
      <c r="J1760" s="52" t="s">
        <v>77</v>
      </c>
      <c r="K1760" s="52">
        <f>0.6*0.001</f>
        <v>5.9999999999999995E-4</v>
      </c>
      <c r="AY1760" s="52">
        <f>0.1*0.001</f>
        <v>1E-4</v>
      </c>
      <c r="BE1760" s="52">
        <f>0.3*0.001</f>
        <v>2.9999999999999997E-4</v>
      </c>
      <c r="CS1760" s="51"/>
      <c r="CW1760" s="53"/>
      <c r="CX1760" s="53"/>
      <c r="CY1760" s="53"/>
      <c r="CZ1760" s="53"/>
      <c r="DA1760" s="53"/>
      <c r="DB1760" s="53"/>
      <c r="DC1760" s="53"/>
      <c r="DF1760" s="53"/>
    </row>
    <row r="1761" spans="2:110" s="52" customFormat="1" x14ac:dyDescent="0.2">
      <c r="B1761" s="52">
        <v>2</v>
      </c>
      <c r="C1761" s="70" t="s">
        <v>56</v>
      </c>
      <c r="D1761" s="52" t="s">
        <v>170</v>
      </c>
      <c r="F1761" s="52">
        <v>3</v>
      </c>
      <c r="G1761" s="52">
        <v>14.8</v>
      </c>
      <c r="H1761" s="52">
        <f t="shared" si="64"/>
        <v>6.9999999999999999E-4</v>
      </c>
      <c r="J1761" s="52" t="s">
        <v>77</v>
      </c>
      <c r="K1761" s="52">
        <v>6.9999999999999999E-4</v>
      </c>
      <c r="CS1761" s="51"/>
      <c r="CW1761" s="53"/>
      <c r="CX1761" s="53"/>
      <c r="CY1761" s="53"/>
      <c r="CZ1761" s="53"/>
      <c r="DA1761" s="53"/>
      <c r="DB1761" s="53"/>
      <c r="DC1761" s="53"/>
      <c r="DF1761" s="53"/>
    </row>
    <row r="1762" spans="2:110" s="52" customFormat="1" x14ac:dyDescent="0.2">
      <c r="B1762" s="52">
        <v>3</v>
      </c>
      <c r="C1762" s="70" t="s">
        <v>56</v>
      </c>
      <c r="D1762" s="52" t="s">
        <v>170</v>
      </c>
      <c r="F1762" s="52">
        <v>3</v>
      </c>
      <c r="G1762" s="52">
        <v>15.4</v>
      </c>
      <c r="H1762" s="52">
        <f t="shared" si="64"/>
        <v>8.0000000000000004E-4</v>
      </c>
      <c r="J1762" s="52" t="s">
        <v>77</v>
      </c>
      <c r="K1762" s="52">
        <f>0.1*0.0008</f>
        <v>8.0000000000000007E-5</v>
      </c>
      <c r="BE1762" s="52">
        <f>0.9*0.0008</f>
        <v>7.2000000000000005E-4</v>
      </c>
      <c r="CS1762" s="51"/>
      <c r="CW1762" s="53"/>
      <c r="CX1762" s="53"/>
      <c r="CY1762" s="53"/>
      <c r="CZ1762" s="53"/>
      <c r="DA1762" s="53"/>
      <c r="DB1762" s="53"/>
      <c r="DC1762" s="53"/>
      <c r="DF1762" s="53"/>
    </row>
    <row r="1763" spans="2:110" s="52" customFormat="1" x14ac:dyDescent="0.2">
      <c r="B1763" s="52">
        <v>4</v>
      </c>
      <c r="C1763" s="70" t="s">
        <v>56</v>
      </c>
      <c r="D1763" s="52" t="s">
        <v>170</v>
      </c>
      <c r="F1763" s="52">
        <v>3</v>
      </c>
      <c r="G1763" s="52">
        <v>26.1</v>
      </c>
      <c r="H1763" s="52">
        <f t="shared" si="64"/>
        <v>1E-3</v>
      </c>
      <c r="J1763" s="52" t="s">
        <v>77</v>
      </c>
      <c r="K1763" s="52">
        <v>1E-3</v>
      </c>
      <c r="CS1763" s="51"/>
      <c r="CW1763" s="53"/>
      <c r="CX1763" s="53"/>
      <c r="CY1763" s="53"/>
      <c r="CZ1763" s="53"/>
      <c r="DA1763" s="53"/>
      <c r="DB1763" s="53"/>
      <c r="DC1763" s="53"/>
      <c r="DF1763" s="53"/>
    </row>
    <row r="1764" spans="2:110" s="52" customFormat="1" x14ac:dyDescent="0.2">
      <c r="B1764" s="52">
        <v>5</v>
      </c>
      <c r="C1764" s="70" t="s">
        <v>56</v>
      </c>
      <c r="D1764" s="52" t="s">
        <v>170</v>
      </c>
      <c r="F1764" s="52">
        <v>3</v>
      </c>
      <c r="G1764" s="52">
        <v>23.7</v>
      </c>
      <c r="H1764" s="52">
        <f t="shared" si="64"/>
        <v>8.9999999999999998E-4</v>
      </c>
      <c r="J1764" s="52" t="s">
        <v>77</v>
      </c>
      <c r="K1764" s="52">
        <v>8.9999999999999998E-4</v>
      </c>
      <c r="CS1764" s="51"/>
      <c r="CW1764" s="53"/>
      <c r="CX1764" s="53"/>
      <c r="CY1764" s="53"/>
      <c r="CZ1764" s="53"/>
      <c r="DA1764" s="53"/>
      <c r="DB1764" s="53"/>
      <c r="DC1764" s="53"/>
      <c r="DF1764" s="53"/>
    </row>
    <row r="1765" spans="2:110" s="52" customFormat="1" x14ac:dyDescent="0.2">
      <c r="B1765" s="52">
        <v>6</v>
      </c>
      <c r="C1765" s="70" t="s">
        <v>56</v>
      </c>
      <c r="D1765" s="52" t="s">
        <v>170</v>
      </c>
      <c r="F1765" s="52">
        <v>3</v>
      </c>
      <c r="G1765" s="52">
        <v>20.2</v>
      </c>
      <c r="H1765" s="52">
        <f t="shared" si="64"/>
        <v>0</v>
      </c>
      <c r="I1765" s="52" t="s">
        <v>67</v>
      </c>
      <c r="J1765" s="52" t="s">
        <v>77</v>
      </c>
      <c r="CS1765" s="51"/>
      <c r="CW1765" s="53"/>
      <c r="CX1765" s="53"/>
      <c r="CY1765" s="53"/>
      <c r="CZ1765" s="53"/>
      <c r="DA1765" s="53"/>
      <c r="DB1765" s="53"/>
      <c r="DC1765" s="53"/>
      <c r="DF1765" s="53"/>
    </row>
    <row r="1766" spans="2:110" s="52" customFormat="1" x14ac:dyDescent="0.2">
      <c r="B1766" s="52">
        <v>7</v>
      </c>
      <c r="C1766" s="70" t="s">
        <v>56</v>
      </c>
      <c r="D1766" s="52" t="s">
        <v>170</v>
      </c>
      <c r="F1766" s="52">
        <v>3</v>
      </c>
      <c r="G1766" s="52">
        <v>23.2</v>
      </c>
      <c r="H1766" s="52">
        <f t="shared" si="64"/>
        <v>1E-3</v>
      </c>
      <c r="J1766" s="52" t="s">
        <v>77</v>
      </c>
      <c r="BD1766" s="52">
        <v>1E-3</v>
      </c>
      <c r="CS1766" s="51"/>
      <c r="CW1766" s="53"/>
      <c r="CX1766" s="53"/>
      <c r="CY1766" s="53"/>
      <c r="CZ1766" s="53"/>
      <c r="DA1766" s="53"/>
      <c r="DB1766" s="53"/>
      <c r="DC1766" s="53"/>
      <c r="DF1766" s="53"/>
    </row>
    <row r="1767" spans="2:110" s="52" customFormat="1" x14ac:dyDescent="0.2">
      <c r="B1767" s="52">
        <v>8</v>
      </c>
      <c r="C1767" s="70" t="s">
        <v>56</v>
      </c>
      <c r="D1767" s="52" t="s">
        <v>170</v>
      </c>
      <c r="F1767" s="52">
        <v>3</v>
      </c>
      <c r="G1767" s="52">
        <v>30.2</v>
      </c>
      <c r="H1767" s="52">
        <f t="shared" si="64"/>
        <v>8.9999999999999998E-4</v>
      </c>
      <c r="J1767" s="52" t="s">
        <v>77</v>
      </c>
      <c r="BD1767" s="52">
        <v>8.9999999999999998E-4</v>
      </c>
      <c r="CS1767" s="51"/>
      <c r="CW1767" s="53"/>
      <c r="CX1767" s="53"/>
      <c r="CY1767" s="53"/>
      <c r="CZ1767" s="53"/>
      <c r="DA1767" s="53"/>
      <c r="DB1767" s="53"/>
      <c r="DC1767" s="53"/>
      <c r="DF1767" s="53"/>
    </row>
    <row r="1768" spans="2:110" s="52" customFormat="1" x14ac:dyDescent="0.2">
      <c r="B1768" s="52">
        <v>9</v>
      </c>
      <c r="C1768" s="70" t="s">
        <v>56</v>
      </c>
      <c r="D1768" s="52" t="s">
        <v>170</v>
      </c>
      <c r="F1768" s="52">
        <v>3</v>
      </c>
      <c r="G1768" s="52">
        <v>20.2</v>
      </c>
      <c r="H1768" s="52">
        <f t="shared" si="64"/>
        <v>0</v>
      </c>
      <c r="I1768" s="52" t="s">
        <v>67</v>
      </c>
      <c r="J1768" s="52" t="s">
        <v>77</v>
      </c>
      <c r="CS1768" s="51"/>
      <c r="CW1768" s="53"/>
      <c r="CX1768" s="53"/>
      <c r="CY1768" s="53"/>
      <c r="CZ1768" s="53"/>
      <c r="DA1768" s="53"/>
      <c r="DB1768" s="53"/>
      <c r="DC1768" s="53"/>
      <c r="DF1768" s="53"/>
    </row>
    <row r="1769" spans="2:110" s="52" customFormat="1" x14ac:dyDescent="0.2">
      <c r="B1769" s="52">
        <v>10</v>
      </c>
      <c r="C1769" s="70" t="s">
        <v>56</v>
      </c>
      <c r="D1769" s="52" t="s">
        <v>170</v>
      </c>
      <c r="F1769" s="52">
        <v>3</v>
      </c>
      <c r="G1769" s="52">
        <v>22.5</v>
      </c>
      <c r="H1769" s="52">
        <f t="shared" si="64"/>
        <v>8.0000000000000004E-4</v>
      </c>
      <c r="J1769" s="52" t="s">
        <v>77</v>
      </c>
      <c r="K1769" s="52">
        <f>0.8*0.0008</f>
        <v>6.4000000000000005E-4</v>
      </c>
      <c r="L1769" s="52">
        <f>0.2*0.0008</f>
        <v>1.6000000000000001E-4</v>
      </c>
      <c r="CS1769" s="51"/>
      <c r="CW1769" s="53"/>
      <c r="CX1769" s="53"/>
      <c r="CY1769" s="53"/>
      <c r="CZ1769" s="53"/>
      <c r="DA1769" s="53"/>
      <c r="DB1769" s="53"/>
      <c r="DC1769" s="53"/>
      <c r="DF1769" s="53"/>
    </row>
    <row r="1770" spans="2:110" s="52" customFormat="1" x14ac:dyDescent="0.2">
      <c r="B1770" s="52">
        <v>11</v>
      </c>
      <c r="C1770" s="70" t="s">
        <v>56</v>
      </c>
      <c r="D1770" s="52" t="s">
        <v>170</v>
      </c>
      <c r="F1770" s="52">
        <v>3</v>
      </c>
      <c r="G1770" s="52">
        <v>23.5</v>
      </c>
      <c r="H1770" s="52">
        <f t="shared" si="64"/>
        <v>7.9999999999999993E-4</v>
      </c>
      <c r="J1770" s="52" t="s">
        <v>77</v>
      </c>
      <c r="K1770" s="52">
        <f>0.3*0.0008</f>
        <v>2.4000000000000001E-4</v>
      </c>
      <c r="L1770" s="52">
        <f>0.7*0.0008</f>
        <v>5.5999999999999995E-4</v>
      </c>
      <c r="CS1770" s="51"/>
      <c r="CW1770" s="53"/>
      <c r="CX1770" s="53"/>
      <c r="CY1770" s="53"/>
      <c r="CZ1770" s="53"/>
      <c r="DA1770" s="53"/>
      <c r="DB1770" s="53"/>
      <c r="DC1770" s="53"/>
      <c r="DF1770" s="53"/>
    </row>
    <row r="1771" spans="2:110" s="52" customFormat="1" x14ac:dyDescent="0.2">
      <c r="B1771" s="52">
        <v>12</v>
      </c>
      <c r="C1771" s="70" t="s">
        <v>56</v>
      </c>
      <c r="D1771" s="52" t="s">
        <v>170</v>
      </c>
      <c r="F1771" s="52">
        <v>3</v>
      </c>
      <c r="G1771" s="52">
        <v>21.4</v>
      </c>
      <c r="H1771" s="52">
        <f t="shared" si="64"/>
        <v>5.0000000000000001E-4</v>
      </c>
      <c r="J1771" s="52" t="s">
        <v>77</v>
      </c>
      <c r="K1771" s="52">
        <v>5.0000000000000001E-4</v>
      </c>
      <c r="CS1771" s="51"/>
      <c r="CW1771" s="53"/>
      <c r="CX1771" s="53"/>
      <c r="CY1771" s="53"/>
      <c r="CZ1771" s="53"/>
      <c r="DA1771" s="53"/>
      <c r="DB1771" s="53"/>
      <c r="DC1771" s="53"/>
      <c r="DF1771" s="53"/>
    </row>
    <row r="1772" spans="2:110" s="52" customFormat="1" x14ac:dyDescent="0.2">
      <c r="B1772" s="52">
        <v>13</v>
      </c>
      <c r="C1772" s="70" t="s">
        <v>56</v>
      </c>
      <c r="D1772" s="52" t="s">
        <v>170</v>
      </c>
      <c r="F1772" s="52">
        <v>3</v>
      </c>
      <c r="G1772" s="52">
        <v>20.2</v>
      </c>
      <c r="H1772" s="52">
        <f t="shared" si="64"/>
        <v>2E-3</v>
      </c>
      <c r="J1772" s="52" t="s">
        <v>77</v>
      </c>
      <c r="K1772" s="52">
        <f>0.01*0.002</f>
        <v>2.0000000000000002E-5</v>
      </c>
      <c r="L1772" s="52">
        <f>0.04*0.002</f>
        <v>8.0000000000000007E-5</v>
      </c>
      <c r="AY1772" s="52">
        <f>0.95*0.002</f>
        <v>1.9E-3</v>
      </c>
      <c r="CS1772" s="51"/>
      <c r="CW1772" s="53"/>
      <c r="CX1772" s="53"/>
      <c r="CY1772" s="53"/>
      <c r="CZ1772" s="53"/>
      <c r="DA1772" s="53"/>
      <c r="DB1772" s="53"/>
      <c r="DC1772" s="53"/>
      <c r="DF1772" s="53"/>
    </row>
    <row r="1773" spans="2:110" s="52" customFormat="1" x14ac:dyDescent="0.2">
      <c r="B1773" s="52">
        <v>14</v>
      </c>
      <c r="C1773" s="70" t="s">
        <v>56</v>
      </c>
      <c r="D1773" s="52" t="s">
        <v>170</v>
      </c>
      <c r="F1773" s="52">
        <v>3</v>
      </c>
      <c r="G1773" s="52">
        <v>18.8</v>
      </c>
      <c r="H1773" s="52">
        <f t="shared" si="64"/>
        <v>2.9999999999999997E-4</v>
      </c>
      <c r="J1773" s="52" t="s">
        <v>77</v>
      </c>
      <c r="K1773" s="52">
        <f>0.8*0.0003</f>
        <v>2.3999999999999998E-4</v>
      </c>
      <c r="L1773" s="52">
        <f>0.2*0.0003</f>
        <v>5.9999999999999995E-5</v>
      </c>
      <c r="CS1773" s="51"/>
      <c r="CW1773" s="53"/>
      <c r="CX1773" s="53"/>
      <c r="CY1773" s="53"/>
      <c r="CZ1773" s="53"/>
      <c r="DA1773" s="53"/>
      <c r="DB1773" s="53"/>
      <c r="DC1773" s="53"/>
      <c r="DF1773" s="53"/>
    </row>
    <row r="1774" spans="2:110" s="52" customFormat="1" x14ac:dyDescent="0.2">
      <c r="B1774" s="52">
        <v>15</v>
      </c>
      <c r="C1774" s="70" t="s">
        <v>56</v>
      </c>
      <c r="D1774" s="52" t="s">
        <v>170</v>
      </c>
      <c r="F1774" s="52">
        <v>3</v>
      </c>
      <c r="G1774" s="52">
        <v>19.8</v>
      </c>
      <c r="H1774" s="52">
        <f t="shared" si="64"/>
        <v>1E-3</v>
      </c>
      <c r="J1774" s="52" t="s">
        <v>77</v>
      </c>
      <c r="BE1774" s="52">
        <v>1E-3</v>
      </c>
      <c r="CS1774" s="51"/>
      <c r="CW1774" s="53"/>
      <c r="CX1774" s="53"/>
      <c r="CY1774" s="53"/>
      <c r="CZ1774" s="53"/>
      <c r="DA1774" s="53"/>
      <c r="DB1774" s="53"/>
      <c r="DC1774" s="53"/>
      <c r="DF1774" s="53"/>
    </row>
    <row r="1775" spans="2:110" s="52" customFormat="1" x14ac:dyDescent="0.2">
      <c r="B1775" s="52">
        <v>16</v>
      </c>
      <c r="C1775" s="70" t="s">
        <v>56</v>
      </c>
      <c r="D1775" s="52" t="s">
        <v>170</v>
      </c>
      <c r="F1775" s="52">
        <v>3</v>
      </c>
      <c r="G1775" s="52">
        <v>23.2</v>
      </c>
      <c r="H1775" s="52">
        <f t="shared" si="64"/>
        <v>5.0000000000000001E-4</v>
      </c>
      <c r="J1775" s="52" t="s">
        <v>77</v>
      </c>
      <c r="K1775" s="52">
        <v>5.0000000000000001E-4</v>
      </c>
      <c r="CS1775" s="51"/>
      <c r="CW1775" s="53"/>
      <c r="CX1775" s="53"/>
      <c r="CY1775" s="53"/>
      <c r="CZ1775" s="53"/>
      <c r="DA1775" s="53"/>
      <c r="DB1775" s="53"/>
      <c r="DC1775" s="53"/>
      <c r="DF1775" s="53"/>
    </row>
    <row r="1776" spans="2:110" s="52" customFormat="1" x14ac:dyDescent="0.2">
      <c r="B1776" s="52">
        <v>17</v>
      </c>
      <c r="C1776" s="70" t="s">
        <v>56</v>
      </c>
      <c r="D1776" s="52" t="s">
        <v>170</v>
      </c>
      <c r="F1776" s="52">
        <v>3</v>
      </c>
      <c r="G1776" s="52">
        <v>19.7</v>
      </c>
      <c r="H1776" s="52">
        <f t="shared" si="64"/>
        <v>0.04</v>
      </c>
      <c r="J1776" s="52" t="s">
        <v>77</v>
      </c>
      <c r="BE1776" s="52">
        <v>0.04</v>
      </c>
      <c r="CS1776" s="51"/>
      <c r="CW1776" s="53"/>
      <c r="CX1776" s="53"/>
      <c r="CY1776" s="53"/>
      <c r="CZ1776" s="53"/>
      <c r="DA1776" s="53"/>
      <c r="DB1776" s="53"/>
      <c r="DC1776" s="53"/>
      <c r="DF1776" s="53"/>
    </row>
    <row r="1777" spans="2:110" s="52" customFormat="1" x14ac:dyDescent="0.2">
      <c r="B1777" s="52">
        <v>18</v>
      </c>
      <c r="C1777" s="70" t="s">
        <v>56</v>
      </c>
      <c r="D1777" s="52" t="s">
        <v>170</v>
      </c>
      <c r="F1777" s="52">
        <v>3</v>
      </c>
      <c r="G1777" s="52">
        <v>20.5</v>
      </c>
      <c r="H1777" s="52">
        <f t="shared" si="64"/>
        <v>3.0000000000000001E-3</v>
      </c>
      <c r="J1777" s="52" t="s">
        <v>77</v>
      </c>
      <c r="BE1777" s="52">
        <v>3.0000000000000001E-3</v>
      </c>
      <c r="CS1777" s="51"/>
      <c r="CW1777" s="53"/>
      <c r="CX1777" s="53"/>
      <c r="CY1777" s="53"/>
      <c r="CZ1777" s="53"/>
      <c r="DA1777" s="53"/>
      <c r="DB1777" s="53"/>
      <c r="DC1777" s="53"/>
      <c r="DF1777" s="53"/>
    </row>
    <row r="1778" spans="2:110" s="52" customFormat="1" x14ac:dyDescent="0.2">
      <c r="B1778" s="52">
        <v>19</v>
      </c>
      <c r="C1778" s="70" t="s">
        <v>56</v>
      </c>
      <c r="D1778" s="52" t="s">
        <v>170</v>
      </c>
      <c r="F1778" s="52">
        <v>3</v>
      </c>
      <c r="G1778" s="52">
        <v>17.899999999999999</v>
      </c>
      <c r="H1778" s="52">
        <f t="shared" si="64"/>
        <v>1.5E-3</v>
      </c>
      <c r="J1778" s="52" t="s">
        <v>77</v>
      </c>
      <c r="BD1778" s="52">
        <v>1.5E-3</v>
      </c>
      <c r="CS1778" s="51"/>
      <c r="CW1778" s="53"/>
      <c r="CX1778" s="53"/>
      <c r="CY1778" s="53"/>
      <c r="CZ1778" s="53"/>
      <c r="DA1778" s="53"/>
      <c r="DB1778" s="53"/>
      <c r="DC1778" s="53"/>
      <c r="DF1778" s="53"/>
    </row>
    <row r="1779" spans="2:110" s="52" customFormat="1" x14ac:dyDescent="0.2">
      <c r="B1779" s="52">
        <v>20</v>
      </c>
      <c r="C1779" s="70" t="s">
        <v>56</v>
      </c>
      <c r="D1779" s="52" t="s">
        <v>170</v>
      </c>
      <c r="F1779" s="52">
        <v>3</v>
      </c>
      <c r="G1779" s="52">
        <v>16.2</v>
      </c>
      <c r="H1779" s="52">
        <f t="shared" si="64"/>
        <v>5.0000000000000001E-4</v>
      </c>
      <c r="J1779" s="52" t="s">
        <v>77</v>
      </c>
      <c r="BD1779" s="52">
        <v>5.0000000000000001E-4</v>
      </c>
      <c r="CS1779" s="51"/>
      <c r="CW1779" s="53"/>
      <c r="CX1779" s="53"/>
      <c r="CY1779" s="53"/>
      <c r="CZ1779" s="53"/>
      <c r="DA1779" s="53"/>
      <c r="DB1779" s="53"/>
      <c r="DC1779" s="53"/>
      <c r="DF1779" s="53"/>
    </row>
    <row r="1780" spans="2:110" s="52" customFormat="1" x14ac:dyDescent="0.2">
      <c r="B1780" s="52">
        <v>21</v>
      </c>
      <c r="C1780" s="70" t="s">
        <v>56</v>
      </c>
      <c r="D1780" s="52" t="s">
        <v>170</v>
      </c>
      <c r="F1780" s="52">
        <v>3</v>
      </c>
      <c r="G1780" s="52">
        <v>15.7</v>
      </c>
      <c r="H1780" s="52">
        <f t="shared" si="64"/>
        <v>0</v>
      </c>
      <c r="I1780" s="52" t="s">
        <v>67</v>
      </c>
      <c r="J1780" s="52" t="s">
        <v>77</v>
      </c>
      <c r="CS1780" s="51"/>
      <c r="CW1780" s="53"/>
      <c r="CX1780" s="53"/>
      <c r="CY1780" s="53"/>
      <c r="CZ1780" s="53"/>
      <c r="DA1780" s="53"/>
      <c r="DB1780" s="53"/>
      <c r="DC1780" s="53"/>
      <c r="DF1780" s="53"/>
    </row>
    <row r="1781" spans="2:110" s="52" customFormat="1" x14ac:dyDescent="0.2">
      <c r="B1781" s="52">
        <v>22</v>
      </c>
      <c r="C1781" s="70" t="s">
        <v>56</v>
      </c>
      <c r="D1781" s="52" t="s">
        <v>170</v>
      </c>
      <c r="F1781" s="52">
        <v>3</v>
      </c>
      <c r="G1781" s="52">
        <v>14.1</v>
      </c>
      <c r="H1781" s="52">
        <f t="shared" si="64"/>
        <v>0</v>
      </c>
      <c r="I1781" s="52" t="s">
        <v>67</v>
      </c>
      <c r="J1781" s="52" t="s">
        <v>77</v>
      </c>
      <c r="CS1781" s="51"/>
      <c r="CW1781" s="53"/>
      <c r="CX1781" s="53"/>
      <c r="CY1781" s="53"/>
      <c r="CZ1781" s="53"/>
      <c r="DA1781" s="53"/>
      <c r="DB1781" s="53"/>
      <c r="DC1781" s="53"/>
      <c r="DF1781" s="53"/>
    </row>
    <row r="1782" spans="2:110" s="52" customFormat="1" x14ac:dyDescent="0.2">
      <c r="B1782" s="52">
        <v>23</v>
      </c>
      <c r="C1782" s="70" t="s">
        <v>56</v>
      </c>
      <c r="D1782" s="52" t="s">
        <v>170</v>
      </c>
      <c r="F1782" s="52">
        <v>3</v>
      </c>
      <c r="G1782" s="52">
        <v>14</v>
      </c>
      <c r="H1782" s="52">
        <f t="shared" si="64"/>
        <v>0</v>
      </c>
      <c r="I1782" s="52" t="s">
        <v>67</v>
      </c>
      <c r="J1782" s="52" t="s">
        <v>77</v>
      </c>
      <c r="CS1782" s="51"/>
      <c r="CW1782" s="53"/>
      <c r="CX1782" s="53"/>
      <c r="CY1782" s="53"/>
      <c r="CZ1782" s="53"/>
      <c r="DA1782" s="53"/>
      <c r="DB1782" s="53"/>
      <c r="DC1782" s="53"/>
      <c r="DF1782" s="53"/>
    </row>
    <row r="1783" spans="2:110" s="52" customFormat="1" x14ac:dyDescent="0.2">
      <c r="B1783" s="52">
        <v>24</v>
      </c>
      <c r="C1783" s="70" t="s">
        <v>56</v>
      </c>
      <c r="D1783" s="52" t="s">
        <v>170</v>
      </c>
      <c r="F1783" s="52">
        <v>3</v>
      </c>
      <c r="G1783" s="52">
        <v>20.5</v>
      </c>
      <c r="H1783" s="52">
        <f t="shared" si="64"/>
        <v>8.9999999999999998E-4</v>
      </c>
      <c r="J1783" s="52" t="s">
        <v>77</v>
      </c>
      <c r="K1783" s="52">
        <v>8.9999999999999998E-4</v>
      </c>
      <c r="CS1783" s="51"/>
      <c r="CW1783" s="53"/>
      <c r="CX1783" s="53"/>
      <c r="CY1783" s="53"/>
      <c r="CZ1783" s="53"/>
      <c r="DA1783" s="53"/>
      <c r="DB1783" s="53"/>
      <c r="DC1783" s="53"/>
      <c r="DF1783" s="53"/>
    </row>
    <row r="1784" spans="2:110" s="52" customFormat="1" x14ac:dyDescent="0.2">
      <c r="B1784" s="52">
        <v>25</v>
      </c>
      <c r="C1784" s="70" t="s">
        <v>56</v>
      </c>
      <c r="D1784" s="52" t="s">
        <v>170</v>
      </c>
      <c r="F1784" s="52">
        <v>3</v>
      </c>
      <c r="G1784" s="52">
        <v>18</v>
      </c>
      <c r="H1784" s="52">
        <f t="shared" si="64"/>
        <v>1.5E-3</v>
      </c>
      <c r="J1784" s="52" t="s">
        <v>77</v>
      </c>
      <c r="AY1784" s="52">
        <v>1.5E-3</v>
      </c>
      <c r="CS1784" s="51"/>
      <c r="CW1784" s="53"/>
      <c r="CX1784" s="53"/>
      <c r="CY1784" s="53"/>
      <c r="CZ1784" s="53"/>
      <c r="DA1784" s="53"/>
      <c r="DB1784" s="53"/>
      <c r="DC1784" s="53"/>
      <c r="DF1784" s="53"/>
    </row>
    <row r="1785" spans="2:110" s="52" customFormat="1" x14ac:dyDescent="0.2">
      <c r="B1785" s="52">
        <v>26</v>
      </c>
      <c r="C1785" s="70" t="s">
        <v>56</v>
      </c>
      <c r="D1785" s="52" t="s">
        <v>170</v>
      </c>
      <c r="F1785" s="52">
        <v>3</v>
      </c>
      <c r="G1785" s="52">
        <v>20.5</v>
      </c>
      <c r="H1785" s="52">
        <f t="shared" si="64"/>
        <v>0</v>
      </c>
      <c r="I1785" s="52" t="s">
        <v>67</v>
      </c>
      <c r="J1785" s="52" t="s">
        <v>77</v>
      </c>
      <c r="CS1785" s="51"/>
      <c r="CW1785" s="53"/>
      <c r="CX1785" s="53"/>
      <c r="CY1785" s="53"/>
      <c r="CZ1785" s="53"/>
      <c r="DA1785" s="53"/>
      <c r="DB1785" s="53"/>
      <c r="DC1785" s="53"/>
      <c r="DF1785" s="53"/>
    </row>
    <row r="1786" spans="2:110" s="52" customFormat="1" x14ac:dyDescent="0.2">
      <c r="B1786" s="52">
        <v>27</v>
      </c>
      <c r="C1786" s="70" t="s">
        <v>56</v>
      </c>
      <c r="D1786" s="52" t="s">
        <v>170</v>
      </c>
      <c r="F1786" s="52">
        <v>3</v>
      </c>
      <c r="G1786" s="52">
        <v>18.600000000000001</v>
      </c>
      <c r="H1786" s="52">
        <f t="shared" ref="H1786:H1817" si="65">SUM(K1786:DF1786)</f>
        <v>0</v>
      </c>
      <c r="I1786" s="52" t="s">
        <v>67</v>
      </c>
      <c r="J1786" s="52" t="s">
        <v>77</v>
      </c>
      <c r="CS1786" s="51"/>
      <c r="CW1786" s="53"/>
      <c r="CX1786" s="53"/>
      <c r="CY1786" s="53"/>
      <c r="CZ1786" s="53"/>
      <c r="DA1786" s="53"/>
      <c r="DB1786" s="53"/>
      <c r="DC1786" s="53"/>
      <c r="DF1786" s="53"/>
    </row>
    <row r="1787" spans="2:110" s="52" customFormat="1" x14ac:dyDescent="0.2">
      <c r="B1787" s="52">
        <v>28</v>
      </c>
      <c r="C1787" s="70" t="s">
        <v>56</v>
      </c>
      <c r="D1787" s="52" t="s">
        <v>170</v>
      </c>
      <c r="F1787" s="52">
        <v>3</v>
      </c>
      <c r="G1787" s="52">
        <v>24</v>
      </c>
      <c r="H1787" s="52">
        <f t="shared" si="65"/>
        <v>2.9999999999999997E-4</v>
      </c>
      <c r="J1787" s="52" t="s">
        <v>77</v>
      </c>
      <c r="BD1787" s="52">
        <v>2.9999999999999997E-4</v>
      </c>
      <c r="CS1787" s="51"/>
      <c r="CW1787" s="53"/>
      <c r="CX1787" s="53"/>
      <c r="CY1787" s="53"/>
      <c r="CZ1787" s="53"/>
      <c r="DA1787" s="53"/>
      <c r="DB1787" s="53"/>
      <c r="DC1787" s="53"/>
      <c r="DF1787" s="53"/>
    </row>
    <row r="1788" spans="2:110" s="52" customFormat="1" x14ac:dyDescent="0.2">
      <c r="B1788" s="52">
        <v>29</v>
      </c>
      <c r="C1788" s="70" t="s">
        <v>56</v>
      </c>
      <c r="D1788" s="52" t="s">
        <v>170</v>
      </c>
      <c r="F1788" s="52">
        <v>3</v>
      </c>
      <c r="G1788" s="52">
        <v>23.3</v>
      </c>
      <c r="H1788" s="52">
        <f t="shared" si="65"/>
        <v>8.9999999999999998E-4</v>
      </c>
      <c r="J1788" s="52" t="s">
        <v>77</v>
      </c>
      <c r="BD1788" s="52">
        <v>8.9999999999999998E-4</v>
      </c>
      <c r="CS1788" s="51"/>
      <c r="CW1788" s="53"/>
      <c r="CX1788" s="53"/>
      <c r="CY1788" s="53"/>
      <c r="CZ1788" s="53"/>
      <c r="DA1788" s="53"/>
      <c r="DB1788" s="53"/>
      <c r="DC1788" s="53"/>
      <c r="DF1788" s="53"/>
    </row>
    <row r="1789" spans="2:110" s="52" customFormat="1" x14ac:dyDescent="0.2">
      <c r="B1789" s="52">
        <v>30</v>
      </c>
      <c r="C1789" s="70" t="s">
        <v>56</v>
      </c>
      <c r="D1789" s="52" t="s">
        <v>170</v>
      </c>
      <c r="F1789" s="52">
        <v>3</v>
      </c>
      <c r="G1789" s="52">
        <v>17.7</v>
      </c>
      <c r="H1789" s="52">
        <f t="shared" si="65"/>
        <v>5.0000000000000001E-4</v>
      </c>
      <c r="J1789" s="52" t="s">
        <v>77</v>
      </c>
      <c r="BD1789" s="52">
        <v>5.0000000000000001E-4</v>
      </c>
      <c r="CS1789" s="51"/>
      <c r="CW1789" s="53"/>
      <c r="CX1789" s="53"/>
      <c r="CY1789" s="53"/>
      <c r="CZ1789" s="53"/>
      <c r="DA1789" s="53"/>
      <c r="DB1789" s="53"/>
      <c r="DC1789" s="53"/>
      <c r="DF1789" s="53"/>
    </row>
    <row r="1790" spans="2:110" s="52" customFormat="1" x14ac:dyDescent="0.2">
      <c r="B1790" s="52">
        <v>31</v>
      </c>
      <c r="C1790" s="70" t="s">
        <v>56</v>
      </c>
      <c r="D1790" s="52" t="s">
        <v>170</v>
      </c>
      <c r="F1790" s="52">
        <v>3</v>
      </c>
      <c r="G1790" s="52">
        <v>17.3</v>
      </c>
      <c r="H1790" s="52">
        <f t="shared" si="65"/>
        <v>0</v>
      </c>
      <c r="I1790" s="52" t="s">
        <v>67</v>
      </c>
      <c r="J1790" s="52" t="s">
        <v>77</v>
      </c>
      <c r="CS1790" s="51"/>
      <c r="CW1790" s="53"/>
      <c r="CX1790" s="53"/>
      <c r="CY1790" s="53"/>
      <c r="CZ1790" s="53"/>
      <c r="DA1790" s="53"/>
      <c r="DB1790" s="53"/>
      <c r="DC1790" s="53"/>
      <c r="DF1790" s="53"/>
    </row>
    <row r="1791" spans="2:110" s="52" customFormat="1" x14ac:dyDescent="0.2">
      <c r="B1791" s="52">
        <v>32</v>
      </c>
      <c r="C1791" s="70" t="s">
        <v>56</v>
      </c>
      <c r="D1791" s="52" t="s">
        <v>170</v>
      </c>
      <c r="F1791" s="52">
        <v>3</v>
      </c>
      <c r="G1791" s="52">
        <v>17</v>
      </c>
      <c r="H1791" s="52">
        <f t="shared" si="65"/>
        <v>0</v>
      </c>
      <c r="I1791" s="52" t="s">
        <v>67</v>
      </c>
      <c r="J1791" s="52" t="s">
        <v>77</v>
      </c>
      <c r="CS1791" s="51"/>
      <c r="CW1791" s="53"/>
      <c r="CX1791" s="53"/>
      <c r="CY1791" s="53"/>
      <c r="CZ1791" s="53"/>
      <c r="DA1791" s="53"/>
      <c r="DB1791" s="53"/>
      <c r="DC1791" s="53"/>
      <c r="DF1791" s="53"/>
    </row>
    <row r="1792" spans="2:110" s="52" customFormat="1" x14ac:dyDescent="0.2">
      <c r="B1792" s="52">
        <v>33</v>
      </c>
      <c r="C1792" s="70" t="s">
        <v>56</v>
      </c>
      <c r="D1792" s="52" t="s">
        <v>170</v>
      </c>
      <c r="F1792" s="52">
        <v>3</v>
      </c>
      <c r="G1792" s="52">
        <v>19</v>
      </c>
      <c r="H1792" s="52">
        <f t="shared" si="65"/>
        <v>5.0000000000000001E-4</v>
      </c>
      <c r="J1792" s="52" t="s">
        <v>77</v>
      </c>
      <c r="BD1792" s="52">
        <v>5.0000000000000001E-4</v>
      </c>
      <c r="CS1792" s="51"/>
      <c r="CW1792" s="53"/>
      <c r="CX1792" s="53"/>
      <c r="CY1792" s="53"/>
      <c r="CZ1792" s="53"/>
      <c r="DA1792" s="53"/>
      <c r="DB1792" s="53"/>
      <c r="DC1792" s="53"/>
      <c r="DF1792" s="53"/>
    </row>
    <row r="1793" spans="2:110" s="52" customFormat="1" x14ac:dyDescent="0.2">
      <c r="B1793" s="52">
        <v>1</v>
      </c>
      <c r="C1793" s="70" t="s">
        <v>56</v>
      </c>
      <c r="D1793" s="52" t="s">
        <v>170</v>
      </c>
      <c r="F1793" s="52">
        <v>4</v>
      </c>
      <c r="G1793" s="52">
        <v>21.1</v>
      </c>
      <c r="H1793" s="52">
        <f t="shared" si="65"/>
        <v>0</v>
      </c>
      <c r="I1793" s="52" t="s">
        <v>67</v>
      </c>
      <c r="J1793" s="52" t="s">
        <v>77</v>
      </c>
      <c r="CW1793" s="53"/>
      <c r="CX1793" s="53"/>
      <c r="CY1793" s="53"/>
      <c r="CZ1793" s="53"/>
      <c r="DA1793" s="53"/>
      <c r="DB1793" s="53"/>
      <c r="DC1793" s="53"/>
      <c r="DF1793" s="53"/>
    </row>
    <row r="1794" spans="2:110" s="52" customFormat="1" x14ac:dyDescent="0.2">
      <c r="B1794" s="52">
        <v>2</v>
      </c>
      <c r="C1794" s="70" t="s">
        <v>56</v>
      </c>
      <c r="D1794" s="52" t="s">
        <v>170</v>
      </c>
      <c r="F1794" s="52">
        <v>4</v>
      </c>
      <c r="G1794" s="52">
        <v>25</v>
      </c>
      <c r="H1794" s="52">
        <f t="shared" si="65"/>
        <v>0</v>
      </c>
      <c r="I1794" s="52" t="s">
        <v>67</v>
      </c>
      <c r="J1794" s="52" t="s">
        <v>77</v>
      </c>
      <c r="CW1794" s="53"/>
      <c r="CX1794" s="53"/>
      <c r="CY1794" s="53"/>
      <c r="CZ1794" s="53"/>
      <c r="DA1794" s="53"/>
      <c r="DB1794" s="53"/>
      <c r="DC1794" s="53"/>
      <c r="DF1794" s="53"/>
    </row>
    <row r="1795" spans="2:110" s="52" customFormat="1" x14ac:dyDescent="0.2">
      <c r="B1795" s="52">
        <v>3</v>
      </c>
      <c r="C1795" s="70" t="s">
        <v>56</v>
      </c>
      <c r="D1795" s="52" t="s">
        <v>170</v>
      </c>
      <c r="F1795" s="52">
        <v>4</v>
      </c>
      <c r="G1795" s="52">
        <v>24</v>
      </c>
      <c r="H1795" s="52">
        <f t="shared" si="65"/>
        <v>0</v>
      </c>
      <c r="I1795" s="52" t="s">
        <v>67</v>
      </c>
      <c r="J1795" s="52" t="s">
        <v>77</v>
      </c>
      <c r="CW1795" s="53"/>
      <c r="CX1795" s="53"/>
      <c r="CY1795" s="53"/>
      <c r="CZ1795" s="53"/>
      <c r="DA1795" s="53"/>
      <c r="DB1795" s="53"/>
      <c r="DC1795" s="53"/>
      <c r="DF1795" s="53"/>
    </row>
    <row r="1796" spans="2:110" s="52" customFormat="1" x14ac:dyDescent="0.2">
      <c r="B1796" s="52">
        <v>4</v>
      </c>
      <c r="C1796" s="70" t="s">
        <v>56</v>
      </c>
      <c r="D1796" s="52" t="s">
        <v>170</v>
      </c>
      <c r="F1796" s="52">
        <v>4</v>
      </c>
      <c r="G1796" s="52">
        <v>23.4</v>
      </c>
      <c r="H1796" s="52">
        <f t="shared" si="65"/>
        <v>1.9999999999999998E-4</v>
      </c>
      <c r="J1796" s="52" t="s">
        <v>77</v>
      </c>
      <c r="K1796" s="52">
        <f>0.3*0.0002</f>
        <v>6.0000000000000002E-5</v>
      </c>
      <c r="L1796" s="52">
        <f>0.7*0.0002</f>
        <v>1.3999999999999999E-4</v>
      </c>
      <c r="CW1796" s="53"/>
      <c r="CX1796" s="53"/>
      <c r="CY1796" s="53"/>
      <c r="CZ1796" s="53"/>
      <c r="DA1796" s="53"/>
      <c r="DB1796" s="53"/>
      <c r="DC1796" s="53"/>
      <c r="DF1796" s="53"/>
    </row>
    <row r="1797" spans="2:110" s="52" customFormat="1" x14ac:dyDescent="0.2">
      <c r="B1797" s="52">
        <v>5</v>
      </c>
      <c r="C1797" s="70" t="s">
        <v>56</v>
      </c>
      <c r="D1797" s="52" t="s">
        <v>170</v>
      </c>
      <c r="F1797" s="52">
        <v>4</v>
      </c>
      <c r="G1797" s="52">
        <v>19.8</v>
      </c>
      <c r="H1797" s="52">
        <f t="shared" si="65"/>
        <v>3.9999999999999996E-4</v>
      </c>
      <c r="J1797" s="52" t="s">
        <v>77</v>
      </c>
      <c r="K1797" s="52">
        <f>0.7*0.0004</f>
        <v>2.7999999999999998E-4</v>
      </c>
      <c r="L1797" s="52">
        <f>0.28*0.0004</f>
        <v>1.1200000000000001E-4</v>
      </c>
      <c r="AR1797" s="52">
        <f>0.02*0.0004</f>
        <v>8.0000000000000013E-6</v>
      </c>
      <c r="CW1797" s="53"/>
      <c r="CX1797" s="53"/>
      <c r="CY1797" s="53"/>
      <c r="CZ1797" s="53"/>
      <c r="DA1797" s="53"/>
      <c r="DB1797" s="53"/>
      <c r="DC1797" s="53"/>
      <c r="DF1797" s="53"/>
    </row>
    <row r="1798" spans="2:110" s="52" customFormat="1" x14ac:dyDescent="0.2">
      <c r="B1798" s="52">
        <v>6</v>
      </c>
      <c r="C1798" s="70" t="s">
        <v>56</v>
      </c>
      <c r="D1798" s="52" t="s">
        <v>170</v>
      </c>
      <c r="F1798" s="52">
        <v>4</v>
      </c>
      <c r="G1798" s="52">
        <v>24</v>
      </c>
      <c r="H1798" s="52">
        <f t="shared" si="65"/>
        <v>2.0000000000000001E-4</v>
      </c>
      <c r="J1798" s="52" t="s">
        <v>77</v>
      </c>
      <c r="K1798" s="52">
        <v>2.0000000000000001E-4</v>
      </c>
      <c r="CW1798" s="53"/>
      <c r="CX1798" s="53"/>
      <c r="CY1798" s="53"/>
      <c r="CZ1798" s="53"/>
      <c r="DA1798" s="53"/>
      <c r="DB1798" s="53"/>
      <c r="DC1798" s="53"/>
      <c r="DF1798" s="53"/>
    </row>
    <row r="1799" spans="2:110" s="52" customFormat="1" x14ac:dyDescent="0.2">
      <c r="B1799" s="52">
        <v>7</v>
      </c>
      <c r="C1799" s="70" t="s">
        <v>56</v>
      </c>
      <c r="D1799" s="52" t="s">
        <v>170</v>
      </c>
      <c r="F1799" s="52">
        <v>4</v>
      </c>
      <c r="G1799" s="52">
        <v>20.6</v>
      </c>
      <c r="H1799" s="52">
        <f t="shared" si="65"/>
        <v>3.0000000000000001E-5</v>
      </c>
      <c r="J1799" s="52" t="s">
        <v>77</v>
      </c>
      <c r="AN1799" s="52">
        <f>0.15*0.00003</f>
        <v>4.5000000000000001E-6</v>
      </c>
      <c r="AR1799" s="52">
        <f>0.85*0.00003</f>
        <v>2.55E-5</v>
      </c>
      <c r="CW1799" s="53"/>
      <c r="CX1799" s="53"/>
      <c r="CY1799" s="53"/>
      <c r="CZ1799" s="53"/>
      <c r="DA1799" s="53"/>
      <c r="DB1799" s="53"/>
      <c r="DC1799" s="53"/>
      <c r="DF1799" s="53"/>
    </row>
    <row r="1800" spans="2:110" s="52" customFormat="1" x14ac:dyDescent="0.2">
      <c r="B1800" s="52">
        <v>8</v>
      </c>
      <c r="C1800" s="70" t="s">
        <v>56</v>
      </c>
      <c r="D1800" s="52" t="s">
        <v>170</v>
      </c>
      <c r="F1800" s="52">
        <v>4</v>
      </c>
      <c r="G1800" s="52">
        <v>23</v>
      </c>
      <c r="H1800" s="52">
        <f t="shared" si="65"/>
        <v>8.0000000000000004E-4</v>
      </c>
      <c r="J1800" s="52" t="s">
        <v>77</v>
      </c>
      <c r="K1800" s="52">
        <v>8.0000000000000004E-4</v>
      </c>
      <c r="CW1800" s="53"/>
      <c r="CX1800" s="53"/>
      <c r="CY1800" s="53"/>
      <c r="CZ1800" s="53"/>
      <c r="DA1800" s="53"/>
      <c r="DB1800" s="53"/>
      <c r="DC1800" s="53"/>
      <c r="DF1800" s="53"/>
    </row>
    <row r="1801" spans="2:110" s="52" customFormat="1" x14ac:dyDescent="0.2">
      <c r="B1801" s="52">
        <v>9</v>
      </c>
      <c r="C1801" s="70" t="s">
        <v>56</v>
      </c>
      <c r="D1801" s="52" t="s">
        <v>170</v>
      </c>
      <c r="F1801" s="52">
        <v>4</v>
      </c>
      <c r="G1801" s="52">
        <v>19.8</v>
      </c>
      <c r="H1801" s="52">
        <f t="shared" si="65"/>
        <v>8.9999999999999998E-4</v>
      </c>
      <c r="I1801" s="52" t="s">
        <v>67</v>
      </c>
      <c r="J1801" s="52" t="s">
        <v>77</v>
      </c>
      <c r="AY1801" s="52">
        <v>8.9999999999999998E-4</v>
      </c>
      <c r="CW1801" s="53"/>
      <c r="CX1801" s="53"/>
      <c r="CY1801" s="53"/>
      <c r="CZ1801" s="53"/>
      <c r="DA1801" s="53"/>
      <c r="DB1801" s="53"/>
      <c r="DC1801" s="53"/>
      <c r="DF1801" s="53"/>
    </row>
    <row r="1802" spans="2:110" s="52" customFormat="1" x14ac:dyDescent="0.2">
      <c r="B1802" s="52">
        <v>10</v>
      </c>
      <c r="C1802" s="70" t="s">
        <v>56</v>
      </c>
      <c r="D1802" s="52" t="s">
        <v>170</v>
      </c>
      <c r="F1802" s="52">
        <v>4</v>
      </c>
      <c r="G1802" s="52">
        <v>21.7</v>
      </c>
      <c r="H1802" s="52">
        <f t="shared" si="65"/>
        <v>6.9999999999999999E-4</v>
      </c>
      <c r="J1802" s="52" t="s">
        <v>77</v>
      </c>
      <c r="BG1802" s="52">
        <v>6.9999999999999999E-4</v>
      </c>
      <c r="CW1802" s="53"/>
      <c r="CX1802" s="53"/>
      <c r="CY1802" s="53"/>
      <c r="CZ1802" s="53"/>
      <c r="DA1802" s="53"/>
      <c r="DB1802" s="53"/>
      <c r="DC1802" s="53"/>
      <c r="DF1802" s="53"/>
    </row>
    <row r="1803" spans="2:110" s="52" customFormat="1" x14ac:dyDescent="0.2">
      <c r="B1803" s="52">
        <v>11</v>
      </c>
      <c r="C1803" s="70" t="s">
        <v>56</v>
      </c>
      <c r="D1803" s="52" t="s">
        <v>170</v>
      </c>
      <c r="F1803" s="52">
        <v>4</v>
      </c>
      <c r="G1803" s="52">
        <v>18</v>
      </c>
      <c r="H1803" s="52">
        <f t="shared" si="65"/>
        <v>0</v>
      </c>
      <c r="I1803" s="52" t="s">
        <v>67</v>
      </c>
      <c r="J1803" s="52" t="s">
        <v>77</v>
      </c>
      <c r="CW1803" s="53"/>
      <c r="CX1803" s="53"/>
      <c r="CY1803" s="53"/>
      <c r="CZ1803" s="53"/>
      <c r="DA1803" s="53"/>
      <c r="DB1803" s="53"/>
      <c r="DC1803" s="53"/>
      <c r="DF1803" s="53"/>
    </row>
    <row r="1804" spans="2:110" s="52" customFormat="1" x14ac:dyDescent="0.2">
      <c r="B1804" s="52">
        <v>12</v>
      </c>
      <c r="C1804" s="70" t="s">
        <v>56</v>
      </c>
      <c r="D1804" s="52" t="s">
        <v>170</v>
      </c>
      <c r="F1804" s="52">
        <v>4</v>
      </c>
      <c r="G1804" s="52">
        <v>16.3</v>
      </c>
      <c r="H1804" s="52">
        <f t="shared" si="65"/>
        <v>8.9999999999999998E-4</v>
      </c>
      <c r="J1804" s="52" t="s">
        <v>77</v>
      </c>
      <c r="AY1804" s="52">
        <v>8.9999999999999998E-4</v>
      </c>
      <c r="CW1804" s="53"/>
      <c r="CX1804" s="53"/>
      <c r="CY1804" s="53"/>
      <c r="CZ1804" s="53"/>
      <c r="DA1804" s="53"/>
      <c r="DB1804" s="53"/>
      <c r="DC1804" s="53"/>
      <c r="DF1804" s="53"/>
    </row>
    <row r="1805" spans="2:110" s="52" customFormat="1" x14ac:dyDescent="0.2">
      <c r="B1805" s="52">
        <v>13</v>
      </c>
      <c r="C1805" s="70" t="s">
        <v>56</v>
      </c>
      <c r="D1805" s="52" t="s">
        <v>170</v>
      </c>
      <c r="F1805" s="52">
        <v>4</v>
      </c>
      <c r="G1805" s="52">
        <v>26.9</v>
      </c>
      <c r="H1805" s="52">
        <f t="shared" si="65"/>
        <v>0</v>
      </c>
      <c r="I1805" s="52" t="s">
        <v>67</v>
      </c>
      <c r="J1805" s="52" t="s">
        <v>77</v>
      </c>
      <c r="CW1805" s="53"/>
      <c r="CX1805" s="53"/>
      <c r="CY1805" s="53"/>
      <c r="CZ1805" s="53"/>
      <c r="DA1805" s="53"/>
      <c r="DB1805" s="53"/>
      <c r="DC1805" s="53"/>
      <c r="DF1805" s="53"/>
    </row>
    <row r="1806" spans="2:110" s="52" customFormat="1" x14ac:dyDescent="0.2">
      <c r="B1806" s="52">
        <v>14</v>
      </c>
      <c r="C1806" s="70" t="s">
        <v>56</v>
      </c>
      <c r="D1806" s="52" t="s">
        <v>170</v>
      </c>
      <c r="F1806" s="52">
        <v>4</v>
      </c>
      <c r="G1806" s="52">
        <v>27.3</v>
      </c>
      <c r="H1806" s="52">
        <f t="shared" si="65"/>
        <v>8.9999999999999998E-4</v>
      </c>
      <c r="J1806" s="52" t="s">
        <v>77</v>
      </c>
      <c r="BW1806" s="52">
        <v>8.9999999999999998E-4</v>
      </c>
      <c r="CW1806" s="53"/>
      <c r="CX1806" s="53"/>
      <c r="CY1806" s="53"/>
      <c r="CZ1806" s="53"/>
      <c r="DA1806" s="53"/>
      <c r="DB1806" s="53"/>
      <c r="DC1806" s="53"/>
      <c r="DF1806" s="53"/>
    </row>
    <row r="1807" spans="2:110" s="52" customFormat="1" x14ac:dyDescent="0.2">
      <c r="B1807" s="52">
        <v>15</v>
      </c>
      <c r="C1807" s="70" t="s">
        <v>56</v>
      </c>
      <c r="D1807" s="52" t="s">
        <v>170</v>
      </c>
      <c r="F1807" s="52">
        <v>4</v>
      </c>
      <c r="G1807" s="52">
        <v>23.3</v>
      </c>
      <c r="H1807" s="52">
        <f t="shared" si="65"/>
        <v>8.9999999999999998E-4</v>
      </c>
      <c r="J1807" s="52" t="s">
        <v>77</v>
      </c>
      <c r="BE1807" s="52">
        <v>8.9999999999999998E-4</v>
      </c>
      <c r="CW1807" s="53"/>
      <c r="CX1807" s="53"/>
      <c r="CY1807" s="53"/>
      <c r="CZ1807" s="53"/>
      <c r="DA1807" s="53"/>
      <c r="DB1807" s="53"/>
      <c r="DC1807" s="53"/>
      <c r="DF1807" s="53"/>
    </row>
    <row r="1808" spans="2:110" s="52" customFormat="1" x14ac:dyDescent="0.2">
      <c r="B1808" s="52">
        <v>16</v>
      </c>
      <c r="C1808" s="70" t="s">
        <v>56</v>
      </c>
      <c r="D1808" s="52" t="s">
        <v>170</v>
      </c>
      <c r="F1808" s="52">
        <v>4</v>
      </c>
      <c r="G1808" s="52">
        <v>21</v>
      </c>
      <c r="H1808" s="52">
        <f t="shared" si="65"/>
        <v>1E-3</v>
      </c>
      <c r="J1808" s="52" t="s">
        <v>77</v>
      </c>
      <c r="K1808" s="52">
        <v>1E-3</v>
      </c>
      <c r="CW1808" s="53"/>
      <c r="CX1808" s="53"/>
      <c r="CY1808" s="53"/>
      <c r="CZ1808" s="53"/>
      <c r="DA1808" s="53"/>
      <c r="DB1808" s="53"/>
      <c r="DC1808" s="53"/>
      <c r="DF1808" s="53"/>
    </row>
    <row r="1809" spans="2:110" s="52" customFormat="1" x14ac:dyDescent="0.2">
      <c r="B1809" s="52">
        <v>17</v>
      </c>
      <c r="C1809" s="70" t="s">
        <v>56</v>
      </c>
      <c r="D1809" s="52" t="s">
        <v>170</v>
      </c>
      <c r="F1809" s="52">
        <v>4</v>
      </c>
      <c r="G1809" s="52">
        <v>22.2</v>
      </c>
      <c r="H1809" s="52">
        <f t="shared" si="65"/>
        <v>1E-3</v>
      </c>
      <c r="J1809" s="52" t="s">
        <v>77</v>
      </c>
      <c r="K1809" s="52">
        <v>1E-3</v>
      </c>
      <c r="CW1809" s="53"/>
      <c r="CX1809" s="53"/>
      <c r="CY1809" s="53"/>
      <c r="CZ1809" s="53"/>
      <c r="DA1809" s="53"/>
      <c r="DB1809" s="53"/>
      <c r="DC1809" s="53"/>
      <c r="DF1809" s="53"/>
    </row>
    <row r="1810" spans="2:110" s="52" customFormat="1" x14ac:dyDescent="0.2">
      <c r="B1810" s="52">
        <v>18</v>
      </c>
      <c r="C1810" s="70" t="s">
        <v>56</v>
      </c>
      <c r="D1810" s="52" t="s">
        <v>170</v>
      </c>
      <c r="F1810" s="52">
        <v>4</v>
      </c>
      <c r="G1810" s="52">
        <v>21</v>
      </c>
      <c r="H1810" s="52">
        <f t="shared" si="65"/>
        <v>1E-3</v>
      </c>
      <c r="J1810" s="52" t="s">
        <v>77</v>
      </c>
      <c r="AY1810" s="52">
        <f>0.5*0.001</f>
        <v>5.0000000000000001E-4</v>
      </c>
      <c r="BD1810" s="52">
        <f>0.5*0.001</f>
        <v>5.0000000000000001E-4</v>
      </c>
      <c r="CW1810" s="53"/>
      <c r="CX1810" s="53"/>
      <c r="CY1810" s="53"/>
      <c r="CZ1810" s="53"/>
      <c r="DA1810" s="53"/>
      <c r="DB1810" s="53"/>
      <c r="DC1810" s="53"/>
      <c r="DF1810" s="53"/>
    </row>
    <row r="1811" spans="2:110" s="52" customFormat="1" x14ac:dyDescent="0.2">
      <c r="B1811" s="52">
        <v>19</v>
      </c>
      <c r="C1811" s="70" t="s">
        <v>56</v>
      </c>
      <c r="D1811" s="52" t="s">
        <v>170</v>
      </c>
      <c r="F1811" s="52">
        <v>4</v>
      </c>
      <c r="G1811" s="52">
        <v>20.5</v>
      </c>
      <c r="H1811" s="52">
        <f t="shared" si="65"/>
        <v>6.9999999999999988E-4</v>
      </c>
      <c r="J1811" s="52" t="s">
        <v>77</v>
      </c>
      <c r="K1811" s="52">
        <f>0.75*0.0007</f>
        <v>5.2499999999999997E-4</v>
      </c>
      <c r="L1811" s="52">
        <f>0.24*0.0007</f>
        <v>1.6799999999999999E-4</v>
      </c>
      <c r="AO1811" s="52">
        <f>0.01*0.0007</f>
        <v>6.9999999999999999E-6</v>
      </c>
      <c r="CW1811" s="53"/>
      <c r="CX1811" s="53"/>
      <c r="CY1811" s="53"/>
      <c r="CZ1811" s="53"/>
      <c r="DA1811" s="53"/>
      <c r="DB1811" s="53"/>
      <c r="DC1811" s="53"/>
      <c r="DF1811" s="53"/>
    </row>
    <row r="1812" spans="2:110" s="52" customFormat="1" x14ac:dyDescent="0.2">
      <c r="B1812" s="52">
        <v>20</v>
      </c>
      <c r="C1812" s="70" t="s">
        <v>56</v>
      </c>
      <c r="D1812" s="52" t="s">
        <v>170</v>
      </c>
      <c r="F1812" s="52">
        <v>4</v>
      </c>
      <c r="G1812" s="52">
        <v>19.5</v>
      </c>
      <c r="H1812" s="52">
        <f t="shared" si="65"/>
        <v>6.9999999999999999E-4</v>
      </c>
      <c r="J1812" s="52" t="s">
        <v>77</v>
      </c>
      <c r="AY1812" s="52">
        <v>6.9999999999999999E-4</v>
      </c>
      <c r="CW1812" s="53"/>
      <c r="CX1812" s="53"/>
      <c r="CY1812" s="53"/>
      <c r="CZ1812" s="53"/>
      <c r="DA1812" s="53"/>
      <c r="DB1812" s="53"/>
      <c r="DC1812" s="53"/>
      <c r="DF1812" s="53"/>
    </row>
    <row r="1813" spans="2:110" s="52" customFormat="1" x14ac:dyDescent="0.2">
      <c r="B1813" s="52">
        <v>21</v>
      </c>
      <c r="C1813" s="70" t="s">
        <v>56</v>
      </c>
      <c r="D1813" s="52" t="s">
        <v>170</v>
      </c>
      <c r="F1813" s="52">
        <v>4</v>
      </c>
      <c r="G1813" s="52">
        <v>16.899999999999999</v>
      </c>
      <c r="H1813" s="52">
        <f t="shared" si="65"/>
        <v>6.9999999999999999E-4</v>
      </c>
      <c r="J1813" s="52" t="s">
        <v>77</v>
      </c>
      <c r="K1813" s="52">
        <f>0.3*0.0007</f>
        <v>2.0999999999999998E-4</v>
      </c>
      <c r="L1813" s="52">
        <f>0.7*0.0007</f>
        <v>4.8999999999999998E-4</v>
      </c>
      <c r="CW1813" s="53"/>
      <c r="CX1813" s="53"/>
      <c r="CY1813" s="53"/>
      <c r="CZ1813" s="53"/>
      <c r="DA1813" s="53"/>
      <c r="DB1813" s="53"/>
      <c r="DC1813" s="53"/>
      <c r="DF1813" s="53"/>
    </row>
    <row r="1814" spans="2:110" s="52" customFormat="1" x14ac:dyDescent="0.2">
      <c r="B1814" s="52">
        <v>22</v>
      </c>
      <c r="C1814" s="70" t="s">
        <v>56</v>
      </c>
      <c r="D1814" s="52" t="s">
        <v>170</v>
      </c>
      <c r="F1814" s="52">
        <v>4</v>
      </c>
      <c r="G1814" s="52">
        <v>13</v>
      </c>
      <c r="H1814" s="52">
        <f t="shared" si="65"/>
        <v>1E-3</v>
      </c>
      <c r="J1814" s="52" t="s">
        <v>77</v>
      </c>
      <c r="K1814" s="52">
        <f>0.3*0.001</f>
        <v>2.9999999999999997E-4</v>
      </c>
      <c r="L1814" s="52">
        <f>0.7*0.001</f>
        <v>6.9999999999999999E-4</v>
      </c>
      <c r="CW1814" s="53"/>
      <c r="CX1814" s="53"/>
      <c r="CY1814" s="53"/>
      <c r="CZ1814" s="53"/>
      <c r="DA1814" s="53"/>
      <c r="DB1814" s="53"/>
      <c r="DC1814" s="53"/>
      <c r="DF1814" s="53"/>
    </row>
    <row r="1815" spans="2:110" s="52" customFormat="1" x14ac:dyDescent="0.2">
      <c r="B1815" s="52">
        <v>23</v>
      </c>
      <c r="C1815" s="70" t="s">
        <v>56</v>
      </c>
      <c r="D1815" s="52" t="s">
        <v>170</v>
      </c>
      <c r="F1815" s="52">
        <v>4</v>
      </c>
      <c r="G1815" s="52">
        <v>27.6</v>
      </c>
      <c r="H1815" s="52">
        <f t="shared" si="65"/>
        <v>0</v>
      </c>
      <c r="I1815" s="52" t="s">
        <v>67</v>
      </c>
      <c r="J1815" s="52" t="s">
        <v>77</v>
      </c>
      <c r="CW1815" s="53"/>
      <c r="CX1815" s="53"/>
      <c r="CY1815" s="53"/>
      <c r="CZ1815" s="53"/>
      <c r="DA1815" s="53"/>
      <c r="DB1815" s="53"/>
      <c r="DC1815" s="53"/>
      <c r="DF1815" s="53"/>
    </row>
    <row r="1816" spans="2:110" s="52" customFormat="1" x14ac:dyDescent="0.2">
      <c r="B1816" s="52">
        <v>24</v>
      </c>
      <c r="C1816" s="70" t="s">
        <v>56</v>
      </c>
      <c r="D1816" s="52" t="s">
        <v>170</v>
      </c>
      <c r="F1816" s="52">
        <v>4</v>
      </c>
      <c r="G1816" s="52">
        <v>25.5</v>
      </c>
      <c r="H1816" s="52">
        <f t="shared" si="65"/>
        <v>8.9999999999999998E-4</v>
      </c>
      <c r="J1816" s="52" t="s">
        <v>77</v>
      </c>
      <c r="BD1816" s="52">
        <v>8.9999999999999998E-4</v>
      </c>
      <c r="CW1816" s="53"/>
      <c r="CX1816" s="53"/>
      <c r="CY1816" s="53"/>
      <c r="CZ1816" s="53"/>
      <c r="DA1816" s="53"/>
      <c r="DB1816" s="53"/>
      <c r="DC1816" s="53"/>
      <c r="DF1816" s="53"/>
    </row>
    <row r="1817" spans="2:110" s="52" customFormat="1" x14ac:dyDescent="0.2">
      <c r="B1817" s="52">
        <v>25</v>
      </c>
      <c r="C1817" s="70" t="s">
        <v>56</v>
      </c>
      <c r="D1817" s="52" t="s">
        <v>170</v>
      </c>
      <c r="F1817" s="52">
        <v>4</v>
      </c>
      <c r="G1817" s="52">
        <v>22</v>
      </c>
      <c r="H1817" s="52">
        <f t="shared" si="65"/>
        <v>0</v>
      </c>
      <c r="I1817" s="52" t="s">
        <v>67</v>
      </c>
      <c r="J1817" s="52" t="s">
        <v>77</v>
      </c>
      <c r="CW1817" s="53"/>
      <c r="CX1817" s="53"/>
      <c r="CY1817" s="53"/>
      <c r="CZ1817" s="53"/>
      <c r="DA1817" s="53"/>
      <c r="DB1817" s="53"/>
      <c r="DC1817" s="53"/>
      <c r="DF1817" s="53"/>
    </row>
    <row r="1818" spans="2:110" s="52" customFormat="1" x14ac:dyDescent="0.2">
      <c r="B1818" s="52">
        <v>26</v>
      </c>
      <c r="C1818" s="70" t="s">
        <v>56</v>
      </c>
      <c r="D1818" s="52" t="s">
        <v>170</v>
      </c>
      <c r="F1818" s="52">
        <v>4</v>
      </c>
      <c r="G1818" s="52">
        <v>21</v>
      </c>
      <c r="H1818" s="52">
        <f t="shared" ref="H1818:H1849" si="66">SUM(K1818:DF1818)</f>
        <v>1E-3</v>
      </c>
      <c r="J1818" s="52" t="s">
        <v>77</v>
      </c>
      <c r="AY1818" s="52">
        <v>1E-3</v>
      </c>
      <c r="CW1818" s="53"/>
      <c r="CX1818" s="53"/>
      <c r="CY1818" s="53"/>
      <c r="CZ1818" s="53"/>
      <c r="DA1818" s="53"/>
      <c r="DB1818" s="53"/>
      <c r="DC1818" s="53"/>
      <c r="DF1818" s="53"/>
    </row>
    <row r="1819" spans="2:110" s="52" customFormat="1" x14ac:dyDescent="0.2">
      <c r="B1819" s="52">
        <v>27</v>
      </c>
      <c r="C1819" s="70" t="s">
        <v>56</v>
      </c>
      <c r="D1819" s="52" t="s">
        <v>170</v>
      </c>
      <c r="F1819" s="52">
        <v>4</v>
      </c>
      <c r="G1819" s="52">
        <v>19.100000000000001</v>
      </c>
      <c r="H1819" s="52">
        <f t="shared" si="66"/>
        <v>1E-3</v>
      </c>
      <c r="J1819" s="52" t="s">
        <v>77</v>
      </c>
      <c r="K1819" s="52">
        <f>0.3*0.001</f>
        <v>2.9999999999999997E-4</v>
      </c>
      <c r="AY1819" s="52">
        <f>0.7*0.001</f>
        <v>6.9999999999999999E-4</v>
      </c>
      <c r="CW1819" s="53"/>
      <c r="CX1819" s="53"/>
      <c r="CY1819" s="53"/>
      <c r="CZ1819" s="53"/>
      <c r="DA1819" s="53"/>
      <c r="DB1819" s="53"/>
      <c r="DC1819" s="53"/>
      <c r="DF1819" s="53"/>
    </row>
    <row r="1820" spans="2:110" s="52" customFormat="1" x14ac:dyDescent="0.2">
      <c r="B1820" s="52">
        <v>28</v>
      </c>
      <c r="C1820" s="70" t="s">
        <v>56</v>
      </c>
      <c r="D1820" s="52" t="s">
        <v>170</v>
      </c>
      <c r="F1820" s="52">
        <v>4</v>
      </c>
      <c r="G1820" s="52">
        <v>20.7</v>
      </c>
      <c r="H1820" s="52">
        <f t="shared" si="66"/>
        <v>7.9999999999999993E-4</v>
      </c>
      <c r="J1820" s="52" t="s">
        <v>77</v>
      </c>
      <c r="K1820" s="52">
        <f>0.7*0.0008</f>
        <v>5.5999999999999995E-4</v>
      </c>
      <c r="L1820" s="52">
        <f>0.3*0.0008</f>
        <v>2.4000000000000001E-4</v>
      </c>
      <c r="CW1820" s="53"/>
      <c r="CX1820" s="53"/>
      <c r="CY1820" s="53"/>
      <c r="CZ1820" s="53"/>
      <c r="DA1820" s="53"/>
      <c r="DB1820" s="53"/>
      <c r="DC1820" s="53"/>
      <c r="DF1820" s="53"/>
    </row>
    <row r="1821" spans="2:110" s="52" customFormat="1" x14ac:dyDescent="0.2">
      <c r="B1821" s="52">
        <v>29</v>
      </c>
      <c r="C1821" s="70" t="s">
        <v>56</v>
      </c>
      <c r="D1821" s="52" t="s">
        <v>170</v>
      </c>
      <c r="F1821" s="52">
        <v>4</v>
      </c>
      <c r="G1821" s="52">
        <v>19</v>
      </c>
      <c r="H1821" s="52">
        <f t="shared" si="66"/>
        <v>7.9999999999999993E-4</v>
      </c>
      <c r="J1821" s="52" t="s">
        <v>77</v>
      </c>
      <c r="K1821" s="52">
        <f>0.7*0.0008</f>
        <v>5.5999999999999995E-4</v>
      </c>
      <c r="L1821" s="52">
        <f>0.3*0.0008</f>
        <v>2.4000000000000001E-4</v>
      </c>
      <c r="CW1821" s="53"/>
      <c r="CX1821" s="53"/>
      <c r="CY1821" s="53"/>
      <c r="CZ1821" s="53"/>
      <c r="DA1821" s="53"/>
      <c r="DB1821" s="53"/>
      <c r="DC1821" s="53"/>
      <c r="DF1821" s="53"/>
    </row>
    <row r="1822" spans="2:110" s="52" customFormat="1" x14ac:dyDescent="0.2">
      <c r="B1822" s="52">
        <v>30</v>
      </c>
      <c r="C1822" s="70" t="s">
        <v>56</v>
      </c>
      <c r="D1822" s="52" t="s">
        <v>170</v>
      </c>
      <c r="F1822" s="52">
        <v>4</v>
      </c>
      <c r="G1822" s="52">
        <v>20.100000000000001</v>
      </c>
      <c r="H1822" s="52">
        <f t="shared" si="66"/>
        <v>0</v>
      </c>
      <c r="I1822" s="52" t="s">
        <v>67</v>
      </c>
      <c r="J1822" s="52" t="s">
        <v>77</v>
      </c>
      <c r="CW1822" s="53"/>
      <c r="CX1822" s="53"/>
      <c r="CY1822" s="53"/>
      <c r="CZ1822" s="53"/>
      <c r="DA1822" s="53"/>
      <c r="DB1822" s="53"/>
      <c r="DC1822" s="53"/>
      <c r="DF1822" s="53"/>
    </row>
    <row r="1823" spans="2:110" s="52" customFormat="1" x14ac:dyDescent="0.2">
      <c r="B1823" s="52">
        <v>31</v>
      </c>
      <c r="C1823" s="70" t="s">
        <v>56</v>
      </c>
      <c r="D1823" s="52" t="s">
        <v>170</v>
      </c>
      <c r="F1823" s="52">
        <v>4</v>
      </c>
      <c r="G1823" s="52">
        <v>20.5</v>
      </c>
      <c r="H1823" s="52">
        <f t="shared" si="66"/>
        <v>1.5E-3</v>
      </c>
      <c r="J1823" s="52" t="s">
        <v>77</v>
      </c>
      <c r="AY1823" s="52">
        <v>1.5E-3</v>
      </c>
      <c r="CW1823" s="53"/>
      <c r="CX1823" s="53"/>
      <c r="CY1823" s="53"/>
      <c r="CZ1823" s="53"/>
      <c r="DA1823" s="53"/>
      <c r="DB1823" s="53"/>
      <c r="DC1823" s="53"/>
      <c r="DF1823" s="53"/>
    </row>
    <row r="1824" spans="2:110" s="52" customFormat="1" x14ac:dyDescent="0.2">
      <c r="B1824" s="52">
        <v>1</v>
      </c>
      <c r="C1824" s="70" t="s">
        <v>56</v>
      </c>
      <c r="D1824" s="52" t="s">
        <v>170</v>
      </c>
      <c r="F1824" s="52">
        <v>5</v>
      </c>
      <c r="G1824" s="52">
        <v>37.6</v>
      </c>
      <c r="H1824" s="52">
        <f t="shared" si="66"/>
        <v>3.0000000000000003E-4</v>
      </c>
      <c r="J1824" s="52" t="s">
        <v>77</v>
      </c>
      <c r="K1824" s="52">
        <f>0.9*0.0003</f>
        <v>2.7E-4</v>
      </c>
      <c r="L1824" s="52">
        <f>0.1*0.0003</f>
        <v>2.9999999999999997E-5</v>
      </c>
      <c r="CW1824" s="53"/>
      <c r="CX1824" s="53"/>
      <c r="CY1824" s="53"/>
      <c r="CZ1824" s="53"/>
      <c r="DA1824" s="53"/>
      <c r="DB1824" s="53"/>
      <c r="DC1824" s="53"/>
      <c r="DF1824" s="53"/>
    </row>
    <row r="1825" spans="2:110" s="52" customFormat="1" x14ac:dyDescent="0.2">
      <c r="B1825" s="52">
        <v>2</v>
      </c>
      <c r="C1825" s="70" t="s">
        <v>56</v>
      </c>
      <c r="D1825" s="52" t="s">
        <v>170</v>
      </c>
      <c r="F1825" s="52">
        <v>5</v>
      </c>
      <c r="G1825" s="52">
        <v>26.4</v>
      </c>
      <c r="H1825" s="52">
        <f t="shared" si="66"/>
        <v>1.2E-2</v>
      </c>
      <c r="J1825" s="52" t="s">
        <v>77</v>
      </c>
      <c r="BC1825" s="52">
        <v>1.2E-2</v>
      </c>
      <c r="CW1825" s="53"/>
      <c r="CX1825" s="53"/>
      <c r="CY1825" s="53"/>
      <c r="CZ1825" s="53"/>
      <c r="DA1825" s="53"/>
      <c r="DB1825" s="53"/>
      <c r="DC1825" s="53"/>
      <c r="DF1825" s="53"/>
    </row>
    <row r="1826" spans="2:110" s="52" customFormat="1" x14ac:dyDescent="0.2">
      <c r="B1826" s="52">
        <v>3</v>
      </c>
      <c r="C1826" s="70" t="s">
        <v>56</v>
      </c>
      <c r="D1826" s="52" t="s">
        <v>170</v>
      </c>
      <c r="F1826" s="52">
        <v>5</v>
      </c>
      <c r="G1826" s="52">
        <v>27.5</v>
      </c>
      <c r="H1826" s="52">
        <f t="shared" si="66"/>
        <v>1.5E-3</v>
      </c>
      <c r="J1826" s="52" t="s">
        <v>77</v>
      </c>
      <c r="BE1826" s="52">
        <v>1.5E-3</v>
      </c>
      <c r="CW1826" s="53"/>
      <c r="CX1826" s="53"/>
      <c r="CY1826" s="53"/>
      <c r="CZ1826" s="53"/>
      <c r="DA1826" s="53"/>
      <c r="DB1826" s="53"/>
      <c r="DC1826" s="53"/>
      <c r="DF1826" s="53"/>
    </row>
    <row r="1827" spans="2:110" s="52" customFormat="1" x14ac:dyDescent="0.2">
      <c r="B1827" s="52">
        <v>4</v>
      </c>
      <c r="C1827" s="70" t="s">
        <v>56</v>
      </c>
      <c r="D1827" s="52" t="s">
        <v>170</v>
      </c>
      <c r="F1827" s="52">
        <v>5</v>
      </c>
      <c r="G1827" s="52">
        <v>29</v>
      </c>
      <c r="H1827" s="52">
        <f t="shared" si="66"/>
        <v>1E-3</v>
      </c>
      <c r="J1827" s="52" t="s">
        <v>77</v>
      </c>
      <c r="K1827" s="52">
        <f>0.58*0.001</f>
        <v>5.8E-4</v>
      </c>
      <c r="L1827" s="52">
        <f>0.2*0.001</f>
        <v>2.0000000000000001E-4</v>
      </c>
      <c r="O1827" s="52">
        <f>0.2*0.001</f>
        <v>2.0000000000000001E-4</v>
      </c>
      <c r="Q1827" s="52">
        <f>0.02*0.001</f>
        <v>2.0000000000000002E-5</v>
      </c>
      <c r="CW1827" s="53"/>
      <c r="CX1827" s="53"/>
      <c r="CY1827" s="53"/>
      <c r="CZ1827" s="53"/>
      <c r="DA1827" s="53"/>
      <c r="DB1827" s="53"/>
      <c r="DC1827" s="53"/>
      <c r="DF1827" s="53"/>
    </row>
    <row r="1828" spans="2:110" s="52" customFormat="1" x14ac:dyDescent="0.2">
      <c r="B1828" s="52">
        <v>5</v>
      </c>
      <c r="C1828" s="70" t="s">
        <v>56</v>
      </c>
      <c r="D1828" s="52" t="s">
        <v>170</v>
      </c>
      <c r="F1828" s="52">
        <v>5</v>
      </c>
      <c r="G1828" s="52">
        <v>27.4</v>
      </c>
      <c r="H1828" s="52">
        <f t="shared" si="66"/>
        <v>8.0000000000000004E-4</v>
      </c>
      <c r="J1828" s="52" t="s">
        <v>77</v>
      </c>
      <c r="L1828" s="52">
        <f>0.001*0.0008</f>
        <v>8.0000000000000007E-7</v>
      </c>
      <c r="AS1828" s="52">
        <f>0.009*0.0008</f>
        <v>7.1999999999999997E-6</v>
      </c>
      <c r="BE1828" s="52">
        <f>0.99*0.0008</f>
        <v>7.9200000000000006E-4</v>
      </c>
      <c r="CW1828" s="53"/>
      <c r="CX1828" s="53"/>
      <c r="CY1828" s="53"/>
      <c r="CZ1828" s="53"/>
      <c r="DA1828" s="53"/>
      <c r="DB1828" s="53"/>
      <c r="DC1828" s="53"/>
      <c r="DF1828" s="53"/>
    </row>
    <row r="1829" spans="2:110" s="52" customFormat="1" x14ac:dyDescent="0.2">
      <c r="B1829" s="52">
        <v>6</v>
      </c>
      <c r="C1829" s="70" t="s">
        <v>56</v>
      </c>
      <c r="D1829" s="52" t="s">
        <v>170</v>
      </c>
      <c r="F1829" s="52">
        <v>5</v>
      </c>
      <c r="G1829" s="52">
        <v>25</v>
      </c>
      <c r="H1829" s="52">
        <f t="shared" si="66"/>
        <v>8.9999999999999998E-4</v>
      </c>
      <c r="J1829" s="52" t="s">
        <v>77</v>
      </c>
      <c r="K1829" s="52">
        <f>0.5*0.0009</f>
        <v>4.4999999999999999E-4</v>
      </c>
      <c r="L1829" s="52">
        <f>0.2*0.0009</f>
        <v>1.8000000000000001E-4</v>
      </c>
      <c r="O1829" s="52">
        <f>0.05*0.0009</f>
        <v>4.5000000000000003E-5</v>
      </c>
      <c r="Y1829" s="52">
        <f>0.25*0.0009</f>
        <v>2.2499999999999999E-4</v>
      </c>
      <c r="CW1829" s="53"/>
      <c r="CX1829" s="53"/>
      <c r="CY1829" s="53"/>
      <c r="CZ1829" s="53"/>
      <c r="DA1829" s="53"/>
      <c r="DB1829" s="53"/>
      <c r="DC1829" s="53"/>
      <c r="DF1829" s="53"/>
    </row>
    <row r="1830" spans="2:110" s="52" customFormat="1" x14ac:dyDescent="0.2">
      <c r="B1830" s="52">
        <v>7</v>
      </c>
      <c r="C1830" s="70" t="s">
        <v>56</v>
      </c>
      <c r="D1830" s="52" t="s">
        <v>170</v>
      </c>
      <c r="F1830" s="52">
        <v>5</v>
      </c>
      <c r="G1830" s="52">
        <v>22.1</v>
      </c>
      <c r="H1830" s="52">
        <f t="shared" si="66"/>
        <v>5.9999999999999984E-4</v>
      </c>
      <c r="J1830" s="52" t="s">
        <v>77</v>
      </c>
      <c r="K1830" s="52">
        <f>0.5*0.0006</f>
        <v>2.9999999999999997E-4</v>
      </c>
      <c r="L1830" s="52">
        <f>0.15*0.0006</f>
        <v>8.9999999999999992E-5</v>
      </c>
      <c r="O1830" s="52">
        <f>0.05*0.0006</f>
        <v>2.9999999999999997E-5</v>
      </c>
      <c r="Y1830" s="52">
        <f>0.1*0.0006</f>
        <v>5.9999999999999995E-5</v>
      </c>
      <c r="AS1830" s="52">
        <f>0.2*0.0006</f>
        <v>1.1999999999999999E-4</v>
      </c>
      <c r="CW1830" s="53"/>
      <c r="CX1830" s="53"/>
      <c r="CY1830" s="53"/>
      <c r="CZ1830" s="53"/>
      <c r="DA1830" s="53"/>
      <c r="DB1830" s="53"/>
      <c r="DC1830" s="53"/>
      <c r="DF1830" s="53"/>
    </row>
    <row r="1831" spans="2:110" s="52" customFormat="1" x14ac:dyDescent="0.2">
      <c r="B1831" s="52">
        <v>8</v>
      </c>
      <c r="C1831" s="70" t="s">
        <v>56</v>
      </c>
      <c r="D1831" s="52" t="s">
        <v>170</v>
      </c>
      <c r="F1831" s="52">
        <v>5</v>
      </c>
      <c r="G1831" s="52">
        <v>24</v>
      </c>
      <c r="H1831" s="52">
        <f t="shared" si="66"/>
        <v>1.2E-2</v>
      </c>
      <c r="J1831" s="52" t="s">
        <v>77</v>
      </c>
      <c r="K1831" s="52">
        <f>0.99*0.012</f>
        <v>1.188E-2</v>
      </c>
      <c r="AY1831" s="52">
        <f>0.012*0.01</f>
        <v>1.2E-4</v>
      </c>
      <c r="CW1831" s="53"/>
      <c r="CX1831" s="53"/>
      <c r="CY1831" s="53"/>
      <c r="CZ1831" s="53"/>
      <c r="DA1831" s="53"/>
      <c r="DB1831" s="53"/>
      <c r="DC1831" s="53"/>
      <c r="DF1831" s="53"/>
    </row>
    <row r="1832" spans="2:110" s="52" customFormat="1" x14ac:dyDescent="0.2">
      <c r="B1832" s="52">
        <v>9</v>
      </c>
      <c r="C1832" s="70" t="s">
        <v>56</v>
      </c>
      <c r="D1832" s="52" t="s">
        <v>170</v>
      </c>
      <c r="F1832" s="52">
        <v>5</v>
      </c>
      <c r="G1832" s="52">
        <v>24</v>
      </c>
      <c r="H1832" s="52">
        <f t="shared" si="66"/>
        <v>1.5E-3</v>
      </c>
      <c r="J1832" s="52" t="s">
        <v>77</v>
      </c>
      <c r="BE1832" s="52">
        <v>1.5E-3</v>
      </c>
      <c r="CW1832" s="53"/>
      <c r="CX1832" s="53"/>
      <c r="CY1832" s="53"/>
      <c r="CZ1832" s="53"/>
      <c r="DA1832" s="53"/>
      <c r="DB1832" s="53"/>
      <c r="DC1832" s="53"/>
      <c r="DF1832" s="53"/>
    </row>
    <row r="1833" spans="2:110" s="52" customFormat="1" x14ac:dyDescent="0.2">
      <c r="B1833" s="52">
        <v>10</v>
      </c>
      <c r="C1833" s="70" t="s">
        <v>56</v>
      </c>
      <c r="D1833" s="52" t="s">
        <v>170</v>
      </c>
      <c r="F1833" s="52">
        <v>5</v>
      </c>
      <c r="G1833" s="52">
        <v>24.5</v>
      </c>
      <c r="H1833" s="52">
        <f t="shared" si="66"/>
        <v>5.0000000000000001E-4</v>
      </c>
      <c r="J1833" s="52" t="s">
        <v>77</v>
      </c>
      <c r="K1833" s="52">
        <f>0.8*0.0005</f>
        <v>4.0000000000000002E-4</v>
      </c>
      <c r="L1833" s="52">
        <f>0.03*0.0005</f>
        <v>1.5E-5</v>
      </c>
      <c r="Q1833" s="52">
        <f>0.02*0.0005</f>
        <v>1.0000000000000001E-5</v>
      </c>
      <c r="AN1833" s="52">
        <f>0.15*0.0005</f>
        <v>7.4999999999999993E-5</v>
      </c>
      <c r="CW1833" s="53"/>
      <c r="CX1833" s="53"/>
      <c r="CY1833" s="53"/>
      <c r="CZ1833" s="53"/>
      <c r="DA1833" s="53"/>
      <c r="DB1833" s="53"/>
      <c r="DC1833" s="53"/>
      <c r="DF1833" s="53"/>
    </row>
    <row r="1834" spans="2:110" s="52" customFormat="1" x14ac:dyDescent="0.2">
      <c r="B1834" s="52">
        <v>11</v>
      </c>
      <c r="C1834" s="70" t="s">
        <v>56</v>
      </c>
      <c r="D1834" s="52" t="s">
        <v>170</v>
      </c>
      <c r="F1834" s="52">
        <v>5</v>
      </c>
      <c r="G1834" s="52">
        <v>20.3</v>
      </c>
      <c r="H1834" s="52">
        <f t="shared" si="66"/>
        <v>2E-3</v>
      </c>
      <c r="J1834" s="52" t="s">
        <v>77</v>
      </c>
      <c r="BE1834" s="52">
        <v>2E-3</v>
      </c>
      <c r="CW1834" s="53"/>
      <c r="CX1834" s="53"/>
      <c r="CY1834" s="53"/>
      <c r="CZ1834" s="53"/>
      <c r="DA1834" s="53"/>
      <c r="DB1834" s="53"/>
      <c r="DC1834" s="53"/>
      <c r="DF1834" s="53"/>
    </row>
    <row r="1835" spans="2:110" s="52" customFormat="1" x14ac:dyDescent="0.2">
      <c r="B1835" s="52">
        <v>12</v>
      </c>
      <c r="C1835" s="70" t="s">
        <v>56</v>
      </c>
      <c r="D1835" s="52" t="s">
        <v>170</v>
      </c>
      <c r="F1835" s="52">
        <v>5</v>
      </c>
      <c r="G1835" s="52">
        <v>22.5</v>
      </c>
      <c r="H1835" s="52">
        <f t="shared" si="66"/>
        <v>1E-3</v>
      </c>
      <c r="J1835" s="52" t="s">
        <v>77</v>
      </c>
      <c r="K1835" s="52">
        <v>1E-3</v>
      </c>
      <c r="CW1835" s="53"/>
      <c r="CX1835" s="53"/>
      <c r="CY1835" s="53"/>
      <c r="CZ1835" s="53"/>
      <c r="DA1835" s="53"/>
      <c r="DB1835" s="53"/>
      <c r="DC1835" s="53"/>
      <c r="DF1835" s="53"/>
    </row>
    <row r="1836" spans="2:110" s="52" customFormat="1" x14ac:dyDescent="0.2">
      <c r="B1836" s="52">
        <v>13</v>
      </c>
      <c r="C1836" s="70" t="s">
        <v>56</v>
      </c>
      <c r="D1836" s="52" t="s">
        <v>170</v>
      </c>
      <c r="F1836" s="52">
        <v>5</v>
      </c>
      <c r="G1836" s="52">
        <v>23.1</v>
      </c>
      <c r="H1836" s="52">
        <f t="shared" si="66"/>
        <v>5.0000000000000001E-4</v>
      </c>
      <c r="J1836" s="52" t="s">
        <v>77</v>
      </c>
      <c r="K1836" s="52">
        <v>5.0000000000000001E-4</v>
      </c>
      <c r="CW1836" s="53"/>
      <c r="CX1836" s="53"/>
      <c r="CY1836" s="53"/>
      <c r="CZ1836" s="53"/>
      <c r="DA1836" s="53"/>
      <c r="DB1836" s="53"/>
      <c r="DC1836" s="53"/>
      <c r="DF1836" s="53"/>
    </row>
    <row r="1837" spans="2:110" s="52" customFormat="1" x14ac:dyDescent="0.2">
      <c r="B1837" s="52">
        <v>14</v>
      </c>
      <c r="C1837" s="70" t="s">
        <v>56</v>
      </c>
      <c r="D1837" s="52" t="s">
        <v>170</v>
      </c>
      <c r="F1837" s="52">
        <v>5</v>
      </c>
      <c r="G1837" s="52">
        <v>18.600000000000001</v>
      </c>
      <c r="H1837" s="52">
        <f t="shared" si="66"/>
        <v>5.0000000000000001E-3</v>
      </c>
      <c r="J1837" s="52" t="s">
        <v>77</v>
      </c>
      <c r="BC1837" s="52">
        <v>5.0000000000000001E-3</v>
      </c>
      <c r="CW1837" s="53"/>
      <c r="CX1837" s="53"/>
      <c r="CY1837" s="53"/>
      <c r="CZ1837" s="53"/>
      <c r="DA1837" s="53"/>
      <c r="DB1837" s="53"/>
      <c r="DC1837" s="53"/>
      <c r="DF1837" s="53"/>
    </row>
    <row r="1838" spans="2:110" s="52" customFormat="1" x14ac:dyDescent="0.2">
      <c r="B1838" s="52">
        <v>15</v>
      </c>
      <c r="C1838" s="70" t="s">
        <v>56</v>
      </c>
      <c r="D1838" s="52" t="s">
        <v>170</v>
      </c>
      <c r="F1838" s="52">
        <v>5</v>
      </c>
      <c r="G1838" s="52">
        <v>22.1</v>
      </c>
      <c r="H1838" s="52">
        <f t="shared" si="66"/>
        <v>2.9999999999999997E-4</v>
      </c>
      <c r="J1838" s="52" t="s">
        <v>77</v>
      </c>
      <c r="K1838" s="52">
        <v>2.9999999999999997E-4</v>
      </c>
      <c r="CW1838" s="53"/>
      <c r="CX1838" s="53"/>
      <c r="CY1838" s="53"/>
      <c r="CZ1838" s="53"/>
      <c r="DA1838" s="53"/>
      <c r="DB1838" s="53"/>
      <c r="DC1838" s="53"/>
      <c r="DF1838" s="53"/>
    </row>
    <row r="1839" spans="2:110" s="52" customFormat="1" x14ac:dyDescent="0.2">
      <c r="B1839" s="52">
        <v>16</v>
      </c>
      <c r="C1839" s="70" t="s">
        <v>56</v>
      </c>
      <c r="D1839" s="52" t="s">
        <v>170</v>
      </c>
      <c r="F1839" s="52">
        <v>5</v>
      </c>
      <c r="G1839" s="52">
        <v>20.9</v>
      </c>
      <c r="H1839" s="52">
        <f t="shared" si="66"/>
        <v>1E-3</v>
      </c>
      <c r="J1839" s="52" t="s">
        <v>77</v>
      </c>
      <c r="BD1839" s="52">
        <f>0.5*0.001</f>
        <v>5.0000000000000001E-4</v>
      </c>
      <c r="BE1839" s="52">
        <f>0.5*0.001</f>
        <v>5.0000000000000001E-4</v>
      </c>
      <c r="CW1839" s="53"/>
      <c r="CX1839" s="53"/>
      <c r="CY1839" s="53"/>
      <c r="CZ1839" s="53"/>
      <c r="DA1839" s="53"/>
      <c r="DB1839" s="53"/>
      <c r="DC1839" s="53"/>
      <c r="DF1839" s="53"/>
    </row>
    <row r="1840" spans="2:110" s="52" customFormat="1" x14ac:dyDescent="0.2">
      <c r="B1840" s="52">
        <v>17</v>
      </c>
      <c r="C1840" s="70" t="s">
        <v>56</v>
      </c>
      <c r="D1840" s="52" t="s">
        <v>170</v>
      </c>
      <c r="F1840" s="52">
        <v>5</v>
      </c>
      <c r="G1840" s="52">
        <v>21.8</v>
      </c>
      <c r="H1840" s="52">
        <f t="shared" si="66"/>
        <v>1.5E-3</v>
      </c>
      <c r="J1840" s="52" t="s">
        <v>77</v>
      </c>
      <c r="CH1840" s="52">
        <v>1.5E-3</v>
      </c>
      <c r="CW1840" s="53"/>
      <c r="CX1840" s="53"/>
      <c r="CY1840" s="53"/>
      <c r="CZ1840" s="53"/>
      <c r="DA1840" s="53"/>
      <c r="DB1840" s="53"/>
      <c r="DC1840" s="53"/>
      <c r="DF1840" s="53"/>
    </row>
    <row r="1841" spans="2:110" s="52" customFormat="1" x14ac:dyDescent="0.2">
      <c r="B1841" s="52">
        <v>18</v>
      </c>
      <c r="C1841" s="70" t="s">
        <v>56</v>
      </c>
      <c r="D1841" s="52" t="s">
        <v>170</v>
      </c>
      <c r="F1841" s="52">
        <v>5</v>
      </c>
      <c r="G1841" s="52">
        <v>21</v>
      </c>
      <c r="H1841" s="52">
        <f t="shared" si="66"/>
        <v>5.0000000000000001E-4</v>
      </c>
      <c r="J1841" s="52" t="s">
        <v>77</v>
      </c>
      <c r="K1841" s="52">
        <v>5.0000000000000001E-4</v>
      </c>
      <c r="CW1841" s="53"/>
      <c r="CX1841" s="53"/>
      <c r="CY1841" s="53"/>
      <c r="CZ1841" s="53"/>
      <c r="DA1841" s="53"/>
      <c r="DB1841" s="53"/>
      <c r="DC1841" s="53"/>
      <c r="DF1841" s="53"/>
    </row>
    <row r="1842" spans="2:110" s="52" customFormat="1" x14ac:dyDescent="0.2">
      <c r="B1842" s="52">
        <v>19</v>
      </c>
      <c r="C1842" s="70" t="s">
        <v>56</v>
      </c>
      <c r="D1842" s="52" t="s">
        <v>170</v>
      </c>
      <c r="F1842" s="52">
        <v>5</v>
      </c>
      <c r="G1842" s="52">
        <v>19</v>
      </c>
      <c r="H1842" s="52">
        <f t="shared" si="66"/>
        <v>0</v>
      </c>
      <c r="I1842" s="52" t="s">
        <v>67</v>
      </c>
      <c r="J1842" s="52" t="s">
        <v>77</v>
      </c>
      <c r="CW1842" s="53"/>
      <c r="CX1842" s="53"/>
      <c r="CY1842" s="53"/>
      <c r="CZ1842" s="53"/>
      <c r="DA1842" s="53"/>
      <c r="DB1842" s="53"/>
      <c r="DC1842" s="53"/>
      <c r="DF1842" s="53"/>
    </row>
    <row r="1843" spans="2:110" s="52" customFormat="1" x14ac:dyDescent="0.2">
      <c r="B1843" s="52">
        <v>20</v>
      </c>
      <c r="C1843" s="70" t="s">
        <v>56</v>
      </c>
      <c r="D1843" s="52" t="s">
        <v>170</v>
      </c>
      <c r="F1843" s="52">
        <v>5</v>
      </c>
      <c r="G1843" s="52">
        <v>18.5</v>
      </c>
      <c r="H1843" s="52">
        <f t="shared" si="66"/>
        <v>0</v>
      </c>
      <c r="I1843" s="52" t="s">
        <v>67</v>
      </c>
      <c r="J1843" s="52" t="s">
        <v>77</v>
      </c>
      <c r="CW1843" s="53"/>
      <c r="CX1843" s="53"/>
      <c r="CY1843" s="53"/>
      <c r="CZ1843" s="53"/>
      <c r="DA1843" s="53"/>
      <c r="DB1843" s="53"/>
      <c r="DC1843" s="53"/>
      <c r="DF1843" s="53"/>
    </row>
    <row r="1844" spans="2:110" s="52" customFormat="1" x14ac:dyDescent="0.2">
      <c r="B1844" s="52">
        <v>21</v>
      </c>
      <c r="C1844" s="70" t="s">
        <v>56</v>
      </c>
      <c r="D1844" s="52" t="s">
        <v>170</v>
      </c>
      <c r="F1844" s="52">
        <v>5</v>
      </c>
      <c r="G1844" s="52">
        <v>17.5</v>
      </c>
      <c r="H1844" s="52">
        <f t="shared" si="66"/>
        <v>0</v>
      </c>
      <c r="I1844" s="52" t="s">
        <v>67</v>
      </c>
      <c r="J1844" s="52" t="s">
        <v>77</v>
      </c>
      <c r="CW1844" s="53"/>
      <c r="CX1844" s="53"/>
      <c r="CY1844" s="53"/>
      <c r="CZ1844" s="53"/>
      <c r="DA1844" s="53"/>
      <c r="DB1844" s="53"/>
      <c r="DC1844" s="53"/>
      <c r="DF1844" s="53"/>
    </row>
    <row r="1845" spans="2:110" s="52" customFormat="1" x14ac:dyDescent="0.2">
      <c r="B1845" s="52">
        <v>22</v>
      </c>
      <c r="C1845" s="70" t="s">
        <v>56</v>
      </c>
      <c r="D1845" s="52" t="s">
        <v>170</v>
      </c>
      <c r="F1845" s="52">
        <v>5</v>
      </c>
      <c r="G1845" s="52">
        <v>16.5</v>
      </c>
      <c r="H1845" s="52">
        <f t="shared" si="66"/>
        <v>5.0000000000000001E-4</v>
      </c>
      <c r="J1845" s="52" t="s">
        <v>77</v>
      </c>
      <c r="K1845" s="52">
        <v>5.0000000000000001E-4</v>
      </c>
      <c r="CW1845" s="53"/>
      <c r="CX1845" s="53"/>
      <c r="CY1845" s="53"/>
      <c r="CZ1845" s="53"/>
      <c r="DA1845" s="53"/>
      <c r="DB1845" s="53"/>
      <c r="DC1845" s="53"/>
      <c r="DF1845" s="53"/>
    </row>
    <row r="1846" spans="2:110" s="52" customFormat="1" x14ac:dyDescent="0.2">
      <c r="B1846" s="52">
        <v>23</v>
      </c>
      <c r="C1846" s="70" t="s">
        <v>56</v>
      </c>
      <c r="D1846" s="52" t="s">
        <v>170</v>
      </c>
      <c r="F1846" s="52">
        <v>5</v>
      </c>
      <c r="G1846" s="52">
        <v>26.1</v>
      </c>
      <c r="H1846" s="52">
        <f t="shared" si="66"/>
        <v>6.0000000000000006E-4</v>
      </c>
      <c r="J1846" s="52" t="s">
        <v>77</v>
      </c>
      <c r="K1846" s="52">
        <f>0.65*0.0006</f>
        <v>3.8999999999999999E-4</v>
      </c>
      <c r="L1846" s="52">
        <f>0.2*0.0006</f>
        <v>1.1999999999999999E-4</v>
      </c>
      <c r="AN1846" s="52">
        <f>0.05*0.0006</f>
        <v>2.9999999999999997E-5</v>
      </c>
      <c r="AS1846" s="52">
        <f>0.1*0.0006</f>
        <v>5.9999999999999995E-5</v>
      </c>
      <c r="CW1846" s="53"/>
      <c r="CX1846" s="53"/>
      <c r="CY1846" s="53"/>
      <c r="CZ1846" s="53"/>
      <c r="DA1846" s="53"/>
      <c r="DB1846" s="53"/>
      <c r="DC1846" s="53"/>
      <c r="DF1846" s="53"/>
    </row>
    <row r="1847" spans="2:110" s="52" customFormat="1" x14ac:dyDescent="0.2">
      <c r="B1847" s="52">
        <v>24</v>
      </c>
      <c r="C1847" s="70" t="s">
        <v>56</v>
      </c>
      <c r="D1847" s="52" t="s">
        <v>170</v>
      </c>
      <c r="F1847" s="52">
        <v>5</v>
      </c>
      <c r="G1847" s="52">
        <v>30.3</v>
      </c>
      <c r="H1847" s="52">
        <f t="shared" si="66"/>
        <v>0</v>
      </c>
      <c r="I1847" s="52" t="s">
        <v>67</v>
      </c>
      <c r="J1847" s="52" t="s">
        <v>77</v>
      </c>
      <c r="CW1847" s="53"/>
      <c r="CX1847" s="53"/>
      <c r="CY1847" s="53"/>
      <c r="CZ1847" s="53"/>
      <c r="DA1847" s="53"/>
      <c r="DB1847" s="53"/>
      <c r="DC1847" s="53"/>
      <c r="DF1847" s="53"/>
    </row>
    <row r="1848" spans="2:110" s="52" customFormat="1" x14ac:dyDescent="0.2">
      <c r="B1848" s="52">
        <v>25</v>
      </c>
      <c r="C1848" s="70" t="s">
        <v>56</v>
      </c>
      <c r="D1848" s="52" t="s">
        <v>170</v>
      </c>
      <c r="F1848" s="52">
        <v>5</v>
      </c>
      <c r="G1848" s="52">
        <v>25.5</v>
      </c>
      <c r="H1848" s="52">
        <f t="shared" si="66"/>
        <v>0</v>
      </c>
      <c r="I1848" s="52" t="s">
        <v>67</v>
      </c>
      <c r="J1848" s="52" t="s">
        <v>77</v>
      </c>
      <c r="CW1848" s="53"/>
      <c r="CX1848" s="53"/>
      <c r="CY1848" s="53"/>
      <c r="CZ1848" s="53"/>
      <c r="DA1848" s="53"/>
      <c r="DB1848" s="53"/>
      <c r="DC1848" s="53"/>
      <c r="DF1848" s="53"/>
    </row>
    <row r="1849" spans="2:110" s="52" customFormat="1" x14ac:dyDescent="0.2">
      <c r="B1849" s="52">
        <v>26</v>
      </c>
      <c r="C1849" s="70" t="s">
        <v>56</v>
      </c>
      <c r="D1849" s="52" t="s">
        <v>170</v>
      </c>
      <c r="F1849" s="52">
        <v>5</v>
      </c>
      <c r="G1849" s="52">
        <v>28.8</v>
      </c>
      <c r="H1849" s="52">
        <f t="shared" si="66"/>
        <v>9.0000000000000008E-4</v>
      </c>
      <c r="J1849" s="52" t="s">
        <v>77</v>
      </c>
      <c r="K1849" s="52">
        <f>0.45*0.0009</f>
        <v>4.0499999999999998E-4</v>
      </c>
      <c r="L1849" s="52">
        <f>0.1*0.0009</f>
        <v>9.0000000000000006E-5</v>
      </c>
      <c r="AN1849" s="52">
        <f>0.4*0.0009</f>
        <v>3.6000000000000002E-4</v>
      </c>
      <c r="AS1849" s="52">
        <f>0.05*0.0009</f>
        <v>4.5000000000000003E-5</v>
      </c>
      <c r="CW1849" s="53"/>
      <c r="CX1849" s="53"/>
      <c r="CY1849" s="53"/>
      <c r="CZ1849" s="53"/>
      <c r="DA1849" s="53"/>
      <c r="DB1849" s="53"/>
      <c r="DC1849" s="53"/>
      <c r="DF1849" s="53"/>
    </row>
    <row r="1850" spans="2:110" s="52" customFormat="1" x14ac:dyDescent="0.2">
      <c r="B1850" s="52">
        <v>27</v>
      </c>
      <c r="C1850" s="70" t="s">
        <v>56</v>
      </c>
      <c r="D1850" s="52" t="s">
        <v>170</v>
      </c>
      <c r="F1850" s="52">
        <v>5</v>
      </c>
      <c r="G1850" s="52">
        <v>26.3</v>
      </c>
      <c r="H1850" s="52">
        <f t="shared" ref="H1850:H1882" si="67">SUM(K1850:DF1850)</f>
        <v>1E-3</v>
      </c>
      <c r="J1850" s="52" t="s">
        <v>77</v>
      </c>
      <c r="BE1850" s="52">
        <v>1E-3</v>
      </c>
      <c r="CW1850" s="53"/>
      <c r="CX1850" s="53"/>
      <c r="CY1850" s="53"/>
      <c r="CZ1850" s="53"/>
      <c r="DA1850" s="53"/>
      <c r="DB1850" s="53"/>
      <c r="DC1850" s="53"/>
      <c r="DF1850" s="53"/>
    </row>
    <row r="1851" spans="2:110" s="52" customFormat="1" x14ac:dyDescent="0.2">
      <c r="B1851" s="52">
        <v>28</v>
      </c>
      <c r="C1851" s="70" t="s">
        <v>56</v>
      </c>
      <c r="D1851" s="52" t="s">
        <v>170</v>
      </c>
      <c r="F1851" s="52">
        <v>5</v>
      </c>
      <c r="G1851" s="52">
        <v>22.9</v>
      </c>
      <c r="H1851" s="52">
        <f t="shared" si="67"/>
        <v>1E-3</v>
      </c>
      <c r="J1851" s="52" t="s">
        <v>77</v>
      </c>
      <c r="K1851" s="52">
        <v>1E-3</v>
      </c>
      <c r="CW1851" s="53"/>
      <c r="CX1851" s="53"/>
      <c r="CY1851" s="53"/>
      <c r="CZ1851" s="53"/>
      <c r="DA1851" s="53"/>
      <c r="DB1851" s="53"/>
      <c r="DC1851" s="53"/>
      <c r="DF1851" s="53"/>
    </row>
    <row r="1852" spans="2:110" s="52" customFormat="1" x14ac:dyDescent="0.2">
      <c r="B1852" s="52">
        <v>29</v>
      </c>
      <c r="C1852" s="70" t="s">
        <v>56</v>
      </c>
      <c r="D1852" s="52" t="s">
        <v>170</v>
      </c>
      <c r="F1852" s="52">
        <v>5</v>
      </c>
      <c r="G1852" s="52">
        <v>22</v>
      </c>
      <c r="H1852" s="52">
        <f t="shared" si="67"/>
        <v>1E-4</v>
      </c>
      <c r="J1852" s="52" t="s">
        <v>77</v>
      </c>
      <c r="K1852" s="52">
        <v>1E-4</v>
      </c>
      <c r="CW1852" s="53"/>
      <c r="CX1852" s="53"/>
      <c r="CY1852" s="53"/>
      <c r="CZ1852" s="53"/>
      <c r="DA1852" s="53"/>
      <c r="DB1852" s="53"/>
      <c r="DC1852" s="53"/>
      <c r="DF1852" s="53"/>
    </row>
    <row r="1853" spans="2:110" s="52" customFormat="1" x14ac:dyDescent="0.2">
      <c r="B1853" s="52">
        <v>30</v>
      </c>
      <c r="C1853" s="70" t="s">
        <v>56</v>
      </c>
      <c r="D1853" s="52" t="s">
        <v>170</v>
      </c>
      <c r="F1853" s="52">
        <v>5</v>
      </c>
      <c r="G1853" s="52">
        <v>22.5</v>
      </c>
      <c r="H1853" s="52">
        <f t="shared" si="67"/>
        <v>0</v>
      </c>
      <c r="I1853" s="52" t="s">
        <v>67</v>
      </c>
      <c r="J1853" s="52" t="s">
        <v>77</v>
      </c>
      <c r="CW1853" s="53"/>
      <c r="CX1853" s="53"/>
      <c r="CY1853" s="53"/>
      <c r="CZ1853" s="53"/>
      <c r="DA1853" s="53"/>
      <c r="DB1853" s="53"/>
      <c r="DC1853" s="53"/>
      <c r="DF1853" s="53"/>
    </row>
    <row r="1854" spans="2:110" s="52" customFormat="1" x14ac:dyDescent="0.2">
      <c r="B1854" s="52">
        <v>31</v>
      </c>
      <c r="C1854" s="70" t="s">
        <v>56</v>
      </c>
      <c r="D1854" s="52" t="s">
        <v>170</v>
      </c>
      <c r="F1854" s="52">
        <v>5</v>
      </c>
      <c r="G1854" s="52">
        <v>17.8</v>
      </c>
      <c r="H1854" s="52">
        <f t="shared" si="67"/>
        <v>2E-3</v>
      </c>
      <c r="J1854" s="52" t="s">
        <v>77</v>
      </c>
      <c r="K1854" s="52">
        <f>0.7*0.002</f>
        <v>1.4E-3</v>
      </c>
      <c r="L1854" s="52">
        <f>0.2*0.002</f>
        <v>4.0000000000000002E-4</v>
      </c>
      <c r="O1854" s="52">
        <f>0.1*0.002</f>
        <v>2.0000000000000001E-4</v>
      </c>
      <c r="CW1854" s="53"/>
      <c r="CX1854" s="53"/>
      <c r="CY1854" s="53"/>
      <c r="CZ1854" s="53"/>
      <c r="DA1854" s="53"/>
      <c r="DB1854" s="53"/>
      <c r="DC1854" s="53"/>
      <c r="DF1854" s="53"/>
    </row>
    <row r="1855" spans="2:110" s="52" customFormat="1" x14ac:dyDescent="0.2">
      <c r="B1855" s="52">
        <v>32</v>
      </c>
      <c r="C1855" s="70" t="s">
        <v>56</v>
      </c>
      <c r="D1855" s="52" t="s">
        <v>170</v>
      </c>
      <c r="F1855" s="52">
        <v>5</v>
      </c>
      <c r="G1855" s="52">
        <v>13.3</v>
      </c>
      <c r="H1855" s="52">
        <f t="shared" si="67"/>
        <v>0</v>
      </c>
      <c r="I1855" s="52" t="s">
        <v>67</v>
      </c>
      <c r="J1855" s="52" t="s">
        <v>77</v>
      </c>
      <c r="CW1855" s="53"/>
      <c r="CX1855" s="53"/>
      <c r="CY1855" s="53"/>
      <c r="CZ1855" s="53"/>
      <c r="DA1855" s="53"/>
      <c r="DB1855" s="53"/>
      <c r="DC1855" s="53"/>
      <c r="DF1855" s="53"/>
    </row>
    <row r="1856" spans="2:110" s="52" customFormat="1" x14ac:dyDescent="0.2">
      <c r="B1856" s="52">
        <v>33</v>
      </c>
      <c r="C1856" s="70" t="s">
        <v>56</v>
      </c>
      <c r="D1856" s="52" t="s">
        <v>170</v>
      </c>
      <c r="F1856" s="52">
        <v>5</v>
      </c>
      <c r="G1856" s="52">
        <v>18.600000000000001</v>
      </c>
      <c r="H1856" s="52">
        <f t="shared" si="67"/>
        <v>6.9999999999999999E-4</v>
      </c>
      <c r="J1856" s="52" t="s">
        <v>77</v>
      </c>
      <c r="BE1856" s="52">
        <v>6.9999999999999999E-4</v>
      </c>
      <c r="CW1856" s="53"/>
      <c r="CX1856" s="53"/>
      <c r="CY1856" s="53"/>
      <c r="CZ1856" s="53"/>
      <c r="DA1856" s="53"/>
      <c r="DB1856" s="53"/>
      <c r="DC1856" s="53"/>
      <c r="DF1856" s="53"/>
    </row>
    <row r="1857" spans="2:110" s="52" customFormat="1" x14ac:dyDescent="0.2">
      <c r="B1857" s="52">
        <v>34</v>
      </c>
      <c r="C1857" s="70" t="s">
        <v>56</v>
      </c>
      <c r="D1857" s="52" t="s">
        <v>170</v>
      </c>
      <c r="F1857" s="52">
        <v>5</v>
      </c>
      <c r="G1857" s="52">
        <v>19.5</v>
      </c>
      <c r="H1857" s="52">
        <f t="shared" si="67"/>
        <v>0</v>
      </c>
      <c r="I1857" s="52" t="s">
        <v>67</v>
      </c>
      <c r="J1857" s="52" t="s">
        <v>77</v>
      </c>
      <c r="CW1857" s="53"/>
      <c r="CX1857" s="53"/>
      <c r="CY1857" s="53"/>
      <c r="CZ1857" s="53"/>
      <c r="DA1857" s="53"/>
      <c r="DB1857" s="53"/>
      <c r="DC1857" s="53"/>
      <c r="DF1857" s="53"/>
    </row>
    <row r="1858" spans="2:110" s="52" customFormat="1" x14ac:dyDescent="0.2">
      <c r="B1858" s="52">
        <v>35</v>
      </c>
      <c r="C1858" s="70" t="s">
        <v>56</v>
      </c>
      <c r="D1858" s="52" t="s">
        <v>170</v>
      </c>
      <c r="F1858" s="52">
        <v>5</v>
      </c>
      <c r="G1858" s="52">
        <v>18.3</v>
      </c>
      <c r="H1858" s="52">
        <f t="shared" si="67"/>
        <v>2E-3</v>
      </c>
      <c r="J1858" s="52" t="s">
        <v>77</v>
      </c>
      <c r="BC1858" s="52">
        <v>2E-3</v>
      </c>
      <c r="CW1858" s="53"/>
      <c r="CX1858" s="53"/>
      <c r="CY1858" s="53"/>
      <c r="CZ1858" s="53"/>
      <c r="DA1858" s="53"/>
      <c r="DB1858" s="53"/>
      <c r="DC1858" s="53"/>
      <c r="DF1858" s="53"/>
    </row>
    <row r="1859" spans="2:110" s="52" customFormat="1" x14ac:dyDescent="0.2">
      <c r="B1859" s="52">
        <v>36</v>
      </c>
      <c r="C1859" s="70" t="s">
        <v>56</v>
      </c>
      <c r="D1859" s="52" t="s">
        <v>170</v>
      </c>
      <c r="F1859" s="52">
        <v>5</v>
      </c>
      <c r="G1859" s="52">
        <v>17.100000000000001</v>
      </c>
      <c r="H1859" s="52">
        <f t="shared" si="67"/>
        <v>5.0000000000000001E-4</v>
      </c>
      <c r="J1859" s="52" t="s">
        <v>77</v>
      </c>
      <c r="K1859" s="52">
        <f>0.4*0.0005</f>
        <v>2.0000000000000001E-4</v>
      </c>
      <c r="L1859" s="52">
        <f>0.6*0.0005</f>
        <v>2.9999999999999997E-4</v>
      </c>
      <c r="CW1859" s="53"/>
      <c r="CX1859" s="53"/>
      <c r="CY1859" s="53"/>
      <c r="CZ1859" s="53"/>
      <c r="DA1859" s="53"/>
      <c r="DB1859" s="53"/>
      <c r="DC1859" s="53"/>
      <c r="DF1859" s="53"/>
    </row>
    <row r="1860" spans="2:110" s="52" customFormat="1" x14ac:dyDescent="0.2">
      <c r="B1860" s="52">
        <v>37</v>
      </c>
      <c r="C1860" s="70" t="s">
        <v>56</v>
      </c>
      <c r="D1860" s="52" t="s">
        <v>170</v>
      </c>
      <c r="F1860" s="52">
        <v>5</v>
      </c>
      <c r="G1860" s="52">
        <v>15.9</v>
      </c>
      <c r="H1860" s="52">
        <f t="shared" si="67"/>
        <v>0</v>
      </c>
      <c r="I1860" s="52" t="s">
        <v>67</v>
      </c>
      <c r="J1860" s="52" t="s">
        <v>77</v>
      </c>
      <c r="CW1860" s="53"/>
      <c r="CX1860" s="53"/>
      <c r="CY1860" s="53"/>
      <c r="CZ1860" s="53"/>
      <c r="DA1860" s="53"/>
      <c r="DB1860" s="53"/>
      <c r="DC1860" s="53"/>
      <c r="DF1860" s="53"/>
    </row>
    <row r="1861" spans="2:110" s="52" customFormat="1" x14ac:dyDescent="0.2">
      <c r="B1861" s="52">
        <v>38</v>
      </c>
      <c r="C1861" s="70" t="s">
        <v>56</v>
      </c>
      <c r="D1861" s="52" t="s">
        <v>170</v>
      </c>
      <c r="F1861" s="52">
        <v>5</v>
      </c>
      <c r="G1861" s="52">
        <v>16.899999999999999</v>
      </c>
      <c r="H1861" s="52">
        <f t="shared" si="67"/>
        <v>2E-3</v>
      </c>
      <c r="J1861" s="52" t="s">
        <v>77</v>
      </c>
      <c r="BE1861" s="52">
        <v>2E-3</v>
      </c>
      <c r="CW1861" s="53"/>
      <c r="CX1861" s="53"/>
      <c r="CY1861" s="53"/>
      <c r="CZ1861" s="53"/>
      <c r="DA1861" s="53"/>
      <c r="DB1861" s="53"/>
      <c r="DC1861" s="53"/>
      <c r="DF1861" s="53"/>
    </row>
    <row r="1862" spans="2:110" s="52" customFormat="1" x14ac:dyDescent="0.2">
      <c r="B1862" s="52">
        <v>39</v>
      </c>
      <c r="C1862" s="70" t="s">
        <v>56</v>
      </c>
      <c r="D1862" s="52" t="s">
        <v>170</v>
      </c>
      <c r="F1862" s="52">
        <v>5</v>
      </c>
      <c r="G1862" s="52">
        <v>14</v>
      </c>
      <c r="H1862" s="52">
        <f t="shared" si="67"/>
        <v>6.9999999999999999E-4</v>
      </c>
      <c r="J1862" s="52" t="s">
        <v>77</v>
      </c>
      <c r="K1862" s="52">
        <f>0.5*0.0007</f>
        <v>3.5E-4</v>
      </c>
      <c r="L1862" s="52">
        <f>0.5*0.0007</f>
        <v>3.5E-4</v>
      </c>
      <c r="CW1862" s="53"/>
      <c r="CX1862" s="53"/>
      <c r="CY1862" s="53"/>
      <c r="CZ1862" s="53"/>
      <c r="DA1862" s="53"/>
      <c r="DB1862" s="53"/>
      <c r="DC1862" s="53"/>
      <c r="DF1862" s="53"/>
    </row>
    <row r="1863" spans="2:110" s="52" customFormat="1" x14ac:dyDescent="0.2">
      <c r="B1863" s="52">
        <v>1</v>
      </c>
      <c r="C1863" s="70" t="s">
        <v>56</v>
      </c>
      <c r="D1863" s="52" t="s">
        <v>170</v>
      </c>
      <c r="F1863" s="52">
        <v>6</v>
      </c>
      <c r="G1863" s="52">
        <v>17.399999999999999</v>
      </c>
      <c r="H1863" s="52">
        <f t="shared" si="67"/>
        <v>8.0000000000000004E-4</v>
      </c>
      <c r="J1863" s="52" t="s">
        <v>77</v>
      </c>
      <c r="AN1863" s="52">
        <v>8.0000000000000004E-4</v>
      </c>
      <c r="CW1863" s="53"/>
      <c r="CX1863" s="53"/>
      <c r="CY1863" s="53"/>
      <c r="CZ1863" s="53"/>
      <c r="DA1863" s="53"/>
      <c r="DB1863" s="53"/>
      <c r="DC1863" s="53"/>
      <c r="DF1863" s="53"/>
    </row>
    <row r="1864" spans="2:110" s="52" customFormat="1" x14ac:dyDescent="0.2">
      <c r="B1864" s="52">
        <v>2</v>
      </c>
      <c r="C1864" s="70" t="s">
        <v>56</v>
      </c>
      <c r="D1864" s="52" t="s">
        <v>170</v>
      </c>
      <c r="F1864" s="52">
        <v>6</v>
      </c>
      <c r="G1864" s="52">
        <v>20.6</v>
      </c>
      <c r="H1864" s="52">
        <f t="shared" si="67"/>
        <v>0</v>
      </c>
      <c r="I1864" s="52" t="s">
        <v>67</v>
      </c>
      <c r="J1864" s="52" t="s">
        <v>77</v>
      </c>
      <c r="CW1864" s="53"/>
      <c r="CX1864" s="53"/>
      <c r="CY1864" s="53"/>
      <c r="CZ1864" s="53"/>
      <c r="DA1864" s="53"/>
      <c r="DB1864" s="53"/>
      <c r="DC1864" s="53"/>
      <c r="DF1864" s="53"/>
    </row>
    <row r="1865" spans="2:110" s="52" customFormat="1" x14ac:dyDescent="0.2">
      <c r="B1865" s="52">
        <v>3</v>
      </c>
      <c r="C1865" s="70" t="s">
        <v>56</v>
      </c>
      <c r="D1865" s="52" t="s">
        <v>170</v>
      </c>
      <c r="F1865" s="52">
        <v>6</v>
      </c>
      <c r="G1865" s="52">
        <v>20.3</v>
      </c>
      <c r="H1865" s="52">
        <f t="shared" si="67"/>
        <v>6.9999999999999999E-4</v>
      </c>
      <c r="J1865" s="52" t="s">
        <v>77</v>
      </c>
      <c r="K1865" s="52">
        <f>0.8*0.0007</f>
        <v>5.6000000000000006E-4</v>
      </c>
      <c r="L1865" s="52">
        <f>0.17*0.0007</f>
        <v>1.1900000000000001E-4</v>
      </c>
      <c r="AR1865" s="52">
        <f>0.03*0.0007</f>
        <v>2.0999999999999999E-5</v>
      </c>
      <c r="CW1865" s="53"/>
      <c r="CX1865" s="53"/>
      <c r="CY1865" s="53"/>
      <c r="CZ1865" s="53"/>
      <c r="DA1865" s="53"/>
      <c r="DB1865" s="53"/>
      <c r="DC1865" s="53"/>
      <c r="DF1865" s="53"/>
    </row>
    <row r="1866" spans="2:110" s="52" customFormat="1" x14ac:dyDescent="0.2">
      <c r="B1866" s="52">
        <v>4</v>
      </c>
      <c r="C1866" s="70" t="s">
        <v>56</v>
      </c>
      <c r="D1866" s="52" t="s">
        <v>170</v>
      </c>
      <c r="F1866" s="52">
        <v>6</v>
      </c>
      <c r="G1866" s="52">
        <v>21.5</v>
      </c>
      <c r="H1866" s="52">
        <f t="shared" si="67"/>
        <v>5.0000000000000001E-4</v>
      </c>
      <c r="I1866" s="52" t="s">
        <v>67</v>
      </c>
      <c r="J1866" s="52" t="s">
        <v>77</v>
      </c>
      <c r="AY1866" s="52">
        <v>5.0000000000000001E-4</v>
      </c>
      <c r="CW1866" s="53"/>
      <c r="CX1866" s="53"/>
      <c r="CY1866" s="53"/>
      <c r="CZ1866" s="53"/>
      <c r="DA1866" s="53"/>
      <c r="DB1866" s="53"/>
      <c r="DC1866" s="53"/>
      <c r="DF1866" s="53"/>
    </row>
    <row r="1867" spans="2:110" s="52" customFormat="1" x14ac:dyDescent="0.2">
      <c r="B1867" s="52">
        <v>5</v>
      </c>
      <c r="C1867" s="70" t="s">
        <v>56</v>
      </c>
      <c r="D1867" s="52" t="s">
        <v>170</v>
      </c>
      <c r="F1867" s="52">
        <v>6</v>
      </c>
      <c r="G1867" s="52">
        <v>18.399999999999999</v>
      </c>
      <c r="H1867" s="52">
        <f t="shared" si="67"/>
        <v>0</v>
      </c>
      <c r="I1867" s="52" t="s">
        <v>67</v>
      </c>
      <c r="J1867" s="52" t="s">
        <v>77</v>
      </c>
      <c r="CW1867" s="53"/>
      <c r="CX1867" s="53"/>
      <c r="CY1867" s="53"/>
      <c r="CZ1867" s="53"/>
      <c r="DA1867" s="53"/>
      <c r="DB1867" s="53"/>
      <c r="DC1867" s="53"/>
      <c r="DF1867" s="53"/>
    </row>
    <row r="1868" spans="2:110" s="52" customFormat="1" x14ac:dyDescent="0.2">
      <c r="B1868" s="52">
        <v>6</v>
      </c>
      <c r="C1868" s="70" t="s">
        <v>56</v>
      </c>
      <c r="D1868" s="52" t="s">
        <v>170</v>
      </c>
      <c r="F1868" s="52">
        <v>6</v>
      </c>
      <c r="G1868" s="52">
        <v>18</v>
      </c>
      <c r="H1868" s="52">
        <f t="shared" si="67"/>
        <v>1E-3</v>
      </c>
      <c r="J1868" s="52" t="s">
        <v>77</v>
      </c>
      <c r="K1868" s="52">
        <f>0.74*0.001</f>
        <v>7.3999999999999999E-4</v>
      </c>
      <c r="L1868" s="52">
        <f>0.25*0.001</f>
        <v>2.5000000000000001E-4</v>
      </c>
      <c r="AR1868" s="52">
        <f>0.001*0.01</f>
        <v>1.0000000000000001E-5</v>
      </c>
      <c r="CW1868" s="53"/>
      <c r="CX1868" s="53"/>
      <c r="CY1868" s="53"/>
      <c r="CZ1868" s="53"/>
      <c r="DA1868" s="53"/>
      <c r="DB1868" s="53"/>
      <c r="DC1868" s="53"/>
      <c r="DF1868" s="53"/>
    </row>
    <row r="1869" spans="2:110" s="52" customFormat="1" x14ac:dyDescent="0.2">
      <c r="B1869" s="52">
        <v>1</v>
      </c>
      <c r="C1869" s="70" t="s">
        <v>178</v>
      </c>
      <c r="D1869" s="52" t="s">
        <v>170</v>
      </c>
      <c r="F1869" s="52">
        <v>6</v>
      </c>
      <c r="G1869" s="52">
        <v>21.6</v>
      </c>
      <c r="H1869" s="52">
        <f t="shared" si="67"/>
        <v>0</v>
      </c>
      <c r="I1869" s="52" t="s">
        <v>67</v>
      </c>
      <c r="J1869" s="52" t="s">
        <v>77</v>
      </c>
      <c r="CW1869" s="53"/>
      <c r="CX1869" s="53"/>
      <c r="CY1869" s="53"/>
      <c r="CZ1869" s="53"/>
      <c r="DA1869" s="53"/>
      <c r="DB1869" s="53"/>
      <c r="DC1869" s="53"/>
      <c r="DF1869" s="53"/>
    </row>
    <row r="1870" spans="2:110" s="52" customFormat="1" x14ac:dyDescent="0.2">
      <c r="B1870" s="52">
        <v>2</v>
      </c>
      <c r="C1870" s="70" t="s">
        <v>178</v>
      </c>
      <c r="D1870" s="52" t="s">
        <v>170</v>
      </c>
      <c r="F1870" s="52">
        <v>6</v>
      </c>
      <c r="G1870" s="52">
        <v>22.2</v>
      </c>
      <c r="H1870" s="52">
        <f t="shared" si="67"/>
        <v>0</v>
      </c>
      <c r="I1870" s="52" t="s">
        <v>67</v>
      </c>
      <c r="J1870" s="52" t="s">
        <v>77</v>
      </c>
      <c r="CW1870" s="53"/>
      <c r="CX1870" s="53"/>
      <c r="CY1870" s="53"/>
      <c r="CZ1870" s="53"/>
      <c r="DA1870" s="53"/>
      <c r="DB1870" s="53"/>
      <c r="DC1870" s="53"/>
      <c r="DF1870" s="53"/>
    </row>
    <row r="1871" spans="2:110" s="52" customFormat="1" x14ac:dyDescent="0.2">
      <c r="B1871" s="52">
        <v>3</v>
      </c>
      <c r="C1871" s="70" t="s">
        <v>178</v>
      </c>
      <c r="D1871" s="52" t="s">
        <v>170</v>
      </c>
      <c r="F1871" s="52">
        <v>6</v>
      </c>
      <c r="G1871" s="52">
        <v>23.8</v>
      </c>
      <c r="H1871" s="52">
        <f t="shared" si="67"/>
        <v>4.0000000000000001E-3</v>
      </c>
      <c r="J1871" s="52" t="s">
        <v>77</v>
      </c>
      <c r="K1871" s="52">
        <f>0.05*0.004</f>
        <v>2.0000000000000001E-4</v>
      </c>
      <c r="BD1871" s="52">
        <f>0.7*0.004</f>
        <v>2.8E-3</v>
      </c>
      <c r="CH1871" s="52">
        <f>0.25*0.004</f>
        <v>1E-3</v>
      </c>
      <c r="CW1871" s="53"/>
      <c r="CX1871" s="53"/>
      <c r="CY1871" s="53"/>
      <c r="CZ1871" s="53"/>
      <c r="DA1871" s="53"/>
      <c r="DB1871" s="53"/>
      <c r="DC1871" s="53"/>
      <c r="DF1871" s="53"/>
    </row>
    <row r="1872" spans="2:110" s="52" customFormat="1" x14ac:dyDescent="0.2">
      <c r="B1872" s="52">
        <v>4</v>
      </c>
      <c r="C1872" s="70" t="s">
        <v>178</v>
      </c>
      <c r="D1872" s="52" t="s">
        <v>170</v>
      </c>
      <c r="F1872" s="52">
        <v>6</v>
      </c>
      <c r="G1872" s="52">
        <v>24.1</v>
      </c>
      <c r="H1872" s="52">
        <f t="shared" si="67"/>
        <v>1E-3</v>
      </c>
      <c r="J1872" s="52" t="s">
        <v>77</v>
      </c>
      <c r="K1872" s="52">
        <f>0.4*0.001</f>
        <v>4.0000000000000002E-4</v>
      </c>
      <c r="L1872" s="52">
        <f>0.6*0.001</f>
        <v>5.9999999999999995E-4</v>
      </c>
      <c r="CW1872" s="53"/>
      <c r="CX1872" s="53"/>
      <c r="CY1872" s="53"/>
      <c r="CZ1872" s="53"/>
      <c r="DA1872" s="53"/>
      <c r="DB1872" s="53"/>
      <c r="DC1872" s="53"/>
      <c r="DF1872" s="53"/>
    </row>
    <row r="1873" spans="2:124" s="52" customFormat="1" x14ac:dyDescent="0.2">
      <c r="B1873" s="52">
        <v>5</v>
      </c>
      <c r="C1873" s="70" t="s">
        <v>178</v>
      </c>
      <c r="D1873" s="52" t="s">
        <v>170</v>
      </c>
      <c r="F1873" s="52">
        <v>6</v>
      </c>
      <c r="G1873" s="52">
        <v>17.5</v>
      </c>
      <c r="H1873" s="52">
        <f t="shared" si="67"/>
        <v>2E-3</v>
      </c>
      <c r="J1873" s="52" t="s">
        <v>77</v>
      </c>
      <c r="BE1873" s="52">
        <v>2E-3</v>
      </c>
      <c r="CW1873" s="53"/>
      <c r="CX1873" s="53"/>
      <c r="CY1873" s="53"/>
      <c r="CZ1873" s="53"/>
      <c r="DA1873" s="53"/>
      <c r="DB1873" s="53"/>
      <c r="DC1873" s="53"/>
      <c r="DF1873" s="53"/>
    </row>
    <row r="1874" spans="2:124" s="52" customFormat="1" x14ac:dyDescent="0.2">
      <c r="B1874" s="52">
        <v>6</v>
      </c>
      <c r="C1874" s="70" t="s">
        <v>178</v>
      </c>
      <c r="D1874" s="52" t="s">
        <v>170</v>
      </c>
      <c r="F1874" s="52">
        <v>6</v>
      </c>
      <c r="G1874" s="52">
        <v>19.100000000000001</v>
      </c>
      <c r="H1874" s="52">
        <f t="shared" si="67"/>
        <v>0</v>
      </c>
      <c r="I1874" s="52" t="s">
        <v>67</v>
      </c>
      <c r="J1874" s="52" t="s">
        <v>77</v>
      </c>
      <c r="CW1874" s="53"/>
      <c r="CX1874" s="53"/>
      <c r="CY1874" s="53"/>
      <c r="CZ1874" s="53"/>
      <c r="DA1874" s="53"/>
      <c r="DB1874" s="53"/>
      <c r="DC1874" s="53"/>
      <c r="DF1874" s="53"/>
    </row>
    <row r="1875" spans="2:124" s="52" customFormat="1" x14ac:dyDescent="0.2">
      <c r="B1875" s="52">
        <v>7</v>
      </c>
      <c r="C1875" s="70" t="s">
        <v>178</v>
      </c>
      <c r="D1875" s="52" t="s">
        <v>170</v>
      </c>
      <c r="F1875" s="52">
        <v>6</v>
      </c>
      <c r="G1875" s="52">
        <v>23.1</v>
      </c>
      <c r="H1875" s="52">
        <f t="shared" si="67"/>
        <v>0</v>
      </c>
      <c r="I1875" s="52" t="s">
        <v>67</v>
      </c>
      <c r="J1875" s="52" t="s">
        <v>77</v>
      </c>
      <c r="CW1875" s="53"/>
      <c r="CX1875" s="53"/>
      <c r="CY1875" s="53"/>
      <c r="CZ1875" s="53"/>
      <c r="DA1875" s="53"/>
      <c r="DB1875" s="53"/>
      <c r="DC1875" s="53"/>
      <c r="DF1875" s="53"/>
    </row>
    <row r="1876" spans="2:124" s="52" customFormat="1" x14ac:dyDescent="0.2">
      <c r="B1876" s="52">
        <v>8</v>
      </c>
      <c r="C1876" s="70" t="s">
        <v>178</v>
      </c>
      <c r="D1876" s="52" t="s">
        <v>170</v>
      </c>
      <c r="F1876" s="52">
        <v>6</v>
      </c>
      <c r="G1876" s="52">
        <v>20.6</v>
      </c>
      <c r="H1876" s="52">
        <f t="shared" si="67"/>
        <v>1E-3</v>
      </c>
      <c r="J1876" s="52" t="s">
        <v>77</v>
      </c>
      <c r="BC1876" s="52">
        <v>1E-3</v>
      </c>
      <c r="CW1876" s="53"/>
      <c r="CX1876" s="53"/>
      <c r="CY1876" s="53"/>
      <c r="CZ1876" s="53"/>
      <c r="DA1876" s="53"/>
      <c r="DB1876" s="53"/>
      <c r="DC1876" s="53"/>
      <c r="DF1876" s="53"/>
    </row>
    <row r="1877" spans="2:124" s="52" customFormat="1" x14ac:dyDescent="0.2">
      <c r="B1877" s="52">
        <v>9</v>
      </c>
      <c r="C1877" s="70" t="s">
        <v>178</v>
      </c>
      <c r="D1877" s="52" t="s">
        <v>170</v>
      </c>
      <c r="F1877" s="52">
        <v>6</v>
      </c>
      <c r="G1877" s="52">
        <v>20</v>
      </c>
      <c r="H1877" s="52">
        <f t="shared" si="67"/>
        <v>0</v>
      </c>
      <c r="I1877" s="52" t="s">
        <v>67</v>
      </c>
      <c r="J1877" s="52" t="s">
        <v>77</v>
      </c>
      <c r="CW1877" s="53"/>
      <c r="CX1877" s="53"/>
      <c r="CY1877" s="53"/>
      <c r="CZ1877" s="53"/>
      <c r="DA1877" s="53"/>
      <c r="DB1877" s="53"/>
      <c r="DC1877" s="53"/>
      <c r="DF1877" s="53"/>
    </row>
    <row r="1878" spans="2:124" s="52" customFormat="1" x14ac:dyDescent="0.2">
      <c r="B1878" s="52">
        <v>10</v>
      </c>
      <c r="C1878" s="70" t="s">
        <v>178</v>
      </c>
      <c r="D1878" s="52" t="s">
        <v>170</v>
      </c>
      <c r="F1878" s="52">
        <v>6</v>
      </c>
      <c r="G1878" s="52">
        <v>18</v>
      </c>
      <c r="H1878" s="52">
        <f t="shared" si="67"/>
        <v>0</v>
      </c>
      <c r="I1878" s="52" t="s">
        <v>67</v>
      </c>
      <c r="J1878" s="52" t="s">
        <v>77</v>
      </c>
      <c r="CW1878" s="53"/>
      <c r="CX1878" s="53"/>
      <c r="CY1878" s="53"/>
      <c r="CZ1878" s="53"/>
      <c r="DA1878" s="53"/>
      <c r="DB1878" s="53"/>
      <c r="DC1878" s="53"/>
      <c r="DF1878" s="53"/>
    </row>
    <row r="1879" spans="2:124" s="52" customFormat="1" x14ac:dyDescent="0.2">
      <c r="B1879" s="52">
        <v>1</v>
      </c>
      <c r="C1879" s="70" t="s">
        <v>56</v>
      </c>
      <c r="D1879" s="53" t="s">
        <v>173</v>
      </c>
      <c r="E1879" s="53"/>
      <c r="F1879" s="52">
        <v>4</v>
      </c>
      <c r="G1879" s="52">
        <v>28.7</v>
      </c>
      <c r="H1879" s="52">
        <f t="shared" si="67"/>
        <v>5.000000000000001E-3</v>
      </c>
      <c r="J1879" s="52" t="s">
        <v>77</v>
      </c>
      <c r="K1879" s="52">
        <f>0.3*0.005</f>
        <v>1.5E-3</v>
      </c>
      <c r="L1879" s="52">
        <f>0.15*0.005</f>
        <v>7.5000000000000002E-4</v>
      </c>
      <c r="O1879" s="52">
        <f>0.05*0.005</f>
        <v>2.5000000000000001E-4</v>
      </c>
      <c r="BE1879" s="52">
        <f>0.5*0.005</f>
        <v>2.5000000000000001E-3</v>
      </c>
      <c r="CO1879" s="53"/>
      <c r="CU1879" s="53"/>
      <c r="CV1879" s="53"/>
      <c r="DA1879" s="53"/>
    </row>
    <row r="1880" spans="2:124" s="52" customFormat="1" x14ac:dyDescent="0.2">
      <c r="B1880" s="52">
        <v>1</v>
      </c>
      <c r="C1880" s="70" t="s">
        <v>56</v>
      </c>
      <c r="D1880" s="53" t="s">
        <v>173</v>
      </c>
      <c r="E1880" s="53"/>
      <c r="F1880" s="52">
        <v>5</v>
      </c>
      <c r="G1880" s="52">
        <v>30.5</v>
      </c>
      <c r="H1880" s="52">
        <f t="shared" si="67"/>
        <v>1.2E-2</v>
      </c>
      <c r="J1880" s="52" t="s">
        <v>77</v>
      </c>
      <c r="AY1880" s="52">
        <f>0.3*0.012</f>
        <v>3.5999999999999999E-3</v>
      </c>
      <c r="BC1880" s="52">
        <f>0.012*0.3</f>
        <v>3.5999999999999999E-3</v>
      </c>
      <c r="BE1880" s="52">
        <f>0.4*0.012</f>
        <v>4.8000000000000004E-3</v>
      </c>
      <c r="CO1880" s="53"/>
      <c r="CU1880" s="53"/>
      <c r="CV1880" s="53"/>
      <c r="DA1880" s="53"/>
    </row>
    <row r="1881" spans="2:124" s="52" customFormat="1" x14ac:dyDescent="0.2">
      <c r="B1881" s="52">
        <v>2</v>
      </c>
      <c r="C1881" s="70" t="s">
        <v>56</v>
      </c>
      <c r="D1881" s="53" t="s">
        <v>173</v>
      </c>
      <c r="E1881" s="53"/>
      <c r="F1881" s="52">
        <v>5</v>
      </c>
      <c r="G1881" s="52">
        <v>16.399999999999999</v>
      </c>
      <c r="H1881" s="52">
        <f t="shared" si="67"/>
        <v>2E-3</v>
      </c>
      <c r="J1881" s="52" t="s">
        <v>77</v>
      </c>
      <c r="K1881" s="52">
        <f>0.69*0.002</f>
        <v>1.3799999999999999E-3</v>
      </c>
      <c r="L1881" s="52">
        <f>0.3*0.002</f>
        <v>5.9999999999999995E-4</v>
      </c>
      <c r="AS1881" s="52">
        <f>0.002*0.01</f>
        <v>2.0000000000000002E-5</v>
      </c>
      <c r="CO1881" s="53"/>
      <c r="CU1881" s="53"/>
      <c r="CV1881" s="53"/>
      <c r="DA1881" s="53"/>
    </row>
    <row r="1882" spans="2:124" s="52" customFormat="1" x14ac:dyDescent="0.2">
      <c r="B1882" s="52">
        <v>1</v>
      </c>
      <c r="C1882" s="70" t="s">
        <v>56</v>
      </c>
      <c r="D1882" s="53" t="s">
        <v>173</v>
      </c>
      <c r="E1882" s="53"/>
      <c r="F1882" s="52">
        <v>6</v>
      </c>
      <c r="G1882" s="52">
        <v>32.299999999999997</v>
      </c>
      <c r="H1882" s="52">
        <f t="shared" si="67"/>
        <v>1.5E-3</v>
      </c>
      <c r="J1882" s="52" t="s">
        <v>77</v>
      </c>
      <c r="K1882" s="52">
        <f>0.9*0.0015</f>
        <v>1.3500000000000001E-3</v>
      </c>
      <c r="L1882" s="52">
        <f>0.1*0.0015</f>
        <v>1.5000000000000001E-4</v>
      </c>
      <c r="CO1882" s="53"/>
      <c r="CU1882" s="53"/>
      <c r="CV1882" s="53"/>
      <c r="DA1882" s="53"/>
    </row>
    <row r="1883" spans="2:124" s="52" customFormat="1" ht="11.25" customHeight="1" x14ac:dyDescent="0.2">
      <c r="B1883" s="52">
        <f>COUNTA(C1754:C1882)</f>
        <v>129</v>
      </c>
      <c r="C1883" s="71" t="s">
        <v>56</v>
      </c>
      <c r="D1883" s="54"/>
      <c r="E1883" s="54"/>
      <c r="H1883" s="56">
        <f>COUNTIF(H1754:H1882,"0")</f>
        <v>35</v>
      </c>
      <c r="K1883" s="56">
        <f>SUM(K1754:K1882)</f>
        <v>4.061E-2</v>
      </c>
      <c r="L1883" s="56">
        <f t="shared" ref="L1883:BS1883" si="68">SUM(L1754:L1882)</f>
        <v>8.6447999999999994E-3</v>
      </c>
      <c r="M1883" s="56">
        <f t="shared" si="68"/>
        <v>0</v>
      </c>
      <c r="N1883" s="56">
        <f t="shared" si="68"/>
        <v>0</v>
      </c>
      <c r="O1883" s="56">
        <f t="shared" si="68"/>
        <v>7.2499999999999995E-4</v>
      </c>
      <c r="P1883" s="56">
        <f t="shared" si="68"/>
        <v>0</v>
      </c>
      <c r="Q1883" s="56">
        <f t="shared" si="68"/>
        <v>3.0000000000000004E-5</v>
      </c>
      <c r="R1883" s="56">
        <f t="shared" si="68"/>
        <v>0</v>
      </c>
      <c r="S1883" s="56">
        <f t="shared" si="68"/>
        <v>0</v>
      </c>
      <c r="T1883" s="56">
        <f t="shared" si="68"/>
        <v>0</v>
      </c>
      <c r="U1883" s="56">
        <f t="shared" si="68"/>
        <v>0</v>
      </c>
      <c r="V1883" s="56">
        <f t="shared" si="68"/>
        <v>0</v>
      </c>
      <c r="W1883" s="56">
        <f t="shared" si="68"/>
        <v>0</v>
      </c>
      <c r="X1883" s="56">
        <f t="shared" si="68"/>
        <v>0</v>
      </c>
      <c r="Y1883" s="56">
        <f t="shared" si="68"/>
        <v>2.8499999999999999E-4</v>
      </c>
      <c r="Z1883" s="56">
        <f t="shared" si="68"/>
        <v>0</v>
      </c>
      <c r="AA1883" s="56">
        <f t="shared" si="68"/>
        <v>0</v>
      </c>
      <c r="AB1883" s="56">
        <f t="shared" si="68"/>
        <v>0</v>
      </c>
      <c r="AC1883" s="56">
        <f t="shared" si="68"/>
        <v>0</v>
      </c>
      <c r="AD1883" s="56">
        <f t="shared" si="68"/>
        <v>0</v>
      </c>
      <c r="AE1883" s="56">
        <f t="shared" si="68"/>
        <v>0</v>
      </c>
      <c r="AF1883" s="56">
        <f t="shared" si="68"/>
        <v>0</v>
      </c>
      <c r="AG1883" s="56">
        <f t="shared" si="68"/>
        <v>0</v>
      </c>
      <c r="AH1883" s="56">
        <f t="shared" si="68"/>
        <v>0</v>
      </c>
      <c r="AI1883" s="56">
        <f t="shared" si="68"/>
        <v>0</v>
      </c>
      <c r="AJ1883" s="56">
        <f t="shared" si="68"/>
        <v>0</v>
      </c>
      <c r="AK1883" s="56">
        <f t="shared" si="68"/>
        <v>0</v>
      </c>
      <c r="AL1883" s="56">
        <f t="shared" si="68"/>
        <v>0</v>
      </c>
      <c r="AM1883" s="56">
        <f t="shared" si="68"/>
        <v>0</v>
      </c>
      <c r="AN1883" s="56">
        <f t="shared" si="68"/>
        <v>1.2695E-3</v>
      </c>
      <c r="AO1883" s="56">
        <f t="shared" si="68"/>
        <v>6.9999999999999999E-6</v>
      </c>
      <c r="AP1883" s="56">
        <f t="shared" si="68"/>
        <v>1.4999999999999999E-4</v>
      </c>
      <c r="AQ1883" s="56">
        <f t="shared" si="68"/>
        <v>0</v>
      </c>
      <c r="AR1883" s="56">
        <f t="shared" si="68"/>
        <v>4.6450000000000007E-4</v>
      </c>
      <c r="AS1883" s="56">
        <f t="shared" si="68"/>
        <v>2.522E-4</v>
      </c>
      <c r="AT1883" s="56">
        <f t="shared" si="68"/>
        <v>0</v>
      </c>
      <c r="AU1883" s="56">
        <f t="shared" si="68"/>
        <v>0</v>
      </c>
      <c r="AV1883" s="56">
        <f t="shared" si="68"/>
        <v>1.6000000000000001E-3</v>
      </c>
      <c r="AW1883" s="56">
        <f t="shared" si="68"/>
        <v>0</v>
      </c>
      <c r="AX1883" s="56">
        <f t="shared" si="68"/>
        <v>2.0600000000000002E-3</v>
      </c>
      <c r="AY1883" s="56">
        <f t="shared" si="68"/>
        <v>1.5519999999999999E-2</v>
      </c>
      <c r="AZ1883" s="56">
        <f t="shared" si="68"/>
        <v>0</v>
      </c>
      <c r="BA1883" s="56">
        <f t="shared" si="68"/>
        <v>0</v>
      </c>
      <c r="BB1883" s="56">
        <f t="shared" si="68"/>
        <v>0</v>
      </c>
      <c r="BC1883" s="56">
        <f t="shared" si="68"/>
        <v>2.3600000000000003E-2</v>
      </c>
      <c r="BD1883" s="56">
        <f t="shared" si="68"/>
        <v>1.0800000000000002E-2</v>
      </c>
      <c r="BE1883" s="56">
        <f t="shared" si="68"/>
        <v>0.15021200000000001</v>
      </c>
      <c r="BF1883" s="56">
        <f t="shared" si="68"/>
        <v>0</v>
      </c>
      <c r="BG1883" s="56">
        <f t="shared" si="68"/>
        <v>6.9999999999999999E-4</v>
      </c>
      <c r="BH1883" s="56">
        <f t="shared" si="68"/>
        <v>0</v>
      </c>
      <c r="BI1883" s="56">
        <f t="shared" si="68"/>
        <v>0</v>
      </c>
      <c r="BJ1883" s="56">
        <f t="shared" si="68"/>
        <v>0</v>
      </c>
      <c r="BK1883" s="56">
        <f t="shared" si="68"/>
        <v>0</v>
      </c>
      <c r="BL1883" s="56">
        <f t="shared" si="68"/>
        <v>0</v>
      </c>
      <c r="BM1883" s="56">
        <f t="shared" si="68"/>
        <v>0</v>
      </c>
      <c r="BN1883" s="56">
        <f t="shared" si="68"/>
        <v>0</v>
      </c>
      <c r="BO1883" s="56">
        <f t="shared" si="68"/>
        <v>0</v>
      </c>
      <c r="BP1883" s="56">
        <f t="shared" si="68"/>
        <v>0</v>
      </c>
      <c r="BQ1883" s="56">
        <f t="shared" si="68"/>
        <v>0</v>
      </c>
      <c r="BR1883" s="56">
        <f t="shared" si="68"/>
        <v>0</v>
      </c>
      <c r="BS1883" s="56">
        <f t="shared" si="68"/>
        <v>0</v>
      </c>
      <c r="BT1883" s="56">
        <f t="shared" ref="BT1883:DF1883" si="69">SUM(BT1754:BT1882)</f>
        <v>0</v>
      </c>
      <c r="BU1883" s="56">
        <f t="shared" si="69"/>
        <v>0</v>
      </c>
      <c r="BV1883" s="56">
        <f t="shared" si="69"/>
        <v>0</v>
      </c>
      <c r="BW1883" s="56">
        <f t="shared" si="69"/>
        <v>8.9999999999999998E-4</v>
      </c>
      <c r="BX1883" s="56">
        <f t="shared" si="69"/>
        <v>0</v>
      </c>
      <c r="BY1883" s="56">
        <f t="shared" si="69"/>
        <v>0</v>
      </c>
      <c r="BZ1883" s="56">
        <f t="shared" si="69"/>
        <v>0</v>
      </c>
      <c r="CA1883" s="56">
        <f t="shared" si="69"/>
        <v>0</v>
      </c>
      <c r="CB1883" s="56">
        <f t="shared" si="69"/>
        <v>0</v>
      </c>
      <c r="CC1883" s="56">
        <f t="shared" si="69"/>
        <v>0</v>
      </c>
      <c r="CD1883" s="56">
        <f t="shared" si="69"/>
        <v>0</v>
      </c>
      <c r="CE1883" s="56">
        <f t="shared" si="69"/>
        <v>0</v>
      </c>
      <c r="CF1883" s="56">
        <f t="shared" si="69"/>
        <v>0</v>
      </c>
      <c r="CG1883" s="56">
        <f t="shared" si="69"/>
        <v>0</v>
      </c>
      <c r="CH1883" s="56">
        <f t="shared" si="69"/>
        <v>2.5000000000000001E-3</v>
      </c>
      <c r="CI1883" s="56">
        <f t="shared" si="69"/>
        <v>0</v>
      </c>
      <c r="CJ1883" s="56">
        <f t="shared" si="69"/>
        <v>0</v>
      </c>
      <c r="CK1883" s="56">
        <f t="shared" si="69"/>
        <v>0</v>
      </c>
      <c r="CL1883" s="56">
        <f t="shared" si="69"/>
        <v>0</v>
      </c>
      <c r="CM1883" s="56">
        <f t="shared" si="69"/>
        <v>0</v>
      </c>
      <c r="CN1883" s="56">
        <f t="shared" si="69"/>
        <v>0</v>
      </c>
      <c r="CO1883" s="56">
        <f t="shared" si="69"/>
        <v>0</v>
      </c>
      <c r="CP1883" s="56">
        <f t="shared" si="69"/>
        <v>0</v>
      </c>
      <c r="CQ1883" s="56">
        <f t="shared" si="69"/>
        <v>0</v>
      </c>
      <c r="CR1883" s="56">
        <f t="shared" si="69"/>
        <v>0</v>
      </c>
      <c r="CS1883" s="56">
        <f t="shared" si="69"/>
        <v>0</v>
      </c>
      <c r="CT1883" s="56">
        <f t="shared" si="69"/>
        <v>0</v>
      </c>
      <c r="CU1883" s="56">
        <f t="shared" si="69"/>
        <v>0</v>
      </c>
      <c r="CV1883" s="56">
        <f t="shared" si="69"/>
        <v>0</v>
      </c>
      <c r="CW1883" s="56">
        <f t="shared" si="69"/>
        <v>0</v>
      </c>
      <c r="CX1883" s="56">
        <f t="shared" si="69"/>
        <v>0</v>
      </c>
      <c r="CY1883" s="56">
        <f t="shared" si="69"/>
        <v>0</v>
      </c>
      <c r="CZ1883" s="56">
        <f t="shared" si="69"/>
        <v>0</v>
      </c>
      <c r="DA1883" s="56">
        <f t="shared" si="69"/>
        <v>0</v>
      </c>
      <c r="DB1883" s="56">
        <f t="shared" si="69"/>
        <v>0</v>
      </c>
      <c r="DC1883" s="56">
        <f t="shared" si="69"/>
        <v>0</v>
      </c>
      <c r="DD1883" s="56">
        <f t="shared" si="69"/>
        <v>0</v>
      </c>
      <c r="DE1883" s="56">
        <f t="shared" si="69"/>
        <v>0</v>
      </c>
      <c r="DF1883" s="56">
        <f t="shared" si="69"/>
        <v>0</v>
      </c>
      <c r="DK1883" s="53"/>
      <c r="DL1883" s="53"/>
      <c r="DM1883" s="53"/>
      <c r="DN1883" s="53"/>
      <c r="DO1883" s="53"/>
      <c r="DP1883" s="53"/>
      <c r="DQ1883" s="53"/>
      <c r="DR1883" s="53"/>
      <c r="DS1883" s="53"/>
      <c r="DT1883" s="53"/>
    </row>
    <row r="1884" spans="2:124" s="52" customFormat="1" ht="11.25" customHeight="1" x14ac:dyDescent="0.2">
      <c r="B1884" s="52">
        <v>1</v>
      </c>
      <c r="C1884" s="70" t="s">
        <v>111</v>
      </c>
      <c r="D1884" s="54" t="s">
        <v>168</v>
      </c>
      <c r="E1884" s="54"/>
      <c r="F1884" s="52">
        <v>6</v>
      </c>
      <c r="G1884" s="52">
        <v>260</v>
      </c>
      <c r="H1884" s="52">
        <f t="shared" ref="H1884:H1915" si="70">SUM(K1884:DF1884)</f>
        <v>0.40000000000000008</v>
      </c>
      <c r="J1884" s="52" t="s">
        <v>64</v>
      </c>
      <c r="K1884" s="52">
        <f>0.17*0.4</f>
        <v>6.8000000000000005E-2</v>
      </c>
      <c r="L1884" s="52">
        <f>0.79*0.4</f>
        <v>0.31600000000000006</v>
      </c>
      <c r="Q1884" s="52">
        <f>0.04*0.4</f>
        <v>1.6E-2</v>
      </c>
      <c r="DF1884" s="53"/>
      <c r="DK1884" s="53"/>
      <c r="DL1884" s="53"/>
      <c r="DM1884" s="53"/>
      <c r="DN1884" s="53"/>
      <c r="DO1884" s="53"/>
      <c r="DP1884" s="53"/>
      <c r="DQ1884" s="53"/>
      <c r="DR1884" s="53"/>
      <c r="DS1884" s="53"/>
      <c r="DT1884" s="53"/>
    </row>
    <row r="1885" spans="2:124" s="55" customFormat="1" x14ac:dyDescent="0.2">
      <c r="B1885" s="55">
        <v>1</v>
      </c>
      <c r="C1885" s="72" t="s">
        <v>179</v>
      </c>
      <c r="D1885" s="55" t="s">
        <v>169</v>
      </c>
      <c r="F1885" s="55">
        <v>1</v>
      </c>
      <c r="G1885" s="55">
        <v>262</v>
      </c>
      <c r="H1885" s="52">
        <f t="shared" si="70"/>
        <v>3.9999999999999996</v>
      </c>
      <c r="J1885" s="55" t="s">
        <v>64</v>
      </c>
      <c r="K1885" s="55">
        <f>0.25*4</f>
        <v>1</v>
      </c>
      <c r="L1885" s="55">
        <f>0.6*4</f>
        <v>2.4</v>
      </c>
      <c r="N1885" s="55">
        <f>0.011*4</f>
        <v>4.3999999999999997E-2</v>
      </c>
      <c r="P1885" s="55">
        <f>0.01*4</f>
        <v>0.04</v>
      </c>
      <c r="Q1885" s="55">
        <f>0.0125*4</f>
        <v>0.05</v>
      </c>
      <c r="T1885" s="55">
        <f>0.082*4</f>
        <v>0.32800000000000001</v>
      </c>
      <c r="AN1885" s="55">
        <f>0.003*4</f>
        <v>1.2E-2</v>
      </c>
      <c r="AO1885" s="55">
        <f>0.031*4</f>
        <v>0.124</v>
      </c>
      <c r="AT1885" s="55">
        <f>0.0005*4</f>
        <v>2E-3</v>
      </c>
    </row>
    <row r="1886" spans="2:124" s="55" customFormat="1" x14ac:dyDescent="0.2">
      <c r="B1886" s="55">
        <v>2</v>
      </c>
      <c r="C1886" s="72" t="s">
        <v>179</v>
      </c>
      <c r="D1886" s="55" t="s">
        <v>169</v>
      </c>
      <c r="F1886" s="55">
        <v>1</v>
      </c>
      <c r="G1886" s="55">
        <v>265</v>
      </c>
      <c r="H1886" s="52">
        <f t="shared" si="70"/>
        <v>8</v>
      </c>
      <c r="J1886" s="55" t="s">
        <v>64</v>
      </c>
      <c r="K1886" s="55">
        <f>0.2*8</f>
        <v>1.6</v>
      </c>
      <c r="L1886" s="55">
        <f>0.65*8</f>
        <v>5.2</v>
      </c>
      <c r="O1886" s="55">
        <f>0.001*8</f>
        <v>8.0000000000000002E-3</v>
      </c>
      <c r="P1886" s="55">
        <f>0.01*8</f>
        <v>0.08</v>
      </c>
      <c r="Q1886" s="55">
        <f>0.01*8</f>
        <v>0.08</v>
      </c>
      <c r="T1886" s="55">
        <f>0.074*8</f>
        <v>0.59199999999999997</v>
      </c>
      <c r="AN1886" s="55">
        <f>0.001*8</f>
        <v>8.0000000000000002E-3</v>
      </c>
      <c r="AO1886" s="55">
        <f>0.054*8</f>
        <v>0.432</v>
      </c>
    </row>
    <row r="1887" spans="2:124" s="55" customFormat="1" x14ac:dyDescent="0.2">
      <c r="B1887" s="55">
        <v>3</v>
      </c>
      <c r="C1887" s="72" t="s">
        <v>179</v>
      </c>
      <c r="D1887" s="55" t="s">
        <v>169</v>
      </c>
      <c r="F1887" s="55">
        <v>1</v>
      </c>
      <c r="G1887" s="55">
        <v>227</v>
      </c>
      <c r="H1887" s="52">
        <f t="shared" si="70"/>
        <v>2</v>
      </c>
      <c r="J1887" s="55" t="s">
        <v>64</v>
      </c>
      <c r="K1887" s="55">
        <f>0.3*2</f>
        <v>0.6</v>
      </c>
      <c r="L1887" s="55">
        <f>0.63*2</f>
        <v>1.26</v>
      </c>
      <c r="N1887" s="55">
        <f>0.01*2</f>
        <v>0.02</v>
      </c>
      <c r="T1887" s="55">
        <f>0.05*2</f>
        <v>0.1</v>
      </c>
      <c r="AO1887" s="55">
        <f>0.01*2</f>
        <v>0.02</v>
      </c>
    </row>
    <row r="1888" spans="2:124" s="55" customFormat="1" x14ac:dyDescent="0.2">
      <c r="B1888" s="55">
        <v>1</v>
      </c>
      <c r="C1888" s="72" t="s">
        <v>179</v>
      </c>
      <c r="D1888" s="55" t="s">
        <v>169</v>
      </c>
      <c r="F1888" s="55">
        <v>1</v>
      </c>
      <c r="G1888" s="55">
        <v>40.6</v>
      </c>
      <c r="H1888" s="52">
        <f t="shared" si="70"/>
        <v>9.9999999999999992E-2</v>
      </c>
      <c r="J1888" s="55" t="s">
        <v>77</v>
      </c>
      <c r="K1888" s="55">
        <f>0.35*0.1</f>
        <v>3.4999999999999996E-2</v>
      </c>
      <c r="L1888" s="55">
        <f>0.5*0.1</f>
        <v>0.05</v>
      </c>
      <c r="M1888" s="55">
        <v>1.4999999999999999E-2</v>
      </c>
    </row>
    <row r="1889" spans="2:42" s="55" customFormat="1" x14ac:dyDescent="0.2">
      <c r="B1889" s="55">
        <v>1</v>
      </c>
      <c r="C1889" s="72" t="s">
        <v>111</v>
      </c>
      <c r="D1889" s="55" t="s">
        <v>169</v>
      </c>
      <c r="F1889" s="55">
        <v>2</v>
      </c>
      <c r="G1889" s="55">
        <v>252</v>
      </c>
      <c r="H1889" s="52">
        <f t="shared" si="70"/>
        <v>7.9999999999999991</v>
      </c>
      <c r="J1889" s="55" t="s">
        <v>64</v>
      </c>
      <c r="K1889" s="55">
        <f>8*0.25</f>
        <v>2</v>
      </c>
      <c r="L1889" s="55">
        <f>0.7*8</f>
        <v>5.6</v>
      </c>
      <c r="O1889" s="55">
        <f>0.0005*8</f>
        <v>4.0000000000000001E-3</v>
      </c>
      <c r="S1889" s="55">
        <f>0.005*8</f>
        <v>0.04</v>
      </c>
      <c r="T1889" s="55">
        <f>0.01*8</f>
        <v>0.08</v>
      </c>
      <c r="AO1889" s="55">
        <f>0.0345*8</f>
        <v>0.27600000000000002</v>
      </c>
    </row>
    <row r="1890" spans="2:42" s="55" customFormat="1" x14ac:dyDescent="0.2">
      <c r="B1890" s="55">
        <v>2</v>
      </c>
      <c r="C1890" s="72" t="s">
        <v>111</v>
      </c>
      <c r="D1890" s="55" t="s">
        <v>169</v>
      </c>
      <c r="F1890" s="55">
        <v>2</v>
      </c>
      <c r="G1890" s="55">
        <v>235</v>
      </c>
      <c r="H1890" s="52">
        <f t="shared" si="70"/>
        <v>5.9999999999999991</v>
      </c>
      <c r="J1890" s="55" t="s">
        <v>64</v>
      </c>
      <c r="K1890" s="55">
        <f>6*0.2</f>
        <v>1.2000000000000002</v>
      </c>
      <c r="L1890" s="55">
        <f>0.73*6</f>
        <v>4.38</v>
      </c>
      <c r="N1890" s="55">
        <f>0.01*6</f>
        <v>0.06</v>
      </c>
      <c r="S1890" s="55">
        <f>0.01*6</f>
        <v>0.06</v>
      </c>
      <c r="T1890" s="55">
        <f>0.03*6</f>
        <v>0.18</v>
      </c>
      <c r="AO1890" s="55">
        <f>0.02*6</f>
        <v>0.12</v>
      </c>
    </row>
    <row r="1891" spans="2:42" s="55" customFormat="1" x14ac:dyDescent="0.2">
      <c r="B1891" s="55">
        <v>3</v>
      </c>
      <c r="C1891" s="72" t="s">
        <v>111</v>
      </c>
      <c r="D1891" s="55" t="s">
        <v>169</v>
      </c>
      <c r="F1891" s="55">
        <v>2</v>
      </c>
      <c r="G1891" s="55">
        <v>250</v>
      </c>
      <c r="H1891" s="52">
        <f t="shared" si="70"/>
        <v>9</v>
      </c>
      <c r="J1891" s="55" t="s">
        <v>64</v>
      </c>
      <c r="K1891" s="55">
        <f>0.2*9</f>
        <v>1.8</v>
      </c>
      <c r="L1891" s="55">
        <f>0.75*9</f>
        <v>6.75</v>
      </c>
      <c r="N1891" s="55">
        <f>0.005*9</f>
        <v>4.4999999999999998E-2</v>
      </c>
      <c r="S1891" s="55">
        <f>0.005*9</f>
        <v>4.4999999999999998E-2</v>
      </c>
      <c r="T1891" s="55">
        <f>0.02*9</f>
        <v>0.18</v>
      </c>
      <c r="AO1891" s="55">
        <f>0.02*9</f>
        <v>0.18</v>
      </c>
    </row>
    <row r="1892" spans="2:42" s="55" customFormat="1" x14ac:dyDescent="0.2">
      <c r="B1892" s="55">
        <v>4</v>
      </c>
      <c r="C1892" s="72" t="s">
        <v>111</v>
      </c>
      <c r="D1892" s="55" t="s">
        <v>169</v>
      </c>
      <c r="F1892" s="55">
        <v>2</v>
      </c>
      <c r="G1892" s="55">
        <v>240</v>
      </c>
      <c r="H1892" s="52">
        <f t="shared" si="70"/>
        <v>3</v>
      </c>
      <c r="J1892" s="55" t="s">
        <v>64</v>
      </c>
      <c r="K1892" s="55">
        <f>0.37*3</f>
        <v>1.1099999999999999</v>
      </c>
      <c r="L1892" s="55">
        <f>0.58*3</f>
        <v>1.7399999999999998</v>
      </c>
      <c r="N1892" s="55">
        <f>0.005*3</f>
        <v>1.4999999999999999E-2</v>
      </c>
      <c r="S1892" s="55">
        <f>0.005*3</f>
        <v>1.4999999999999999E-2</v>
      </c>
      <c r="T1892" s="55">
        <f>0.0299*3</f>
        <v>8.9700000000000002E-2</v>
      </c>
      <c r="AO1892" s="55">
        <f>0.01*3</f>
        <v>0.03</v>
      </c>
      <c r="AP1892" s="55">
        <f>0.0001*3</f>
        <v>3.0000000000000003E-4</v>
      </c>
    </row>
    <row r="1893" spans="2:42" s="55" customFormat="1" x14ac:dyDescent="0.2">
      <c r="B1893" s="55">
        <v>1</v>
      </c>
      <c r="C1893" s="72" t="s">
        <v>111</v>
      </c>
      <c r="D1893" s="55" t="s">
        <v>169</v>
      </c>
      <c r="F1893" s="55">
        <v>3</v>
      </c>
      <c r="G1893" s="55">
        <v>215</v>
      </c>
      <c r="H1893" s="52">
        <f t="shared" si="70"/>
        <v>6</v>
      </c>
      <c r="J1893" s="55" t="s">
        <v>64</v>
      </c>
      <c r="K1893" s="55">
        <f>0.317*6</f>
        <v>1.9020000000000001</v>
      </c>
      <c r="L1893" s="55">
        <f>0.65*6</f>
        <v>3.9000000000000004</v>
      </c>
      <c r="T1893" s="55">
        <f>0.003*6</f>
        <v>1.8000000000000002E-2</v>
      </c>
      <c r="AO1893" s="55">
        <f>0.03*6</f>
        <v>0.18</v>
      </c>
    </row>
    <row r="1894" spans="2:42" s="55" customFormat="1" x14ac:dyDescent="0.2">
      <c r="B1894" s="55">
        <v>2</v>
      </c>
      <c r="C1894" s="72" t="s">
        <v>111</v>
      </c>
      <c r="D1894" s="55" t="s">
        <v>169</v>
      </c>
      <c r="F1894" s="55">
        <v>3</v>
      </c>
      <c r="G1894" s="55">
        <v>204</v>
      </c>
      <c r="H1894" s="52">
        <f t="shared" si="70"/>
        <v>0.30000000000000004</v>
      </c>
      <c r="J1894" s="55" t="s">
        <v>64</v>
      </c>
      <c r="K1894" s="55">
        <f>0.9*0.3</f>
        <v>0.27</v>
      </c>
      <c r="L1894" s="55">
        <f>0.1*0.3</f>
        <v>0.03</v>
      </c>
    </row>
    <row r="1895" spans="2:42" s="55" customFormat="1" x14ac:dyDescent="0.2">
      <c r="B1895" s="55">
        <v>3</v>
      </c>
      <c r="C1895" s="72" t="s">
        <v>111</v>
      </c>
      <c r="D1895" s="55" t="s">
        <v>169</v>
      </c>
      <c r="F1895" s="55">
        <v>3</v>
      </c>
      <c r="G1895" s="55">
        <v>225</v>
      </c>
      <c r="H1895" s="52">
        <f t="shared" si="70"/>
        <v>6.0000000000000009</v>
      </c>
      <c r="J1895" s="55" t="s">
        <v>64</v>
      </c>
      <c r="K1895" s="55">
        <f>0.4*6</f>
        <v>2.4000000000000004</v>
      </c>
      <c r="L1895" s="55">
        <f>0.54*6</f>
        <v>3.24</v>
      </c>
      <c r="P1895" s="55">
        <f>0.005*6</f>
        <v>0.03</v>
      </c>
      <c r="T1895" s="55">
        <f>0.005*6</f>
        <v>0.03</v>
      </c>
      <c r="AO1895" s="55">
        <f>0.05*6</f>
        <v>0.30000000000000004</v>
      </c>
    </row>
    <row r="1896" spans="2:42" s="55" customFormat="1" x14ac:dyDescent="0.2">
      <c r="B1896" s="55">
        <v>4</v>
      </c>
      <c r="C1896" s="72" t="s">
        <v>111</v>
      </c>
      <c r="D1896" s="55" t="s">
        <v>169</v>
      </c>
      <c r="F1896" s="55">
        <v>3</v>
      </c>
      <c r="G1896" s="55">
        <v>201</v>
      </c>
      <c r="H1896" s="52">
        <f t="shared" si="70"/>
        <v>4</v>
      </c>
      <c r="J1896" s="55" t="s">
        <v>64</v>
      </c>
      <c r="K1896" s="55">
        <f>0.39*4</f>
        <v>1.56</v>
      </c>
      <c r="L1896" s="55">
        <f>0.58*4</f>
        <v>2.3199999999999998</v>
      </c>
      <c r="T1896" s="55">
        <f>0.001*4</f>
        <v>4.0000000000000001E-3</v>
      </c>
      <c r="AO1896" s="55">
        <f>4*0.029</f>
        <v>0.11600000000000001</v>
      </c>
    </row>
    <row r="1897" spans="2:42" s="55" customFormat="1" x14ac:dyDescent="0.2">
      <c r="B1897" s="55">
        <v>5</v>
      </c>
      <c r="C1897" s="72" t="s">
        <v>111</v>
      </c>
      <c r="D1897" s="55" t="s">
        <v>169</v>
      </c>
      <c r="F1897" s="55">
        <v>3</v>
      </c>
      <c r="G1897" s="55">
        <v>215</v>
      </c>
      <c r="H1897" s="52">
        <f t="shared" si="70"/>
        <v>5.9999999999999982</v>
      </c>
      <c r="J1897" s="55" t="s">
        <v>64</v>
      </c>
      <c r="K1897" s="55">
        <f>0.24*6</f>
        <v>1.44</v>
      </c>
      <c r="L1897" s="55">
        <f>0.7*6</f>
        <v>4.1999999999999993</v>
      </c>
      <c r="P1897" s="55">
        <f>0.005*6</f>
        <v>0.03</v>
      </c>
      <c r="T1897" s="55">
        <f>0.01*6</f>
        <v>0.06</v>
      </c>
      <c r="AO1897" s="55">
        <f>0.045*6</f>
        <v>0.27</v>
      </c>
    </row>
    <row r="1898" spans="2:42" s="55" customFormat="1" x14ac:dyDescent="0.2">
      <c r="B1898" s="55">
        <v>6</v>
      </c>
      <c r="C1898" s="72" t="s">
        <v>111</v>
      </c>
      <c r="D1898" s="55" t="s">
        <v>169</v>
      </c>
      <c r="F1898" s="55">
        <v>3</v>
      </c>
      <c r="G1898" s="55">
        <v>212</v>
      </c>
      <c r="H1898" s="52">
        <f t="shared" si="70"/>
        <v>4</v>
      </c>
      <c r="J1898" s="55" t="s">
        <v>64</v>
      </c>
      <c r="K1898" s="55">
        <f>0.2*4</f>
        <v>0.8</v>
      </c>
      <c r="L1898" s="55">
        <f>0.73*4</f>
        <v>2.92</v>
      </c>
      <c r="P1898" s="55">
        <f>0.003*4</f>
        <v>1.2E-2</v>
      </c>
      <c r="T1898" s="55">
        <f>0.004*4</f>
        <v>1.6E-2</v>
      </c>
      <c r="AO1898" s="55">
        <f>0.063*4</f>
        <v>0.252</v>
      </c>
    </row>
    <row r="1899" spans="2:42" s="55" customFormat="1" x14ac:dyDescent="0.2">
      <c r="B1899" s="55">
        <v>7</v>
      </c>
      <c r="C1899" s="72" t="s">
        <v>111</v>
      </c>
      <c r="D1899" s="55" t="s">
        <v>169</v>
      </c>
      <c r="F1899" s="55">
        <v>3</v>
      </c>
      <c r="G1899" s="55">
        <v>205</v>
      </c>
      <c r="H1899" s="52">
        <f t="shared" si="70"/>
        <v>1</v>
      </c>
      <c r="J1899" s="55" t="s">
        <v>64</v>
      </c>
      <c r="K1899" s="55">
        <f>0.23*1</f>
        <v>0.23</v>
      </c>
      <c r="L1899" s="55">
        <f>0.75*1</f>
        <v>0.75</v>
      </c>
      <c r="AO1899" s="55">
        <f>0.02*1</f>
        <v>0.02</v>
      </c>
    </row>
    <row r="1900" spans="2:42" s="55" customFormat="1" x14ac:dyDescent="0.2">
      <c r="B1900" s="55">
        <v>8</v>
      </c>
      <c r="C1900" s="72" t="s">
        <v>111</v>
      </c>
      <c r="D1900" s="55" t="s">
        <v>169</v>
      </c>
      <c r="F1900" s="55">
        <v>3</v>
      </c>
      <c r="G1900" s="55">
        <v>220</v>
      </c>
      <c r="H1900" s="52">
        <f t="shared" si="70"/>
        <v>5.0000000000000009</v>
      </c>
      <c r="J1900" s="55" t="s">
        <v>64</v>
      </c>
      <c r="K1900" s="55">
        <f>0.4*5</f>
        <v>2</v>
      </c>
      <c r="L1900" s="55">
        <f>0.56*5</f>
        <v>2.8000000000000003</v>
      </c>
      <c r="Q1900" s="55">
        <f>0.002*5</f>
        <v>0.01</v>
      </c>
      <c r="T1900" s="55">
        <f>0.008*5</f>
        <v>0.04</v>
      </c>
      <c r="AO1900" s="55">
        <f>0.03*5</f>
        <v>0.15</v>
      </c>
    </row>
    <row r="1901" spans="2:42" s="55" customFormat="1" x14ac:dyDescent="0.2">
      <c r="B1901" s="55">
        <v>9</v>
      </c>
      <c r="C1901" s="72" t="s">
        <v>111</v>
      </c>
      <c r="D1901" s="55" t="s">
        <v>169</v>
      </c>
      <c r="F1901" s="55">
        <v>3</v>
      </c>
      <c r="G1901" s="55">
        <v>235</v>
      </c>
      <c r="H1901" s="52">
        <f t="shared" si="70"/>
        <v>9.0000000000000018</v>
      </c>
      <c r="J1901" s="55" t="s">
        <v>64</v>
      </c>
      <c r="K1901" s="55">
        <f>0.28*9</f>
        <v>2.5200000000000005</v>
      </c>
      <c r="L1901" s="55">
        <f>0.68*9</f>
        <v>6.12</v>
      </c>
      <c r="P1901" s="55">
        <f>0.002*9</f>
        <v>1.8000000000000002E-2</v>
      </c>
      <c r="T1901" s="55">
        <f>0.02*9</f>
        <v>0.18</v>
      </c>
      <c r="AO1901" s="55">
        <f>0.018*9</f>
        <v>0.16199999999999998</v>
      </c>
    </row>
    <row r="1902" spans="2:42" s="55" customFormat="1" x14ac:dyDescent="0.2">
      <c r="B1902" s="55">
        <v>10</v>
      </c>
      <c r="C1902" s="72" t="s">
        <v>111</v>
      </c>
      <c r="D1902" s="55" t="s">
        <v>169</v>
      </c>
      <c r="F1902" s="55">
        <v>3</v>
      </c>
      <c r="G1902" s="55">
        <v>240</v>
      </c>
      <c r="H1902" s="52">
        <f t="shared" si="70"/>
        <v>0.10000000000000002</v>
      </c>
      <c r="J1902" s="55" t="s">
        <v>64</v>
      </c>
      <c r="K1902" s="55">
        <f>0.21*0.1</f>
        <v>2.1000000000000001E-2</v>
      </c>
      <c r="L1902" s="55">
        <f>0.78*0.1</f>
        <v>7.8000000000000014E-2</v>
      </c>
      <c r="AO1902" s="55">
        <f>0.01*0.1</f>
        <v>1E-3</v>
      </c>
    </row>
    <row r="1903" spans="2:42" s="55" customFormat="1" x14ac:dyDescent="0.2">
      <c r="B1903" s="55">
        <v>11</v>
      </c>
      <c r="C1903" s="72" t="s">
        <v>111</v>
      </c>
      <c r="D1903" s="55" t="s">
        <v>169</v>
      </c>
      <c r="F1903" s="55">
        <v>3</v>
      </c>
      <c r="G1903" s="55">
        <v>237</v>
      </c>
      <c r="H1903" s="52">
        <f t="shared" si="70"/>
        <v>4.9999999999999991</v>
      </c>
      <c r="J1903" s="55" t="s">
        <v>64</v>
      </c>
      <c r="K1903" s="55">
        <f>0.279*5</f>
        <v>1.395</v>
      </c>
      <c r="L1903" s="55">
        <f>0.7*5</f>
        <v>3.5</v>
      </c>
      <c r="P1903" s="55">
        <f>0.001*5</f>
        <v>5.0000000000000001E-3</v>
      </c>
      <c r="T1903" s="55">
        <f>0.01*5</f>
        <v>0.05</v>
      </c>
      <c r="AO1903" s="55">
        <f>0.01*5</f>
        <v>0.05</v>
      </c>
    </row>
    <row r="1904" spans="2:42" s="55" customFormat="1" x14ac:dyDescent="0.2">
      <c r="B1904" s="55">
        <v>12</v>
      </c>
      <c r="C1904" s="72" t="s">
        <v>111</v>
      </c>
      <c r="D1904" s="55" t="s">
        <v>169</v>
      </c>
      <c r="F1904" s="55">
        <v>3</v>
      </c>
      <c r="G1904" s="55">
        <v>225</v>
      </c>
      <c r="H1904" s="52">
        <f t="shared" si="70"/>
        <v>0.1</v>
      </c>
      <c r="J1904" s="55" t="s">
        <v>64</v>
      </c>
      <c r="K1904" s="55">
        <f>0.45*0.1</f>
        <v>4.5000000000000005E-2</v>
      </c>
      <c r="L1904" s="55">
        <f>0.55*0.1</f>
        <v>5.5000000000000007E-2</v>
      </c>
    </row>
    <row r="1905" spans="2:44" s="55" customFormat="1" x14ac:dyDescent="0.2">
      <c r="B1905" s="55">
        <v>13</v>
      </c>
      <c r="C1905" s="72" t="s">
        <v>111</v>
      </c>
      <c r="D1905" s="55" t="s">
        <v>169</v>
      </c>
      <c r="F1905" s="55">
        <v>3</v>
      </c>
      <c r="G1905" s="55">
        <v>200</v>
      </c>
      <c r="H1905" s="52">
        <f t="shared" si="70"/>
        <v>2</v>
      </c>
      <c r="J1905" s="55" t="s">
        <v>64</v>
      </c>
      <c r="K1905" s="55">
        <f>0.17*2</f>
        <v>0.34</v>
      </c>
      <c r="L1905" s="55">
        <f>0.8*2</f>
        <v>1.6</v>
      </c>
      <c r="AO1905" s="55">
        <f>0.0295*2</f>
        <v>5.8999999999999997E-2</v>
      </c>
      <c r="AR1905" s="55">
        <f>0.0005*2</f>
        <v>1E-3</v>
      </c>
    </row>
    <row r="1906" spans="2:44" s="55" customFormat="1" x14ac:dyDescent="0.2">
      <c r="B1906" s="55">
        <v>14</v>
      </c>
      <c r="C1906" s="72" t="s">
        <v>111</v>
      </c>
      <c r="D1906" s="55" t="s">
        <v>169</v>
      </c>
      <c r="F1906" s="55">
        <v>3</v>
      </c>
      <c r="G1906" s="55">
        <v>210</v>
      </c>
      <c r="H1906" s="52">
        <f t="shared" si="70"/>
        <v>0.5</v>
      </c>
      <c r="J1906" s="55" t="s">
        <v>64</v>
      </c>
      <c r="K1906" s="55">
        <f>0.14*0.5</f>
        <v>7.0000000000000007E-2</v>
      </c>
      <c r="L1906" s="55">
        <f>0.85*0.5</f>
        <v>0.42499999999999999</v>
      </c>
      <c r="AO1906" s="55">
        <f>0.5*0.01</f>
        <v>5.0000000000000001E-3</v>
      </c>
    </row>
    <row r="1907" spans="2:44" s="55" customFormat="1" x14ac:dyDescent="0.2">
      <c r="B1907" s="55">
        <v>15</v>
      </c>
      <c r="C1907" s="72" t="s">
        <v>111</v>
      </c>
      <c r="D1907" s="55" t="s">
        <v>169</v>
      </c>
      <c r="F1907" s="55">
        <v>3</v>
      </c>
      <c r="G1907" s="55">
        <v>213</v>
      </c>
      <c r="H1907" s="52">
        <f t="shared" si="70"/>
        <v>4</v>
      </c>
      <c r="J1907" s="55" t="s">
        <v>64</v>
      </c>
      <c r="K1907" s="55">
        <f>0.25*4</f>
        <v>1</v>
      </c>
      <c r="L1907" s="55">
        <f>0.7*4</f>
        <v>2.8</v>
      </c>
      <c r="T1907" s="55">
        <f>0.003*4</f>
        <v>1.2E-2</v>
      </c>
      <c r="AO1907" s="55">
        <f>0.047*4</f>
        <v>0.188</v>
      </c>
    </row>
    <row r="1908" spans="2:44" s="55" customFormat="1" x14ac:dyDescent="0.2">
      <c r="B1908" s="55">
        <v>16</v>
      </c>
      <c r="C1908" s="72" t="s">
        <v>111</v>
      </c>
      <c r="D1908" s="55" t="s">
        <v>169</v>
      </c>
      <c r="F1908" s="55">
        <v>3</v>
      </c>
      <c r="G1908" s="55">
        <v>205</v>
      </c>
      <c r="H1908" s="52">
        <f t="shared" si="70"/>
        <v>4.9999999999999991</v>
      </c>
      <c r="J1908" s="55" t="s">
        <v>64</v>
      </c>
      <c r="K1908" s="55">
        <f>0.27*5</f>
        <v>1.35</v>
      </c>
      <c r="L1908" s="55">
        <f>0.7*5</f>
        <v>3.5</v>
      </c>
      <c r="T1908" s="55">
        <f>0.0001*5</f>
        <v>5.0000000000000001E-4</v>
      </c>
      <c r="AO1908" s="55">
        <f>0.0299*5</f>
        <v>0.14949999999999999</v>
      </c>
    </row>
    <row r="1909" spans="2:44" s="55" customFormat="1" x14ac:dyDescent="0.2">
      <c r="B1909" s="55">
        <v>17</v>
      </c>
      <c r="C1909" s="72" t="s">
        <v>111</v>
      </c>
      <c r="D1909" s="55" t="s">
        <v>169</v>
      </c>
      <c r="F1909" s="55">
        <v>3</v>
      </c>
      <c r="G1909" s="55">
        <v>235</v>
      </c>
      <c r="H1909" s="52">
        <f t="shared" si="70"/>
        <v>6</v>
      </c>
      <c r="J1909" s="55" t="s">
        <v>64</v>
      </c>
      <c r="K1909" s="55">
        <f>0.25*6</f>
        <v>1.5</v>
      </c>
      <c r="L1909" s="55">
        <f>0.7*6</f>
        <v>4.1999999999999993</v>
      </c>
      <c r="Q1909" s="55">
        <f>0.001*6</f>
        <v>6.0000000000000001E-3</v>
      </c>
      <c r="T1909" s="55">
        <f>0.004*6</f>
        <v>2.4E-2</v>
      </c>
      <c r="AO1909" s="55">
        <f>0.045*6</f>
        <v>0.27</v>
      </c>
    </row>
    <row r="1910" spans="2:44" s="55" customFormat="1" x14ac:dyDescent="0.2">
      <c r="B1910" s="55">
        <v>18</v>
      </c>
      <c r="C1910" s="72" t="s">
        <v>111</v>
      </c>
      <c r="D1910" s="55" t="s">
        <v>169</v>
      </c>
      <c r="F1910" s="55">
        <v>3</v>
      </c>
      <c r="G1910" s="55">
        <v>245</v>
      </c>
      <c r="H1910" s="52">
        <f t="shared" si="70"/>
        <v>6</v>
      </c>
      <c r="J1910" s="55" t="s">
        <v>64</v>
      </c>
      <c r="K1910" s="55">
        <f>0.2*6</f>
        <v>1.2000000000000002</v>
      </c>
      <c r="L1910" s="55">
        <f>0.73*6</f>
        <v>4.38</v>
      </c>
      <c r="Q1910" s="55">
        <f>0.009*6</f>
        <v>5.3999999999999992E-2</v>
      </c>
      <c r="T1910" s="55">
        <f>0.011*6</f>
        <v>6.6000000000000003E-2</v>
      </c>
      <c r="AO1910" s="55">
        <f>0.05*6</f>
        <v>0.30000000000000004</v>
      </c>
    </row>
    <row r="1911" spans="2:44" s="55" customFormat="1" x14ac:dyDescent="0.2">
      <c r="B1911" s="55">
        <v>19</v>
      </c>
      <c r="C1911" s="72" t="s">
        <v>111</v>
      </c>
      <c r="D1911" s="55" t="s">
        <v>169</v>
      </c>
      <c r="F1911" s="55">
        <v>3</v>
      </c>
      <c r="G1911" s="55">
        <v>267</v>
      </c>
      <c r="H1911" s="52">
        <f t="shared" si="70"/>
        <v>9</v>
      </c>
      <c r="J1911" s="55" t="s">
        <v>64</v>
      </c>
      <c r="K1911" s="55">
        <f>0.209*9</f>
        <v>1.881</v>
      </c>
      <c r="L1911" s="55">
        <f>0.7*9</f>
        <v>6.3</v>
      </c>
      <c r="Q1911" s="55">
        <f>0.00095*9</f>
        <v>8.5500000000000003E-3</v>
      </c>
      <c r="T1911" s="55">
        <f>0.02*9</f>
        <v>0.18</v>
      </c>
      <c r="AN1911" s="55">
        <f>0.00005*9</f>
        <v>4.5000000000000004E-4</v>
      </c>
      <c r="AO1911" s="55">
        <f>0.07*9</f>
        <v>0.63000000000000012</v>
      </c>
    </row>
    <row r="1912" spans="2:44" s="55" customFormat="1" x14ac:dyDescent="0.2">
      <c r="B1912" s="55">
        <v>20</v>
      </c>
      <c r="C1912" s="72" t="s">
        <v>111</v>
      </c>
      <c r="D1912" s="55" t="s">
        <v>169</v>
      </c>
      <c r="F1912" s="55">
        <v>3</v>
      </c>
      <c r="G1912" s="55">
        <v>230</v>
      </c>
      <c r="H1912" s="52">
        <f t="shared" si="70"/>
        <v>8.9999999999999982</v>
      </c>
      <c r="J1912" s="55" t="s">
        <v>64</v>
      </c>
      <c r="K1912" s="55">
        <f>0.215*9</f>
        <v>1.9350000000000001</v>
      </c>
      <c r="L1912" s="55">
        <f>0.7*9</f>
        <v>6.3</v>
      </c>
      <c r="Q1912" s="55">
        <f>0.005*9</f>
        <v>4.4999999999999998E-2</v>
      </c>
      <c r="T1912" s="55">
        <f>0.04*9</f>
        <v>0.36</v>
      </c>
      <c r="AO1912" s="55">
        <f>0.04*9</f>
        <v>0.36</v>
      </c>
    </row>
    <row r="1913" spans="2:44" s="55" customFormat="1" x14ac:dyDescent="0.2">
      <c r="B1913" s="55">
        <v>21</v>
      </c>
      <c r="C1913" s="72" t="s">
        <v>111</v>
      </c>
      <c r="D1913" s="55" t="s">
        <v>169</v>
      </c>
      <c r="F1913" s="55">
        <v>3</v>
      </c>
      <c r="G1913" s="55">
        <v>223</v>
      </c>
      <c r="H1913" s="52">
        <f t="shared" si="70"/>
        <v>8</v>
      </c>
      <c r="J1913" s="55" t="s">
        <v>64</v>
      </c>
      <c r="K1913" s="55">
        <f>0.27*8</f>
        <v>2.16</v>
      </c>
      <c r="L1913" s="55">
        <f>0.68*8</f>
        <v>5.44</v>
      </c>
      <c r="Q1913" s="55">
        <f>0.008*8</f>
        <v>6.4000000000000001E-2</v>
      </c>
      <c r="T1913" s="55">
        <f>0.012*8</f>
        <v>9.6000000000000002E-2</v>
      </c>
      <c r="AO1913" s="55">
        <f>0.03*8</f>
        <v>0.24</v>
      </c>
    </row>
    <row r="1914" spans="2:44" s="55" customFormat="1" x14ac:dyDescent="0.2">
      <c r="B1914" s="55">
        <v>22</v>
      </c>
      <c r="C1914" s="72" t="s">
        <v>111</v>
      </c>
      <c r="D1914" s="55" t="s">
        <v>169</v>
      </c>
      <c r="F1914" s="55">
        <v>3</v>
      </c>
      <c r="G1914" s="55">
        <v>243</v>
      </c>
      <c r="H1914" s="52">
        <f t="shared" si="70"/>
        <v>10</v>
      </c>
      <c r="J1914" s="55" t="s">
        <v>64</v>
      </c>
      <c r="K1914" s="55">
        <f>0.24*10</f>
        <v>2.4</v>
      </c>
      <c r="L1914" s="55">
        <f>0.67*10</f>
        <v>6.7</v>
      </c>
      <c r="P1914" s="55">
        <v>0.1</v>
      </c>
      <c r="T1914" s="55">
        <f>0.04*10</f>
        <v>0.4</v>
      </c>
      <c r="AO1914" s="55">
        <v>0.4</v>
      </c>
    </row>
    <row r="1915" spans="2:44" s="55" customFormat="1" x14ac:dyDescent="0.2">
      <c r="B1915" s="55">
        <v>1</v>
      </c>
      <c r="C1915" s="72" t="s">
        <v>111</v>
      </c>
      <c r="D1915" s="55" t="s">
        <v>169</v>
      </c>
      <c r="F1915" s="55">
        <v>4</v>
      </c>
      <c r="G1915" s="55">
        <v>248</v>
      </c>
      <c r="H1915" s="52">
        <f t="shared" si="70"/>
        <v>3</v>
      </c>
      <c r="J1915" s="55" t="s">
        <v>64</v>
      </c>
      <c r="K1915" s="55">
        <f>0.44*3</f>
        <v>1.32</v>
      </c>
      <c r="L1915" s="55">
        <f>0.55*3</f>
        <v>1.6500000000000001</v>
      </c>
      <c r="AO1915" s="55">
        <f>0.01*3</f>
        <v>0.03</v>
      </c>
    </row>
    <row r="1916" spans="2:44" s="55" customFormat="1" x14ac:dyDescent="0.2">
      <c r="B1916" s="55">
        <v>2</v>
      </c>
      <c r="C1916" s="72" t="s">
        <v>111</v>
      </c>
      <c r="D1916" s="55" t="s">
        <v>169</v>
      </c>
      <c r="F1916" s="55">
        <v>4</v>
      </c>
      <c r="G1916" s="55">
        <v>270</v>
      </c>
      <c r="H1916" s="52">
        <f t="shared" ref="H1916:H1947" si="71">SUM(K1916:DF1916)</f>
        <v>7.0000000000000009</v>
      </c>
      <c r="J1916" s="55" t="s">
        <v>64</v>
      </c>
      <c r="K1916" s="55">
        <f>0.46*7</f>
        <v>3.22</v>
      </c>
      <c r="L1916" s="55">
        <f>0.52*7</f>
        <v>3.64</v>
      </c>
      <c r="AN1916" s="55">
        <f>0.002*7</f>
        <v>1.4E-2</v>
      </c>
      <c r="AO1916" s="55">
        <f>0.018*7</f>
        <v>0.126</v>
      </c>
    </row>
    <row r="1917" spans="2:44" s="55" customFormat="1" x14ac:dyDescent="0.2">
      <c r="B1917" s="55">
        <v>3</v>
      </c>
      <c r="C1917" s="72" t="s">
        <v>111</v>
      </c>
      <c r="D1917" s="55" t="s">
        <v>169</v>
      </c>
      <c r="F1917" s="55">
        <v>4</v>
      </c>
      <c r="G1917" s="55">
        <v>245</v>
      </c>
      <c r="H1917" s="52">
        <f t="shared" si="71"/>
        <v>0.4</v>
      </c>
      <c r="J1917" s="55" t="s">
        <v>64</v>
      </c>
      <c r="K1917" s="55">
        <f>0.6*0.4</f>
        <v>0.24</v>
      </c>
      <c r="L1917" s="55">
        <f>0.4*0.4</f>
        <v>0.16000000000000003</v>
      </c>
    </row>
    <row r="1918" spans="2:44" s="55" customFormat="1" x14ac:dyDescent="0.2">
      <c r="B1918" s="55">
        <v>4</v>
      </c>
      <c r="C1918" s="72" t="s">
        <v>111</v>
      </c>
      <c r="D1918" s="55" t="s">
        <v>169</v>
      </c>
      <c r="F1918" s="55">
        <v>4</v>
      </c>
      <c r="G1918" s="55">
        <v>240</v>
      </c>
      <c r="H1918" s="52">
        <f t="shared" si="71"/>
        <v>4</v>
      </c>
      <c r="J1918" s="55" t="s">
        <v>64</v>
      </c>
      <c r="K1918" s="55">
        <f>0.52*4</f>
        <v>2.08</v>
      </c>
      <c r="L1918" s="55">
        <f>0.45*4</f>
        <v>1.8</v>
      </c>
      <c r="Q1918" s="55">
        <f>0.002*4</f>
        <v>8.0000000000000002E-3</v>
      </c>
      <c r="AO1918" s="55">
        <f>0.028*4</f>
        <v>0.112</v>
      </c>
    </row>
    <row r="1919" spans="2:44" s="55" customFormat="1" x14ac:dyDescent="0.2">
      <c r="B1919" s="55">
        <v>5</v>
      </c>
      <c r="C1919" s="72" t="s">
        <v>111</v>
      </c>
      <c r="D1919" s="55" t="s">
        <v>169</v>
      </c>
      <c r="F1919" s="55">
        <v>4</v>
      </c>
      <c r="G1919" s="55">
        <v>228</v>
      </c>
      <c r="H1919" s="52">
        <f t="shared" si="71"/>
        <v>1</v>
      </c>
      <c r="J1919" s="55" t="s">
        <v>64</v>
      </c>
      <c r="K1919" s="55">
        <f>0.75*1</f>
        <v>0.75</v>
      </c>
      <c r="L1919" s="55">
        <f>0.25*1</f>
        <v>0.25</v>
      </c>
    </row>
    <row r="1920" spans="2:44" s="55" customFormat="1" x14ac:dyDescent="0.2">
      <c r="B1920" s="55">
        <v>6</v>
      </c>
      <c r="C1920" s="72" t="s">
        <v>111</v>
      </c>
      <c r="D1920" s="55" t="s">
        <v>169</v>
      </c>
      <c r="F1920" s="55">
        <v>4</v>
      </c>
      <c r="G1920" s="55">
        <v>205</v>
      </c>
      <c r="H1920" s="52">
        <f t="shared" si="71"/>
        <v>5</v>
      </c>
      <c r="J1920" s="55" t="s">
        <v>64</v>
      </c>
      <c r="K1920" s="55">
        <f>0.57*5</f>
        <v>2.8499999999999996</v>
      </c>
      <c r="L1920" s="55">
        <f>0.4*5</f>
        <v>2</v>
      </c>
      <c r="AO1920" s="55">
        <f>0.03*5</f>
        <v>0.15</v>
      </c>
    </row>
    <row r="1921" spans="2:44" s="55" customFormat="1" x14ac:dyDescent="0.2">
      <c r="B1921" s="55">
        <v>7</v>
      </c>
      <c r="C1921" s="72" t="s">
        <v>111</v>
      </c>
      <c r="D1921" s="55" t="s">
        <v>169</v>
      </c>
      <c r="F1921" s="55">
        <v>4</v>
      </c>
      <c r="G1921" s="55">
        <v>220</v>
      </c>
      <c r="H1921" s="52">
        <f t="shared" si="71"/>
        <v>1</v>
      </c>
      <c r="J1921" s="55" t="s">
        <v>64</v>
      </c>
      <c r="K1921" s="55">
        <f>0.78*1</f>
        <v>0.78</v>
      </c>
      <c r="L1921" s="55">
        <f>0.2*1</f>
        <v>0.2</v>
      </c>
      <c r="AO1921" s="55">
        <f>0.02*1</f>
        <v>0.02</v>
      </c>
    </row>
    <row r="1922" spans="2:44" s="55" customFormat="1" x14ac:dyDescent="0.2">
      <c r="B1922" s="55">
        <v>1</v>
      </c>
      <c r="C1922" s="72" t="s">
        <v>111</v>
      </c>
      <c r="D1922" s="55" t="s">
        <v>169</v>
      </c>
      <c r="F1922" s="55">
        <v>5</v>
      </c>
      <c r="G1922" s="55">
        <v>235</v>
      </c>
      <c r="H1922" s="52">
        <f t="shared" si="71"/>
        <v>3.9999999999999991</v>
      </c>
      <c r="J1922" s="55" t="s">
        <v>64</v>
      </c>
      <c r="K1922" s="55">
        <f>0.3*4</f>
        <v>1.2</v>
      </c>
      <c r="L1922" s="55">
        <f>0.6*4</f>
        <v>2.4</v>
      </c>
      <c r="M1922" s="55">
        <f>0.0003*4</f>
        <v>1.1999999999999999E-3</v>
      </c>
      <c r="S1922" s="55">
        <f>0.0005*4</f>
        <v>2E-3</v>
      </c>
      <c r="T1922" s="55">
        <f>0.0005*4</f>
        <v>2E-3</v>
      </c>
      <c r="AL1922" s="55">
        <f>0.0002*4</f>
        <v>8.0000000000000004E-4</v>
      </c>
      <c r="AN1922" s="55">
        <f>0.004*4</f>
        <v>1.6E-2</v>
      </c>
      <c r="AO1922" s="55">
        <f>0.0945*4</f>
        <v>0.378</v>
      </c>
    </row>
    <row r="1923" spans="2:44" s="55" customFormat="1" x14ac:dyDescent="0.2">
      <c r="B1923" s="55">
        <v>2</v>
      </c>
      <c r="C1923" s="72" t="s">
        <v>111</v>
      </c>
      <c r="D1923" s="55" t="s">
        <v>169</v>
      </c>
      <c r="F1923" s="55">
        <v>5</v>
      </c>
      <c r="G1923" s="55">
        <v>225</v>
      </c>
      <c r="H1923" s="52">
        <f t="shared" si="71"/>
        <v>0.3</v>
      </c>
      <c r="J1923" s="55" t="s">
        <v>64</v>
      </c>
      <c r="K1923" s="55">
        <f>0.18*0.3</f>
        <v>5.3999999999999999E-2</v>
      </c>
      <c r="L1923" s="55">
        <f>0.8*0.3</f>
        <v>0.24</v>
      </c>
      <c r="AO1923" s="55">
        <f>0.0198*0.3</f>
        <v>5.94E-3</v>
      </c>
      <c r="AP1923" s="55">
        <f>0.0002*0.3</f>
        <v>6.0000000000000002E-5</v>
      </c>
    </row>
    <row r="1924" spans="2:44" s="55" customFormat="1" x14ac:dyDescent="0.2">
      <c r="B1924" s="55">
        <v>3</v>
      </c>
      <c r="C1924" s="72" t="s">
        <v>111</v>
      </c>
      <c r="D1924" s="55" t="s">
        <v>169</v>
      </c>
      <c r="F1924" s="55">
        <v>5</v>
      </c>
      <c r="G1924" s="55">
        <v>225</v>
      </c>
      <c r="H1924" s="52">
        <f t="shared" si="71"/>
        <v>7</v>
      </c>
      <c r="J1924" s="55" t="s">
        <v>64</v>
      </c>
      <c r="K1924" s="55">
        <f>0.25*7</f>
        <v>1.75</v>
      </c>
      <c r="L1924" s="55">
        <f>0.65*7</f>
        <v>4.55</v>
      </c>
      <c r="M1924" s="55">
        <f>0.005*7</f>
        <v>3.5000000000000003E-2</v>
      </c>
      <c r="Q1924" s="55">
        <f>0.0005*7</f>
        <v>3.5000000000000001E-3</v>
      </c>
      <c r="T1924" s="55">
        <f>0.0005*7</f>
        <v>3.5000000000000001E-3</v>
      </c>
      <c r="AN1924" s="55">
        <f>0.01*7</f>
        <v>7.0000000000000007E-2</v>
      </c>
      <c r="AO1924" s="55">
        <f>0.084*7</f>
        <v>0.58800000000000008</v>
      </c>
    </row>
    <row r="1925" spans="2:44" s="55" customFormat="1" x14ac:dyDescent="0.2">
      <c r="B1925" s="55">
        <v>4</v>
      </c>
      <c r="C1925" s="72" t="s">
        <v>111</v>
      </c>
      <c r="D1925" s="55" t="s">
        <v>169</v>
      </c>
      <c r="F1925" s="55">
        <v>5</v>
      </c>
      <c r="G1925" s="55">
        <v>257</v>
      </c>
      <c r="H1925" s="52">
        <f t="shared" si="71"/>
        <v>10</v>
      </c>
      <c r="J1925" s="55" t="s">
        <v>64</v>
      </c>
      <c r="K1925" s="55">
        <f>0.4*10</f>
        <v>4</v>
      </c>
      <c r="L1925" s="55">
        <f>0.48*10</f>
        <v>4.8</v>
      </c>
      <c r="AO1925" s="55">
        <f>0.12*10</f>
        <v>1.2</v>
      </c>
    </row>
    <row r="1926" spans="2:44" s="55" customFormat="1" x14ac:dyDescent="0.2">
      <c r="B1926" s="55">
        <v>1</v>
      </c>
      <c r="C1926" s="72" t="s">
        <v>111</v>
      </c>
      <c r="D1926" s="55" t="s">
        <v>169</v>
      </c>
      <c r="F1926" s="55">
        <v>6</v>
      </c>
      <c r="G1926" s="55">
        <v>215</v>
      </c>
      <c r="H1926" s="52">
        <f t="shared" si="71"/>
        <v>2</v>
      </c>
      <c r="J1926" s="55" t="s">
        <v>64</v>
      </c>
      <c r="K1926" s="55">
        <f>0.47*2</f>
        <v>0.94</v>
      </c>
      <c r="L1926" s="55">
        <f>0.5*2</f>
        <v>1</v>
      </c>
      <c r="Q1926" s="55">
        <f>2*0.005</f>
        <v>0.01</v>
      </c>
      <c r="AO1926" s="55">
        <f>2*0.025</f>
        <v>0.05</v>
      </c>
    </row>
    <row r="1927" spans="2:44" s="55" customFormat="1" x14ac:dyDescent="0.2">
      <c r="B1927" s="55">
        <v>2</v>
      </c>
      <c r="C1927" s="72" t="s">
        <v>111</v>
      </c>
      <c r="D1927" s="55" t="s">
        <v>169</v>
      </c>
      <c r="F1927" s="55">
        <v>6</v>
      </c>
      <c r="G1927" s="55">
        <v>245</v>
      </c>
      <c r="H1927" s="52">
        <f t="shared" si="71"/>
        <v>0</v>
      </c>
      <c r="I1927" s="55" t="s">
        <v>67</v>
      </c>
      <c r="J1927" s="55" t="s">
        <v>64</v>
      </c>
    </row>
    <row r="1928" spans="2:44" s="55" customFormat="1" x14ac:dyDescent="0.2">
      <c r="B1928" s="55">
        <v>3</v>
      </c>
      <c r="C1928" s="72" t="s">
        <v>111</v>
      </c>
      <c r="D1928" s="55" t="s">
        <v>169</v>
      </c>
      <c r="F1928" s="55">
        <v>6</v>
      </c>
      <c r="G1928" s="55">
        <v>220</v>
      </c>
      <c r="H1928" s="52">
        <f t="shared" si="71"/>
        <v>5</v>
      </c>
      <c r="J1928" s="55" t="s">
        <v>64</v>
      </c>
      <c r="K1928" s="55">
        <f>0.56*5</f>
        <v>2.8000000000000003</v>
      </c>
      <c r="L1928" s="55">
        <f>0.37*5</f>
        <v>1.85</v>
      </c>
      <c r="Q1928" s="55">
        <f>5*0.01</f>
        <v>0.05</v>
      </c>
      <c r="AO1928" s="55">
        <f>5*0.06</f>
        <v>0.3</v>
      </c>
    </row>
    <row r="1929" spans="2:44" s="55" customFormat="1" x14ac:dyDescent="0.2">
      <c r="B1929" s="55">
        <v>4</v>
      </c>
      <c r="C1929" s="72" t="s">
        <v>111</v>
      </c>
      <c r="D1929" s="55" t="s">
        <v>169</v>
      </c>
      <c r="F1929" s="55">
        <v>6</v>
      </c>
      <c r="G1929" s="55">
        <v>202</v>
      </c>
      <c r="H1929" s="52">
        <f t="shared" si="71"/>
        <v>1</v>
      </c>
      <c r="J1929" s="55" t="s">
        <v>64</v>
      </c>
      <c r="K1929" s="55">
        <f>0.49*1</f>
        <v>0.49</v>
      </c>
      <c r="L1929" s="55">
        <v>0.5</v>
      </c>
      <c r="AO1929" s="55">
        <v>0.01</v>
      </c>
    </row>
    <row r="1930" spans="2:44" s="55" customFormat="1" x14ac:dyDescent="0.2">
      <c r="B1930" s="55">
        <v>5</v>
      </c>
      <c r="C1930" s="72" t="s">
        <v>111</v>
      </c>
      <c r="D1930" s="55" t="s">
        <v>169</v>
      </c>
      <c r="F1930" s="55">
        <v>6</v>
      </c>
      <c r="G1930" s="55">
        <v>220</v>
      </c>
      <c r="H1930" s="52">
        <f t="shared" si="71"/>
        <v>5.0000000000000009</v>
      </c>
      <c r="J1930" s="55" t="s">
        <v>64</v>
      </c>
      <c r="K1930" s="55">
        <f>0.5*5</f>
        <v>2.5</v>
      </c>
      <c r="L1930" s="55">
        <f>0.43*5</f>
        <v>2.15</v>
      </c>
      <c r="Q1930" s="55">
        <f>0.005*5</f>
        <v>2.5000000000000001E-2</v>
      </c>
      <c r="AO1930" s="55">
        <f>0.065*5</f>
        <v>0.32500000000000001</v>
      </c>
    </row>
    <row r="1931" spans="2:44" s="55" customFormat="1" x14ac:dyDescent="0.2">
      <c r="B1931" s="55">
        <v>6</v>
      </c>
      <c r="C1931" s="72" t="s">
        <v>111</v>
      </c>
      <c r="D1931" s="55" t="s">
        <v>169</v>
      </c>
      <c r="F1931" s="55">
        <v>6</v>
      </c>
      <c r="G1931" s="55">
        <v>274</v>
      </c>
      <c r="H1931" s="52">
        <f t="shared" si="71"/>
        <v>1</v>
      </c>
      <c r="J1931" s="55" t="s">
        <v>64</v>
      </c>
      <c r="K1931" s="55">
        <f>0.49*1</f>
        <v>0.49</v>
      </c>
      <c r="L1931" s="55">
        <f>0.5*1</f>
        <v>0.5</v>
      </c>
      <c r="AO1931" s="55">
        <f>0.01*1</f>
        <v>0.01</v>
      </c>
    </row>
    <row r="1932" spans="2:44" s="55" customFormat="1" x14ac:dyDescent="0.2">
      <c r="B1932" s="55">
        <v>7</v>
      </c>
      <c r="C1932" s="72" t="s">
        <v>111</v>
      </c>
      <c r="D1932" s="55" t="s">
        <v>169</v>
      </c>
      <c r="F1932" s="55">
        <v>6</v>
      </c>
      <c r="G1932" s="55">
        <v>252</v>
      </c>
      <c r="H1932" s="52">
        <f t="shared" si="71"/>
        <v>2</v>
      </c>
      <c r="J1932" s="55" t="s">
        <v>64</v>
      </c>
      <c r="K1932" s="55">
        <f>0.6*2</f>
        <v>1.2</v>
      </c>
      <c r="L1932" s="55">
        <f>0.35*2</f>
        <v>0.7</v>
      </c>
      <c r="Q1932" s="55">
        <f>0.007*2</f>
        <v>1.4E-2</v>
      </c>
      <c r="AO1932" s="55">
        <f>0.04*2</f>
        <v>0.08</v>
      </c>
      <c r="AR1932" s="55">
        <f>0.003*2</f>
        <v>6.0000000000000001E-3</v>
      </c>
    </row>
    <row r="1933" spans="2:44" s="55" customFormat="1" x14ac:dyDescent="0.2">
      <c r="B1933" s="55">
        <v>8</v>
      </c>
      <c r="C1933" s="72" t="s">
        <v>111</v>
      </c>
      <c r="D1933" s="55" t="s">
        <v>169</v>
      </c>
      <c r="F1933" s="55">
        <v>6</v>
      </c>
      <c r="G1933" s="55">
        <v>232</v>
      </c>
      <c r="H1933" s="52">
        <f t="shared" si="71"/>
        <v>5</v>
      </c>
      <c r="J1933" s="55" t="s">
        <v>64</v>
      </c>
      <c r="K1933" s="55">
        <f>0.43*5</f>
        <v>2.15</v>
      </c>
      <c r="L1933" s="55">
        <f>0.55*5</f>
        <v>2.75</v>
      </c>
      <c r="AO1933" s="55">
        <f>0.02*5</f>
        <v>0.1</v>
      </c>
    </row>
    <row r="1934" spans="2:44" s="55" customFormat="1" x14ac:dyDescent="0.2">
      <c r="B1934" s="55">
        <v>9</v>
      </c>
      <c r="C1934" s="72" t="s">
        <v>111</v>
      </c>
      <c r="D1934" s="55" t="s">
        <v>169</v>
      </c>
      <c r="F1934" s="55">
        <v>6</v>
      </c>
      <c r="G1934" s="55">
        <v>228</v>
      </c>
      <c r="H1934" s="52">
        <f t="shared" si="71"/>
        <v>0.19999999999999998</v>
      </c>
      <c r="J1934" s="55" t="s">
        <v>64</v>
      </c>
      <c r="K1934" s="55">
        <f>0.7*0.2</f>
        <v>0.13999999999999999</v>
      </c>
      <c r="L1934" s="55">
        <f>0.2*0.3</f>
        <v>0.06</v>
      </c>
    </row>
    <row r="1935" spans="2:44" s="55" customFormat="1" x14ac:dyDescent="0.2">
      <c r="B1935" s="55">
        <v>10</v>
      </c>
      <c r="C1935" s="72" t="s">
        <v>111</v>
      </c>
      <c r="D1935" s="55" t="s">
        <v>169</v>
      </c>
      <c r="F1935" s="55">
        <v>6</v>
      </c>
      <c r="G1935" s="55">
        <v>205</v>
      </c>
      <c r="H1935" s="52">
        <f t="shared" si="71"/>
        <v>1.5000000000000002</v>
      </c>
      <c r="J1935" s="55" t="s">
        <v>64</v>
      </c>
      <c r="K1935" s="55">
        <f>0.4*1.5</f>
        <v>0.60000000000000009</v>
      </c>
      <c r="L1935" s="55">
        <f>0.52*1.5</f>
        <v>0.78</v>
      </c>
      <c r="P1935" s="55">
        <f>0.0005*1.5</f>
        <v>7.5000000000000002E-4</v>
      </c>
      <c r="Q1935" s="55">
        <f>0.019*1.5</f>
        <v>2.8499999999999998E-2</v>
      </c>
      <c r="AO1935" s="55">
        <f>0.06*1.5</f>
        <v>0.09</v>
      </c>
      <c r="AP1935" s="55">
        <f>0.0005*1.5</f>
        <v>7.5000000000000002E-4</v>
      </c>
    </row>
    <row r="1936" spans="2:44" s="55" customFormat="1" x14ac:dyDescent="0.2">
      <c r="B1936" s="55">
        <v>11</v>
      </c>
      <c r="C1936" s="72" t="s">
        <v>111</v>
      </c>
      <c r="D1936" s="55" t="s">
        <v>169</v>
      </c>
      <c r="F1936" s="55">
        <v>6</v>
      </c>
      <c r="G1936" s="55">
        <v>230</v>
      </c>
      <c r="H1936" s="52">
        <f t="shared" si="71"/>
        <v>2.5</v>
      </c>
      <c r="J1936" s="55" t="s">
        <v>64</v>
      </c>
      <c r="K1936" s="55">
        <f>0.33*2.5</f>
        <v>0.82500000000000007</v>
      </c>
      <c r="L1936" s="55">
        <f>0.6*2.5</f>
        <v>1.5</v>
      </c>
      <c r="M1936" s="55">
        <f>0.01*2.5</f>
        <v>2.5000000000000001E-2</v>
      </c>
      <c r="Q1936" s="55">
        <f>0.01*2.5</f>
        <v>2.5000000000000001E-2</v>
      </c>
      <c r="AO1936" s="55">
        <f>2.5*0.05</f>
        <v>0.125</v>
      </c>
    </row>
    <row r="1937" spans="2:42" s="55" customFormat="1" x14ac:dyDescent="0.2">
      <c r="B1937" s="55">
        <v>12</v>
      </c>
      <c r="C1937" s="72" t="s">
        <v>111</v>
      </c>
      <c r="D1937" s="55" t="s">
        <v>169</v>
      </c>
      <c r="F1937" s="55">
        <v>6</v>
      </c>
      <c r="G1937" s="55">
        <v>220</v>
      </c>
      <c r="H1937" s="52">
        <f t="shared" si="71"/>
        <v>5.0000000000000018</v>
      </c>
      <c r="J1937" s="55" t="s">
        <v>64</v>
      </c>
      <c r="K1937" s="55">
        <f>0.28*5</f>
        <v>1.4000000000000001</v>
      </c>
      <c r="L1937" s="55">
        <f>0.65*5</f>
        <v>3.25</v>
      </c>
      <c r="O1937" s="55">
        <f>0.005*5</f>
        <v>2.5000000000000001E-2</v>
      </c>
      <c r="Q1937" s="55">
        <f>0.005*5</f>
        <v>2.5000000000000001E-2</v>
      </c>
      <c r="AN1937" s="55">
        <f>0.005*5</f>
        <v>2.5000000000000001E-2</v>
      </c>
      <c r="AO1937" s="55">
        <f>0.055*5</f>
        <v>0.27500000000000002</v>
      </c>
    </row>
    <row r="1938" spans="2:42" s="55" customFormat="1" x14ac:dyDescent="0.2">
      <c r="B1938" s="55">
        <v>13</v>
      </c>
      <c r="C1938" s="72" t="s">
        <v>111</v>
      </c>
      <c r="D1938" s="55" t="s">
        <v>169</v>
      </c>
      <c r="F1938" s="55">
        <v>6</v>
      </c>
      <c r="G1938" s="55">
        <v>218</v>
      </c>
      <c r="H1938" s="52">
        <f t="shared" si="71"/>
        <v>0.5</v>
      </c>
      <c r="J1938" s="55" t="s">
        <v>64</v>
      </c>
      <c r="K1938" s="55">
        <f>0.18*0.5</f>
        <v>0.09</v>
      </c>
      <c r="L1938" s="55">
        <f>0.8*0.5</f>
        <v>0.4</v>
      </c>
      <c r="AO1938" s="55">
        <f>0.02*0.5</f>
        <v>0.01</v>
      </c>
    </row>
    <row r="1939" spans="2:42" s="55" customFormat="1" x14ac:dyDescent="0.2">
      <c r="B1939" s="55">
        <v>14</v>
      </c>
      <c r="C1939" s="72" t="s">
        <v>111</v>
      </c>
      <c r="D1939" s="55" t="s">
        <v>169</v>
      </c>
      <c r="F1939" s="55">
        <v>6</v>
      </c>
      <c r="G1939" s="55">
        <v>220</v>
      </c>
      <c r="H1939" s="52">
        <f t="shared" si="71"/>
        <v>0.80000000000000016</v>
      </c>
      <c r="J1939" s="55" t="s">
        <v>64</v>
      </c>
      <c r="K1939" s="55">
        <f>0.17*0.8</f>
        <v>0.13600000000000001</v>
      </c>
      <c r="L1939" s="55">
        <f>0.8*0.8</f>
        <v>0.64000000000000012</v>
      </c>
      <c r="Q1939" s="55">
        <f>0.002*0.8</f>
        <v>1.6000000000000001E-3</v>
      </c>
      <c r="AO1939" s="55">
        <f>0.028*0.8</f>
        <v>2.2400000000000003E-2</v>
      </c>
    </row>
    <row r="1940" spans="2:42" s="55" customFormat="1" x14ac:dyDescent="0.2">
      <c r="B1940" s="55">
        <v>15</v>
      </c>
      <c r="C1940" s="72" t="s">
        <v>111</v>
      </c>
      <c r="D1940" s="55" t="s">
        <v>169</v>
      </c>
      <c r="F1940" s="55">
        <v>6</v>
      </c>
      <c r="G1940" s="55">
        <v>232</v>
      </c>
      <c r="H1940" s="52">
        <f t="shared" si="71"/>
        <v>1.4999999999999998</v>
      </c>
      <c r="J1940" s="55" t="s">
        <v>64</v>
      </c>
      <c r="K1940" s="55">
        <f>0.17*1.5</f>
        <v>0.255</v>
      </c>
      <c r="L1940" s="55">
        <f>0.75*1.5</f>
        <v>1.125</v>
      </c>
      <c r="Q1940" s="55">
        <f>0.01*1.5</f>
        <v>1.4999999999999999E-2</v>
      </c>
      <c r="AO1940" s="55">
        <f>0.07*1.5</f>
        <v>0.10500000000000001</v>
      </c>
    </row>
    <row r="1941" spans="2:42" s="55" customFormat="1" x14ac:dyDescent="0.2">
      <c r="B1941" s="55">
        <v>16</v>
      </c>
      <c r="C1941" s="72" t="s">
        <v>111</v>
      </c>
      <c r="D1941" s="55" t="s">
        <v>169</v>
      </c>
      <c r="F1941" s="55">
        <v>6</v>
      </c>
      <c r="G1941" s="55">
        <v>227</v>
      </c>
      <c r="H1941" s="52">
        <f t="shared" si="71"/>
        <v>0.3</v>
      </c>
      <c r="J1941" s="55" t="s">
        <v>64</v>
      </c>
      <c r="K1941" s="55">
        <f>0.6*0.3</f>
        <v>0.18</v>
      </c>
      <c r="L1941" s="55">
        <f>0.4*0.3</f>
        <v>0.12</v>
      </c>
    </row>
    <row r="1942" spans="2:42" s="55" customFormat="1" x14ac:dyDescent="0.2">
      <c r="B1942" s="55">
        <v>17</v>
      </c>
      <c r="C1942" s="72" t="s">
        <v>111</v>
      </c>
      <c r="D1942" s="55" t="s">
        <v>169</v>
      </c>
      <c r="F1942" s="55">
        <v>6</v>
      </c>
      <c r="G1942" s="55">
        <v>227</v>
      </c>
      <c r="H1942" s="52">
        <f t="shared" si="71"/>
        <v>6</v>
      </c>
      <c r="J1942" s="55" t="s">
        <v>64</v>
      </c>
      <c r="K1942" s="55">
        <f>0.55*6</f>
        <v>3.3000000000000003</v>
      </c>
      <c r="L1942" s="55">
        <f>0.35*6</f>
        <v>2.0999999999999996</v>
      </c>
      <c r="M1942" s="55">
        <f>0.0005*6</f>
        <v>3.0000000000000001E-3</v>
      </c>
      <c r="Q1942" s="55">
        <f>0.0005*6</f>
        <v>3.0000000000000001E-3</v>
      </c>
      <c r="AN1942" s="55">
        <f>0.019*6</f>
        <v>0.11399999999999999</v>
      </c>
      <c r="AO1942" s="55">
        <f>0.08*6</f>
        <v>0.48</v>
      </c>
    </row>
    <row r="1943" spans="2:42" s="55" customFormat="1" x14ac:dyDescent="0.2">
      <c r="B1943" s="55">
        <v>18</v>
      </c>
      <c r="C1943" s="72" t="s">
        <v>111</v>
      </c>
      <c r="D1943" s="55" t="s">
        <v>169</v>
      </c>
      <c r="F1943" s="55">
        <v>6</v>
      </c>
      <c r="G1943" s="55">
        <v>250</v>
      </c>
      <c r="H1943" s="52">
        <f t="shared" si="71"/>
        <v>5.0000000000000009</v>
      </c>
      <c r="J1943" s="55" t="s">
        <v>64</v>
      </c>
      <c r="K1943" s="55">
        <f>0.16*5</f>
        <v>0.8</v>
      </c>
      <c r="L1943" s="55">
        <f>0.8*5</f>
        <v>4</v>
      </c>
      <c r="Q1943" s="55">
        <f>0.0005*5</f>
        <v>2.5000000000000001E-3</v>
      </c>
      <c r="AN1943" s="55">
        <f>0.0005*5</f>
        <v>2.5000000000000001E-3</v>
      </c>
      <c r="AO1943" s="55">
        <f>0.039*5</f>
        <v>0.19500000000000001</v>
      </c>
    </row>
    <row r="1944" spans="2:42" s="55" customFormat="1" x14ac:dyDescent="0.2">
      <c r="B1944" s="55">
        <v>19</v>
      </c>
      <c r="C1944" s="72" t="s">
        <v>111</v>
      </c>
      <c r="D1944" s="55" t="s">
        <v>169</v>
      </c>
      <c r="F1944" s="55">
        <v>6</v>
      </c>
      <c r="G1944" s="55">
        <v>230</v>
      </c>
      <c r="H1944" s="52">
        <f t="shared" si="71"/>
        <v>0.8</v>
      </c>
      <c r="J1944" s="55" t="s">
        <v>64</v>
      </c>
      <c r="K1944" s="55">
        <f>0.46*0.8</f>
        <v>0.36800000000000005</v>
      </c>
      <c r="L1944" s="55">
        <f>0.8*0.53</f>
        <v>0.42400000000000004</v>
      </c>
      <c r="N1944" s="55">
        <f>0.8*0.01</f>
        <v>8.0000000000000002E-3</v>
      </c>
    </row>
    <row r="1945" spans="2:42" s="55" customFormat="1" x14ac:dyDescent="0.2">
      <c r="B1945" s="55">
        <v>20</v>
      </c>
      <c r="C1945" s="72" t="s">
        <v>111</v>
      </c>
      <c r="D1945" s="55" t="s">
        <v>169</v>
      </c>
      <c r="F1945" s="55">
        <v>6</v>
      </c>
      <c r="G1945" s="55">
        <v>252</v>
      </c>
      <c r="H1945" s="52">
        <f t="shared" si="71"/>
        <v>0.1</v>
      </c>
      <c r="J1945" s="55" t="s">
        <v>64</v>
      </c>
      <c r="K1945" s="55">
        <f>0.395*0.1</f>
        <v>3.9500000000000007E-2</v>
      </c>
      <c r="L1945" s="55">
        <f>0.6*0.1</f>
        <v>0.06</v>
      </c>
      <c r="O1945" s="55">
        <f>0.005*0.1</f>
        <v>5.0000000000000001E-4</v>
      </c>
    </row>
    <row r="1946" spans="2:42" s="55" customFormat="1" x14ac:dyDescent="0.2">
      <c r="B1946" s="55">
        <v>21</v>
      </c>
      <c r="C1946" s="72" t="s">
        <v>111</v>
      </c>
      <c r="D1946" s="55" t="s">
        <v>169</v>
      </c>
      <c r="F1946" s="55">
        <v>6</v>
      </c>
      <c r="G1946" s="55">
        <v>255</v>
      </c>
      <c r="H1946" s="52">
        <f t="shared" si="71"/>
        <v>4</v>
      </c>
      <c r="J1946" s="55" t="s">
        <v>64</v>
      </c>
      <c r="K1946" s="55">
        <f>0.55*4</f>
        <v>2.2000000000000002</v>
      </c>
      <c r="L1946" s="55">
        <f>0.42*4</f>
        <v>1.68</v>
      </c>
      <c r="AO1946" s="55">
        <f>0.03*4</f>
        <v>0.12</v>
      </c>
    </row>
    <row r="1947" spans="2:42" s="55" customFormat="1" x14ac:dyDescent="0.2">
      <c r="B1947" s="55">
        <v>22</v>
      </c>
      <c r="C1947" s="72" t="s">
        <v>111</v>
      </c>
      <c r="D1947" s="55" t="s">
        <v>169</v>
      </c>
      <c r="F1947" s="55">
        <v>6</v>
      </c>
      <c r="G1947" s="55">
        <v>262</v>
      </c>
      <c r="H1947" s="52">
        <f t="shared" si="71"/>
        <v>1.3</v>
      </c>
      <c r="J1947" s="55" t="s">
        <v>64</v>
      </c>
      <c r="K1947" s="55">
        <f>0.46*1.3</f>
        <v>0.59800000000000009</v>
      </c>
      <c r="L1947" s="55">
        <f>0.5*1.3</f>
        <v>0.65</v>
      </c>
      <c r="N1947" s="55">
        <f>0.01*1.3</f>
        <v>1.3000000000000001E-2</v>
      </c>
      <c r="AO1947" s="55">
        <f>0.03*1.3</f>
        <v>3.9E-2</v>
      </c>
    </row>
    <row r="1948" spans="2:42" s="55" customFormat="1" x14ac:dyDescent="0.2">
      <c r="B1948" s="55">
        <v>23</v>
      </c>
      <c r="C1948" s="72" t="s">
        <v>111</v>
      </c>
      <c r="D1948" s="55" t="s">
        <v>169</v>
      </c>
      <c r="F1948" s="55">
        <v>6</v>
      </c>
      <c r="G1948" s="55">
        <v>234</v>
      </c>
      <c r="H1948" s="52">
        <f t="shared" ref="H1948:H1973" si="72">SUM(K1948:DF1948)</f>
        <v>0.49999999999999994</v>
      </c>
      <c r="J1948" s="55" t="s">
        <v>64</v>
      </c>
      <c r="K1948" s="55">
        <f>0.27*0.5</f>
        <v>0.13500000000000001</v>
      </c>
      <c r="L1948" s="55">
        <f>0.7*0.5</f>
        <v>0.35</v>
      </c>
      <c r="O1948" s="55">
        <f>0.0005*0.5</f>
        <v>2.5000000000000001E-4</v>
      </c>
      <c r="AO1948" s="55">
        <f>0.0295*0.5</f>
        <v>1.4749999999999999E-2</v>
      </c>
    </row>
    <row r="1949" spans="2:42" s="55" customFormat="1" x14ac:dyDescent="0.2">
      <c r="B1949" s="55">
        <v>24</v>
      </c>
      <c r="C1949" s="72" t="s">
        <v>111</v>
      </c>
      <c r="D1949" s="55" t="s">
        <v>169</v>
      </c>
      <c r="F1949" s="55">
        <v>6</v>
      </c>
      <c r="G1949" s="55">
        <v>250</v>
      </c>
      <c r="H1949" s="52">
        <f t="shared" si="72"/>
        <v>4</v>
      </c>
      <c r="J1949" s="55" t="s">
        <v>64</v>
      </c>
      <c r="K1949" s="55">
        <f>0.58*4</f>
        <v>2.3199999999999998</v>
      </c>
      <c r="L1949" s="55">
        <f>0.38*4</f>
        <v>1.52</v>
      </c>
      <c r="AL1949" s="55">
        <f>0.0001*4</f>
        <v>4.0000000000000002E-4</v>
      </c>
      <c r="AO1949" s="55">
        <f>0.0399*4</f>
        <v>0.15959999999999999</v>
      </c>
    </row>
    <row r="1950" spans="2:42" s="55" customFormat="1" x14ac:dyDescent="0.2">
      <c r="B1950" s="55">
        <v>25</v>
      </c>
      <c r="C1950" s="72" t="s">
        <v>111</v>
      </c>
      <c r="D1950" s="55" t="s">
        <v>169</v>
      </c>
      <c r="F1950" s="55">
        <v>6</v>
      </c>
      <c r="G1950" s="55">
        <v>232</v>
      </c>
      <c r="H1950" s="52">
        <f t="shared" si="72"/>
        <v>6</v>
      </c>
      <c r="J1950" s="55" t="s">
        <v>64</v>
      </c>
      <c r="K1950" s="55">
        <f>0.4*6</f>
        <v>2.4000000000000004</v>
      </c>
      <c r="L1950" s="55">
        <f>0.57*6</f>
        <v>3.42</v>
      </c>
      <c r="Q1950" s="55">
        <f>0.0005*6</f>
        <v>3.0000000000000001E-3</v>
      </c>
      <c r="AO1950" s="55">
        <f>0.0295*6</f>
        <v>0.17699999999999999</v>
      </c>
    </row>
    <row r="1951" spans="2:42" s="55" customFormat="1" x14ac:dyDescent="0.2">
      <c r="B1951" s="55">
        <v>26</v>
      </c>
      <c r="C1951" s="72" t="s">
        <v>111</v>
      </c>
      <c r="D1951" s="55" t="s">
        <v>169</v>
      </c>
      <c r="F1951" s="55">
        <v>6</v>
      </c>
      <c r="G1951" s="55">
        <v>230</v>
      </c>
      <c r="H1951" s="52">
        <f t="shared" si="72"/>
        <v>0.99999999999999989</v>
      </c>
      <c r="J1951" s="55" t="s">
        <v>64</v>
      </c>
      <c r="K1951" s="55">
        <f>0.37*1</f>
        <v>0.37</v>
      </c>
      <c r="L1951" s="55">
        <f>0.58*1</f>
        <v>0.57999999999999996</v>
      </c>
      <c r="N1951" s="55">
        <f>0.0005*1</f>
        <v>5.0000000000000001E-4</v>
      </c>
      <c r="Q1951" s="55">
        <f>0.0005*1</f>
        <v>5.0000000000000001E-4</v>
      </c>
      <c r="AO1951" s="55">
        <f>0.049*1</f>
        <v>4.9000000000000002E-2</v>
      </c>
    </row>
    <row r="1952" spans="2:42" s="55" customFormat="1" x14ac:dyDescent="0.2">
      <c r="B1952" s="55">
        <v>27</v>
      </c>
      <c r="C1952" s="72" t="s">
        <v>111</v>
      </c>
      <c r="D1952" s="55" t="s">
        <v>169</v>
      </c>
      <c r="F1952" s="55">
        <v>6</v>
      </c>
      <c r="G1952" s="55">
        <v>257</v>
      </c>
      <c r="H1952" s="52">
        <f t="shared" si="72"/>
        <v>3.0000000000000004</v>
      </c>
      <c r="J1952" s="55" t="s">
        <v>64</v>
      </c>
      <c r="K1952" s="55">
        <f>0.329*3</f>
        <v>0.9870000000000001</v>
      </c>
      <c r="L1952" s="55">
        <f>0.6*3</f>
        <v>1.7999999999999998</v>
      </c>
      <c r="O1952" s="55">
        <f>0.005*3</f>
        <v>1.4999999999999999E-2</v>
      </c>
      <c r="Q1952" s="55">
        <f>0.005*3</f>
        <v>1.4999999999999999E-2</v>
      </c>
      <c r="R1952" s="55">
        <f>0.005*3</f>
        <v>1.4999999999999999E-2</v>
      </c>
      <c r="AL1952" s="55">
        <f>0.001*3</f>
        <v>3.0000000000000001E-3</v>
      </c>
      <c r="AO1952" s="55">
        <f>0.05*3</f>
        <v>0.15000000000000002</v>
      </c>
      <c r="AP1952" s="55">
        <f>0.005*3</f>
        <v>1.4999999999999999E-2</v>
      </c>
    </row>
    <row r="1953" spans="2:44" s="55" customFormat="1" x14ac:dyDescent="0.2">
      <c r="B1953" s="55">
        <v>28</v>
      </c>
      <c r="C1953" s="72" t="s">
        <v>111</v>
      </c>
      <c r="D1953" s="55" t="s">
        <v>169</v>
      </c>
      <c r="F1953" s="55">
        <v>6</v>
      </c>
      <c r="G1953" s="55">
        <v>253</v>
      </c>
      <c r="H1953" s="52">
        <f t="shared" si="72"/>
        <v>0.10000000000000002</v>
      </c>
      <c r="J1953" s="55" t="s">
        <v>64</v>
      </c>
      <c r="K1953" s="55">
        <f>0.18*0.1</f>
        <v>1.7999999999999999E-2</v>
      </c>
      <c r="L1953" s="55">
        <f>0.8*0.1</f>
        <v>8.0000000000000016E-2</v>
      </c>
      <c r="AO1953" s="55">
        <f>0.02*0.1</f>
        <v>2E-3</v>
      </c>
    </row>
    <row r="1954" spans="2:44" s="55" customFormat="1" x14ac:dyDescent="0.2">
      <c r="B1954" s="55">
        <v>29</v>
      </c>
      <c r="C1954" s="72" t="s">
        <v>111</v>
      </c>
      <c r="D1954" s="55" t="s">
        <v>169</v>
      </c>
      <c r="F1954" s="55">
        <v>6</v>
      </c>
      <c r="G1954" s="55">
        <v>240</v>
      </c>
      <c r="H1954" s="52">
        <f t="shared" si="72"/>
        <v>3</v>
      </c>
      <c r="J1954" s="55" t="s">
        <v>64</v>
      </c>
      <c r="K1954" s="55">
        <f>0.23*3</f>
        <v>0.69000000000000006</v>
      </c>
      <c r="L1954" s="55">
        <f>0.75*3</f>
        <v>2.25</v>
      </c>
      <c r="Q1954" s="55">
        <f>0.005*3</f>
        <v>1.4999999999999999E-2</v>
      </c>
      <c r="AO1954" s="55">
        <f>0.015*3</f>
        <v>4.4999999999999998E-2</v>
      </c>
    </row>
    <row r="1955" spans="2:44" s="55" customFormat="1" x14ac:dyDescent="0.2">
      <c r="B1955" s="55">
        <v>30</v>
      </c>
      <c r="C1955" s="72" t="s">
        <v>111</v>
      </c>
      <c r="D1955" s="55" t="s">
        <v>169</v>
      </c>
      <c r="F1955" s="55">
        <v>6</v>
      </c>
      <c r="G1955" s="55">
        <v>250</v>
      </c>
      <c r="H1955" s="52">
        <f t="shared" si="72"/>
        <v>1.5</v>
      </c>
      <c r="J1955" s="55" t="s">
        <v>64</v>
      </c>
      <c r="K1955" s="55">
        <f>0.45*1.5</f>
        <v>0.67500000000000004</v>
      </c>
      <c r="L1955" s="55">
        <f>0.5*1.5</f>
        <v>0.75</v>
      </c>
      <c r="N1955" s="55">
        <f>0.0005*1.5</f>
        <v>7.5000000000000002E-4</v>
      </c>
      <c r="Q1955" s="55">
        <f>0.0005*1.5</f>
        <v>7.5000000000000002E-4</v>
      </c>
      <c r="AO1955" s="55">
        <f>0.049*1.5</f>
        <v>7.350000000000001E-2</v>
      </c>
    </row>
    <row r="1956" spans="2:44" s="55" customFormat="1" x14ac:dyDescent="0.2">
      <c r="B1956" s="55">
        <v>31</v>
      </c>
      <c r="C1956" s="72" t="s">
        <v>111</v>
      </c>
      <c r="D1956" s="55" t="s">
        <v>169</v>
      </c>
      <c r="F1956" s="55">
        <v>6</v>
      </c>
      <c r="G1956" s="55">
        <v>242</v>
      </c>
      <c r="H1956" s="52">
        <f t="shared" si="72"/>
        <v>0.99999999999999978</v>
      </c>
      <c r="J1956" s="55" t="s">
        <v>64</v>
      </c>
      <c r="K1956" s="55">
        <v>0.36</v>
      </c>
      <c r="L1956" s="55">
        <v>0.56999999999999995</v>
      </c>
      <c r="M1956" s="55">
        <f>0.005*1</f>
        <v>5.0000000000000001E-3</v>
      </c>
      <c r="Q1956" s="55">
        <v>5.0000000000000001E-3</v>
      </c>
      <c r="AN1956" s="55">
        <v>5.0000000000000001E-4</v>
      </c>
      <c r="AO1956" s="55">
        <f>0.059</f>
        <v>5.8999999999999997E-2</v>
      </c>
      <c r="AR1956" s="55">
        <v>5.0000000000000001E-4</v>
      </c>
    </row>
    <row r="1957" spans="2:44" s="55" customFormat="1" x14ac:dyDescent="0.2">
      <c r="B1957" s="55">
        <v>32</v>
      </c>
      <c r="C1957" s="72" t="s">
        <v>111</v>
      </c>
      <c r="D1957" s="55" t="s">
        <v>169</v>
      </c>
      <c r="F1957" s="55">
        <v>6</v>
      </c>
      <c r="G1957" s="55">
        <v>245</v>
      </c>
      <c r="H1957" s="52">
        <f t="shared" si="72"/>
        <v>3.9999999999999996</v>
      </c>
      <c r="J1957" s="55" t="s">
        <v>64</v>
      </c>
      <c r="K1957" s="55">
        <f>0.36*4</f>
        <v>1.44</v>
      </c>
      <c r="L1957" s="55">
        <f>0.6*4</f>
        <v>2.4</v>
      </c>
      <c r="Q1957" s="55">
        <f>0.0005*4</f>
        <v>2E-3</v>
      </c>
      <c r="AO1957" s="55">
        <f>0.0395*4</f>
        <v>0.158</v>
      </c>
    </row>
    <row r="1958" spans="2:44" s="55" customFormat="1" x14ac:dyDescent="0.2">
      <c r="B1958" s="55">
        <v>33</v>
      </c>
      <c r="C1958" s="72" t="s">
        <v>111</v>
      </c>
      <c r="D1958" s="55" t="s">
        <v>169</v>
      </c>
      <c r="F1958" s="55">
        <v>6</v>
      </c>
      <c r="G1958" s="55">
        <v>212</v>
      </c>
      <c r="H1958" s="52">
        <f t="shared" si="72"/>
        <v>4</v>
      </c>
      <c r="J1958" s="55" t="s">
        <v>64</v>
      </c>
      <c r="K1958" s="55">
        <f>0.565*4</f>
        <v>2.2599999999999998</v>
      </c>
      <c r="L1958" s="55">
        <f>0.35*4</f>
        <v>1.4</v>
      </c>
      <c r="O1958" s="55">
        <f>0.005*4</f>
        <v>0.02</v>
      </c>
      <c r="Q1958" s="55">
        <f>0.005*4</f>
        <v>0.02</v>
      </c>
      <c r="T1958" s="55">
        <f>0.005*4</f>
        <v>0.02</v>
      </c>
      <c r="AL1958" s="55">
        <f>0.005*4</f>
        <v>0.02</v>
      </c>
      <c r="AM1958" s="55">
        <f>0.005*4</f>
        <v>0.02</v>
      </c>
      <c r="AN1958" s="55">
        <f>0.005*4</f>
        <v>0.02</v>
      </c>
      <c r="AO1958" s="55">
        <f>0.05*4</f>
        <v>0.2</v>
      </c>
      <c r="AP1958" s="55">
        <f>0.005*4</f>
        <v>0.02</v>
      </c>
    </row>
    <row r="1959" spans="2:44" s="55" customFormat="1" x14ac:dyDescent="0.2">
      <c r="B1959" s="55">
        <v>34</v>
      </c>
      <c r="C1959" s="72" t="s">
        <v>111</v>
      </c>
      <c r="D1959" s="55" t="s">
        <v>169</v>
      </c>
      <c r="F1959" s="55">
        <v>6</v>
      </c>
      <c r="G1959" s="55">
        <v>223</v>
      </c>
      <c r="H1959" s="52">
        <f t="shared" si="72"/>
        <v>3.0000000000000004</v>
      </c>
      <c r="J1959" s="55" t="s">
        <v>64</v>
      </c>
      <c r="K1959" s="55">
        <f>0.6*3</f>
        <v>1.7999999999999998</v>
      </c>
      <c r="L1959" s="55">
        <f>0.32*3</f>
        <v>0.96</v>
      </c>
      <c r="M1959" s="55">
        <f>0.005*3</f>
        <v>1.4999999999999999E-2</v>
      </c>
      <c r="S1959" s="55">
        <f>0.005*3</f>
        <v>1.4999999999999999E-2</v>
      </c>
      <c r="AL1959" s="55">
        <f>0.005*3</f>
        <v>1.4999999999999999E-2</v>
      </c>
      <c r="AO1959" s="55">
        <f>0.06*3</f>
        <v>0.18</v>
      </c>
      <c r="AP1959" s="55">
        <f>0.005*3</f>
        <v>1.4999999999999999E-2</v>
      </c>
    </row>
    <row r="1960" spans="2:44" s="55" customFormat="1" x14ac:dyDescent="0.2">
      <c r="B1960" s="55">
        <v>35</v>
      </c>
      <c r="C1960" s="72" t="s">
        <v>111</v>
      </c>
      <c r="D1960" s="55" t="s">
        <v>169</v>
      </c>
      <c r="F1960" s="55">
        <v>6</v>
      </c>
      <c r="H1960" s="52">
        <f t="shared" si="72"/>
        <v>0</v>
      </c>
      <c r="I1960" s="55" t="s">
        <v>81</v>
      </c>
      <c r="J1960" s="55" t="s">
        <v>64</v>
      </c>
    </row>
    <row r="1961" spans="2:44" s="55" customFormat="1" x14ac:dyDescent="0.2">
      <c r="B1961" s="55">
        <v>36</v>
      </c>
      <c r="C1961" s="72" t="s">
        <v>111</v>
      </c>
      <c r="D1961" s="55" t="s">
        <v>169</v>
      </c>
      <c r="F1961" s="55">
        <v>6</v>
      </c>
      <c r="G1961" s="55">
        <v>215</v>
      </c>
      <c r="H1961" s="52">
        <f t="shared" si="72"/>
        <v>0.5</v>
      </c>
      <c r="J1961" s="55" t="s">
        <v>64</v>
      </c>
      <c r="K1961" s="55">
        <f>0.45*0.5</f>
        <v>0.22500000000000001</v>
      </c>
      <c r="L1961" s="55">
        <f>0.51*0.5</f>
        <v>0.255</v>
      </c>
      <c r="N1961" s="55">
        <f>0.005*0.5</f>
        <v>2.5000000000000001E-3</v>
      </c>
      <c r="AM1961" s="55">
        <f>0.005*0.5</f>
        <v>2.5000000000000001E-3</v>
      </c>
      <c r="AO1961" s="55">
        <f>0.03*0.5</f>
        <v>1.4999999999999999E-2</v>
      </c>
    </row>
    <row r="1962" spans="2:44" s="55" customFormat="1" x14ac:dyDescent="0.2">
      <c r="B1962" s="55">
        <v>37</v>
      </c>
      <c r="C1962" s="72" t="s">
        <v>111</v>
      </c>
      <c r="D1962" s="55" t="s">
        <v>169</v>
      </c>
      <c r="F1962" s="55">
        <v>6</v>
      </c>
      <c r="G1962" s="55">
        <v>230</v>
      </c>
      <c r="H1962" s="52">
        <f t="shared" si="72"/>
        <v>2</v>
      </c>
      <c r="J1962" s="55" t="s">
        <v>64</v>
      </c>
      <c r="K1962" s="55">
        <f>0.47*2</f>
        <v>0.94</v>
      </c>
      <c r="L1962" s="55">
        <f>0.48*2</f>
        <v>0.96</v>
      </c>
      <c r="Q1962" s="55">
        <f>0.005*2</f>
        <v>0.01</v>
      </c>
      <c r="AM1962" s="55">
        <f>0.005*2</f>
        <v>0.01</v>
      </c>
      <c r="AO1962" s="55">
        <f>0.04*2</f>
        <v>0.08</v>
      </c>
    </row>
    <row r="1963" spans="2:44" s="55" customFormat="1" x14ac:dyDescent="0.2">
      <c r="B1963" s="55">
        <v>38</v>
      </c>
      <c r="C1963" s="72" t="s">
        <v>111</v>
      </c>
      <c r="D1963" s="55" t="s">
        <v>169</v>
      </c>
      <c r="F1963" s="55">
        <v>6</v>
      </c>
      <c r="G1963" s="55">
        <v>228</v>
      </c>
      <c r="H1963" s="52">
        <f t="shared" si="72"/>
        <v>1.9999999999999998</v>
      </c>
      <c r="J1963" s="55" t="s">
        <v>64</v>
      </c>
      <c r="K1963" s="55">
        <f>0.58*2</f>
        <v>1.1599999999999999</v>
      </c>
      <c r="L1963" s="55">
        <f>0.36*2</f>
        <v>0.72</v>
      </c>
      <c r="Q1963" s="55">
        <f>0.0005*2</f>
        <v>1E-3</v>
      </c>
      <c r="U1963" s="55">
        <f>0.0005*2</f>
        <v>1E-3</v>
      </c>
      <c r="AL1963" s="55">
        <f>0.001*2</f>
        <v>2E-3</v>
      </c>
      <c r="AO1963" s="55">
        <f>0.058*2</f>
        <v>0.11600000000000001</v>
      </c>
    </row>
    <row r="1964" spans="2:44" s="55" customFormat="1" x14ac:dyDescent="0.2">
      <c r="B1964" s="55">
        <v>39</v>
      </c>
      <c r="C1964" s="72" t="s">
        <v>111</v>
      </c>
      <c r="D1964" s="55" t="s">
        <v>169</v>
      </c>
      <c r="F1964" s="55">
        <v>6</v>
      </c>
      <c r="G1964" s="55">
        <v>257</v>
      </c>
      <c r="H1964" s="52">
        <f t="shared" si="72"/>
        <v>1.2999999999999998</v>
      </c>
      <c r="J1964" s="55" t="s">
        <v>64</v>
      </c>
      <c r="K1964" s="55">
        <v>0.57999999999999996</v>
      </c>
      <c r="L1964" s="55">
        <f>0.7*1</f>
        <v>0.7</v>
      </c>
      <c r="AL1964" s="55">
        <v>5.0000000000000001E-4</v>
      </c>
      <c r="AO1964" s="55">
        <f>0.0195*1</f>
        <v>1.95E-2</v>
      </c>
    </row>
    <row r="1965" spans="2:44" s="55" customFormat="1" x14ac:dyDescent="0.2">
      <c r="B1965" s="55">
        <v>40</v>
      </c>
      <c r="C1965" s="72" t="s">
        <v>111</v>
      </c>
      <c r="D1965" s="55" t="s">
        <v>169</v>
      </c>
      <c r="F1965" s="55">
        <v>6</v>
      </c>
      <c r="G1965" s="55">
        <v>238</v>
      </c>
      <c r="H1965" s="52">
        <f t="shared" si="72"/>
        <v>0.99999999999999989</v>
      </c>
      <c r="J1965" s="55" t="s">
        <v>64</v>
      </c>
      <c r="K1965" s="55">
        <f>0.28*1</f>
        <v>0.28000000000000003</v>
      </c>
      <c r="L1965" s="55">
        <f>0.7*1</f>
        <v>0.7</v>
      </c>
      <c r="U1965" s="55">
        <f>0.0005*1</f>
        <v>5.0000000000000001E-4</v>
      </c>
      <c r="AO1965" s="55">
        <f>0.0195*1</f>
        <v>1.95E-2</v>
      </c>
    </row>
    <row r="1966" spans="2:44" s="55" customFormat="1" x14ac:dyDescent="0.2">
      <c r="B1966" s="55">
        <v>41</v>
      </c>
      <c r="C1966" s="72" t="s">
        <v>111</v>
      </c>
      <c r="D1966" s="55" t="s">
        <v>169</v>
      </c>
      <c r="F1966" s="55">
        <v>6</v>
      </c>
      <c r="G1966" s="55">
        <v>232</v>
      </c>
      <c r="H1966" s="52">
        <f t="shared" si="72"/>
        <v>7.9999999999999991</v>
      </c>
      <c r="J1966" s="55" t="s">
        <v>64</v>
      </c>
      <c r="K1966" s="55">
        <f>0.37*8</f>
        <v>2.96</v>
      </c>
      <c r="L1966" s="55">
        <f>0.6*8</f>
        <v>4.8</v>
      </c>
      <c r="N1966" s="55">
        <f>0.0005*8</f>
        <v>4.0000000000000001E-3</v>
      </c>
      <c r="Q1966" s="55">
        <f>0.0005*8</f>
        <v>4.0000000000000001E-3</v>
      </c>
      <c r="AO1966" s="55">
        <f>0.029*8</f>
        <v>0.23200000000000001</v>
      </c>
    </row>
    <row r="1967" spans="2:44" s="55" customFormat="1" x14ac:dyDescent="0.2">
      <c r="B1967" s="55">
        <v>42</v>
      </c>
      <c r="C1967" s="72" t="s">
        <v>111</v>
      </c>
      <c r="D1967" s="55" t="s">
        <v>169</v>
      </c>
      <c r="F1967" s="55">
        <v>6</v>
      </c>
      <c r="G1967" s="55">
        <v>151</v>
      </c>
      <c r="H1967" s="52">
        <f t="shared" si="72"/>
        <v>0.2</v>
      </c>
      <c r="J1967" s="55" t="s">
        <v>64</v>
      </c>
      <c r="K1967" s="55">
        <v>0.1</v>
      </c>
      <c r="L1967" s="55">
        <v>0.1</v>
      </c>
    </row>
    <row r="1968" spans="2:44" s="55" customFormat="1" x14ac:dyDescent="0.2">
      <c r="B1968" s="55">
        <v>43</v>
      </c>
      <c r="C1968" s="72" t="s">
        <v>111</v>
      </c>
      <c r="D1968" s="55" t="s">
        <v>169</v>
      </c>
      <c r="F1968" s="55">
        <v>6</v>
      </c>
      <c r="G1968" s="55">
        <v>145</v>
      </c>
      <c r="H1968" s="52">
        <f t="shared" si="72"/>
        <v>0.3</v>
      </c>
      <c r="J1968" s="55" t="s">
        <v>64</v>
      </c>
      <c r="K1968" s="55">
        <f>0.8*0.3</f>
        <v>0.24</v>
      </c>
      <c r="L1968" s="55">
        <f>0.2*0.3</f>
        <v>0.06</v>
      </c>
    </row>
    <row r="1969" spans="2:225" s="52" customFormat="1" x14ac:dyDescent="0.2">
      <c r="B1969" s="52">
        <v>1</v>
      </c>
      <c r="C1969" s="70" t="s">
        <v>111</v>
      </c>
      <c r="D1969" s="52" t="s">
        <v>170</v>
      </c>
      <c r="F1969" s="52">
        <v>3</v>
      </c>
      <c r="G1969" s="52">
        <v>263</v>
      </c>
      <c r="H1969" s="52">
        <f t="shared" si="72"/>
        <v>5.0000000000000009</v>
      </c>
      <c r="J1969" s="52" t="s">
        <v>64</v>
      </c>
      <c r="K1969" s="52">
        <f>0.13*5</f>
        <v>0.65</v>
      </c>
      <c r="L1969" s="52">
        <f>0.7*5</f>
        <v>3.5</v>
      </c>
      <c r="M1969" s="52">
        <f>0.08*5</f>
        <v>0.4</v>
      </c>
      <c r="Q1969" s="52">
        <f>0.01*5</f>
        <v>0.05</v>
      </c>
      <c r="T1969" s="52">
        <f>0.03*5</f>
        <v>0.15</v>
      </c>
      <c r="AN1969" s="52">
        <f>0.03*5</f>
        <v>0.15</v>
      </c>
      <c r="AO1969" s="52">
        <f>0.02*5</f>
        <v>0.1</v>
      </c>
      <c r="CS1969" s="51"/>
      <c r="CW1969" s="53"/>
      <c r="CX1969" s="53"/>
      <c r="CY1969" s="53"/>
      <c r="CZ1969" s="53"/>
      <c r="DA1969" s="53"/>
      <c r="DB1969" s="53"/>
      <c r="DC1969" s="53"/>
      <c r="DF1969" s="53"/>
    </row>
    <row r="1970" spans="2:225" s="52" customFormat="1" x14ac:dyDescent="0.2">
      <c r="B1970" s="52">
        <v>2</v>
      </c>
      <c r="C1970" s="70" t="s">
        <v>111</v>
      </c>
      <c r="D1970" s="52" t="s">
        <v>170</v>
      </c>
      <c r="F1970" s="52">
        <v>3</v>
      </c>
      <c r="G1970" s="52">
        <v>243</v>
      </c>
      <c r="H1970" s="52">
        <f t="shared" si="72"/>
        <v>10.000000000000002</v>
      </c>
      <c r="J1970" s="52" t="s">
        <v>64</v>
      </c>
      <c r="K1970" s="52">
        <f>0.2*10</f>
        <v>2</v>
      </c>
      <c r="L1970" s="52">
        <f>0.6*10</f>
        <v>6</v>
      </c>
      <c r="M1970" s="52">
        <v>1</v>
      </c>
      <c r="Q1970" s="52">
        <f>0.03*10</f>
        <v>0.3</v>
      </c>
      <c r="T1970" s="52">
        <f>0.03*10</f>
        <v>0.3</v>
      </c>
      <c r="AN1970" s="52">
        <f>0.01*10</f>
        <v>0.1</v>
      </c>
      <c r="AO1970" s="52">
        <f>0.03*10</f>
        <v>0.3</v>
      </c>
      <c r="CS1970" s="51"/>
      <c r="CW1970" s="53"/>
      <c r="CX1970" s="53"/>
      <c r="CY1970" s="53"/>
      <c r="CZ1970" s="53"/>
      <c r="DA1970" s="53"/>
      <c r="DB1970" s="53"/>
      <c r="DC1970" s="53"/>
      <c r="DF1970" s="53"/>
    </row>
    <row r="1971" spans="2:225" s="52" customFormat="1" x14ac:dyDescent="0.2">
      <c r="B1971" s="52">
        <v>1</v>
      </c>
      <c r="C1971" s="70" t="s">
        <v>111</v>
      </c>
      <c r="D1971" s="52" t="s">
        <v>170</v>
      </c>
      <c r="F1971" s="52">
        <v>6</v>
      </c>
      <c r="G1971" s="52">
        <v>85.4</v>
      </c>
      <c r="H1971" s="52">
        <f t="shared" si="72"/>
        <v>1</v>
      </c>
      <c r="J1971" s="52" t="s">
        <v>77</v>
      </c>
      <c r="K1971" s="52">
        <f>0.45*1</f>
        <v>0.45</v>
      </c>
      <c r="L1971" s="52">
        <f>0.4*1</f>
        <v>0.4</v>
      </c>
      <c r="O1971" s="52">
        <v>0.15</v>
      </c>
      <c r="CW1971" s="53"/>
      <c r="CX1971" s="53"/>
      <c r="CY1971" s="53"/>
      <c r="CZ1971" s="53"/>
      <c r="DA1971" s="53"/>
      <c r="DB1971" s="53"/>
      <c r="DC1971" s="53"/>
      <c r="DF1971" s="53"/>
    </row>
    <row r="1972" spans="2:225" s="52" customFormat="1" x14ac:dyDescent="0.2">
      <c r="B1972" s="52">
        <v>2</v>
      </c>
      <c r="C1972" s="70" t="s">
        <v>111</v>
      </c>
      <c r="D1972" s="52" t="s">
        <v>170</v>
      </c>
      <c r="F1972" s="52">
        <v>6</v>
      </c>
      <c r="G1972" s="52">
        <v>78.7</v>
      </c>
      <c r="H1972" s="52">
        <f t="shared" si="72"/>
        <v>0.9</v>
      </c>
      <c r="J1972" s="52" t="s">
        <v>77</v>
      </c>
      <c r="K1972" s="52">
        <f>0.3*0.9</f>
        <v>0.27</v>
      </c>
      <c r="L1972" s="52">
        <f>0.5*0.9</f>
        <v>0.45</v>
      </c>
      <c r="O1972" s="52">
        <f>0.2*0.9</f>
        <v>0.18000000000000002</v>
      </c>
      <c r="CW1972" s="53"/>
      <c r="CX1972" s="53"/>
      <c r="CY1972" s="53"/>
      <c r="CZ1972" s="53"/>
      <c r="DA1972" s="53"/>
      <c r="DB1972" s="53"/>
      <c r="DC1972" s="53"/>
      <c r="DF1972" s="53"/>
    </row>
    <row r="1973" spans="2:225" s="52" customFormat="1" x14ac:dyDescent="0.2">
      <c r="B1973" s="52">
        <v>3</v>
      </c>
      <c r="C1973" s="70" t="s">
        <v>111</v>
      </c>
      <c r="D1973" s="52" t="s">
        <v>170</v>
      </c>
      <c r="F1973" s="52">
        <v>6</v>
      </c>
      <c r="G1973" s="52">
        <v>94</v>
      </c>
      <c r="H1973" s="52">
        <f t="shared" si="72"/>
        <v>1.5</v>
      </c>
      <c r="J1973" s="52" t="s">
        <v>77</v>
      </c>
      <c r="K1973" s="52">
        <f>0.7*1.5</f>
        <v>1.0499999999999998</v>
      </c>
      <c r="L1973" s="52">
        <f>0.2*1.5</f>
        <v>0.30000000000000004</v>
      </c>
      <c r="O1973" s="52">
        <f>0.1*1.5</f>
        <v>0.15000000000000002</v>
      </c>
      <c r="CW1973" s="53"/>
      <c r="CX1973" s="53"/>
      <c r="CY1973" s="53"/>
      <c r="CZ1973" s="53"/>
      <c r="DA1973" s="53"/>
      <c r="DB1973" s="53"/>
      <c r="DC1973" s="53"/>
      <c r="DF1973" s="53"/>
    </row>
    <row r="1974" spans="2:225" s="52" customFormat="1" ht="11.25" customHeight="1" x14ac:dyDescent="0.2">
      <c r="B1974" s="52">
        <f>COUNTA(C1884:C1973)</f>
        <v>90</v>
      </c>
      <c r="C1974" s="70" t="s">
        <v>111</v>
      </c>
      <c r="D1974" s="54"/>
      <c r="E1974" s="54"/>
      <c r="H1974" s="56">
        <f>COUNTIF(H1884:H1973,"0")</f>
        <v>2</v>
      </c>
      <c r="K1974" s="56">
        <f>SUM(K1884:K1973)</f>
        <v>101.93749999999999</v>
      </c>
      <c r="L1974" s="56">
        <f>SUM(L1884:L1973)</f>
        <v>182.20800000000006</v>
      </c>
      <c r="M1974" s="56">
        <f t="shared" ref="M1974:BT1974" si="73">SUM(M1884:M1973)</f>
        <v>1.4992000000000001</v>
      </c>
      <c r="N1974" s="56">
        <f t="shared" si="73"/>
        <v>0.21275000000000002</v>
      </c>
      <c r="O1974" s="56">
        <f t="shared" si="73"/>
        <v>0.55275000000000007</v>
      </c>
      <c r="P1974" s="56">
        <f t="shared" si="73"/>
        <v>0.31575000000000003</v>
      </c>
      <c r="Q1974" s="56">
        <f t="shared" si="73"/>
        <v>0.9709000000000001</v>
      </c>
      <c r="R1974" s="56">
        <f t="shared" si="73"/>
        <v>1.4999999999999999E-2</v>
      </c>
      <c r="S1974" s="56">
        <f t="shared" si="73"/>
        <v>0.17700000000000005</v>
      </c>
      <c r="T1974" s="56">
        <f t="shared" si="73"/>
        <v>3.5616999999999996</v>
      </c>
      <c r="U1974" s="56">
        <f t="shared" si="73"/>
        <v>1.5E-3</v>
      </c>
      <c r="V1974" s="56">
        <f t="shared" si="73"/>
        <v>0</v>
      </c>
      <c r="W1974" s="56">
        <f t="shared" si="73"/>
        <v>0</v>
      </c>
      <c r="X1974" s="56">
        <f t="shared" si="73"/>
        <v>0</v>
      </c>
      <c r="Y1974" s="56">
        <f t="shared" si="73"/>
        <v>0</v>
      </c>
      <c r="Z1974" s="56">
        <f t="shared" si="73"/>
        <v>0</v>
      </c>
      <c r="AA1974" s="56">
        <f t="shared" si="73"/>
        <v>0</v>
      </c>
      <c r="AB1974" s="56">
        <f t="shared" si="73"/>
        <v>0</v>
      </c>
      <c r="AC1974" s="56">
        <f t="shared" si="73"/>
        <v>0</v>
      </c>
      <c r="AD1974" s="56">
        <f t="shared" si="73"/>
        <v>0</v>
      </c>
      <c r="AE1974" s="56">
        <f t="shared" si="73"/>
        <v>0</v>
      </c>
      <c r="AF1974" s="56">
        <f t="shared" si="73"/>
        <v>0</v>
      </c>
      <c r="AG1974" s="56">
        <f t="shared" si="73"/>
        <v>0</v>
      </c>
      <c r="AH1974" s="56">
        <f t="shared" si="73"/>
        <v>0</v>
      </c>
      <c r="AI1974" s="56">
        <f t="shared" si="73"/>
        <v>0</v>
      </c>
      <c r="AJ1974" s="56">
        <f t="shared" si="73"/>
        <v>0</v>
      </c>
      <c r="AK1974" s="56">
        <f t="shared" si="73"/>
        <v>0</v>
      </c>
      <c r="AL1974" s="56">
        <f t="shared" si="73"/>
        <v>4.1700000000000001E-2</v>
      </c>
      <c r="AM1974" s="56">
        <f t="shared" si="73"/>
        <v>3.2500000000000001E-2</v>
      </c>
      <c r="AN1974" s="56">
        <f t="shared" si="73"/>
        <v>0.53244999999999998</v>
      </c>
      <c r="AO1974" s="56">
        <f t="shared" si="73"/>
        <v>12.380689999999996</v>
      </c>
      <c r="AP1974" s="56">
        <f t="shared" si="73"/>
        <v>5.1110000000000003E-2</v>
      </c>
      <c r="AQ1974" s="56">
        <f t="shared" si="73"/>
        <v>0</v>
      </c>
      <c r="AR1974" s="56">
        <f t="shared" si="73"/>
        <v>7.4999999999999997E-3</v>
      </c>
      <c r="AS1974" s="56">
        <f t="shared" si="73"/>
        <v>0</v>
      </c>
      <c r="AT1974" s="56">
        <f t="shared" si="73"/>
        <v>2E-3</v>
      </c>
      <c r="AU1974" s="56">
        <f t="shared" si="73"/>
        <v>0</v>
      </c>
      <c r="AV1974" s="56">
        <f t="shared" si="73"/>
        <v>0</v>
      </c>
      <c r="AW1974" s="56">
        <f t="shared" si="73"/>
        <v>0</v>
      </c>
      <c r="AX1974" s="56">
        <f t="shared" si="73"/>
        <v>0</v>
      </c>
      <c r="AY1974" s="56">
        <f t="shared" si="73"/>
        <v>0</v>
      </c>
      <c r="AZ1974" s="56">
        <f t="shared" si="73"/>
        <v>0</v>
      </c>
      <c r="BA1974" s="56">
        <f t="shared" si="73"/>
        <v>0</v>
      </c>
      <c r="BB1974" s="56">
        <f t="shared" si="73"/>
        <v>0</v>
      </c>
      <c r="BC1974" s="56">
        <f t="shared" si="73"/>
        <v>0</v>
      </c>
      <c r="BD1974" s="56">
        <f t="shared" si="73"/>
        <v>0</v>
      </c>
      <c r="BE1974" s="56">
        <f t="shared" si="73"/>
        <v>0</v>
      </c>
      <c r="BF1974" s="56">
        <f t="shared" si="73"/>
        <v>0</v>
      </c>
      <c r="BG1974" s="56">
        <f t="shared" si="73"/>
        <v>0</v>
      </c>
      <c r="BH1974" s="56">
        <f t="shared" si="73"/>
        <v>0</v>
      </c>
      <c r="BI1974" s="56">
        <f t="shared" si="73"/>
        <v>0</v>
      </c>
      <c r="BJ1974" s="56">
        <f t="shared" si="73"/>
        <v>0</v>
      </c>
      <c r="BK1974" s="56">
        <f t="shared" si="73"/>
        <v>0</v>
      </c>
      <c r="BL1974" s="56">
        <f t="shared" si="73"/>
        <v>0</v>
      </c>
      <c r="BM1974" s="56">
        <f t="shared" si="73"/>
        <v>0</v>
      </c>
      <c r="BN1974" s="56">
        <f t="shared" si="73"/>
        <v>0</v>
      </c>
      <c r="BO1974" s="56">
        <f t="shared" si="73"/>
        <v>0</v>
      </c>
      <c r="BP1974" s="56">
        <f t="shared" si="73"/>
        <v>0</v>
      </c>
      <c r="BQ1974" s="56">
        <f t="shared" si="73"/>
        <v>0</v>
      </c>
      <c r="BR1974" s="56">
        <f t="shared" si="73"/>
        <v>0</v>
      </c>
      <c r="BS1974" s="56">
        <f t="shared" si="73"/>
        <v>0</v>
      </c>
      <c r="BT1974" s="56">
        <f t="shared" si="73"/>
        <v>0</v>
      </c>
      <c r="BU1974" s="56">
        <f t="shared" ref="BU1974:DF1974" si="74">SUM(BU1884:BU1973)</f>
        <v>0</v>
      </c>
      <c r="BV1974" s="56">
        <f t="shared" si="74"/>
        <v>0</v>
      </c>
      <c r="BW1974" s="56">
        <f t="shared" si="74"/>
        <v>0</v>
      </c>
      <c r="BX1974" s="56">
        <f t="shared" si="74"/>
        <v>0</v>
      </c>
      <c r="BY1974" s="56">
        <f t="shared" si="74"/>
        <v>0</v>
      </c>
      <c r="BZ1974" s="56">
        <f t="shared" si="74"/>
        <v>0</v>
      </c>
      <c r="CA1974" s="56">
        <f t="shared" si="74"/>
        <v>0</v>
      </c>
      <c r="CB1974" s="56">
        <f t="shared" si="74"/>
        <v>0</v>
      </c>
      <c r="CC1974" s="56">
        <f t="shared" si="74"/>
        <v>0</v>
      </c>
      <c r="CD1974" s="56">
        <f t="shared" si="74"/>
        <v>0</v>
      </c>
      <c r="CE1974" s="56">
        <f t="shared" si="74"/>
        <v>0</v>
      </c>
      <c r="CF1974" s="56">
        <f t="shared" si="74"/>
        <v>0</v>
      </c>
      <c r="CG1974" s="56">
        <f t="shared" si="74"/>
        <v>0</v>
      </c>
      <c r="CH1974" s="56">
        <f t="shared" si="74"/>
        <v>0</v>
      </c>
      <c r="CI1974" s="56">
        <f t="shared" si="74"/>
        <v>0</v>
      </c>
      <c r="CJ1974" s="56">
        <f t="shared" si="74"/>
        <v>0</v>
      </c>
      <c r="CK1974" s="56">
        <f t="shared" si="74"/>
        <v>0</v>
      </c>
      <c r="CL1974" s="56">
        <f t="shared" si="74"/>
        <v>0</v>
      </c>
      <c r="CM1974" s="56">
        <f t="shared" si="74"/>
        <v>0</v>
      </c>
      <c r="CN1974" s="56">
        <f t="shared" si="74"/>
        <v>0</v>
      </c>
      <c r="CO1974" s="56">
        <f t="shared" si="74"/>
        <v>0</v>
      </c>
      <c r="CP1974" s="56">
        <f t="shared" si="74"/>
        <v>0</v>
      </c>
      <c r="CQ1974" s="56">
        <f t="shared" si="74"/>
        <v>0</v>
      </c>
      <c r="CR1974" s="56">
        <f t="shared" si="74"/>
        <v>0</v>
      </c>
      <c r="CS1974" s="56">
        <f t="shared" si="74"/>
        <v>0</v>
      </c>
      <c r="CT1974" s="56">
        <f t="shared" si="74"/>
        <v>0</v>
      </c>
      <c r="CU1974" s="56">
        <f t="shared" si="74"/>
        <v>0</v>
      </c>
      <c r="CV1974" s="56">
        <f t="shared" si="74"/>
        <v>0</v>
      </c>
      <c r="CW1974" s="56">
        <f t="shared" si="74"/>
        <v>0</v>
      </c>
      <c r="CX1974" s="56">
        <f t="shared" si="74"/>
        <v>0</v>
      </c>
      <c r="CY1974" s="56">
        <f t="shared" si="74"/>
        <v>0</v>
      </c>
      <c r="CZ1974" s="56">
        <f t="shared" si="74"/>
        <v>0</v>
      </c>
      <c r="DA1974" s="56">
        <f t="shared" si="74"/>
        <v>0</v>
      </c>
      <c r="DB1974" s="56">
        <f t="shared" si="74"/>
        <v>0</v>
      </c>
      <c r="DC1974" s="56">
        <f t="shared" si="74"/>
        <v>0</v>
      </c>
      <c r="DD1974" s="56">
        <f t="shared" si="74"/>
        <v>0</v>
      </c>
      <c r="DE1974" s="56">
        <f t="shared" si="74"/>
        <v>0</v>
      </c>
      <c r="DF1974" s="56">
        <f t="shared" si="74"/>
        <v>0</v>
      </c>
      <c r="DK1974" s="53"/>
      <c r="DL1974" s="53"/>
      <c r="DM1974" s="53"/>
      <c r="DN1974" s="53"/>
      <c r="DO1974" s="53"/>
      <c r="DP1974" s="53"/>
      <c r="DQ1974" s="53"/>
      <c r="DR1974" s="53"/>
      <c r="DS1974" s="53"/>
      <c r="DT1974" s="53"/>
    </row>
    <row r="1975" spans="2:225" s="52" customFormat="1" ht="11.25" customHeight="1" x14ac:dyDescent="0.2">
      <c r="B1975" s="52">
        <v>1</v>
      </c>
      <c r="C1975" s="70" t="s">
        <v>79</v>
      </c>
      <c r="D1975" s="54" t="s">
        <v>168</v>
      </c>
      <c r="E1975" s="54"/>
      <c r="F1975" s="52">
        <v>6</v>
      </c>
      <c r="G1975" s="52">
        <v>180</v>
      </c>
      <c r="H1975" s="52">
        <f>SUM(K1975:DF1975)</f>
        <v>0.90000000000000013</v>
      </c>
      <c r="J1975" s="52" t="s">
        <v>64</v>
      </c>
      <c r="CF1975" s="52">
        <f>0.1*3</f>
        <v>0.30000000000000004</v>
      </c>
      <c r="CH1975" s="52">
        <f>0.2*3</f>
        <v>0.60000000000000009</v>
      </c>
      <c r="DF1975" s="53"/>
      <c r="DK1975" s="53"/>
      <c r="DL1975" s="53"/>
      <c r="DM1975" s="53"/>
      <c r="DN1975" s="53"/>
      <c r="DO1975" s="53"/>
      <c r="DP1975" s="53"/>
      <c r="DQ1975" s="53"/>
      <c r="DR1975" s="53"/>
      <c r="DS1975" s="53"/>
      <c r="DT1975" s="53"/>
    </row>
    <row r="1976" spans="2:225" s="56" customFormat="1" ht="11.25" customHeight="1" x14ac:dyDescent="0.2">
      <c r="B1976" s="56">
        <v>1</v>
      </c>
      <c r="C1976" s="71" t="s">
        <v>79</v>
      </c>
      <c r="D1976" s="57"/>
      <c r="E1976" s="57"/>
      <c r="K1976" s="56">
        <f>SUM(K1975:K1975)</f>
        <v>0</v>
      </c>
      <c r="L1976" s="56">
        <f t="shared" ref="L1976:BS1976" si="75">SUM(L1975:L1975)</f>
        <v>0</v>
      </c>
      <c r="M1976" s="56">
        <f t="shared" si="75"/>
        <v>0</v>
      </c>
      <c r="N1976" s="56">
        <f t="shared" si="75"/>
        <v>0</v>
      </c>
      <c r="O1976" s="56">
        <f t="shared" si="75"/>
        <v>0</v>
      </c>
      <c r="P1976" s="56">
        <f t="shared" si="75"/>
        <v>0</v>
      </c>
      <c r="Q1976" s="56">
        <f t="shared" si="75"/>
        <v>0</v>
      </c>
      <c r="R1976" s="56">
        <f t="shared" si="75"/>
        <v>0</v>
      </c>
      <c r="S1976" s="56">
        <f t="shared" si="75"/>
        <v>0</v>
      </c>
      <c r="T1976" s="56">
        <f t="shared" si="75"/>
        <v>0</v>
      </c>
      <c r="U1976" s="56">
        <f t="shared" si="75"/>
        <v>0</v>
      </c>
      <c r="V1976" s="56">
        <f t="shared" si="75"/>
        <v>0</v>
      </c>
      <c r="W1976" s="56">
        <f t="shared" si="75"/>
        <v>0</v>
      </c>
      <c r="X1976" s="56">
        <f t="shared" si="75"/>
        <v>0</v>
      </c>
      <c r="Y1976" s="56">
        <f t="shared" si="75"/>
        <v>0</v>
      </c>
      <c r="Z1976" s="56">
        <f t="shared" si="75"/>
        <v>0</v>
      </c>
      <c r="AA1976" s="56">
        <f t="shared" si="75"/>
        <v>0</v>
      </c>
      <c r="AB1976" s="56">
        <f t="shared" si="75"/>
        <v>0</v>
      </c>
      <c r="AC1976" s="56">
        <f t="shared" si="75"/>
        <v>0</v>
      </c>
      <c r="AD1976" s="56">
        <f t="shared" si="75"/>
        <v>0</v>
      </c>
      <c r="AE1976" s="56">
        <f t="shared" si="75"/>
        <v>0</v>
      </c>
      <c r="AF1976" s="56">
        <f t="shared" si="75"/>
        <v>0</v>
      </c>
      <c r="AG1976" s="56">
        <f t="shared" si="75"/>
        <v>0</v>
      </c>
      <c r="AH1976" s="56">
        <f t="shared" si="75"/>
        <v>0</v>
      </c>
      <c r="AI1976" s="56">
        <f t="shared" si="75"/>
        <v>0</v>
      </c>
      <c r="AJ1976" s="56">
        <f t="shared" si="75"/>
        <v>0</v>
      </c>
      <c r="AK1976" s="56">
        <f t="shared" si="75"/>
        <v>0</v>
      </c>
      <c r="AL1976" s="56">
        <f t="shared" si="75"/>
        <v>0</v>
      </c>
      <c r="AM1976" s="56">
        <f t="shared" si="75"/>
        <v>0</v>
      </c>
      <c r="AN1976" s="56">
        <f t="shared" si="75"/>
        <v>0</v>
      </c>
      <c r="AO1976" s="56">
        <f t="shared" si="75"/>
        <v>0</v>
      </c>
      <c r="AP1976" s="56">
        <f t="shared" si="75"/>
        <v>0</v>
      </c>
      <c r="AQ1976" s="56">
        <f t="shared" si="75"/>
        <v>0</v>
      </c>
      <c r="AR1976" s="56">
        <f t="shared" si="75"/>
        <v>0</v>
      </c>
      <c r="AS1976" s="56">
        <f t="shared" si="75"/>
        <v>0</v>
      </c>
      <c r="AT1976" s="56">
        <f t="shared" si="75"/>
        <v>0</v>
      </c>
      <c r="AU1976" s="56">
        <f t="shared" si="75"/>
        <v>0</v>
      </c>
      <c r="AV1976" s="56">
        <f t="shared" si="75"/>
        <v>0</v>
      </c>
      <c r="AW1976" s="56">
        <f t="shared" si="75"/>
        <v>0</v>
      </c>
      <c r="AX1976" s="56">
        <f t="shared" si="75"/>
        <v>0</v>
      </c>
      <c r="AY1976" s="56">
        <f t="shared" si="75"/>
        <v>0</v>
      </c>
      <c r="AZ1976" s="56">
        <f t="shared" si="75"/>
        <v>0</v>
      </c>
      <c r="BA1976" s="56">
        <f t="shared" si="75"/>
        <v>0</v>
      </c>
      <c r="BB1976" s="56">
        <f t="shared" si="75"/>
        <v>0</v>
      </c>
      <c r="BC1976" s="56">
        <f t="shared" si="75"/>
        <v>0</v>
      </c>
      <c r="BD1976" s="56">
        <f t="shared" si="75"/>
        <v>0</v>
      </c>
      <c r="BE1976" s="56">
        <f t="shared" si="75"/>
        <v>0</v>
      </c>
      <c r="BF1976" s="56">
        <f t="shared" si="75"/>
        <v>0</v>
      </c>
      <c r="BG1976" s="56">
        <f t="shared" si="75"/>
        <v>0</v>
      </c>
      <c r="BH1976" s="56">
        <f t="shared" si="75"/>
        <v>0</v>
      </c>
      <c r="BI1976" s="56">
        <f t="shared" si="75"/>
        <v>0</v>
      </c>
      <c r="BJ1976" s="56">
        <f t="shared" si="75"/>
        <v>0</v>
      </c>
      <c r="BK1976" s="56">
        <f t="shared" si="75"/>
        <v>0</v>
      </c>
      <c r="BL1976" s="56">
        <f t="shared" si="75"/>
        <v>0</v>
      </c>
      <c r="BM1976" s="56">
        <f t="shared" si="75"/>
        <v>0</v>
      </c>
      <c r="BN1976" s="56">
        <f t="shared" si="75"/>
        <v>0</v>
      </c>
      <c r="BO1976" s="56">
        <f t="shared" si="75"/>
        <v>0</v>
      </c>
      <c r="BP1976" s="56">
        <f t="shared" si="75"/>
        <v>0</v>
      </c>
      <c r="BQ1976" s="56">
        <f t="shared" si="75"/>
        <v>0</v>
      </c>
      <c r="BR1976" s="56">
        <f t="shared" si="75"/>
        <v>0</v>
      </c>
      <c r="BS1976" s="56">
        <f t="shared" si="75"/>
        <v>0</v>
      </c>
      <c r="BT1976" s="56">
        <f t="shared" ref="BT1976:DF1976" si="76">SUM(BT1975:BT1975)</f>
        <v>0</v>
      </c>
      <c r="BU1976" s="56">
        <f t="shared" si="76"/>
        <v>0</v>
      </c>
      <c r="BV1976" s="56">
        <f t="shared" si="76"/>
        <v>0</v>
      </c>
      <c r="BW1976" s="56">
        <f t="shared" si="76"/>
        <v>0</v>
      </c>
      <c r="BX1976" s="56">
        <f t="shared" si="76"/>
        <v>0</v>
      </c>
      <c r="BY1976" s="56">
        <f t="shared" si="76"/>
        <v>0</v>
      </c>
      <c r="BZ1976" s="56">
        <f t="shared" si="76"/>
        <v>0</v>
      </c>
      <c r="CA1976" s="56">
        <f t="shared" si="76"/>
        <v>0</v>
      </c>
      <c r="CB1976" s="56">
        <f t="shared" si="76"/>
        <v>0</v>
      </c>
      <c r="CC1976" s="56">
        <f t="shared" si="76"/>
        <v>0</v>
      </c>
      <c r="CD1976" s="56">
        <f t="shared" si="76"/>
        <v>0</v>
      </c>
      <c r="CE1976" s="56">
        <f t="shared" si="76"/>
        <v>0</v>
      </c>
      <c r="CF1976" s="56">
        <f t="shared" si="76"/>
        <v>0.30000000000000004</v>
      </c>
      <c r="CG1976" s="56">
        <f t="shared" si="76"/>
        <v>0</v>
      </c>
      <c r="CH1976" s="56">
        <f t="shared" si="76"/>
        <v>0.60000000000000009</v>
      </c>
      <c r="CI1976" s="56">
        <f t="shared" si="76"/>
        <v>0</v>
      </c>
      <c r="CJ1976" s="56">
        <f t="shared" si="76"/>
        <v>0</v>
      </c>
      <c r="CK1976" s="56">
        <f t="shared" si="76"/>
        <v>0</v>
      </c>
      <c r="CL1976" s="56">
        <f t="shared" si="76"/>
        <v>0</v>
      </c>
      <c r="CM1976" s="56">
        <f t="shared" si="76"/>
        <v>0</v>
      </c>
      <c r="CN1976" s="56">
        <f t="shared" si="76"/>
        <v>0</v>
      </c>
      <c r="CO1976" s="56">
        <f t="shared" si="76"/>
        <v>0</v>
      </c>
      <c r="CP1976" s="56">
        <f t="shared" si="76"/>
        <v>0</v>
      </c>
      <c r="CQ1976" s="56">
        <f t="shared" si="76"/>
        <v>0</v>
      </c>
      <c r="CR1976" s="56">
        <f t="shared" si="76"/>
        <v>0</v>
      </c>
      <c r="CS1976" s="56">
        <f t="shared" si="76"/>
        <v>0</v>
      </c>
      <c r="CT1976" s="56">
        <f t="shared" si="76"/>
        <v>0</v>
      </c>
      <c r="CU1976" s="56">
        <f t="shared" si="76"/>
        <v>0</v>
      </c>
      <c r="CV1976" s="56">
        <f t="shared" si="76"/>
        <v>0</v>
      </c>
      <c r="CW1976" s="56">
        <f t="shared" si="76"/>
        <v>0</v>
      </c>
      <c r="CX1976" s="56">
        <f t="shared" si="76"/>
        <v>0</v>
      </c>
      <c r="CY1976" s="56">
        <f t="shared" si="76"/>
        <v>0</v>
      </c>
      <c r="CZ1976" s="56">
        <f t="shared" si="76"/>
        <v>0</v>
      </c>
      <c r="DA1976" s="56">
        <f t="shared" si="76"/>
        <v>0</v>
      </c>
      <c r="DB1976" s="56">
        <f t="shared" si="76"/>
        <v>0</v>
      </c>
      <c r="DC1976" s="56">
        <f t="shared" si="76"/>
        <v>0</v>
      </c>
      <c r="DD1976" s="56">
        <f t="shared" si="76"/>
        <v>0</v>
      </c>
      <c r="DE1976" s="56">
        <f t="shared" si="76"/>
        <v>0</v>
      </c>
      <c r="DF1976" s="56">
        <f t="shared" si="76"/>
        <v>0</v>
      </c>
      <c r="DK1976" s="43"/>
      <c r="DL1976" s="43"/>
      <c r="DM1976" s="43"/>
      <c r="DN1976" s="43"/>
      <c r="DO1976" s="43"/>
      <c r="DP1976" s="43"/>
      <c r="DQ1976" s="43"/>
      <c r="DR1976" s="43"/>
      <c r="DS1976" s="43"/>
      <c r="DT1976" s="43"/>
    </row>
    <row r="1977" spans="2:225" s="58" customFormat="1" x14ac:dyDescent="0.2">
      <c r="B1977" s="58">
        <v>1</v>
      </c>
      <c r="C1977" s="85" t="s">
        <v>180</v>
      </c>
      <c r="D1977" s="55" t="s">
        <v>169</v>
      </c>
      <c r="E1977" s="55"/>
      <c r="F1977" s="58">
        <v>1</v>
      </c>
      <c r="G1977" s="58">
        <v>282</v>
      </c>
      <c r="H1977" s="52">
        <f t="shared" ref="H1977:H2004" si="77">SUM(K1977:DF1977)</f>
        <v>0</v>
      </c>
      <c r="I1977" s="58" t="s">
        <v>67</v>
      </c>
      <c r="J1977" s="58" t="s">
        <v>64</v>
      </c>
      <c r="AG1977" s="55"/>
      <c r="AH1977" s="55"/>
      <c r="AI1977" s="55"/>
      <c r="AU1977" s="55"/>
      <c r="AZ1977" s="55"/>
      <c r="BD1977" s="55"/>
      <c r="BF1977" s="55"/>
      <c r="BM1977" s="55"/>
      <c r="BN1977" s="55"/>
      <c r="BP1977" s="55"/>
      <c r="BQ1977" s="55"/>
      <c r="BR1977" s="55"/>
      <c r="BS1977" s="55"/>
      <c r="BT1977" s="55"/>
      <c r="BU1977" s="55"/>
      <c r="BV1977" s="55"/>
      <c r="BX1977" s="55"/>
      <c r="BZ1977" s="55"/>
      <c r="CX1977" s="55"/>
      <c r="CY1977" s="55"/>
      <c r="FG1977" s="55"/>
      <c r="FH1977" s="55"/>
      <c r="FI1977" s="55"/>
      <c r="FJ1977" s="55"/>
      <c r="FK1977" s="55"/>
      <c r="FL1977" s="55"/>
      <c r="FM1977" s="55"/>
      <c r="FN1977" s="55"/>
      <c r="FO1977" s="55"/>
      <c r="FP1977" s="55"/>
      <c r="FQ1977" s="55"/>
      <c r="FR1977" s="55"/>
      <c r="FS1977" s="55"/>
      <c r="FT1977" s="55"/>
      <c r="FU1977" s="55"/>
      <c r="FV1977" s="55"/>
      <c r="FW1977" s="55"/>
      <c r="FX1977" s="55"/>
      <c r="FY1977" s="55"/>
      <c r="FZ1977" s="55"/>
      <c r="GA1977" s="55"/>
      <c r="GB1977" s="55"/>
      <c r="GC1977" s="55"/>
      <c r="GD1977" s="55"/>
      <c r="GE1977" s="55"/>
      <c r="GF1977" s="55"/>
      <c r="GG1977" s="55"/>
      <c r="GH1977" s="55"/>
      <c r="GI1977" s="55"/>
      <c r="GJ1977" s="55"/>
      <c r="GK1977" s="55"/>
      <c r="GL1977" s="55"/>
      <c r="GM1977" s="55"/>
      <c r="GN1977" s="55"/>
      <c r="GO1977" s="55"/>
      <c r="GP1977" s="55"/>
      <c r="GQ1977" s="55"/>
      <c r="GR1977" s="55"/>
      <c r="GS1977" s="55"/>
      <c r="GT1977" s="55"/>
      <c r="GU1977" s="55"/>
      <c r="GV1977" s="55"/>
      <c r="GW1977" s="55"/>
      <c r="GX1977" s="55"/>
      <c r="GY1977" s="55"/>
      <c r="GZ1977" s="55"/>
      <c r="HA1977" s="55"/>
      <c r="HB1977" s="55"/>
      <c r="HC1977" s="55"/>
      <c r="HD1977" s="55"/>
      <c r="HE1977" s="55"/>
      <c r="HF1977" s="55"/>
      <c r="HG1977" s="55"/>
      <c r="HH1977" s="55"/>
      <c r="HI1977" s="55"/>
      <c r="HJ1977" s="55"/>
      <c r="HK1977" s="55"/>
      <c r="HL1977" s="55"/>
      <c r="HM1977" s="55"/>
      <c r="HN1977" s="55"/>
      <c r="HO1977" s="55"/>
      <c r="HP1977" s="55"/>
      <c r="HQ1977" s="55"/>
    </row>
    <row r="1978" spans="2:225" s="55" customFormat="1" x14ac:dyDescent="0.2">
      <c r="B1978" s="55">
        <v>1</v>
      </c>
      <c r="C1978" s="72" t="s">
        <v>59</v>
      </c>
      <c r="D1978" s="55" t="s">
        <v>169</v>
      </c>
      <c r="F1978" s="55">
        <v>2</v>
      </c>
      <c r="G1978" s="55">
        <v>35</v>
      </c>
      <c r="H1978" s="52">
        <f t="shared" si="77"/>
        <v>0</v>
      </c>
      <c r="I1978" s="55" t="s">
        <v>67</v>
      </c>
      <c r="J1978" s="55" t="s">
        <v>77</v>
      </c>
      <c r="AG1978" s="52"/>
      <c r="AH1978" s="52"/>
      <c r="AI1978" s="52"/>
      <c r="AU1978" s="52"/>
      <c r="AZ1978" s="52"/>
      <c r="BD1978" s="52"/>
      <c r="BF1978" s="52"/>
      <c r="BM1978" s="52"/>
      <c r="BN1978" s="52"/>
      <c r="BP1978" s="52"/>
      <c r="BQ1978" s="52"/>
      <c r="BR1978" s="52"/>
      <c r="BS1978" s="52"/>
      <c r="BT1978" s="52"/>
      <c r="BU1978" s="52"/>
      <c r="BV1978" s="52"/>
      <c r="BX1978" s="52"/>
      <c r="BZ1978" s="52"/>
      <c r="CX1978" s="52"/>
      <c r="CY1978" s="52"/>
      <c r="FG1978" s="52"/>
      <c r="FH1978" s="52"/>
      <c r="FI1978" s="52"/>
      <c r="FJ1978" s="52"/>
      <c r="FK1978" s="52"/>
      <c r="FL1978" s="52"/>
      <c r="FM1978" s="52"/>
      <c r="FN1978" s="52"/>
      <c r="FO1978" s="52"/>
      <c r="FP1978" s="52"/>
      <c r="FQ1978" s="52"/>
      <c r="FR1978" s="52"/>
      <c r="FS1978" s="52"/>
      <c r="FT1978" s="52"/>
      <c r="FU1978" s="52"/>
      <c r="FV1978" s="52"/>
      <c r="FW1978" s="52"/>
      <c r="FX1978" s="52"/>
      <c r="FY1978" s="52"/>
      <c r="FZ1978" s="52"/>
      <c r="GA1978" s="52"/>
      <c r="GB1978" s="52"/>
      <c r="GC1978" s="52"/>
      <c r="GD1978" s="52"/>
      <c r="GE1978" s="52"/>
      <c r="GF1978" s="52"/>
      <c r="GG1978" s="52"/>
      <c r="GH1978" s="52"/>
      <c r="GI1978" s="52"/>
      <c r="GJ1978" s="52"/>
      <c r="GK1978" s="52"/>
      <c r="GL1978" s="52"/>
      <c r="GM1978" s="52"/>
      <c r="GN1978" s="52"/>
      <c r="GO1978" s="52"/>
      <c r="GP1978" s="52"/>
      <c r="GQ1978" s="52"/>
      <c r="GR1978" s="52"/>
      <c r="GS1978" s="52"/>
      <c r="GT1978" s="52"/>
      <c r="GU1978" s="52"/>
      <c r="GV1978" s="52"/>
      <c r="GW1978" s="52"/>
      <c r="GX1978" s="52"/>
      <c r="GY1978" s="52"/>
      <c r="GZ1978" s="52"/>
      <c r="HA1978" s="52"/>
      <c r="HB1978" s="52"/>
      <c r="HC1978" s="52"/>
      <c r="HD1978" s="52"/>
      <c r="HE1978" s="52"/>
      <c r="HF1978" s="52"/>
      <c r="HG1978" s="52"/>
      <c r="HH1978" s="52"/>
      <c r="HI1978" s="52"/>
      <c r="HJ1978" s="52"/>
      <c r="HK1978" s="52"/>
      <c r="HL1978" s="52"/>
      <c r="HM1978" s="52"/>
      <c r="HN1978" s="52"/>
      <c r="HO1978" s="52"/>
      <c r="HP1978" s="52"/>
      <c r="HQ1978" s="52"/>
    </row>
    <row r="1979" spans="2:225" s="52" customFormat="1" x14ac:dyDescent="0.2">
      <c r="B1979" s="52">
        <v>1</v>
      </c>
      <c r="C1979" s="70" t="s">
        <v>59</v>
      </c>
      <c r="D1979" s="55" t="s">
        <v>169</v>
      </c>
      <c r="E1979" s="55"/>
      <c r="F1979" s="52">
        <v>3</v>
      </c>
      <c r="G1979" s="52">
        <v>38.4</v>
      </c>
      <c r="H1979" s="52">
        <f t="shared" si="77"/>
        <v>0</v>
      </c>
      <c r="I1979" s="52" t="s">
        <v>67</v>
      </c>
      <c r="J1979" s="52" t="s">
        <v>77</v>
      </c>
      <c r="AY1979" s="55"/>
      <c r="CD1979" s="55"/>
      <c r="CR1979" s="53"/>
      <c r="CS1979" s="53"/>
      <c r="CT1979" s="53"/>
      <c r="CU1979" s="53"/>
      <c r="CV1979" s="53"/>
      <c r="CW1979" s="53"/>
      <c r="CZ1979" s="53"/>
      <c r="DA1979" s="53"/>
      <c r="DB1979" s="53"/>
      <c r="DD1979" s="53"/>
      <c r="DE1979" s="53"/>
      <c r="DF1979" s="53"/>
    </row>
    <row r="1980" spans="2:225" s="52" customFormat="1" x14ac:dyDescent="0.2">
      <c r="B1980" s="52">
        <v>2</v>
      </c>
      <c r="C1980" s="70" t="s">
        <v>59</v>
      </c>
      <c r="D1980" s="55" t="s">
        <v>169</v>
      </c>
      <c r="E1980" s="55"/>
      <c r="F1980" s="52">
        <v>3</v>
      </c>
      <c r="G1980" s="52">
        <v>32.200000000000003</v>
      </c>
      <c r="H1980" s="52">
        <f t="shared" si="77"/>
        <v>0.03</v>
      </c>
      <c r="J1980" s="52" t="s">
        <v>77</v>
      </c>
      <c r="AY1980" s="55"/>
      <c r="CD1980" s="55"/>
      <c r="CE1980" s="52">
        <v>0.03</v>
      </c>
      <c r="CR1980" s="53"/>
      <c r="CS1980" s="53"/>
      <c r="CT1980" s="53"/>
      <c r="CU1980" s="53"/>
      <c r="CV1980" s="53"/>
      <c r="CW1980" s="53"/>
      <c r="CZ1980" s="53"/>
      <c r="DA1980" s="53"/>
      <c r="DB1980" s="53"/>
      <c r="DD1980" s="53"/>
      <c r="DE1980" s="53"/>
      <c r="DF1980" s="53"/>
    </row>
    <row r="1981" spans="2:225" s="52" customFormat="1" x14ac:dyDescent="0.2">
      <c r="B1981" s="52">
        <v>3</v>
      </c>
      <c r="C1981" s="70" t="s">
        <v>59</v>
      </c>
      <c r="D1981" s="55" t="s">
        <v>169</v>
      </c>
      <c r="E1981" s="55"/>
      <c r="F1981" s="52">
        <v>3</v>
      </c>
      <c r="G1981" s="52">
        <v>28.9</v>
      </c>
      <c r="H1981" s="52">
        <f t="shared" si="77"/>
        <v>1E-3</v>
      </c>
      <c r="J1981" s="52" t="s">
        <v>77</v>
      </c>
      <c r="AY1981" s="55"/>
      <c r="CD1981" s="55"/>
      <c r="CE1981" s="52">
        <v>1E-3</v>
      </c>
      <c r="CR1981" s="53"/>
      <c r="CS1981" s="53"/>
      <c r="CT1981" s="53"/>
      <c r="CU1981" s="53"/>
      <c r="CV1981" s="53"/>
      <c r="CW1981" s="53"/>
      <c r="CZ1981" s="53"/>
      <c r="DA1981" s="53"/>
      <c r="DB1981" s="53"/>
      <c r="DD1981" s="53"/>
      <c r="DE1981" s="53"/>
      <c r="DF1981" s="53"/>
    </row>
    <row r="1982" spans="2:225" s="52" customFormat="1" x14ac:dyDescent="0.2">
      <c r="B1982" s="52">
        <v>4</v>
      </c>
      <c r="C1982" s="70" t="s">
        <v>59</v>
      </c>
      <c r="D1982" s="55" t="s">
        <v>169</v>
      </c>
      <c r="E1982" s="55"/>
      <c r="F1982" s="52">
        <v>3</v>
      </c>
      <c r="G1982" s="52">
        <v>30.6</v>
      </c>
      <c r="H1982" s="52">
        <f t="shared" si="77"/>
        <v>0.04</v>
      </c>
      <c r="J1982" s="52" t="s">
        <v>77</v>
      </c>
      <c r="AG1982" s="55"/>
      <c r="AH1982" s="55"/>
      <c r="AI1982" s="55"/>
      <c r="AU1982" s="55"/>
      <c r="AY1982" s="55"/>
      <c r="AZ1982" s="55"/>
      <c r="BD1982" s="55"/>
      <c r="BF1982" s="55"/>
      <c r="BM1982" s="55"/>
      <c r="BN1982" s="55"/>
      <c r="BP1982" s="55"/>
      <c r="BQ1982" s="55"/>
      <c r="BR1982" s="55"/>
      <c r="BS1982" s="55"/>
      <c r="BT1982" s="55"/>
      <c r="BU1982" s="55"/>
      <c r="BV1982" s="55"/>
      <c r="BX1982" s="55"/>
      <c r="BZ1982" s="55"/>
      <c r="CD1982" s="55"/>
      <c r="CE1982" s="52">
        <v>0.04</v>
      </c>
      <c r="CR1982" s="53"/>
      <c r="CS1982" s="53"/>
      <c r="CT1982" s="53"/>
      <c r="CU1982" s="53"/>
      <c r="CV1982" s="53"/>
      <c r="CW1982" s="53"/>
      <c r="CX1982" s="55"/>
      <c r="CY1982" s="55"/>
      <c r="CZ1982" s="53"/>
      <c r="DA1982" s="53"/>
      <c r="DB1982" s="53"/>
      <c r="DD1982" s="53"/>
      <c r="DE1982" s="53"/>
      <c r="DF1982" s="53"/>
      <c r="FG1982" s="55"/>
      <c r="FH1982" s="55"/>
      <c r="FI1982" s="55"/>
      <c r="FJ1982" s="55"/>
      <c r="FK1982" s="55"/>
      <c r="FL1982" s="55"/>
      <c r="FM1982" s="55"/>
      <c r="FN1982" s="55"/>
      <c r="FO1982" s="55"/>
      <c r="FP1982" s="55"/>
      <c r="FQ1982" s="55"/>
      <c r="FR1982" s="55"/>
      <c r="FS1982" s="55"/>
      <c r="FT1982" s="55"/>
      <c r="FU1982" s="55"/>
      <c r="FV1982" s="55"/>
      <c r="FW1982" s="55"/>
      <c r="FX1982" s="55"/>
      <c r="FY1982" s="55"/>
      <c r="FZ1982" s="55"/>
      <c r="GA1982" s="55"/>
      <c r="GB1982" s="55"/>
      <c r="GC1982" s="55"/>
      <c r="GD1982" s="55"/>
      <c r="GE1982" s="55"/>
      <c r="GF1982" s="55"/>
      <c r="GG1982" s="55"/>
      <c r="GH1982" s="55"/>
      <c r="GI1982" s="55"/>
      <c r="GJ1982" s="55"/>
      <c r="GK1982" s="55"/>
      <c r="GL1982" s="55"/>
      <c r="GM1982" s="55"/>
      <c r="GN1982" s="55"/>
      <c r="GO1982" s="55"/>
      <c r="GP1982" s="55"/>
      <c r="GQ1982" s="55"/>
      <c r="GR1982" s="55"/>
      <c r="GS1982" s="55"/>
      <c r="GT1982" s="55"/>
      <c r="GU1982" s="55"/>
      <c r="GV1982" s="55"/>
      <c r="GW1982" s="55"/>
      <c r="GX1982" s="55"/>
      <c r="GY1982" s="55"/>
      <c r="GZ1982" s="55"/>
      <c r="HA1982" s="55"/>
      <c r="HB1982" s="55"/>
      <c r="HC1982" s="55"/>
      <c r="HD1982" s="55"/>
      <c r="HE1982" s="55"/>
      <c r="HF1982" s="55"/>
      <c r="HG1982" s="55"/>
      <c r="HH1982" s="55"/>
      <c r="HI1982" s="55"/>
      <c r="HJ1982" s="55"/>
      <c r="HK1982" s="55"/>
      <c r="HL1982" s="55"/>
      <c r="HM1982" s="55"/>
      <c r="HN1982" s="55"/>
      <c r="HO1982" s="55"/>
      <c r="HP1982" s="55"/>
      <c r="HQ1982" s="55"/>
    </row>
    <row r="1983" spans="2:225" s="55" customFormat="1" x14ac:dyDescent="0.2">
      <c r="B1983" s="55">
        <v>1</v>
      </c>
      <c r="C1983" s="72" t="s">
        <v>59</v>
      </c>
      <c r="D1983" s="55" t="s">
        <v>169</v>
      </c>
      <c r="F1983" s="55">
        <v>4</v>
      </c>
      <c r="G1983" s="55">
        <v>59.2</v>
      </c>
      <c r="H1983" s="52">
        <f t="shared" si="77"/>
        <v>0.03</v>
      </c>
      <c r="J1983" s="55" t="s">
        <v>77</v>
      </c>
      <c r="BE1983" s="55">
        <v>0.03</v>
      </c>
    </row>
    <row r="1984" spans="2:225" s="55" customFormat="1" x14ac:dyDescent="0.2">
      <c r="B1984" s="55">
        <v>2</v>
      </c>
      <c r="C1984" s="72" t="s">
        <v>59</v>
      </c>
      <c r="D1984" s="55" t="s">
        <v>169</v>
      </c>
      <c r="F1984" s="55">
        <v>4</v>
      </c>
      <c r="G1984" s="55">
        <v>46.8</v>
      </c>
      <c r="H1984" s="52">
        <f t="shared" si="77"/>
        <v>0.06</v>
      </c>
      <c r="J1984" s="55" t="s">
        <v>77</v>
      </c>
      <c r="CC1984" s="55">
        <v>0.06</v>
      </c>
    </row>
    <row r="1985" spans="2:225" s="55" customFormat="1" x14ac:dyDescent="0.2">
      <c r="B1985" s="55">
        <v>3</v>
      </c>
      <c r="C1985" s="72" t="s">
        <v>59</v>
      </c>
      <c r="D1985" s="55" t="s">
        <v>169</v>
      </c>
      <c r="F1985" s="55">
        <v>4</v>
      </c>
      <c r="G1985" s="55">
        <v>50.5</v>
      </c>
      <c r="H1985" s="52">
        <f t="shared" si="77"/>
        <v>0.03</v>
      </c>
      <c r="J1985" s="55" t="s">
        <v>77</v>
      </c>
      <c r="CC1985" s="55">
        <v>0.03</v>
      </c>
    </row>
    <row r="1986" spans="2:225" s="55" customFormat="1" x14ac:dyDescent="0.2">
      <c r="B1986" s="55">
        <v>4</v>
      </c>
      <c r="C1986" s="72" t="s">
        <v>59</v>
      </c>
      <c r="D1986" s="55" t="s">
        <v>169</v>
      </c>
      <c r="F1986" s="55">
        <v>4</v>
      </c>
      <c r="G1986" s="55">
        <v>44</v>
      </c>
      <c r="H1986" s="52">
        <f t="shared" si="77"/>
        <v>8.9999999999999993E-3</v>
      </c>
      <c r="J1986" s="55" t="s">
        <v>77</v>
      </c>
      <c r="CC1986" s="55">
        <v>8.9999999999999993E-3</v>
      </c>
    </row>
    <row r="1987" spans="2:225" s="55" customFormat="1" x14ac:dyDescent="0.2">
      <c r="B1987" s="55">
        <v>5</v>
      </c>
      <c r="C1987" s="72" t="s">
        <v>59</v>
      </c>
      <c r="D1987" s="55" t="s">
        <v>169</v>
      </c>
      <c r="F1987" s="55">
        <v>4</v>
      </c>
      <c r="G1987" s="55">
        <v>45.7</v>
      </c>
      <c r="H1987" s="52">
        <f t="shared" si="77"/>
        <v>0.06</v>
      </c>
      <c r="J1987" s="55" t="s">
        <v>77</v>
      </c>
      <c r="CC1987" s="55">
        <v>0.06</v>
      </c>
    </row>
    <row r="1988" spans="2:225" s="55" customFormat="1" x14ac:dyDescent="0.2">
      <c r="B1988" s="55">
        <v>6</v>
      </c>
      <c r="C1988" s="72" t="s">
        <v>59</v>
      </c>
      <c r="D1988" s="55" t="s">
        <v>169</v>
      </c>
      <c r="F1988" s="55">
        <v>4</v>
      </c>
      <c r="G1988" s="55">
        <v>28.6</v>
      </c>
      <c r="H1988" s="52">
        <f t="shared" si="77"/>
        <v>3.5000000000000003E-2</v>
      </c>
      <c r="J1988" s="55" t="s">
        <v>77</v>
      </c>
      <c r="CC1988" s="55">
        <v>3.5000000000000003E-2</v>
      </c>
    </row>
    <row r="1989" spans="2:225" s="55" customFormat="1" x14ac:dyDescent="0.2">
      <c r="B1989" s="55">
        <v>7</v>
      </c>
      <c r="C1989" s="72" t="s">
        <v>59</v>
      </c>
      <c r="D1989" s="55" t="s">
        <v>169</v>
      </c>
      <c r="F1989" s="55">
        <v>4</v>
      </c>
      <c r="G1989" s="55">
        <v>30</v>
      </c>
      <c r="H1989" s="52">
        <f t="shared" si="77"/>
        <v>0.04</v>
      </c>
      <c r="J1989" s="55" t="s">
        <v>77</v>
      </c>
      <c r="CC1989" s="55">
        <v>0.04</v>
      </c>
    </row>
    <row r="1990" spans="2:225" s="55" customFormat="1" x14ac:dyDescent="0.2">
      <c r="B1990" s="55">
        <v>8</v>
      </c>
      <c r="C1990" s="72" t="s">
        <v>59</v>
      </c>
      <c r="D1990" s="55" t="s">
        <v>169</v>
      </c>
      <c r="F1990" s="55">
        <v>4</v>
      </c>
      <c r="G1990" s="55">
        <v>29.4</v>
      </c>
      <c r="H1990" s="52">
        <f t="shared" si="77"/>
        <v>0.01</v>
      </c>
      <c r="J1990" s="55" t="s">
        <v>77</v>
      </c>
      <c r="CC1990" s="55">
        <v>0.01</v>
      </c>
    </row>
    <row r="1991" spans="2:225" s="55" customFormat="1" x14ac:dyDescent="0.2">
      <c r="B1991" s="55">
        <v>9</v>
      </c>
      <c r="C1991" s="72" t="s">
        <v>59</v>
      </c>
      <c r="D1991" s="55" t="s">
        <v>169</v>
      </c>
      <c r="F1991" s="55">
        <v>4</v>
      </c>
      <c r="G1991" s="55">
        <v>29.2</v>
      </c>
      <c r="H1991" s="52">
        <f t="shared" si="77"/>
        <v>1.2E-2</v>
      </c>
      <c r="J1991" s="55" t="s">
        <v>77</v>
      </c>
      <c r="CC1991" s="55">
        <v>1.2E-2</v>
      </c>
    </row>
    <row r="1992" spans="2:225" s="55" customFormat="1" x14ac:dyDescent="0.2">
      <c r="B1992" s="55">
        <v>10</v>
      </c>
      <c r="C1992" s="72" t="s">
        <v>59</v>
      </c>
      <c r="D1992" s="55" t="s">
        <v>169</v>
      </c>
      <c r="F1992" s="55">
        <v>4</v>
      </c>
      <c r="G1992" s="55">
        <v>28.2</v>
      </c>
      <c r="H1992" s="52">
        <f t="shared" si="77"/>
        <v>0.01</v>
      </c>
      <c r="J1992" s="55" t="s">
        <v>77</v>
      </c>
      <c r="AG1992" s="60"/>
      <c r="AH1992" s="60"/>
      <c r="AI1992" s="60"/>
      <c r="AU1992" s="60"/>
      <c r="AZ1992" s="60"/>
      <c r="BD1992" s="60"/>
      <c r="BF1992" s="60"/>
      <c r="BM1992" s="60"/>
      <c r="BN1992" s="60"/>
      <c r="BP1992" s="60"/>
      <c r="BQ1992" s="60"/>
      <c r="BR1992" s="60"/>
      <c r="BS1992" s="60"/>
      <c r="BT1992" s="60"/>
      <c r="BU1992" s="60"/>
      <c r="BV1992" s="60"/>
      <c r="BX1992" s="60"/>
      <c r="BZ1992" s="60"/>
      <c r="CX1992" s="60"/>
      <c r="CY1992" s="60"/>
      <c r="DD1992" s="55">
        <v>0.01</v>
      </c>
      <c r="FG1992" s="60"/>
      <c r="FH1992" s="60"/>
      <c r="FI1992" s="60"/>
      <c r="FJ1992" s="60"/>
      <c r="FK1992" s="60"/>
      <c r="FL1992" s="60"/>
      <c r="FM1992" s="60"/>
      <c r="FN1992" s="60"/>
      <c r="FO1992" s="60"/>
      <c r="FP1992" s="60"/>
      <c r="FQ1992" s="60"/>
      <c r="FR1992" s="60"/>
      <c r="FS1992" s="60"/>
      <c r="FT1992" s="60"/>
      <c r="FU1992" s="60"/>
      <c r="FV1992" s="60"/>
      <c r="FW1992" s="60"/>
      <c r="FX1992" s="60"/>
      <c r="FY1992" s="60"/>
      <c r="FZ1992" s="60"/>
      <c r="GA1992" s="60"/>
      <c r="GB1992" s="60"/>
      <c r="GC1992" s="60"/>
      <c r="GD1992" s="60"/>
      <c r="GE1992" s="60"/>
      <c r="GF1992" s="60"/>
      <c r="GG1992" s="60"/>
      <c r="GH1992" s="60"/>
      <c r="GI1992" s="60"/>
      <c r="GJ1992" s="60"/>
      <c r="GK1992" s="60"/>
      <c r="GL1992" s="60"/>
      <c r="GM1992" s="60"/>
      <c r="GN1992" s="60"/>
      <c r="GO1992" s="60"/>
      <c r="GP1992" s="60"/>
      <c r="GQ1992" s="60"/>
      <c r="GR1992" s="60"/>
      <c r="GS1992" s="60"/>
      <c r="GT1992" s="60"/>
      <c r="GU1992" s="60"/>
      <c r="GV1992" s="60"/>
      <c r="GW1992" s="60"/>
      <c r="GX1992" s="60"/>
      <c r="GY1992" s="60"/>
      <c r="GZ1992" s="60"/>
      <c r="HA1992" s="60"/>
      <c r="HB1992" s="60"/>
      <c r="HC1992" s="60"/>
      <c r="HD1992" s="60"/>
      <c r="HE1992" s="60"/>
      <c r="HF1992" s="60"/>
      <c r="HG1992" s="60"/>
      <c r="HH1992" s="60"/>
      <c r="HI1992" s="60"/>
      <c r="HJ1992" s="60"/>
      <c r="HK1992" s="60"/>
      <c r="HL1992" s="60"/>
      <c r="HM1992" s="60"/>
      <c r="HN1992" s="60"/>
      <c r="HO1992" s="60"/>
      <c r="HP1992" s="60"/>
      <c r="HQ1992" s="60"/>
    </row>
    <row r="1993" spans="2:225" s="60" customFormat="1" x14ac:dyDescent="0.2">
      <c r="B1993" s="60">
        <v>1</v>
      </c>
      <c r="C1993" s="83" t="s">
        <v>181</v>
      </c>
      <c r="D1993" s="55" t="s">
        <v>169</v>
      </c>
      <c r="E1993" s="55"/>
      <c r="F1993" s="60">
        <v>5</v>
      </c>
      <c r="G1993" s="60">
        <v>50.3</v>
      </c>
      <c r="H1993" s="52">
        <f t="shared" si="77"/>
        <v>0.2</v>
      </c>
      <c r="J1993" s="58" t="s">
        <v>77</v>
      </c>
      <c r="K1993" s="62"/>
      <c r="M1993" s="62"/>
      <c r="P1993" s="62"/>
      <c r="Q1993" s="62"/>
      <c r="R1993" s="62"/>
      <c r="S1993" s="62"/>
      <c r="T1993" s="62"/>
      <c r="U1993" s="62"/>
      <c r="Y1993" s="62"/>
      <c r="Z1993" s="62"/>
      <c r="AA1993" s="62"/>
      <c r="AC1993" s="62"/>
      <c r="AL1993" s="62"/>
      <c r="AM1993" s="62"/>
      <c r="AN1993" s="62"/>
      <c r="AO1993" s="62"/>
      <c r="AP1993" s="62"/>
      <c r="AQ1993" s="62"/>
      <c r="AR1993" s="62"/>
      <c r="AS1993" s="62"/>
      <c r="AV1993" s="62"/>
      <c r="AW1993" s="62"/>
      <c r="AX1993" s="62"/>
      <c r="AY1993" s="62"/>
      <c r="BA1993" s="62"/>
      <c r="BE1993" s="62"/>
      <c r="BH1993" s="62"/>
      <c r="BL1993" s="62"/>
      <c r="BO1993" s="62"/>
      <c r="BW1993" s="62"/>
      <c r="BY1993" s="62"/>
      <c r="CA1993" s="62"/>
      <c r="CB1993" s="62"/>
      <c r="CC1993" s="62"/>
      <c r="CD1993" s="62"/>
      <c r="CE1993" s="62"/>
      <c r="CF1993" s="62"/>
      <c r="CH1993" s="62"/>
      <c r="CI1993" s="62"/>
      <c r="CJ1993" s="62"/>
      <c r="CP1993" s="62"/>
      <c r="CU1993" s="62">
        <v>0.2</v>
      </c>
    </row>
    <row r="1994" spans="2:225" s="60" customFormat="1" x14ac:dyDescent="0.2">
      <c r="B1994" s="60">
        <v>2</v>
      </c>
      <c r="C1994" s="83" t="s">
        <v>181</v>
      </c>
      <c r="D1994" s="55" t="s">
        <v>169</v>
      </c>
      <c r="E1994" s="55"/>
      <c r="F1994" s="60">
        <v>5</v>
      </c>
      <c r="G1994" s="60">
        <v>46.5</v>
      </c>
      <c r="H1994" s="52">
        <f t="shared" si="77"/>
        <v>0.01</v>
      </c>
      <c r="J1994" s="55" t="s">
        <v>77</v>
      </c>
      <c r="CC1994" s="60">
        <v>0.01</v>
      </c>
    </row>
    <row r="1995" spans="2:225" s="60" customFormat="1" x14ac:dyDescent="0.2">
      <c r="B1995" s="60">
        <v>3</v>
      </c>
      <c r="C1995" s="83" t="s">
        <v>181</v>
      </c>
      <c r="D1995" s="55" t="s">
        <v>169</v>
      </c>
      <c r="E1995" s="55"/>
      <c r="F1995" s="60">
        <v>5</v>
      </c>
      <c r="G1995" s="60">
        <v>41.8</v>
      </c>
      <c r="H1995" s="52">
        <f t="shared" si="77"/>
        <v>0.03</v>
      </c>
      <c r="J1995" s="55" t="s">
        <v>77</v>
      </c>
      <c r="CC1995" s="60">
        <v>0.03</v>
      </c>
    </row>
    <row r="1996" spans="2:225" s="60" customFormat="1" x14ac:dyDescent="0.2">
      <c r="B1996" s="60">
        <v>4</v>
      </c>
      <c r="C1996" s="83" t="s">
        <v>181</v>
      </c>
      <c r="D1996" s="55" t="s">
        <v>169</v>
      </c>
      <c r="E1996" s="55"/>
      <c r="F1996" s="60">
        <v>5</v>
      </c>
      <c r="G1996" s="60">
        <v>40.4</v>
      </c>
      <c r="H1996" s="52">
        <f t="shared" si="77"/>
        <v>0.01</v>
      </c>
      <c r="J1996" s="55" t="s">
        <v>77</v>
      </c>
      <c r="AR1996" s="60">
        <f>0.02*0.01</f>
        <v>2.0000000000000001E-4</v>
      </c>
      <c r="CC1996" s="60">
        <f>0.98*0.01</f>
        <v>9.7999999999999997E-3</v>
      </c>
    </row>
    <row r="1997" spans="2:225" s="60" customFormat="1" x14ac:dyDescent="0.2">
      <c r="B1997" s="60">
        <v>5</v>
      </c>
      <c r="C1997" s="83" t="s">
        <v>181</v>
      </c>
      <c r="D1997" s="55" t="s">
        <v>169</v>
      </c>
      <c r="E1997" s="55"/>
      <c r="F1997" s="60">
        <v>5</v>
      </c>
      <c r="G1997" s="60">
        <v>40.200000000000003</v>
      </c>
      <c r="H1997" s="52">
        <f t="shared" si="77"/>
        <v>0.1</v>
      </c>
      <c r="J1997" s="55" t="s">
        <v>77</v>
      </c>
      <c r="CE1997" s="60">
        <v>0.1</v>
      </c>
    </row>
    <row r="1998" spans="2:225" s="60" customFormat="1" x14ac:dyDescent="0.2">
      <c r="B1998" s="60">
        <v>6</v>
      </c>
      <c r="C1998" s="83" t="s">
        <v>181</v>
      </c>
      <c r="D1998" s="55" t="s">
        <v>169</v>
      </c>
      <c r="E1998" s="55"/>
      <c r="F1998" s="60">
        <v>5</v>
      </c>
      <c r="G1998" s="60">
        <v>38.700000000000003</v>
      </c>
      <c r="H1998" s="52">
        <f t="shared" si="77"/>
        <v>0.1</v>
      </c>
      <c r="J1998" s="55" t="s">
        <v>77</v>
      </c>
      <c r="CE1998" s="60">
        <v>0.1</v>
      </c>
    </row>
    <row r="1999" spans="2:225" s="60" customFormat="1" x14ac:dyDescent="0.2">
      <c r="B1999" s="60">
        <v>7</v>
      </c>
      <c r="C1999" s="83" t="s">
        <v>181</v>
      </c>
      <c r="D1999" s="55" t="s">
        <v>169</v>
      </c>
      <c r="E1999" s="55"/>
      <c r="F1999" s="60">
        <v>5</v>
      </c>
      <c r="G1999" s="60">
        <v>38</v>
      </c>
      <c r="H1999" s="52">
        <f t="shared" si="77"/>
        <v>2E-3</v>
      </c>
      <c r="J1999" s="55" t="s">
        <v>77</v>
      </c>
      <c r="CC1999" s="60">
        <v>2E-3</v>
      </c>
    </row>
    <row r="2000" spans="2:225" s="60" customFormat="1" x14ac:dyDescent="0.2">
      <c r="B2000" s="60">
        <v>8</v>
      </c>
      <c r="C2000" s="83" t="s">
        <v>181</v>
      </c>
      <c r="D2000" s="55" t="s">
        <v>169</v>
      </c>
      <c r="E2000" s="55"/>
      <c r="F2000" s="60">
        <v>5</v>
      </c>
      <c r="G2000" s="60">
        <v>36.299999999999997</v>
      </c>
      <c r="H2000" s="52">
        <f t="shared" si="77"/>
        <v>4.0000000000000001E-3</v>
      </c>
      <c r="J2000" s="55" t="s">
        <v>77</v>
      </c>
      <c r="CC2000" s="60">
        <v>4.0000000000000001E-3</v>
      </c>
    </row>
    <row r="2001" spans="2:225" s="60" customFormat="1" x14ac:dyDescent="0.2">
      <c r="B2001" s="60">
        <v>9</v>
      </c>
      <c r="C2001" s="83" t="s">
        <v>181</v>
      </c>
      <c r="D2001" s="55" t="s">
        <v>169</v>
      </c>
      <c r="E2001" s="55"/>
      <c r="F2001" s="60">
        <v>5</v>
      </c>
      <c r="G2001" s="60">
        <v>37</v>
      </c>
      <c r="H2001" s="52">
        <f t="shared" si="77"/>
        <v>0.04</v>
      </c>
      <c r="J2001" s="55" t="s">
        <v>77</v>
      </c>
      <c r="CC2001" s="60">
        <v>0.04</v>
      </c>
    </row>
    <row r="2002" spans="2:225" s="60" customFormat="1" x14ac:dyDescent="0.2">
      <c r="B2002" s="60">
        <v>10</v>
      </c>
      <c r="C2002" s="83" t="s">
        <v>181</v>
      </c>
      <c r="D2002" s="55" t="s">
        <v>169</v>
      </c>
      <c r="E2002" s="55"/>
      <c r="F2002" s="60">
        <v>5</v>
      </c>
      <c r="G2002" s="60">
        <v>34.299999999999997</v>
      </c>
      <c r="H2002" s="52">
        <f t="shared" si="77"/>
        <v>0.04</v>
      </c>
      <c r="J2002" s="55" t="s">
        <v>77</v>
      </c>
      <c r="BE2002" s="60">
        <f>0.05*0.04</f>
        <v>2E-3</v>
      </c>
      <c r="CC2002" s="60">
        <f>0.95*0.04</f>
        <v>3.7999999999999999E-2</v>
      </c>
    </row>
    <row r="2003" spans="2:225" s="60" customFormat="1" x14ac:dyDescent="0.2">
      <c r="B2003" s="60">
        <v>11</v>
      </c>
      <c r="C2003" s="83" t="s">
        <v>181</v>
      </c>
      <c r="D2003" s="55" t="s">
        <v>169</v>
      </c>
      <c r="E2003" s="55"/>
      <c r="F2003" s="60">
        <v>5</v>
      </c>
      <c r="G2003" s="60">
        <v>32.799999999999997</v>
      </c>
      <c r="H2003" s="52">
        <f t="shared" si="77"/>
        <v>7.0000000000000001E-3</v>
      </c>
      <c r="J2003" s="55" t="s">
        <v>77</v>
      </c>
      <c r="CC2003" s="60">
        <v>7.0000000000000001E-3</v>
      </c>
    </row>
    <row r="2004" spans="2:225" s="60" customFormat="1" x14ac:dyDescent="0.2">
      <c r="B2004" s="60">
        <v>12</v>
      </c>
      <c r="C2004" s="83" t="s">
        <v>181</v>
      </c>
      <c r="D2004" s="55" t="s">
        <v>169</v>
      </c>
      <c r="E2004" s="55"/>
      <c r="F2004" s="60">
        <v>5</v>
      </c>
      <c r="G2004" s="60">
        <v>34.5</v>
      </c>
      <c r="H2004" s="52">
        <f t="shared" si="77"/>
        <v>0</v>
      </c>
      <c r="I2004" s="60" t="s">
        <v>67</v>
      </c>
      <c r="J2004" s="55" t="s">
        <v>77</v>
      </c>
    </row>
    <row r="2005" spans="2:225" s="60" customFormat="1" x14ac:dyDescent="0.2">
      <c r="B2005" s="60">
        <v>13</v>
      </c>
      <c r="C2005" s="83" t="s">
        <v>181</v>
      </c>
      <c r="D2005" s="55" t="s">
        <v>169</v>
      </c>
      <c r="E2005" s="55"/>
      <c r="F2005" s="60">
        <v>5</v>
      </c>
      <c r="G2005" s="60">
        <v>31.5</v>
      </c>
      <c r="H2005" s="52">
        <f>SUM(K2005:DE2005)</f>
        <v>0.1</v>
      </c>
      <c r="J2005" s="55" t="s">
        <v>77</v>
      </c>
      <c r="AG2005" s="55"/>
      <c r="AH2005" s="55"/>
      <c r="AI2005" s="55"/>
      <c r="AU2005" s="55"/>
      <c r="AZ2005" s="55"/>
      <c r="BD2005" s="55"/>
      <c r="BF2005" s="55"/>
      <c r="BM2005" s="55"/>
      <c r="BN2005" s="55"/>
      <c r="BP2005" s="55"/>
      <c r="BQ2005" s="55"/>
      <c r="BR2005" s="55"/>
      <c r="BS2005" s="55"/>
      <c r="BT2005" s="55"/>
      <c r="BU2005" s="55"/>
      <c r="BV2005" s="55"/>
      <c r="BX2005" s="55"/>
      <c r="BZ2005" s="55"/>
      <c r="CB2005" s="60">
        <v>0.05</v>
      </c>
      <c r="CX2005" s="55"/>
      <c r="CY2005" s="60">
        <v>0.05</v>
      </c>
      <c r="FG2005" s="55"/>
      <c r="FH2005" s="55"/>
      <c r="FI2005" s="55"/>
      <c r="FJ2005" s="55"/>
      <c r="FK2005" s="55"/>
      <c r="FL2005" s="55"/>
      <c r="FM2005" s="55"/>
      <c r="FN2005" s="55"/>
      <c r="FO2005" s="55"/>
      <c r="FP2005" s="55"/>
      <c r="FQ2005" s="55"/>
      <c r="FR2005" s="55"/>
      <c r="FS2005" s="55"/>
      <c r="FT2005" s="55"/>
      <c r="FU2005" s="55"/>
      <c r="FV2005" s="55"/>
      <c r="FW2005" s="55"/>
      <c r="FX2005" s="55"/>
      <c r="FY2005" s="55"/>
      <c r="FZ2005" s="55"/>
      <c r="GA2005" s="55"/>
      <c r="GB2005" s="55"/>
      <c r="GC2005" s="55"/>
      <c r="GD2005" s="55"/>
      <c r="GE2005" s="55"/>
      <c r="GF2005" s="55"/>
      <c r="GG2005" s="55"/>
      <c r="GH2005" s="55"/>
      <c r="GI2005" s="55"/>
      <c r="GJ2005" s="55"/>
      <c r="GK2005" s="55"/>
      <c r="GL2005" s="55"/>
      <c r="GM2005" s="55"/>
      <c r="GN2005" s="55"/>
      <c r="GO2005" s="55"/>
      <c r="GP2005" s="55"/>
      <c r="GQ2005" s="55"/>
      <c r="GR2005" s="55"/>
      <c r="GS2005" s="55"/>
      <c r="GT2005" s="55"/>
      <c r="GU2005" s="55"/>
      <c r="GV2005" s="55"/>
      <c r="GW2005" s="55"/>
      <c r="GX2005" s="55"/>
      <c r="GY2005" s="55"/>
      <c r="GZ2005" s="55"/>
      <c r="HA2005" s="55"/>
      <c r="HB2005" s="55"/>
      <c r="HC2005" s="55"/>
      <c r="HD2005" s="55"/>
      <c r="HE2005" s="55"/>
      <c r="HF2005" s="55"/>
      <c r="HG2005" s="55"/>
      <c r="HH2005" s="55"/>
      <c r="HI2005" s="55"/>
      <c r="HJ2005" s="55"/>
      <c r="HK2005" s="55"/>
      <c r="HL2005" s="55"/>
      <c r="HM2005" s="55"/>
      <c r="HN2005" s="55"/>
      <c r="HO2005" s="55"/>
      <c r="HP2005" s="55"/>
      <c r="HQ2005" s="55"/>
    </row>
    <row r="2006" spans="2:225" s="55" customFormat="1" x14ac:dyDescent="0.2">
      <c r="B2006" s="55">
        <v>14</v>
      </c>
      <c r="C2006" s="83" t="s">
        <v>181</v>
      </c>
      <c r="D2006" s="55" t="s">
        <v>169</v>
      </c>
      <c r="F2006" s="60">
        <v>5</v>
      </c>
      <c r="G2006" s="55">
        <v>33.200000000000003</v>
      </c>
      <c r="H2006" s="52">
        <f t="shared" ref="H2006:H2018" si="78">SUM(K2006:DF2006)</f>
        <v>4.4999999999999998E-2</v>
      </c>
      <c r="J2006" s="55" t="s">
        <v>77</v>
      </c>
      <c r="CC2006" s="55">
        <v>4.4999999999999998E-2</v>
      </c>
    </row>
    <row r="2007" spans="2:225" s="55" customFormat="1" x14ac:dyDescent="0.2">
      <c r="B2007" s="55">
        <v>15</v>
      </c>
      <c r="C2007" s="83" t="s">
        <v>181</v>
      </c>
      <c r="D2007" s="55" t="s">
        <v>169</v>
      </c>
      <c r="F2007" s="60">
        <v>5</v>
      </c>
      <c r="G2007" s="55">
        <v>27.5</v>
      </c>
      <c r="H2007" s="52">
        <f t="shared" si="78"/>
        <v>0.05</v>
      </c>
      <c r="J2007" s="55" t="s">
        <v>77</v>
      </c>
      <c r="CC2007" s="55">
        <v>0.05</v>
      </c>
    </row>
    <row r="2008" spans="2:225" s="55" customFormat="1" x14ac:dyDescent="0.2">
      <c r="B2008" s="55">
        <v>16</v>
      </c>
      <c r="C2008" s="83" t="s">
        <v>181</v>
      </c>
      <c r="D2008" s="55" t="s">
        <v>169</v>
      </c>
      <c r="F2008" s="60">
        <v>5</v>
      </c>
      <c r="G2008" s="55">
        <v>27.9</v>
      </c>
      <c r="H2008" s="52">
        <f t="shared" si="78"/>
        <v>5.0000000000000001E-3</v>
      </c>
      <c r="J2008" s="55" t="s">
        <v>77</v>
      </c>
      <c r="CC2008" s="55">
        <v>5.0000000000000001E-3</v>
      </c>
    </row>
    <row r="2009" spans="2:225" s="55" customFormat="1" x14ac:dyDescent="0.2">
      <c r="B2009" s="55">
        <v>17</v>
      </c>
      <c r="C2009" s="83" t="s">
        <v>181</v>
      </c>
      <c r="D2009" s="55" t="s">
        <v>169</v>
      </c>
      <c r="F2009" s="60">
        <v>5</v>
      </c>
      <c r="G2009" s="55">
        <v>31</v>
      </c>
      <c r="H2009" s="52">
        <f t="shared" si="78"/>
        <v>1.2E-2</v>
      </c>
      <c r="J2009" s="55" t="s">
        <v>77</v>
      </c>
      <c r="AG2009" s="60"/>
      <c r="AH2009" s="60"/>
      <c r="AI2009" s="60"/>
      <c r="AU2009" s="60"/>
      <c r="AZ2009" s="60"/>
      <c r="BD2009" s="60"/>
      <c r="BF2009" s="60"/>
      <c r="BM2009" s="60"/>
      <c r="BN2009" s="60"/>
      <c r="BP2009" s="60"/>
      <c r="BQ2009" s="60"/>
      <c r="BR2009" s="60"/>
      <c r="BS2009" s="60"/>
      <c r="BT2009" s="60"/>
      <c r="BU2009" s="60"/>
      <c r="BV2009" s="60"/>
      <c r="BX2009" s="60"/>
      <c r="BZ2009" s="60"/>
      <c r="CC2009" s="55">
        <v>1.2E-2</v>
      </c>
      <c r="CX2009" s="60"/>
      <c r="CY2009" s="60"/>
      <c r="FG2009" s="60"/>
      <c r="FH2009" s="60"/>
      <c r="FI2009" s="60"/>
      <c r="FJ2009" s="60"/>
      <c r="FK2009" s="60"/>
      <c r="FL2009" s="60"/>
      <c r="FM2009" s="60"/>
      <c r="FN2009" s="60"/>
      <c r="FO2009" s="60"/>
      <c r="FP2009" s="60"/>
      <c r="FQ2009" s="60"/>
      <c r="FR2009" s="60"/>
      <c r="FS2009" s="60"/>
      <c r="FT2009" s="60"/>
      <c r="FU2009" s="60"/>
      <c r="FV2009" s="60"/>
      <c r="FW2009" s="60"/>
      <c r="FX2009" s="60"/>
      <c r="FY2009" s="60"/>
      <c r="FZ2009" s="60"/>
      <c r="GA2009" s="60"/>
      <c r="GB2009" s="60"/>
      <c r="GC2009" s="60"/>
      <c r="GD2009" s="60"/>
      <c r="GE2009" s="60"/>
      <c r="GF2009" s="60"/>
      <c r="GG2009" s="60"/>
      <c r="GH2009" s="60"/>
      <c r="GI2009" s="60"/>
      <c r="GJ2009" s="60"/>
      <c r="GK2009" s="60"/>
      <c r="GL2009" s="60"/>
      <c r="GM2009" s="60"/>
      <c r="GN2009" s="60"/>
      <c r="GO2009" s="60"/>
      <c r="GP2009" s="60"/>
      <c r="GQ2009" s="60"/>
      <c r="GR2009" s="60"/>
      <c r="GS2009" s="60"/>
      <c r="GT2009" s="60"/>
      <c r="GU2009" s="60"/>
      <c r="GV2009" s="60"/>
      <c r="GW2009" s="60"/>
      <c r="GX2009" s="60"/>
      <c r="GY2009" s="60"/>
      <c r="GZ2009" s="60"/>
      <c r="HA2009" s="60"/>
      <c r="HB2009" s="60"/>
      <c r="HC2009" s="60"/>
      <c r="HD2009" s="60"/>
      <c r="HE2009" s="60"/>
      <c r="HF2009" s="60"/>
      <c r="HG2009" s="60"/>
      <c r="HH2009" s="60"/>
      <c r="HI2009" s="60"/>
      <c r="HJ2009" s="60"/>
      <c r="HK2009" s="60"/>
      <c r="HL2009" s="60"/>
      <c r="HM2009" s="60"/>
      <c r="HN2009" s="60"/>
      <c r="HO2009" s="60"/>
      <c r="HP2009" s="60"/>
      <c r="HQ2009" s="60"/>
    </row>
    <row r="2010" spans="2:225" s="60" customFormat="1" x14ac:dyDescent="0.2">
      <c r="B2010" s="60">
        <v>1</v>
      </c>
      <c r="C2010" s="83" t="s">
        <v>59</v>
      </c>
      <c r="D2010" s="55" t="s">
        <v>169</v>
      </c>
      <c r="E2010" s="55"/>
      <c r="F2010" s="60">
        <v>6</v>
      </c>
      <c r="G2010" s="60">
        <v>57.6</v>
      </c>
      <c r="H2010" s="52">
        <f t="shared" si="78"/>
        <v>7.0000000000000007E-2</v>
      </c>
      <c r="J2010" s="55" t="s">
        <v>77</v>
      </c>
      <c r="CU2010" s="60">
        <v>7.0000000000000007E-2</v>
      </c>
    </row>
    <row r="2011" spans="2:225" s="60" customFormat="1" x14ac:dyDescent="0.2">
      <c r="B2011" s="60">
        <v>2</v>
      </c>
      <c r="C2011" s="83" t="s">
        <v>59</v>
      </c>
      <c r="D2011" s="55" t="s">
        <v>169</v>
      </c>
      <c r="E2011" s="55"/>
      <c r="F2011" s="60">
        <v>6</v>
      </c>
      <c r="G2011" s="60">
        <v>34</v>
      </c>
      <c r="H2011" s="52">
        <f t="shared" si="78"/>
        <v>0</v>
      </c>
      <c r="I2011" s="60" t="s">
        <v>67</v>
      </c>
      <c r="J2011" s="55" t="s">
        <v>77</v>
      </c>
    </row>
    <row r="2012" spans="2:225" s="60" customFormat="1" x14ac:dyDescent="0.2">
      <c r="B2012" s="60">
        <v>3</v>
      </c>
      <c r="C2012" s="83" t="s">
        <v>59</v>
      </c>
      <c r="D2012" s="55" t="s">
        <v>169</v>
      </c>
      <c r="E2012" s="55"/>
      <c r="F2012" s="60">
        <v>6</v>
      </c>
      <c r="G2012" s="60">
        <v>26.3</v>
      </c>
      <c r="H2012" s="52">
        <f t="shared" si="78"/>
        <v>0</v>
      </c>
      <c r="I2012" s="60" t="s">
        <v>67</v>
      </c>
      <c r="J2012" s="55" t="s">
        <v>77</v>
      </c>
      <c r="AG2012" s="55"/>
      <c r="AH2012" s="55"/>
      <c r="AI2012" s="55"/>
      <c r="AU2012" s="55"/>
      <c r="AZ2012" s="55"/>
      <c r="BD2012" s="55"/>
      <c r="BF2012" s="55"/>
      <c r="BM2012" s="55"/>
      <c r="BN2012" s="55"/>
      <c r="BP2012" s="55"/>
      <c r="BQ2012" s="55"/>
      <c r="BR2012" s="55"/>
      <c r="BS2012" s="55"/>
      <c r="BT2012" s="55"/>
      <c r="BU2012" s="55"/>
      <c r="BV2012" s="55"/>
      <c r="BX2012" s="55"/>
      <c r="BZ2012" s="55"/>
      <c r="CX2012" s="55"/>
      <c r="CY2012" s="55"/>
      <c r="FG2012" s="55"/>
      <c r="FH2012" s="55"/>
      <c r="FI2012" s="55"/>
      <c r="FJ2012" s="55"/>
      <c r="FK2012" s="55"/>
      <c r="FL2012" s="55"/>
      <c r="FM2012" s="55"/>
      <c r="FN2012" s="55"/>
      <c r="FO2012" s="55"/>
      <c r="FP2012" s="55"/>
      <c r="FQ2012" s="55"/>
      <c r="FR2012" s="55"/>
      <c r="FS2012" s="55"/>
      <c r="FT2012" s="55"/>
      <c r="FU2012" s="55"/>
      <c r="FV2012" s="55"/>
      <c r="FW2012" s="55"/>
      <c r="FX2012" s="55"/>
      <c r="FY2012" s="55"/>
      <c r="FZ2012" s="55"/>
      <c r="GA2012" s="55"/>
      <c r="GB2012" s="55"/>
      <c r="GC2012" s="55"/>
      <c r="GD2012" s="55"/>
      <c r="GE2012" s="55"/>
      <c r="GF2012" s="55"/>
      <c r="GG2012" s="55"/>
      <c r="GH2012" s="55"/>
      <c r="GI2012" s="55"/>
      <c r="GJ2012" s="55"/>
      <c r="GK2012" s="55"/>
      <c r="GL2012" s="55"/>
      <c r="GM2012" s="55"/>
      <c r="GN2012" s="55"/>
      <c r="GO2012" s="55"/>
      <c r="GP2012" s="55"/>
      <c r="GQ2012" s="55"/>
      <c r="GR2012" s="55"/>
      <c r="GS2012" s="55"/>
      <c r="GT2012" s="55"/>
      <c r="GU2012" s="55"/>
      <c r="GV2012" s="55"/>
      <c r="GW2012" s="55"/>
      <c r="GX2012" s="55"/>
      <c r="GY2012" s="55"/>
      <c r="GZ2012" s="55"/>
      <c r="HA2012" s="55"/>
      <c r="HB2012" s="55"/>
      <c r="HC2012" s="55"/>
      <c r="HD2012" s="55"/>
      <c r="HE2012" s="55"/>
      <c r="HF2012" s="55"/>
      <c r="HG2012" s="55"/>
      <c r="HH2012" s="55"/>
      <c r="HI2012" s="55"/>
      <c r="HJ2012" s="55"/>
      <c r="HK2012" s="55"/>
      <c r="HL2012" s="55"/>
      <c r="HM2012" s="55"/>
      <c r="HN2012" s="55"/>
      <c r="HO2012" s="55"/>
      <c r="HP2012" s="55"/>
      <c r="HQ2012" s="55"/>
    </row>
    <row r="2013" spans="2:225" s="55" customFormat="1" x14ac:dyDescent="0.2">
      <c r="B2013" s="55">
        <v>1</v>
      </c>
      <c r="C2013" s="83" t="s">
        <v>59</v>
      </c>
      <c r="D2013" s="55" t="s">
        <v>169</v>
      </c>
      <c r="F2013" s="55">
        <v>6</v>
      </c>
      <c r="G2013" s="55">
        <v>190</v>
      </c>
      <c r="H2013" s="52">
        <f t="shared" si="78"/>
        <v>0.2</v>
      </c>
      <c r="J2013" s="55" t="s">
        <v>64</v>
      </c>
      <c r="CD2013" s="55">
        <v>0.2</v>
      </c>
    </row>
    <row r="2014" spans="2:225" s="55" customFormat="1" x14ac:dyDescent="0.2">
      <c r="C2014" s="83" t="s">
        <v>59</v>
      </c>
      <c r="D2014" s="55" t="s">
        <v>169</v>
      </c>
      <c r="F2014" s="55">
        <v>6</v>
      </c>
      <c r="G2014" s="55">
        <v>230</v>
      </c>
      <c r="H2014" s="52">
        <f t="shared" si="78"/>
        <v>0</v>
      </c>
      <c r="I2014" s="55" t="s">
        <v>67</v>
      </c>
      <c r="J2014" s="55" t="s">
        <v>64</v>
      </c>
    </row>
    <row r="2015" spans="2:225" s="52" customFormat="1" x14ac:dyDescent="0.2">
      <c r="B2015" s="52">
        <v>6</v>
      </c>
      <c r="C2015" s="70" t="s">
        <v>59</v>
      </c>
      <c r="D2015" s="52" t="s">
        <v>170</v>
      </c>
      <c r="F2015" s="52">
        <v>1</v>
      </c>
      <c r="G2015" s="52">
        <v>290</v>
      </c>
      <c r="H2015" s="52">
        <f t="shared" si="78"/>
        <v>1.1000000000000001</v>
      </c>
      <c r="I2015" s="55"/>
      <c r="J2015" s="52" t="s">
        <v>64</v>
      </c>
      <c r="CH2015" s="52">
        <v>0.1</v>
      </c>
      <c r="CM2015" s="52">
        <v>1</v>
      </c>
      <c r="CW2015" s="53"/>
      <c r="CX2015" s="53"/>
      <c r="CY2015" s="53"/>
      <c r="CZ2015" s="53"/>
      <c r="DA2015" s="53"/>
      <c r="DB2015" s="53"/>
      <c r="DC2015" s="53"/>
      <c r="DF2015" s="53"/>
    </row>
    <row r="2016" spans="2:225" s="52" customFormat="1" x14ac:dyDescent="0.2">
      <c r="B2016" s="52">
        <v>1</v>
      </c>
      <c r="C2016" s="70" t="s">
        <v>59</v>
      </c>
      <c r="D2016" s="52" t="s">
        <v>170</v>
      </c>
      <c r="F2016" s="52">
        <v>5</v>
      </c>
      <c r="G2016" s="52">
        <v>361</v>
      </c>
      <c r="H2016" s="52">
        <f t="shared" si="78"/>
        <v>0</v>
      </c>
      <c r="I2016" s="55" t="s">
        <v>67</v>
      </c>
      <c r="J2016" s="52" t="s">
        <v>64</v>
      </c>
      <c r="CW2016" s="53"/>
      <c r="CX2016" s="53"/>
      <c r="CY2016" s="53"/>
      <c r="CZ2016" s="53"/>
      <c r="DA2016" s="53"/>
      <c r="DB2016" s="53"/>
      <c r="DC2016" s="53"/>
      <c r="DF2016" s="53"/>
    </row>
    <row r="2017" spans="2:124" s="52" customFormat="1" x14ac:dyDescent="0.2">
      <c r="B2017" s="52">
        <v>1</v>
      </c>
      <c r="C2017" s="70" t="s">
        <v>59</v>
      </c>
      <c r="D2017" s="52" t="s">
        <v>170</v>
      </c>
      <c r="F2017" s="52">
        <v>5</v>
      </c>
      <c r="G2017" s="52">
        <v>89.4</v>
      </c>
      <c r="H2017" s="52">
        <f t="shared" si="78"/>
        <v>0.2</v>
      </c>
      <c r="I2017" s="55"/>
      <c r="J2017" s="52" t="s">
        <v>77</v>
      </c>
      <c r="CE2017" s="52">
        <v>0.2</v>
      </c>
      <c r="CW2017" s="53"/>
      <c r="CX2017" s="53"/>
      <c r="CY2017" s="53"/>
      <c r="CZ2017" s="53"/>
      <c r="DA2017" s="53"/>
      <c r="DB2017" s="53"/>
      <c r="DC2017" s="53"/>
      <c r="DF2017" s="53"/>
    </row>
    <row r="2018" spans="2:124" s="52" customFormat="1" x14ac:dyDescent="0.2">
      <c r="B2018" s="52">
        <v>1</v>
      </c>
      <c r="C2018" s="70" t="s">
        <v>59</v>
      </c>
      <c r="D2018" s="52" t="s">
        <v>170</v>
      </c>
      <c r="F2018" s="52">
        <v>6</v>
      </c>
      <c r="G2018" s="52">
        <v>90.3</v>
      </c>
      <c r="H2018" s="52">
        <f t="shared" si="78"/>
        <v>0.4</v>
      </c>
      <c r="I2018" s="55"/>
      <c r="J2018" s="52" t="s">
        <v>77</v>
      </c>
      <c r="CE2018" s="52">
        <v>0.25</v>
      </c>
      <c r="CT2018" s="52">
        <v>0.15</v>
      </c>
      <c r="CW2018" s="53"/>
      <c r="CX2018" s="53"/>
      <c r="CY2018" s="53"/>
      <c r="CZ2018" s="53"/>
      <c r="DA2018" s="53"/>
      <c r="DB2018" s="53"/>
      <c r="DC2018" s="53"/>
      <c r="DF2018" s="53"/>
    </row>
    <row r="2019" spans="2:124" s="55" customFormat="1" x14ac:dyDescent="0.2">
      <c r="B2019" s="55">
        <f>COUNTA(C1977:C2018)</f>
        <v>42</v>
      </c>
      <c r="C2019" s="71" t="s">
        <v>59</v>
      </c>
      <c r="H2019" s="56">
        <f>COUNTIF(H1977:H2018,"0")</f>
        <v>8</v>
      </c>
      <c r="K2019" s="56">
        <f t="shared" ref="K2019:BR2019" si="79">SUM(K1977:K2018)</f>
        <v>0</v>
      </c>
      <c r="L2019" s="56">
        <f t="shared" si="79"/>
        <v>0</v>
      </c>
      <c r="M2019" s="56">
        <f t="shared" si="79"/>
        <v>0</v>
      </c>
      <c r="N2019" s="56">
        <f t="shared" si="79"/>
        <v>0</v>
      </c>
      <c r="O2019" s="56">
        <f t="shared" si="79"/>
        <v>0</v>
      </c>
      <c r="P2019" s="56">
        <f t="shared" si="79"/>
        <v>0</v>
      </c>
      <c r="Q2019" s="56">
        <f t="shared" si="79"/>
        <v>0</v>
      </c>
      <c r="R2019" s="56">
        <f t="shared" si="79"/>
        <v>0</v>
      </c>
      <c r="S2019" s="56">
        <f t="shared" si="79"/>
        <v>0</v>
      </c>
      <c r="T2019" s="56">
        <f t="shared" si="79"/>
        <v>0</v>
      </c>
      <c r="U2019" s="56">
        <f t="shared" si="79"/>
        <v>0</v>
      </c>
      <c r="V2019" s="56">
        <f t="shared" si="79"/>
        <v>0</v>
      </c>
      <c r="W2019" s="56">
        <f t="shared" si="79"/>
        <v>0</v>
      </c>
      <c r="X2019" s="56">
        <f t="shared" si="79"/>
        <v>0</v>
      </c>
      <c r="Y2019" s="56">
        <f t="shared" si="79"/>
        <v>0</v>
      </c>
      <c r="Z2019" s="56">
        <f t="shared" si="79"/>
        <v>0</v>
      </c>
      <c r="AA2019" s="56">
        <f t="shared" si="79"/>
        <v>0</v>
      </c>
      <c r="AB2019" s="56">
        <f t="shared" si="79"/>
        <v>0</v>
      </c>
      <c r="AC2019" s="56">
        <f t="shared" si="79"/>
        <v>0</v>
      </c>
      <c r="AD2019" s="56">
        <f t="shared" si="79"/>
        <v>0</v>
      </c>
      <c r="AE2019" s="56">
        <f t="shared" si="79"/>
        <v>0</v>
      </c>
      <c r="AF2019" s="56">
        <f t="shared" si="79"/>
        <v>0</v>
      </c>
      <c r="AG2019" s="56">
        <f t="shared" si="79"/>
        <v>0</v>
      </c>
      <c r="AH2019" s="56">
        <f t="shared" si="79"/>
        <v>0</v>
      </c>
      <c r="AI2019" s="56">
        <f t="shared" si="79"/>
        <v>0</v>
      </c>
      <c r="AJ2019" s="56">
        <f t="shared" si="79"/>
        <v>0</v>
      </c>
      <c r="AK2019" s="56">
        <f t="shared" si="79"/>
        <v>0</v>
      </c>
      <c r="AL2019" s="56">
        <f t="shared" si="79"/>
        <v>0</v>
      </c>
      <c r="AM2019" s="56">
        <f t="shared" si="79"/>
        <v>0</v>
      </c>
      <c r="AN2019" s="56">
        <f t="shared" si="79"/>
        <v>0</v>
      </c>
      <c r="AO2019" s="56">
        <f t="shared" si="79"/>
        <v>0</v>
      </c>
      <c r="AP2019" s="56">
        <f t="shared" si="79"/>
        <v>0</v>
      </c>
      <c r="AQ2019" s="56">
        <f t="shared" si="79"/>
        <v>0</v>
      </c>
      <c r="AR2019" s="56">
        <f t="shared" si="79"/>
        <v>2.0000000000000001E-4</v>
      </c>
      <c r="AS2019" s="56">
        <f t="shared" si="79"/>
        <v>0</v>
      </c>
      <c r="AT2019" s="56">
        <f t="shared" si="79"/>
        <v>0</v>
      </c>
      <c r="AU2019" s="56">
        <f t="shared" si="79"/>
        <v>0</v>
      </c>
      <c r="AV2019" s="56">
        <f t="shared" si="79"/>
        <v>0</v>
      </c>
      <c r="AW2019" s="56">
        <f t="shared" si="79"/>
        <v>0</v>
      </c>
      <c r="AX2019" s="56">
        <f t="shared" si="79"/>
        <v>0</v>
      </c>
      <c r="AY2019" s="56">
        <f t="shared" si="79"/>
        <v>0</v>
      </c>
      <c r="AZ2019" s="56">
        <f t="shared" si="79"/>
        <v>0</v>
      </c>
      <c r="BA2019" s="56">
        <f t="shared" si="79"/>
        <v>0</v>
      </c>
      <c r="BB2019" s="56">
        <f t="shared" si="79"/>
        <v>0</v>
      </c>
      <c r="BC2019" s="56">
        <f t="shared" si="79"/>
        <v>0</v>
      </c>
      <c r="BD2019" s="56">
        <f t="shared" si="79"/>
        <v>0</v>
      </c>
      <c r="BE2019" s="56">
        <f t="shared" si="79"/>
        <v>3.2000000000000001E-2</v>
      </c>
      <c r="BF2019" s="56">
        <f t="shared" si="79"/>
        <v>0</v>
      </c>
      <c r="BG2019" s="56">
        <f t="shared" si="79"/>
        <v>0</v>
      </c>
      <c r="BH2019" s="56">
        <f t="shared" si="79"/>
        <v>0</v>
      </c>
      <c r="BI2019" s="56">
        <f t="shared" si="79"/>
        <v>0</v>
      </c>
      <c r="BJ2019" s="56">
        <f t="shared" si="79"/>
        <v>0</v>
      </c>
      <c r="BK2019" s="56">
        <f t="shared" si="79"/>
        <v>0</v>
      </c>
      <c r="BL2019" s="56">
        <f t="shared" si="79"/>
        <v>0</v>
      </c>
      <c r="BM2019" s="56">
        <f t="shared" si="79"/>
        <v>0</v>
      </c>
      <c r="BN2019" s="56">
        <f t="shared" si="79"/>
        <v>0</v>
      </c>
      <c r="BO2019" s="56">
        <f t="shared" si="79"/>
        <v>0</v>
      </c>
      <c r="BP2019" s="56">
        <f t="shared" si="79"/>
        <v>0</v>
      </c>
      <c r="BQ2019" s="56">
        <f t="shared" si="79"/>
        <v>0</v>
      </c>
      <c r="BR2019" s="56">
        <f t="shared" si="79"/>
        <v>0</v>
      </c>
      <c r="BS2019" s="56">
        <f t="shared" ref="BS2019:DF2019" si="80">SUM(BS1977:BS2018)</f>
        <v>0</v>
      </c>
      <c r="BT2019" s="56">
        <f t="shared" si="80"/>
        <v>0</v>
      </c>
      <c r="BU2019" s="56">
        <f t="shared" si="80"/>
        <v>0</v>
      </c>
      <c r="BV2019" s="56">
        <f t="shared" si="80"/>
        <v>0</v>
      </c>
      <c r="BW2019" s="56">
        <f t="shared" si="80"/>
        <v>0</v>
      </c>
      <c r="BX2019" s="56">
        <f t="shared" si="80"/>
        <v>0</v>
      </c>
      <c r="BY2019" s="56">
        <f t="shared" si="80"/>
        <v>0</v>
      </c>
      <c r="BZ2019" s="56">
        <f t="shared" si="80"/>
        <v>0</v>
      </c>
      <c r="CA2019" s="56">
        <f t="shared" si="80"/>
        <v>0</v>
      </c>
      <c r="CB2019" s="56">
        <f t="shared" si="80"/>
        <v>0.05</v>
      </c>
      <c r="CC2019" s="56">
        <f t="shared" si="80"/>
        <v>0.50879999999999992</v>
      </c>
      <c r="CD2019" s="56">
        <f t="shared" si="80"/>
        <v>0.2</v>
      </c>
      <c r="CE2019" s="56">
        <f t="shared" si="80"/>
        <v>0.72100000000000009</v>
      </c>
      <c r="CF2019" s="56">
        <f t="shared" si="80"/>
        <v>0</v>
      </c>
      <c r="CG2019" s="56">
        <f t="shared" si="80"/>
        <v>0</v>
      </c>
      <c r="CH2019" s="56">
        <f t="shared" si="80"/>
        <v>0.1</v>
      </c>
      <c r="CI2019" s="56">
        <f t="shared" si="80"/>
        <v>0</v>
      </c>
      <c r="CJ2019" s="56">
        <f t="shared" si="80"/>
        <v>0</v>
      </c>
      <c r="CK2019" s="56">
        <f t="shared" si="80"/>
        <v>0</v>
      </c>
      <c r="CL2019" s="56">
        <f t="shared" si="80"/>
        <v>0</v>
      </c>
      <c r="CM2019" s="56">
        <f t="shared" si="80"/>
        <v>1</v>
      </c>
      <c r="CN2019" s="56">
        <f t="shared" si="80"/>
        <v>0</v>
      </c>
      <c r="CO2019" s="56">
        <f t="shared" si="80"/>
        <v>0</v>
      </c>
      <c r="CP2019" s="56">
        <f t="shared" si="80"/>
        <v>0</v>
      </c>
      <c r="CQ2019" s="56">
        <f t="shared" si="80"/>
        <v>0</v>
      </c>
      <c r="CR2019" s="56">
        <f t="shared" si="80"/>
        <v>0</v>
      </c>
      <c r="CS2019" s="56">
        <f t="shared" si="80"/>
        <v>0</v>
      </c>
      <c r="CT2019" s="56">
        <f t="shared" si="80"/>
        <v>0.15</v>
      </c>
      <c r="CU2019" s="56">
        <f t="shared" si="80"/>
        <v>0.27</v>
      </c>
      <c r="CV2019" s="56">
        <f t="shared" si="80"/>
        <v>0</v>
      </c>
      <c r="CW2019" s="56">
        <f t="shared" si="80"/>
        <v>0</v>
      </c>
      <c r="CX2019" s="56">
        <f t="shared" si="80"/>
        <v>0</v>
      </c>
      <c r="CY2019" s="56">
        <f t="shared" si="80"/>
        <v>0.05</v>
      </c>
      <c r="CZ2019" s="56">
        <f t="shared" si="80"/>
        <v>0</v>
      </c>
      <c r="DA2019" s="56">
        <f t="shared" si="80"/>
        <v>0</v>
      </c>
      <c r="DB2019" s="56">
        <f t="shared" si="80"/>
        <v>0</v>
      </c>
      <c r="DC2019" s="56">
        <f t="shared" si="80"/>
        <v>0</v>
      </c>
      <c r="DD2019" s="56">
        <f t="shared" si="80"/>
        <v>0.01</v>
      </c>
      <c r="DE2019" s="56">
        <f t="shared" si="80"/>
        <v>0</v>
      </c>
      <c r="DF2019" s="56">
        <f t="shared" si="80"/>
        <v>0</v>
      </c>
    </row>
    <row r="2020" spans="2:124" s="55" customFormat="1" x14ac:dyDescent="0.2">
      <c r="C2020" s="83"/>
    </row>
    <row r="2021" spans="2:124" s="52" customFormat="1" ht="11.25" customHeight="1" x14ac:dyDescent="0.2">
      <c r="C2021" s="70"/>
      <c r="D2021" s="54"/>
      <c r="E2021" s="54"/>
      <c r="DF2021" s="53"/>
      <c r="DK2021" s="53"/>
      <c r="DL2021" s="53"/>
      <c r="DM2021" s="53"/>
      <c r="DN2021" s="53"/>
      <c r="DO2021" s="53"/>
      <c r="DP2021" s="53"/>
      <c r="DQ2021" s="53"/>
      <c r="DR2021" s="53"/>
      <c r="DS2021" s="53"/>
      <c r="DT2021" s="53"/>
    </row>
    <row r="2022" spans="2:124" s="55" customFormat="1" x14ac:dyDescent="0.2">
      <c r="B2022" s="55">
        <v>1</v>
      </c>
      <c r="C2022" s="72" t="s">
        <v>80</v>
      </c>
      <c r="D2022" s="55" t="s">
        <v>169</v>
      </c>
      <c r="F2022" s="55">
        <v>3</v>
      </c>
      <c r="G2022" s="55">
        <v>180</v>
      </c>
      <c r="H2022" s="52">
        <f t="shared" ref="H2022:H2037" si="81">SUM(K2022:DF2022)</f>
        <v>0</v>
      </c>
      <c r="I2022" s="55" t="s">
        <v>67</v>
      </c>
      <c r="J2022" s="55" t="s">
        <v>64</v>
      </c>
      <c r="L2022" s="58"/>
      <c r="M2022" s="58"/>
      <c r="N2022" s="58"/>
      <c r="O2022" s="58"/>
      <c r="P2022" s="58"/>
      <c r="Q2022" s="58"/>
      <c r="R2022" s="58"/>
      <c r="T2022" s="58"/>
      <c r="Y2022" s="58"/>
      <c r="Z2022" s="58"/>
      <c r="AA2022" s="58"/>
      <c r="AB2022" s="58"/>
      <c r="AJ2022" s="58"/>
      <c r="AK2022" s="58"/>
      <c r="AL2022" s="58"/>
      <c r="AM2022" s="58"/>
      <c r="AN2022" s="58"/>
      <c r="AO2022" s="58"/>
      <c r="AP2022" s="58"/>
      <c r="AQ2022" s="58"/>
      <c r="AR2022" s="58"/>
      <c r="AS2022" s="58"/>
      <c r="AT2022" s="58"/>
      <c r="AV2022" s="58"/>
      <c r="AW2022" s="58"/>
      <c r="AY2022" s="58"/>
      <c r="BA2022" s="58"/>
      <c r="BB2022" s="58"/>
      <c r="BC2022" s="58"/>
      <c r="BH2022" s="58"/>
      <c r="BI2022" s="58"/>
      <c r="BJ2022" s="58"/>
      <c r="BK2022" s="58"/>
      <c r="BW2022" s="58"/>
      <c r="CB2022" s="58"/>
      <c r="CC2022" s="58"/>
      <c r="CD2022" s="58"/>
      <c r="CE2022" s="58"/>
    </row>
    <row r="2023" spans="2:124" s="55" customFormat="1" x14ac:dyDescent="0.2">
      <c r="B2023" s="55">
        <v>1</v>
      </c>
      <c r="C2023" s="72" t="s">
        <v>80</v>
      </c>
      <c r="D2023" s="55" t="s">
        <v>169</v>
      </c>
      <c r="F2023" s="55">
        <v>4</v>
      </c>
      <c r="G2023" s="55">
        <v>210</v>
      </c>
      <c r="H2023" s="52">
        <f t="shared" si="81"/>
        <v>3</v>
      </c>
      <c r="J2023" s="55" t="s">
        <v>64</v>
      </c>
      <c r="AK2023" s="55">
        <v>0.5</v>
      </c>
      <c r="BI2023" s="55">
        <v>2.5</v>
      </c>
    </row>
    <row r="2024" spans="2:124" s="55" customFormat="1" x14ac:dyDescent="0.2">
      <c r="B2024" s="55">
        <v>2</v>
      </c>
      <c r="C2024" s="72" t="s">
        <v>80</v>
      </c>
      <c r="D2024" s="55" t="s">
        <v>169</v>
      </c>
      <c r="F2024" s="55">
        <v>4</v>
      </c>
      <c r="G2024" s="55">
        <v>210</v>
      </c>
      <c r="H2024" s="52">
        <f t="shared" si="81"/>
        <v>2.6</v>
      </c>
      <c r="J2024" s="55" t="s">
        <v>64</v>
      </c>
      <c r="AK2024" s="55">
        <v>2.5</v>
      </c>
      <c r="CH2024" s="55">
        <v>0.1</v>
      </c>
    </row>
    <row r="2025" spans="2:124" s="55" customFormat="1" x14ac:dyDescent="0.2">
      <c r="B2025" s="55">
        <v>3</v>
      </c>
      <c r="C2025" s="72" t="s">
        <v>80</v>
      </c>
      <c r="D2025" s="55" t="s">
        <v>169</v>
      </c>
      <c r="F2025" s="55">
        <v>4</v>
      </c>
      <c r="G2025" s="55">
        <v>280</v>
      </c>
      <c r="H2025" s="52">
        <f t="shared" si="81"/>
        <v>0.30000000000000004</v>
      </c>
      <c r="J2025" s="55" t="s">
        <v>64</v>
      </c>
      <c r="BI2025" s="55">
        <v>0.2</v>
      </c>
      <c r="CH2025" s="55">
        <v>0.1</v>
      </c>
    </row>
    <row r="2026" spans="2:124" s="55" customFormat="1" x14ac:dyDescent="0.2">
      <c r="B2026" s="55">
        <v>4</v>
      </c>
      <c r="C2026" s="72" t="s">
        <v>80</v>
      </c>
      <c r="D2026" s="55" t="s">
        <v>169</v>
      </c>
      <c r="F2026" s="55">
        <v>4</v>
      </c>
      <c r="G2026" s="55">
        <v>180</v>
      </c>
      <c r="H2026" s="52">
        <f t="shared" si="81"/>
        <v>1.01</v>
      </c>
      <c r="J2026" s="55" t="s">
        <v>64</v>
      </c>
      <c r="Y2026" s="55">
        <v>0.01</v>
      </c>
      <c r="AK2026" s="55">
        <v>0.5</v>
      </c>
      <c r="BI2026" s="55">
        <v>0.5</v>
      </c>
    </row>
    <row r="2027" spans="2:124" s="55" customFormat="1" x14ac:dyDescent="0.2">
      <c r="B2027" s="55">
        <v>1</v>
      </c>
      <c r="C2027" s="72" t="s">
        <v>182</v>
      </c>
      <c r="D2027" s="55" t="s">
        <v>169</v>
      </c>
      <c r="F2027" s="55">
        <v>5</v>
      </c>
      <c r="G2027" s="55">
        <v>250</v>
      </c>
      <c r="H2027" s="52">
        <f t="shared" si="81"/>
        <v>1</v>
      </c>
      <c r="J2027" s="55" t="s">
        <v>64</v>
      </c>
      <c r="CH2027" s="55">
        <v>1</v>
      </c>
    </row>
    <row r="2028" spans="2:124" s="55" customFormat="1" x14ac:dyDescent="0.2">
      <c r="B2028" s="55">
        <v>2</v>
      </c>
      <c r="C2028" s="72" t="s">
        <v>182</v>
      </c>
      <c r="D2028" s="55" t="s">
        <v>169</v>
      </c>
      <c r="F2028" s="55">
        <v>5</v>
      </c>
      <c r="G2028" s="55">
        <v>200</v>
      </c>
      <c r="H2028" s="52">
        <f t="shared" si="81"/>
        <v>0</v>
      </c>
      <c r="I2028" s="55" t="s">
        <v>67</v>
      </c>
      <c r="J2028" s="55" t="s">
        <v>64</v>
      </c>
    </row>
    <row r="2029" spans="2:124" s="55" customFormat="1" x14ac:dyDescent="0.2">
      <c r="B2029" s="55">
        <v>3</v>
      </c>
      <c r="C2029" s="72" t="s">
        <v>182</v>
      </c>
      <c r="D2029" s="55" t="s">
        <v>169</v>
      </c>
      <c r="F2029" s="55">
        <v>5</v>
      </c>
      <c r="G2029" s="55">
        <v>205</v>
      </c>
      <c r="H2029" s="52">
        <f t="shared" si="81"/>
        <v>2</v>
      </c>
      <c r="J2029" s="55" t="s">
        <v>64</v>
      </c>
      <c r="Y2029" s="55">
        <v>0.5</v>
      </c>
      <c r="CH2029" s="55">
        <v>1.5</v>
      </c>
    </row>
    <row r="2030" spans="2:124" s="55" customFormat="1" x14ac:dyDescent="0.2">
      <c r="B2030" s="55">
        <v>4</v>
      </c>
      <c r="C2030" s="72" t="s">
        <v>182</v>
      </c>
      <c r="D2030" s="55" t="s">
        <v>169</v>
      </c>
      <c r="F2030" s="55">
        <v>5</v>
      </c>
      <c r="G2030" s="55">
        <v>255</v>
      </c>
      <c r="H2030" s="52">
        <f t="shared" si="81"/>
        <v>1</v>
      </c>
      <c r="J2030" s="55" t="s">
        <v>64</v>
      </c>
      <c r="CJ2030" s="55">
        <v>1</v>
      </c>
    </row>
    <row r="2031" spans="2:124" s="55" customFormat="1" x14ac:dyDescent="0.2">
      <c r="B2031" s="55">
        <v>5</v>
      </c>
      <c r="C2031" s="72" t="s">
        <v>182</v>
      </c>
      <c r="D2031" s="55" t="s">
        <v>169</v>
      </c>
      <c r="F2031" s="55">
        <v>5</v>
      </c>
      <c r="G2031" s="55">
        <v>230</v>
      </c>
      <c r="H2031" s="52">
        <f t="shared" si="81"/>
        <v>0.15</v>
      </c>
      <c r="J2031" s="55" t="s">
        <v>64</v>
      </c>
      <c r="CJ2031" s="55">
        <v>0.15</v>
      </c>
    </row>
    <row r="2032" spans="2:124" s="55" customFormat="1" x14ac:dyDescent="0.2">
      <c r="B2032" s="55">
        <v>6</v>
      </c>
      <c r="C2032" s="72" t="s">
        <v>182</v>
      </c>
      <c r="D2032" s="55" t="s">
        <v>169</v>
      </c>
      <c r="F2032" s="55">
        <v>5</v>
      </c>
      <c r="G2032" s="55">
        <v>216</v>
      </c>
      <c r="H2032" s="52">
        <f t="shared" si="81"/>
        <v>0.8</v>
      </c>
      <c r="J2032" s="55" t="s">
        <v>64</v>
      </c>
      <c r="Y2032" s="55">
        <v>0.6</v>
      </c>
      <c r="CJ2032" s="55">
        <v>0.2</v>
      </c>
    </row>
    <row r="2033" spans="2:124" s="55" customFormat="1" x14ac:dyDescent="0.2">
      <c r="B2033" s="55">
        <v>7</v>
      </c>
      <c r="C2033" s="72" t="s">
        <v>182</v>
      </c>
      <c r="D2033" s="55" t="s">
        <v>169</v>
      </c>
      <c r="F2033" s="55">
        <v>5</v>
      </c>
      <c r="G2033" s="55">
        <v>212</v>
      </c>
      <c r="H2033" s="52">
        <f t="shared" si="81"/>
        <v>0.61</v>
      </c>
      <c r="J2033" s="55" t="s">
        <v>64</v>
      </c>
      <c r="Y2033" s="55">
        <v>0.3</v>
      </c>
      <c r="AA2033" s="55">
        <v>0.01</v>
      </c>
      <c r="CH2033" s="55">
        <v>0.3</v>
      </c>
    </row>
    <row r="2034" spans="2:124" s="55" customFormat="1" x14ac:dyDescent="0.2">
      <c r="B2034" s="55">
        <v>1</v>
      </c>
      <c r="C2034" s="72" t="s">
        <v>182</v>
      </c>
      <c r="D2034" s="55" t="s">
        <v>169</v>
      </c>
      <c r="F2034" s="55">
        <v>6</v>
      </c>
      <c r="G2034" s="55">
        <v>265</v>
      </c>
      <c r="H2034" s="52">
        <f t="shared" si="81"/>
        <v>12.8</v>
      </c>
      <c r="J2034" s="55" t="s">
        <v>64</v>
      </c>
      <c r="CJ2034" s="55">
        <v>0.3</v>
      </c>
      <c r="CV2034" s="55">
        <v>12.5</v>
      </c>
    </row>
    <row r="2035" spans="2:124" s="55" customFormat="1" x14ac:dyDescent="0.2">
      <c r="B2035" s="55">
        <v>2</v>
      </c>
      <c r="C2035" s="72" t="s">
        <v>182</v>
      </c>
      <c r="D2035" s="55" t="s">
        <v>169</v>
      </c>
      <c r="F2035" s="55">
        <v>6</v>
      </c>
      <c r="G2035" s="55">
        <v>265</v>
      </c>
      <c r="H2035" s="52">
        <f t="shared" si="81"/>
        <v>0.60000000000000009</v>
      </c>
      <c r="J2035" s="55" t="s">
        <v>64</v>
      </c>
      <c r="AJ2035" s="55">
        <v>0.2</v>
      </c>
      <c r="CH2035" s="55">
        <v>0.4</v>
      </c>
    </row>
    <row r="2036" spans="2:124" s="55" customFormat="1" x14ac:dyDescent="0.2">
      <c r="B2036" s="55">
        <v>3</v>
      </c>
      <c r="C2036" s="72" t="s">
        <v>182</v>
      </c>
      <c r="D2036" s="55" t="s">
        <v>169</v>
      </c>
      <c r="F2036" s="55">
        <v>6</v>
      </c>
      <c r="G2036" s="55">
        <v>260</v>
      </c>
      <c r="H2036" s="52">
        <f t="shared" si="81"/>
        <v>12.4</v>
      </c>
      <c r="J2036" s="55" t="s">
        <v>64</v>
      </c>
      <c r="CF2036" s="55">
        <v>12</v>
      </c>
      <c r="CJ2036" s="55">
        <v>0.4</v>
      </c>
    </row>
    <row r="2037" spans="2:124" s="55" customFormat="1" x14ac:dyDescent="0.2">
      <c r="B2037" s="55">
        <v>4</v>
      </c>
      <c r="C2037" s="72" t="s">
        <v>182</v>
      </c>
      <c r="D2037" s="55" t="s">
        <v>169</v>
      </c>
      <c r="F2037" s="55">
        <v>6</v>
      </c>
      <c r="G2037" s="55">
        <v>255</v>
      </c>
      <c r="H2037" s="52">
        <f t="shared" si="81"/>
        <v>2</v>
      </c>
      <c r="J2037" s="55" t="s">
        <v>64</v>
      </c>
      <c r="CJ2037" s="55">
        <v>2</v>
      </c>
    </row>
    <row r="2038" spans="2:124" s="56" customFormat="1" ht="11.25" customHeight="1" x14ac:dyDescent="0.2">
      <c r="B2038" s="56">
        <f>COUNTA(C2022:C2037)</f>
        <v>16</v>
      </c>
      <c r="C2038" s="73" t="s">
        <v>182</v>
      </c>
      <c r="D2038" s="57"/>
      <c r="E2038" s="57"/>
      <c r="H2038" s="56">
        <f>COUNTIF(H2022:H2037,"0")</f>
        <v>2</v>
      </c>
      <c r="K2038" s="56">
        <f>SUM(K2022:K2037)</f>
        <v>0</v>
      </c>
      <c r="L2038" s="56">
        <f t="shared" ref="L2038:BS2038" si="82">SUM(L2022:L2037)</f>
        <v>0</v>
      </c>
      <c r="M2038" s="56">
        <f t="shared" si="82"/>
        <v>0</v>
      </c>
      <c r="N2038" s="56">
        <f t="shared" si="82"/>
        <v>0</v>
      </c>
      <c r="O2038" s="56">
        <f t="shared" si="82"/>
        <v>0</v>
      </c>
      <c r="P2038" s="56">
        <f t="shared" si="82"/>
        <v>0</v>
      </c>
      <c r="Q2038" s="56">
        <f t="shared" si="82"/>
        <v>0</v>
      </c>
      <c r="R2038" s="56">
        <f t="shared" si="82"/>
        <v>0</v>
      </c>
      <c r="S2038" s="56">
        <f t="shared" si="82"/>
        <v>0</v>
      </c>
      <c r="T2038" s="56">
        <f t="shared" si="82"/>
        <v>0</v>
      </c>
      <c r="U2038" s="56">
        <f t="shared" si="82"/>
        <v>0</v>
      </c>
      <c r="V2038" s="56">
        <f t="shared" si="82"/>
        <v>0</v>
      </c>
      <c r="W2038" s="56">
        <f t="shared" si="82"/>
        <v>0</v>
      </c>
      <c r="X2038" s="56">
        <f t="shared" si="82"/>
        <v>0</v>
      </c>
      <c r="Y2038" s="56">
        <f t="shared" si="82"/>
        <v>1.41</v>
      </c>
      <c r="Z2038" s="56">
        <f t="shared" si="82"/>
        <v>0</v>
      </c>
      <c r="AA2038" s="56">
        <f t="shared" si="82"/>
        <v>0.01</v>
      </c>
      <c r="AB2038" s="56">
        <f t="shared" si="82"/>
        <v>0</v>
      </c>
      <c r="AC2038" s="56">
        <f t="shared" si="82"/>
        <v>0</v>
      </c>
      <c r="AD2038" s="56">
        <f t="shared" si="82"/>
        <v>0</v>
      </c>
      <c r="AE2038" s="56">
        <f t="shared" si="82"/>
        <v>0</v>
      </c>
      <c r="AF2038" s="56">
        <f t="shared" si="82"/>
        <v>0</v>
      </c>
      <c r="AG2038" s="56">
        <f t="shared" si="82"/>
        <v>0</v>
      </c>
      <c r="AH2038" s="56">
        <f t="shared" si="82"/>
        <v>0</v>
      </c>
      <c r="AI2038" s="56">
        <f t="shared" si="82"/>
        <v>0</v>
      </c>
      <c r="AJ2038" s="56">
        <f t="shared" si="82"/>
        <v>0.2</v>
      </c>
      <c r="AK2038" s="56">
        <f t="shared" si="82"/>
        <v>3.5</v>
      </c>
      <c r="AL2038" s="56">
        <f t="shared" si="82"/>
        <v>0</v>
      </c>
      <c r="AM2038" s="56">
        <f t="shared" si="82"/>
        <v>0</v>
      </c>
      <c r="AN2038" s="56">
        <f t="shared" si="82"/>
        <v>0</v>
      </c>
      <c r="AO2038" s="56">
        <f t="shared" si="82"/>
        <v>0</v>
      </c>
      <c r="AP2038" s="56">
        <f t="shared" si="82"/>
        <v>0</v>
      </c>
      <c r="AQ2038" s="56">
        <f t="shared" si="82"/>
        <v>0</v>
      </c>
      <c r="AR2038" s="56">
        <f t="shared" si="82"/>
        <v>0</v>
      </c>
      <c r="AS2038" s="56">
        <f t="shared" si="82"/>
        <v>0</v>
      </c>
      <c r="AT2038" s="56">
        <f t="shared" si="82"/>
        <v>0</v>
      </c>
      <c r="AU2038" s="56">
        <f t="shared" si="82"/>
        <v>0</v>
      </c>
      <c r="AV2038" s="56">
        <f t="shared" si="82"/>
        <v>0</v>
      </c>
      <c r="AW2038" s="56">
        <f t="shared" si="82"/>
        <v>0</v>
      </c>
      <c r="AX2038" s="56">
        <f t="shared" si="82"/>
        <v>0</v>
      </c>
      <c r="AY2038" s="56">
        <f t="shared" si="82"/>
        <v>0</v>
      </c>
      <c r="AZ2038" s="56">
        <f t="shared" si="82"/>
        <v>0</v>
      </c>
      <c r="BA2038" s="56">
        <f t="shared" si="82"/>
        <v>0</v>
      </c>
      <c r="BB2038" s="56">
        <f t="shared" si="82"/>
        <v>0</v>
      </c>
      <c r="BC2038" s="56">
        <f t="shared" si="82"/>
        <v>0</v>
      </c>
      <c r="BD2038" s="56">
        <f t="shared" si="82"/>
        <v>0</v>
      </c>
      <c r="BE2038" s="56">
        <f t="shared" si="82"/>
        <v>0</v>
      </c>
      <c r="BF2038" s="56">
        <f t="shared" si="82"/>
        <v>0</v>
      </c>
      <c r="BG2038" s="56">
        <f t="shared" si="82"/>
        <v>0</v>
      </c>
      <c r="BH2038" s="56">
        <f t="shared" si="82"/>
        <v>0</v>
      </c>
      <c r="BI2038" s="56">
        <f t="shared" si="82"/>
        <v>3.2</v>
      </c>
      <c r="BJ2038" s="56">
        <f t="shared" si="82"/>
        <v>0</v>
      </c>
      <c r="BK2038" s="56">
        <f t="shared" si="82"/>
        <v>0</v>
      </c>
      <c r="BL2038" s="56">
        <f t="shared" si="82"/>
        <v>0</v>
      </c>
      <c r="BM2038" s="56">
        <f t="shared" si="82"/>
        <v>0</v>
      </c>
      <c r="BN2038" s="56">
        <f t="shared" si="82"/>
        <v>0</v>
      </c>
      <c r="BO2038" s="56">
        <f t="shared" si="82"/>
        <v>0</v>
      </c>
      <c r="BP2038" s="56">
        <f t="shared" si="82"/>
        <v>0</v>
      </c>
      <c r="BQ2038" s="56">
        <f t="shared" si="82"/>
        <v>0</v>
      </c>
      <c r="BR2038" s="56">
        <f t="shared" si="82"/>
        <v>0</v>
      </c>
      <c r="BS2038" s="56">
        <f t="shared" si="82"/>
        <v>0</v>
      </c>
      <c r="BT2038" s="56">
        <f t="shared" ref="BT2038:DF2038" si="83">SUM(BT2022:BT2037)</f>
        <v>0</v>
      </c>
      <c r="BU2038" s="56">
        <f t="shared" si="83"/>
        <v>0</v>
      </c>
      <c r="BV2038" s="56">
        <f t="shared" si="83"/>
        <v>0</v>
      </c>
      <c r="BW2038" s="56">
        <f t="shared" si="83"/>
        <v>0</v>
      </c>
      <c r="BX2038" s="56">
        <f t="shared" si="83"/>
        <v>0</v>
      </c>
      <c r="BY2038" s="56">
        <f t="shared" si="83"/>
        <v>0</v>
      </c>
      <c r="BZ2038" s="56">
        <f t="shared" si="83"/>
        <v>0</v>
      </c>
      <c r="CA2038" s="56">
        <f t="shared" si="83"/>
        <v>0</v>
      </c>
      <c r="CB2038" s="56">
        <f t="shared" si="83"/>
        <v>0</v>
      </c>
      <c r="CC2038" s="56">
        <f t="shared" si="83"/>
        <v>0</v>
      </c>
      <c r="CD2038" s="56">
        <f t="shared" si="83"/>
        <v>0</v>
      </c>
      <c r="CE2038" s="56">
        <f t="shared" si="83"/>
        <v>0</v>
      </c>
      <c r="CF2038" s="56">
        <f t="shared" si="83"/>
        <v>12</v>
      </c>
      <c r="CG2038" s="56">
        <f t="shared" si="83"/>
        <v>0</v>
      </c>
      <c r="CH2038" s="56">
        <f t="shared" si="83"/>
        <v>3.4</v>
      </c>
      <c r="CI2038" s="56">
        <f t="shared" si="83"/>
        <v>0</v>
      </c>
      <c r="CJ2038" s="56">
        <f t="shared" si="83"/>
        <v>4.05</v>
      </c>
      <c r="CK2038" s="56">
        <f t="shared" si="83"/>
        <v>0</v>
      </c>
      <c r="CL2038" s="56">
        <f t="shared" si="83"/>
        <v>0</v>
      </c>
      <c r="CM2038" s="56">
        <f t="shared" si="83"/>
        <v>0</v>
      </c>
      <c r="CN2038" s="56">
        <f t="shared" si="83"/>
        <v>0</v>
      </c>
      <c r="CO2038" s="56">
        <f t="shared" si="83"/>
        <v>0</v>
      </c>
      <c r="CP2038" s="56">
        <f t="shared" si="83"/>
        <v>0</v>
      </c>
      <c r="CQ2038" s="56">
        <f t="shared" si="83"/>
        <v>0</v>
      </c>
      <c r="CR2038" s="56">
        <f t="shared" si="83"/>
        <v>0</v>
      </c>
      <c r="CS2038" s="56">
        <f t="shared" si="83"/>
        <v>0</v>
      </c>
      <c r="CT2038" s="56">
        <f t="shared" si="83"/>
        <v>0</v>
      </c>
      <c r="CU2038" s="56">
        <f t="shared" si="83"/>
        <v>0</v>
      </c>
      <c r="CV2038" s="56">
        <f t="shared" si="83"/>
        <v>12.5</v>
      </c>
      <c r="CW2038" s="56">
        <f t="shared" si="83"/>
        <v>0</v>
      </c>
      <c r="CX2038" s="56">
        <f t="shared" si="83"/>
        <v>0</v>
      </c>
      <c r="CY2038" s="56">
        <f t="shared" si="83"/>
        <v>0</v>
      </c>
      <c r="CZ2038" s="56">
        <f t="shared" si="83"/>
        <v>0</v>
      </c>
      <c r="DA2038" s="56">
        <f t="shared" si="83"/>
        <v>0</v>
      </c>
      <c r="DB2038" s="56">
        <f t="shared" si="83"/>
        <v>0</v>
      </c>
      <c r="DC2038" s="56">
        <f t="shared" si="83"/>
        <v>0</v>
      </c>
      <c r="DD2038" s="56">
        <f t="shared" si="83"/>
        <v>0</v>
      </c>
      <c r="DE2038" s="56">
        <f t="shared" si="83"/>
        <v>0</v>
      </c>
      <c r="DF2038" s="56">
        <f t="shared" si="83"/>
        <v>0</v>
      </c>
      <c r="DK2038" s="43"/>
      <c r="DL2038" s="43"/>
      <c r="DM2038" s="43"/>
      <c r="DN2038" s="43"/>
      <c r="DO2038" s="43"/>
      <c r="DP2038" s="43"/>
      <c r="DQ2038" s="43"/>
      <c r="DR2038" s="43"/>
      <c r="DS2038" s="43"/>
      <c r="DT2038" s="43"/>
    </row>
    <row r="2039" spans="2:124" s="55" customFormat="1" x14ac:dyDescent="0.2">
      <c r="B2039" s="55">
        <v>1</v>
      </c>
      <c r="C2039" s="72" t="s">
        <v>136</v>
      </c>
      <c r="D2039" s="55" t="s">
        <v>169</v>
      </c>
      <c r="F2039" s="55">
        <v>2</v>
      </c>
      <c r="G2039" s="55">
        <v>65.7</v>
      </c>
      <c r="H2039" s="52">
        <f t="shared" ref="H2039:H2053" si="84">SUM(K2039:DF2039)</f>
        <v>9.0000000000000006E-5</v>
      </c>
      <c r="J2039" s="55" t="s">
        <v>77</v>
      </c>
      <c r="AX2039" s="55">
        <v>9.0000000000000006E-5</v>
      </c>
    </row>
    <row r="2040" spans="2:124" s="55" customFormat="1" x14ac:dyDescent="0.2">
      <c r="B2040" s="55">
        <v>2</v>
      </c>
      <c r="C2040" s="72" t="s">
        <v>136</v>
      </c>
      <c r="D2040" s="55" t="s">
        <v>169</v>
      </c>
      <c r="F2040" s="55">
        <v>2</v>
      </c>
      <c r="G2040" s="55">
        <v>50.5</v>
      </c>
      <c r="H2040" s="52">
        <f t="shared" si="84"/>
        <v>2.9999999999999997E-4</v>
      </c>
      <c r="J2040" s="55" t="s">
        <v>77</v>
      </c>
      <c r="AR2040" s="55">
        <v>2.9999999999999997E-4</v>
      </c>
    </row>
    <row r="2041" spans="2:124" s="55" customFormat="1" x14ac:dyDescent="0.2">
      <c r="B2041" s="55">
        <v>1</v>
      </c>
      <c r="C2041" s="72" t="s">
        <v>136</v>
      </c>
      <c r="D2041" s="55" t="s">
        <v>169</v>
      </c>
      <c r="F2041" s="55">
        <v>4</v>
      </c>
      <c r="G2041" s="55">
        <v>110.1</v>
      </c>
      <c r="H2041" s="52">
        <f t="shared" si="84"/>
        <v>0.01</v>
      </c>
      <c r="J2041" s="55" t="s">
        <v>77</v>
      </c>
      <c r="BE2041" s="55">
        <v>0.01</v>
      </c>
    </row>
    <row r="2042" spans="2:124" s="52" customFormat="1" x14ac:dyDescent="0.2">
      <c r="B2042" s="52">
        <v>1</v>
      </c>
      <c r="C2042" s="70" t="s">
        <v>136</v>
      </c>
      <c r="D2042" s="52" t="s">
        <v>170</v>
      </c>
      <c r="F2042" s="52">
        <v>1</v>
      </c>
      <c r="G2042" s="52">
        <v>42.9</v>
      </c>
      <c r="H2042" s="52">
        <f t="shared" si="84"/>
        <v>1E-3</v>
      </c>
      <c r="J2042" s="52" t="s">
        <v>77</v>
      </c>
      <c r="CD2042" s="52">
        <v>1E-3</v>
      </c>
      <c r="CW2042" s="53"/>
      <c r="CX2042" s="53"/>
      <c r="CY2042" s="53"/>
      <c r="CZ2042" s="53"/>
      <c r="DA2042" s="53"/>
      <c r="DB2042" s="53"/>
      <c r="DC2042" s="53"/>
      <c r="DF2042" s="53"/>
    </row>
    <row r="2043" spans="2:124" s="52" customFormat="1" x14ac:dyDescent="0.2">
      <c r="B2043" s="52">
        <v>1</v>
      </c>
      <c r="C2043" s="70" t="s">
        <v>136</v>
      </c>
      <c r="D2043" s="52" t="s">
        <v>170</v>
      </c>
      <c r="F2043" s="52">
        <v>2</v>
      </c>
      <c r="G2043" s="52">
        <v>49.3</v>
      </c>
      <c r="H2043" s="52">
        <f t="shared" si="84"/>
        <v>3.0000000000000001E-3</v>
      </c>
      <c r="J2043" s="52" t="s">
        <v>77</v>
      </c>
      <c r="AR2043" s="52">
        <v>3.0000000000000001E-3</v>
      </c>
      <c r="CW2043" s="53"/>
      <c r="CX2043" s="53"/>
      <c r="CY2043" s="53"/>
      <c r="CZ2043" s="53"/>
      <c r="DA2043" s="53"/>
      <c r="DB2043" s="53"/>
      <c r="DC2043" s="53"/>
      <c r="DF2043" s="53"/>
    </row>
    <row r="2044" spans="2:124" s="52" customFormat="1" x14ac:dyDescent="0.2">
      <c r="B2044" s="52">
        <v>1</v>
      </c>
      <c r="C2044" s="70" t="s">
        <v>136</v>
      </c>
      <c r="D2044" s="52" t="s">
        <v>170</v>
      </c>
      <c r="F2044" s="52">
        <v>3</v>
      </c>
      <c r="G2044" s="52">
        <v>50.7</v>
      </c>
      <c r="H2044" s="52">
        <f t="shared" si="84"/>
        <v>1E-3</v>
      </c>
      <c r="J2044" s="52" t="s">
        <v>77</v>
      </c>
      <c r="AR2044" s="52">
        <v>1E-3</v>
      </c>
      <c r="CS2044" s="51"/>
      <c r="CW2044" s="53"/>
      <c r="CX2044" s="53"/>
      <c r="CY2044" s="53"/>
      <c r="CZ2044" s="53"/>
      <c r="DA2044" s="53"/>
      <c r="DB2044" s="53"/>
      <c r="DC2044" s="53"/>
      <c r="DF2044" s="53"/>
    </row>
    <row r="2045" spans="2:124" s="52" customFormat="1" x14ac:dyDescent="0.2">
      <c r="B2045" s="52">
        <v>2</v>
      </c>
      <c r="C2045" s="70" t="s">
        <v>136</v>
      </c>
      <c r="D2045" s="52" t="s">
        <v>170</v>
      </c>
      <c r="F2045" s="52">
        <v>3</v>
      </c>
      <c r="G2045" s="52">
        <v>51</v>
      </c>
      <c r="H2045" s="52">
        <f t="shared" si="84"/>
        <v>1E-3</v>
      </c>
      <c r="J2045" s="52" t="s">
        <v>77</v>
      </c>
      <c r="AR2045" s="52">
        <v>1E-3</v>
      </c>
      <c r="CS2045" s="51"/>
      <c r="CW2045" s="53"/>
      <c r="CX2045" s="53"/>
      <c r="CY2045" s="53"/>
      <c r="CZ2045" s="53"/>
      <c r="DA2045" s="53"/>
      <c r="DB2045" s="53"/>
      <c r="DC2045" s="53"/>
      <c r="DF2045" s="53"/>
    </row>
    <row r="2046" spans="2:124" s="52" customFormat="1" x14ac:dyDescent="0.2">
      <c r="B2046" s="52">
        <v>3</v>
      </c>
      <c r="C2046" s="70" t="s">
        <v>136</v>
      </c>
      <c r="D2046" s="52" t="s">
        <v>170</v>
      </c>
      <c r="F2046" s="52">
        <v>3</v>
      </c>
      <c r="G2046" s="52">
        <v>35.700000000000003</v>
      </c>
      <c r="H2046" s="52">
        <f t="shared" si="84"/>
        <v>2E-3</v>
      </c>
      <c r="J2046" s="52" t="s">
        <v>77</v>
      </c>
      <c r="AR2046" s="52">
        <v>2E-3</v>
      </c>
      <c r="CS2046" s="51"/>
      <c r="CW2046" s="53"/>
      <c r="CX2046" s="53"/>
      <c r="CY2046" s="53"/>
      <c r="CZ2046" s="53"/>
      <c r="DA2046" s="53"/>
      <c r="DB2046" s="53"/>
      <c r="DC2046" s="53"/>
      <c r="DF2046" s="53"/>
    </row>
    <row r="2047" spans="2:124" s="52" customFormat="1" x14ac:dyDescent="0.2">
      <c r="B2047" s="52">
        <v>1</v>
      </c>
      <c r="C2047" s="70" t="s">
        <v>136</v>
      </c>
      <c r="D2047" s="52" t="s">
        <v>170</v>
      </c>
      <c r="F2047" s="52">
        <v>4</v>
      </c>
      <c r="G2047" s="52">
        <v>90</v>
      </c>
      <c r="H2047" s="52">
        <f t="shared" si="84"/>
        <v>1E-3</v>
      </c>
      <c r="J2047" s="52" t="s">
        <v>77</v>
      </c>
      <c r="BE2047" s="52">
        <v>1E-3</v>
      </c>
      <c r="CW2047" s="53"/>
      <c r="CX2047" s="53"/>
      <c r="CY2047" s="53"/>
      <c r="CZ2047" s="53"/>
      <c r="DA2047" s="53"/>
      <c r="DB2047" s="53"/>
      <c r="DC2047" s="53"/>
      <c r="DF2047" s="53"/>
    </row>
    <row r="2048" spans="2:124" s="52" customFormat="1" x14ac:dyDescent="0.2">
      <c r="B2048" s="52">
        <v>2</v>
      </c>
      <c r="C2048" s="70" t="s">
        <v>136</v>
      </c>
      <c r="D2048" s="52" t="s">
        <v>170</v>
      </c>
      <c r="F2048" s="52">
        <v>4</v>
      </c>
      <c r="G2048" s="52">
        <v>75.8</v>
      </c>
      <c r="H2048" s="52">
        <f t="shared" si="84"/>
        <v>5.0000000000000001E-3</v>
      </c>
      <c r="J2048" s="52" t="s">
        <v>77</v>
      </c>
      <c r="BE2048" s="52">
        <f>0.005*0.5</f>
        <v>2.5000000000000001E-3</v>
      </c>
      <c r="CD2048" s="52">
        <f>0.5*0.005</f>
        <v>2.5000000000000001E-3</v>
      </c>
      <c r="CW2048" s="53"/>
      <c r="CX2048" s="53"/>
      <c r="CY2048" s="53"/>
      <c r="CZ2048" s="53"/>
      <c r="DA2048" s="53"/>
      <c r="DB2048" s="53"/>
      <c r="DC2048" s="53"/>
      <c r="DF2048" s="53"/>
    </row>
    <row r="2049" spans="2:225" s="52" customFormat="1" x14ac:dyDescent="0.2">
      <c r="B2049" s="52">
        <v>3</v>
      </c>
      <c r="C2049" s="70" t="s">
        <v>136</v>
      </c>
      <c r="D2049" s="52" t="s">
        <v>170</v>
      </c>
      <c r="F2049" s="52">
        <v>4</v>
      </c>
      <c r="G2049" s="52">
        <v>76</v>
      </c>
      <c r="H2049" s="52">
        <f t="shared" si="84"/>
        <v>0</v>
      </c>
      <c r="I2049" s="52" t="s">
        <v>67</v>
      </c>
      <c r="J2049" s="52" t="s">
        <v>77</v>
      </c>
      <c r="CW2049" s="53"/>
      <c r="CX2049" s="53"/>
      <c r="CY2049" s="53"/>
      <c r="CZ2049" s="53"/>
      <c r="DA2049" s="53"/>
      <c r="DB2049" s="53"/>
      <c r="DC2049" s="53"/>
      <c r="DF2049" s="53"/>
    </row>
    <row r="2050" spans="2:225" s="52" customFormat="1" x14ac:dyDescent="0.2">
      <c r="B2050" s="52">
        <v>4</v>
      </c>
      <c r="C2050" s="70" t="s">
        <v>136</v>
      </c>
      <c r="D2050" s="52" t="s">
        <v>170</v>
      </c>
      <c r="F2050" s="52">
        <v>4</v>
      </c>
      <c r="G2050" s="52">
        <v>59.2</v>
      </c>
      <c r="H2050" s="52">
        <f t="shared" si="84"/>
        <v>1E-3</v>
      </c>
      <c r="J2050" s="52" t="s">
        <v>77</v>
      </c>
      <c r="K2050" s="52">
        <f>0.2*0.001</f>
        <v>2.0000000000000001E-4</v>
      </c>
      <c r="CD2050" s="52">
        <f>0.8*0.001</f>
        <v>8.0000000000000004E-4</v>
      </c>
      <c r="CW2050" s="53"/>
      <c r="CX2050" s="53"/>
      <c r="CY2050" s="53"/>
      <c r="CZ2050" s="53"/>
      <c r="DA2050" s="53"/>
      <c r="DB2050" s="53"/>
      <c r="DC2050" s="53"/>
      <c r="DF2050" s="53"/>
    </row>
    <row r="2051" spans="2:225" s="52" customFormat="1" x14ac:dyDescent="0.2">
      <c r="B2051" s="52">
        <v>5</v>
      </c>
      <c r="C2051" s="70" t="s">
        <v>136</v>
      </c>
      <c r="D2051" s="52" t="s">
        <v>170</v>
      </c>
      <c r="F2051" s="52">
        <v>4</v>
      </c>
      <c r="G2051" s="52">
        <v>62.2</v>
      </c>
      <c r="H2051" s="52">
        <f t="shared" si="84"/>
        <v>5.0000000000000002E-5</v>
      </c>
      <c r="J2051" s="52" t="s">
        <v>77</v>
      </c>
      <c r="AR2051" s="52">
        <f>0.1*0.0005</f>
        <v>5.0000000000000002E-5</v>
      </c>
      <c r="CW2051" s="53"/>
      <c r="CX2051" s="53"/>
      <c r="CY2051" s="53"/>
      <c r="CZ2051" s="53"/>
      <c r="DA2051" s="53"/>
      <c r="DB2051" s="53"/>
      <c r="DC2051" s="53"/>
      <c r="DF2051" s="53"/>
    </row>
    <row r="2052" spans="2:225" s="52" customFormat="1" x14ac:dyDescent="0.2">
      <c r="B2052" s="52">
        <v>1</v>
      </c>
      <c r="C2052" s="70" t="s">
        <v>136</v>
      </c>
      <c r="D2052" s="52" t="s">
        <v>170</v>
      </c>
      <c r="F2052" s="52">
        <v>5</v>
      </c>
      <c r="G2052" s="52">
        <v>103.5</v>
      </c>
      <c r="H2052" s="52">
        <f t="shared" si="84"/>
        <v>0</v>
      </c>
      <c r="I2052" s="52" t="s">
        <v>67</v>
      </c>
      <c r="J2052" s="52" t="s">
        <v>77</v>
      </c>
      <c r="CW2052" s="53"/>
      <c r="CX2052" s="53"/>
      <c r="CY2052" s="53"/>
      <c r="CZ2052" s="53"/>
      <c r="DA2052" s="53"/>
      <c r="DB2052" s="53"/>
      <c r="DC2052" s="53"/>
      <c r="DF2052" s="53"/>
    </row>
    <row r="2053" spans="2:225" s="52" customFormat="1" x14ac:dyDescent="0.2">
      <c r="B2053" s="52">
        <v>1</v>
      </c>
      <c r="C2053" s="70" t="s">
        <v>136</v>
      </c>
      <c r="D2053" s="52" t="s">
        <v>170</v>
      </c>
      <c r="F2053" s="52">
        <v>6</v>
      </c>
      <c r="G2053" s="52">
        <v>82.7</v>
      </c>
      <c r="H2053" s="52">
        <f t="shared" si="84"/>
        <v>6.9999999999999999E-4</v>
      </c>
      <c r="J2053" s="52" t="s">
        <v>77</v>
      </c>
      <c r="K2053" s="52">
        <v>6.9999999999999999E-4</v>
      </c>
      <c r="CW2053" s="53"/>
      <c r="CX2053" s="53"/>
      <c r="CY2053" s="53"/>
      <c r="CZ2053" s="53"/>
      <c r="DA2053" s="53"/>
      <c r="DB2053" s="53"/>
      <c r="DC2053" s="53"/>
      <c r="DF2053" s="53"/>
    </row>
    <row r="2054" spans="2:225" s="52" customFormat="1" ht="11.25" customHeight="1" x14ac:dyDescent="0.2">
      <c r="B2054" s="52">
        <f>COUNTA(C2039:C2053)</f>
        <v>15</v>
      </c>
      <c r="C2054" s="71" t="s">
        <v>136</v>
      </c>
      <c r="D2054" s="54"/>
      <c r="E2054" s="54"/>
      <c r="H2054" s="56">
        <f>COUNTIF(H2038:H2053,"0")</f>
        <v>2</v>
      </c>
      <c r="K2054" s="56">
        <f>SUM(K2039:K2053)</f>
        <v>8.9999999999999998E-4</v>
      </c>
      <c r="L2054" s="56">
        <f t="shared" ref="L2054:BS2054" si="85">SUM(L2039:L2053)</f>
        <v>0</v>
      </c>
      <c r="M2054" s="56">
        <f t="shared" si="85"/>
        <v>0</v>
      </c>
      <c r="N2054" s="56">
        <f t="shared" si="85"/>
        <v>0</v>
      </c>
      <c r="O2054" s="56">
        <f t="shared" si="85"/>
        <v>0</v>
      </c>
      <c r="P2054" s="56">
        <f t="shared" si="85"/>
        <v>0</v>
      </c>
      <c r="Q2054" s="56">
        <f t="shared" si="85"/>
        <v>0</v>
      </c>
      <c r="R2054" s="56">
        <f t="shared" si="85"/>
        <v>0</v>
      </c>
      <c r="S2054" s="56">
        <f t="shared" si="85"/>
        <v>0</v>
      </c>
      <c r="T2054" s="56">
        <f t="shared" si="85"/>
        <v>0</v>
      </c>
      <c r="U2054" s="56">
        <f t="shared" si="85"/>
        <v>0</v>
      </c>
      <c r="V2054" s="56">
        <f t="shared" si="85"/>
        <v>0</v>
      </c>
      <c r="W2054" s="56">
        <f t="shared" si="85"/>
        <v>0</v>
      </c>
      <c r="X2054" s="56">
        <f t="shared" si="85"/>
        <v>0</v>
      </c>
      <c r="Y2054" s="56">
        <f t="shared" si="85"/>
        <v>0</v>
      </c>
      <c r="Z2054" s="56">
        <f t="shared" si="85"/>
        <v>0</v>
      </c>
      <c r="AA2054" s="56">
        <f t="shared" si="85"/>
        <v>0</v>
      </c>
      <c r="AB2054" s="56">
        <f t="shared" si="85"/>
        <v>0</v>
      </c>
      <c r="AC2054" s="56">
        <f t="shared" si="85"/>
        <v>0</v>
      </c>
      <c r="AD2054" s="56">
        <f t="shared" si="85"/>
        <v>0</v>
      </c>
      <c r="AE2054" s="56">
        <f t="shared" si="85"/>
        <v>0</v>
      </c>
      <c r="AF2054" s="56">
        <f t="shared" si="85"/>
        <v>0</v>
      </c>
      <c r="AG2054" s="56">
        <f t="shared" si="85"/>
        <v>0</v>
      </c>
      <c r="AH2054" s="56">
        <f t="shared" si="85"/>
        <v>0</v>
      </c>
      <c r="AI2054" s="56">
        <f t="shared" si="85"/>
        <v>0</v>
      </c>
      <c r="AJ2054" s="56">
        <f t="shared" si="85"/>
        <v>0</v>
      </c>
      <c r="AK2054" s="56">
        <f t="shared" si="85"/>
        <v>0</v>
      </c>
      <c r="AL2054" s="56">
        <f t="shared" si="85"/>
        <v>0</v>
      </c>
      <c r="AM2054" s="56">
        <f t="shared" si="85"/>
        <v>0</v>
      </c>
      <c r="AN2054" s="56">
        <f t="shared" si="85"/>
        <v>0</v>
      </c>
      <c r="AO2054" s="56">
        <f t="shared" si="85"/>
        <v>0</v>
      </c>
      <c r="AP2054" s="56">
        <f t="shared" si="85"/>
        <v>0</v>
      </c>
      <c r="AQ2054" s="56">
        <f t="shared" si="85"/>
        <v>0</v>
      </c>
      <c r="AR2054" s="56">
        <f t="shared" si="85"/>
        <v>7.3499999999999998E-3</v>
      </c>
      <c r="AS2054" s="56">
        <f t="shared" si="85"/>
        <v>0</v>
      </c>
      <c r="AT2054" s="56">
        <f t="shared" si="85"/>
        <v>0</v>
      </c>
      <c r="AU2054" s="56">
        <f t="shared" si="85"/>
        <v>0</v>
      </c>
      <c r="AV2054" s="56">
        <f t="shared" si="85"/>
        <v>0</v>
      </c>
      <c r="AW2054" s="56">
        <f t="shared" si="85"/>
        <v>0</v>
      </c>
      <c r="AX2054" s="56">
        <f t="shared" si="85"/>
        <v>9.0000000000000006E-5</v>
      </c>
      <c r="AY2054" s="56">
        <f t="shared" si="85"/>
        <v>0</v>
      </c>
      <c r="AZ2054" s="56">
        <f t="shared" si="85"/>
        <v>0</v>
      </c>
      <c r="BA2054" s="56">
        <f t="shared" si="85"/>
        <v>0</v>
      </c>
      <c r="BB2054" s="56">
        <f t="shared" si="85"/>
        <v>0</v>
      </c>
      <c r="BC2054" s="56">
        <f t="shared" si="85"/>
        <v>0</v>
      </c>
      <c r="BD2054" s="56">
        <f t="shared" si="85"/>
        <v>0</v>
      </c>
      <c r="BE2054" s="56">
        <f t="shared" si="85"/>
        <v>1.35E-2</v>
      </c>
      <c r="BF2054" s="56">
        <f t="shared" si="85"/>
        <v>0</v>
      </c>
      <c r="BG2054" s="56">
        <f t="shared" si="85"/>
        <v>0</v>
      </c>
      <c r="BH2054" s="56">
        <f t="shared" si="85"/>
        <v>0</v>
      </c>
      <c r="BI2054" s="56">
        <f t="shared" si="85"/>
        <v>0</v>
      </c>
      <c r="BJ2054" s="56">
        <f t="shared" si="85"/>
        <v>0</v>
      </c>
      <c r="BK2054" s="56">
        <f t="shared" si="85"/>
        <v>0</v>
      </c>
      <c r="BL2054" s="56">
        <f t="shared" si="85"/>
        <v>0</v>
      </c>
      <c r="BM2054" s="56">
        <f t="shared" si="85"/>
        <v>0</v>
      </c>
      <c r="BN2054" s="56">
        <f t="shared" si="85"/>
        <v>0</v>
      </c>
      <c r="BO2054" s="56">
        <f t="shared" si="85"/>
        <v>0</v>
      </c>
      <c r="BP2054" s="56">
        <f t="shared" si="85"/>
        <v>0</v>
      </c>
      <c r="BQ2054" s="56">
        <f t="shared" si="85"/>
        <v>0</v>
      </c>
      <c r="BR2054" s="56">
        <f t="shared" si="85"/>
        <v>0</v>
      </c>
      <c r="BS2054" s="56">
        <f t="shared" si="85"/>
        <v>0</v>
      </c>
      <c r="BT2054" s="56">
        <f t="shared" ref="BT2054:DF2054" si="86">SUM(BT2039:BT2053)</f>
        <v>0</v>
      </c>
      <c r="BU2054" s="56">
        <f t="shared" si="86"/>
        <v>0</v>
      </c>
      <c r="BV2054" s="56">
        <f t="shared" si="86"/>
        <v>0</v>
      </c>
      <c r="BW2054" s="56">
        <f t="shared" si="86"/>
        <v>0</v>
      </c>
      <c r="BX2054" s="56">
        <f t="shared" si="86"/>
        <v>0</v>
      </c>
      <c r="BY2054" s="56">
        <f t="shared" si="86"/>
        <v>0</v>
      </c>
      <c r="BZ2054" s="56">
        <f t="shared" si="86"/>
        <v>0</v>
      </c>
      <c r="CA2054" s="56">
        <f t="shared" si="86"/>
        <v>0</v>
      </c>
      <c r="CB2054" s="56">
        <f t="shared" si="86"/>
        <v>0</v>
      </c>
      <c r="CC2054" s="56">
        <f t="shared" si="86"/>
        <v>0</v>
      </c>
      <c r="CD2054" s="56">
        <f t="shared" si="86"/>
        <v>4.3E-3</v>
      </c>
      <c r="CE2054" s="56">
        <f t="shared" si="86"/>
        <v>0</v>
      </c>
      <c r="CF2054" s="56">
        <f t="shared" si="86"/>
        <v>0</v>
      </c>
      <c r="CG2054" s="56">
        <f t="shared" si="86"/>
        <v>0</v>
      </c>
      <c r="CH2054" s="56">
        <f t="shared" si="86"/>
        <v>0</v>
      </c>
      <c r="CI2054" s="56">
        <f t="shared" si="86"/>
        <v>0</v>
      </c>
      <c r="CJ2054" s="56">
        <f t="shared" si="86"/>
        <v>0</v>
      </c>
      <c r="CK2054" s="56">
        <f t="shared" si="86"/>
        <v>0</v>
      </c>
      <c r="CL2054" s="56">
        <f t="shared" si="86"/>
        <v>0</v>
      </c>
      <c r="CM2054" s="56">
        <f t="shared" si="86"/>
        <v>0</v>
      </c>
      <c r="CN2054" s="56">
        <f t="shared" si="86"/>
        <v>0</v>
      </c>
      <c r="CO2054" s="56">
        <f t="shared" si="86"/>
        <v>0</v>
      </c>
      <c r="CP2054" s="56">
        <f t="shared" si="86"/>
        <v>0</v>
      </c>
      <c r="CQ2054" s="56">
        <f t="shared" si="86"/>
        <v>0</v>
      </c>
      <c r="CR2054" s="56">
        <f t="shared" si="86"/>
        <v>0</v>
      </c>
      <c r="CS2054" s="56">
        <f t="shared" si="86"/>
        <v>0</v>
      </c>
      <c r="CT2054" s="56">
        <f t="shared" si="86"/>
        <v>0</v>
      </c>
      <c r="CU2054" s="56">
        <f t="shared" si="86"/>
        <v>0</v>
      </c>
      <c r="CV2054" s="56">
        <f t="shared" si="86"/>
        <v>0</v>
      </c>
      <c r="CW2054" s="56">
        <f t="shared" si="86"/>
        <v>0</v>
      </c>
      <c r="CX2054" s="56">
        <f t="shared" si="86"/>
        <v>0</v>
      </c>
      <c r="CY2054" s="56">
        <f t="shared" si="86"/>
        <v>0</v>
      </c>
      <c r="CZ2054" s="56">
        <f t="shared" si="86"/>
        <v>0</v>
      </c>
      <c r="DA2054" s="56">
        <f t="shared" si="86"/>
        <v>0</v>
      </c>
      <c r="DB2054" s="56">
        <f t="shared" si="86"/>
        <v>0</v>
      </c>
      <c r="DC2054" s="56">
        <f t="shared" si="86"/>
        <v>0</v>
      </c>
      <c r="DD2054" s="56">
        <f t="shared" si="86"/>
        <v>0</v>
      </c>
      <c r="DE2054" s="56">
        <f t="shared" si="86"/>
        <v>0</v>
      </c>
      <c r="DF2054" s="56">
        <f t="shared" si="86"/>
        <v>0</v>
      </c>
      <c r="DK2054" s="53"/>
      <c r="DL2054" s="53"/>
      <c r="DM2054" s="53"/>
      <c r="DN2054" s="53"/>
      <c r="DO2054" s="53"/>
      <c r="DP2054" s="53"/>
      <c r="DQ2054" s="53"/>
      <c r="DR2054" s="53"/>
      <c r="DS2054" s="53"/>
      <c r="DT2054" s="53"/>
    </row>
    <row r="2055" spans="2:225" s="52" customFormat="1" x14ac:dyDescent="0.2">
      <c r="B2055" s="52">
        <v>1</v>
      </c>
      <c r="C2055" s="70" t="s">
        <v>87</v>
      </c>
      <c r="D2055" s="55" t="s">
        <v>169</v>
      </c>
      <c r="E2055" s="55"/>
      <c r="F2055" s="52">
        <v>3</v>
      </c>
      <c r="G2055" s="52">
        <v>25.3</v>
      </c>
      <c r="H2055" s="52">
        <f t="shared" ref="H2055:H2063" si="87">SUM(K2055:DF2055)</f>
        <v>0</v>
      </c>
      <c r="I2055" s="52" t="s">
        <v>67</v>
      </c>
      <c r="J2055" s="52" t="s">
        <v>77</v>
      </c>
      <c r="AY2055" s="55"/>
      <c r="CD2055" s="55"/>
      <c r="CR2055" s="53"/>
      <c r="CS2055" s="53"/>
      <c r="CT2055" s="53"/>
      <c r="CU2055" s="53"/>
      <c r="CV2055" s="53"/>
      <c r="CW2055" s="53"/>
      <c r="CZ2055" s="53"/>
      <c r="DA2055" s="53"/>
      <c r="DB2055" s="53"/>
      <c r="DD2055" s="53"/>
      <c r="DE2055" s="53"/>
      <c r="DF2055" s="53"/>
    </row>
    <row r="2056" spans="2:225" s="52" customFormat="1" x14ac:dyDescent="0.2">
      <c r="B2056" s="52">
        <v>1</v>
      </c>
      <c r="C2056" s="70" t="s">
        <v>87</v>
      </c>
      <c r="D2056" s="55" t="s">
        <v>169</v>
      </c>
      <c r="E2056" s="55"/>
      <c r="F2056" s="52">
        <v>3</v>
      </c>
      <c r="G2056" s="52">
        <v>61</v>
      </c>
      <c r="H2056" s="52">
        <f t="shared" si="87"/>
        <v>0.06</v>
      </c>
      <c r="J2056" s="52" t="s">
        <v>77</v>
      </c>
      <c r="AG2056" s="55"/>
      <c r="AH2056" s="55"/>
      <c r="AI2056" s="55"/>
      <c r="AU2056" s="55"/>
      <c r="AY2056" s="55"/>
      <c r="AZ2056" s="55"/>
      <c r="BD2056" s="55"/>
      <c r="BF2056" s="55"/>
      <c r="BJ2056" s="52">
        <f>0.6*0.06</f>
        <v>3.5999999999999997E-2</v>
      </c>
      <c r="BM2056" s="55"/>
      <c r="BN2056" s="55"/>
      <c r="BP2056" s="55"/>
      <c r="BQ2056" s="55"/>
      <c r="BR2056" s="55"/>
      <c r="BS2056" s="55"/>
      <c r="BT2056" s="55"/>
      <c r="BU2056" s="55"/>
      <c r="BV2056" s="55"/>
      <c r="BX2056" s="55"/>
      <c r="BZ2056" s="55"/>
      <c r="CD2056" s="55"/>
      <c r="CE2056" s="52">
        <f>0.4*0.06</f>
        <v>2.4E-2</v>
      </c>
      <c r="CR2056" s="53"/>
      <c r="CS2056" s="53"/>
      <c r="CT2056" s="53"/>
      <c r="CU2056" s="53"/>
      <c r="CV2056" s="53"/>
      <c r="CW2056" s="53"/>
      <c r="CX2056" s="55"/>
      <c r="CY2056" s="55"/>
      <c r="CZ2056" s="53"/>
      <c r="DA2056" s="53"/>
      <c r="DB2056" s="53"/>
      <c r="DD2056" s="53"/>
      <c r="DE2056" s="53"/>
      <c r="DF2056" s="53"/>
      <c r="FG2056" s="55"/>
      <c r="FH2056" s="55"/>
      <c r="FI2056" s="55"/>
      <c r="FJ2056" s="55"/>
      <c r="FK2056" s="55"/>
      <c r="FL2056" s="55"/>
      <c r="FM2056" s="55"/>
      <c r="FN2056" s="55"/>
      <c r="FO2056" s="55"/>
      <c r="FP2056" s="55"/>
      <c r="FQ2056" s="55"/>
      <c r="FR2056" s="55"/>
      <c r="FS2056" s="55"/>
      <c r="FT2056" s="55"/>
      <c r="FU2056" s="55"/>
      <c r="FV2056" s="55"/>
      <c r="FW2056" s="55"/>
      <c r="FX2056" s="55"/>
      <c r="FY2056" s="55"/>
      <c r="FZ2056" s="55"/>
      <c r="GA2056" s="55"/>
      <c r="GB2056" s="55"/>
      <c r="GC2056" s="55"/>
      <c r="GD2056" s="55"/>
      <c r="GE2056" s="55"/>
      <c r="GF2056" s="55"/>
      <c r="GG2056" s="55"/>
      <c r="GH2056" s="55"/>
      <c r="GI2056" s="55"/>
      <c r="GJ2056" s="55"/>
      <c r="GK2056" s="55"/>
      <c r="GL2056" s="55"/>
      <c r="GM2056" s="55"/>
      <c r="GN2056" s="55"/>
      <c r="GO2056" s="55"/>
      <c r="GP2056" s="55"/>
      <c r="GQ2056" s="55"/>
      <c r="GR2056" s="55"/>
      <c r="GS2056" s="55"/>
      <c r="GT2056" s="55"/>
      <c r="GU2056" s="55"/>
      <c r="GV2056" s="55"/>
      <c r="GW2056" s="55"/>
      <c r="GX2056" s="55"/>
      <c r="GY2056" s="55"/>
      <c r="GZ2056" s="55"/>
      <c r="HA2056" s="55"/>
      <c r="HB2056" s="55"/>
      <c r="HC2056" s="55"/>
      <c r="HD2056" s="55"/>
      <c r="HE2056" s="55"/>
      <c r="HF2056" s="55"/>
      <c r="HG2056" s="55"/>
      <c r="HH2056" s="55"/>
      <c r="HI2056" s="55"/>
      <c r="HJ2056" s="55"/>
      <c r="HK2056" s="55"/>
      <c r="HL2056" s="55"/>
      <c r="HM2056" s="55"/>
      <c r="HN2056" s="55"/>
      <c r="HO2056" s="55"/>
      <c r="HP2056" s="55"/>
      <c r="HQ2056" s="55"/>
    </row>
    <row r="2057" spans="2:225" s="55" customFormat="1" x14ac:dyDescent="0.2">
      <c r="B2057" s="55">
        <v>1</v>
      </c>
      <c r="C2057" s="72" t="s">
        <v>86</v>
      </c>
      <c r="D2057" s="55" t="s">
        <v>169</v>
      </c>
      <c r="F2057" s="55">
        <v>5</v>
      </c>
      <c r="G2057" s="55">
        <v>65</v>
      </c>
      <c r="H2057" s="52">
        <f t="shared" si="87"/>
        <v>0.16999999999999998</v>
      </c>
      <c r="J2057" s="55" t="s">
        <v>77</v>
      </c>
      <c r="AG2057" s="60"/>
      <c r="AH2057" s="60"/>
      <c r="AI2057" s="60"/>
      <c r="AU2057" s="60"/>
      <c r="AZ2057" s="60"/>
      <c r="BD2057" s="60"/>
      <c r="BF2057" s="60"/>
      <c r="BM2057" s="60"/>
      <c r="BN2057" s="60"/>
      <c r="BP2057" s="60"/>
      <c r="BQ2057" s="60"/>
      <c r="BR2057" s="60"/>
      <c r="BS2057" s="60"/>
      <c r="BT2057" s="60"/>
      <c r="BU2057" s="60"/>
      <c r="BV2057" s="60"/>
      <c r="BX2057" s="60"/>
      <c r="BZ2057" s="60"/>
      <c r="CE2057" s="55">
        <v>0.15</v>
      </c>
      <c r="CP2057" s="55">
        <v>0.02</v>
      </c>
      <c r="CX2057" s="60"/>
      <c r="CY2057" s="60"/>
      <c r="FG2057" s="60"/>
      <c r="FH2057" s="60"/>
      <c r="FI2057" s="60"/>
      <c r="FJ2057" s="60"/>
      <c r="FK2057" s="60"/>
      <c r="FL2057" s="60"/>
      <c r="FM2057" s="60"/>
      <c r="FN2057" s="60"/>
      <c r="FO2057" s="60"/>
      <c r="FP2057" s="60"/>
      <c r="FQ2057" s="60"/>
      <c r="FR2057" s="60"/>
      <c r="FS2057" s="60"/>
      <c r="FT2057" s="60"/>
      <c r="FU2057" s="60"/>
      <c r="FV2057" s="60"/>
      <c r="FW2057" s="60"/>
      <c r="FX2057" s="60"/>
      <c r="FY2057" s="60"/>
      <c r="FZ2057" s="60"/>
      <c r="GA2057" s="60"/>
      <c r="GB2057" s="60"/>
      <c r="GC2057" s="60"/>
      <c r="GD2057" s="60"/>
      <c r="GE2057" s="60"/>
      <c r="GF2057" s="60"/>
      <c r="GG2057" s="60"/>
      <c r="GH2057" s="60"/>
      <c r="GI2057" s="60"/>
      <c r="GJ2057" s="60"/>
      <c r="GK2057" s="60"/>
      <c r="GL2057" s="60"/>
      <c r="GM2057" s="60"/>
      <c r="GN2057" s="60"/>
      <c r="GO2057" s="60"/>
      <c r="GP2057" s="60"/>
      <c r="GQ2057" s="60"/>
      <c r="GR2057" s="60"/>
      <c r="GS2057" s="60"/>
      <c r="GT2057" s="60"/>
      <c r="GU2057" s="60"/>
      <c r="GV2057" s="60"/>
      <c r="GW2057" s="60"/>
      <c r="GX2057" s="60"/>
      <c r="GY2057" s="60"/>
      <c r="GZ2057" s="60"/>
      <c r="HA2057" s="60"/>
      <c r="HB2057" s="60"/>
      <c r="HC2057" s="60"/>
      <c r="HD2057" s="60"/>
      <c r="HE2057" s="60"/>
      <c r="HF2057" s="60"/>
      <c r="HG2057" s="60"/>
      <c r="HH2057" s="60"/>
      <c r="HI2057" s="60"/>
      <c r="HJ2057" s="60"/>
      <c r="HK2057" s="60"/>
      <c r="HL2057" s="60"/>
      <c r="HM2057" s="60"/>
      <c r="HN2057" s="60"/>
      <c r="HO2057" s="60"/>
      <c r="HP2057" s="60"/>
      <c r="HQ2057" s="60"/>
    </row>
    <row r="2058" spans="2:225" s="60" customFormat="1" x14ac:dyDescent="0.2">
      <c r="B2058" s="60">
        <v>1</v>
      </c>
      <c r="C2058" s="83" t="s">
        <v>86</v>
      </c>
      <c r="D2058" s="55" t="s">
        <v>169</v>
      </c>
      <c r="E2058" s="55"/>
      <c r="F2058" s="60">
        <v>6</v>
      </c>
      <c r="G2058" s="60">
        <v>109.4</v>
      </c>
      <c r="H2058" s="52">
        <f t="shared" si="87"/>
        <v>0.8</v>
      </c>
      <c r="J2058" s="55" t="s">
        <v>77</v>
      </c>
      <c r="T2058" s="55"/>
      <c r="CE2058" s="60">
        <v>0.3</v>
      </c>
      <c r="CF2058" s="60">
        <v>0.5</v>
      </c>
    </row>
    <row r="2059" spans="2:225" s="60" customFormat="1" x14ac:dyDescent="0.2">
      <c r="B2059" s="60">
        <v>2</v>
      </c>
      <c r="C2059" s="83" t="s">
        <v>86</v>
      </c>
      <c r="D2059" s="55" t="s">
        <v>169</v>
      </c>
      <c r="E2059" s="55"/>
      <c r="F2059" s="60">
        <v>6</v>
      </c>
      <c r="G2059" s="60">
        <v>89.5</v>
      </c>
      <c r="H2059" s="52">
        <f t="shared" si="87"/>
        <v>0.90100000000000002</v>
      </c>
      <c r="J2059" s="55" t="s">
        <v>77</v>
      </c>
      <c r="T2059" s="55"/>
      <c r="CA2059" s="60">
        <v>1E-3</v>
      </c>
      <c r="CE2059" s="60">
        <v>0.9</v>
      </c>
    </row>
    <row r="2060" spans="2:225" s="60" customFormat="1" x14ac:dyDescent="0.2">
      <c r="B2060" s="60">
        <v>3</v>
      </c>
      <c r="C2060" s="83" t="s">
        <v>86</v>
      </c>
      <c r="D2060" s="55" t="s">
        <v>169</v>
      </c>
      <c r="E2060" s="55"/>
      <c r="F2060" s="60">
        <v>6</v>
      </c>
      <c r="G2060" s="60">
        <v>103</v>
      </c>
      <c r="H2060" s="52">
        <f t="shared" si="87"/>
        <v>1.2E-2</v>
      </c>
      <c r="I2060" s="60" t="s">
        <v>67</v>
      </c>
      <c r="J2060" s="55" t="s">
        <v>77</v>
      </c>
      <c r="CH2060" s="60">
        <v>1.2E-2</v>
      </c>
    </row>
    <row r="2061" spans="2:225" s="60" customFormat="1" x14ac:dyDescent="0.2">
      <c r="B2061" s="60">
        <v>4</v>
      </c>
      <c r="C2061" s="83" t="s">
        <v>86</v>
      </c>
      <c r="D2061" s="55" t="s">
        <v>169</v>
      </c>
      <c r="E2061" s="55"/>
      <c r="F2061" s="60">
        <v>6</v>
      </c>
      <c r="G2061" s="60">
        <v>101.9</v>
      </c>
      <c r="H2061" s="52">
        <f t="shared" si="87"/>
        <v>0.02</v>
      </c>
      <c r="J2061" s="55" t="s">
        <v>77</v>
      </c>
      <c r="CH2061" s="60">
        <v>0.02</v>
      </c>
    </row>
    <row r="2062" spans="2:225" s="60" customFormat="1" x14ac:dyDescent="0.2">
      <c r="B2062" s="60">
        <v>5</v>
      </c>
      <c r="C2062" s="83" t="s">
        <v>86</v>
      </c>
      <c r="D2062" s="55" t="s">
        <v>169</v>
      </c>
      <c r="E2062" s="55"/>
      <c r="F2062" s="60">
        <v>6</v>
      </c>
      <c r="G2062" s="60">
        <v>65.5</v>
      </c>
      <c r="H2062" s="52">
        <f t="shared" si="87"/>
        <v>0.2</v>
      </c>
      <c r="J2062" s="55" t="s">
        <v>77</v>
      </c>
      <c r="CD2062" s="60">
        <v>0.2</v>
      </c>
    </row>
    <row r="2063" spans="2:225" s="60" customFormat="1" x14ac:dyDescent="0.2">
      <c r="B2063" s="60">
        <v>6</v>
      </c>
      <c r="C2063" s="83" t="s">
        <v>86</v>
      </c>
      <c r="D2063" s="55" t="s">
        <v>169</v>
      </c>
      <c r="E2063" s="55"/>
      <c r="F2063" s="60">
        <v>6</v>
      </c>
      <c r="G2063" s="60">
        <v>46.5</v>
      </c>
      <c r="H2063" s="52">
        <f t="shared" si="87"/>
        <v>0.1</v>
      </c>
      <c r="J2063" s="55" t="s">
        <v>77</v>
      </c>
      <c r="AG2063" s="52"/>
      <c r="AH2063" s="52"/>
      <c r="AI2063" s="52"/>
      <c r="AU2063" s="52"/>
      <c r="AZ2063" s="52"/>
      <c r="BD2063" s="52"/>
      <c r="BF2063" s="52"/>
      <c r="BM2063" s="52"/>
      <c r="BN2063" s="52"/>
      <c r="BP2063" s="52"/>
      <c r="BQ2063" s="52"/>
      <c r="BR2063" s="52"/>
      <c r="BS2063" s="52"/>
      <c r="BT2063" s="52"/>
      <c r="BU2063" s="52"/>
      <c r="BV2063" s="52"/>
      <c r="BX2063" s="52"/>
      <c r="BZ2063" s="52"/>
      <c r="CD2063" s="60">
        <v>0.1</v>
      </c>
      <c r="CX2063" s="52"/>
      <c r="CY2063" s="52"/>
      <c r="FG2063" s="52"/>
      <c r="FH2063" s="52"/>
      <c r="FI2063" s="52"/>
      <c r="FJ2063" s="52"/>
      <c r="FK2063" s="52"/>
      <c r="FL2063" s="52"/>
      <c r="FM2063" s="52"/>
      <c r="FN2063" s="52"/>
      <c r="FO2063" s="52"/>
      <c r="FP2063" s="52"/>
      <c r="FQ2063" s="52"/>
      <c r="FR2063" s="52"/>
      <c r="FS2063" s="52"/>
      <c r="FT2063" s="52"/>
      <c r="FU2063" s="52"/>
      <c r="FV2063" s="52"/>
      <c r="FW2063" s="52"/>
      <c r="FX2063" s="52"/>
      <c r="FY2063" s="52"/>
      <c r="FZ2063" s="52"/>
      <c r="GA2063" s="52"/>
      <c r="GB2063" s="52"/>
      <c r="GC2063" s="52"/>
      <c r="GD2063" s="52"/>
      <c r="GE2063" s="52"/>
      <c r="GF2063" s="52"/>
      <c r="GG2063" s="52"/>
      <c r="GH2063" s="52"/>
      <c r="GI2063" s="52"/>
      <c r="GJ2063" s="52"/>
      <c r="GK2063" s="52"/>
      <c r="GL2063" s="52"/>
      <c r="GM2063" s="52"/>
      <c r="GN2063" s="52"/>
      <c r="GO2063" s="52"/>
      <c r="GP2063" s="52"/>
      <c r="GQ2063" s="52"/>
      <c r="GR2063" s="52"/>
      <c r="GS2063" s="52"/>
      <c r="GT2063" s="52"/>
      <c r="GU2063" s="52"/>
      <c r="GV2063" s="52"/>
      <c r="GW2063" s="52"/>
      <c r="GX2063" s="52"/>
      <c r="GY2063" s="52"/>
      <c r="GZ2063" s="52"/>
      <c r="HA2063" s="52"/>
      <c r="HB2063" s="52"/>
      <c r="HC2063" s="52"/>
      <c r="HD2063" s="52"/>
      <c r="HE2063" s="52"/>
      <c r="HF2063" s="52"/>
      <c r="HG2063" s="52"/>
      <c r="HH2063" s="52"/>
      <c r="HI2063" s="52"/>
      <c r="HJ2063" s="52"/>
      <c r="HK2063" s="52"/>
      <c r="HL2063" s="52"/>
      <c r="HM2063" s="52"/>
      <c r="HN2063" s="52"/>
      <c r="HO2063" s="52"/>
      <c r="HP2063" s="52"/>
      <c r="HQ2063" s="52"/>
    </row>
    <row r="2064" spans="2:225" s="56" customFormat="1" x14ac:dyDescent="0.2">
      <c r="B2064" s="56">
        <f>COUNTA(C2055:C2063)</f>
        <v>9</v>
      </c>
      <c r="C2064" s="86" t="s">
        <v>86</v>
      </c>
      <c r="D2064" s="63"/>
      <c r="E2064" s="63"/>
      <c r="H2064" s="56">
        <f>COUNTIF(H2055:H2063,"0")</f>
        <v>1</v>
      </c>
      <c r="K2064" s="56">
        <f>SUM(K2055:K2063)</f>
        <v>0</v>
      </c>
      <c r="L2064" s="56">
        <f t="shared" ref="L2064:BS2064" si="88">SUM(L2055:L2063)</f>
        <v>0</v>
      </c>
      <c r="M2064" s="56">
        <f t="shared" si="88"/>
        <v>0</v>
      </c>
      <c r="N2064" s="56">
        <f t="shared" si="88"/>
        <v>0</v>
      </c>
      <c r="O2064" s="56">
        <f t="shared" si="88"/>
        <v>0</v>
      </c>
      <c r="P2064" s="56">
        <f t="shared" si="88"/>
        <v>0</v>
      </c>
      <c r="Q2064" s="56">
        <f t="shared" si="88"/>
        <v>0</v>
      </c>
      <c r="R2064" s="56">
        <f t="shared" si="88"/>
        <v>0</v>
      </c>
      <c r="S2064" s="56">
        <f t="shared" si="88"/>
        <v>0</v>
      </c>
      <c r="T2064" s="56">
        <f t="shared" si="88"/>
        <v>0</v>
      </c>
      <c r="U2064" s="56">
        <f t="shared" si="88"/>
        <v>0</v>
      </c>
      <c r="V2064" s="56">
        <f t="shared" si="88"/>
        <v>0</v>
      </c>
      <c r="W2064" s="56">
        <f t="shared" si="88"/>
        <v>0</v>
      </c>
      <c r="X2064" s="56">
        <f t="shared" si="88"/>
        <v>0</v>
      </c>
      <c r="Y2064" s="56">
        <f t="shared" si="88"/>
        <v>0</v>
      </c>
      <c r="Z2064" s="56">
        <f t="shared" si="88"/>
        <v>0</v>
      </c>
      <c r="AA2064" s="56">
        <f t="shared" si="88"/>
        <v>0</v>
      </c>
      <c r="AB2064" s="56">
        <f t="shared" si="88"/>
        <v>0</v>
      </c>
      <c r="AC2064" s="56">
        <f t="shared" si="88"/>
        <v>0</v>
      </c>
      <c r="AD2064" s="56">
        <f t="shared" si="88"/>
        <v>0</v>
      </c>
      <c r="AE2064" s="56">
        <f t="shared" si="88"/>
        <v>0</v>
      </c>
      <c r="AF2064" s="56">
        <f t="shared" si="88"/>
        <v>0</v>
      </c>
      <c r="AG2064" s="56">
        <f t="shared" si="88"/>
        <v>0</v>
      </c>
      <c r="AH2064" s="56">
        <f t="shared" si="88"/>
        <v>0</v>
      </c>
      <c r="AI2064" s="56">
        <f t="shared" si="88"/>
        <v>0</v>
      </c>
      <c r="AJ2064" s="56">
        <f t="shared" si="88"/>
        <v>0</v>
      </c>
      <c r="AK2064" s="56">
        <f t="shared" si="88"/>
        <v>0</v>
      </c>
      <c r="AL2064" s="56">
        <f t="shared" si="88"/>
        <v>0</v>
      </c>
      <c r="AM2064" s="56">
        <f t="shared" si="88"/>
        <v>0</v>
      </c>
      <c r="AN2064" s="56">
        <f t="shared" si="88"/>
        <v>0</v>
      </c>
      <c r="AO2064" s="56">
        <f t="shared" si="88"/>
        <v>0</v>
      </c>
      <c r="AP2064" s="56">
        <f t="shared" si="88"/>
        <v>0</v>
      </c>
      <c r="AQ2064" s="56">
        <f t="shared" si="88"/>
        <v>0</v>
      </c>
      <c r="AR2064" s="56">
        <f t="shared" si="88"/>
        <v>0</v>
      </c>
      <c r="AS2064" s="56">
        <f t="shared" si="88"/>
        <v>0</v>
      </c>
      <c r="AT2064" s="56">
        <f t="shared" si="88"/>
        <v>0</v>
      </c>
      <c r="AU2064" s="56">
        <f t="shared" si="88"/>
        <v>0</v>
      </c>
      <c r="AV2064" s="56">
        <f t="shared" si="88"/>
        <v>0</v>
      </c>
      <c r="AW2064" s="56">
        <f t="shared" si="88"/>
        <v>0</v>
      </c>
      <c r="AX2064" s="56">
        <f t="shared" si="88"/>
        <v>0</v>
      </c>
      <c r="AY2064" s="56">
        <f t="shared" si="88"/>
        <v>0</v>
      </c>
      <c r="AZ2064" s="56">
        <f t="shared" si="88"/>
        <v>0</v>
      </c>
      <c r="BA2064" s="56">
        <f t="shared" si="88"/>
        <v>0</v>
      </c>
      <c r="BB2064" s="56">
        <f t="shared" si="88"/>
        <v>0</v>
      </c>
      <c r="BC2064" s="56">
        <f t="shared" si="88"/>
        <v>0</v>
      </c>
      <c r="BD2064" s="56">
        <f t="shared" si="88"/>
        <v>0</v>
      </c>
      <c r="BE2064" s="56">
        <f t="shared" si="88"/>
        <v>0</v>
      </c>
      <c r="BF2064" s="56">
        <f t="shared" si="88"/>
        <v>0</v>
      </c>
      <c r="BG2064" s="56">
        <f t="shared" si="88"/>
        <v>0</v>
      </c>
      <c r="BH2064" s="56">
        <f t="shared" si="88"/>
        <v>0</v>
      </c>
      <c r="BI2064" s="56">
        <f t="shared" si="88"/>
        <v>0</v>
      </c>
      <c r="BJ2064" s="56">
        <f t="shared" si="88"/>
        <v>3.5999999999999997E-2</v>
      </c>
      <c r="BK2064" s="56">
        <f t="shared" si="88"/>
        <v>0</v>
      </c>
      <c r="BL2064" s="56">
        <f t="shared" si="88"/>
        <v>0</v>
      </c>
      <c r="BM2064" s="56">
        <f t="shared" si="88"/>
        <v>0</v>
      </c>
      <c r="BN2064" s="56">
        <f t="shared" si="88"/>
        <v>0</v>
      </c>
      <c r="BO2064" s="56">
        <f t="shared" si="88"/>
        <v>0</v>
      </c>
      <c r="BP2064" s="56">
        <f t="shared" si="88"/>
        <v>0</v>
      </c>
      <c r="BQ2064" s="56">
        <f t="shared" si="88"/>
        <v>0</v>
      </c>
      <c r="BR2064" s="56">
        <f t="shared" si="88"/>
        <v>0</v>
      </c>
      <c r="BS2064" s="56">
        <f t="shared" si="88"/>
        <v>0</v>
      </c>
      <c r="BT2064" s="56">
        <f t="shared" ref="BT2064:DF2064" si="89">SUM(BT2055:BT2063)</f>
        <v>0</v>
      </c>
      <c r="BU2064" s="56">
        <f t="shared" si="89"/>
        <v>0</v>
      </c>
      <c r="BV2064" s="56">
        <f t="shared" si="89"/>
        <v>0</v>
      </c>
      <c r="BW2064" s="56">
        <f t="shared" si="89"/>
        <v>0</v>
      </c>
      <c r="BX2064" s="56">
        <f t="shared" si="89"/>
        <v>0</v>
      </c>
      <c r="BY2064" s="56">
        <f t="shared" si="89"/>
        <v>0</v>
      </c>
      <c r="BZ2064" s="56">
        <f t="shared" si="89"/>
        <v>0</v>
      </c>
      <c r="CA2064" s="56">
        <f t="shared" si="89"/>
        <v>1E-3</v>
      </c>
      <c r="CB2064" s="56">
        <f t="shared" si="89"/>
        <v>0</v>
      </c>
      <c r="CC2064" s="56">
        <f t="shared" si="89"/>
        <v>0</v>
      </c>
      <c r="CD2064" s="56">
        <f t="shared" si="89"/>
        <v>0.30000000000000004</v>
      </c>
      <c r="CE2064" s="56">
        <f t="shared" si="89"/>
        <v>1.3740000000000001</v>
      </c>
      <c r="CF2064" s="56">
        <f t="shared" si="89"/>
        <v>0.5</v>
      </c>
      <c r="CG2064" s="56">
        <f t="shared" si="89"/>
        <v>0</v>
      </c>
      <c r="CH2064" s="56">
        <f t="shared" si="89"/>
        <v>3.2000000000000001E-2</v>
      </c>
      <c r="CI2064" s="56">
        <f t="shared" si="89"/>
        <v>0</v>
      </c>
      <c r="CJ2064" s="56">
        <f t="shared" si="89"/>
        <v>0</v>
      </c>
      <c r="CK2064" s="56">
        <f t="shared" si="89"/>
        <v>0</v>
      </c>
      <c r="CL2064" s="56">
        <f t="shared" si="89"/>
        <v>0</v>
      </c>
      <c r="CM2064" s="56">
        <f t="shared" si="89"/>
        <v>0</v>
      </c>
      <c r="CN2064" s="56">
        <f t="shared" si="89"/>
        <v>0</v>
      </c>
      <c r="CO2064" s="56">
        <f t="shared" si="89"/>
        <v>0</v>
      </c>
      <c r="CP2064" s="56">
        <f t="shared" si="89"/>
        <v>0.02</v>
      </c>
      <c r="CQ2064" s="56">
        <f t="shared" si="89"/>
        <v>0</v>
      </c>
      <c r="CR2064" s="56">
        <f t="shared" si="89"/>
        <v>0</v>
      </c>
      <c r="CS2064" s="56">
        <f t="shared" si="89"/>
        <v>0</v>
      </c>
      <c r="CT2064" s="56">
        <f t="shared" si="89"/>
        <v>0</v>
      </c>
      <c r="CU2064" s="56">
        <f t="shared" si="89"/>
        <v>0</v>
      </c>
      <c r="CV2064" s="56">
        <f t="shared" si="89"/>
        <v>0</v>
      </c>
      <c r="CW2064" s="56">
        <f t="shared" si="89"/>
        <v>0</v>
      </c>
      <c r="CX2064" s="56">
        <f t="shared" si="89"/>
        <v>0</v>
      </c>
      <c r="CY2064" s="56">
        <f t="shared" si="89"/>
        <v>0</v>
      </c>
      <c r="CZ2064" s="56">
        <f t="shared" si="89"/>
        <v>0</v>
      </c>
      <c r="DA2064" s="56">
        <f t="shared" si="89"/>
        <v>0</v>
      </c>
      <c r="DB2064" s="56">
        <f t="shared" si="89"/>
        <v>0</v>
      </c>
      <c r="DC2064" s="56">
        <f t="shared" si="89"/>
        <v>0</v>
      </c>
      <c r="DD2064" s="56">
        <f t="shared" si="89"/>
        <v>0</v>
      </c>
      <c r="DE2064" s="56">
        <f t="shared" si="89"/>
        <v>0</v>
      </c>
      <c r="DF2064" s="56">
        <f t="shared" si="89"/>
        <v>0</v>
      </c>
    </row>
    <row r="2065" spans="2:110" s="52" customFormat="1" x14ac:dyDescent="0.2">
      <c r="B2065" s="52">
        <v>1</v>
      </c>
      <c r="C2065" s="70" t="s">
        <v>108</v>
      </c>
      <c r="D2065" s="52" t="s">
        <v>170</v>
      </c>
      <c r="F2065" s="52">
        <v>1</v>
      </c>
      <c r="G2065" s="52">
        <v>36.5</v>
      </c>
      <c r="H2065" s="52">
        <f t="shared" ref="H2065:H2089" si="90">SUM(K2065:DF2065)</f>
        <v>2.0000000000000004E-2</v>
      </c>
      <c r="J2065" s="52" t="s">
        <v>77</v>
      </c>
      <c r="N2065" s="52">
        <f>0.03*0.02</f>
        <v>5.9999999999999995E-4</v>
      </c>
      <c r="O2065" s="52">
        <f>0.02*0.02</f>
        <v>4.0000000000000002E-4</v>
      </c>
      <c r="R2065" s="52">
        <f>0.9*0.02</f>
        <v>1.8000000000000002E-2</v>
      </c>
      <c r="Y2065" s="52">
        <f>0.05*0.02</f>
        <v>1E-3</v>
      </c>
      <c r="CW2065" s="53"/>
      <c r="CX2065" s="53"/>
      <c r="CY2065" s="53"/>
      <c r="CZ2065" s="53"/>
      <c r="DA2065" s="53"/>
      <c r="DB2065" s="53"/>
      <c r="DC2065" s="53"/>
      <c r="DF2065" s="53"/>
    </row>
    <row r="2066" spans="2:110" s="52" customFormat="1" x14ac:dyDescent="0.2">
      <c r="B2066" s="52">
        <v>1</v>
      </c>
      <c r="C2066" s="70" t="s">
        <v>108</v>
      </c>
      <c r="D2066" s="52" t="s">
        <v>170</v>
      </c>
      <c r="F2066" s="52">
        <v>4</v>
      </c>
      <c r="G2066" s="52">
        <v>40</v>
      </c>
      <c r="H2066" s="52">
        <f t="shared" si="90"/>
        <v>8.0000000000000002E-3</v>
      </c>
      <c r="J2066" s="52" t="s">
        <v>77</v>
      </c>
      <c r="BW2066" s="52">
        <v>8.0000000000000002E-3</v>
      </c>
      <c r="CW2066" s="53"/>
      <c r="CX2066" s="53"/>
      <c r="CY2066" s="53"/>
      <c r="CZ2066" s="53"/>
      <c r="DA2066" s="53"/>
      <c r="DB2066" s="53"/>
      <c r="DC2066" s="53"/>
      <c r="DF2066" s="53"/>
    </row>
    <row r="2067" spans="2:110" s="52" customFormat="1" x14ac:dyDescent="0.2">
      <c r="B2067" s="52">
        <v>1</v>
      </c>
      <c r="C2067" s="70" t="s">
        <v>108</v>
      </c>
      <c r="D2067" s="52" t="s">
        <v>170</v>
      </c>
      <c r="F2067" s="52">
        <v>6</v>
      </c>
      <c r="G2067" s="52">
        <v>92.4</v>
      </c>
      <c r="H2067" s="52">
        <f t="shared" si="90"/>
        <v>0</v>
      </c>
      <c r="I2067" s="52" t="s">
        <v>67</v>
      </c>
      <c r="J2067" s="52" t="s">
        <v>77</v>
      </c>
      <c r="CW2067" s="53"/>
      <c r="CX2067" s="53"/>
      <c r="CY2067" s="53"/>
      <c r="CZ2067" s="53"/>
      <c r="DA2067" s="53"/>
      <c r="DB2067" s="53"/>
      <c r="DC2067" s="53"/>
      <c r="DF2067" s="53"/>
    </row>
    <row r="2068" spans="2:110" s="52" customFormat="1" x14ac:dyDescent="0.2">
      <c r="B2068" s="52">
        <v>2</v>
      </c>
      <c r="C2068" s="70" t="s">
        <v>108</v>
      </c>
      <c r="D2068" s="52" t="s">
        <v>170</v>
      </c>
      <c r="F2068" s="52">
        <v>6</v>
      </c>
      <c r="G2068" s="52">
        <v>56.5</v>
      </c>
      <c r="H2068" s="52">
        <f t="shared" si="90"/>
        <v>0.1</v>
      </c>
      <c r="J2068" s="52" t="s">
        <v>77</v>
      </c>
      <c r="K2068" s="52">
        <f>0.1*0.9</f>
        <v>9.0000000000000011E-2</v>
      </c>
      <c r="BW2068" s="52">
        <f>0.1*0.1</f>
        <v>1.0000000000000002E-2</v>
      </c>
      <c r="CW2068" s="53"/>
      <c r="CX2068" s="53"/>
      <c r="CY2068" s="53"/>
      <c r="CZ2068" s="53"/>
      <c r="DA2068" s="53"/>
      <c r="DB2068" s="53"/>
      <c r="DC2068" s="53"/>
      <c r="DF2068" s="53"/>
    </row>
    <row r="2069" spans="2:110" s="52" customFormat="1" x14ac:dyDescent="0.2">
      <c r="B2069" s="52">
        <v>1</v>
      </c>
      <c r="C2069" s="70" t="s">
        <v>108</v>
      </c>
      <c r="D2069" s="52" t="s">
        <v>170</v>
      </c>
      <c r="F2069" s="52">
        <v>6</v>
      </c>
      <c r="G2069" s="52">
        <v>50.6</v>
      </c>
      <c r="H2069" s="52">
        <f t="shared" si="90"/>
        <v>5.4999999999999997E-3</v>
      </c>
      <c r="J2069" s="52" t="s">
        <v>77</v>
      </c>
      <c r="K2069" s="52">
        <f>0.5*0.001</f>
        <v>5.0000000000000001E-4</v>
      </c>
      <c r="BS2069" s="52">
        <f>0.5*0.01</f>
        <v>5.0000000000000001E-3</v>
      </c>
      <c r="CW2069" s="53"/>
      <c r="CX2069" s="53"/>
      <c r="CY2069" s="53"/>
      <c r="CZ2069" s="53"/>
      <c r="DA2069" s="53"/>
      <c r="DB2069" s="53"/>
      <c r="DC2069" s="53"/>
      <c r="DF2069" s="53"/>
    </row>
    <row r="2070" spans="2:110" s="52" customFormat="1" x14ac:dyDescent="0.2">
      <c r="B2070" s="52">
        <v>2</v>
      </c>
      <c r="C2070" s="70" t="s">
        <v>108</v>
      </c>
      <c r="D2070" s="52" t="s">
        <v>170</v>
      </c>
      <c r="F2070" s="52">
        <v>6</v>
      </c>
      <c r="G2070" s="52">
        <v>55</v>
      </c>
      <c r="H2070" s="52">
        <f t="shared" si="90"/>
        <v>0</v>
      </c>
      <c r="I2070" s="52" t="s">
        <v>67</v>
      </c>
      <c r="J2070" s="52" t="s">
        <v>77</v>
      </c>
      <c r="CW2070" s="53"/>
      <c r="CX2070" s="53"/>
      <c r="CY2070" s="53"/>
      <c r="CZ2070" s="53"/>
      <c r="DA2070" s="53"/>
      <c r="DB2070" s="53"/>
      <c r="DC2070" s="53"/>
      <c r="DF2070" s="53"/>
    </row>
    <row r="2071" spans="2:110" s="52" customFormat="1" x14ac:dyDescent="0.2">
      <c r="B2071" s="52">
        <v>3</v>
      </c>
      <c r="C2071" s="70" t="s">
        <v>108</v>
      </c>
      <c r="D2071" s="52" t="s">
        <v>170</v>
      </c>
      <c r="F2071" s="52">
        <v>6</v>
      </c>
      <c r="G2071" s="52">
        <v>37.5</v>
      </c>
      <c r="H2071" s="52">
        <f t="shared" si="90"/>
        <v>0</v>
      </c>
      <c r="I2071" s="52" t="s">
        <v>67</v>
      </c>
      <c r="J2071" s="52" t="s">
        <v>77</v>
      </c>
      <c r="CW2071" s="53"/>
      <c r="CX2071" s="53"/>
      <c r="CY2071" s="53"/>
      <c r="CZ2071" s="53"/>
      <c r="DA2071" s="53"/>
      <c r="DB2071" s="53"/>
      <c r="DC2071" s="53"/>
      <c r="DF2071" s="53"/>
    </row>
    <row r="2072" spans="2:110" s="52" customFormat="1" x14ac:dyDescent="0.2">
      <c r="B2072" s="52">
        <v>4</v>
      </c>
      <c r="C2072" s="70" t="s">
        <v>108</v>
      </c>
      <c r="D2072" s="52" t="s">
        <v>170</v>
      </c>
      <c r="F2072" s="52">
        <v>6</v>
      </c>
      <c r="G2072" s="52">
        <v>25.8</v>
      </c>
      <c r="H2072" s="52">
        <f t="shared" si="90"/>
        <v>3.0000000000000001E-3</v>
      </c>
      <c r="J2072" s="52" t="s">
        <v>77</v>
      </c>
      <c r="K2072" s="52">
        <v>3.0000000000000001E-3</v>
      </c>
      <c r="CW2072" s="53"/>
      <c r="CX2072" s="53"/>
      <c r="CY2072" s="53"/>
      <c r="CZ2072" s="53"/>
      <c r="DA2072" s="53"/>
      <c r="DB2072" s="53"/>
      <c r="DC2072" s="53"/>
      <c r="DF2072" s="53"/>
    </row>
    <row r="2073" spans="2:110" s="52" customFormat="1" x14ac:dyDescent="0.2">
      <c r="B2073" s="52">
        <v>5</v>
      </c>
      <c r="C2073" s="70" t="s">
        <v>108</v>
      </c>
      <c r="D2073" s="52" t="s">
        <v>170</v>
      </c>
      <c r="F2073" s="52">
        <v>6</v>
      </c>
      <c r="G2073" s="52">
        <v>38</v>
      </c>
      <c r="H2073" s="52">
        <f t="shared" si="90"/>
        <v>0</v>
      </c>
      <c r="I2073" s="52" t="s">
        <v>67</v>
      </c>
      <c r="J2073" s="52" t="s">
        <v>77</v>
      </c>
      <c r="CW2073" s="53"/>
      <c r="CX2073" s="53"/>
      <c r="CY2073" s="53"/>
      <c r="CZ2073" s="53"/>
      <c r="DA2073" s="53"/>
      <c r="DB2073" s="53"/>
      <c r="DC2073" s="53"/>
      <c r="DF2073" s="53"/>
    </row>
    <row r="2074" spans="2:110" s="52" customFormat="1" x14ac:dyDescent="0.2">
      <c r="B2074" s="52">
        <v>6</v>
      </c>
      <c r="C2074" s="70" t="s">
        <v>108</v>
      </c>
      <c r="D2074" s="52" t="s">
        <v>170</v>
      </c>
      <c r="F2074" s="52">
        <v>6</v>
      </c>
      <c r="G2074" s="52">
        <v>37.4</v>
      </c>
      <c r="H2074" s="52">
        <f t="shared" si="90"/>
        <v>4.0000000000000002E-4</v>
      </c>
      <c r="J2074" s="52" t="s">
        <v>77</v>
      </c>
      <c r="BL2074" s="52">
        <f>0.1*0.004</f>
        <v>4.0000000000000002E-4</v>
      </c>
      <c r="CW2074" s="53"/>
      <c r="CX2074" s="53"/>
      <c r="CY2074" s="53"/>
      <c r="CZ2074" s="53"/>
      <c r="DA2074" s="53"/>
      <c r="DB2074" s="53"/>
      <c r="DC2074" s="53"/>
      <c r="DF2074" s="53"/>
    </row>
    <row r="2075" spans="2:110" s="52" customFormat="1" x14ac:dyDescent="0.2">
      <c r="B2075" s="52">
        <v>7</v>
      </c>
      <c r="C2075" s="70" t="s">
        <v>108</v>
      </c>
      <c r="D2075" s="52" t="s">
        <v>170</v>
      </c>
      <c r="F2075" s="52">
        <v>6</v>
      </c>
      <c r="G2075" s="52">
        <v>35.4</v>
      </c>
      <c r="H2075" s="52">
        <f t="shared" si="90"/>
        <v>4.0000000000000001E-3</v>
      </c>
      <c r="J2075" s="52" t="s">
        <v>77</v>
      </c>
      <c r="AZ2075" s="52">
        <v>4.0000000000000001E-3</v>
      </c>
      <c r="CW2075" s="53"/>
      <c r="CX2075" s="53"/>
      <c r="CY2075" s="53"/>
      <c r="CZ2075" s="53"/>
      <c r="DA2075" s="53"/>
      <c r="DB2075" s="53"/>
      <c r="DC2075" s="53"/>
      <c r="DF2075" s="53"/>
    </row>
    <row r="2076" spans="2:110" s="52" customFormat="1" x14ac:dyDescent="0.2">
      <c r="B2076" s="52">
        <v>8</v>
      </c>
      <c r="C2076" s="70" t="s">
        <v>108</v>
      </c>
      <c r="D2076" s="52" t="s">
        <v>170</v>
      </c>
      <c r="F2076" s="52">
        <v>6</v>
      </c>
      <c r="G2076" s="52">
        <v>34.5</v>
      </c>
      <c r="H2076" s="52">
        <f t="shared" si="90"/>
        <v>7.000000000000001E-3</v>
      </c>
      <c r="J2076" s="52" t="s">
        <v>77</v>
      </c>
      <c r="K2076" s="52">
        <f>0.22*0.007</f>
        <v>1.5400000000000001E-3</v>
      </c>
      <c r="L2076" s="52">
        <f>0.2*0.007</f>
        <v>1.4000000000000002E-3</v>
      </c>
      <c r="N2076" s="52">
        <f>0.03*0.007</f>
        <v>2.1000000000000001E-4</v>
      </c>
      <c r="O2076" s="52">
        <f>0.55*0.007</f>
        <v>3.8500000000000006E-3</v>
      </c>
      <c r="CW2076" s="53"/>
      <c r="CX2076" s="53"/>
      <c r="CY2076" s="53"/>
      <c r="CZ2076" s="53"/>
      <c r="DA2076" s="53"/>
      <c r="DB2076" s="53"/>
      <c r="DC2076" s="53"/>
      <c r="DF2076" s="53"/>
    </row>
    <row r="2077" spans="2:110" s="52" customFormat="1" x14ac:dyDescent="0.2">
      <c r="B2077" s="52">
        <v>9</v>
      </c>
      <c r="C2077" s="70" t="s">
        <v>108</v>
      </c>
      <c r="D2077" s="52" t="s">
        <v>170</v>
      </c>
      <c r="F2077" s="52">
        <v>6</v>
      </c>
      <c r="G2077" s="52">
        <v>41.3</v>
      </c>
      <c r="H2077" s="52">
        <f t="shared" si="90"/>
        <v>0</v>
      </c>
      <c r="I2077" s="52" t="s">
        <v>67</v>
      </c>
      <c r="J2077" s="52" t="s">
        <v>77</v>
      </c>
      <c r="CW2077" s="53"/>
      <c r="CX2077" s="53"/>
      <c r="CY2077" s="53"/>
      <c r="CZ2077" s="53"/>
      <c r="DA2077" s="53"/>
      <c r="DB2077" s="53"/>
      <c r="DC2077" s="53"/>
      <c r="DF2077" s="53"/>
    </row>
    <row r="2078" spans="2:110" s="52" customFormat="1" x14ac:dyDescent="0.2">
      <c r="B2078" s="52">
        <v>10</v>
      </c>
      <c r="C2078" s="70" t="s">
        <v>108</v>
      </c>
      <c r="D2078" s="52" t="s">
        <v>170</v>
      </c>
      <c r="F2078" s="52">
        <v>6</v>
      </c>
      <c r="G2078" s="52">
        <v>30.9</v>
      </c>
      <c r="H2078" s="52">
        <f t="shared" si="90"/>
        <v>0</v>
      </c>
      <c r="I2078" s="52" t="s">
        <v>67</v>
      </c>
      <c r="J2078" s="52" t="s">
        <v>77</v>
      </c>
      <c r="CW2078" s="53"/>
      <c r="CX2078" s="53"/>
      <c r="CY2078" s="53"/>
      <c r="CZ2078" s="53"/>
      <c r="DA2078" s="53"/>
      <c r="DB2078" s="53"/>
      <c r="DC2078" s="53"/>
      <c r="DF2078" s="53"/>
    </row>
    <row r="2079" spans="2:110" s="52" customFormat="1" x14ac:dyDescent="0.2">
      <c r="B2079" s="52">
        <v>11</v>
      </c>
      <c r="C2079" s="70" t="s">
        <v>108</v>
      </c>
      <c r="D2079" s="52" t="s">
        <v>170</v>
      </c>
      <c r="F2079" s="52">
        <v>6</v>
      </c>
      <c r="G2079" s="52">
        <v>36.1</v>
      </c>
      <c r="H2079" s="52">
        <f t="shared" si="90"/>
        <v>1.7000000000000001E-2</v>
      </c>
      <c r="J2079" s="52" t="s">
        <v>77</v>
      </c>
      <c r="K2079" s="52">
        <f>0.05*0.012</f>
        <v>6.0000000000000006E-4</v>
      </c>
      <c r="BG2079" s="52">
        <v>5.0000000000000001E-3</v>
      </c>
      <c r="CW2079" s="53"/>
      <c r="CX2079" s="53"/>
      <c r="CY2079" s="53"/>
      <c r="CZ2079" s="53"/>
      <c r="DA2079" s="53"/>
      <c r="DB2079" s="53"/>
      <c r="DC2079" s="53"/>
      <c r="DD2079" s="52">
        <f>0.95*0.012</f>
        <v>1.14E-2</v>
      </c>
      <c r="DF2079" s="53"/>
    </row>
    <row r="2080" spans="2:110" s="52" customFormat="1" x14ac:dyDescent="0.2">
      <c r="B2080" s="52">
        <v>12</v>
      </c>
      <c r="C2080" s="70" t="s">
        <v>108</v>
      </c>
      <c r="D2080" s="52" t="s">
        <v>170</v>
      </c>
      <c r="F2080" s="52">
        <v>6</v>
      </c>
      <c r="G2080" s="52">
        <v>30.6</v>
      </c>
      <c r="H2080" s="52">
        <f t="shared" si="90"/>
        <v>0</v>
      </c>
      <c r="J2080" s="52" t="s">
        <v>77</v>
      </c>
      <c r="CW2080" s="53"/>
      <c r="CX2080" s="53"/>
      <c r="CY2080" s="53"/>
      <c r="CZ2080" s="53"/>
      <c r="DA2080" s="53"/>
      <c r="DB2080" s="53"/>
      <c r="DC2080" s="53"/>
      <c r="DF2080" s="53"/>
    </row>
    <row r="2081" spans="2:124" s="52" customFormat="1" x14ac:dyDescent="0.2">
      <c r="B2081" s="52">
        <v>13</v>
      </c>
      <c r="C2081" s="70" t="s">
        <v>108</v>
      </c>
      <c r="D2081" s="52" t="s">
        <v>170</v>
      </c>
      <c r="F2081" s="52">
        <v>6</v>
      </c>
      <c r="G2081" s="52">
        <v>35.200000000000003</v>
      </c>
      <c r="H2081" s="52">
        <f t="shared" si="90"/>
        <v>8.9999999999999993E-3</v>
      </c>
      <c r="J2081" s="52" t="s">
        <v>77</v>
      </c>
      <c r="K2081" s="52">
        <f>0.3*0.009</f>
        <v>2.6999999999999997E-3</v>
      </c>
      <c r="L2081" s="52">
        <f>0.1*0.009</f>
        <v>8.9999999999999998E-4</v>
      </c>
      <c r="O2081" s="52">
        <f>0.049*0.009</f>
        <v>4.4099999999999999E-4</v>
      </c>
      <c r="Q2081" s="52">
        <f>0.001*0.009</f>
        <v>9.0000000000000002E-6</v>
      </c>
      <c r="AS2081" s="52">
        <f>0.05*0.009</f>
        <v>4.4999999999999999E-4</v>
      </c>
      <c r="BE2081" s="52">
        <f>0.5*0.009</f>
        <v>4.4999999999999997E-3</v>
      </c>
      <c r="CW2081" s="53"/>
      <c r="CX2081" s="53"/>
      <c r="CY2081" s="53"/>
      <c r="CZ2081" s="53"/>
      <c r="DA2081" s="53"/>
      <c r="DB2081" s="53"/>
      <c r="DC2081" s="53"/>
      <c r="DF2081" s="53"/>
    </row>
    <row r="2082" spans="2:124" s="52" customFormat="1" x14ac:dyDescent="0.2">
      <c r="B2082" s="52">
        <v>14</v>
      </c>
      <c r="C2082" s="70" t="s">
        <v>108</v>
      </c>
      <c r="D2082" s="52" t="s">
        <v>170</v>
      </c>
      <c r="F2082" s="52">
        <v>6</v>
      </c>
      <c r="G2082" s="52">
        <v>24.4</v>
      </c>
      <c r="H2082" s="52">
        <f t="shared" si="90"/>
        <v>0</v>
      </c>
      <c r="I2082" s="52" t="s">
        <v>67</v>
      </c>
      <c r="J2082" s="52" t="s">
        <v>77</v>
      </c>
      <c r="CW2082" s="53"/>
      <c r="CX2082" s="53"/>
      <c r="CY2082" s="53"/>
      <c r="CZ2082" s="53"/>
      <c r="DA2082" s="53"/>
      <c r="DB2082" s="53"/>
      <c r="DC2082" s="53"/>
      <c r="DF2082" s="53"/>
    </row>
    <row r="2083" spans="2:124" s="52" customFormat="1" x14ac:dyDescent="0.2">
      <c r="B2083" s="52">
        <v>15</v>
      </c>
      <c r="C2083" s="70" t="s">
        <v>108</v>
      </c>
      <c r="D2083" s="52" t="s">
        <v>170</v>
      </c>
      <c r="F2083" s="52">
        <v>6</v>
      </c>
      <c r="G2083" s="52">
        <v>27.2</v>
      </c>
      <c r="H2083" s="52">
        <f t="shared" si="90"/>
        <v>1E-3</v>
      </c>
      <c r="J2083" s="52" t="s">
        <v>77</v>
      </c>
      <c r="BW2083" s="52">
        <v>1E-3</v>
      </c>
      <c r="CW2083" s="53"/>
      <c r="CX2083" s="53"/>
      <c r="CY2083" s="53"/>
      <c r="CZ2083" s="53"/>
      <c r="DA2083" s="53"/>
      <c r="DB2083" s="53"/>
      <c r="DC2083" s="53"/>
      <c r="DF2083" s="53"/>
    </row>
    <row r="2084" spans="2:124" s="52" customFormat="1" x14ac:dyDescent="0.2">
      <c r="B2084" s="52">
        <v>1</v>
      </c>
      <c r="C2084" s="70" t="s">
        <v>108</v>
      </c>
      <c r="D2084" s="52" t="s">
        <v>170</v>
      </c>
      <c r="F2084" s="52">
        <v>6</v>
      </c>
      <c r="G2084" s="52">
        <v>31.3</v>
      </c>
      <c r="H2084" s="52">
        <f t="shared" si="90"/>
        <v>0</v>
      </c>
      <c r="I2084" s="52" t="s">
        <v>67</v>
      </c>
      <c r="J2084" s="52" t="s">
        <v>77</v>
      </c>
      <c r="CW2084" s="53"/>
      <c r="CX2084" s="53"/>
      <c r="CY2084" s="53"/>
      <c r="CZ2084" s="53"/>
      <c r="DA2084" s="53"/>
      <c r="DB2084" s="53"/>
      <c r="DC2084" s="53"/>
      <c r="DF2084" s="53"/>
    </row>
    <row r="2085" spans="2:124" s="52" customFormat="1" x14ac:dyDescent="0.2">
      <c r="B2085" s="52">
        <v>2</v>
      </c>
      <c r="C2085" s="70" t="s">
        <v>108</v>
      </c>
      <c r="D2085" s="52" t="s">
        <v>170</v>
      </c>
      <c r="F2085" s="52">
        <v>6</v>
      </c>
      <c r="G2085" s="52">
        <v>30</v>
      </c>
      <c r="H2085" s="52">
        <f t="shared" si="90"/>
        <v>1E-3</v>
      </c>
      <c r="J2085" s="52" t="s">
        <v>77</v>
      </c>
      <c r="K2085" s="52">
        <v>1E-3</v>
      </c>
      <c r="CW2085" s="53"/>
      <c r="CX2085" s="53"/>
      <c r="CY2085" s="53"/>
      <c r="CZ2085" s="53"/>
      <c r="DA2085" s="53"/>
      <c r="DB2085" s="53"/>
      <c r="DC2085" s="53"/>
      <c r="DF2085" s="53"/>
    </row>
    <row r="2086" spans="2:124" s="52" customFormat="1" x14ac:dyDescent="0.2">
      <c r="B2086" s="52">
        <v>1</v>
      </c>
      <c r="C2086" s="70" t="s">
        <v>108</v>
      </c>
      <c r="D2086" s="53" t="s">
        <v>173</v>
      </c>
      <c r="E2086" s="53"/>
      <c r="F2086" s="52">
        <v>6</v>
      </c>
      <c r="G2086" s="52">
        <v>37.200000000000003</v>
      </c>
      <c r="H2086" s="52">
        <f t="shared" si="90"/>
        <v>0</v>
      </c>
      <c r="I2086" s="52" t="s">
        <v>67</v>
      </c>
      <c r="J2086" s="52" t="s">
        <v>77</v>
      </c>
      <c r="CO2086" s="53"/>
      <c r="CU2086" s="53"/>
      <c r="CV2086" s="53"/>
      <c r="DA2086" s="53"/>
    </row>
    <row r="2087" spans="2:124" s="52" customFormat="1" x14ac:dyDescent="0.2">
      <c r="B2087" s="52">
        <v>2</v>
      </c>
      <c r="C2087" s="70" t="s">
        <v>108</v>
      </c>
      <c r="D2087" s="53" t="s">
        <v>173</v>
      </c>
      <c r="E2087" s="53"/>
      <c r="F2087" s="52">
        <v>6</v>
      </c>
      <c r="G2087" s="52">
        <v>37.4</v>
      </c>
      <c r="H2087" s="52">
        <f t="shared" si="90"/>
        <v>1E-3</v>
      </c>
      <c r="J2087" s="52" t="s">
        <v>77</v>
      </c>
      <c r="BE2087" s="52">
        <v>1E-3</v>
      </c>
      <c r="CO2087" s="53"/>
      <c r="CU2087" s="53"/>
      <c r="CV2087" s="53"/>
      <c r="DA2087" s="53"/>
    </row>
    <row r="2088" spans="2:124" s="52" customFormat="1" x14ac:dyDescent="0.2">
      <c r="B2088" s="52">
        <v>3</v>
      </c>
      <c r="C2088" s="70" t="s">
        <v>108</v>
      </c>
      <c r="D2088" s="53" t="s">
        <v>173</v>
      </c>
      <c r="E2088" s="53"/>
      <c r="F2088" s="52">
        <v>6</v>
      </c>
      <c r="G2088" s="52">
        <v>63.4</v>
      </c>
      <c r="H2088" s="52">
        <f t="shared" si="90"/>
        <v>0</v>
      </c>
      <c r="I2088" s="52" t="s">
        <v>67</v>
      </c>
      <c r="J2088" s="52" t="s">
        <v>77</v>
      </c>
      <c r="CO2088" s="53"/>
      <c r="CU2088" s="53"/>
      <c r="CV2088" s="53"/>
      <c r="DA2088" s="53"/>
    </row>
    <row r="2089" spans="2:124" s="52" customFormat="1" x14ac:dyDescent="0.2">
      <c r="B2089" s="52">
        <v>4</v>
      </c>
      <c r="C2089" s="70" t="s">
        <v>108</v>
      </c>
      <c r="D2089" s="53" t="s">
        <v>173</v>
      </c>
      <c r="E2089" s="53"/>
      <c r="F2089" s="52">
        <v>6</v>
      </c>
      <c r="G2089" s="52">
        <v>33</v>
      </c>
      <c r="H2089" s="52">
        <f t="shared" si="90"/>
        <v>8.0000000000000004E-4</v>
      </c>
      <c r="J2089" s="52" t="s">
        <v>77</v>
      </c>
      <c r="CC2089" s="52">
        <v>8.0000000000000004E-4</v>
      </c>
      <c r="CO2089" s="53"/>
      <c r="CU2089" s="53"/>
      <c r="CV2089" s="53"/>
      <c r="DA2089" s="53"/>
    </row>
    <row r="2090" spans="2:124" s="56" customFormat="1" ht="11.25" customHeight="1" x14ac:dyDescent="0.2">
      <c r="B2090" s="56">
        <f>COUNTA(C2065:C2089)</f>
        <v>25</v>
      </c>
      <c r="C2090" s="71" t="s">
        <v>108</v>
      </c>
      <c r="D2090" s="57"/>
      <c r="E2090" s="57"/>
      <c r="H2090" s="56">
        <f>COUNTIF(H2065:H2089,"0")</f>
        <v>11</v>
      </c>
      <c r="K2090" s="56">
        <f>SUM(K2065:K2089)</f>
        <v>9.9340000000000012E-2</v>
      </c>
      <c r="L2090" s="56">
        <f t="shared" ref="L2090:BS2090" si="91">SUM(L2065:L2089)</f>
        <v>2.3E-3</v>
      </c>
      <c r="M2090" s="56">
        <f t="shared" si="91"/>
        <v>0</v>
      </c>
      <c r="N2090" s="56">
        <f t="shared" si="91"/>
        <v>8.0999999999999996E-4</v>
      </c>
      <c r="O2090" s="56">
        <f t="shared" si="91"/>
        <v>4.6910000000000007E-3</v>
      </c>
      <c r="P2090" s="56">
        <f t="shared" si="91"/>
        <v>0</v>
      </c>
      <c r="Q2090" s="56">
        <f t="shared" si="91"/>
        <v>9.0000000000000002E-6</v>
      </c>
      <c r="R2090" s="56">
        <f t="shared" si="91"/>
        <v>1.8000000000000002E-2</v>
      </c>
      <c r="S2090" s="56">
        <f t="shared" si="91"/>
        <v>0</v>
      </c>
      <c r="T2090" s="56">
        <f t="shared" si="91"/>
        <v>0</v>
      </c>
      <c r="U2090" s="56">
        <f t="shared" si="91"/>
        <v>0</v>
      </c>
      <c r="V2090" s="56">
        <f t="shared" si="91"/>
        <v>0</v>
      </c>
      <c r="W2090" s="56">
        <f t="shared" si="91"/>
        <v>0</v>
      </c>
      <c r="X2090" s="56">
        <f t="shared" si="91"/>
        <v>0</v>
      </c>
      <c r="Y2090" s="56">
        <f t="shared" si="91"/>
        <v>1E-3</v>
      </c>
      <c r="Z2090" s="56">
        <f t="shared" si="91"/>
        <v>0</v>
      </c>
      <c r="AA2090" s="56">
        <f t="shared" si="91"/>
        <v>0</v>
      </c>
      <c r="AB2090" s="56">
        <f t="shared" si="91"/>
        <v>0</v>
      </c>
      <c r="AC2090" s="56">
        <f t="shared" si="91"/>
        <v>0</v>
      </c>
      <c r="AD2090" s="56">
        <f t="shared" si="91"/>
        <v>0</v>
      </c>
      <c r="AE2090" s="56">
        <f t="shared" si="91"/>
        <v>0</v>
      </c>
      <c r="AF2090" s="56">
        <f t="shared" si="91"/>
        <v>0</v>
      </c>
      <c r="AG2090" s="56">
        <f t="shared" si="91"/>
        <v>0</v>
      </c>
      <c r="AH2090" s="56">
        <f t="shared" si="91"/>
        <v>0</v>
      </c>
      <c r="AI2090" s="56">
        <f t="shared" si="91"/>
        <v>0</v>
      </c>
      <c r="AJ2090" s="56">
        <f t="shared" si="91"/>
        <v>0</v>
      </c>
      <c r="AK2090" s="56">
        <f t="shared" si="91"/>
        <v>0</v>
      </c>
      <c r="AL2090" s="56">
        <f t="shared" si="91"/>
        <v>0</v>
      </c>
      <c r="AM2090" s="56">
        <f t="shared" si="91"/>
        <v>0</v>
      </c>
      <c r="AN2090" s="56">
        <f t="shared" si="91"/>
        <v>0</v>
      </c>
      <c r="AO2090" s="56">
        <f t="shared" si="91"/>
        <v>0</v>
      </c>
      <c r="AP2090" s="56">
        <f t="shared" si="91"/>
        <v>0</v>
      </c>
      <c r="AQ2090" s="56">
        <f t="shared" si="91"/>
        <v>0</v>
      </c>
      <c r="AR2090" s="56">
        <f t="shared" si="91"/>
        <v>0</v>
      </c>
      <c r="AS2090" s="56">
        <f t="shared" si="91"/>
        <v>4.4999999999999999E-4</v>
      </c>
      <c r="AT2090" s="56">
        <f t="shared" si="91"/>
        <v>0</v>
      </c>
      <c r="AU2090" s="56">
        <f t="shared" si="91"/>
        <v>0</v>
      </c>
      <c r="AV2090" s="56">
        <f t="shared" si="91"/>
        <v>0</v>
      </c>
      <c r="AW2090" s="56">
        <f t="shared" si="91"/>
        <v>0</v>
      </c>
      <c r="AX2090" s="56">
        <f t="shared" si="91"/>
        <v>0</v>
      </c>
      <c r="AY2090" s="56">
        <f t="shared" si="91"/>
        <v>0</v>
      </c>
      <c r="AZ2090" s="56">
        <f t="shared" si="91"/>
        <v>4.0000000000000001E-3</v>
      </c>
      <c r="BA2090" s="56">
        <f t="shared" si="91"/>
        <v>0</v>
      </c>
      <c r="BB2090" s="56">
        <f t="shared" si="91"/>
        <v>0</v>
      </c>
      <c r="BC2090" s="56">
        <f t="shared" si="91"/>
        <v>0</v>
      </c>
      <c r="BD2090" s="56">
        <f t="shared" si="91"/>
        <v>0</v>
      </c>
      <c r="BE2090" s="56">
        <f t="shared" si="91"/>
        <v>5.4999999999999997E-3</v>
      </c>
      <c r="BF2090" s="56">
        <f t="shared" si="91"/>
        <v>0</v>
      </c>
      <c r="BG2090" s="56">
        <f t="shared" si="91"/>
        <v>5.0000000000000001E-3</v>
      </c>
      <c r="BH2090" s="56">
        <f t="shared" si="91"/>
        <v>0</v>
      </c>
      <c r="BI2090" s="56">
        <f t="shared" si="91"/>
        <v>0</v>
      </c>
      <c r="BJ2090" s="56">
        <f t="shared" si="91"/>
        <v>0</v>
      </c>
      <c r="BK2090" s="56">
        <f t="shared" si="91"/>
        <v>0</v>
      </c>
      <c r="BL2090" s="56">
        <f t="shared" si="91"/>
        <v>4.0000000000000002E-4</v>
      </c>
      <c r="BM2090" s="56">
        <f t="shared" si="91"/>
        <v>0</v>
      </c>
      <c r="BN2090" s="56">
        <f t="shared" si="91"/>
        <v>0</v>
      </c>
      <c r="BO2090" s="56">
        <f t="shared" si="91"/>
        <v>0</v>
      </c>
      <c r="BP2090" s="56">
        <f t="shared" si="91"/>
        <v>0</v>
      </c>
      <c r="BQ2090" s="56">
        <f t="shared" si="91"/>
        <v>0</v>
      </c>
      <c r="BR2090" s="56">
        <f t="shared" si="91"/>
        <v>0</v>
      </c>
      <c r="BS2090" s="56">
        <f t="shared" si="91"/>
        <v>5.0000000000000001E-3</v>
      </c>
      <c r="BT2090" s="56">
        <f t="shared" ref="BT2090:DF2090" si="92">SUM(BT2065:BT2089)</f>
        <v>0</v>
      </c>
      <c r="BU2090" s="56">
        <f t="shared" si="92"/>
        <v>0</v>
      </c>
      <c r="BV2090" s="56">
        <f t="shared" si="92"/>
        <v>0</v>
      </c>
      <c r="BW2090" s="56">
        <f t="shared" si="92"/>
        <v>1.9000000000000003E-2</v>
      </c>
      <c r="BX2090" s="56">
        <f t="shared" si="92"/>
        <v>0</v>
      </c>
      <c r="BY2090" s="56">
        <f t="shared" si="92"/>
        <v>0</v>
      </c>
      <c r="BZ2090" s="56">
        <f t="shared" si="92"/>
        <v>0</v>
      </c>
      <c r="CA2090" s="56">
        <f t="shared" si="92"/>
        <v>0</v>
      </c>
      <c r="CB2090" s="56">
        <f t="shared" si="92"/>
        <v>0</v>
      </c>
      <c r="CC2090" s="56">
        <f t="shared" si="92"/>
        <v>8.0000000000000004E-4</v>
      </c>
      <c r="CD2090" s="56">
        <f t="shared" si="92"/>
        <v>0</v>
      </c>
      <c r="CE2090" s="56">
        <f t="shared" si="92"/>
        <v>0</v>
      </c>
      <c r="CF2090" s="56">
        <f t="shared" si="92"/>
        <v>0</v>
      </c>
      <c r="CG2090" s="56">
        <f t="shared" si="92"/>
        <v>0</v>
      </c>
      <c r="CH2090" s="56">
        <f t="shared" si="92"/>
        <v>0</v>
      </c>
      <c r="CI2090" s="56">
        <f t="shared" si="92"/>
        <v>0</v>
      </c>
      <c r="CJ2090" s="56">
        <f t="shared" si="92"/>
        <v>0</v>
      </c>
      <c r="CK2090" s="56">
        <f t="shared" si="92"/>
        <v>0</v>
      </c>
      <c r="CL2090" s="56">
        <f t="shared" si="92"/>
        <v>0</v>
      </c>
      <c r="CM2090" s="56">
        <f t="shared" si="92"/>
        <v>0</v>
      </c>
      <c r="CN2090" s="56">
        <f t="shared" si="92"/>
        <v>0</v>
      </c>
      <c r="CO2090" s="56">
        <f t="shared" si="92"/>
        <v>0</v>
      </c>
      <c r="CP2090" s="56">
        <f t="shared" si="92"/>
        <v>0</v>
      </c>
      <c r="CQ2090" s="56">
        <f t="shared" si="92"/>
        <v>0</v>
      </c>
      <c r="CR2090" s="56">
        <f t="shared" si="92"/>
        <v>0</v>
      </c>
      <c r="CS2090" s="56">
        <f t="shared" si="92"/>
        <v>0</v>
      </c>
      <c r="CT2090" s="56">
        <f t="shared" si="92"/>
        <v>0</v>
      </c>
      <c r="CU2090" s="56">
        <f t="shared" si="92"/>
        <v>0</v>
      </c>
      <c r="CV2090" s="56">
        <f t="shared" si="92"/>
        <v>0</v>
      </c>
      <c r="CW2090" s="56">
        <f t="shared" si="92"/>
        <v>0</v>
      </c>
      <c r="CX2090" s="56">
        <f t="shared" si="92"/>
        <v>0</v>
      </c>
      <c r="CY2090" s="56">
        <f t="shared" si="92"/>
        <v>0</v>
      </c>
      <c r="CZ2090" s="56">
        <f t="shared" si="92"/>
        <v>0</v>
      </c>
      <c r="DA2090" s="56">
        <f t="shared" si="92"/>
        <v>0</v>
      </c>
      <c r="DB2090" s="56">
        <f t="shared" si="92"/>
        <v>0</v>
      </c>
      <c r="DC2090" s="56">
        <f t="shared" si="92"/>
        <v>0</v>
      </c>
      <c r="DD2090" s="56">
        <f t="shared" si="92"/>
        <v>1.14E-2</v>
      </c>
      <c r="DE2090" s="56">
        <f t="shared" si="92"/>
        <v>0</v>
      </c>
      <c r="DF2090" s="56">
        <f t="shared" si="92"/>
        <v>0</v>
      </c>
      <c r="DK2090" s="43"/>
      <c r="DL2090" s="43"/>
      <c r="DM2090" s="43"/>
      <c r="DN2090" s="43"/>
      <c r="DO2090" s="43"/>
      <c r="DP2090" s="43"/>
      <c r="DQ2090" s="43"/>
      <c r="DR2090" s="43"/>
      <c r="DS2090" s="43"/>
      <c r="DT2090" s="43"/>
    </row>
    <row r="2091" spans="2:124" s="52" customFormat="1" x14ac:dyDescent="0.2">
      <c r="B2091" s="52">
        <v>1</v>
      </c>
      <c r="C2091" s="70" t="s">
        <v>51</v>
      </c>
      <c r="D2091" s="52" t="s">
        <v>170</v>
      </c>
      <c r="F2091" s="52">
        <v>1</v>
      </c>
      <c r="G2091" s="52">
        <v>20</v>
      </c>
      <c r="H2091" s="52">
        <f t="shared" ref="H2091:H2107" si="93">SUM(K2091:DF2091)</f>
        <v>8.9999999999999993E-3</v>
      </c>
      <c r="J2091" s="52" t="s">
        <v>77</v>
      </c>
      <c r="K2091" s="52">
        <f>0.25*0.009</f>
        <v>2.2499999999999998E-3</v>
      </c>
      <c r="L2091" s="52">
        <f>0.65*0.009</f>
        <v>5.8500000000000002E-3</v>
      </c>
      <c r="M2091" s="52">
        <f>0.04*0.009</f>
        <v>3.5999999999999997E-4</v>
      </c>
      <c r="O2091" s="52">
        <f>0.05*0.009</f>
        <v>4.4999999999999999E-4</v>
      </c>
      <c r="R2091" s="52">
        <f>0.01*0.009</f>
        <v>8.9999999999999992E-5</v>
      </c>
      <c r="CW2091" s="53"/>
      <c r="CX2091" s="53"/>
      <c r="CY2091" s="53"/>
      <c r="CZ2091" s="53"/>
      <c r="DA2091" s="53"/>
      <c r="DB2091" s="53"/>
      <c r="DC2091" s="53"/>
      <c r="DF2091" s="53"/>
    </row>
    <row r="2092" spans="2:124" s="52" customFormat="1" x14ac:dyDescent="0.2">
      <c r="B2092" s="52">
        <v>2</v>
      </c>
      <c r="C2092" s="70" t="s">
        <v>51</v>
      </c>
      <c r="D2092" s="52" t="s">
        <v>170</v>
      </c>
      <c r="F2092" s="52">
        <v>1</v>
      </c>
      <c r="G2092" s="52">
        <v>18.7</v>
      </c>
      <c r="H2092" s="52">
        <f t="shared" si="93"/>
        <v>0.01</v>
      </c>
      <c r="J2092" s="52" t="s">
        <v>77</v>
      </c>
      <c r="K2092" s="52">
        <f>0.2*0.01</f>
        <v>2E-3</v>
      </c>
      <c r="L2092" s="52">
        <f>0.68*0.01</f>
        <v>6.8000000000000005E-3</v>
      </c>
      <c r="M2092" s="52">
        <f>0.1*0.01</f>
        <v>1E-3</v>
      </c>
      <c r="O2092" s="52">
        <f>0.02*0.01</f>
        <v>2.0000000000000001E-4</v>
      </c>
      <c r="CW2092" s="53"/>
      <c r="CX2092" s="53"/>
      <c r="CY2092" s="53"/>
      <c r="CZ2092" s="53"/>
      <c r="DA2092" s="53"/>
      <c r="DB2092" s="53"/>
      <c r="DC2092" s="53"/>
      <c r="DF2092" s="53"/>
    </row>
    <row r="2093" spans="2:124" s="52" customFormat="1" x14ac:dyDescent="0.2">
      <c r="B2093" s="52">
        <v>1</v>
      </c>
      <c r="C2093" s="70" t="s">
        <v>51</v>
      </c>
      <c r="D2093" s="52" t="s">
        <v>170</v>
      </c>
      <c r="F2093" s="52">
        <v>6</v>
      </c>
      <c r="G2093" s="52">
        <v>29.7</v>
      </c>
      <c r="H2093" s="52">
        <f t="shared" si="93"/>
        <v>0</v>
      </c>
      <c r="I2093" s="52" t="s">
        <v>67</v>
      </c>
      <c r="J2093" s="52" t="s">
        <v>77</v>
      </c>
      <c r="CW2093" s="53"/>
      <c r="CX2093" s="53"/>
      <c r="CY2093" s="53"/>
      <c r="CZ2093" s="53"/>
      <c r="DA2093" s="53"/>
      <c r="DB2093" s="53"/>
      <c r="DC2093" s="53"/>
      <c r="DF2093" s="53"/>
    </row>
    <row r="2094" spans="2:124" s="52" customFormat="1" x14ac:dyDescent="0.2">
      <c r="B2094" s="52">
        <v>1</v>
      </c>
      <c r="C2094" s="70" t="s">
        <v>51</v>
      </c>
      <c r="D2094" s="53" t="s">
        <v>173</v>
      </c>
      <c r="E2094" s="53"/>
      <c r="F2094" s="52">
        <v>1</v>
      </c>
      <c r="G2094" s="52">
        <v>29</v>
      </c>
      <c r="H2094" s="52">
        <f t="shared" si="93"/>
        <v>1.5E-3</v>
      </c>
      <c r="J2094" s="52" t="s">
        <v>77</v>
      </c>
      <c r="K2094" s="52">
        <f>0.15*0.004</f>
        <v>5.9999999999999995E-4</v>
      </c>
      <c r="L2094" s="52">
        <f>0.125*0.004</f>
        <v>5.0000000000000001E-4</v>
      </c>
      <c r="N2094" s="52">
        <f>0.03*0.004</f>
        <v>1.2E-4</v>
      </c>
      <c r="Q2094" s="52">
        <f>0.06*0.004</f>
        <v>2.4000000000000001E-4</v>
      </c>
      <c r="AW2094" s="52">
        <f>0.01*0.004</f>
        <v>4.0000000000000003E-5</v>
      </c>
      <c r="CO2094" s="53"/>
      <c r="CU2094" s="53"/>
      <c r="CV2094" s="53"/>
      <c r="DA2094" s="53"/>
    </row>
    <row r="2095" spans="2:124" s="52" customFormat="1" x14ac:dyDescent="0.2">
      <c r="B2095" s="52">
        <v>2</v>
      </c>
      <c r="C2095" s="70" t="s">
        <v>51</v>
      </c>
      <c r="D2095" s="53" t="s">
        <v>173</v>
      </c>
      <c r="E2095" s="53"/>
      <c r="F2095" s="52">
        <v>1</v>
      </c>
      <c r="G2095" s="52">
        <v>27.1</v>
      </c>
      <c r="H2095" s="52">
        <f t="shared" si="93"/>
        <v>4.0000000000000001E-3</v>
      </c>
      <c r="J2095" s="52" t="s">
        <v>77</v>
      </c>
      <c r="K2095" s="52">
        <f>0.9*0.004</f>
        <v>3.6000000000000003E-3</v>
      </c>
      <c r="L2095" s="52">
        <f>0.04*0.004</f>
        <v>1.6000000000000001E-4</v>
      </c>
      <c r="O2095" s="52">
        <f>0.05*0.004</f>
        <v>2.0000000000000001E-4</v>
      </c>
      <c r="AR2095" s="52">
        <f>0.01*0.004</f>
        <v>4.0000000000000003E-5</v>
      </c>
      <c r="CO2095" s="53"/>
      <c r="CU2095" s="53"/>
      <c r="CV2095" s="53"/>
      <c r="DA2095" s="53"/>
    </row>
    <row r="2096" spans="2:124" s="52" customFormat="1" x14ac:dyDescent="0.2">
      <c r="B2096" s="52">
        <v>1</v>
      </c>
      <c r="C2096" s="70" t="s">
        <v>183</v>
      </c>
      <c r="D2096" s="53" t="s">
        <v>173</v>
      </c>
      <c r="E2096" s="53"/>
      <c r="F2096" s="52">
        <v>6</v>
      </c>
      <c r="G2096" s="52">
        <v>27.3</v>
      </c>
      <c r="H2096" s="52">
        <f t="shared" si="93"/>
        <v>1.2E-2</v>
      </c>
      <c r="J2096" s="52" t="s">
        <v>77</v>
      </c>
      <c r="K2096" s="52">
        <f>0.7*0.012</f>
        <v>8.3999999999999995E-3</v>
      </c>
      <c r="L2096" s="52">
        <f>0.2*0.012</f>
        <v>2.4000000000000002E-3</v>
      </c>
      <c r="O2096" s="52">
        <f>0.098*0.012</f>
        <v>1.176E-3</v>
      </c>
      <c r="Q2096" s="52">
        <f>0.002*0.012</f>
        <v>2.4000000000000001E-5</v>
      </c>
      <c r="CO2096" s="53"/>
      <c r="CU2096" s="53"/>
      <c r="CV2096" s="53"/>
      <c r="DA2096" s="53"/>
    </row>
    <row r="2097" spans="2:124" s="52" customFormat="1" x14ac:dyDescent="0.2">
      <c r="B2097" s="52">
        <v>2</v>
      </c>
      <c r="C2097" s="70" t="s">
        <v>183</v>
      </c>
      <c r="D2097" s="53" t="s">
        <v>173</v>
      </c>
      <c r="E2097" s="53"/>
      <c r="F2097" s="52">
        <v>6</v>
      </c>
      <c r="G2097" s="52">
        <v>36</v>
      </c>
      <c r="H2097" s="52">
        <f t="shared" si="93"/>
        <v>0</v>
      </c>
      <c r="I2097" s="52" t="s">
        <v>67</v>
      </c>
      <c r="J2097" s="52" t="s">
        <v>77</v>
      </c>
      <c r="CO2097" s="53"/>
      <c r="CU2097" s="53"/>
      <c r="CV2097" s="53"/>
      <c r="DA2097" s="53"/>
    </row>
    <row r="2098" spans="2:124" s="52" customFormat="1" x14ac:dyDescent="0.2">
      <c r="B2098" s="52">
        <v>3</v>
      </c>
      <c r="C2098" s="70" t="s">
        <v>183</v>
      </c>
      <c r="D2098" s="53" t="s">
        <v>173</v>
      </c>
      <c r="E2098" s="53"/>
      <c r="F2098" s="52">
        <v>6</v>
      </c>
      <c r="G2098" s="52">
        <v>31.4</v>
      </c>
      <c r="H2098" s="52">
        <f t="shared" si="93"/>
        <v>0</v>
      </c>
      <c r="I2098" s="52" t="s">
        <v>67</v>
      </c>
      <c r="J2098" s="52" t="s">
        <v>77</v>
      </c>
      <c r="CO2098" s="53"/>
      <c r="CU2098" s="53"/>
      <c r="CV2098" s="53"/>
      <c r="DA2098" s="53"/>
    </row>
    <row r="2099" spans="2:124" s="52" customFormat="1" x14ac:dyDescent="0.2">
      <c r="B2099" s="52">
        <v>4</v>
      </c>
      <c r="C2099" s="70" t="s">
        <v>183</v>
      </c>
      <c r="D2099" s="53" t="s">
        <v>173</v>
      </c>
      <c r="E2099" s="53"/>
      <c r="F2099" s="52">
        <v>6</v>
      </c>
      <c r="G2099" s="52">
        <v>26</v>
      </c>
      <c r="H2099" s="52">
        <f t="shared" si="93"/>
        <v>0.02</v>
      </c>
      <c r="J2099" s="52" t="s">
        <v>77</v>
      </c>
      <c r="K2099" s="52">
        <f>0.64*0.02</f>
        <v>1.2800000000000001E-2</v>
      </c>
      <c r="L2099" s="52">
        <f>0.3*0.02</f>
        <v>6.0000000000000001E-3</v>
      </c>
      <c r="O2099" s="52">
        <f>0.05*0.02</f>
        <v>1E-3</v>
      </c>
      <c r="Q2099" s="52">
        <f>0.01*0.02</f>
        <v>2.0000000000000001E-4</v>
      </c>
      <c r="CO2099" s="53"/>
      <c r="CU2099" s="53"/>
      <c r="CV2099" s="53"/>
      <c r="DA2099" s="53"/>
    </row>
    <row r="2100" spans="2:124" s="52" customFormat="1" x14ac:dyDescent="0.2">
      <c r="B2100" s="52">
        <v>5</v>
      </c>
      <c r="C2100" s="70" t="s">
        <v>183</v>
      </c>
      <c r="D2100" s="53" t="s">
        <v>173</v>
      </c>
      <c r="E2100" s="53"/>
      <c r="F2100" s="52">
        <v>6</v>
      </c>
      <c r="G2100" s="52">
        <v>29.9</v>
      </c>
      <c r="H2100" s="52">
        <f t="shared" si="93"/>
        <v>1.4999999999999998E-2</v>
      </c>
      <c r="J2100" s="52" t="s">
        <v>77</v>
      </c>
      <c r="K2100" s="52">
        <f>0.6*0.015</f>
        <v>8.9999999999999993E-3</v>
      </c>
      <c r="L2100" s="52">
        <f>0.3*0.015</f>
        <v>4.4999999999999997E-3</v>
      </c>
      <c r="O2100" s="52">
        <f>0.1*0.015</f>
        <v>1.5E-3</v>
      </c>
      <c r="CO2100" s="53"/>
      <c r="CU2100" s="53"/>
      <c r="CV2100" s="53"/>
      <c r="DA2100" s="53"/>
    </row>
    <row r="2101" spans="2:124" s="52" customFormat="1" x14ac:dyDescent="0.2">
      <c r="B2101" s="52">
        <v>6</v>
      </c>
      <c r="C2101" s="70" t="s">
        <v>183</v>
      </c>
      <c r="D2101" s="53" t="s">
        <v>173</v>
      </c>
      <c r="E2101" s="53"/>
      <c r="F2101" s="52">
        <v>6</v>
      </c>
      <c r="G2101" s="52">
        <v>28.3</v>
      </c>
      <c r="H2101" s="52">
        <f t="shared" si="93"/>
        <v>0</v>
      </c>
      <c r="I2101" s="52" t="s">
        <v>67</v>
      </c>
      <c r="J2101" s="52" t="s">
        <v>77</v>
      </c>
      <c r="CO2101" s="53"/>
      <c r="CU2101" s="53"/>
      <c r="CV2101" s="53"/>
      <c r="DA2101" s="53"/>
    </row>
    <row r="2102" spans="2:124" s="52" customFormat="1" x14ac:dyDescent="0.2">
      <c r="B2102" s="52">
        <v>7</v>
      </c>
      <c r="C2102" s="70" t="s">
        <v>183</v>
      </c>
      <c r="D2102" s="53" t="s">
        <v>173</v>
      </c>
      <c r="E2102" s="53"/>
      <c r="F2102" s="52">
        <v>6</v>
      </c>
      <c r="G2102" s="52">
        <v>30.9</v>
      </c>
      <c r="H2102" s="52">
        <f t="shared" si="93"/>
        <v>6.0000000000000001E-3</v>
      </c>
      <c r="J2102" s="52" t="s">
        <v>77</v>
      </c>
      <c r="K2102" s="52">
        <f>0.6*0.006</f>
        <v>3.5999999999999999E-3</v>
      </c>
      <c r="L2102" s="52">
        <f>0.25*0.006</f>
        <v>1.5E-3</v>
      </c>
      <c r="O2102" s="52">
        <f>0.006*0.15</f>
        <v>8.9999999999999998E-4</v>
      </c>
      <c r="CO2102" s="53"/>
      <c r="CU2102" s="53"/>
      <c r="CV2102" s="53"/>
      <c r="DA2102" s="53"/>
    </row>
    <row r="2103" spans="2:124" s="52" customFormat="1" x14ac:dyDescent="0.2">
      <c r="B2103" s="52">
        <v>8</v>
      </c>
      <c r="C2103" s="70" t="s">
        <v>183</v>
      </c>
      <c r="D2103" s="53" t="s">
        <v>173</v>
      </c>
      <c r="E2103" s="53"/>
      <c r="F2103" s="52">
        <v>6</v>
      </c>
      <c r="G2103" s="52">
        <v>29</v>
      </c>
      <c r="H2103" s="52">
        <f t="shared" si="93"/>
        <v>0</v>
      </c>
      <c r="I2103" s="52" t="s">
        <v>67</v>
      </c>
      <c r="J2103" s="52" t="s">
        <v>77</v>
      </c>
      <c r="CO2103" s="53"/>
      <c r="CU2103" s="53"/>
      <c r="CV2103" s="53"/>
      <c r="DA2103" s="53"/>
    </row>
    <row r="2104" spans="2:124" s="52" customFormat="1" x14ac:dyDescent="0.2">
      <c r="B2104" s="52">
        <v>9</v>
      </c>
      <c r="C2104" s="70" t="s">
        <v>183</v>
      </c>
      <c r="D2104" s="53" t="s">
        <v>173</v>
      </c>
      <c r="E2104" s="53"/>
      <c r="F2104" s="52">
        <v>6</v>
      </c>
      <c r="G2104" s="52">
        <v>22.4</v>
      </c>
      <c r="H2104" s="52">
        <f t="shared" si="93"/>
        <v>0</v>
      </c>
      <c r="I2104" s="52" t="s">
        <v>67</v>
      </c>
      <c r="J2104" s="52" t="s">
        <v>77</v>
      </c>
      <c r="CO2104" s="53"/>
      <c r="CU2104" s="53"/>
      <c r="CV2104" s="53"/>
      <c r="DA2104" s="53"/>
    </row>
    <row r="2105" spans="2:124" s="52" customFormat="1" x14ac:dyDescent="0.2">
      <c r="B2105" s="52">
        <v>10</v>
      </c>
      <c r="C2105" s="70" t="s">
        <v>183</v>
      </c>
      <c r="D2105" s="53" t="s">
        <v>173</v>
      </c>
      <c r="E2105" s="53"/>
      <c r="F2105" s="52">
        <v>6</v>
      </c>
      <c r="G2105" s="52">
        <v>28.3</v>
      </c>
      <c r="H2105" s="52">
        <f t="shared" si="93"/>
        <v>0</v>
      </c>
      <c r="I2105" s="52" t="s">
        <v>67</v>
      </c>
      <c r="J2105" s="52" t="s">
        <v>77</v>
      </c>
      <c r="CO2105" s="53"/>
      <c r="CU2105" s="53"/>
      <c r="CV2105" s="53"/>
      <c r="DA2105" s="53"/>
    </row>
    <row r="2106" spans="2:124" s="52" customFormat="1" x14ac:dyDescent="0.2">
      <c r="B2106" s="52">
        <v>11</v>
      </c>
      <c r="C2106" s="70" t="s">
        <v>183</v>
      </c>
      <c r="D2106" s="53" t="s">
        <v>173</v>
      </c>
      <c r="E2106" s="53"/>
      <c r="F2106" s="52">
        <v>6</v>
      </c>
      <c r="G2106" s="52">
        <v>32.799999999999997</v>
      </c>
      <c r="H2106" s="52">
        <f t="shared" si="93"/>
        <v>2.5000000000000001E-2</v>
      </c>
      <c r="J2106" s="52" t="s">
        <v>77</v>
      </c>
      <c r="K2106" s="52">
        <f>0.45*0.025</f>
        <v>1.1250000000000001E-2</v>
      </c>
      <c r="L2106" s="52">
        <f>0.35*0.025</f>
        <v>8.7499999999999991E-3</v>
      </c>
      <c r="O2106" s="52">
        <f>0.2*0.025</f>
        <v>5.000000000000001E-3</v>
      </c>
      <c r="CO2106" s="53"/>
      <c r="CU2106" s="53"/>
      <c r="CV2106" s="53"/>
      <c r="DA2106" s="53"/>
    </row>
    <row r="2107" spans="2:124" s="52" customFormat="1" x14ac:dyDescent="0.2">
      <c r="B2107" s="52">
        <v>12</v>
      </c>
      <c r="C2107" s="70" t="s">
        <v>183</v>
      </c>
      <c r="D2107" s="53" t="s">
        <v>173</v>
      </c>
      <c r="E2107" s="53"/>
      <c r="F2107" s="52">
        <v>6</v>
      </c>
      <c r="G2107" s="52">
        <v>30.9</v>
      </c>
      <c r="H2107" s="52">
        <f t="shared" si="93"/>
        <v>0.01</v>
      </c>
      <c r="J2107" s="52" t="s">
        <v>77</v>
      </c>
      <c r="K2107" s="52">
        <f>0.75*0.01</f>
        <v>7.4999999999999997E-3</v>
      </c>
      <c r="L2107" s="52">
        <f>0.2*0.01</f>
        <v>2E-3</v>
      </c>
      <c r="O2107" s="52">
        <f>0.05*0.01</f>
        <v>5.0000000000000001E-4</v>
      </c>
      <c r="CO2107" s="53"/>
      <c r="CU2107" s="53"/>
      <c r="CV2107" s="53"/>
      <c r="DA2107" s="53"/>
    </row>
    <row r="2108" spans="2:124" s="56" customFormat="1" ht="11.25" customHeight="1" x14ac:dyDescent="0.2">
      <c r="B2108" s="56">
        <f>COUNTA(C2091:C2107)</f>
        <v>17</v>
      </c>
      <c r="C2108" s="71" t="s">
        <v>183</v>
      </c>
      <c r="D2108" s="57"/>
      <c r="E2108" s="57"/>
      <c r="H2108" s="56">
        <f>COUNTIF(H2091:H2107,"0")</f>
        <v>7</v>
      </c>
      <c r="K2108" s="56">
        <f>SUM(K2091:K2107)</f>
        <v>6.1000000000000006E-2</v>
      </c>
      <c r="L2108" s="56">
        <f t="shared" ref="L2108:BS2108" si="94">SUM(L2091:L2107)</f>
        <v>3.8460000000000001E-2</v>
      </c>
      <c r="M2108" s="56">
        <f t="shared" si="94"/>
        <v>1.3600000000000001E-3</v>
      </c>
      <c r="N2108" s="56">
        <f t="shared" si="94"/>
        <v>1.2E-4</v>
      </c>
      <c r="O2108" s="56">
        <f t="shared" si="94"/>
        <v>1.0926000000000002E-2</v>
      </c>
      <c r="P2108" s="56">
        <f t="shared" si="94"/>
        <v>0</v>
      </c>
      <c r="Q2108" s="56">
        <f t="shared" si="94"/>
        <v>4.64E-4</v>
      </c>
      <c r="R2108" s="56">
        <f t="shared" si="94"/>
        <v>8.9999999999999992E-5</v>
      </c>
      <c r="S2108" s="56">
        <f t="shared" si="94"/>
        <v>0</v>
      </c>
      <c r="T2108" s="56">
        <f t="shared" si="94"/>
        <v>0</v>
      </c>
      <c r="U2108" s="56">
        <f t="shared" si="94"/>
        <v>0</v>
      </c>
      <c r="V2108" s="56">
        <f t="shared" si="94"/>
        <v>0</v>
      </c>
      <c r="W2108" s="56">
        <f t="shared" si="94"/>
        <v>0</v>
      </c>
      <c r="X2108" s="56">
        <f t="shared" si="94"/>
        <v>0</v>
      </c>
      <c r="Y2108" s="56">
        <f t="shared" si="94"/>
        <v>0</v>
      </c>
      <c r="Z2108" s="56">
        <f t="shared" si="94"/>
        <v>0</v>
      </c>
      <c r="AA2108" s="56">
        <f t="shared" si="94"/>
        <v>0</v>
      </c>
      <c r="AB2108" s="56">
        <f t="shared" si="94"/>
        <v>0</v>
      </c>
      <c r="AC2108" s="56">
        <f t="shared" si="94"/>
        <v>0</v>
      </c>
      <c r="AD2108" s="56">
        <f t="shared" si="94"/>
        <v>0</v>
      </c>
      <c r="AE2108" s="56">
        <f t="shared" si="94"/>
        <v>0</v>
      </c>
      <c r="AF2108" s="56">
        <f t="shared" si="94"/>
        <v>0</v>
      </c>
      <c r="AG2108" s="56">
        <f t="shared" si="94"/>
        <v>0</v>
      </c>
      <c r="AH2108" s="56">
        <f t="shared" si="94"/>
        <v>0</v>
      </c>
      <c r="AI2108" s="56">
        <f t="shared" si="94"/>
        <v>0</v>
      </c>
      <c r="AJ2108" s="56">
        <f t="shared" si="94"/>
        <v>0</v>
      </c>
      <c r="AK2108" s="56">
        <f t="shared" si="94"/>
        <v>0</v>
      </c>
      <c r="AL2108" s="56">
        <f t="shared" si="94"/>
        <v>0</v>
      </c>
      <c r="AM2108" s="56">
        <f t="shared" si="94"/>
        <v>0</v>
      </c>
      <c r="AN2108" s="56">
        <f t="shared" si="94"/>
        <v>0</v>
      </c>
      <c r="AO2108" s="56">
        <f t="shared" si="94"/>
        <v>0</v>
      </c>
      <c r="AP2108" s="56">
        <f t="shared" si="94"/>
        <v>0</v>
      </c>
      <c r="AQ2108" s="56">
        <f t="shared" si="94"/>
        <v>0</v>
      </c>
      <c r="AR2108" s="56">
        <f t="shared" si="94"/>
        <v>4.0000000000000003E-5</v>
      </c>
      <c r="AS2108" s="56">
        <f t="shared" si="94"/>
        <v>0</v>
      </c>
      <c r="AT2108" s="56">
        <f t="shared" si="94"/>
        <v>0</v>
      </c>
      <c r="AU2108" s="56">
        <f t="shared" si="94"/>
        <v>0</v>
      </c>
      <c r="AV2108" s="56">
        <f t="shared" si="94"/>
        <v>0</v>
      </c>
      <c r="AW2108" s="56">
        <f t="shared" si="94"/>
        <v>4.0000000000000003E-5</v>
      </c>
      <c r="AX2108" s="56">
        <f t="shared" si="94"/>
        <v>0</v>
      </c>
      <c r="AY2108" s="56">
        <f t="shared" si="94"/>
        <v>0</v>
      </c>
      <c r="AZ2108" s="56">
        <f t="shared" si="94"/>
        <v>0</v>
      </c>
      <c r="BA2108" s="56">
        <f t="shared" si="94"/>
        <v>0</v>
      </c>
      <c r="BB2108" s="56">
        <f t="shared" si="94"/>
        <v>0</v>
      </c>
      <c r="BC2108" s="56">
        <f t="shared" si="94"/>
        <v>0</v>
      </c>
      <c r="BD2108" s="56">
        <f t="shared" si="94"/>
        <v>0</v>
      </c>
      <c r="BE2108" s="56">
        <f t="shared" si="94"/>
        <v>0</v>
      </c>
      <c r="BF2108" s="56">
        <f t="shared" si="94"/>
        <v>0</v>
      </c>
      <c r="BG2108" s="56">
        <f t="shared" si="94"/>
        <v>0</v>
      </c>
      <c r="BH2108" s="56">
        <f t="shared" si="94"/>
        <v>0</v>
      </c>
      <c r="BI2108" s="56">
        <f t="shared" si="94"/>
        <v>0</v>
      </c>
      <c r="BJ2108" s="56">
        <f t="shared" si="94"/>
        <v>0</v>
      </c>
      <c r="BK2108" s="56">
        <f t="shared" si="94"/>
        <v>0</v>
      </c>
      <c r="BL2108" s="56">
        <f t="shared" si="94"/>
        <v>0</v>
      </c>
      <c r="BM2108" s="56">
        <f t="shared" si="94"/>
        <v>0</v>
      </c>
      <c r="BN2108" s="56">
        <f t="shared" si="94"/>
        <v>0</v>
      </c>
      <c r="BO2108" s="56">
        <f t="shared" si="94"/>
        <v>0</v>
      </c>
      <c r="BP2108" s="56">
        <f t="shared" si="94"/>
        <v>0</v>
      </c>
      <c r="BQ2108" s="56">
        <f t="shared" si="94"/>
        <v>0</v>
      </c>
      <c r="BR2108" s="56">
        <f t="shared" si="94"/>
        <v>0</v>
      </c>
      <c r="BS2108" s="56">
        <f t="shared" si="94"/>
        <v>0</v>
      </c>
      <c r="BT2108" s="56">
        <f t="shared" ref="BT2108:DF2108" si="95">SUM(BT2091:BT2107)</f>
        <v>0</v>
      </c>
      <c r="BU2108" s="56">
        <f t="shared" si="95"/>
        <v>0</v>
      </c>
      <c r="BV2108" s="56">
        <f t="shared" si="95"/>
        <v>0</v>
      </c>
      <c r="BW2108" s="56">
        <f t="shared" si="95"/>
        <v>0</v>
      </c>
      <c r="BX2108" s="56">
        <f t="shared" si="95"/>
        <v>0</v>
      </c>
      <c r="BY2108" s="56">
        <f t="shared" si="95"/>
        <v>0</v>
      </c>
      <c r="BZ2108" s="56">
        <f t="shared" si="95"/>
        <v>0</v>
      </c>
      <c r="CA2108" s="56">
        <f t="shared" si="95"/>
        <v>0</v>
      </c>
      <c r="CB2108" s="56">
        <f t="shared" si="95"/>
        <v>0</v>
      </c>
      <c r="CC2108" s="56">
        <f t="shared" si="95"/>
        <v>0</v>
      </c>
      <c r="CD2108" s="56">
        <f t="shared" si="95"/>
        <v>0</v>
      </c>
      <c r="CE2108" s="56">
        <f t="shared" si="95"/>
        <v>0</v>
      </c>
      <c r="CF2108" s="56">
        <f t="shared" si="95"/>
        <v>0</v>
      </c>
      <c r="CG2108" s="56">
        <f t="shared" si="95"/>
        <v>0</v>
      </c>
      <c r="CH2108" s="56">
        <f t="shared" si="95"/>
        <v>0</v>
      </c>
      <c r="CI2108" s="56">
        <f t="shared" si="95"/>
        <v>0</v>
      </c>
      <c r="CJ2108" s="56">
        <f t="shared" si="95"/>
        <v>0</v>
      </c>
      <c r="CK2108" s="56">
        <f t="shared" si="95"/>
        <v>0</v>
      </c>
      <c r="CL2108" s="56">
        <f t="shared" si="95"/>
        <v>0</v>
      </c>
      <c r="CM2108" s="56">
        <f t="shared" si="95"/>
        <v>0</v>
      </c>
      <c r="CN2108" s="56">
        <f t="shared" si="95"/>
        <v>0</v>
      </c>
      <c r="CO2108" s="56">
        <f t="shared" si="95"/>
        <v>0</v>
      </c>
      <c r="CP2108" s="56">
        <f t="shared" si="95"/>
        <v>0</v>
      </c>
      <c r="CQ2108" s="56">
        <f t="shared" si="95"/>
        <v>0</v>
      </c>
      <c r="CR2108" s="56">
        <f t="shared" si="95"/>
        <v>0</v>
      </c>
      <c r="CS2108" s="56">
        <f t="shared" si="95"/>
        <v>0</v>
      </c>
      <c r="CT2108" s="56">
        <f t="shared" si="95"/>
        <v>0</v>
      </c>
      <c r="CU2108" s="56">
        <f t="shared" si="95"/>
        <v>0</v>
      </c>
      <c r="CV2108" s="56">
        <f t="shared" si="95"/>
        <v>0</v>
      </c>
      <c r="CW2108" s="56">
        <f t="shared" si="95"/>
        <v>0</v>
      </c>
      <c r="CX2108" s="56">
        <f t="shared" si="95"/>
        <v>0</v>
      </c>
      <c r="CY2108" s="56">
        <f t="shared" si="95"/>
        <v>0</v>
      </c>
      <c r="CZ2108" s="56">
        <f t="shared" si="95"/>
        <v>0</v>
      </c>
      <c r="DA2108" s="56">
        <f t="shared" si="95"/>
        <v>0</v>
      </c>
      <c r="DB2108" s="56">
        <f t="shared" si="95"/>
        <v>0</v>
      </c>
      <c r="DC2108" s="56">
        <f t="shared" si="95"/>
        <v>0</v>
      </c>
      <c r="DD2108" s="56">
        <f t="shared" si="95"/>
        <v>0</v>
      </c>
      <c r="DE2108" s="56">
        <f t="shared" si="95"/>
        <v>0</v>
      </c>
      <c r="DF2108" s="56">
        <f t="shared" si="95"/>
        <v>0</v>
      </c>
      <c r="DK2108" s="43"/>
      <c r="DL2108" s="43"/>
      <c r="DM2108" s="43"/>
      <c r="DN2108" s="43"/>
      <c r="DO2108" s="43"/>
      <c r="DP2108" s="43"/>
      <c r="DQ2108" s="43"/>
      <c r="DR2108" s="43"/>
      <c r="DS2108" s="43"/>
      <c r="DT2108" s="43"/>
    </row>
    <row r="2109" spans="2:124" s="52" customFormat="1" x14ac:dyDescent="0.2">
      <c r="B2109" s="52">
        <v>1</v>
      </c>
      <c r="C2109" s="70" t="s">
        <v>57</v>
      </c>
      <c r="D2109" s="52" t="s">
        <v>170</v>
      </c>
      <c r="F2109" s="52">
        <v>1</v>
      </c>
      <c r="G2109" s="52">
        <v>30</v>
      </c>
      <c r="H2109" s="52">
        <f t="shared" ref="H2109:H2140" si="96">SUM(K2109:DF2109)</f>
        <v>3.0000000000000001E-3</v>
      </c>
      <c r="J2109" s="52" t="s">
        <v>77</v>
      </c>
      <c r="K2109" s="52">
        <f>0.3*0.003</f>
        <v>8.9999999999999998E-4</v>
      </c>
      <c r="L2109" s="52">
        <f>0.5*0.003</f>
        <v>1.5E-3</v>
      </c>
      <c r="AN2109" s="52">
        <f>0.2*0.003</f>
        <v>6.0000000000000006E-4</v>
      </c>
      <c r="CW2109" s="53"/>
      <c r="CX2109" s="53"/>
      <c r="CY2109" s="53"/>
      <c r="CZ2109" s="53"/>
      <c r="DA2109" s="53"/>
      <c r="DB2109" s="53"/>
      <c r="DC2109" s="53"/>
      <c r="DF2109" s="53"/>
    </row>
    <row r="2110" spans="2:124" s="52" customFormat="1" x14ac:dyDescent="0.2">
      <c r="B2110" s="52">
        <v>2</v>
      </c>
      <c r="C2110" s="70" t="s">
        <v>57</v>
      </c>
      <c r="D2110" s="52" t="s">
        <v>170</v>
      </c>
      <c r="F2110" s="52">
        <v>1</v>
      </c>
      <c r="G2110" s="52">
        <v>26.3</v>
      </c>
      <c r="H2110" s="52">
        <f t="shared" si="96"/>
        <v>0</v>
      </c>
      <c r="I2110" s="52" t="s">
        <v>67</v>
      </c>
      <c r="J2110" s="52" t="s">
        <v>77</v>
      </c>
      <c r="CW2110" s="53"/>
      <c r="CX2110" s="53"/>
      <c r="CY2110" s="53"/>
      <c r="CZ2110" s="53"/>
      <c r="DA2110" s="53"/>
      <c r="DB2110" s="53"/>
      <c r="DC2110" s="53"/>
      <c r="DF2110" s="53"/>
    </row>
    <row r="2111" spans="2:124" s="52" customFormat="1" x14ac:dyDescent="0.2">
      <c r="B2111" s="52">
        <v>3</v>
      </c>
      <c r="C2111" s="70" t="s">
        <v>57</v>
      </c>
      <c r="D2111" s="52" t="s">
        <v>170</v>
      </c>
      <c r="F2111" s="52">
        <v>1</v>
      </c>
      <c r="G2111" s="52">
        <v>26.6</v>
      </c>
      <c r="H2111" s="52">
        <f t="shared" si="96"/>
        <v>5.0000000000000001E-3</v>
      </c>
      <c r="J2111" s="52" t="s">
        <v>77</v>
      </c>
      <c r="AR2111" s="52">
        <f>0.1*0.005</f>
        <v>5.0000000000000001E-4</v>
      </c>
      <c r="BC2111" s="52">
        <f>0.05*0.005</f>
        <v>2.5000000000000001E-4</v>
      </c>
      <c r="BD2111" s="52">
        <f>0.85*0.005</f>
        <v>4.2500000000000003E-3</v>
      </c>
      <c r="CW2111" s="53"/>
      <c r="CX2111" s="53"/>
      <c r="CY2111" s="53"/>
      <c r="CZ2111" s="53"/>
      <c r="DA2111" s="53"/>
      <c r="DB2111" s="53"/>
      <c r="DC2111" s="53"/>
      <c r="DF2111" s="53"/>
    </row>
    <row r="2112" spans="2:124" s="52" customFormat="1" x14ac:dyDescent="0.2">
      <c r="B2112" s="52">
        <v>4</v>
      </c>
      <c r="C2112" s="70" t="s">
        <v>57</v>
      </c>
      <c r="D2112" s="52" t="s">
        <v>170</v>
      </c>
      <c r="F2112" s="52">
        <v>1</v>
      </c>
      <c r="G2112" s="52">
        <v>25.7</v>
      </c>
      <c r="H2112" s="52">
        <f t="shared" si="96"/>
        <v>6.0000000000000001E-3</v>
      </c>
      <c r="J2112" s="52" t="s">
        <v>77</v>
      </c>
      <c r="K2112" s="52">
        <f>0.5*0.006</f>
        <v>3.0000000000000001E-3</v>
      </c>
      <c r="L2112" s="52">
        <f>0.3*0.006</f>
        <v>1.8E-3</v>
      </c>
      <c r="M2112" s="52">
        <f>0.01*0.006</f>
        <v>6.0000000000000002E-5</v>
      </c>
      <c r="AR2112" s="52">
        <f>0.15*0.006</f>
        <v>8.9999999999999998E-4</v>
      </c>
      <c r="BC2112" s="52">
        <f>0.04*0.006</f>
        <v>2.4000000000000001E-4</v>
      </c>
      <c r="CW2112" s="53"/>
      <c r="CX2112" s="53"/>
      <c r="CY2112" s="53"/>
      <c r="CZ2112" s="53"/>
      <c r="DA2112" s="53"/>
      <c r="DB2112" s="53"/>
      <c r="DC2112" s="53"/>
      <c r="DF2112" s="53"/>
    </row>
    <row r="2113" spans="2:110" s="52" customFormat="1" x14ac:dyDescent="0.2">
      <c r="B2113" s="52">
        <v>5</v>
      </c>
      <c r="C2113" s="70" t="s">
        <v>57</v>
      </c>
      <c r="D2113" s="52" t="s">
        <v>170</v>
      </c>
      <c r="F2113" s="52">
        <v>1</v>
      </c>
      <c r="G2113" s="52">
        <v>27.8</v>
      </c>
      <c r="H2113" s="52">
        <f t="shared" si="96"/>
        <v>1E-3</v>
      </c>
      <c r="J2113" s="52" t="s">
        <v>77</v>
      </c>
      <c r="K2113" s="52">
        <f>0.75*0.001</f>
        <v>7.5000000000000002E-4</v>
      </c>
      <c r="L2113" s="52">
        <f>0.2*0.001</f>
        <v>2.0000000000000001E-4</v>
      </c>
      <c r="M2113" s="52">
        <f>0.02*0.001</f>
        <v>2.0000000000000002E-5</v>
      </c>
      <c r="AR2113" s="52">
        <f>0.03*0.001</f>
        <v>3.0000000000000001E-5</v>
      </c>
      <c r="CW2113" s="53"/>
      <c r="CX2113" s="53"/>
      <c r="CY2113" s="53"/>
      <c r="CZ2113" s="53"/>
      <c r="DA2113" s="53"/>
      <c r="DB2113" s="53"/>
      <c r="DC2113" s="53"/>
      <c r="DF2113" s="53"/>
    </row>
    <row r="2114" spans="2:110" s="52" customFormat="1" x14ac:dyDescent="0.2">
      <c r="B2114" s="52">
        <v>6</v>
      </c>
      <c r="C2114" s="70" t="s">
        <v>57</v>
      </c>
      <c r="D2114" s="52" t="s">
        <v>170</v>
      </c>
      <c r="F2114" s="52">
        <v>1</v>
      </c>
      <c r="G2114" s="52">
        <v>27.4</v>
      </c>
      <c r="H2114" s="52">
        <f t="shared" si="96"/>
        <v>2.0000000000000005E-3</v>
      </c>
      <c r="J2114" s="52" t="s">
        <v>77</v>
      </c>
      <c r="K2114" s="52">
        <f>0.53*0.002</f>
        <v>1.0600000000000002E-3</v>
      </c>
      <c r="L2114" s="52">
        <f>0.35*0.002</f>
        <v>6.9999999999999999E-4</v>
      </c>
      <c r="M2114" s="52">
        <f>0.02*0.002</f>
        <v>4.0000000000000003E-5</v>
      </c>
      <c r="AR2114" s="52">
        <f>0.1*0.002</f>
        <v>2.0000000000000001E-4</v>
      </c>
      <c r="CW2114" s="53"/>
      <c r="CX2114" s="53"/>
      <c r="CY2114" s="53"/>
      <c r="CZ2114" s="53"/>
      <c r="DA2114" s="53"/>
      <c r="DB2114" s="53"/>
      <c r="DC2114" s="53"/>
      <c r="DF2114" s="53"/>
    </row>
    <row r="2115" spans="2:110" s="52" customFormat="1" x14ac:dyDescent="0.2">
      <c r="B2115" s="52">
        <v>7</v>
      </c>
      <c r="C2115" s="70" t="s">
        <v>57</v>
      </c>
      <c r="D2115" s="52" t="s">
        <v>170</v>
      </c>
      <c r="F2115" s="52">
        <v>1</v>
      </c>
      <c r="G2115" s="52">
        <v>27.1</v>
      </c>
      <c r="H2115" s="52">
        <f t="shared" si="96"/>
        <v>3.0000000000000001E-3</v>
      </c>
      <c r="J2115" s="52" t="s">
        <v>77</v>
      </c>
      <c r="K2115" s="52">
        <f>0.9*0.003</f>
        <v>2.7000000000000001E-3</v>
      </c>
      <c r="L2115" s="52">
        <f>0.05*0.003</f>
        <v>1.5000000000000001E-4</v>
      </c>
      <c r="BC2115" s="52">
        <f>0.05*0.003</f>
        <v>1.5000000000000001E-4</v>
      </c>
      <c r="CW2115" s="53"/>
      <c r="CX2115" s="53"/>
      <c r="CY2115" s="53"/>
      <c r="CZ2115" s="53"/>
      <c r="DA2115" s="53"/>
      <c r="DB2115" s="53"/>
      <c r="DC2115" s="53"/>
      <c r="DF2115" s="53"/>
    </row>
    <row r="2116" spans="2:110" s="52" customFormat="1" x14ac:dyDescent="0.2">
      <c r="B2116" s="52">
        <v>8</v>
      </c>
      <c r="C2116" s="70" t="s">
        <v>57</v>
      </c>
      <c r="D2116" s="52" t="s">
        <v>170</v>
      </c>
      <c r="F2116" s="52">
        <v>1</v>
      </c>
      <c r="G2116" s="52">
        <v>25.3</v>
      </c>
      <c r="H2116" s="52">
        <f t="shared" si="96"/>
        <v>1E-3</v>
      </c>
      <c r="J2116" s="52" t="s">
        <v>77</v>
      </c>
      <c r="K2116" s="52">
        <f>0.7*0.001</f>
        <v>6.9999999999999999E-4</v>
      </c>
      <c r="L2116" s="52">
        <f>0.25*0.001</f>
        <v>2.5000000000000001E-4</v>
      </c>
      <c r="M2116" s="52">
        <f>0.05*0.001</f>
        <v>5.0000000000000002E-5</v>
      </c>
      <c r="CW2116" s="53"/>
      <c r="CX2116" s="53"/>
      <c r="CY2116" s="53"/>
      <c r="CZ2116" s="53"/>
      <c r="DA2116" s="53"/>
      <c r="DB2116" s="53"/>
      <c r="DC2116" s="53"/>
      <c r="DF2116" s="53"/>
    </row>
    <row r="2117" spans="2:110" s="52" customFormat="1" x14ac:dyDescent="0.2">
      <c r="B2117" s="52">
        <v>9</v>
      </c>
      <c r="C2117" s="70" t="s">
        <v>57</v>
      </c>
      <c r="D2117" s="52" t="s">
        <v>170</v>
      </c>
      <c r="F2117" s="52">
        <v>1</v>
      </c>
      <c r="G2117" s="52">
        <v>27</v>
      </c>
      <c r="H2117" s="52">
        <f t="shared" si="96"/>
        <v>1E-3</v>
      </c>
      <c r="J2117" s="52" t="s">
        <v>77</v>
      </c>
      <c r="AY2117" s="52">
        <f>0.001*1</f>
        <v>1E-3</v>
      </c>
      <c r="CW2117" s="53"/>
      <c r="CX2117" s="53"/>
      <c r="CY2117" s="53"/>
      <c r="CZ2117" s="53"/>
      <c r="DA2117" s="53"/>
      <c r="DB2117" s="53"/>
      <c r="DC2117" s="53"/>
      <c r="DF2117" s="53"/>
    </row>
    <row r="2118" spans="2:110" s="52" customFormat="1" x14ac:dyDescent="0.2">
      <c r="B2118" s="52">
        <v>10</v>
      </c>
      <c r="C2118" s="70" t="s">
        <v>57</v>
      </c>
      <c r="D2118" s="52" t="s">
        <v>170</v>
      </c>
      <c r="F2118" s="52">
        <v>1</v>
      </c>
      <c r="G2118" s="52">
        <v>24.5</v>
      </c>
      <c r="H2118" s="52">
        <f t="shared" si="96"/>
        <v>1E-3</v>
      </c>
      <c r="J2118" s="52" t="s">
        <v>77</v>
      </c>
      <c r="K2118" s="52">
        <f>0.9*0.001</f>
        <v>9.0000000000000008E-4</v>
      </c>
      <c r="L2118" s="52">
        <f>0.1*0.001</f>
        <v>1E-4</v>
      </c>
      <c r="CW2118" s="53"/>
      <c r="CX2118" s="53"/>
      <c r="CY2118" s="53"/>
      <c r="CZ2118" s="53"/>
      <c r="DA2118" s="53"/>
      <c r="DB2118" s="53"/>
      <c r="DC2118" s="53"/>
      <c r="DF2118" s="53"/>
    </row>
    <row r="2119" spans="2:110" s="52" customFormat="1" x14ac:dyDescent="0.2">
      <c r="B2119" s="52">
        <v>11</v>
      </c>
      <c r="C2119" s="70" t="s">
        <v>57</v>
      </c>
      <c r="D2119" s="52" t="s">
        <v>170</v>
      </c>
      <c r="F2119" s="52">
        <v>1</v>
      </c>
      <c r="G2119" s="52">
        <v>31.3</v>
      </c>
      <c r="H2119" s="52">
        <f t="shared" si="96"/>
        <v>8.0000000000000002E-3</v>
      </c>
      <c r="J2119" s="52" t="s">
        <v>77</v>
      </c>
      <c r="BE2119" s="52">
        <v>8.0000000000000002E-3</v>
      </c>
      <c r="CW2119" s="53"/>
      <c r="CX2119" s="53"/>
      <c r="CY2119" s="53"/>
      <c r="CZ2119" s="53"/>
      <c r="DA2119" s="53"/>
      <c r="DB2119" s="53"/>
      <c r="DC2119" s="53"/>
      <c r="DF2119" s="53"/>
    </row>
    <row r="2120" spans="2:110" s="52" customFormat="1" x14ac:dyDescent="0.2">
      <c r="B2120" s="52">
        <v>12</v>
      </c>
      <c r="C2120" s="70" t="s">
        <v>57</v>
      </c>
      <c r="D2120" s="52" t="s">
        <v>170</v>
      </c>
      <c r="F2120" s="52">
        <v>1</v>
      </c>
      <c r="G2120" s="52">
        <v>29</v>
      </c>
      <c r="H2120" s="52">
        <f t="shared" si="96"/>
        <v>2E-3</v>
      </c>
      <c r="J2120" s="52" t="s">
        <v>77</v>
      </c>
      <c r="K2120" s="52">
        <f>0.85*0.002</f>
        <v>1.6999999999999999E-3</v>
      </c>
      <c r="L2120" s="52">
        <f>0.15*0.002</f>
        <v>2.9999999999999997E-4</v>
      </c>
      <c r="CW2120" s="53"/>
      <c r="CX2120" s="53"/>
      <c r="CY2120" s="53"/>
      <c r="CZ2120" s="53"/>
      <c r="DA2120" s="53"/>
      <c r="DB2120" s="53"/>
      <c r="DC2120" s="53"/>
      <c r="DF2120" s="53"/>
    </row>
    <row r="2121" spans="2:110" s="52" customFormat="1" x14ac:dyDescent="0.2">
      <c r="B2121" s="52">
        <v>13</v>
      </c>
      <c r="C2121" s="70" t="s">
        <v>57</v>
      </c>
      <c r="D2121" s="52" t="s">
        <v>170</v>
      </c>
      <c r="F2121" s="52">
        <v>1</v>
      </c>
      <c r="G2121" s="52">
        <v>21.2</v>
      </c>
      <c r="H2121" s="52">
        <f t="shared" si="96"/>
        <v>1E-3</v>
      </c>
      <c r="J2121" s="52" t="s">
        <v>77</v>
      </c>
      <c r="K2121" s="52">
        <f>0.75*0.001</f>
        <v>7.5000000000000002E-4</v>
      </c>
      <c r="L2121" s="52">
        <f>0.2*0.001</f>
        <v>2.0000000000000001E-4</v>
      </c>
      <c r="BI2121" s="52">
        <f>0.05*0.001</f>
        <v>5.0000000000000002E-5</v>
      </c>
      <c r="CW2121" s="53"/>
      <c r="CX2121" s="53"/>
      <c r="CY2121" s="53"/>
      <c r="CZ2121" s="53"/>
      <c r="DA2121" s="53"/>
      <c r="DB2121" s="53"/>
      <c r="DC2121" s="53"/>
      <c r="DF2121" s="53"/>
    </row>
    <row r="2122" spans="2:110" s="52" customFormat="1" x14ac:dyDescent="0.2">
      <c r="B2122" s="52">
        <v>14</v>
      </c>
      <c r="C2122" s="70" t="s">
        <v>57</v>
      </c>
      <c r="D2122" s="52" t="s">
        <v>170</v>
      </c>
      <c r="F2122" s="52">
        <v>1</v>
      </c>
      <c r="G2122" s="52">
        <v>21.7</v>
      </c>
      <c r="H2122" s="52">
        <f t="shared" si="96"/>
        <v>1E-3</v>
      </c>
      <c r="J2122" s="52" t="s">
        <v>77</v>
      </c>
      <c r="K2122" s="52">
        <f>0.77*0.001</f>
        <v>7.7000000000000007E-4</v>
      </c>
      <c r="L2122" s="52">
        <f>0.2*0.001</f>
        <v>2.0000000000000001E-4</v>
      </c>
      <c r="M2122" s="52">
        <f>0.03*0.001</f>
        <v>3.0000000000000001E-5</v>
      </c>
      <c r="CW2122" s="53"/>
      <c r="CX2122" s="53"/>
      <c r="CY2122" s="53"/>
      <c r="CZ2122" s="53"/>
      <c r="DA2122" s="53"/>
      <c r="DB2122" s="53"/>
      <c r="DC2122" s="53"/>
      <c r="DF2122" s="53"/>
    </row>
    <row r="2123" spans="2:110" s="52" customFormat="1" x14ac:dyDescent="0.2">
      <c r="B2123" s="52">
        <v>15</v>
      </c>
      <c r="C2123" s="70" t="s">
        <v>57</v>
      </c>
      <c r="D2123" s="52" t="s">
        <v>170</v>
      </c>
      <c r="F2123" s="52">
        <v>1</v>
      </c>
      <c r="G2123" s="52">
        <v>22.6</v>
      </c>
      <c r="H2123" s="52">
        <f t="shared" si="96"/>
        <v>2E-3</v>
      </c>
      <c r="J2123" s="52" t="s">
        <v>77</v>
      </c>
      <c r="K2123" s="52">
        <f>0.7*0.002</f>
        <v>1.4E-3</v>
      </c>
      <c r="L2123" s="52">
        <f>0.25*0.002</f>
        <v>5.0000000000000001E-4</v>
      </c>
      <c r="M2123" s="52">
        <f>0.01*0.002</f>
        <v>2.0000000000000002E-5</v>
      </c>
      <c r="AR2123" s="52">
        <f>0.04*0.002</f>
        <v>8.0000000000000007E-5</v>
      </c>
      <c r="CW2123" s="53"/>
      <c r="CX2123" s="53"/>
      <c r="CY2123" s="53"/>
      <c r="CZ2123" s="53"/>
      <c r="DA2123" s="53"/>
      <c r="DB2123" s="53"/>
      <c r="DC2123" s="53"/>
      <c r="DF2123" s="53"/>
    </row>
    <row r="2124" spans="2:110" s="52" customFormat="1" x14ac:dyDescent="0.2">
      <c r="B2124" s="52">
        <v>16</v>
      </c>
      <c r="C2124" s="70" t="s">
        <v>57</v>
      </c>
      <c r="D2124" s="52" t="s">
        <v>170</v>
      </c>
      <c r="F2124" s="52">
        <v>1</v>
      </c>
      <c r="G2124" s="52">
        <v>23.2</v>
      </c>
      <c r="H2124" s="52">
        <f t="shared" si="96"/>
        <v>0</v>
      </c>
      <c r="I2124" s="52" t="s">
        <v>67</v>
      </c>
      <c r="J2124" s="52" t="s">
        <v>77</v>
      </c>
      <c r="CW2124" s="53"/>
      <c r="CX2124" s="53"/>
      <c r="CY2124" s="53"/>
      <c r="CZ2124" s="53"/>
      <c r="DA2124" s="53"/>
      <c r="DB2124" s="53"/>
      <c r="DC2124" s="53"/>
      <c r="DF2124" s="53"/>
    </row>
    <row r="2125" spans="2:110" s="52" customFormat="1" x14ac:dyDescent="0.2">
      <c r="B2125" s="52">
        <v>17</v>
      </c>
      <c r="C2125" s="70" t="s">
        <v>57</v>
      </c>
      <c r="D2125" s="52" t="s">
        <v>170</v>
      </c>
      <c r="F2125" s="52">
        <v>1</v>
      </c>
      <c r="G2125" s="52">
        <v>23.2</v>
      </c>
      <c r="H2125" s="52">
        <f t="shared" si="96"/>
        <v>1.0000000000000002E-3</v>
      </c>
      <c r="J2125" s="52" t="s">
        <v>77</v>
      </c>
      <c r="K2125" s="52">
        <f>0.78*0.001</f>
        <v>7.8000000000000009E-4</v>
      </c>
      <c r="L2125" s="52">
        <f>0.1*0.001</f>
        <v>1E-4</v>
      </c>
      <c r="M2125" s="52">
        <f>0.02*0.001</f>
        <v>2.0000000000000002E-5</v>
      </c>
      <c r="R2125" s="52">
        <f>0.1*0.001</f>
        <v>1E-4</v>
      </c>
      <c r="CW2125" s="53"/>
      <c r="CX2125" s="53"/>
      <c r="CY2125" s="53"/>
      <c r="CZ2125" s="53"/>
      <c r="DA2125" s="53"/>
      <c r="DB2125" s="53"/>
      <c r="DC2125" s="53"/>
      <c r="DF2125" s="53"/>
    </row>
    <row r="2126" spans="2:110" s="52" customFormat="1" x14ac:dyDescent="0.2">
      <c r="B2126" s="52">
        <v>18</v>
      </c>
      <c r="C2126" s="70" t="s">
        <v>57</v>
      </c>
      <c r="D2126" s="52" t="s">
        <v>170</v>
      </c>
      <c r="F2126" s="52">
        <v>1</v>
      </c>
      <c r="G2126" s="52">
        <v>28.5</v>
      </c>
      <c r="H2126" s="52">
        <f t="shared" si="96"/>
        <v>3.0000000000000001E-3</v>
      </c>
      <c r="J2126" s="52" t="s">
        <v>77</v>
      </c>
      <c r="K2126" s="52">
        <f>0.29*0.003</f>
        <v>8.7000000000000001E-4</v>
      </c>
      <c r="L2126" s="52">
        <f>0.15*0.003</f>
        <v>4.4999999999999999E-4</v>
      </c>
      <c r="M2126" s="52">
        <f>0.01*0.003</f>
        <v>3.0000000000000001E-5</v>
      </c>
      <c r="BC2126" s="52">
        <f>0.2*0.003</f>
        <v>6.0000000000000006E-4</v>
      </c>
      <c r="BD2126" s="52">
        <f>0.35*0.003</f>
        <v>1.0499999999999999E-3</v>
      </c>
      <c r="CW2126" s="53"/>
      <c r="CX2126" s="53"/>
      <c r="CY2126" s="53"/>
      <c r="CZ2126" s="53"/>
      <c r="DA2126" s="53"/>
      <c r="DB2126" s="53"/>
      <c r="DC2126" s="53"/>
      <c r="DF2126" s="53"/>
    </row>
    <row r="2127" spans="2:110" s="52" customFormat="1" x14ac:dyDescent="0.2">
      <c r="B2127" s="52">
        <v>19</v>
      </c>
      <c r="C2127" s="70" t="s">
        <v>57</v>
      </c>
      <c r="D2127" s="52" t="s">
        <v>170</v>
      </c>
      <c r="F2127" s="52">
        <v>1</v>
      </c>
      <c r="G2127" s="52">
        <v>26.5</v>
      </c>
      <c r="H2127" s="52">
        <f t="shared" si="96"/>
        <v>5.0000000000000001E-3</v>
      </c>
      <c r="J2127" s="52" t="s">
        <v>77</v>
      </c>
      <c r="K2127" s="52">
        <f>0.26*0.005</f>
        <v>1.3000000000000002E-3</v>
      </c>
      <c r="L2127" s="52">
        <f>0.2*0.005</f>
        <v>1E-3</v>
      </c>
      <c r="M2127" s="52">
        <f>0.02*0.005</f>
        <v>1E-4</v>
      </c>
      <c r="P2127" s="52">
        <f>0.01*0.005</f>
        <v>5.0000000000000002E-5</v>
      </c>
      <c r="R2127" s="52">
        <f>0.01*0.005</f>
        <v>5.0000000000000002E-5</v>
      </c>
      <c r="AN2127" s="52">
        <f>0.1*0.005</f>
        <v>5.0000000000000001E-4</v>
      </c>
      <c r="AY2127" s="52">
        <f>0.4*0.005</f>
        <v>2E-3</v>
      </c>
      <c r="CW2127" s="53"/>
      <c r="CX2127" s="53"/>
      <c r="CY2127" s="53"/>
      <c r="CZ2127" s="53"/>
      <c r="DA2127" s="53"/>
      <c r="DB2127" s="53"/>
      <c r="DC2127" s="53"/>
      <c r="DF2127" s="53"/>
    </row>
    <row r="2128" spans="2:110" s="52" customFormat="1" x14ac:dyDescent="0.2">
      <c r="B2128" s="52">
        <v>20</v>
      </c>
      <c r="C2128" s="70" t="s">
        <v>57</v>
      </c>
      <c r="D2128" s="52" t="s">
        <v>170</v>
      </c>
      <c r="F2128" s="52">
        <v>1</v>
      </c>
      <c r="G2128" s="52">
        <v>25.6</v>
      </c>
      <c r="H2128" s="52">
        <f t="shared" si="96"/>
        <v>2E-3</v>
      </c>
      <c r="J2128" s="52" t="s">
        <v>77</v>
      </c>
      <c r="K2128" s="52">
        <f>0.55*0.002</f>
        <v>1.1000000000000001E-3</v>
      </c>
      <c r="L2128" s="52">
        <f>0.25*0.002</f>
        <v>5.0000000000000001E-4</v>
      </c>
      <c r="AY2128" s="52">
        <f>0.2*0.002</f>
        <v>4.0000000000000002E-4</v>
      </c>
      <c r="CW2128" s="53"/>
      <c r="CX2128" s="53"/>
      <c r="CY2128" s="53"/>
      <c r="CZ2128" s="53"/>
      <c r="DA2128" s="53"/>
      <c r="DB2128" s="53"/>
      <c r="DC2128" s="53"/>
      <c r="DF2128" s="53"/>
    </row>
    <row r="2129" spans="2:110" s="52" customFormat="1" x14ac:dyDescent="0.2">
      <c r="B2129" s="52">
        <v>21</v>
      </c>
      <c r="C2129" s="70" t="s">
        <v>57</v>
      </c>
      <c r="D2129" s="52" t="s">
        <v>170</v>
      </c>
      <c r="F2129" s="52">
        <v>1</v>
      </c>
      <c r="G2129" s="52">
        <v>25.2</v>
      </c>
      <c r="H2129" s="52">
        <f t="shared" si="96"/>
        <v>0</v>
      </c>
      <c r="I2129" s="52" t="s">
        <v>67</v>
      </c>
      <c r="J2129" s="52" t="s">
        <v>77</v>
      </c>
      <c r="CW2129" s="53"/>
      <c r="CX2129" s="53"/>
      <c r="CY2129" s="53"/>
      <c r="CZ2129" s="53"/>
      <c r="DA2129" s="53"/>
      <c r="DB2129" s="53"/>
      <c r="DC2129" s="53"/>
      <c r="DF2129" s="53"/>
    </row>
    <row r="2130" spans="2:110" s="52" customFormat="1" x14ac:dyDescent="0.2">
      <c r="B2130" s="52">
        <v>22</v>
      </c>
      <c r="C2130" s="70" t="s">
        <v>57</v>
      </c>
      <c r="D2130" s="52" t="s">
        <v>170</v>
      </c>
      <c r="F2130" s="52">
        <v>1</v>
      </c>
      <c r="G2130" s="52">
        <v>27.3</v>
      </c>
      <c r="H2130" s="52">
        <f t="shared" si="96"/>
        <v>0</v>
      </c>
      <c r="I2130" s="52" t="s">
        <v>67</v>
      </c>
      <c r="J2130" s="52" t="s">
        <v>77</v>
      </c>
      <c r="CW2130" s="53"/>
      <c r="CX2130" s="53"/>
      <c r="CY2130" s="53"/>
      <c r="CZ2130" s="53"/>
      <c r="DA2130" s="53"/>
      <c r="DB2130" s="53"/>
      <c r="DC2130" s="53"/>
      <c r="DF2130" s="53"/>
    </row>
    <row r="2131" spans="2:110" s="52" customFormat="1" x14ac:dyDescent="0.2">
      <c r="B2131" s="52">
        <v>23</v>
      </c>
      <c r="C2131" s="70" t="s">
        <v>57</v>
      </c>
      <c r="D2131" s="52" t="s">
        <v>170</v>
      </c>
      <c r="F2131" s="52">
        <v>1</v>
      </c>
      <c r="G2131" s="52">
        <v>26.8</v>
      </c>
      <c r="H2131" s="52">
        <f t="shared" si="96"/>
        <v>0</v>
      </c>
      <c r="I2131" s="52" t="s">
        <v>67</v>
      </c>
      <c r="J2131" s="52" t="s">
        <v>77</v>
      </c>
      <c r="CW2131" s="53"/>
      <c r="CX2131" s="53"/>
      <c r="CY2131" s="53"/>
      <c r="CZ2131" s="53"/>
      <c r="DA2131" s="53"/>
      <c r="DB2131" s="53"/>
      <c r="DC2131" s="53"/>
      <c r="DF2131" s="53"/>
    </row>
    <row r="2132" spans="2:110" s="52" customFormat="1" x14ac:dyDescent="0.2">
      <c r="B2132" s="52">
        <v>24</v>
      </c>
      <c r="C2132" s="70" t="s">
        <v>57</v>
      </c>
      <c r="D2132" s="52" t="s">
        <v>170</v>
      </c>
      <c r="F2132" s="52">
        <v>1</v>
      </c>
      <c r="G2132" s="52">
        <v>31.7</v>
      </c>
      <c r="H2132" s="52">
        <f t="shared" si="96"/>
        <v>8.9999999999999993E-3</v>
      </c>
      <c r="J2132" s="52" t="s">
        <v>77</v>
      </c>
      <c r="K2132" s="52">
        <f>0.07*0.009</f>
        <v>6.3000000000000003E-4</v>
      </c>
      <c r="L2132" s="52">
        <f>0.03*0.009</f>
        <v>2.6999999999999995E-4</v>
      </c>
      <c r="BH2132" s="52">
        <f>0.9*0.009</f>
        <v>8.0999999999999996E-3</v>
      </c>
      <c r="CW2132" s="53"/>
      <c r="CX2132" s="53"/>
      <c r="CY2132" s="53"/>
      <c r="CZ2132" s="53"/>
      <c r="DA2132" s="53"/>
      <c r="DB2132" s="53"/>
      <c r="DC2132" s="53"/>
      <c r="DF2132" s="53"/>
    </row>
    <row r="2133" spans="2:110" s="52" customFormat="1" x14ac:dyDescent="0.2">
      <c r="B2133" s="52">
        <v>25</v>
      </c>
      <c r="C2133" s="70" t="s">
        <v>57</v>
      </c>
      <c r="D2133" s="52" t="s">
        <v>170</v>
      </c>
      <c r="F2133" s="52">
        <v>1</v>
      </c>
      <c r="G2133" s="52">
        <v>29.3</v>
      </c>
      <c r="H2133" s="52">
        <f t="shared" si="96"/>
        <v>1E-3</v>
      </c>
      <c r="J2133" s="52" t="s">
        <v>77</v>
      </c>
      <c r="K2133" s="52">
        <f>0.7*0.001</f>
        <v>6.9999999999999999E-4</v>
      </c>
      <c r="L2133" s="52">
        <f>0.25*0.001</f>
        <v>2.5000000000000001E-4</v>
      </c>
      <c r="M2133" s="52">
        <f>0.05*0.001</f>
        <v>5.0000000000000002E-5</v>
      </c>
      <c r="CW2133" s="53"/>
      <c r="CX2133" s="53"/>
      <c r="CY2133" s="53"/>
      <c r="CZ2133" s="53"/>
      <c r="DA2133" s="53"/>
      <c r="DB2133" s="53"/>
      <c r="DC2133" s="53"/>
      <c r="DF2133" s="53"/>
    </row>
    <row r="2134" spans="2:110" s="52" customFormat="1" x14ac:dyDescent="0.2">
      <c r="B2134" s="52">
        <v>26</v>
      </c>
      <c r="C2134" s="70" t="s">
        <v>57</v>
      </c>
      <c r="D2134" s="52" t="s">
        <v>170</v>
      </c>
      <c r="F2134" s="52">
        <v>1</v>
      </c>
      <c r="G2134" s="52">
        <v>28.3</v>
      </c>
      <c r="H2134" s="52">
        <f t="shared" si="96"/>
        <v>2E-3</v>
      </c>
      <c r="J2134" s="52" t="s">
        <v>77</v>
      </c>
      <c r="K2134" s="52">
        <f>0.85*0.002</f>
        <v>1.6999999999999999E-3</v>
      </c>
      <c r="L2134" s="52">
        <f>0.1*0.002</f>
        <v>2.0000000000000001E-4</v>
      </c>
      <c r="AN2134" s="52">
        <f>0.05*0.002</f>
        <v>1E-4</v>
      </c>
      <c r="CW2134" s="53"/>
      <c r="CX2134" s="53"/>
      <c r="CY2134" s="53"/>
      <c r="CZ2134" s="53"/>
      <c r="DA2134" s="53"/>
      <c r="DB2134" s="53"/>
      <c r="DC2134" s="53"/>
      <c r="DF2134" s="53"/>
    </row>
    <row r="2135" spans="2:110" s="52" customFormat="1" x14ac:dyDescent="0.2">
      <c r="B2135" s="52">
        <v>27</v>
      </c>
      <c r="C2135" s="70" t="s">
        <v>57</v>
      </c>
      <c r="D2135" s="52" t="s">
        <v>170</v>
      </c>
      <c r="F2135" s="52">
        <v>1</v>
      </c>
      <c r="G2135" s="52">
        <v>28.8</v>
      </c>
      <c r="H2135" s="52">
        <f t="shared" si="96"/>
        <v>1E-3</v>
      </c>
      <c r="J2135" s="52" t="s">
        <v>77</v>
      </c>
      <c r="K2135" s="52">
        <f>0.65*0.001</f>
        <v>6.5000000000000008E-4</v>
      </c>
      <c r="L2135" s="52">
        <f>0.25*0.001</f>
        <v>2.5000000000000001E-4</v>
      </c>
      <c r="M2135" s="52">
        <f>0.05*0.001</f>
        <v>5.0000000000000002E-5</v>
      </c>
      <c r="AR2135" s="52">
        <f>0.05*0.001</f>
        <v>5.0000000000000002E-5</v>
      </c>
      <c r="CW2135" s="53"/>
      <c r="CX2135" s="53"/>
      <c r="CY2135" s="53"/>
      <c r="CZ2135" s="53"/>
      <c r="DA2135" s="53"/>
      <c r="DB2135" s="53"/>
      <c r="DC2135" s="53"/>
      <c r="DF2135" s="53"/>
    </row>
    <row r="2136" spans="2:110" s="52" customFormat="1" x14ac:dyDescent="0.2">
      <c r="B2136" s="52">
        <v>28</v>
      </c>
      <c r="C2136" s="70" t="s">
        <v>57</v>
      </c>
      <c r="D2136" s="52" t="s">
        <v>170</v>
      </c>
      <c r="F2136" s="52">
        <v>1</v>
      </c>
      <c r="G2136" s="52">
        <v>27.6</v>
      </c>
      <c r="H2136" s="52">
        <f t="shared" si="96"/>
        <v>1E-3</v>
      </c>
      <c r="J2136" s="52" t="s">
        <v>77</v>
      </c>
      <c r="K2136" s="52">
        <f>0.45*0.001</f>
        <v>4.5000000000000004E-4</v>
      </c>
      <c r="L2136" s="52">
        <f>0.2*0.001</f>
        <v>2.0000000000000001E-4</v>
      </c>
      <c r="AN2136" s="52">
        <f>0.05*0.001</f>
        <v>5.0000000000000002E-5</v>
      </c>
      <c r="AR2136" s="52">
        <f>0.3*0.001</f>
        <v>2.9999999999999997E-4</v>
      </c>
      <c r="CW2136" s="53"/>
      <c r="CX2136" s="53"/>
      <c r="CY2136" s="53"/>
      <c r="CZ2136" s="53"/>
      <c r="DA2136" s="53"/>
      <c r="DB2136" s="53"/>
      <c r="DC2136" s="53"/>
      <c r="DF2136" s="53"/>
    </row>
    <row r="2137" spans="2:110" s="52" customFormat="1" x14ac:dyDescent="0.2">
      <c r="B2137" s="52">
        <v>29</v>
      </c>
      <c r="C2137" s="70" t="s">
        <v>57</v>
      </c>
      <c r="D2137" s="52" t="s">
        <v>170</v>
      </c>
      <c r="F2137" s="52">
        <v>1</v>
      </c>
      <c r="G2137" s="52">
        <v>27.6</v>
      </c>
      <c r="H2137" s="52">
        <f t="shared" si="96"/>
        <v>1E-3</v>
      </c>
      <c r="J2137" s="52" t="s">
        <v>77</v>
      </c>
      <c r="K2137" s="52">
        <f>0.8*0.001</f>
        <v>8.0000000000000004E-4</v>
      </c>
      <c r="L2137" s="52">
        <f>0.2*0.001</f>
        <v>2.0000000000000001E-4</v>
      </c>
      <c r="CW2137" s="53"/>
      <c r="CX2137" s="53"/>
      <c r="CY2137" s="53"/>
      <c r="CZ2137" s="53"/>
      <c r="DA2137" s="53"/>
      <c r="DB2137" s="53"/>
      <c r="DC2137" s="53"/>
      <c r="DF2137" s="53"/>
    </row>
    <row r="2138" spans="2:110" s="52" customFormat="1" x14ac:dyDescent="0.2">
      <c r="B2138" s="52">
        <v>30</v>
      </c>
      <c r="C2138" s="70" t="s">
        <v>57</v>
      </c>
      <c r="D2138" s="52" t="s">
        <v>170</v>
      </c>
      <c r="F2138" s="52">
        <v>1</v>
      </c>
      <c r="G2138" s="52">
        <v>27</v>
      </c>
      <c r="H2138" s="52">
        <f t="shared" si="96"/>
        <v>2E-3</v>
      </c>
      <c r="J2138" s="52" t="s">
        <v>77</v>
      </c>
      <c r="K2138" s="52">
        <f>0.5*0.002</f>
        <v>1E-3</v>
      </c>
      <c r="L2138" s="52">
        <f>0.25*0.002</f>
        <v>5.0000000000000001E-4</v>
      </c>
      <c r="M2138" s="52">
        <f>0.1*0.002</f>
        <v>2.0000000000000001E-4</v>
      </c>
      <c r="R2138" s="52">
        <f>0.15*0.002</f>
        <v>2.9999999999999997E-4</v>
      </c>
      <c r="CW2138" s="53"/>
      <c r="CX2138" s="53"/>
      <c r="CY2138" s="53"/>
      <c r="CZ2138" s="53"/>
      <c r="DA2138" s="53"/>
      <c r="DB2138" s="53"/>
      <c r="DC2138" s="53"/>
      <c r="DF2138" s="53"/>
    </row>
    <row r="2139" spans="2:110" s="52" customFormat="1" x14ac:dyDescent="0.2">
      <c r="B2139" s="52">
        <v>1</v>
      </c>
      <c r="C2139" s="70" t="s">
        <v>57</v>
      </c>
      <c r="D2139" s="52" t="s">
        <v>170</v>
      </c>
      <c r="F2139" s="52">
        <v>2</v>
      </c>
      <c r="G2139" s="52">
        <v>27</v>
      </c>
      <c r="H2139" s="52">
        <f t="shared" si="96"/>
        <v>0</v>
      </c>
      <c r="I2139" s="52" t="s">
        <v>67</v>
      </c>
      <c r="J2139" s="52" t="s">
        <v>77</v>
      </c>
      <c r="CW2139" s="53"/>
      <c r="CX2139" s="53"/>
      <c r="CY2139" s="53"/>
      <c r="CZ2139" s="53"/>
      <c r="DA2139" s="53"/>
      <c r="DB2139" s="53"/>
      <c r="DC2139" s="53"/>
      <c r="DF2139" s="53"/>
    </row>
    <row r="2140" spans="2:110" s="52" customFormat="1" x14ac:dyDescent="0.2">
      <c r="B2140" s="52">
        <v>2</v>
      </c>
      <c r="C2140" s="70" t="s">
        <v>57</v>
      </c>
      <c r="D2140" s="52" t="s">
        <v>170</v>
      </c>
      <c r="F2140" s="52">
        <v>2</v>
      </c>
      <c r="G2140" s="52">
        <v>24.6</v>
      </c>
      <c r="H2140" s="52">
        <f t="shared" si="96"/>
        <v>0</v>
      </c>
      <c r="I2140" s="52" t="s">
        <v>67</v>
      </c>
      <c r="J2140" s="52" t="s">
        <v>77</v>
      </c>
      <c r="CW2140" s="53"/>
      <c r="CX2140" s="53"/>
      <c r="CY2140" s="53"/>
      <c r="CZ2140" s="53"/>
      <c r="DA2140" s="53"/>
      <c r="DB2140" s="53"/>
      <c r="DC2140" s="53"/>
      <c r="DF2140" s="53"/>
    </row>
    <row r="2141" spans="2:110" s="52" customFormat="1" x14ac:dyDescent="0.2">
      <c r="B2141" s="52">
        <v>3</v>
      </c>
      <c r="C2141" s="70" t="s">
        <v>57</v>
      </c>
      <c r="D2141" s="52" t="s">
        <v>170</v>
      </c>
      <c r="F2141" s="52">
        <v>2</v>
      </c>
      <c r="G2141" s="52">
        <v>25.1</v>
      </c>
      <c r="H2141" s="52">
        <f t="shared" ref="H2141:H2157" si="97">SUM(K2141:DF2141)</f>
        <v>0</v>
      </c>
      <c r="I2141" s="52" t="s">
        <v>67</v>
      </c>
      <c r="J2141" s="52" t="s">
        <v>77</v>
      </c>
      <c r="CW2141" s="53"/>
      <c r="CX2141" s="53"/>
      <c r="CY2141" s="53"/>
      <c r="CZ2141" s="53"/>
      <c r="DA2141" s="53"/>
      <c r="DB2141" s="53"/>
      <c r="DC2141" s="53"/>
      <c r="DF2141" s="53"/>
    </row>
    <row r="2142" spans="2:110" s="52" customFormat="1" x14ac:dyDescent="0.2">
      <c r="B2142" s="52">
        <v>4</v>
      </c>
      <c r="C2142" s="70" t="s">
        <v>57</v>
      </c>
      <c r="D2142" s="52" t="s">
        <v>170</v>
      </c>
      <c r="F2142" s="52">
        <v>2</v>
      </c>
      <c r="G2142" s="52">
        <v>20</v>
      </c>
      <c r="H2142" s="52">
        <f t="shared" si="97"/>
        <v>0</v>
      </c>
      <c r="I2142" s="52" t="s">
        <v>67</v>
      </c>
      <c r="J2142" s="52" t="s">
        <v>77</v>
      </c>
      <c r="CW2142" s="53"/>
      <c r="CX2142" s="53"/>
      <c r="CY2142" s="53"/>
      <c r="CZ2142" s="53"/>
      <c r="DA2142" s="53"/>
      <c r="DB2142" s="53"/>
      <c r="DC2142" s="53"/>
      <c r="DF2142" s="53"/>
    </row>
    <row r="2143" spans="2:110" s="52" customFormat="1" x14ac:dyDescent="0.2">
      <c r="B2143" s="52">
        <v>1</v>
      </c>
      <c r="C2143" s="70" t="s">
        <v>57</v>
      </c>
      <c r="D2143" s="52" t="s">
        <v>170</v>
      </c>
      <c r="F2143" s="52">
        <v>3</v>
      </c>
      <c r="G2143" s="52">
        <v>23</v>
      </c>
      <c r="H2143" s="52">
        <f t="shared" si="97"/>
        <v>1E-3</v>
      </c>
      <c r="J2143" s="52" t="s">
        <v>77</v>
      </c>
      <c r="AX2143" s="52">
        <v>1E-3</v>
      </c>
      <c r="CS2143" s="51"/>
      <c r="CW2143" s="53"/>
      <c r="CX2143" s="53"/>
      <c r="CY2143" s="53"/>
      <c r="CZ2143" s="53"/>
      <c r="DA2143" s="53"/>
      <c r="DB2143" s="53"/>
      <c r="DC2143" s="53"/>
      <c r="DF2143" s="53"/>
    </row>
    <row r="2144" spans="2:110" s="52" customFormat="1" x14ac:dyDescent="0.2">
      <c r="B2144" s="52">
        <v>1</v>
      </c>
      <c r="C2144" s="70" t="s">
        <v>57</v>
      </c>
      <c r="D2144" s="52" t="s">
        <v>170</v>
      </c>
      <c r="F2144" s="52">
        <v>4</v>
      </c>
      <c r="G2144" s="52">
        <v>24.1</v>
      </c>
      <c r="H2144" s="52">
        <f t="shared" si="97"/>
        <v>1E-4</v>
      </c>
      <c r="J2144" s="52" t="s">
        <v>77</v>
      </c>
      <c r="L2144" s="52">
        <f>0.1*0.0001</f>
        <v>1.0000000000000001E-5</v>
      </c>
      <c r="O2144" s="52">
        <f>0.15*0.0001</f>
        <v>1.5E-5</v>
      </c>
      <c r="R2144" s="52">
        <f>0.75*0.0001</f>
        <v>7.5000000000000007E-5</v>
      </c>
      <c r="CW2144" s="53"/>
      <c r="CX2144" s="53"/>
      <c r="CY2144" s="53"/>
      <c r="CZ2144" s="53"/>
      <c r="DA2144" s="53"/>
      <c r="DB2144" s="53"/>
      <c r="DC2144" s="53"/>
      <c r="DF2144" s="53"/>
    </row>
    <row r="2145" spans="2:225" s="52" customFormat="1" x14ac:dyDescent="0.2">
      <c r="B2145" s="52">
        <v>2</v>
      </c>
      <c r="C2145" s="70" t="s">
        <v>57</v>
      </c>
      <c r="D2145" s="52" t="s">
        <v>170</v>
      </c>
      <c r="F2145" s="52">
        <v>4</v>
      </c>
      <c r="G2145" s="52">
        <v>27.5</v>
      </c>
      <c r="H2145" s="52">
        <f t="shared" si="97"/>
        <v>1.5E-3</v>
      </c>
      <c r="J2145" s="52" t="s">
        <v>77</v>
      </c>
      <c r="BE2145" s="52">
        <v>1.5E-3</v>
      </c>
      <c r="CW2145" s="53"/>
      <c r="CX2145" s="53"/>
      <c r="CY2145" s="53"/>
      <c r="CZ2145" s="53"/>
      <c r="DA2145" s="53"/>
      <c r="DB2145" s="53"/>
      <c r="DC2145" s="53"/>
      <c r="DF2145" s="53"/>
    </row>
    <row r="2146" spans="2:225" s="52" customFormat="1" x14ac:dyDescent="0.2">
      <c r="B2146" s="52">
        <v>3</v>
      </c>
      <c r="C2146" s="70" t="s">
        <v>57</v>
      </c>
      <c r="D2146" s="52" t="s">
        <v>170</v>
      </c>
      <c r="F2146" s="52">
        <v>4</v>
      </c>
      <c r="G2146" s="52">
        <v>26.5</v>
      </c>
      <c r="H2146" s="52">
        <f t="shared" si="97"/>
        <v>5.0000000000000001E-4</v>
      </c>
      <c r="J2146" s="52" t="s">
        <v>77</v>
      </c>
      <c r="K2146" s="52">
        <f>0.15*0.0005</f>
        <v>7.4999999999999993E-5</v>
      </c>
      <c r="L2146" s="52">
        <f>0.1*0.0005</f>
        <v>5.0000000000000002E-5</v>
      </c>
      <c r="AN2146" s="52">
        <f>0.75*0.0005</f>
        <v>3.7500000000000001E-4</v>
      </c>
      <c r="CW2146" s="53"/>
      <c r="CX2146" s="53"/>
      <c r="CY2146" s="53"/>
      <c r="CZ2146" s="53"/>
      <c r="DA2146" s="53"/>
      <c r="DB2146" s="53"/>
      <c r="DC2146" s="53"/>
      <c r="DF2146" s="53"/>
    </row>
    <row r="2147" spans="2:225" s="52" customFormat="1" x14ac:dyDescent="0.2">
      <c r="B2147" s="52">
        <v>4</v>
      </c>
      <c r="C2147" s="70" t="s">
        <v>57</v>
      </c>
      <c r="D2147" s="52" t="s">
        <v>170</v>
      </c>
      <c r="F2147" s="52">
        <v>4</v>
      </c>
      <c r="G2147" s="52">
        <v>20.100000000000001</v>
      </c>
      <c r="H2147" s="52">
        <f t="shared" si="97"/>
        <v>1E-3</v>
      </c>
      <c r="J2147" s="52" t="s">
        <v>77</v>
      </c>
      <c r="K2147" s="52">
        <f>0.55*0.001</f>
        <v>5.5000000000000003E-4</v>
      </c>
      <c r="L2147" s="52">
        <f>0.4*0.001</f>
        <v>4.0000000000000002E-4</v>
      </c>
      <c r="AR2147" s="52">
        <f>0.05*0.001</f>
        <v>5.0000000000000002E-5</v>
      </c>
      <c r="CW2147" s="53"/>
      <c r="CX2147" s="53"/>
      <c r="CY2147" s="53"/>
      <c r="CZ2147" s="53"/>
      <c r="DA2147" s="53"/>
      <c r="DB2147" s="53"/>
      <c r="DC2147" s="53"/>
      <c r="DF2147" s="53"/>
    </row>
    <row r="2148" spans="2:225" s="52" customFormat="1" x14ac:dyDescent="0.2">
      <c r="B2148" s="52">
        <v>5</v>
      </c>
      <c r="C2148" s="70" t="s">
        <v>57</v>
      </c>
      <c r="D2148" s="52" t="s">
        <v>170</v>
      </c>
      <c r="F2148" s="52">
        <v>4</v>
      </c>
      <c r="G2148" s="52">
        <v>19.7</v>
      </c>
      <c r="H2148" s="52">
        <f t="shared" si="97"/>
        <v>1E-4</v>
      </c>
      <c r="J2148" s="52" t="s">
        <v>77</v>
      </c>
      <c r="K2148" s="52">
        <f>0.3*0.0001</f>
        <v>3.0000000000000001E-5</v>
      </c>
      <c r="L2148" s="52">
        <f>0.58*0.0001</f>
        <v>5.8E-5</v>
      </c>
      <c r="AJ2148" s="52">
        <f>0.07*0.0001</f>
        <v>7.0000000000000007E-6</v>
      </c>
      <c r="AR2148" s="52">
        <f>0.05*0.0001</f>
        <v>5.0000000000000004E-6</v>
      </c>
      <c r="CW2148" s="53"/>
      <c r="CX2148" s="53"/>
      <c r="CY2148" s="53"/>
      <c r="CZ2148" s="53"/>
      <c r="DA2148" s="53"/>
      <c r="DB2148" s="53"/>
      <c r="DC2148" s="53"/>
      <c r="DF2148" s="53"/>
    </row>
    <row r="2149" spans="2:225" s="52" customFormat="1" x14ac:dyDescent="0.2">
      <c r="B2149" s="52">
        <v>6</v>
      </c>
      <c r="C2149" s="70" t="s">
        <v>57</v>
      </c>
      <c r="D2149" s="52" t="s">
        <v>170</v>
      </c>
      <c r="F2149" s="52">
        <v>4</v>
      </c>
      <c r="G2149" s="52">
        <v>23.6</v>
      </c>
      <c r="H2149" s="52">
        <f t="shared" si="97"/>
        <v>1.5000000000000002E-3</v>
      </c>
      <c r="J2149" s="52" t="s">
        <v>77</v>
      </c>
      <c r="K2149" s="52">
        <f>0.2*0.0015</f>
        <v>3.0000000000000003E-4</v>
      </c>
      <c r="L2149" s="52">
        <f>0.7*0.0015</f>
        <v>1.0499999999999999E-3</v>
      </c>
      <c r="R2149" s="52">
        <f>0.019*0.0015</f>
        <v>2.8500000000000002E-5</v>
      </c>
      <c r="AO2149" s="52">
        <f>0.001*0.0015</f>
        <v>1.5E-6</v>
      </c>
      <c r="AR2149" s="52">
        <f>0.08*0.0015</f>
        <v>1.2E-4</v>
      </c>
      <c r="CW2149" s="53"/>
      <c r="CX2149" s="53"/>
      <c r="CY2149" s="53"/>
      <c r="CZ2149" s="53"/>
      <c r="DA2149" s="53"/>
      <c r="DB2149" s="53"/>
      <c r="DC2149" s="53"/>
      <c r="DF2149" s="53"/>
    </row>
    <row r="2150" spans="2:225" s="52" customFormat="1" x14ac:dyDescent="0.2">
      <c r="B2150" s="52">
        <v>7</v>
      </c>
      <c r="C2150" s="70" t="s">
        <v>57</v>
      </c>
      <c r="D2150" s="52" t="s">
        <v>170</v>
      </c>
      <c r="F2150" s="52">
        <v>4</v>
      </c>
      <c r="G2150" s="52">
        <v>23.6</v>
      </c>
      <c r="H2150" s="52">
        <f t="shared" si="97"/>
        <v>6.9999999999999999E-4</v>
      </c>
      <c r="J2150" s="52" t="s">
        <v>77</v>
      </c>
      <c r="K2150" s="52">
        <f>0.4*0.001</f>
        <v>4.0000000000000002E-4</v>
      </c>
      <c r="L2150" s="52">
        <f>0.09*0.001</f>
        <v>8.9999999999999992E-5</v>
      </c>
      <c r="O2150" s="52">
        <f>0.2*0.001</f>
        <v>2.0000000000000001E-4</v>
      </c>
      <c r="R2150" s="52">
        <f>0.01*0.001</f>
        <v>1.0000000000000001E-5</v>
      </c>
      <c r="CW2150" s="53"/>
      <c r="CX2150" s="53"/>
      <c r="CY2150" s="53"/>
      <c r="CZ2150" s="53"/>
      <c r="DA2150" s="53"/>
      <c r="DB2150" s="53"/>
      <c r="DC2150" s="53"/>
      <c r="DF2150" s="53"/>
    </row>
    <row r="2151" spans="2:225" s="52" customFormat="1" x14ac:dyDescent="0.2">
      <c r="B2151" s="52">
        <v>8</v>
      </c>
      <c r="C2151" s="70" t="s">
        <v>57</v>
      </c>
      <c r="D2151" s="52" t="s">
        <v>170</v>
      </c>
      <c r="F2151" s="52">
        <v>4</v>
      </c>
      <c r="G2151" s="52">
        <v>23</v>
      </c>
      <c r="H2151" s="52">
        <f t="shared" si="97"/>
        <v>8.0000000000000004E-4</v>
      </c>
      <c r="J2151" s="52" t="s">
        <v>77</v>
      </c>
      <c r="K2151" s="52">
        <f>0.45*0.0008</f>
        <v>3.6000000000000002E-4</v>
      </c>
      <c r="L2151" s="52">
        <f>0.14*0.0008</f>
        <v>1.1200000000000001E-4</v>
      </c>
      <c r="R2151" s="52">
        <f>0.01*0.0008</f>
        <v>8.0000000000000013E-6</v>
      </c>
      <c r="AR2151" s="52">
        <f>0.4*0.0008</f>
        <v>3.2000000000000003E-4</v>
      </c>
      <c r="CW2151" s="53"/>
      <c r="CX2151" s="53"/>
      <c r="CY2151" s="53"/>
      <c r="CZ2151" s="53"/>
      <c r="DA2151" s="53"/>
      <c r="DB2151" s="53"/>
      <c r="DC2151" s="53"/>
      <c r="DF2151" s="53"/>
    </row>
    <row r="2152" spans="2:225" s="52" customFormat="1" x14ac:dyDescent="0.2">
      <c r="B2152" s="52">
        <v>9</v>
      </c>
      <c r="C2152" s="70" t="s">
        <v>57</v>
      </c>
      <c r="D2152" s="52" t="s">
        <v>170</v>
      </c>
      <c r="F2152" s="52">
        <v>4</v>
      </c>
      <c r="G2152" s="52">
        <v>17.7</v>
      </c>
      <c r="H2152" s="52">
        <f t="shared" si="97"/>
        <v>7.9999999999999993E-4</v>
      </c>
      <c r="J2152" s="52" t="s">
        <v>77</v>
      </c>
      <c r="K2152" s="52">
        <f>0.7*0.0008</f>
        <v>5.5999999999999995E-4</v>
      </c>
      <c r="L2152" s="52">
        <f>0.28*0.0008</f>
        <v>2.2400000000000002E-4</v>
      </c>
      <c r="AR2152" s="52">
        <f>0.02*0.0008</f>
        <v>1.6000000000000003E-5</v>
      </c>
      <c r="CW2152" s="53"/>
      <c r="CX2152" s="53"/>
      <c r="CY2152" s="53"/>
      <c r="CZ2152" s="53"/>
      <c r="DA2152" s="53"/>
      <c r="DB2152" s="53"/>
      <c r="DC2152" s="53"/>
      <c r="DF2152" s="53"/>
    </row>
    <row r="2153" spans="2:225" s="52" customFormat="1" x14ac:dyDescent="0.2">
      <c r="B2153" s="52">
        <v>10</v>
      </c>
      <c r="C2153" s="70" t="s">
        <v>57</v>
      </c>
      <c r="D2153" s="52" t="s">
        <v>170</v>
      </c>
      <c r="F2153" s="52">
        <v>4</v>
      </c>
      <c r="G2153" s="52">
        <v>25.3</v>
      </c>
      <c r="H2153" s="52">
        <f t="shared" si="97"/>
        <v>1E-3</v>
      </c>
      <c r="J2153" s="52" t="s">
        <v>77</v>
      </c>
      <c r="K2153" s="52">
        <f>0.27*0.001</f>
        <v>2.7E-4</v>
      </c>
      <c r="AN2153" s="52">
        <f>0.03*0.001</f>
        <v>3.0000000000000001E-5</v>
      </c>
      <c r="AR2153" s="52">
        <f>0.7*0.001</f>
        <v>6.9999999999999999E-4</v>
      </c>
      <c r="CW2153" s="53"/>
      <c r="CX2153" s="53"/>
      <c r="CY2153" s="53"/>
      <c r="CZ2153" s="53"/>
      <c r="DA2153" s="53"/>
      <c r="DB2153" s="53"/>
      <c r="DC2153" s="53"/>
      <c r="DF2153" s="53"/>
    </row>
    <row r="2154" spans="2:225" s="52" customFormat="1" x14ac:dyDescent="0.2">
      <c r="B2154" s="52">
        <v>11</v>
      </c>
      <c r="C2154" s="70" t="s">
        <v>57</v>
      </c>
      <c r="D2154" s="52" t="s">
        <v>170</v>
      </c>
      <c r="F2154" s="52">
        <v>4</v>
      </c>
      <c r="G2154" s="52">
        <v>21.1</v>
      </c>
      <c r="H2154" s="52">
        <f t="shared" si="97"/>
        <v>5.0000000000000001E-4</v>
      </c>
      <c r="J2154" s="52" t="s">
        <v>77</v>
      </c>
      <c r="K2154" s="52">
        <v>5.0000000000000001E-4</v>
      </c>
      <c r="CW2154" s="53"/>
      <c r="CX2154" s="53"/>
      <c r="CY2154" s="53"/>
      <c r="CZ2154" s="53"/>
      <c r="DA2154" s="53"/>
      <c r="DB2154" s="53"/>
      <c r="DC2154" s="53"/>
      <c r="DF2154" s="53"/>
    </row>
    <row r="2155" spans="2:225" s="52" customFormat="1" x14ac:dyDescent="0.2">
      <c r="B2155" s="52">
        <v>12</v>
      </c>
      <c r="C2155" s="70" t="s">
        <v>57</v>
      </c>
      <c r="D2155" s="52" t="s">
        <v>170</v>
      </c>
      <c r="F2155" s="52">
        <v>4</v>
      </c>
      <c r="G2155" s="52">
        <v>19.3</v>
      </c>
      <c r="H2155" s="52">
        <f t="shared" si="97"/>
        <v>2.9999999999999997E-4</v>
      </c>
      <c r="J2155" s="52" t="s">
        <v>77</v>
      </c>
      <c r="K2155" s="52">
        <v>2.9999999999999997E-4</v>
      </c>
      <c r="CW2155" s="53"/>
      <c r="CX2155" s="53"/>
      <c r="CY2155" s="53"/>
      <c r="CZ2155" s="53"/>
      <c r="DA2155" s="53"/>
      <c r="DB2155" s="53"/>
      <c r="DC2155" s="53"/>
      <c r="DF2155" s="53"/>
    </row>
    <row r="2156" spans="2:225" s="52" customFormat="1" x14ac:dyDescent="0.2">
      <c r="B2156" s="52">
        <v>13</v>
      </c>
      <c r="C2156" s="70" t="s">
        <v>57</v>
      </c>
      <c r="D2156" s="52" t="s">
        <v>170</v>
      </c>
      <c r="F2156" s="52">
        <v>4</v>
      </c>
      <c r="G2156" s="52">
        <v>19.600000000000001</v>
      </c>
      <c r="H2156" s="52">
        <f t="shared" si="97"/>
        <v>4.0000000000000002E-4</v>
      </c>
      <c r="J2156" s="52" t="s">
        <v>77</v>
      </c>
      <c r="K2156" s="52">
        <v>4.0000000000000002E-4</v>
      </c>
      <c r="CW2156" s="53"/>
      <c r="CX2156" s="53"/>
      <c r="CY2156" s="53"/>
      <c r="CZ2156" s="53"/>
      <c r="DA2156" s="53"/>
      <c r="DB2156" s="53"/>
      <c r="DC2156" s="53"/>
      <c r="DF2156" s="53"/>
    </row>
    <row r="2157" spans="2:225" s="52" customFormat="1" x14ac:dyDescent="0.2">
      <c r="B2157" s="52">
        <v>1</v>
      </c>
      <c r="C2157" s="70" t="s">
        <v>57</v>
      </c>
      <c r="D2157" s="53" t="s">
        <v>173</v>
      </c>
      <c r="E2157" s="53"/>
      <c r="F2157" s="52">
        <v>6</v>
      </c>
      <c r="G2157" s="52">
        <v>23</v>
      </c>
      <c r="H2157" s="52">
        <f t="shared" si="97"/>
        <v>0</v>
      </c>
      <c r="I2157" s="52" t="s">
        <v>67</v>
      </c>
      <c r="J2157" s="52" t="s">
        <v>77</v>
      </c>
      <c r="CO2157" s="53"/>
      <c r="CU2157" s="53"/>
      <c r="CV2157" s="53"/>
      <c r="DA2157" s="53"/>
    </row>
    <row r="2158" spans="2:225" s="56" customFormat="1" x14ac:dyDescent="0.2">
      <c r="B2158" s="56">
        <f>COUNTA(C2109:C2157)</f>
        <v>49</v>
      </c>
      <c r="C2158" s="71" t="s">
        <v>57</v>
      </c>
      <c r="D2158" s="43"/>
      <c r="E2158" s="43"/>
      <c r="H2158" s="56">
        <f>COUNTIF(H2109:H2157,"0")</f>
        <v>10</v>
      </c>
      <c r="K2158" s="56">
        <f>SUM(K2110:K2157)</f>
        <v>2.7455E-2</v>
      </c>
      <c r="L2158" s="56">
        <f t="shared" ref="L2158:BS2158" si="98">SUM(L2110:L2157)</f>
        <v>1.0314E-2</v>
      </c>
      <c r="M2158" s="56">
        <f t="shared" si="98"/>
        <v>6.7000000000000002E-4</v>
      </c>
      <c r="N2158" s="56">
        <f t="shared" si="98"/>
        <v>0</v>
      </c>
      <c r="O2158" s="56">
        <f t="shared" si="98"/>
        <v>2.1500000000000002E-4</v>
      </c>
      <c r="P2158" s="56">
        <f t="shared" si="98"/>
        <v>5.0000000000000002E-5</v>
      </c>
      <c r="Q2158" s="56">
        <f t="shared" si="98"/>
        <v>0</v>
      </c>
      <c r="R2158" s="56">
        <f t="shared" si="98"/>
        <v>5.7149999999999996E-4</v>
      </c>
      <c r="S2158" s="56">
        <f t="shared" si="98"/>
        <v>0</v>
      </c>
      <c r="T2158" s="56">
        <f t="shared" si="98"/>
        <v>0</v>
      </c>
      <c r="U2158" s="56">
        <f t="shared" si="98"/>
        <v>0</v>
      </c>
      <c r="V2158" s="56">
        <f t="shared" si="98"/>
        <v>0</v>
      </c>
      <c r="W2158" s="56">
        <f t="shared" si="98"/>
        <v>0</v>
      </c>
      <c r="X2158" s="56">
        <f t="shared" si="98"/>
        <v>0</v>
      </c>
      <c r="Y2158" s="56">
        <f t="shared" si="98"/>
        <v>0</v>
      </c>
      <c r="Z2158" s="56">
        <f t="shared" si="98"/>
        <v>0</v>
      </c>
      <c r="AA2158" s="56">
        <f t="shared" si="98"/>
        <v>0</v>
      </c>
      <c r="AB2158" s="56">
        <f t="shared" si="98"/>
        <v>0</v>
      </c>
      <c r="AC2158" s="56">
        <f t="shared" si="98"/>
        <v>0</v>
      </c>
      <c r="AD2158" s="56">
        <f t="shared" si="98"/>
        <v>0</v>
      </c>
      <c r="AE2158" s="56">
        <f t="shared" si="98"/>
        <v>0</v>
      </c>
      <c r="AF2158" s="56">
        <f t="shared" si="98"/>
        <v>0</v>
      </c>
      <c r="AG2158" s="56">
        <f t="shared" si="98"/>
        <v>0</v>
      </c>
      <c r="AH2158" s="56">
        <f t="shared" si="98"/>
        <v>0</v>
      </c>
      <c r="AI2158" s="56">
        <f t="shared" si="98"/>
        <v>0</v>
      </c>
      <c r="AJ2158" s="56">
        <f t="shared" si="98"/>
        <v>7.0000000000000007E-6</v>
      </c>
      <c r="AK2158" s="56">
        <f t="shared" si="98"/>
        <v>0</v>
      </c>
      <c r="AL2158" s="56">
        <f t="shared" si="98"/>
        <v>0</v>
      </c>
      <c r="AM2158" s="56">
        <f t="shared" si="98"/>
        <v>0</v>
      </c>
      <c r="AN2158" s="56">
        <f t="shared" si="98"/>
        <v>1.0550000000000002E-3</v>
      </c>
      <c r="AO2158" s="56">
        <f t="shared" si="98"/>
        <v>1.5E-6</v>
      </c>
      <c r="AP2158" s="56">
        <f t="shared" si="98"/>
        <v>0</v>
      </c>
      <c r="AQ2158" s="56">
        <f t="shared" si="98"/>
        <v>0</v>
      </c>
      <c r="AR2158" s="56">
        <f t="shared" si="98"/>
        <v>3.271E-3</v>
      </c>
      <c r="AS2158" s="56">
        <f t="shared" si="98"/>
        <v>0</v>
      </c>
      <c r="AT2158" s="56">
        <f t="shared" si="98"/>
        <v>0</v>
      </c>
      <c r="AU2158" s="56">
        <f t="shared" si="98"/>
        <v>0</v>
      </c>
      <c r="AV2158" s="56">
        <f t="shared" si="98"/>
        <v>0</v>
      </c>
      <c r="AW2158" s="56">
        <f t="shared" si="98"/>
        <v>0</v>
      </c>
      <c r="AX2158" s="56">
        <f t="shared" si="98"/>
        <v>1E-3</v>
      </c>
      <c r="AY2158" s="56">
        <f t="shared" si="98"/>
        <v>3.4000000000000002E-3</v>
      </c>
      <c r="AZ2158" s="56">
        <f t="shared" si="98"/>
        <v>0</v>
      </c>
      <c r="BA2158" s="56">
        <f t="shared" si="98"/>
        <v>0</v>
      </c>
      <c r="BB2158" s="56">
        <f t="shared" si="98"/>
        <v>0</v>
      </c>
      <c r="BC2158" s="56">
        <f t="shared" si="98"/>
        <v>1.24E-3</v>
      </c>
      <c r="BD2158" s="56">
        <f t="shared" si="98"/>
        <v>5.3E-3</v>
      </c>
      <c r="BE2158" s="56">
        <f t="shared" si="98"/>
        <v>9.4999999999999998E-3</v>
      </c>
      <c r="BF2158" s="56">
        <f t="shared" si="98"/>
        <v>0</v>
      </c>
      <c r="BG2158" s="56">
        <f t="shared" si="98"/>
        <v>0</v>
      </c>
      <c r="BH2158" s="56">
        <f t="shared" si="98"/>
        <v>8.0999999999999996E-3</v>
      </c>
      <c r="BI2158" s="56">
        <f t="shared" si="98"/>
        <v>5.0000000000000002E-5</v>
      </c>
      <c r="BJ2158" s="56">
        <f t="shared" si="98"/>
        <v>0</v>
      </c>
      <c r="BK2158" s="56">
        <f t="shared" si="98"/>
        <v>0</v>
      </c>
      <c r="BL2158" s="56">
        <f t="shared" si="98"/>
        <v>0</v>
      </c>
      <c r="BM2158" s="56">
        <f t="shared" si="98"/>
        <v>0</v>
      </c>
      <c r="BN2158" s="56">
        <f t="shared" si="98"/>
        <v>0</v>
      </c>
      <c r="BO2158" s="56">
        <f t="shared" si="98"/>
        <v>0</v>
      </c>
      <c r="BP2158" s="56">
        <f t="shared" si="98"/>
        <v>0</v>
      </c>
      <c r="BQ2158" s="56">
        <f t="shared" si="98"/>
        <v>0</v>
      </c>
      <c r="BR2158" s="56">
        <f t="shared" si="98"/>
        <v>0</v>
      </c>
      <c r="BS2158" s="56">
        <f t="shared" si="98"/>
        <v>0</v>
      </c>
      <c r="BT2158" s="56">
        <f t="shared" ref="BT2158:DF2158" si="99">SUM(BT2110:BT2157)</f>
        <v>0</v>
      </c>
      <c r="BU2158" s="56">
        <f t="shared" si="99"/>
        <v>0</v>
      </c>
      <c r="BV2158" s="56">
        <f t="shared" si="99"/>
        <v>0</v>
      </c>
      <c r="BW2158" s="56">
        <f t="shared" si="99"/>
        <v>0</v>
      </c>
      <c r="BX2158" s="56">
        <f t="shared" si="99"/>
        <v>0</v>
      </c>
      <c r="BY2158" s="56">
        <f t="shared" si="99"/>
        <v>0</v>
      </c>
      <c r="BZ2158" s="56">
        <f t="shared" si="99"/>
        <v>0</v>
      </c>
      <c r="CA2158" s="56">
        <f t="shared" si="99"/>
        <v>0</v>
      </c>
      <c r="CB2158" s="56">
        <f t="shared" si="99"/>
        <v>0</v>
      </c>
      <c r="CC2158" s="56">
        <f t="shared" si="99"/>
        <v>0</v>
      </c>
      <c r="CD2158" s="56">
        <f t="shared" si="99"/>
        <v>0</v>
      </c>
      <c r="CE2158" s="56">
        <f t="shared" si="99"/>
        <v>0</v>
      </c>
      <c r="CF2158" s="56">
        <f t="shared" si="99"/>
        <v>0</v>
      </c>
      <c r="CG2158" s="56">
        <f t="shared" si="99"/>
        <v>0</v>
      </c>
      <c r="CH2158" s="56">
        <f t="shared" si="99"/>
        <v>0</v>
      </c>
      <c r="CI2158" s="56">
        <f t="shared" si="99"/>
        <v>0</v>
      </c>
      <c r="CJ2158" s="56">
        <f t="shared" si="99"/>
        <v>0</v>
      </c>
      <c r="CK2158" s="56">
        <f t="shared" si="99"/>
        <v>0</v>
      </c>
      <c r="CL2158" s="56">
        <f t="shared" si="99"/>
        <v>0</v>
      </c>
      <c r="CM2158" s="56">
        <f t="shared" si="99"/>
        <v>0</v>
      </c>
      <c r="CN2158" s="56">
        <f t="shared" si="99"/>
        <v>0</v>
      </c>
      <c r="CO2158" s="56">
        <f t="shared" si="99"/>
        <v>0</v>
      </c>
      <c r="CP2158" s="56">
        <f t="shared" si="99"/>
        <v>0</v>
      </c>
      <c r="CQ2158" s="56">
        <f t="shared" si="99"/>
        <v>0</v>
      </c>
      <c r="CR2158" s="56">
        <f t="shared" si="99"/>
        <v>0</v>
      </c>
      <c r="CS2158" s="56">
        <f t="shared" si="99"/>
        <v>0</v>
      </c>
      <c r="CT2158" s="56">
        <f t="shared" si="99"/>
        <v>0</v>
      </c>
      <c r="CU2158" s="56">
        <f t="shared" si="99"/>
        <v>0</v>
      </c>
      <c r="CV2158" s="56">
        <f t="shared" si="99"/>
        <v>0</v>
      </c>
      <c r="CW2158" s="56">
        <f t="shared" si="99"/>
        <v>0</v>
      </c>
      <c r="CX2158" s="56">
        <f t="shared" si="99"/>
        <v>0</v>
      </c>
      <c r="CY2158" s="56">
        <f t="shared" si="99"/>
        <v>0</v>
      </c>
      <c r="CZ2158" s="56">
        <f t="shared" si="99"/>
        <v>0</v>
      </c>
      <c r="DA2158" s="56">
        <f t="shared" si="99"/>
        <v>0</v>
      </c>
      <c r="DB2158" s="56">
        <f t="shared" si="99"/>
        <v>0</v>
      </c>
      <c r="DC2158" s="56">
        <f t="shared" si="99"/>
        <v>0</v>
      </c>
      <c r="DD2158" s="56">
        <f t="shared" si="99"/>
        <v>0</v>
      </c>
      <c r="DE2158" s="56">
        <f t="shared" si="99"/>
        <v>0</v>
      </c>
      <c r="DF2158" s="56">
        <f t="shared" si="99"/>
        <v>0</v>
      </c>
    </row>
    <row r="2159" spans="2:225" s="60" customFormat="1" x14ac:dyDescent="0.2">
      <c r="B2159" s="60">
        <v>1</v>
      </c>
      <c r="C2159" s="83" t="s">
        <v>184</v>
      </c>
      <c r="D2159" s="55" t="s">
        <v>169</v>
      </c>
      <c r="E2159" s="55"/>
      <c r="F2159" s="60">
        <v>5</v>
      </c>
      <c r="G2159" s="60">
        <v>21.4</v>
      </c>
      <c r="H2159" s="52">
        <f t="shared" ref="H2159:H2168" si="100">SUM(K2159:DF2159)</f>
        <v>1E-4</v>
      </c>
      <c r="J2159" s="58" t="s">
        <v>77</v>
      </c>
      <c r="K2159" s="62"/>
      <c r="L2159" s="62">
        <f>0.2*0.0001</f>
        <v>2.0000000000000002E-5</v>
      </c>
      <c r="M2159" s="62"/>
      <c r="P2159" s="62"/>
      <c r="Q2159" s="62"/>
      <c r="R2159" s="62"/>
      <c r="S2159" s="62"/>
      <c r="T2159" s="62"/>
      <c r="U2159" s="62"/>
      <c r="Y2159" s="62"/>
      <c r="Z2159" s="62"/>
      <c r="AA2159" s="62"/>
      <c r="AC2159" s="62"/>
      <c r="AG2159" s="52"/>
      <c r="AH2159" s="52"/>
      <c r="AI2159" s="52"/>
      <c r="AL2159" s="62"/>
      <c r="AM2159" s="62"/>
      <c r="AN2159" s="62"/>
      <c r="AO2159" s="62"/>
      <c r="AP2159" s="62"/>
      <c r="AQ2159" s="62"/>
      <c r="AR2159" s="62">
        <f>0.8*0.0001</f>
        <v>8.0000000000000007E-5</v>
      </c>
      <c r="AS2159" s="62"/>
      <c r="AU2159" s="52"/>
      <c r="AV2159" s="62"/>
      <c r="AW2159" s="62"/>
      <c r="AX2159" s="62"/>
      <c r="AY2159" s="62"/>
      <c r="AZ2159" s="52"/>
      <c r="BA2159" s="62"/>
      <c r="BD2159" s="52"/>
      <c r="BE2159" s="62"/>
      <c r="BF2159" s="52"/>
      <c r="BH2159" s="62"/>
      <c r="BL2159" s="62"/>
      <c r="BM2159" s="52"/>
      <c r="BN2159" s="52"/>
      <c r="BO2159" s="62"/>
      <c r="BP2159" s="52"/>
      <c r="BQ2159" s="52"/>
      <c r="BR2159" s="52"/>
      <c r="BS2159" s="52"/>
      <c r="BT2159" s="52"/>
      <c r="BU2159" s="52"/>
      <c r="BV2159" s="52"/>
      <c r="BW2159" s="62"/>
      <c r="BX2159" s="52"/>
      <c r="BY2159" s="62"/>
      <c r="BZ2159" s="52"/>
      <c r="CA2159" s="62"/>
      <c r="CB2159" s="62"/>
      <c r="CC2159" s="62"/>
      <c r="CD2159" s="62"/>
      <c r="CE2159" s="62"/>
      <c r="CF2159" s="62"/>
      <c r="CH2159" s="62"/>
      <c r="CI2159" s="62"/>
      <c r="CJ2159" s="62"/>
      <c r="CL2159" s="62"/>
      <c r="CP2159" s="62"/>
      <c r="CX2159" s="52"/>
      <c r="CY2159" s="52"/>
      <c r="FG2159" s="52"/>
      <c r="FH2159" s="52"/>
      <c r="FI2159" s="52"/>
      <c r="FJ2159" s="52"/>
      <c r="FK2159" s="52"/>
      <c r="FL2159" s="52"/>
      <c r="FM2159" s="52"/>
      <c r="FN2159" s="52"/>
      <c r="FO2159" s="52"/>
      <c r="FP2159" s="52"/>
      <c r="FQ2159" s="52"/>
      <c r="FR2159" s="52"/>
      <c r="FS2159" s="52"/>
      <c r="FT2159" s="52"/>
      <c r="FU2159" s="52"/>
      <c r="FV2159" s="52"/>
      <c r="FW2159" s="52"/>
      <c r="FX2159" s="52"/>
      <c r="FY2159" s="52"/>
      <c r="FZ2159" s="52"/>
      <c r="GA2159" s="52"/>
      <c r="GB2159" s="52"/>
      <c r="GC2159" s="52"/>
      <c r="GD2159" s="52"/>
      <c r="GE2159" s="52"/>
      <c r="GF2159" s="52"/>
      <c r="GG2159" s="52"/>
      <c r="GH2159" s="52"/>
      <c r="GI2159" s="52"/>
      <c r="GJ2159" s="52"/>
      <c r="GK2159" s="52"/>
      <c r="GL2159" s="52"/>
      <c r="GM2159" s="52"/>
      <c r="GN2159" s="52"/>
      <c r="GO2159" s="52"/>
      <c r="GP2159" s="52"/>
      <c r="GQ2159" s="52"/>
      <c r="GR2159" s="52"/>
      <c r="GS2159" s="52"/>
      <c r="GT2159" s="52"/>
      <c r="GU2159" s="52"/>
      <c r="GV2159" s="52"/>
      <c r="GW2159" s="52"/>
      <c r="GX2159" s="52"/>
      <c r="GY2159" s="52"/>
      <c r="GZ2159" s="52"/>
      <c r="HA2159" s="52"/>
      <c r="HB2159" s="52"/>
      <c r="HC2159" s="52"/>
      <c r="HD2159" s="52"/>
      <c r="HE2159" s="52"/>
      <c r="HF2159" s="52"/>
      <c r="HG2159" s="52"/>
      <c r="HH2159" s="52"/>
      <c r="HI2159" s="52"/>
      <c r="HJ2159" s="52"/>
      <c r="HK2159" s="52"/>
      <c r="HL2159" s="52"/>
      <c r="HM2159" s="52"/>
      <c r="HN2159" s="52"/>
      <c r="HO2159" s="52"/>
      <c r="HP2159" s="52"/>
      <c r="HQ2159" s="52"/>
    </row>
    <row r="2160" spans="2:225" s="52" customFormat="1" x14ac:dyDescent="0.2">
      <c r="B2160" s="52">
        <v>1</v>
      </c>
      <c r="C2160" s="70" t="s">
        <v>117</v>
      </c>
      <c r="D2160" s="52" t="s">
        <v>170</v>
      </c>
      <c r="F2160" s="52">
        <v>2</v>
      </c>
      <c r="G2160" s="52">
        <v>17.3</v>
      </c>
      <c r="H2160" s="52">
        <f t="shared" si="100"/>
        <v>2E-3</v>
      </c>
      <c r="J2160" s="52" t="s">
        <v>77</v>
      </c>
      <c r="K2160" s="52">
        <f>0.6*0.002</f>
        <v>1.1999999999999999E-3</v>
      </c>
      <c r="L2160" s="52">
        <f>0.3*0.002</f>
        <v>5.9999999999999995E-4</v>
      </c>
      <c r="AR2160" s="52">
        <f>0.1*0.002</f>
        <v>2.0000000000000001E-4</v>
      </c>
      <c r="CW2160" s="53"/>
      <c r="CX2160" s="53"/>
      <c r="CY2160" s="53"/>
      <c r="CZ2160" s="53"/>
      <c r="DA2160" s="53"/>
      <c r="DB2160" s="53"/>
      <c r="DC2160" s="53"/>
      <c r="DF2160" s="53"/>
    </row>
    <row r="2161" spans="2:135" s="52" customFormat="1" x14ac:dyDescent="0.2">
      <c r="B2161" s="52">
        <v>2</v>
      </c>
      <c r="C2161" s="70" t="s">
        <v>117</v>
      </c>
      <c r="D2161" s="52" t="s">
        <v>170</v>
      </c>
      <c r="F2161" s="52">
        <v>2</v>
      </c>
      <c r="G2161" s="52">
        <v>17.2</v>
      </c>
      <c r="H2161" s="52">
        <f t="shared" si="100"/>
        <v>8.9999999999999998E-4</v>
      </c>
      <c r="J2161" s="52" t="s">
        <v>77</v>
      </c>
      <c r="L2161" s="52">
        <f>0.1*0.0009</f>
        <v>9.0000000000000006E-5</v>
      </c>
      <c r="AY2161" s="52">
        <f>0.9*0.0009</f>
        <v>8.0999999999999996E-4</v>
      </c>
      <c r="CW2161" s="53"/>
      <c r="CX2161" s="53"/>
      <c r="CY2161" s="53"/>
      <c r="CZ2161" s="53"/>
      <c r="DA2161" s="53"/>
      <c r="DB2161" s="53"/>
      <c r="DC2161" s="53"/>
      <c r="DF2161" s="53"/>
    </row>
    <row r="2162" spans="2:135" s="52" customFormat="1" x14ac:dyDescent="0.2">
      <c r="B2162" s="52">
        <v>3</v>
      </c>
      <c r="C2162" s="70" t="s">
        <v>117</v>
      </c>
      <c r="D2162" s="52" t="s">
        <v>170</v>
      </c>
      <c r="F2162" s="52">
        <v>2</v>
      </c>
      <c r="G2162" s="52">
        <v>16.7</v>
      </c>
      <c r="H2162" s="52">
        <f t="shared" si="100"/>
        <v>0</v>
      </c>
      <c r="I2162" s="52" t="s">
        <v>67</v>
      </c>
      <c r="J2162" s="52" t="s">
        <v>77</v>
      </c>
      <c r="CW2162" s="53"/>
      <c r="CX2162" s="53"/>
      <c r="CY2162" s="53"/>
      <c r="CZ2162" s="53"/>
      <c r="DA2162" s="53"/>
      <c r="DB2162" s="53"/>
      <c r="DC2162" s="53"/>
      <c r="DF2162" s="53"/>
    </row>
    <row r="2163" spans="2:135" s="52" customFormat="1" x14ac:dyDescent="0.2">
      <c r="B2163" s="52">
        <v>4</v>
      </c>
      <c r="C2163" s="70" t="s">
        <v>117</v>
      </c>
      <c r="D2163" s="52" t="s">
        <v>170</v>
      </c>
      <c r="F2163" s="52">
        <v>2</v>
      </c>
      <c r="G2163" s="52">
        <v>15.5</v>
      </c>
      <c r="H2163" s="52">
        <f t="shared" si="100"/>
        <v>8.9999999999999998E-4</v>
      </c>
      <c r="J2163" s="52" t="s">
        <v>77</v>
      </c>
      <c r="L2163" s="52">
        <f>0.1*0.0009</f>
        <v>9.0000000000000006E-5</v>
      </c>
      <c r="BE2163" s="52">
        <f>0.9*0.0009</f>
        <v>8.0999999999999996E-4</v>
      </c>
      <c r="CW2163" s="53"/>
      <c r="CX2163" s="53"/>
      <c r="CY2163" s="53"/>
      <c r="CZ2163" s="53"/>
      <c r="DA2163" s="53"/>
      <c r="DB2163" s="53"/>
      <c r="DC2163" s="53"/>
      <c r="DF2163" s="53"/>
    </row>
    <row r="2164" spans="2:135" s="52" customFormat="1" x14ac:dyDescent="0.2">
      <c r="B2164" s="52">
        <v>5</v>
      </c>
      <c r="C2164" s="70" t="s">
        <v>117</v>
      </c>
      <c r="D2164" s="52" t="s">
        <v>170</v>
      </c>
      <c r="F2164" s="52">
        <v>2</v>
      </c>
      <c r="G2164" s="52">
        <v>18.7</v>
      </c>
      <c r="H2164" s="52">
        <f t="shared" si="100"/>
        <v>5.0000000000000001E-4</v>
      </c>
      <c r="J2164" s="52" t="s">
        <v>77</v>
      </c>
      <c r="K2164" s="52">
        <f>0.25*0.0005</f>
        <v>1.25E-4</v>
      </c>
      <c r="L2164" s="52">
        <f>0.7*0.0005</f>
        <v>3.5E-4</v>
      </c>
      <c r="AX2164" s="52">
        <f>0.05*0.0005</f>
        <v>2.5000000000000001E-5</v>
      </c>
      <c r="CW2164" s="53"/>
      <c r="CX2164" s="53"/>
      <c r="CY2164" s="53"/>
      <c r="CZ2164" s="53"/>
      <c r="DA2164" s="53"/>
      <c r="DB2164" s="53"/>
      <c r="DC2164" s="53"/>
      <c r="DF2164" s="53"/>
    </row>
    <row r="2165" spans="2:135" s="52" customFormat="1" x14ac:dyDescent="0.2">
      <c r="B2165" s="52">
        <v>6</v>
      </c>
      <c r="C2165" s="70" t="s">
        <v>117</v>
      </c>
      <c r="D2165" s="52" t="s">
        <v>170</v>
      </c>
      <c r="F2165" s="52">
        <v>2</v>
      </c>
      <c r="G2165" s="52">
        <v>20.2</v>
      </c>
      <c r="H2165" s="52">
        <f t="shared" si="100"/>
        <v>1E-3</v>
      </c>
      <c r="J2165" s="52" t="s">
        <v>77</v>
      </c>
      <c r="L2165" s="52">
        <f>0.11*0.001</f>
        <v>1.1E-4</v>
      </c>
      <c r="AY2165" s="52">
        <f>0.89*0.001</f>
        <v>8.9000000000000006E-4</v>
      </c>
      <c r="CW2165" s="53"/>
      <c r="CX2165" s="53"/>
      <c r="CY2165" s="53"/>
      <c r="CZ2165" s="53"/>
      <c r="DA2165" s="53"/>
      <c r="DB2165" s="53"/>
      <c r="DC2165" s="53"/>
      <c r="DF2165" s="53"/>
    </row>
    <row r="2166" spans="2:135" s="52" customFormat="1" x14ac:dyDescent="0.2">
      <c r="B2166" s="52">
        <v>7</v>
      </c>
      <c r="C2166" s="70" t="s">
        <v>117</v>
      </c>
      <c r="D2166" s="52" t="s">
        <v>170</v>
      </c>
      <c r="F2166" s="52">
        <v>2</v>
      </c>
      <c r="G2166" s="52">
        <v>20.7</v>
      </c>
      <c r="H2166" s="52">
        <f t="shared" si="100"/>
        <v>1.0000000000000001E-5</v>
      </c>
      <c r="J2166" s="52" t="s">
        <v>77</v>
      </c>
      <c r="K2166" s="52">
        <f>0.89*0.00001</f>
        <v>8.9000000000000012E-6</v>
      </c>
      <c r="L2166" s="52">
        <f>0.06*0.00001</f>
        <v>6.0000000000000008E-7</v>
      </c>
      <c r="N2166" s="52">
        <f>0.05*0.00001</f>
        <v>5.0000000000000008E-7</v>
      </c>
      <c r="CW2166" s="53"/>
      <c r="CX2166" s="53"/>
      <c r="CY2166" s="53"/>
      <c r="CZ2166" s="53"/>
      <c r="DA2166" s="53"/>
      <c r="DB2166" s="53"/>
      <c r="DC2166" s="53"/>
      <c r="DF2166" s="53"/>
    </row>
    <row r="2167" spans="2:135" s="52" customFormat="1" x14ac:dyDescent="0.2">
      <c r="B2167" s="52">
        <v>8</v>
      </c>
      <c r="C2167" s="70" t="s">
        <v>117</v>
      </c>
      <c r="D2167" s="52" t="s">
        <v>170</v>
      </c>
      <c r="F2167" s="52">
        <v>2</v>
      </c>
      <c r="G2167" s="52">
        <v>15.2</v>
      </c>
      <c r="H2167" s="52">
        <f t="shared" si="100"/>
        <v>2E-3</v>
      </c>
      <c r="J2167" s="52" t="s">
        <v>77</v>
      </c>
      <c r="BE2167" s="52">
        <v>2E-3</v>
      </c>
      <c r="CW2167" s="53"/>
      <c r="CX2167" s="53"/>
      <c r="CY2167" s="53"/>
      <c r="CZ2167" s="53"/>
      <c r="DA2167" s="53"/>
      <c r="DB2167" s="53"/>
      <c r="DC2167" s="53"/>
      <c r="DF2167" s="53"/>
    </row>
    <row r="2168" spans="2:135" s="52" customFormat="1" x14ac:dyDescent="0.2">
      <c r="B2168" s="52">
        <v>9</v>
      </c>
      <c r="C2168" s="70" t="s">
        <v>117</v>
      </c>
      <c r="D2168" s="52" t="s">
        <v>170</v>
      </c>
      <c r="F2168" s="52">
        <v>2</v>
      </c>
      <c r="G2168" s="52">
        <v>15.6</v>
      </c>
      <c r="H2168" s="52">
        <f t="shared" si="100"/>
        <v>3.0000000000000003E-4</v>
      </c>
      <c r="J2168" s="52" t="s">
        <v>77</v>
      </c>
      <c r="K2168" s="52">
        <f>0.9*0.0003</f>
        <v>2.7E-4</v>
      </c>
      <c r="L2168" s="52">
        <f>0.1*0.0003</f>
        <v>2.9999999999999997E-5</v>
      </c>
      <c r="CW2168" s="53"/>
      <c r="CX2168" s="53"/>
      <c r="CY2168" s="53"/>
      <c r="CZ2168" s="53"/>
      <c r="DA2168" s="53"/>
      <c r="DB2168" s="53"/>
      <c r="DC2168" s="53"/>
      <c r="DF2168" s="53"/>
    </row>
    <row r="2169" spans="2:135" x14ac:dyDescent="0.2">
      <c r="B2169" s="53">
        <f>COUNTA(C2159:C2168)</f>
        <v>10</v>
      </c>
      <c r="C2169" s="71" t="s">
        <v>117</v>
      </c>
      <c r="H2169" s="56">
        <f>COUNTIF(H2159:H2168,"0")</f>
        <v>1</v>
      </c>
      <c r="K2169" s="56">
        <f>SUM(K2159:K2168)</f>
        <v>1.6038999999999999E-3</v>
      </c>
      <c r="L2169" s="56">
        <f t="shared" ref="L2169:BS2169" si="101">SUM(L2159:L2168)</f>
        <v>1.2906E-3</v>
      </c>
      <c r="M2169" s="56">
        <f t="shared" si="101"/>
        <v>0</v>
      </c>
      <c r="N2169" s="56">
        <f t="shared" si="101"/>
        <v>5.0000000000000008E-7</v>
      </c>
      <c r="O2169" s="56">
        <f t="shared" si="101"/>
        <v>0</v>
      </c>
      <c r="P2169" s="56">
        <f t="shared" si="101"/>
        <v>0</v>
      </c>
      <c r="Q2169" s="56">
        <f t="shared" si="101"/>
        <v>0</v>
      </c>
      <c r="R2169" s="56">
        <f t="shared" si="101"/>
        <v>0</v>
      </c>
      <c r="S2169" s="56">
        <f t="shared" si="101"/>
        <v>0</v>
      </c>
      <c r="T2169" s="56">
        <f t="shared" si="101"/>
        <v>0</v>
      </c>
      <c r="U2169" s="56">
        <f t="shared" si="101"/>
        <v>0</v>
      </c>
      <c r="V2169" s="56">
        <f t="shared" si="101"/>
        <v>0</v>
      </c>
      <c r="W2169" s="56">
        <f t="shared" si="101"/>
        <v>0</v>
      </c>
      <c r="X2169" s="56">
        <f t="shared" si="101"/>
        <v>0</v>
      </c>
      <c r="Y2169" s="56">
        <f t="shared" si="101"/>
        <v>0</v>
      </c>
      <c r="Z2169" s="56">
        <f t="shared" si="101"/>
        <v>0</v>
      </c>
      <c r="AA2169" s="56">
        <f t="shared" si="101"/>
        <v>0</v>
      </c>
      <c r="AB2169" s="56">
        <f t="shared" si="101"/>
        <v>0</v>
      </c>
      <c r="AC2169" s="56">
        <f t="shared" si="101"/>
        <v>0</v>
      </c>
      <c r="AD2169" s="56">
        <f t="shared" si="101"/>
        <v>0</v>
      </c>
      <c r="AE2169" s="56">
        <f t="shared" si="101"/>
        <v>0</v>
      </c>
      <c r="AF2169" s="56">
        <f t="shared" si="101"/>
        <v>0</v>
      </c>
      <c r="AG2169" s="56">
        <f t="shared" si="101"/>
        <v>0</v>
      </c>
      <c r="AH2169" s="56">
        <f t="shared" si="101"/>
        <v>0</v>
      </c>
      <c r="AI2169" s="56">
        <f t="shared" si="101"/>
        <v>0</v>
      </c>
      <c r="AJ2169" s="56">
        <f t="shared" si="101"/>
        <v>0</v>
      </c>
      <c r="AK2169" s="56">
        <f t="shared" si="101"/>
        <v>0</v>
      </c>
      <c r="AL2169" s="56">
        <f t="shared" si="101"/>
        <v>0</v>
      </c>
      <c r="AM2169" s="56">
        <f t="shared" si="101"/>
        <v>0</v>
      </c>
      <c r="AN2169" s="56">
        <f t="shared" si="101"/>
        <v>0</v>
      </c>
      <c r="AO2169" s="56">
        <f t="shared" si="101"/>
        <v>0</v>
      </c>
      <c r="AP2169" s="56">
        <f t="shared" si="101"/>
        <v>0</v>
      </c>
      <c r="AQ2169" s="56">
        <f t="shared" si="101"/>
        <v>0</v>
      </c>
      <c r="AR2169" s="56">
        <f t="shared" si="101"/>
        <v>2.8000000000000003E-4</v>
      </c>
      <c r="AS2169" s="56">
        <f t="shared" si="101"/>
        <v>0</v>
      </c>
      <c r="AT2169" s="56">
        <f t="shared" si="101"/>
        <v>0</v>
      </c>
      <c r="AU2169" s="56">
        <f t="shared" si="101"/>
        <v>0</v>
      </c>
      <c r="AV2169" s="56">
        <f t="shared" si="101"/>
        <v>0</v>
      </c>
      <c r="AW2169" s="56">
        <f t="shared" si="101"/>
        <v>0</v>
      </c>
      <c r="AX2169" s="56">
        <f t="shared" si="101"/>
        <v>2.5000000000000001E-5</v>
      </c>
      <c r="AY2169" s="56">
        <f t="shared" si="101"/>
        <v>1.7000000000000001E-3</v>
      </c>
      <c r="AZ2169" s="56">
        <f t="shared" si="101"/>
        <v>0</v>
      </c>
      <c r="BA2169" s="56">
        <f t="shared" si="101"/>
        <v>0</v>
      </c>
      <c r="BB2169" s="56">
        <f t="shared" si="101"/>
        <v>0</v>
      </c>
      <c r="BC2169" s="56">
        <f t="shared" si="101"/>
        <v>0</v>
      </c>
      <c r="BD2169" s="56">
        <f t="shared" si="101"/>
        <v>0</v>
      </c>
      <c r="BE2169" s="56">
        <f t="shared" si="101"/>
        <v>2.81E-3</v>
      </c>
      <c r="BF2169" s="56">
        <f t="shared" si="101"/>
        <v>0</v>
      </c>
      <c r="BG2169" s="56">
        <f t="shared" si="101"/>
        <v>0</v>
      </c>
      <c r="BH2169" s="56">
        <f t="shared" si="101"/>
        <v>0</v>
      </c>
      <c r="BI2169" s="56">
        <f t="shared" si="101"/>
        <v>0</v>
      </c>
      <c r="BJ2169" s="56">
        <f t="shared" si="101"/>
        <v>0</v>
      </c>
      <c r="BK2169" s="56">
        <f t="shared" si="101"/>
        <v>0</v>
      </c>
      <c r="BL2169" s="56">
        <f t="shared" si="101"/>
        <v>0</v>
      </c>
      <c r="BM2169" s="56">
        <f t="shared" si="101"/>
        <v>0</v>
      </c>
      <c r="BN2169" s="56">
        <f t="shared" si="101"/>
        <v>0</v>
      </c>
      <c r="BO2169" s="56">
        <f t="shared" si="101"/>
        <v>0</v>
      </c>
      <c r="BP2169" s="56">
        <f t="shared" si="101"/>
        <v>0</v>
      </c>
      <c r="BQ2169" s="56">
        <f t="shared" si="101"/>
        <v>0</v>
      </c>
      <c r="BR2169" s="56">
        <f t="shared" si="101"/>
        <v>0</v>
      </c>
      <c r="BS2169" s="56">
        <f t="shared" si="101"/>
        <v>0</v>
      </c>
      <c r="BT2169" s="56">
        <f t="shared" ref="BT2169:DF2169" si="102">SUM(BT2159:BT2168)</f>
        <v>0</v>
      </c>
      <c r="BU2169" s="56">
        <f t="shared" si="102"/>
        <v>0</v>
      </c>
      <c r="BV2169" s="56">
        <f t="shared" si="102"/>
        <v>0</v>
      </c>
      <c r="BW2169" s="56">
        <f t="shared" si="102"/>
        <v>0</v>
      </c>
      <c r="BX2169" s="56">
        <f t="shared" si="102"/>
        <v>0</v>
      </c>
      <c r="BY2169" s="56">
        <f t="shared" si="102"/>
        <v>0</v>
      </c>
      <c r="BZ2169" s="56">
        <f t="shared" si="102"/>
        <v>0</v>
      </c>
      <c r="CA2169" s="56">
        <f t="shared" si="102"/>
        <v>0</v>
      </c>
      <c r="CB2169" s="56">
        <f t="shared" si="102"/>
        <v>0</v>
      </c>
      <c r="CC2169" s="56">
        <f t="shared" si="102"/>
        <v>0</v>
      </c>
      <c r="CD2169" s="56">
        <f t="shared" si="102"/>
        <v>0</v>
      </c>
      <c r="CE2169" s="56">
        <f t="shared" si="102"/>
        <v>0</v>
      </c>
      <c r="CF2169" s="56">
        <f t="shared" si="102"/>
        <v>0</v>
      </c>
      <c r="CG2169" s="56">
        <f t="shared" si="102"/>
        <v>0</v>
      </c>
      <c r="CH2169" s="56">
        <f t="shared" si="102"/>
        <v>0</v>
      </c>
      <c r="CI2169" s="56">
        <f t="shared" si="102"/>
        <v>0</v>
      </c>
      <c r="CJ2169" s="56">
        <f t="shared" si="102"/>
        <v>0</v>
      </c>
      <c r="CK2169" s="56">
        <f t="shared" si="102"/>
        <v>0</v>
      </c>
      <c r="CL2169" s="56">
        <f t="shared" si="102"/>
        <v>0</v>
      </c>
      <c r="CM2169" s="56">
        <f t="shared" si="102"/>
        <v>0</v>
      </c>
      <c r="CN2169" s="56">
        <f t="shared" si="102"/>
        <v>0</v>
      </c>
      <c r="CO2169" s="56">
        <f t="shared" si="102"/>
        <v>0</v>
      </c>
      <c r="CP2169" s="56">
        <f t="shared" si="102"/>
        <v>0</v>
      </c>
      <c r="CQ2169" s="56">
        <f t="shared" si="102"/>
        <v>0</v>
      </c>
      <c r="CR2169" s="56">
        <f t="shared" si="102"/>
        <v>0</v>
      </c>
      <c r="CS2169" s="56">
        <f t="shared" si="102"/>
        <v>0</v>
      </c>
      <c r="CT2169" s="56">
        <f t="shared" si="102"/>
        <v>0</v>
      </c>
      <c r="CU2169" s="56">
        <f t="shared" si="102"/>
        <v>0</v>
      </c>
      <c r="CV2169" s="56">
        <f t="shared" si="102"/>
        <v>0</v>
      </c>
      <c r="CW2169" s="56">
        <f t="shared" si="102"/>
        <v>0</v>
      </c>
      <c r="CX2169" s="56">
        <f t="shared" si="102"/>
        <v>0</v>
      </c>
      <c r="CY2169" s="56">
        <f t="shared" si="102"/>
        <v>0</v>
      </c>
      <c r="CZ2169" s="56">
        <f t="shared" si="102"/>
        <v>0</v>
      </c>
      <c r="DA2169" s="56">
        <f t="shared" si="102"/>
        <v>0</v>
      </c>
      <c r="DB2169" s="56">
        <f t="shared" si="102"/>
        <v>0</v>
      </c>
      <c r="DC2169" s="56">
        <f t="shared" si="102"/>
        <v>0</v>
      </c>
      <c r="DD2169" s="56">
        <f t="shared" si="102"/>
        <v>0</v>
      </c>
      <c r="DE2169" s="56">
        <f t="shared" si="102"/>
        <v>0</v>
      </c>
      <c r="DF2169" s="56">
        <f t="shared" si="102"/>
        <v>0</v>
      </c>
      <c r="EB2169" s="53"/>
      <c r="EC2169" s="53"/>
      <c r="ED2169" s="53"/>
      <c r="EE2169" s="53"/>
    </row>
    <row r="2170" spans="2:135" s="52" customFormat="1" x14ac:dyDescent="0.2">
      <c r="B2170" s="52">
        <v>1</v>
      </c>
      <c r="C2170" s="70" t="s">
        <v>118</v>
      </c>
      <c r="D2170" s="52" t="s">
        <v>170</v>
      </c>
      <c r="F2170" s="52">
        <v>4</v>
      </c>
      <c r="G2170" s="52">
        <v>22</v>
      </c>
      <c r="H2170" s="52">
        <f>SUM(K2170:DF2170)</f>
        <v>8.0000000000000004E-4</v>
      </c>
      <c r="AR2170" s="52">
        <v>8.0000000000000004E-4</v>
      </c>
      <c r="CS2170" s="51"/>
      <c r="CW2170" s="53"/>
      <c r="CX2170" s="53"/>
      <c r="CY2170" s="53"/>
      <c r="CZ2170" s="53"/>
      <c r="DA2170" s="53"/>
      <c r="DB2170" s="53"/>
      <c r="DC2170" s="53"/>
      <c r="DF2170" s="53"/>
    </row>
    <row r="2171" spans="2:135" s="52" customFormat="1" x14ac:dyDescent="0.2">
      <c r="B2171" s="52">
        <v>1</v>
      </c>
      <c r="C2171" s="70" t="s">
        <v>118</v>
      </c>
      <c r="D2171" s="52" t="s">
        <v>170</v>
      </c>
      <c r="F2171" s="52">
        <v>6</v>
      </c>
      <c r="G2171" s="52">
        <v>26.3</v>
      </c>
      <c r="H2171" s="52">
        <f>SUM(K2171:DF2171)</f>
        <v>4.0000000000000002E-4</v>
      </c>
      <c r="J2171" s="52" t="s">
        <v>77</v>
      </c>
      <c r="BE2171" s="52">
        <v>4.0000000000000002E-4</v>
      </c>
      <c r="CW2171" s="53"/>
      <c r="CX2171" s="53"/>
      <c r="CY2171" s="53"/>
      <c r="CZ2171" s="53"/>
      <c r="DA2171" s="53"/>
      <c r="DB2171" s="53"/>
      <c r="DC2171" s="53"/>
      <c r="DF2171" s="53"/>
    </row>
    <row r="2172" spans="2:135" s="52" customFormat="1" x14ac:dyDescent="0.2">
      <c r="B2172" s="52">
        <v>2</v>
      </c>
      <c r="C2172" s="70" t="s">
        <v>118</v>
      </c>
      <c r="D2172" s="52" t="s">
        <v>170</v>
      </c>
      <c r="F2172" s="52">
        <v>6</v>
      </c>
      <c r="G2172" s="52">
        <v>23.6</v>
      </c>
      <c r="H2172" s="52">
        <f>SUM(K2172:DF2172)</f>
        <v>0</v>
      </c>
      <c r="I2172" s="52" t="s">
        <v>67</v>
      </c>
      <c r="J2172" s="52" t="s">
        <v>77</v>
      </c>
      <c r="CW2172" s="53"/>
      <c r="CX2172" s="53"/>
      <c r="CY2172" s="53"/>
      <c r="CZ2172" s="53"/>
      <c r="DA2172" s="53"/>
      <c r="DB2172" s="53"/>
      <c r="DC2172" s="53"/>
      <c r="DF2172" s="53"/>
    </row>
    <row r="2173" spans="2:135" s="43" customFormat="1" x14ac:dyDescent="0.2">
      <c r="B2173" s="43">
        <v>3</v>
      </c>
      <c r="C2173" s="71" t="s">
        <v>118</v>
      </c>
      <c r="H2173" s="43">
        <v>1</v>
      </c>
      <c r="K2173" s="56">
        <f>SUM(K2170:K2172)</f>
        <v>0</v>
      </c>
      <c r="L2173" s="56">
        <f t="shared" ref="L2173:BS2173" si="103">SUM(L2170:L2172)</f>
        <v>0</v>
      </c>
      <c r="M2173" s="56">
        <f t="shared" si="103"/>
        <v>0</v>
      </c>
      <c r="N2173" s="56">
        <f t="shared" si="103"/>
        <v>0</v>
      </c>
      <c r="O2173" s="56">
        <f t="shared" si="103"/>
        <v>0</v>
      </c>
      <c r="P2173" s="56">
        <f t="shared" si="103"/>
        <v>0</v>
      </c>
      <c r="Q2173" s="56">
        <f t="shared" si="103"/>
        <v>0</v>
      </c>
      <c r="R2173" s="56">
        <f t="shared" si="103"/>
        <v>0</v>
      </c>
      <c r="S2173" s="56">
        <f t="shared" si="103"/>
        <v>0</v>
      </c>
      <c r="T2173" s="56">
        <f t="shared" si="103"/>
        <v>0</v>
      </c>
      <c r="U2173" s="56">
        <f t="shared" si="103"/>
        <v>0</v>
      </c>
      <c r="V2173" s="56">
        <f t="shared" si="103"/>
        <v>0</v>
      </c>
      <c r="W2173" s="56">
        <f t="shared" si="103"/>
        <v>0</v>
      </c>
      <c r="X2173" s="56">
        <f t="shared" si="103"/>
        <v>0</v>
      </c>
      <c r="Y2173" s="56">
        <f t="shared" si="103"/>
        <v>0</v>
      </c>
      <c r="Z2173" s="56">
        <f t="shared" si="103"/>
        <v>0</v>
      </c>
      <c r="AA2173" s="56">
        <f t="shared" si="103"/>
        <v>0</v>
      </c>
      <c r="AB2173" s="56">
        <f t="shared" si="103"/>
        <v>0</v>
      </c>
      <c r="AC2173" s="56">
        <f t="shared" si="103"/>
        <v>0</v>
      </c>
      <c r="AD2173" s="56">
        <f t="shared" si="103"/>
        <v>0</v>
      </c>
      <c r="AE2173" s="56">
        <f t="shared" si="103"/>
        <v>0</v>
      </c>
      <c r="AF2173" s="56">
        <f t="shared" si="103"/>
        <v>0</v>
      </c>
      <c r="AG2173" s="56">
        <f t="shared" si="103"/>
        <v>0</v>
      </c>
      <c r="AH2173" s="56">
        <f t="shared" si="103"/>
        <v>0</v>
      </c>
      <c r="AI2173" s="56">
        <f t="shared" si="103"/>
        <v>0</v>
      </c>
      <c r="AJ2173" s="56">
        <f t="shared" si="103"/>
        <v>0</v>
      </c>
      <c r="AK2173" s="56">
        <f t="shared" si="103"/>
        <v>0</v>
      </c>
      <c r="AL2173" s="56">
        <f t="shared" si="103"/>
        <v>0</v>
      </c>
      <c r="AM2173" s="56">
        <f t="shared" si="103"/>
        <v>0</v>
      </c>
      <c r="AN2173" s="56">
        <f t="shared" si="103"/>
        <v>0</v>
      </c>
      <c r="AO2173" s="56">
        <f t="shared" si="103"/>
        <v>0</v>
      </c>
      <c r="AP2173" s="56">
        <f t="shared" si="103"/>
        <v>0</v>
      </c>
      <c r="AQ2173" s="56">
        <f t="shared" si="103"/>
        <v>0</v>
      </c>
      <c r="AR2173" s="56">
        <f t="shared" si="103"/>
        <v>8.0000000000000004E-4</v>
      </c>
      <c r="AS2173" s="56">
        <f t="shared" si="103"/>
        <v>0</v>
      </c>
      <c r="AT2173" s="56">
        <f t="shared" si="103"/>
        <v>0</v>
      </c>
      <c r="AU2173" s="56">
        <f t="shared" si="103"/>
        <v>0</v>
      </c>
      <c r="AV2173" s="56">
        <f t="shared" si="103"/>
        <v>0</v>
      </c>
      <c r="AW2173" s="56">
        <f t="shared" si="103"/>
        <v>0</v>
      </c>
      <c r="AX2173" s="56">
        <f t="shared" si="103"/>
        <v>0</v>
      </c>
      <c r="AY2173" s="56">
        <f t="shared" si="103"/>
        <v>0</v>
      </c>
      <c r="AZ2173" s="56">
        <f t="shared" si="103"/>
        <v>0</v>
      </c>
      <c r="BA2173" s="56">
        <f t="shared" si="103"/>
        <v>0</v>
      </c>
      <c r="BB2173" s="56">
        <f t="shared" si="103"/>
        <v>0</v>
      </c>
      <c r="BC2173" s="56">
        <f t="shared" si="103"/>
        <v>0</v>
      </c>
      <c r="BD2173" s="56">
        <f t="shared" si="103"/>
        <v>0</v>
      </c>
      <c r="BE2173" s="56">
        <f t="shared" si="103"/>
        <v>4.0000000000000002E-4</v>
      </c>
      <c r="BF2173" s="56">
        <f t="shared" si="103"/>
        <v>0</v>
      </c>
      <c r="BG2173" s="56">
        <f t="shared" si="103"/>
        <v>0</v>
      </c>
      <c r="BH2173" s="56">
        <f t="shared" si="103"/>
        <v>0</v>
      </c>
      <c r="BI2173" s="56">
        <f t="shared" si="103"/>
        <v>0</v>
      </c>
      <c r="BJ2173" s="56">
        <f t="shared" si="103"/>
        <v>0</v>
      </c>
      <c r="BK2173" s="56">
        <f t="shared" si="103"/>
        <v>0</v>
      </c>
      <c r="BL2173" s="56">
        <f t="shared" si="103"/>
        <v>0</v>
      </c>
      <c r="BM2173" s="56">
        <f t="shared" si="103"/>
        <v>0</v>
      </c>
      <c r="BN2173" s="56">
        <f t="shared" si="103"/>
        <v>0</v>
      </c>
      <c r="BO2173" s="56">
        <f t="shared" si="103"/>
        <v>0</v>
      </c>
      <c r="BP2173" s="56">
        <f t="shared" si="103"/>
        <v>0</v>
      </c>
      <c r="BQ2173" s="56">
        <f t="shared" si="103"/>
        <v>0</v>
      </c>
      <c r="BR2173" s="56">
        <f t="shared" si="103"/>
        <v>0</v>
      </c>
      <c r="BS2173" s="56">
        <f t="shared" si="103"/>
        <v>0</v>
      </c>
      <c r="BT2173" s="56">
        <f t="shared" ref="BT2173:DF2173" si="104">SUM(BT2170:BT2172)</f>
        <v>0</v>
      </c>
      <c r="BU2173" s="56">
        <f t="shared" si="104"/>
        <v>0</v>
      </c>
      <c r="BV2173" s="56">
        <f t="shared" si="104"/>
        <v>0</v>
      </c>
      <c r="BW2173" s="56">
        <f t="shared" si="104"/>
        <v>0</v>
      </c>
      <c r="BX2173" s="56">
        <f t="shared" si="104"/>
        <v>0</v>
      </c>
      <c r="BY2173" s="56">
        <f t="shared" si="104"/>
        <v>0</v>
      </c>
      <c r="BZ2173" s="56">
        <f t="shared" si="104"/>
        <v>0</v>
      </c>
      <c r="CA2173" s="56">
        <f t="shared" si="104"/>
        <v>0</v>
      </c>
      <c r="CB2173" s="56">
        <f t="shared" si="104"/>
        <v>0</v>
      </c>
      <c r="CC2173" s="56">
        <f t="shared" si="104"/>
        <v>0</v>
      </c>
      <c r="CD2173" s="56">
        <f t="shared" si="104"/>
        <v>0</v>
      </c>
      <c r="CE2173" s="56">
        <f t="shared" si="104"/>
        <v>0</v>
      </c>
      <c r="CF2173" s="56">
        <f t="shared" si="104"/>
        <v>0</v>
      </c>
      <c r="CG2173" s="56">
        <f t="shared" si="104"/>
        <v>0</v>
      </c>
      <c r="CH2173" s="56">
        <f t="shared" si="104"/>
        <v>0</v>
      </c>
      <c r="CI2173" s="56">
        <f t="shared" si="104"/>
        <v>0</v>
      </c>
      <c r="CJ2173" s="56">
        <f t="shared" si="104"/>
        <v>0</v>
      </c>
      <c r="CK2173" s="56">
        <f t="shared" si="104"/>
        <v>0</v>
      </c>
      <c r="CL2173" s="56">
        <f t="shared" si="104"/>
        <v>0</v>
      </c>
      <c r="CM2173" s="56">
        <f t="shared" si="104"/>
        <v>0</v>
      </c>
      <c r="CN2173" s="56">
        <f t="shared" si="104"/>
        <v>0</v>
      </c>
      <c r="CO2173" s="56">
        <f t="shared" si="104"/>
        <v>0</v>
      </c>
      <c r="CP2173" s="56">
        <f t="shared" si="104"/>
        <v>0</v>
      </c>
      <c r="CQ2173" s="56">
        <f t="shared" si="104"/>
        <v>0</v>
      </c>
      <c r="CR2173" s="56">
        <f t="shared" si="104"/>
        <v>0</v>
      </c>
      <c r="CS2173" s="56">
        <f t="shared" si="104"/>
        <v>0</v>
      </c>
      <c r="CT2173" s="56">
        <f t="shared" si="104"/>
        <v>0</v>
      </c>
      <c r="CU2173" s="56">
        <f t="shared" si="104"/>
        <v>0</v>
      </c>
      <c r="CV2173" s="56">
        <f t="shared" si="104"/>
        <v>0</v>
      </c>
      <c r="CW2173" s="56">
        <f t="shared" si="104"/>
        <v>0</v>
      </c>
      <c r="CX2173" s="56">
        <f t="shared" si="104"/>
        <v>0</v>
      </c>
      <c r="CY2173" s="56">
        <f t="shared" si="104"/>
        <v>0</v>
      </c>
      <c r="CZ2173" s="56">
        <f t="shared" si="104"/>
        <v>0</v>
      </c>
      <c r="DA2173" s="56">
        <f t="shared" si="104"/>
        <v>0</v>
      </c>
      <c r="DB2173" s="56">
        <f t="shared" si="104"/>
        <v>0</v>
      </c>
      <c r="DC2173" s="56">
        <f t="shared" si="104"/>
        <v>0</v>
      </c>
      <c r="DD2173" s="56">
        <f t="shared" si="104"/>
        <v>0</v>
      </c>
      <c r="DE2173" s="56">
        <f t="shared" si="104"/>
        <v>0</v>
      </c>
      <c r="DF2173" s="56">
        <f t="shared" si="104"/>
        <v>0</v>
      </c>
    </row>
    <row r="2174" spans="2:135" s="52" customFormat="1" x14ac:dyDescent="0.2">
      <c r="B2174" s="52">
        <v>1</v>
      </c>
      <c r="C2174" s="70" t="s">
        <v>129</v>
      </c>
      <c r="D2174" s="52" t="s">
        <v>170</v>
      </c>
      <c r="F2174" s="52">
        <v>6</v>
      </c>
      <c r="G2174" s="52">
        <v>21.8</v>
      </c>
      <c r="H2174" s="52">
        <f t="shared" ref="H2174:H2180" si="105">SUM(K2174:DF2174)</f>
        <v>8.0000000000000004E-4</v>
      </c>
      <c r="J2174" s="52" t="s">
        <v>77</v>
      </c>
      <c r="K2174" s="52">
        <f>0.5*0.0008</f>
        <v>4.0000000000000002E-4</v>
      </c>
      <c r="AR2174" s="52">
        <f>0.3*0.0008</f>
        <v>2.4000000000000001E-4</v>
      </c>
      <c r="AX2174" s="52">
        <f>0.2*0.0008</f>
        <v>1.6000000000000001E-4</v>
      </c>
      <c r="CW2174" s="53"/>
      <c r="CX2174" s="53"/>
      <c r="CY2174" s="53"/>
      <c r="CZ2174" s="53"/>
      <c r="DA2174" s="53"/>
      <c r="DB2174" s="53"/>
      <c r="DC2174" s="53"/>
      <c r="DF2174" s="53"/>
    </row>
    <row r="2175" spans="2:135" s="52" customFormat="1" x14ac:dyDescent="0.2">
      <c r="B2175" s="52">
        <v>2</v>
      </c>
      <c r="C2175" s="70" t="s">
        <v>129</v>
      </c>
      <c r="D2175" s="52" t="s">
        <v>170</v>
      </c>
      <c r="F2175" s="52">
        <v>6</v>
      </c>
      <c r="G2175" s="52">
        <v>21.3</v>
      </c>
      <c r="H2175" s="52">
        <f t="shared" si="105"/>
        <v>1.0000000000000002E-2</v>
      </c>
      <c r="J2175" s="52" t="s">
        <v>77</v>
      </c>
      <c r="K2175" s="52">
        <f>0.55*0.01</f>
        <v>5.5000000000000005E-3</v>
      </c>
      <c r="L2175" s="52">
        <f>0.3*0.01</f>
        <v>3.0000000000000001E-3</v>
      </c>
      <c r="N2175" s="52">
        <f>0.05*0.01</f>
        <v>5.0000000000000001E-4</v>
      </c>
      <c r="O2175" s="52">
        <f>0.1*0.01</f>
        <v>1E-3</v>
      </c>
      <c r="CW2175" s="53"/>
      <c r="CX2175" s="53"/>
      <c r="CY2175" s="53"/>
      <c r="CZ2175" s="53"/>
      <c r="DA2175" s="53"/>
      <c r="DB2175" s="53"/>
      <c r="DC2175" s="53"/>
      <c r="DF2175" s="53"/>
    </row>
    <row r="2176" spans="2:135" s="52" customFormat="1" x14ac:dyDescent="0.2">
      <c r="B2176" s="52">
        <v>3</v>
      </c>
      <c r="C2176" s="70" t="s">
        <v>129</v>
      </c>
      <c r="D2176" s="52" t="s">
        <v>170</v>
      </c>
      <c r="F2176" s="52">
        <v>6</v>
      </c>
      <c r="G2176" s="52">
        <v>17.7</v>
      </c>
      <c r="H2176" s="52">
        <f t="shared" si="105"/>
        <v>4.0000000000000001E-3</v>
      </c>
      <c r="J2176" s="52" t="s">
        <v>77</v>
      </c>
      <c r="K2176" s="52">
        <f>0.72*0.004</f>
        <v>2.8799999999999997E-3</v>
      </c>
      <c r="L2176" s="52">
        <f>0.1*0.004</f>
        <v>4.0000000000000002E-4</v>
      </c>
      <c r="N2176" s="52">
        <f>0.03*0.004</f>
        <v>1.2E-4</v>
      </c>
      <c r="O2176" s="52">
        <f>0.15*0.004</f>
        <v>5.9999999999999995E-4</v>
      </c>
      <c r="CW2176" s="53"/>
      <c r="CX2176" s="53"/>
      <c r="CY2176" s="53"/>
      <c r="CZ2176" s="53"/>
      <c r="DA2176" s="53"/>
      <c r="DB2176" s="53"/>
      <c r="DC2176" s="53"/>
      <c r="DF2176" s="53"/>
    </row>
    <row r="2177" spans="2:135" s="52" customFormat="1" x14ac:dyDescent="0.2">
      <c r="B2177" s="52">
        <v>1</v>
      </c>
      <c r="C2177" s="70" t="s">
        <v>129</v>
      </c>
      <c r="D2177" s="53" t="s">
        <v>173</v>
      </c>
      <c r="E2177" s="53"/>
      <c r="F2177" s="52">
        <v>6</v>
      </c>
      <c r="G2177" s="52">
        <v>19.2</v>
      </c>
      <c r="H2177" s="52">
        <f t="shared" si="105"/>
        <v>8.0000000000000004E-4</v>
      </c>
      <c r="J2177" s="52" t="s">
        <v>77</v>
      </c>
      <c r="BA2177" s="52">
        <v>8.0000000000000004E-4</v>
      </c>
      <c r="CO2177" s="53"/>
      <c r="CU2177" s="53"/>
      <c r="CV2177" s="53"/>
      <c r="DA2177" s="53"/>
    </row>
    <row r="2178" spans="2:135" s="52" customFormat="1" x14ac:dyDescent="0.2">
      <c r="B2178" s="52">
        <v>2</v>
      </c>
      <c r="C2178" s="70" t="s">
        <v>129</v>
      </c>
      <c r="D2178" s="53" t="s">
        <v>173</v>
      </c>
      <c r="E2178" s="53"/>
      <c r="F2178" s="52">
        <v>6</v>
      </c>
      <c r="G2178" s="52">
        <v>19.7</v>
      </c>
      <c r="H2178" s="52">
        <f t="shared" si="105"/>
        <v>0</v>
      </c>
      <c r="I2178" s="52" t="s">
        <v>67</v>
      </c>
      <c r="J2178" s="52" t="s">
        <v>77</v>
      </c>
      <c r="CO2178" s="53"/>
      <c r="CU2178" s="53"/>
      <c r="CV2178" s="53"/>
      <c r="DA2178" s="53"/>
    </row>
    <row r="2179" spans="2:135" s="52" customFormat="1" x14ac:dyDescent="0.2">
      <c r="B2179" s="52">
        <v>3</v>
      </c>
      <c r="C2179" s="70" t="s">
        <v>129</v>
      </c>
      <c r="D2179" s="53" t="s">
        <v>173</v>
      </c>
      <c r="E2179" s="53"/>
      <c r="F2179" s="52">
        <v>6</v>
      </c>
      <c r="G2179" s="52">
        <v>20.8</v>
      </c>
      <c r="H2179" s="52">
        <f t="shared" si="105"/>
        <v>0</v>
      </c>
      <c r="I2179" s="52" t="s">
        <v>67</v>
      </c>
      <c r="J2179" s="52" t="s">
        <v>77</v>
      </c>
      <c r="CO2179" s="53"/>
      <c r="CU2179" s="53"/>
      <c r="CV2179" s="53"/>
      <c r="DA2179" s="53"/>
    </row>
    <row r="2180" spans="2:135" s="52" customFormat="1" x14ac:dyDescent="0.2">
      <c r="B2180" s="52">
        <v>4</v>
      </c>
      <c r="C2180" s="70" t="s">
        <v>129</v>
      </c>
      <c r="D2180" s="53" t="s">
        <v>173</v>
      </c>
      <c r="E2180" s="53"/>
      <c r="F2180" s="52">
        <v>6</v>
      </c>
      <c r="G2180" s="52">
        <v>22.9</v>
      </c>
      <c r="H2180" s="52">
        <f t="shared" si="105"/>
        <v>0</v>
      </c>
      <c r="I2180" s="52" t="s">
        <v>67</v>
      </c>
      <c r="J2180" s="52" t="s">
        <v>77</v>
      </c>
      <c r="CO2180" s="53"/>
      <c r="CU2180" s="53"/>
      <c r="CV2180" s="53"/>
      <c r="DA2180" s="53"/>
    </row>
    <row r="2181" spans="2:135" x14ac:dyDescent="0.2">
      <c r="B2181" s="53">
        <f>COUNTA(C2174:C2180)</f>
        <v>7</v>
      </c>
      <c r="C2181" s="71" t="s">
        <v>129</v>
      </c>
      <c r="H2181" s="53">
        <v>3</v>
      </c>
      <c r="K2181" s="56">
        <f>SUM(K2174:K2180)</f>
        <v>8.7799999999999996E-3</v>
      </c>
      <c r="L2181" s="56">
        <f t="shared" ref="L2181:BS2181" si="106">SUM(L2174:L2180)</f>
        <v>3.4000000000000002E-3</v>
      </c>
      <c r="M2181" s="56">
        <f t="shared" si="106"/>
        <v>0</v>
      </c>
      <c r="N2181" s="56">
        <f t="shared" si="106"/>
        <v>6.2E-4</v>
      </c>
      <c r="O2181" s="56">
        <f t="shared" si="106"/>
        <v>1.5999999999999999E-3</v>
      </c>
      <c r="P2181" s="56">
        <f t="shared" si="106"/>
        <v>0</v>
      </c>
      <c r="Q2181" s="56">
        <f t="shared" si="106"/>
        <v>0</v>
      </c>
      <c r="R2181" s="56">
        <f t="shared" si="106"/>
        <v>0</v>
      </c>
      <c r="S2181" s="56">
        <f t="shared" si="106"/>
        <v>0</v>
      </c>
      <c r="T2181" s="56">
        <f t="shared" si="106"/>
        <v>0</v>
      </c>
      <c r="U2181" s="56">
        <f t="shared" si="106"/>
        <v>0</v>
      </c>
      <c r="V2181" s="56">
        <f t="shared" si="106"/>
        <v>0</v>
      </c>
      <c r="W2181" s="56">
        <f t="shared" si="106"/>
        <v>0</v>
      </c>
      <c r="X2181" s="56">
        <f t="shared" si="106"/>
        <v>0</v>
      </c>
      <c r="Y2181" s="56">
        <f t="shared" si="106"/>
        <v>0</v>
      </c>
      <c r="Z2181" s="56">
        <f t="shared" si="106"/>
        <v>0</v>
      </c>
      <c r="AA2181" s="56">
        <f t="shared" si="106"/>
        <v>0</v>
      </c>
      <c r="AB2181" s="56">
        <f t="shared" si="106"/>
        <v>0</v>
      </c>
      <c r="AC2181" s="56">
        <f t="shared" si="106"/>
        <v>0</v>
      </c>
      <c r="AD2181" s="56">
        <f t="shared" si="106"/>
        <v>0</v>
      </c>
      <c r="AE2181" s="56">
        <f t="shared" si="106"/>
        <v>0</v>
      </c>
      <c r="AF2181" s="56">
        <f t="shared" si="106"/>
        <v>0</v>
      </c>
      <c r="AG2181" s="56">
        <f t="shared" si="106"/>
        <v>0</v>
      </c>
      <c r="AH2181" s="56">
        <f t="shared" si="106"/>
        <v>0</v>
      </c>
      <c r="AI2181" s="56">
        <f t="shared" si="106"/>
        <v>0</v>
      </c>
      <c r="AJ2181" s="56">
        <f t="shared" si="106"/>
        <v>0</v>
      </c>
      <c r="AK2181" s="56">
        <f t="shared" si="106"/>
        <v>0</v>
      </c>
      <c r="AL2181" s="56">
        <f t="shared" si="106"/>
        <v>0</v>
      </c>
      <c r="AM2181" s="56">
        <f t="shared" si="106"/>
        <v>0</v>
      </c>
      <c r="AN2181" s="56">
        <f t="shared" si="106"/>
        <v>0</v>
      </c>
      <c r="AO2181" s="56">
        <f t="shared" si="106"/>
        <v>0</v>
      </c>
      <c r="AP2181" s="56">
        <f t="shared" si="106"/>
        <v>0</v>
      </c>
      <c r="AQ2181" s="56">
        <f t="shared" si="106"/>
        <v>0</v>
      </c>
      <c r="AR2181" s="56">
        <f t="shared" si="106"/>
        <v>2.4000000000000001E-4</v>
      </c>
      <c r="AS2181" s="56">
        <f t="shared" si="106"/>
        <v>0</v>
      </c>
      <c r="AT2181" s="56">
        <f t="shared" si="106"/>
        <v>0</v>
      </c>
      <c r="AU2181" s="56">
        <f t="shared" si="106"/>
        <v>0</v>
      </c>
      <c r="AV2181" s="56">
        <f t="shared" si="106"/>
        <v>0</v>
      </c>
      <c r="AW2181" s="56">
        <f t="shared" si="106"/>
        <v>0</v>
      </c>
      <c r="AX2181" s="56">
        <f t="shared" si="106"/>
        <v>1.6000000000000001E-4</v>
      </c>
      <c r="AY2181" s="56">
        <f t="shared" si="106"/>
        <v>0</v>
      </c>
      <c r="AZ2181" s="56">
        <f t="shared" si="106"/>
        <v>0</v>
      </c>
      <c r="BA2181" s="56">
        <f t="shared" si="106"/>
        <v>8.0000000000000004E-4</v>
      </c>
      <c r="BB2181" s="56">
        <f t="shared" si="106"/>
        <v>0</v>
      </c>
      <c r="BC2181" s="56">
        <f t="shared" si="106"/>
        <v>0</v>
      </c>
      <c r="BD2181" s="56">
        <f t="shared" si="106"/>
        <v>0</v>
      </c>
      <c r="BE2181" s="56">
        <f t="shared" si="106"/>
        <v>0</v>
      </c>
      <c r="BF2181" s="56">
        <f t="shared" si="106"/>
        <v>0</v>
      </c>
      <c r="BG2181" s="56">
        <f t="shared" si="106"/>
        <v>0</v>
      </c>
      <c r="BH2181" s="56">
        <f t="shared" si="106"/>
        <v>0</v>
      </c>
      <c r="BI2181" s="56">
        <f t="shared" si="106"/>
        <v>0</v>
      </c>
      <c r="BJ2181" s="56">
        <f t="shared" si="106"/>
        <v>0</v>
      </c>
      <c r="BK2181" s="56">
        <f t="shared" si="106"/>
        <v>0</v>
      </c>
      <c r="BL2181" s="56">
        <f t="shared" si="106"/>
        <v>0</v>
      </c>
      <c r="BM2181" s="56">
        <f t="shared" si="106"/>
        <v>0</v>
      </c>
      <c r="BN2181" s="56">
        <f t="shared" si="106"/>
        <v>0</v>
      </c>
      <c r="BO2181" s="56">
        <f t="shared" si="106"/>
        <v>0</v>
      </c>
      <c r="BP2181" s="56">
        <f t="shared" si="106"/>
        <v>0</v>
      </c>
      <c r="BQ2181" s="56">
        <f t="shared" si="106"/>
        <v>0</v>
      </c>
      <c r="BR2181" s="56">
        <f t="shared" si="106"/>
        <v>0</v>
      </c>
      <c r="BS2181" s="56">
        <f t="shared" si="106"/>
        <v>0</v>
      </c>
      <c r="BT2181" s="56">
        <f t="shared" ref="BT2181:DF2181" si="107">SUM(BT2174:BT2180)</f>
        <v>0</v>
      </c>
      <c r="BU2181" s="56">
        <f t="shared" si="107"/>
        <v>0</v>
      </c>
      <c r="BV2181" s="56">
        <f t="shared" si="107"/>
        <v>0</v>
      </c>
      <c r="BW2181" s="56">
        <f t="shared" si="107"/>
        <v>0</v>
      </c>
      <c r="BX2181" s="56">
        <f t="shared" si="107"/>
        <v>0</v>
      </c>
      <c r="BY2181" s="56">
        <f t="shared" si="107"/>
        <v>0</v>
      </c>
      <c r="BZ2181" s="56">
        <f t="shared" si="107"/>
        <v>0</v>
      </c>
      <c r="CA2181" s="56">
        <f t="shared" si="107"/>
        <v>0</v>
      </c>
      <c r="CB2181" s="56">
        <f t="shared" si="107"/>
        <v>0</v>
      </c>
      <c r="CC2181" s="56">
        <f t="shared" si="107"/>
        <v>0</v>
      </c>
      <c r="CD2181" s="56">
        <f t="shared" si="107"/>
        <v>0</v>
      </c>
      <c r="CE2181" s="56">
        <f t="shared" si="107"/>
        <v>0</v>
      </c>
      <c r="CF2181" s="56">
        <f t="shared" si="107"/>
        <v>0</v>
      </c>
      <c r="CG2181" s="56">
        <f t="shared" si="107"/>
        <v>0</v>
      </c>
      <c r="CH2181" s="56">
        <f t="shared" si="107"/>
        <v>0</v>
      </c>
      <c r="CI2181" s="56">
        <f t="shared" si="107"/>
        <v>0</v>
      </c>
      <c r="CJ2181" s="56">
        <f t="shared" si="107"/>
        <v>0</v>
      </c>
      <c r="CK2181" s="56">
        <f t="shared" si="107"/>
        <v>0</v>
      </c>
      <c r="CL2181" s="56">
        <f t="shared" si="107"/>
        <v>0</v>
      </c>
      <c r="CM2181" s="56">
        <f t="shared" si="107"/>
        <v>0</v>
      </c>
      <c r="CN2181" s="56">
        <f t="shared" si="107"/>
        <v>0</v>
      </c>
      <c r="CO2181" s="56">
        <f t="shared" si="107"/>
        <v>0</v>
      </c>
      <c r="CP2181" s="56">
        <f t="shared" si="107"/>
        <v>0</v>
      </c>
      <c r="CQ2181" s="56">
        <f t="shared" si="107"/>
        <v>0</v>
      </c>
      <c r="CR2181" s="56">
        <f t="shared" si="107"/>
        <v>0</v>
      </c>
      <c r="CS2181" s="56">
        <f t="shared" si="107"/>
        <v>0</v>
      </c>
      <c r="CT2181" s="56">
        <f t="shared" si="107"/>
        <v>0</v>
      </c>
      <c r="CU2181" s="56">
        <f t="shared" si="107"/>
        <v>0</v>
      </c>
      <c r="CV2181" s="56">
        <f t="shared" si="107"/>
        <v>0</v>
      </c>
      <c r="CW2181" s="56">
        <f t="shared" si="107"/>
        <v>0</v>
      </c>
      <c r="CX2181" s="56">
        <f t="shared" si="107"/>
        <v>0</v>
      </c>
      <c r="CY2181" s="56">
        <f t="shared" si="107"/>
        <v>0</v>
      </c>
      <c r="CZ2181" s="56">
        <f t="shared" si="107"/>
        <v>0</v>
      </c>
      <c r="DA2181" s="56">
        <f t="shared" si="107"/>
        <v>0</v>
      </c>
      <c r="DB2181" s="56">
        <f t="shared" si="107"/>
        <v>0</v>
      </c>
      <c r="DC2181" s="56">
        <f t="shared" si="107"/>
        <v>0</v>
      </c>
      <c r="DD2181" s="56">
        <f t="shared" si="107"/>
        <v>0</v>
      </c>
      <c r="DE2181" s="56">
        <f t="shared" si="107"/>
        <v>0</v>
      </c>
      <c r="DF2181" s="56">
        <f t="shared" si="107"/>
        <v>0</v>
      </c>
      <c r="EB2181" s="53"/>
      <c r="EC2181" s="53"/>
      <c r="ED2181" s="53"/>
      <c r="EE2181" s="53"/>
    </row>
    <row r="2182" spans="2:135" s="52" customFormat="1" x14ac:dyDescent="0.2">
      <c r="B2182" s="52">
        <v>1</v>
      </c>
      <c r="C2182" s="70" t="s">
        <v>60</v>
      </c>
      <c r="D2182" s="52" t="s">
        <v>170</v>
      </c>
      <c r="F2182" s="52">
        <v>6</v>
      </c>
      <c r="G2182" s="52">
        <v>30.1</v>
      </c>
      <c r="H2182" s="52">
        <f t="shared" ref="H2182:H2192" si="108">SUM(K2182:DF2182)</f>
        <v>0.1</v>
      </c>
      <c r="J2182" s="52" t="s">
        <v>77</v>
      </c>
      <c r="K2182" s="52">
        <f>0.9*0.1</f>
        <v>9.0000000000000011E-2</v>
      </c>
      <c r="L2182" s="52">
        <f>0.1*0.1</f>
        <v>1.0000000000000002E-2</v>
      </c>
      <c r="CW2182" s="53"/>
      <c r="CX2182" s="53"/>
      <c r="CY2182" s="53"/>
      <c r="CZ2182" s="53"/>
      <c r="DA2182" s="53"/>
      <c r="DB2182" s="53"/>
      <c r="DC2182" s="53"/>
      <c r="DF2182" s="53"/>
    </row>
    <row r="2183" spans="2:135" s="52" customFormat="1" x14ac:dyDescent="0.2">
      <c r="B2183" s="52">
        <v>2</v>
      </c>
      <c r="C2183" s="70" t="s">
        <v>60</v>
      </c>
      <c r="D2183" s="52" t="s">
        <v>170</v>
      </c>
      <c r="F2183" s="52">
        <v>6</v>
      </c>
      <c r="G2183" s="52">
        <v>29.2</v>
      </c>
      <c r="H2183" s="52">
        <f t="shared" si="108"/>
        <v>0</v>
      </c>
      <c r="I2183" s="52" t="s">
        <v>67</v>
      </c>
      <c r="J2183" s="52" t="s">
        <v>77</v>
      </c>
      <c r="CW2183" s="53"/>
      <c r="CX2183" s="53"/>
      <c r="CY2183" s="53"/>
      <c r="CZ2183" s="53"/>
      <c r="DA2183" s="53"/>
      <c r="DB2183" s="53"/>
      <c r="DC2183" s="53"/>
      <c r="DF2183" s="53"/>
    </row>
    <row r="2184" spans="2:135" s="52" customFormat="1" x14ac:dyDescent="0.2">
      <c r="B2184" s="52">
        <v>3</v>
      </c>
      <c r="C2184" s="70" t="s">
        <v>60</v>
      </c>
      <c r="D2184" s="52" t="s">
        <v>170</v>
      </c>
      <c r="F2184" s="52">
        <v>6</v>
      </c>
      <c r="G2184" s="52">
        <v>28.7</v>
      </c>
      <c r="H2184" s="52">
        <f t="shared" si="108"/>
        <v>0</v>
      </c>
      <c r="I2184" s="52" t="s">
        <v>67</v>
      </c>
      <c r="J2184" s="52" t="s">
        <v>77</v>
      </c>
      <c r="CW2184" s="53"/>
      <c r="CX2184" s="53"/>
      <c r="CY2184" s="53"/>
      <c r="CZ2184" s="53"/>
      <c r="DA2184" s="53"/>
      <c r="DB2184" s="53"/>
      <c r="DC2184" s="53"/>
      <c r="DF2184" s="53"/>
    </row>
    <row r="2185" spans="2:135" s="52" customFormat="1" x14ac:dyDescent="0.2">
      <c r="B2185" s="52">
        <v>4</v>
      </c>
      <c r="C2185" s="70" t="s">
        <v>60</v>
      </c>
      <c r="D2185" s="52" t="s">
        <v>170</v>
      </c>
      <c r="F2185" s="52">
        <v>6</v>
      </c>
      <c r="G2185" s="52">
        <v>24.5</v>
      </c>
      <c r="H2185" s="52">
        <f t="shared" si="108"/>
        <v>8.9999999999999993E-3</v>
      </c>
      <c r="J2185" s="52" t="s">
        <v>77</v>
      </c>
      <c r="K2185" s="52">
        <v>8.9999999999999993E-3</v>
      </c>
      <c r="CW2185" s="53"/>
      <c r="CX2185" s="53"/>
      <c r="CY2185" s="53"/>
      <c r="CZ2185" s="53"/>
      <c r="DA2185" s="53"/>
      <c r="DB2185" s="53"/>
      <c r="DC2185" s="53"/>
      <c r="DF2185" s="53"/>
    </row>
    <row r="2186" spans="2:135" s="52" customFormat="1" x14ac:dyDescent="0.2">
      <c r="B2186" s="52">
        <v>5</v>
      </c>
      <c r="C2186" s="70" t="s">
        <v>60</v>
      </c>
      <c r="D2186" s="52" t="s">
        <v>170</v>
      </c>
      <c r="F2186" s="52">
        <v>6</v>
      </c>
      <c r="G2186" s="52">
        <v>26.2</v>
      </c>
      <c r="H2186" s="52">
        <f t="shared" si="108"/>
        <v>1.4999999999999999E-2</v>
      </c>
      <c r="J2186" s="52" t="s">
        <v>77</v>
      </c>
      <c r="K2186" s="52">
        <f>0.9*0.015</f>
        <v>1.35E-2</v>
      </c>
      <c r="L2186" s="52">
        <f>0.015*0.1</f>
        <v>1.5E-3</v>
      </c>
      <c r="CW2186" s="53"/>
      <c r="CX2186" s="53"/>
      <c r="CY2186" s="53"/>
      <c r="CZ2186" s="53"/>
      <c r="DA2186" s="53"/>
      <c r="DB2186" s="53"/>
      <c r="DC2186" s="53"/>
      <c r="DF2186" s="53"/>
    </row>
    <row r="2187" spans="2:135" s="52" customFormat="1" x14ac:dyDescent="0.2">
      <c r="B2187" s="52">
        <v>6</v>
      </c>
      <c r="C2187" s="70" t="s">
        <v>60</v>
      </c>
      <c r="D2187" s="52" t="s">
        <v>170</v>
      </c>
      <c r="F2187" s="52">
        <v>6</v>
      </c>
      <c r="G2187" s="52">
        <v>31.1</v>
      </c>
      <c r="H2187" s="52">
        <f t="shared" si="108"/>
        <v>6.9999999999999993E-3</v>
      </c>
      <c r="J2187" s="52" t="s">
        <v>77</v>
      </c>
      <c r="K2187" s="52">
        <f>0.3*0.007</f>
        <v>2.0999999999999999E-3</v>
      </c>
      <c r="L2187" s="52">
        <f>0.7*0.007</f>
        <v>4.8999999999999998E-3</v>
      </c>
      <c r="CW2187" s="53"/>
      <c r="CX2187" s="53"/>
      <c r="CY2187" s="53"/>
      <c r="CZ2187" s="53"/>
      <c r="DA2187" s="53"/>
      <c r="DB2187" s="53"/>
      <c r="DC2187" s="53"/>
      <c r="DF2187" s="53"/>
    </row>
    <row r="2188" spans="2:135" s="52" customFormat="1" x14ac:dyDescent="0.2">
      <c r="B2188" s="52">
        <v>7</v>
      </c>
      <c r="C2188" s="70" t="s">
        <v>60</v>
      </c>
      <c r="D2188" s="52" t="s">
        <v>170</v>
      </c>
      <c r="F2188" s="52">
        <v>6</v>
      </c>
      <c r="G2188" s="52">
        <v>24.7</v>
      </c>
      <c r="H2188" s="52">
        <f t="shared" si="108"/>
        <v>0.05</v>
      </c>
      <c r="J2188" s="52" t="s">
        <v>77</v>
      </c>
      <c r="K2188" s="52">
        <f>0.4*0.05</f>
        <v>2.0000000000000004E-2</v>
      </c>
      <c r="L2188" s="52">
        <f>0.6*0.05</f>
        <v>0.03</v>
      </c>
      <c r="CW2188" s="53"/>
      <c r="CX2188" s="53"/>
      <c r="CY2188" s="53"/>
      <c r="CZ2188" s="53"/>
      <c r="DA2188" s="53"/>
      <c r="DB2188" s="53"/>
      <c r="DC2188" s="53"/>
      <c r="DF2188" s="53"/>
    </row>
    <row r="2189" spans="2:135" s="52" customFormat="1" x14ac:dyDescent="0.2">
      <c r="B2189" s="52">
        <v>8</v>
      </c>
      <c r="C2189" s="70" t="s">
        <v>60</v>
      </c>
      <c r="D2189" s="52" t="s">
        <v>170</v>
      </c>
      <c r="F2189" s="52">
        <v>6</v>
      </c>
      <c r="G2189" s="52">
        <v>24.1</v>
      </c>
      <c r="H2189" s="52">
        <f t="shared" si="108"/>
        <v>0</v>
      </c>
      <c r="I2189" s="52" t="s">
        <v>67</v>
      </c>
      <c r="J2189" s="52" t="s">
        <v>77</v>
      </c>
      <c r="CW2189" s="53"/>
      <c r="CX2189" s="53"/>
      <c r="CY2189" s="53"/>
      <c r="CZ2189" s="53"/>
      <c r="DA2189" s="53"/>
      <c r="DB2189" s="53"/>
      <c r="DC2189" s="53"/>
      <c r="DF2189" s="53"/>
    </row>
    <row r="2190" spans="2:135" s="52" customFormat="1" x14ac:dyDescent="0.2">
      <c r="B2190" s="52">
        <v>9</v>
      </c>
      <c r="C2190" s="70" t="s">
        <v>60</v>
      </c>
      <c r="D2190" s="52" t="s">
        <v>170</v>
      </c>
      <c r="F2190" s="52">
        <v>6</v>
      </c>
      <c r="G2190" s="52">
        <v>24.5</v>
      </c>
      <c r="H2190" s="52">
        <f t="shared" si="108"/>
        <v>0.03</v>
      </c>
      <c r="J2190" s="52" t="s">
        <v>77</v>
      </c>
      <c r="K2190" s="52">
        <f>0.6*0.03</f>
        <v>1.7999999999999999E-2</v>
      </c>
      <c r="L2190" s="52">
        <f>0.4*0.03</f>
        <v>1.2E-2</v>
      </c>
      <c r="CW2190" s="53"/>
      <c r="CX2190" s="53"/>
      <c r="CY2190" s="53"/>
      <c r="CZ2190" s="53"/>
      <c r="DA2190" s="53"/>
      <c r="DB2190" s="53"/>
      <c r="DC2190" s="53"/>
      <c r="DF2190" s="53"/>
    </row>
    <row r="2191" spans="2:135" s="52" customFormat="1" x14ac:dyDescent="0.2">
      <c r="B2191" s="52">
        <v>10</v>
      </c>
      <c r="C2191" s="70" t="s">
        <v>60</v>
      </c>
      <c r="D2191" s="52" t="s">
        <v>170</v>
      </c>
      <c r="F2191" s="52">
        <v>6</v>
      </c>
      <c r="G2191" s="52">
        <v>21.7</v>
      </c>
      <c r="H2191" s="52">
        <f t="shared" si="108"/>
        <v>2.5000000000000001E-2</v>
      </c>
      <c r="J2191" s="52" t="s">
        <v>77</v>
      </c>
      <c r="K2191" s="52">
        <f>0.6*0.025</f>
        <v>1.4999999999999999E-2</v>
      </c>
      <c r="L2191" s="52">
        <f>0.4*0.025</f>
        <v>1.0000000000000002E-2</v>
      </c>
      <c r="CW2191" s="53"/>
      <c r="CX2191" s="53"/>
      <c r="CY2191" s="53"/>
      <c r="CZ2191" s="53"/>
      <c r="DA2191" s="53"/>
      <c r="DB2191" s="53"/>
      <c r="DC2191" s="53"/>
      <c r="DF2191" s="53"/>
    </row>
    <row r="2192" spans="2:135" s="52" customFormat="1" x14ac:dyDescent="0.2">
      <c r="B2192" s="52">
        <v>11</v>
      </c>
      <c r="C2192" s="70" t="s">
        <v>60</v>
      </c>
      <c r="D2192" s="52" t="s">
        <v>170</v>
      </c>
      <c r="F2192" s="52">
        <v>6</v>
      </c>
      <c r="G2192" s="52">
        <v>17.600000000000001</v>
      </c>
      <c r="H2192" s="52">
        <f t="shared" si="108"/>
        <v>3.0000000000000001E-3</v>
      </c>
      <c r="J2192" s="52" t="s">
        <v>77</v>
      </c>
      <c r="K2192" s="52">
        <f>0.8*0.003</f>
        <v>2.4000000000000002E-3</v>
      </c>
      <c r="BW2192" s="52">
        <f>0.2*0.003</f>
        <v>6.0000000000000006E-4</v>
      </c>
      <c r="CW2192" s="53"/>
      <c r="CX2192" s="53"/>
      <c r="CY2192" s="53"/>
      <c r="CZ2192" s="53"/>
      <c r="DA2192" s="53"/>
      <c r="DB2192" s="53"/>
      <c r="DC2192" s="53"/>
      <c r="DF2192" s="53"/>
    </row>
    <row r="2193" spans="2:110" s="56" customFormat="1" x14ac:dyDescent="0.2">
      <c r="B2193" s="56">
        <f>COUNTA(C2182:C2192)</f>
        <v>11</v>
      </c>
      <c r="C2193" s="71" t="s">
        <v>60</v>
      </c>
      <c r="D2193" s="43"/>
      <c r="E2193" s="43"/>
      <c r="H2193" s="56">
        <v>3</v>
      </c>
      <c r="K2193" s="56">
        <f>SUM(K2182:K2192)</f>
        <v>0.16999999999999998</v>
      </c>
      <c r="L2193" s="56">
        <f t="shared" ref="L2193:BS2193" si="109">SUM(L2182:L2192)</f>
        <v>6.8399999999999989E-2</v>
      </c>
      <c r="M2193" s="56">
        <f t="shared" si="109"/>
        <v>0</v>
      </c>
      <c r="N2193" s="56">
        <f t="shared" si="109"/>
        <v>0</v>
      </c>
      <c r="O2193" s="56">
        <f t="shared" si="109"/>
        <v>0</v>
      </c>
      <c r="P2193" s="56">
        <f t="shared" si="109"/>
        <v>0</v>
      </c>
      <c r="Q2193" s="56">
        <f t="shared" si="109"/>
        <v>0</v>
      </c>
      <c r="R2193" s="56">
        <f t="shared" si="109"/>
        <v>0</v>
      </c>
      <c r="S2193" s="56">
        <f t="shared" si="109"/>
        <v>0</v>
      </c>
      <c r="T2193" s="56">
        <f t="shared" si="109"/>
        <v>0</v>
      </c>
      <c r="U2193" s="56">
        <f t="shared" si="109"/>
        <v>0</v>
      </c>
      <c r="V2193" s="56">
        <f t="shared" si="109"/>
        <v>0</v>
      </c>
      <c r="W2193" s="56">
        <f t="shared" si="109"/>
        <v>0</v>
      </c>
      <c r="X2193" s="56">
        <f t="shared" si="109"/>
        <v>0</v>
      </c>
      <c r="Y2193" s="56">
        <f t="shared" si="109"/>
        <v>0</v>
      </c>
      <c r="Z2193" s="56">
        <f t="shared" si="109"/>
        <v>0</v>
      </c>
      <c r="AA2193" s="56">
        <f t="shared" si="109"/>
        <v>0</v>
      </c>
      <c r="AB2193" s="56">
        <f t="shared" si="109"/>
        <v>0</v>
      </c>
      <c r="AC2193" s="56">
        <f t="shared" si="109"/>
        <v>0</v>
      </c>
      <c r="AD2193" s="56">
        <f t="shared" si="109"/>
        <v>0</v>
      </c>
      <c r="AE2193" s="56">
        <f t="shared" si="109"/>
        <v>0</v>
      </c>
      <c r="AF2193" s="56">
        <f t="shared" si="109"/>
        <v>0</v>
      </c>
      <c r="AG2193" s="56">
        <f t="shared" si="109"/>
        <v>0</v>
      </c>
      <c r="AH2193" s="56">
        <f t="shared" si="109"/>
        <v>0</v>
      </c>
      <c r="AI2193" s="56">
        <f t="shared" si="109"/>
        <v>0</v>
      </c>
      <c r="AJ2193" s="56">
        <f t="shared" si="109"/>
        <v>0</v>
      </c>
      <c r="AK2193" s="56">
        <f t="shared" si="109"/>
        <v>0</v>
      </c>
      <c r="AL2193" s="56">
        <f t="shared" si="109"/>
        <v>0</v>
      </c>
      <c r="AM2193" s="56">
        <f t="shared" si="109"/>
        <v>0</v>
      </c>
      <c r="AN2193" s="56">
        <f t="shared" si="109"/>
        <v>0</v>
      </c>
      <c r="AO2193" s="56">
        <f t="shared" si="109"/>
        <v>0</v>
      </c>
      <c r="AP2193" s="56">
        <f t="shared" si="109"/>
        <v>0</v>
      </c>
      <c r="AQ2193" s="56">
        <f t="shared" si="109"/>
        <v>0</v>
      </c>
      <c r="AR2193" s="56">
        <f t="shared" si="109"/>
        <v>0</v>
      </c>
      <c r="AS2193" s="56">
        <f t="shared" si="109"/>
        <v>0</v>
      </c>
      <c r="AT2193" s="56">
        <f t="shared" si="109"/>
        <v>0</v>
      </c>
      <c r="AU2193" s="56">
        <f t="shared" si="109"/>
        <v>0</v>
      </c>
      <c r="AV2193" s="56">
        <f t="shared" si="109"/>
        <v>0</v>
      </c>
      <c r="AW2193" s="56">
        <f t="shared" si="109"/>
        <v>0</v>
      </c>
      <c r="AX2193" s="56">
        <f t="shared" si="109"/>
        <v>0</v>
      </c>
      <c r="AY2193" s="56">
        <f t="shared" si="109"/>
        <v>0</v>
      </c>
      <c r="AZ2193" s="56">
        <f t="shared" si="109"/>
        <v>0</v>
      </c>
      <c r="BA2193" s="56">
        <f t="shared" si="109"/>
        <v>0</v>
      </c>
      <c r="BB2193" s="56">
        <f t="shared" si="109"/>
        <v>0</v>
      </c>
      <c r="BC2193" s="56">
        <f t="shared" si="109"/>
        <v>0</v>
      </c>
      <c r="BD2193" s="56">
        <f t="shared" si="109"/>
        <v>0</v>
      </c>
      <c r="BE2193" s="56">
        <f t="shared" si="109"/>
        <v>0</v>
      </c>
      <c r="BF2193" s="56">
        <f t="shared" si="109"/>
        <v>0</v>
      </c>
      <c r="BG2193" s="56">
        <f t="shared" si="109"/>
        <v>0</v>
      </c>
      <c r="BH2193" s="56">
        <f t="shared" si="109"/>
        <v>0</v>
      </c>
      <c r="BI2193" s="56">
        <f t="shared" si="109"/>
        <v>0</v>
      </c>
      <c r="BJ2193" s="56">
        <f t="shared" si="109"/>
        <v>0</v>
      </c>
      <c r="BK2193" s="56">
        <f t="shared" si="109"/>
        <v>0</v>
      </c>
      <c r="BL2193" s="56">
        <f t="shared" si="109"/>
        <v>0</v>
      </c>
      <c r="BM2193" s="56">
        <f t="shared" si="109"/>
        <v>0</v>
      </c>
      <c r="BN2193" s="56">
        <f t="shared" si="109"/>
        <v>0</v>
      </c>
      <c r="BO2193" s="56">
        <f t="shared" si="109"/>
        <v>0</v>
      </c>
      <c r="BP2193" s="56">
        <f t="shared" si="109"/>
        <v>0</v>
      </c>
      <c r="BQ2193" s="56">
        <f t="shared" si="109"/>
        <v>0</v>
      </c>
      <c r="BR2193" s="56">
        <f t="shared" si="109"/>
        <v>0</v>
      </c>
      <c r="BS2193" s="56">
        <f t="shared" si="109"/>
        <v>0</v>
      </c>
      <c r="BT2193" s="56">
        <f t="shared" ref="BT2193:DF2193" si="110">SUM(BT2182:BT2192)</f>
        <v>0</v>
      </c>
      <c r="BU2193" s="56">
        <f t="shared" si="110"/>
        <v>0</v>
      </c>
      <c r="BV2193" s="56">
        <f t="shared" si="110"/>
        <v>0</v>
      </c>
      <c r="BW2193" s="56">
        <f t="shared" si="110"/>
        <v>6.0000000000000006E-4</v>
      </c>
      <c r="BX2193" s="56">
        <f t="shared" si="110"/>
        <v>0</v>
      </c>
      <c r="BY2193" s="56">
        <f t="shared" si="110"/>
        <v>0</v>
      </c>
      <c r="BZ2193" s="56">
        <f t="shared" si="110"/>
        <v>0</v>
      </c>
      <c r="CA2193" s="56">
        <f t="shared" si="110"/>
        <v>0</v>
      </c>
      <c r="CB2193" s="56">
        <f t="shared" si="110"/>
        <v>0</v>
      </c>
      <c r="CC2193" s="56">
        <f t="shared" si="110"/>
        <v>0</v>
      </c>
      <c r="CD2193" s="56">
        <f t="shared" si="110"/>
        <v>0</v>
      </c>
      <c r="CE2193" s="56">
        <f t="shared" si="110"/>
        <v>0</v>
      </c>
      <c r="CF2193" s="56">
        <f t="shared" si="110"/>
        <v>0</v>
      </c>
      <c r="CG2193" s="56">
        <f t="shared" si="110"/>
        <v>0</v>
      </c>
      <c r="CH2193" s="56">
        <f t="shared" si="110"/>
        <v>0</v>
      </c>
      <c r="CI2193" s="56">
        <f t="shared" si="110"/>
        <v>0</v>
      </c>
      <c r="CJ2193" s="56">
        <f t="shared" si="110"/>
        <v>0</v>
      </c>
      <c r="CK2193" s="56">
        <f t="shared" si="110"/>
        <v>0</v>
      </c>
      <c r="CL2193" s="56">
        <f t="shared" si="110"/>
        <v>0</v>
      </c>
      <c r="CM2193" s="56">
        <f t="shared" si="110"/>
        <v>0</v>
      </c>
      <c r="CN2193" s="56">
        <f t="shared" si="110"/>
        <v>0</v>
      </c>
      <c r="CO2193" s="56">
        <f t="shared" si="110"/>
        <v>0</v>
      </c>
      <c r="CP2193" s="56">
        <f t="shared" si="110"/>
        <v>0</v>
      </c>
      <c r="CQ2193" s="56">
        <f t="shared" si="110"/>
        <v>0</v>
      </c>
      <c r="CR2193" s="56">
        <f t="shared" si="110"/>
        <v>0</v>
      </c>
      <c r="CS2193" s="56">
        <f t="shared" si="110"/>
        <v>0</v>
      </c>
      <c r="CT2193" s="56">
        <f t="shared" si="110"/>
        <v>0</v>
      </c>
      <c r="CU2193" s="56">
        <f t="shared" si="110"/>
        <v>0</v>
      </c>
      <c r="CV2193" s="56">
        <f t="shared" si="110"/>
        <v>0</v>
      </c>
      <c r="CW2193" s="56">
        <f t="shared" si="110"/>
        <v>0</v>
      </c>
      <c r="CX2193" s="56">
        <f t="shared" si="110"/>
        <v>0</v>
      </c>
      <c r="CY2193" s="56">
        <f t="shared" si="110"/>
        <v>0</v>
      </c>
      <c r="CZ2193" s="56">
        <f t="shared" si="110"/>
        <v>0</v>
      </c>
      <c r="DA2193" s="56">
        <f t="shared" si="110"/>
        <v>0</v>
      </c>
      <c r="DB2193" s="56">
        <f t="shared" si="110"/>
        <v>0</v>
      </c>
      <c r="DC2193" s="56">
        <f t="shared" si="110"/>
        <v>0</v>
      </c>
      <c r="DD2193" s="56">
        <f t="shared" si="110"/>
        <v>0</v>
      </c>
      <c r="DE2193" s="56">
        <f t="shared" si="110"/>
        <v>0</v>
      </c>
      <c r="DF2193" s="56">
        <f t="shared" si="110"/>
        <v>0</v>
      </c>
    </row>
    <row r="2194" spans="2:110" s="52" customFormat="1" x14ac:dyDescent="0.2">
      <c r="B2194" s="52">
        <v>1</v>
      </c>
      <c r="C2194" s="70" t="s">
        <v>112</v>
      </c>
      <c r="D2194" s="52" t="s">
        <v>170</v>
      </c>
      <c r="F2194" s="52">
        <v>4</v>
      </c>
      <c r="G2194" s="52">
        <v>22.3</v>
      </c>
      <c r="H2194" s="52">
        <f t="shared" ref="H2194:H2225" si="111">SUM(K2194:DF2194)</f>
        <v>4.0000000000000002E-4</v>
      </c>
      <c r="J2194" s="52" t="s">
        <v>77</v>
      </c>
      <c r="K2194" s="52">
        <v>4.0000000000000002E-4</v>
      </c>
      <c r="CS2194" s="51"/>
      <c r="CW2194" s="53"/>
      <c r="CX2194" s="53"/>
      <c r="CY2194" s="53"/>
      <c r="CZ2194" s="53"/>
      <c r="DA2194" s="53"/>
      <c r="DB2194" s="53"/>
      <c r="DC2194" s="53"/>
      <c r="DF2194" s="53"/>
    </row>
    <row r="2195" spans="2:110" s="52" customFormat="1" x14ac:dyDescent="0.2">
      <c r="B2195" s="52">
        <v>1</v>
      </c>
      <c r="C2195" s="70" t="s">
        <v>112</v>
      </c>
      <c r="D2195" s="52" t="s">
        <v>170</v>
      </c>
      <c r="F2195" s="52">
        <v>5</v>
      </c>
      <c r="G2195" s="52">
        <v>22.4</v>
      </c>
      <c r="H2195" s="52">
        <f t="shared" si="111"/>
        <v>7.9999999999999993E-4</v>
      </c>
      <c r="J2195" s="52" t="s">
        <v>77</v>
      </c>
      <c r="K2195" s="52">
        <f>0.54*0.001</f>
        <v>5.4000000000000001E-4</v>
      </c>
      <c r="AN2195" s="52">
        <f>0.15*0.001</f>
        <v>1.4999999999999999E-4</v>
      </c>
      <c r="AO2195" s="52">
        <f>0.05*0.001</f>
        <v>5.0000000000000002E-5</v>
      </c>
      <c r="AP2195" s="52">
        <f>0.001*0.03</f>
        <v>3.0000000000000001E-5</v>
      </c>
      <c r="AS2195" s="52">
        <f>0.03*0.001</f>
        <v>3.0000000000000001E-5</v>
      </c>
      <c r="CW2195" s="53"/>
      <c r="CX2195" s="53"/>
      <c r="CY2195" s="53"/>
      <c r="CZ2195" s="53"/>
      <c r="DA2195" s="53"/>
      <c r="DB2195" s="53"/>
      <c r="DC2195" s="53"/>
      <c r="DF2195" s="53"/>
    </row>
    <row r="2196" spans="2:110" s="52" customFormat="1" x14ac:dyDescent="0.2">
      <c r="B2196" s="52">
        <v>1</v>
      </c>
      <c r="C2196" s="70" t="s">
        <v>112</v>
      </c>
      <c r="D2196" s="52" t="s">
        <v>170</v>
      </c>
      <c r="F2196" s="52">
        <v>6</v>
      </c>
      <c r="G2196" s="52">
        <v>27.3</v>
      </c>
      <c r="H2196" s="52">
        <f t="shared" si="111"/>
        <v>4.0000000000000001E-3</v>
      </c>
      <c r="J2196" s="52" t="s">
        <v>77</v>
      </c>
      <c r="K2196" s="52">
        <f>0.6*0.004</f>
        <v>2.3999999999999998E-3</v>
      </c>
      <c r="L2196" s="52">
        <f>0.13*0.004</f>
        <v>5.2000000000000006E-4</v>
      </c>
      <c r="O2196" s="52">
        <f>0.15*0.004</f>
        <v>5.9999999999999995E-4</v>
      </c>
      <c r="AN2196" s="52">
        <f>0.02*0.004</f>
        <v>8.0000000000000007E-5</v>
      </c>
      <c r="AR2196" s="52">
        <f>0.1*0.004</f>
        <v>4.0000000000000002E-4</v>
      </c>
      <c r="CW2196" s="53"/>
      <c r="CX2196" s="53"/>
      <c r="CY2196" s="53"/>
      <c r="CZ2196" s="53"/>
      <c r="DA2196" s="53"/>
      <c r="DB2196" s="53"/>
      <c r="DC2196" s="53"/>
      <c r="DF2196" s="53"/>
    </row>
    <row r="2197" spans="2:110" s="52" customFormat="1" x14ac:dyDescent="0.2">
      <c r="B2197" s="52">
        <v>2</v>
      </c>
      <c r="C2197" s="70" t="s">
        <v>112</v>
      </c>
      <c r="D2197" s="52" t="s">
        <v>170</v>
      </c>
      <c r="F2197" s="52">
        <v>6</v>
      </c>
      <c r="G2197" s="52">
        <v>24.7</v>
      </c>
      <c r="H2197" s="52">
        <f t="shared" si="111"/>
        <v>3.0000000000000001E-3</v>
      </c>
      <c r="J2197" s="52" t="s">
        <v>77</v>
      </c>
      <c r="K2197" s="52">
        <f>0.6*0.003</f>
        <v>1.8E-3</v>
      </c>
      <c r="L2197" s="52">
        <f>0.1*0.003</f>
        <v>3.0000000000000003E-4</v>
      </c>
      <c r="O2197" s="52">
        <f>0.25*0.003</f>
        <v>7.5000000000000002E-4</v>
      </c>
      <c r="AN2197" s="52">
        <f>0.02*0.003</f>
        <v>6.0000000000000002E-5</v>
      </c>
      <c r="AR2197" s="52">
        <f>0.03*0.003</f>
        <v>8.9999999999999992E-5</v>
      </c>
      <c r="CW2197" s="53"/>
      <c r="CX2197" s="53"/>
      <c r="CY2197" s="53"/>
      <c r="CZ2197" s="53"/>
      <c r="DA2197" s="53"/>
      <c r="DB2197" s="53"/>
      <c r="DC2197" s="53"/>
      <c r="DF2197" s="53"/>
    </row>
    <row r="2198" spans="2:110" s="52" customFormat="1" x14ac:dyDescent="0.2">
      <c r="B2198" s="52">
        <v>3</v>
      </c>
      <c r="C2198" s="70" t="s">
        <v>112</v>
      </c>
      <c r="D2198" s="52" t="s">
        <v>170</v>
      </c>
      <c r="F2198" s="52">
        <v>6</v>
      </c>
      <c r="G2198" s="52">
        <v>30.9</v>
      </c>
      <c r="H2198" s="52">
        <f t="shared" si="111"/>
        <v>5.0000000000000001E-3</v>
      </c>
      <c r="J2198" s="52" t="s">
        <v>77</v>
      </c>
      <c r="K2198" s="52">
        <f>0.76*0.005</f>
        <v>3.8E-3</v>
      </c>
      <c r="L2198" s="52">
        <f>0.1*0.005</f>
        <v>5.0000000000000001E-4</v>
      </c>
      <c r="O2198" s="52">
        <f>0.1*0.005</f>
        <v>5.0000000000000001E-4</v>
      </c>
      <c r="AN2198" s="52">
        <f>0.03*0.005</f>
        <v>1.4999999999999999E-4</v>
      </c>
      <c r="AR2198" s="52">
        <f>0.01*0.005</f>
        <v>5.0000000000000002E-5</v>
      </c>
      <c r="CW2198" s="53"/>
      <c r="CX2198" s="53"/>
      <c r="CY2198" s="53"/>
      <c r="CZ2198" s="53"/>
      <c r="DA2198" s="53"/>
      <c r="DB2198" s="53"/>
      <c r="DC2198" s="53"/>
      <c r="DF2198" s="53"/>
    </row>
    <row r="2199" spans="2:110" s="52" customFormat="1" x14ac:dyDescent="0.2">
      <c r="B2199" s="52">
        <v>4</v>
      </c>
      <c r="C2199" s="70" t="s">
        <v>112</v>
      </c>
      <c r="D2199" s="52" t="s">
        <v>170</v>
      </c>
      <c r="F2199" s="52">
        <v>6</v>
      </c>
      <c r="G2199" s="52">
        <v>29.2</v>
      </c>
      <c r="H2199" s="52">
        <f t="shared" si="111"/>
        <v>4.0000000000000001E-3</v>
      </c>
      <c r="J2199" s="52" t="s">
        <v>77</v>
      </c>
      <c r="K2199" s="52">
        <f>0.5*0.004</f>
        <v>2E-3</v>
      </c>
      <c r="L2199" s="52">
        <f>0.1*0.004</f>
        <v>4.0000000000000002E-4</v>
      </c>
      <c r="O2199" s="52">
        <f>0.37*0.004</f>
        <v>1.48E-3</v>
      </c>
      <c r="AN2199" s="52">
        <f>0.03*0.004</f>
        <v>1.2E-4</v>
      </c>
      <c r="CW2199" s="53"/>
      <c r="CX2199" s="53"/>
      <c r="CY2199" s="53"/>
      <c r="CZ2199" s="53"/>
      <c r="DA2199" s="53"/>
      <c r="DB2199" s="53"/>
      <c r="DC2199" s="53"/>
      <c r="DF2199" s="53"/>
    </row>
    <row r="2200" spans="2:110" s="52" customFormat="1" x14ac:dyDescent="0.2">
      <c r="B2200" s="52">
        <v>5</v>
      </c>
      <c r="C2200" s="70" t="s">
        <v>112</v>
      </c>
      <c r="D2200" s="52" t="s">
        <v>170</v>
      </c>
      <c r="F2200" s="52">
        <v>6</v>
      </c>
      <c r="G2200" s="52">
        <v>27.3</v>
      </c>
      <c r="H2200" s="52">
        <f t="shared" si="111"/>
        <v>2E-3</v>
      </c>
      <c r="J2200" s="52" t="s">
        <v>77</v>
      </c>
      <c r="K2200" s="52">
        <f>0.8*0.002</f>
        <v>1.6000000000000001E-3</v>
      </c>
      <c r="L2200" s="52">
        <f>0.1*0.002</f>
        <v>2.0000000000000001E-4</v>
      </c>
      <c r="O2200" s="52">
        <f>0.1*0.002</f>
        <v>2.0000000000000001E-4</v>
      </c>
      <c r="CW2200" s="53"/>
      <c r="CX2200" s="53"/>
      <c r="CY2200" s="53"/>
      <c r="CZ2200" s="53"/>
      <c r="DA2200" s="53"/>
      <c r="DB2200" s="53"/>
      <c r="DC2200" s="53"/>
      <c r="DF2200" s="53"/>
    </row>
    <row r="2201" spans="2:110" s="52" customFormat="1" x14ac:dyDescent="0.2">
      <c r="B2201" s="52">
        <v>6</v>
      </c>
      <c r="C2201" s="70" t="s">
        <v>112</v>
      </c>
      <c r="D2201" s="52" t="s">
        <v>170</v>
      </c>
      <c r="F2201" s="52">
        <v>6</v>
      </c>
      <c r="G2201" s="52">
        <v>26.5</v>
      </c>
      <c r="H2201" s="52">
        <f t="shared" si="111"/>
        <v>9.999999999999998E-4</v>
      </c>
      <c r="J2201" s="52" t="s">
        <v>77</v>
      </c>
      <c r="K2201" s="52">
        <f>0.6*0.001</f>
        <v>5.9999999999999995E-4</v>
      </c>
      <c r="L2201" s="52">
        <f>0.03*0.001</f>
        <v>3.0000000000000001E-5</v>
      </c>
      <c r="O2201" s="52">
        <f>0.3*0.001</f>
        <v>2.9999999999999997E-4</v>
      </c>
      <c r="AR2201" s="52">
        <f>0.07*0.001</f>
        <v>7.0000000000000007E-5</v>
      </c>
      <c r="CW2201" s="53"/>
      <c r="CX2201" s="53"/>
      <c r="CY2201" s="53"/>
      <c r="CZ2201" s="53"/>
      <c r="DA2201" s="53"/>
      <c r="DB2201" s="53"/>
      <c r="DC2201" s="53"/>
      <c r="DF2201" s="53"/>
    </row>
    <row r="2202" spans="2:110" s="52" customFormat="1" x14ac:dyDescent="0.2">
      <c r="B2202" s="52">
        <v>7</v>
      </c>
      <c r="C2202" s="70" t="s">
        <v>112</v>
      </c>
      <c r="D2202" s="52" t="s">
        <v>170</v>
      </c>
      <c r="F2202" s="52">
        <v>6</v>
      </c>
      <c r="G2202" s="52">
        <v>25.3</v>
      </c>
      <c r="H2202" s="52">
        <f t="shared" si="111"/>
        <v>1.5000000000000002E-3</v>
      </c>
      <c r="J2202" s="52" t="s">
        <v>77</v>
      </c>
      <c r="K2202" s="52">
        <f>0.35*0.002</f>
        <v>6.9999999999999999E-4</v>
      </c>
      <c r="L2202" s="52">
        <f>0.1*0.002</f>
        <v>2.0000000000000001E-4</v>
      </c>
      <c r="O2202" s="52">
        <f>0.1*0.002</f>
        <v>2.0000000000000001E-4</v>
      </c>
      <c r="AR2202" s="52">
        <f>0.1*0.002</f>
        <v>2.0000000000000001E-4</v>
      </c>
      <c r="AY2202" s="52">
        <f>0.1*0.002</f>
        <v>2.0000000000000001E-4</v>
      </c>
      <c r="CW2202" s="53"/>
      <c r="CX2202" s="53"/>
      <c r="CY2202" s="53"/>
      <c r="CZ2202" s="53"/>
      <c r="DA2202" s="53"/>
      <c r="DB2202" s="53"/>
      <c r="DC2202" s="53"/>
      <c r="DF2202" s="53"/>
    </row>
    <row r="2203" spans="2:110" s="52" customFormat="1" x14ac:dyDescent="0.2">
      <c r="B2203" s="52">
        <v>8</v>
      </c>
      <c r="C2203" s="70" t="s">
        <v>112</v>
      </c>
      <c r="D2203" s="52" t="s">
        <v>170</v>
      </c>
      <c r="F2203" s="52">
        <v>6</v>
      </c>
      <c r="G2203" s="52">
        <v>24</v>
      </c>
      <c r="H2203" s="52">
        <f t="shared" si="111"/>
        <v>4.0000000000000001E-3</v>
      </c>
      <c r="J2203" s="52" t="s">
        <v>77</v>
      </c>
      <c r="K2203" s="52">
        <f>0.6*0.004</f>
        <v>2.3999999999999998E-3</v>
      </c>
      <c r="L2203" s="52">
        <f>0.1*0.004</f>
        <v>4.0000000000000002E-4</v>
      </c>
      <c r="O2203" s="52">
        <f>0.25*0.004</f>
        <v>1E-3</v>
      </c>
      <c r="AR2203" s="52">
        <f>0.05*0.004</f>
        <v>2.0000000000000001E-4</v>
      </c>
      <c r="CW2203" s="53"/>
      <c r="CX2203" s="53"/>
      <c r="CY2203" s="53"/>
      <c r="CZ2203" s="53"/>
      <c r="DA2203" s="53"/>
      <c r="DB2203" s="53"/>
      <c r="DC2203" s="53"/>
      <c r="DF2203" s="53"/>
    </row>
    <row r="2204" spans="2:110" s="52" customFormat="1" x14ac:dyDescent="0.2">
      <c r="B2204" s="52">
        <v>9</v>
      </c>
      <c r="C2204" s="70" t="s">
        <v>112</v>
      </c>
      <c r="D2204" s="52" t="s">
        <v>170</v>
      </c>
      <c r="F2204" s="52">
        <v>6</v>
      </c>
      <c r="G2204" s="52">
        <v>29.3</v>
      </c>
      <c r="H2204" s="52">
        <f t="shared" si="111"/>
        <v>5.0000000000000001E-3</v>
      </c>
      <c r="J2204" s="52" t="s">
        <v>77</v>
      </c>
      <c r="BC2204" s="52">
        <v>5.0000000000000001E-3</v>
      </c>
      <c r="CW2204" s="53"/>
      <c r="CX2204" s="53"/>
      <c r="CY2204" s="53"/>
      <c r="CZ2204" s="53"/>
      <c r="DA2204" s="53"/>
      <c r="DB2204" s="53"/>
      <c r="DC2204" s="53"/>
      <c r="DF2204" s="53"/>
    </row>
    <row r="2205" spans="2:110" s="52" customFormat="1" x14ac:dyDescent="0.2">
      <c r="B2205" s="52">
        <v>10</v>
      </c>
      <c r="C2205" s="70" t="s">
        <v>112</v>
      </c>
      <c r="D2205" s="52" t="s">
        <v>170</v>
      </c>
      <c r="F2205" s="52">
        <v>6</v>
      </c>
      <c r="G2205" s="52">
        <v>27.5</v>
      </c>
      <c r="H2205" s="52">
        <f t="shared" si="111"/>
        <v>1E-3</v>
      </c>
      <c r="J2205" s="52" t="s">
        <v>77</v>
      </c>
      <c r="K2205" s="52">
        <f>0.8*0.001</f>
        <v>8.0000000000000004E-4</v>
      </c>
      <c r="L2205" s="52">
        <f>0.07*0.001</f>
        <v>7.0000000000000007E-5</v>
      </c>
      <c r="O2205" s="52">
        <f>0.1*0.001</f>
        <v>1E-4</v>
      </c>
      <c r="AR2205" s="52">
        <f>0.03*0.001</f>
        <v>3.0000000000000001E-5</v>
      </c>
      <c r="CW2205" s="53"/>
      <c r="CX2205" s="53"/>
      <c r="CY2205" s="53"/>
      <c r="CZ2205" s="53"/>
      <c r="DA2205" s="53"/>
      <c r="DB2205" s="53"/>
      <c r="DC2205" s="53"/>
      <c r="DF2205" s="53"/>
    </row>
    <row r="2206" spans="2:110" s="52" customFormat="1" x14ac:dyDescent="0.2">
      <c r="B2206" s="52">
        <v>11</v>
      </c>
      <c r="C2206" s="70" t="s">
        <v>112</v>
      </c>
      <c r="D2206" s="52" t="s">
        <v>170</v>
      </c>
      <c r="F2206" s="52">
        <v>6</v>
      </c>
      <c r="G2206" s="52">
        <v>24.1</v>
      </c>
      <c r="H2206" s="52">
        <f t="shared" si="111"/>
        <v>3.0000000000000001E-3</v>
      </c>
      <c r="J2206" s="52" t="s">
        <v>77</v>
      </c>
      <c r="K2206" s="52">
        <f>0.3*0.003</f>
        <v>8.9999999999999998E-4</v>
      </c>
      <c r="O2206" s="52">
        <f>0.7*0.003</f>
        <v>2.0999999999999999E-3</v>
      </c>
      <c r="CW2206" s="53"/>
      <c r="CX2206" s="53"/>
      <c r="CY2206" s="53"/>
      <c r="CZ2206" s="53"/>
      <c r="DA2206" s="53"/>
      <c r="DB2206" s="53"/>
      <c r="DC2206" s="53"/>
      <c r="DF2206" s="53"/>
    </row>
    <row r="2207" spans="2:110" s="52" customFormat="1" x14ac:dyDescent="0.2">
      <c r="B2207" s="52">
        <v>12</v>
      </c>
      <c r="C2207" s="70" t="s">
        <v>112</v>
      </c>
      <c r="D2207" s="52" t="s">
        <v>170</v>
      </c>
      <c r="F2207" s="52">
        <v>6</v>
      </c>
      <c r="G2207" s="52">
        <v>23.7</v>
      </c>
      <c r="H2207" s="52">
        <f t="shared" si="111"/>
        <v>2E-3</v>
      </c>
      <c r="J2207" s="52" t="s">
        <v>77</v>
      </c>
      <c r="BC2207" s="52">
        <v>2E-3</v>
      </c>
      <c r="CW2207" s="53"/>
      <c r="CX2207" s="53"/>
      <c r="CY2207" s="53"/>
      <c r="CZ2207" s="53"/>
      <c r="DA2207" s="53"/>
      <c r="DB2207" s="53"/>
      <c r="DC2207" s="53"/>
      <c r="DF2207" s="53"/>
    </row>
    <row r="2208" spans="2:110" s="52" customFormat="1" x14ac:dyDescent="0.2">
      <c r="B2208" s="52">
        <v>13</v>
      </c>
      <c r="C2208" s="70" t="s">
        <v>112</v>
      </c>
      <c r="D2208" s="52" t="s">
        <v>170</v>
      </c>
      <c r="F2208" s="52">
        <v>6</v>
      </c>
      <c r="G2208" s="52">
        <v>20.2</v>
      </c>
      <c r="H2208" s="52">
        <f t="shared" si="111"/>
        <v>2E-3</v>
      </c>
      <c r="J2208" s="52" t="s">
        <v>77</v>
      </c>
      <c r="K2208" s="52">
        <f>0.4*0.002</f>
        <v>8.0000000000000004E-4</v>
      </c>
      <c r="O2208" s="52">
        <f>0.4*0.002</f>
        <v>8.0000000000000004E-4</v>
      </c>
      <c r="AJ2208" s="52">
        <f>0.05*0.002</f>
        <v>1E-4</v>
      </c>
      <c r="AR2208" s="52">
        <f>0.15*0.002</f>
        <v>2.9999999999999997E-4</v>
      </c>
      <c r="CW2208" s="53"/>
      <c r="CX2208" s="53"/>
      <c r="CY2208" s="53"/>
      <c r="CZ2208" s="53"/>
      <c r="DA2208" s="53"/>
      <c r="DB2208" s="53"/>
      <c r="DC2208" s="53"/>
      <c r="DF2208" s="53"/>
    </row>
    <row r="2209" spans="2:110" s="52" customFormat="1" x14ac:dyDescent="0.2">
      <c r="B2209" s="52">
        <v>14</v>
      </c>
      <c r="C2209" s="70" t="s">
        <v>112</v>
      </c>
      <c r="D2209" s="52" t="s">
        <v>170</v>
      </c>
      <c r="F2209" s="52">
        <v>6</v>
      </c>
      <c r="G2209" s="52">
        <v>21.3</v>
      </c>
      <c r="H2209" s="52">
        <f t="shared" si="111"/>
        <v>1E-3</v>
      </c>
      <c r="J2209" s="52" t="s">
        <v>77</v>
      </c>
      <c r="K2209" s="52">
        <f>0.7*0.001</f>
        <v>6.9999999999999999E-4</v>
      </c>
      <c r="L2209" s="52">
        <f>0.2*0.001</f>
        <v>2.0000000000000001E-4</v>
      </c>
      <c r="O2209" s="52">
        <f>0.03*0.001</f>
        <v>3.0000000000000001E-5</v>
      </c>
      <c r="AN2209" s="52">
        <f>0.07*0.001</f>
        <v>7.0000000000000007E-5</v>
      </c>
      <c r="CW2209" s="53"/>
      <c r="CX2209" s="53"/>
      <c r="CY2209" s="53"/>
      <c r="CZ2209" s="53"/>
      <c r="DA2209" s="53"/>
      <c r="DB2209" s="53"/>
      <c r="DC2209" s="53"/>
      <c r="DF2209" s="53"/>
    </row>
    <row r="2210" spans="2:110" s="52" customFormat="1" x14ac:dyDescent="0.2">
      <c r="B2210" s="52">
        <v>15</v>
      </c>
      <c r="C2210" s="70" t="s">
        <v>112</v>
      </c>
      <c r="D2210" s="52" t="s">
        <v>170</v>
      </c>
      <c r="F2210" s="52">
        <v>6</v>
      </c>
      <c r="G2210" s="52">
        <v>26.8</v>
      </c>
      <c r="H2210" s="52">
        <f t="shared" si="111"/>
        <v>3.0000000000000001E-3</v>
      </c>
      <c r="J2210" s="52" t="s">
        <v>77</v>
      </c>
      <c r="K2210" s="52">
        <f>0.68*0.003</f>
        <v>2.0400000000000001E-3</v>
      </c>
      <c r="L2210" s="52">
        <f>0.1*0.003</f>
        <v>3.0000000000000003E-4</v>
      </c>
      <c r="O2210" s="52">
        <f>0.15*0.003</f>
        <v>4.4999999999999999E-4</v>
      </c>
      <c r="AN2210" s="52">
        <f>0.05*0.003</f>
        <v>1.5000000000000001E-4</v>
      </c>
      <c r="AR2210" s="52">
        <f>0.02*0.003</f>
        <v>6.0000000000000002E-5</v>
      </c>
      <c r="CW2210" s="53"/>
      <c r="CX2210" s="53"/>
      <c r="CY2210" s="53"/>
      <c r="CZ2210" s="53"/>
      <c r="DA2210" s="53"/>
      <c r="DB2210" s="53"/>
      <c r="DC2210" s="53"/>
      <c r="DF2210" s="53"/>
    </row>
    <row r="2211" spans="2:110" s="52" customFormat="1" x14ac:dyDescent="0.2">
      <c r="B2211" s="52">
        <v>16</v>
      </c>
      <c r="C2211" s="70" t="s">
        <v>112</v>
      </c>
      <c r="D2211" s="52" t="s">
        <v>170</v>
      </c>
      <c r="F2211" s="52">
        <v>6</v>
      </c>
      <c r="G2211" s="52">
        <v>26.9</v>
      </c>
      <c r="H2211" s="52">
        <f t="shared" si="111"/>
        <v>2E-3</v>
      </c>
      <c r="J2211" s="52" t="s">
        <v>77</v>
      </c>
      <c r="K2211" s="52">
        <f>0.6*0.002</f>
        <v>1.1999999999999999E-3</v>
      </c>
      <c r="L2211" s="52">
        <f>0.1*0.002</f>
        <v>2.0000000000000001E-4</v>
      </c>
      <c r="O2211" s="52">
        <f>0.25*0.002</f>
        <v>5.0000000000000001E-4</v>
      </c>
      <c r="P2211" s="52">
        <f>0.01*0.002</f>
        <v>2.0000000000000002E-5</v>
      </c>
      <c r="AN2211" s="52">
        <f>0.02*0.002</f>
        <v>4.0000000000000003E-5</v>
      </c>
      <c r="AP2211" s="52">
        <f>0.02*0.002</f>
        <v>4.0000000000000003E-5</v>
      </c>
      <c r="CW2211" s="53"/>
      <c r="CX2211" s="53"/>
      <c r="CY2211" s="53"/>
      <c r="CZ2211" s="53"/>
      <c r="DA2211" s="53"/>
      <c r="DB2211" s="53"/>
      <c r="DC2211" s="53"/>
      <c r="DF2211" s="53"/>
    </row>
    <row r="2212" spans="2:110" s="52" customFormat="1" x14ac:dyDescent="0.2">
      <c r="B2212" s="52">
        <v>17</v>
      </c>
      <c r="C2212" s="70" t="s">
        <v>112</v>
      </c>
      <c r="D2212" s="52" t="s">
        <v>170</v>
      </c>
      <c r="F2212" s="52">
        <v>6</v>
      </c>
      <c r="G2212" s="52">
        <v>26.7</v>
      </c>
      <c r="H2212" s="52">
        <f t="shared" si="111"/>
        <v>1E-3</v>
      </c>
      <c r="J2212" s="52" t="s">
        <v>77</v>
      </c>
      <c r="K2212" s="52">
        <f>0.7*0.001</f>
        <v>6.9999999999999999E-4</v>
      </c>
      <c r="L2212" s="52">
        <f>0.3*0.001</f>
        <v>2.9999999999999997E-4</v>
      </c>
      <c r="CW2212" s="53"/>
      <c r="CX2212" s="53"/>
      <c r="CY2212" s="53"/>
      <c r="CZ2212" s="53"/>
      <c r="DA2212" s="53"/>
      <c r="DB2212" s="53"/>
      <c r="DC2212" s="53"/>
      <c r="DF2212" s="53"/>
    </row>
    <row r="2213" spans="2:110" s="52" customFormat="1" x14ac:dyDescent="0.2">
      <c r="B2213" s="52">
        <v>18</v>
      </c>
      <c r="C2213" s="70" t="s">
        <v>112</v>
      </c>
      <c r="D2213" s="52" t="s">
        <v>170</v>
      </c>
      <c r="F2213" s="52">
        <v>6</v>
      </c>
      <c r="G2213" s="52">
        <v>23</v>
      </c>
      <c r="H2213" s="52">
        <f t="shared" si="111"/>
        <v>4.0000000000000001E-3</v>
      </c>
      <c r="J2213" s="52" t="s">
        <v>77</v>
      </c>
      <c r="K2213" s="52">
        <f>0.4*0.004</f>
        <v>1.6000000000000001E-3</v>
      </c>
      <c r="L2213" s="52">
        <f>0.1*0.004</f>
        <v>4.0000000000000002E-4</v>
      </c>
      <c r="O2213" s="52">
        <f>0.38*0.004</f>
        <v>1.5200000000000001E-3</v>
      </c>
      <c r="P2213" s="52">
        <f>0.02*0.004</f>
        <v>8.0000000000000007E-5</v>
      </c>
      <c r="AN2213" s="52">
        <f>0.05*0.004</f>
        <v>2.0000000000000001E-4</v>
      </c>
      <c r="AR2213" s="52">
        <f>0.05*0.004</f>
        <v>2.0000000000000001E-4</v>
      </c>
      <c r="CW2213" s="53"/>
      <c r="CX2213" s="53"/>
      <c r="CY2213" s="53"/>
      <c r="CZ2213" s="53"/>
      <c r="DA2213" s="53"/>
      <c r="DB2213" s="53"/>
      <c r="DC2213" s="53"/>
      <c r="DF2213" s="53"/>
    </row>
    <row r="2214" spans="2:110" s="52" customFormat="1" x14ac:dyDescent="0.2">
      <c r="B2214" s="52">
        <v>19</v>
      </c>
      <c r="C2214" s="70" t="s">
        <v>112</v>
      </c>
      <c r="D2214" s="52" t="s">
        <v>170</v>
      </c>
      <c r="F2214" s="52">
        <v>6</v>
      </c>
      <c r="G2214" s="52">
        <v>19.3</v>
      </c>
      <c r="H2214" s="52">
        <f t="shared" si="111"/>
        <v>2E-3</v>
      </c>
      <c r="J2214" s="52" t="s">
        <v>77</v>
      </c>
      <c r="K2214" s="52">
        <f>0.54*0.002</f>
        <v>1.08E-3</v>
      </c>
      <c r="L2214" s="52">
        <f>0.25*0.002</f>
        <v>5.0000000000000001E-4</v>
      </c>
      <c r="AP2214" s="52">
        <f>0.01*0.002</f>
        <v>2.0000000000000002E-5</v>
      </c>
      <c r="AS2214" s="52">
        <f>0.15*0.002</f>
        <v>2.9999999999999997E-4</v>
      </c>
      <c r="AT2214" s="52">
        <f>0.05*0.002</f>
        <v>1E-4</v>
      </c>
      <c r="CW2214" s="53"/>
      <c r="CX2214" s="53"/>
      <c r="CY2214" s="53"/>
      <c r="CZ2214" s="53"/>
      <c r="DA2214" s="53"/>
      <c r="DB2214" s="53"/>
      <c r="DC2214" s="53"/>
      <c r="DF2214" s="53"/>
    </row>
    <row r="2215" spans="2:110" s="52" customFormat="1" x14ac:dyDescent="0.2">
      <c r="B2215" s="52">
        <v>20</v>
      </c>
      <c r="C2215" s="70" t="s">
        <v>112</v>
      </c>
      <c r="D2215" s="52" t="s">
        <v>170</v>
      </c>
      <c r="F2215" s="52">
        <v>6</v>
      </c>
      <c r="G2215" s="52">
        <v>21</v>
      </c>
      <c r="H2215" s="52">
        <f t="shared" si="111"/>
        <v>3.0000000000000001E-3</v>
      </c>
      <c r="J2215" s="52" t="s">
        <v>77</v>
      </c>
      <c r="K2215" s="52">
        <f>0.4*0.003</f>
        <v>1.2000000000000001E-3</v>
      </c>
      <c r="L2215" s="52">
        <f>0.1*0.003</f>
        <v>3.0000000000000003E-4</v>
      </c>
      <c r="O2215" s="52">
        <f>0.49*0.003</f>
        <v>1.47E-3</v>
      </c>
      <c r="AR2215" s="52">
        <f>0.01*0.003</f>
        <v>3.0000000000000001E-5</v>
      </c>
      <c r="CW2215" s="53"/>
      <c r="CX2215" s="53"/>
      <c r="CY2215" s="53"/>
      <c r="CZ2215" s="53"/>
      <c r="DA2215" s="53"/>
      <c r="DB2215" s="53"/>
      <c r="DC2215" s="53"/>
      <c r="DF2215" s="53"/>
    </row>
    <row r="2216" spans="2:110" s="52" customFormat="1" x14ac:dyDescent="0.2">
      <c r="B2216" s="52">
        <v>21</v>
      </c>
      <c r="C2216" s="70" t="s">
        <v>112</v>
      </c>
      <c r="D2216" s="52" t="s">
        <v>170</v>
      </c>
      <c r="F2216" s="52">
        <v>6</v>
      </c>
      <c r="G2216" s="52">
        <v>19.399999999999999</v>
      </c>
      <c r="H2216" s="52">
        <f t="shared" si="111"/>
        <v>2E-3</v>
      </c>
      <c r="J2216" s="52" t="s">
        <v>77</v>
      </c>
      <c r="K2216" s="52">
        <f>0.6*0.002</f>
        <v>1.1999999999999999E-3</v>
      </c>
      <c r="L2216" s="52">
        <f>0.2*0.002</f>
        <v>4.0000000000000002E-4</v>
      </c>
      <c r="O2216" s="52">
        <f>0.14*0.002</f>
        <v>2.8000000000000003E-4</v>
      </c>
      <c r="AN2216" s="52">
        <f>0.01*0.002</f>
        <v>2.0000000000000002E-5</v>
      </c>
      <c r="AR2216" s="52">
        <f>0.05*0.002</f>
        <v>1E-4</v>
      </c>
      <c r="CW2216" s="53"/>
      <c r="CX2216" s="53"/>
      <c r="CY2216" s="53"/>
      <c r="CZ2216" s="53"/>
      <c r="DA2216" s="53"/>
      <c r="DB2216" s="53"/>
      <c r="DC2216" s="53"/>
      <c r="DF2216" s="53"/>
    </row>
    <row r="2217" spans="2:110" s="52" customFormat="1" x14ac:dyDescent="0.2">
      <c r="B2217" s="52">
        <v>22</v>
      </c>
      <c r="C2217" s="70" t="s">
        <v>112</v>
      </c>
      <c r="D2217" s="52" t="s">
        <v>170</v>
      </c>
      <c r="F2217" s="52">
        <v>6</v>
      </c>
      <c r="G2217" s="52">
        <v>20.7</v>
      </c>
      <c r="H2217" s="52">
        <f t="shared" si="111"/>
        <v>2.0000000000000005E-3</v>
      </c>
      <c r="J2217" s="52" t="s">
        <v>77</v>
      </c>
      <c r="K2217" s="52">
        <f>0.5*0.002</f>
        <v>1E-3</v>
      </c>
      <c r="L2217" s="52">
        <f>0.1*0.002</f>
        <v>2.0000000000000001E-4</v>
      </c>
      <c r="O2217" s="52">
        <f>0.28*0.002</f>
        <v>5.6000000000000006E-4</v>
      </c>
      <c r="AP2217" s="52">
        <f>0.02*0.002</f>
        <v>4.0000000000000003E-5</v>
      </c>
      <c r="AR2217" s="52">
        <f>0.1*0.002</f>
        <v>2.0000000000000001E-4</v>
      </c>
      <c r="CW2217" s="53"/>
      <c r="CX2217" s="53"/>
      <c r="CY2217" s="53"/>
      <c r="CZ2217" s="53"/>
      <c r="DA2217" s="53"/>
      <c r="DB2217" s="53"/>
      <c r="DC2217" s="53"/>
      <c r="DF2217" s="53"/>
    </row>
    <row r="2218" spans="2:110" s="52" customFormat="1" x14ac:dyDescent="0.2">
      <c r="B2218" s="52">
        <v>23</v>
      </c>
      <c r="C2218" s="70" t="s">
        <v>112</v>
      </c>
      <c r="D2218" s="52" t="s">
        <v>170</v>
      </c>
      <c r="F2218" s="52">
        <v>6</v>
      </c>
      <c r="G2218" s="52">
        <v>27.2</v>
      </c>
      <c r="H2218" s="52">
        <f t="shared" si="111"/>
        <v>3.0000000000000005E-3</v>
      </c>
      <c r="J2218" s="52" t="s">
        <v>77</v>
      </c>
      <c r="K2218" s="52">
        <f>0.4*0.003</f>
        <v>1.2000000000000001E-3</v>
      </c>
      <c r="L2218" s="52">
        <f>0.1*0.003</f>
        <v>3.0000000000000003E-4</v>
      </c>
      <c r="O2218" s="52">
        <f>0.4*0.003</f>
        <v>1.2000000000000001E-3</v>
      </c>
      <c r="AN2218" s="52">
        <f>0.02*0.003</f>
        <v>6.0000000000000002E-5</v>
      </c>
      <c r="AR2218" s="52">
        <f>0.08*0.003</f>
        <v>2.4000000000000001E-4</v>
      </c>
      <c r="CW2218" s="53"/>
      <c r="CX2218" s="53"/>
      <c r="CY2218" s="53"/>
      <c r="CZ2218" s="53"/>
      <c r="DA2218" s="53"/>
      <c r="DB2218" s="53"/>
      <c r="DC2218" s="53"/>
      <c r="DF2218" s="53"/>
    </row>
    <row r="2219" spans="2:110" s="52" customFormat="1" x14ac:dyDescent="0.2">
      <c r="B2219" s="52">
        <v>24</v>
      </c>
      <c r="C2219" s="70" t="s">
        <v>112</v>
      </c>
      <c r="D2219" s="52" t="s">
        <v>170</v>
      </c>
      <c r="F2219" s="52">
        <v>6</v>
      </c>
      <c r="G2219" s="52">
        <v>24.4</v>
      </c>
      <c r="H2219" s="52">
        <f t="shared" si="111"/>
        <v>3.0000000000000001E-3</v>
      </c>
      <c r="J2219" s="52" t="s">
        <v>77</v>
      </c>
      <c r="K2219" s="52">
        <f>0.5*0.003</f>
        <v>1.5E-3</v>
      </c>
      <c r="L2219" s="52">
        <f>0.02*0.003</f>
        <v>6.0000000000000002E-5</v>
      </c>
      <c r="O2219" s="52">
        <f>0.37*0.003</f>
        <v>1.1100000000000001E-3</v>
      </c>
      <c r="AJ2219" s="52">
        <f>0.01*0.003</f>
        <v>3.0000000000000001E-5</v>
      </c>
      <c r="AS2219" s="52">
        <f>0.1*0.003</f>
        <v>3.0000000000000003E-4</v>
      </c>
      <c r="CW2219" s="53"/>
      <c r="CX2219" s="53"/>
      <c r="CY2219" s="53"/>
      <c r="CZ2219" s="53"/>
      <c r="DA2219" s="53"/>
      <c r="DB2219" s="53"/>
      <c r="DC2219" s="53"/>
      <c r="DF2219" s="53"/>
    </row>
    <row r="2220" spans="2:110" s="52" customFormat="1" x14ac:dyDescent="0.2">
      <c r="B2220" s="52">
        <v>25</v>
      </c>
      <c r="C2220" s="70" t="s">
        <v>112</v>
      </c>
      <c r="D2220" s="52" t="s">
        <v>170</v>
      </c>
      <c r="F2220" s="52">
        <v>6</v>
      </c>
      <c r="G2220" s="52">
        <v>28</v>
      </c>
      <c r="H2220" s="52">
        <f t="shared" si="111"/>
        <v>2E-3</v>
      </c>
      <c r="J2220" s="52" t="s">
        <v>77</v>
      </c>
      <c r="K2220" s="52">
        <f>0.68*0.002</f>
        <v>1.3600000000000001E-3</v>
      </c>
      <c r="L2220" s="52">
        <f>0.2*0.002</f>
        <v>4.0000000000000002E-4</v>
      </c>
      <c r="O2220" s="52">
        <f>0.03*0.002</f>
        <v>6.0000000000000002E-5</v>
      </c>
      <c r="AP2220" s="52">
        <f>0.01*0.002</f>
        <v>2.0000000000000002E-5</v>
      </c>
      <c r="AS2220" s="52">
        <f>0.08*0.002</f>
        <v>1.6000000000000001E-4</v>
      </c>
      <c r="CW2220" s="53"/>
      <c r="CX2220" s="53"/>
      <c r="CY2220" s="53"/>
      <c r="CZ2220" s="53"/>
      <c r="DA2220" s="53"/>
      <c r="DB2220" s="53"/>
      <c r="DC2220" s="53"/>
      <c r="DF2220" s="53"/>
    </row>
    <row r="2221" spans="2:110" s="52" customFormat="1" x14ac:dyDescent="0.2">
      <c r="B2221" s="52">
        <v>26</v>
      </c>
      <c r="C2221" s="70" t="s">
        <v>112</v>
      </c>
      <c r="D2221" s="52" t="s">
        <v>170</v>
      </c>
      <c r="F2221" s="52">
        <v>6</v>
      </c>
      <c r="G2221" s="52">
        <v>22.4</v>
      </c>
      <c r="H2221" s="52">
        <f t="shared" si="111"/>
        <v>3.0000000000000001E-3</v>
      </c>
      <c r="J2221" s="52" t="s">
        <v>77</v>
      </c>
      <c r="BC2221" s="52">
        <v>3.0000000000000001E-3</v>
      </c>
      <c r="CW2221" s="53"/>
      <c r="CX2221" s="53"/>
      <c r="CY2221" s="53"/>
      <c r="CZ2221" s="53"/>
      <c r="DA2221" s="53"/>
      <c r="DB2221" s="53"/>
      <c r="DC2221" s="53"/>
      <c r="DF2221" s="53"/>
    </row>
    <row r="2222" spans="2:110" s="52" customFormat="1" x14ac:dyDescent="0.2">
      <c r="B2222" s="52">
        <v>27</v>
      </c>
      <c r="C2222" s="70" t="s">
        <v>112</v>
      </c>
      <c r="D2222" s="52" t="s">
        <v>170</v>
      </c>
      <c r="F2222" s="52">
        <v>6</v>
      </c>
      <c r="G2222" s="52">
        <v>20.6</v>
      </c>
      <c r="H2222" s="52">
        <f t="shared" si="111"/>
        <v>3.0000000000000001E-3</v>
      </c>
      <c r="J2222" s="52" t="s">
        <v>77</v>
      </c>
      <c r="K2222" s="52">
        <f>0.5*0.003</f>
        <v>1.5E-3</v>
      </c>
      <c r="L2222" s="52">
        <f>0.05*0.003</f>
        <v>1.5000000000000001E-4</v>
      </c>
      <c r="O2222" s="52">
        <f>0.3*0.003</f>
        <v>8.9999999999999998E-4</v>
      </c>
      <c r="AJ2222" s="52">
        <f>0.01*0.003</f>
        <v>3.0000000000000001E-5</v>
      </c>
      <c r="AP2222" s="52">
        <f>0.04*0.003</f>
        <v>1.2E-4</v>
      </c>
      <c r="AR2222" s="52">
        <f>0.1*0.003</f>
        <v>3.0000000000000003E-4</v>
      </c>
      <c r="CW2222" s="53"/>
      <c r="CX2222" s="53"/>
      <c r="CY2222" s="53"/>
      <c r="CZ2222" s="53"/>
      <c r="DA2222" s="53"/>
      <c r="DB2222" s="53"/>
      <c r="DC2222" s="53"/>
      <c r="DF2222" s="53"/>
    </row>
    <row r="2223" spans="2:110" s="52" customFormat="1" x14ac:dyDescent="0.2">
      <c r="B2223" s="52">
        <v>28</v>
      </c>
      <c r="C2223" s="70" t="s">
        <v>112</v>
      </c>
      <c r="D2223" s="52" t="s">
        <v>170</v>
      </c>
      <c r="F2223" s="52">
        <v>6</v>
      </c>
      <c r="G2223" s="52">
        <v>28.3</v>
      </c>
      <c r="H2223" s="52">
        <f t="shared" si="111"/>
        <v>3.0000000000000001E-3</v>
      </c>
      <c r="J2223" s="52" t="s">
        <v>77</v>
      </c>
      <c r="K2223" s="52">
        <f>0.3*0.003</f>
        <v>8.9999999999999998E-4</v>
      </c>
      <c r="L2223" s="52">
        <f>0.05*0.003</f>
        <v>1.5000000000000001E-4</v>
      </c>
      <c r="O2223" s="52">
        <f>0.5*0.003</f>
        <v>1.5E-3</v>
      </c>
      <c r="AR2223" s="52">
        <f>0.15*0.003</f>
        <v>4.4999999999999999E-4</v>
      </c>
      <c r="CW2223" s="53"/>
      <c r="CX2223" s="53"/>
      <c r="CY2223" s="53"/>
      <c r="CZ2223" s="53"/>
      <c r="DA2223" s="53"/>
      <c r="DB2223" s="53"/>
      <c r="DC2223" s="53"/>
      <c r="DF2223" s="53"/>
    </row>
    <row r="2224" spans="2:110" s="52" customFormat="1" x14ac:dyDescent="0.2">
      <c r="B2224" s="52">
        <v>29</v>
      </c>
      <c r="C2224" s="70" t="s">
        <v>112</v>
      </c>
      <c r="D2224" s="52" t="s">
        <v>170</v>
      </c>
      <c r="F2224" s="52">
        <v>6</v>
      </c>
      <c r="G2224" s="52">
        <v>27.7</v>
      </c>
      <c r="H2224" s="52">
        <f t="shared" si="111"/>
        <v>1.9999999999999996E-3</v>
      </c>
      <c r="J2224" s="52" t="s">
        <v>77</v>
      </c>
      <c r="K2224" s="52">
        <f>0.6*0.002</f>
        <v>1.1999999999999999E-3</v>
      </c>
      <c r="L2224" s="52">
        <f>0.2*0.002</f>
        <v>4.0000000000000002E-4</v>
      </c>
      <c r="O2224" s="52">
        <f>0.07*0.002</f>
        <v>1.4000000000000001E-4</v>
      </c>
      <c r="AN2224" s="52">
        <f>0.03*0.002</f>
        <v>6.0000000000000002E-5</v>
      </c>
      <c r="AR2224" s="52">
        <f>0.1*0.002</f>
        <v>2.0000000000000001E-4</v>
      </c>
      <c r="CW2224" s="53"/>
      <c r="CX2224" s="53"/>
      <c r="CY2224" s="53"/>
      <c r="CZ2224" s="53"/>
      <c r="DA2224" s="53"/>
      <c r="DB2224" s="53"/>
      <c r="DC2224" s="53"/>
      <c r="DF2224" s="53"/>
    </row>
    <row r="2225" spans="2:225" s="52" customFormat="1" x14ac:dyDescent="0.2">
      <c r="B2225" s="52">
        <v>1</v>
      </c>
      <c r="C2225" s="70" t="s">
        <v>185</v>
      </c>
      <c r="D2225" s="53" t="s">
        <v>173</v>
      </c>
      <c r="E2225" s="53"/>
      <c r="F2225" s="52">
        <v>6</v>
      </c>
      <c r="G2225" s="52">
        <v>35.5</v>
      </c>
      <c r="H2225" s="52">
        <f t="shared" si="111"/>
        <v>8.9999999999999998E-4</v>
      </c>
      <c r="J2225" s="52" t="s">
        <v>77</v>
      </c>
      <c r="BE2225" s="52">
        <v>8.9999999999999998E-4</v>
      </c>
      <c r="CO2225" s="53"/>
      <c r="CU2225" s="53"/>
      <c r="CV2225" s="53"/>
      <c r="DA2225" s="53"/>
    </row>
    <row r="2226" spans="2:225" x14ac:dyDescent="0.2">
      <c r="B2226" s="43">
        <f>COUNTA(C2194:C2225)</f>
        <v>32</v>
      </c>
      <c r="C2226" s="71" t="s">
        <v>185</v>
      </c>
      <c r="H2226" s="53">
        <v>0</v>
      </c>
      <c r="K2226" s="56">
        <f>SUM(K2194:K2225)</f>
        <v>3.712E-2</v>
      </c>
      <c r="L2226" s="56">
        <f t="shared" ref="L2226:BS2226" si="112">SUM(L2194:L2225)</f>
        <v>6.8799999999999998E-3</v>
      </c>
      <c r="M2226" s="56">
        <f t="shared" si="112"/>
        <v>0</v>
      </c>
      <c r="N2226" s="56">
        <f t="shared" si="112"/>
        <v>0</v>
      </c>
      <c r="O2226" s="56">
        <f t="shared" si="112"/>
        <v>1.7750000000000005E-2</v>
      </c>
      <c r="P2226" s="56">
        <f t="shared" si="112"/>
        <v>1E-4</v>
      </c>
      <c r="Q2226" s="56">
        <f t="shared" si="112"/>
        <v>0</v>
      </c>
      <c r="R2226" s="56">
        <f t="shared" si="112"/>
        <v>0</v>
      </c>
      <c r="S2226" s="56">
        <f t="shared" si="112"/>
        <v>0</v>
      </c>
      <c r="T2226" s="56">
        <f t="shared" si="112"/>
        <v>0</v>
      </c>
      <c r="U2226" s="56">
        <f t="shared" si="112"/>
        <v>0</v>
      </c>
      <c r="V2226" s="56">
        <f t="shared" si="112"/>
        <v>0</v>
      </c>
      <c r="W2226" s="56">
        <f t="shared" si="112"/>
        <v>0</v>
      </c>
      <c r="X2226" s="56">
        <f t="shared" si="112"/>
        <v>0</v>
      </c>
      <c r="Y2226" s="56">
        <f t="shared" si="112"/>
        <v>0</v>
      </c>
      <c r="Z2226" s="56">
        <f t="shared" si="112"/>
        <v>0</v>
      </c>
      <c r="AA2226" s="56">
        <f t="shared" si="112"/>
        <v>0</v>
      </c>
      <c r="AB2226" s="56">
        <f t="shared" si="112"/>
        <v>0</v>
      </c>
      <c r="AC2226" s="56">
        <f t="shared" si="112"/>
        <v>0</v>
      </c>
      <c r="AD2226" s="56">
        <f t="shared" si="112"/>
        <v>0</v>
      </c>
      <c r="AE2226" s="56">
        <f t="shared" si="112"/>
        <v>0</v>
      </c>
      <c r="AF2226" s="56">
        <f t="shared" si="112"/>
        <v>0</v>
      </c>
      <c r="AG2226" s="56">
        <f t="shared" si="112"/>
        <v>0</v>
      </c>
      <c r="AH2226" s="56">
        <f t="shared" si="112"/>
        <v>0</v>
      </c>
      <c r="AI2226" s="56">
        <f t="shared" si="112"/>
        <v>0</v>
      </c>
      <c r="AJ2226" s="56">
        <f t="shared" si="112"/>
        <v>1.6000000000000001E-4</v>
      </c>
      <c r="AK2226" s="56">
        <f t="shared" si="112"/>
        <v>0</v>
      </c>
      <c r="AL2226" s="56">
        <f t="shared" si="112"/>
        <v>0</v>
      </c>
      <c r="AM2226" s="56">
        <f t="shared" si="112"/>
        <v>0</v>
      </c>
      <c r="AN2226" s="56">
        <f t="shared" si="112"/>
        <v>1.1599999999999998E-3</v>
      </c>
      <c r="AO2226" s="56">
        <f t="shared" si="112"/>
        <v>5.0000000000000002E-5</v>
      </c>
      <c r="AP2226" s="56">
        <f t="shared" si="112"/>
        <v>2.7E-4</v>
      </c>
      <c r="AQ2226" s="56">
        <f t="shared" si="112"/>
        <v>0</v>
      </c>
      <c r="AR2226" s="56">
        <f t="shared" si="112"/>
        <v>3.1200000000000004E-3</v>
      </c>
      <c r="AS2226" s="56">
        <f t="shared" si="112"/>
        <v>7.9000000000000001E-4</v>
      </c>
      <c r="AT2226" s="56">
        <f t="shared" si="112"/>
        <v>1E-4</v>
      </c>
      <c r="AU2226" s="56">
        <f t="shared" si="112"/>
        <v>0</v>
      </c>
      <c r="AV2226" s="56">
        <f t="shared" si="112"/>
        <v>0</v>
      </c>
      <c r="AW2226" s="56">
        <f t="shared" si="112"/>
        <v>0</v>
      </c>
      <c r="AX2226" s="56">
        <f t="shared" si="112"/>
        <v>0</v>
      </c>
      <c r="AY2226" s="56">
        <f t="shared" si="112"/>
        <v>2.0000000000000001E-4</v>
      </c>
      <c r="AZ2226" s="56">
        <f t="shared" si="112"/>
        <v>0</v>
      </c>
      <c r="BA2226" s="56">
        <f t="shared" si="112"/>
        <v>0</v>
      </c>
      <c r="BB2226" s="56">
        <f t="shared" si="112"/>
        <v>0</v>
      </c>
      <c r="BC2226" s="56">
        <f t="shared" si="112"/>
        <v>0.01</v>
      </c>
      <c r="BD2226" s="56">
        <f t="shared" si="112"/>
        <v>0</v>
      </c>
      <c r="BE2226" s="56">
        <f t="shared" si="112"/>
        <v>8.9999999999999998E-4</v>
      </c>
      <c r="BF2226" s="56">
        <f t="shared" si="112"/>
        <v>0</v>
      </c>
      <c r="BG2226" s="56">
        <f t="shared" si="112"/>
        <v>0</v>
      </c>
      <c r="BH2226" s="56">
        <f t="shared" si="112"/>
        <v>0</v>
      </c>
      <c r="BI2226" s="56">
        <f t="shared" si="112"/>
        <v>0</v>
      </c>
      <c r="BJ2226" s="56">
        <f t="shared" si="112"/>
        <v>0</v>
      </c>
      <c r="BK2226" s="56">
        <f t="shared" si="112"/>
        <v>0</v>
      </c>
      <c r="BL2226" s="56">
        <f t="shared" si="112"/>
        <v>0</v>
      </c>
      <c r="BM2226" s="56">
        <f t="shared" si="112"/>
        <v>0</v>
      </c>
      <c r="BN2226" s="56">
        <f t="shared" si="112"/>
        <v>0</v>
      </c>
      <c r="BO2226" s="56">
        <f t="shared" si="112"/>
        <v>0</v>
      </c>
      <c r="BP2226" s="56">
        <f t="shared" si="112"/>
        <v>0</v>
      </c>
      <c r="BQ2226" s="56">
        <f t="shared" si="112"/>
        <v>0</v>
      </c>
      <c r="BR2226" s="56">
        <f t="shared" si="112"/>
        <v>0</v>
      </c>
      <c r="BS2226" s="56">
        <f t="shared" si="112"/>
        <v>0</v>
      </c>
      <c r="BT2226" s="56">
        <f t="shared" ref="BT2226:DF2226" si="113">SUM(BT2194:BT2225)</f>
        <v>0</v>
      </c>
      <c r="BU2226" s="56">
        <f t="shared" si="113"/>
        <v>0</v>
      </c>
      <c r="BV2226" s="56">
        <f t="shared" si="113"/>
        <v>0</v>
      </c>
      <c r="BW2226" s="56">
        <f t="shared" si="113"/>
        <v>0</v>
      </c>
      <c r="BX2226" s="56">
        <f t="shared" si="113"/>
        <v>0</v>
      </c>
      <c r="BY2226" s="56">
        <f t="shared" si="113"/>
        <v>0</v>
      </c>
      <c r="BZ2226" s="56">
        <f t="shared" si="113"/>
        <v>0</v>
      </c>
      <c r="CA2226" s="56">
        <f t="shared" si="113"/>
        <v>0</v>
      </c>
      <c r="CB2226" s="56">
        <f t="shared" si="113"/>
        <v>0</v>
      </c>
      <c r="CC2226" s="56">
        <f t="shared" si="113"/>
        <v>0</v>
      </c>
      <c r="CD2226" s="56">
        <f t="shared" si="113"/>
        <v>0</v>
      </c>
      <c r="CE2226" s="56">
        <f t="shared" si="113"/>
        <v>0</v>
      </c>
      <c r="CF2226" s="56">
        <f t="shared" si="113"/>
        <v>0</v>
      </c>
      <c r="CG2226" s="56">
        <f t="shared" si="113"/>
        <v>0</v>
      </c>
      <c r="CH2226" s="56">
        <f t="shared" si="113"/>
        <v>0</v>
      </c>
      <c r="CI2226" s="56">
        <f t="shared" si="113"/>
        <v>0</v>
      </c>
      <c r="CJ2226" s="56">
        <f t="shared" si="113"/>
        <v>0</v>
      </c>
      <c r="CK2226" s="56">
        <f t="shared" si="113"/>
        <v>0</v>
      </c>
      <c r="CL2226" s="56">
        <f t="shared" si="113"/>
        <v>0</v>
      </c>
      <c r="CM2226" s="56">
        <f t="shared" si="113"/>
        <v>0</v>
      </c>
      <c r="CN2226" s="56">
        <f t="shared" si="113"/>
        <v>0</v>
      </c>
      <c r="CO2226" s="56">
        <f t="shared" si="113"/>
        <v>0</v>
      </c>
      <c r="CP2226" s="56">
        <f t="shared" si="113"/>
        <v>0</v>
      </c>
      <c r="CQ2226" s="56">
        <f t="shared" si="113"/>
        <v>0</v>
      </c>
      <c r="CR2226" s="56">
        <f t="shared" si="113"/>
        <v>0</v>
      </c>
      <c r="CS2226" s="56">
        <f t="shared" si="113"/>
        <v>0</v>
      </c>
      <c r="CT2226" s="56">
        <f t="shared" si="113"/>
        <v>0</v>
      </c>
      <c r="CU2226" s="56">
        <f t="shared" si="113"/>
        <v>0</v>
      </c>
      <c r="CV2226" s="56">
        <f t="shared" si="113"/>
        <v>0</v>
      </c>
      <c r="CW2226" s="56">
        <f t="shared" si="113"/>
        <v>0</v>
      </c>
      <c r="CX2226" s="56">
        <f t="shared" si="113"/>
        <v>0</v>
      </c>
      <c r="CY2226" s="56">
        <f t="shared" si="113"/>
        <v>0</v>
      </c>
      <c r="CZ2226" s="56">
        <f t="shared" si="113"/>
        <v>0</v>
      </c>
      <c r="DA2226" s="56">
        <f t="shared" si="113"/>
        <v>0</v>
      </c>
      <c r="DB2226" s="56">
        <f t="shared" si="113"/>
        <v>0</v>
      </c>
      <c r="DC2226" s="56">
        <f t="shared" si="113"/>
        <v>0</v>
      </c>
      <c r="DD2226" s="56">
        <f t="shared" si="113"/>
        <v>0</v>
      </c>
      <c r="DE2226" s="56">
        <f t="shared" si="113"/>
        <v>0</v>
      </c>
      <c r="DF2226" s="56">
        <f t="shared" si="113"/>
        <v>0</v>
      </c>
    </row>
    <row r="2227" spans="2:225" s="52" customFormat="1" x14ac:dyDescent="0.2">
      <c r="B2227" s="52">
        <v>1</v>
      </c>
      <c r="C2227" s="70" t="s">
        <v>186</v>
      </c>
      <c r="D2227" s="52" t="s">
        <v>170</v>
      </c>
      <c r="F2227" s="52">
        <v>6</v>
      </c>
      <c r="G2227" s="52">
        <v>32.6</v>
      </c>
      <c r="H2227" s="52">
        <f>SUM(I2227:BW2227)</f>
        <v>0</v>
      </c>
      <c r="I2227" s="52" t="s">
        <v>67</v>
      </c>
      <c r="CW2227" s="53"/>
      <c r="CX2227" s="53"/>
      <c r="CY2227" s="53"/>
      <c r="CZ2227" s="53"/>
      <c r="DA2227" s="53"/>
      <c r="DB2227" s="53"/>
      <c r="DC2227" s="53"/>
      <c r="DF2227" s="53"/>
    </row>
    <row r="2228" spans="2:225" x14ac:dyDescent="0.2">
      <c r="H2228" s="53">
        <v>1</v>
      </c>
    </row>
    <row r="2229" spans="2:225" s="55" customFormat="1" x14ac:dyDescent="0.2">
      <c r="B2229" s="55">
        <v>1</v>
      </c>
      <c r="C2229" s="70" t="s">
        <v>85</v>
      </c>
      <c r="D2229" s="55" t="s">
        <v>169</v>
      </c>
      <c r="F2229" s="55">
        <v>4</v>
      </c>
      <c r="G2229" s="55">
        <v>228</v>
      </c>
      <c r="H2229" s="52">
        <f>SUM(K2229:GD2229)</f>
        <v>5.5</v>
      </c>
      <c r="J2229" s="55" t="s">
        <v>64</v>
      </c>
      <c r="Y2229" s="55">
        <v>5</v>
      </c>
      <c r="AG2229" s="52"/>
      <c r="AH2229" s="52"/>
      <c r="AI2229" s="52"/>
      <c r="AK2229" s="55">
        <v>0.5</v>
      </c>
      <c r="AU2229" s="52"/>
      <c r="AZ2229" s="52"/>
      <c r="BD2229" s="52"/>
      <c r="BF2229" s="52"/>
      <c r="BM2229" s="52"/>
      <c r="BN2229" s="52"/>
      <c r="BP2229" s="52"/>
      <c r="BQ2229" s="52"/>
      <c r="BR2229" s="52"/>
      <c r="BS2229" s="52"/>
      <c r="BT2229" s="52"/>
      <c r="BU2229" s="52"/>
      <c r="BV2229" s="52"/>
      <c r="BX2229" s="52"/>
      <c r="BZ2229" s="52"/>
      <c r="CX2229" s="52"/>
      <c r="CY2229" s="52"/>
      <c r="FG2229" s="52"/>
      <c r="FH2229" s="52"/>
      <c r="FI2229" s="52"/>
      <c r="FJ2229" s="52"/>
      <c r="FK2229" s="52"/>
      <c r="FL2229" s="52"/>
      <c r="FM2229" s="52"/>
      <c r="FN2229" s="52"/>
      <c r="FO2229" s="52"/>
      <c r="FP2229" s="52"/>
      <c r="FQ2229" s="52"/>
      <c r="FR2229" s="52"/>
      <c r="FS2229" s="52"/>
      <c r="FT2229" s="52"/>
      <c r="FU2229" s="52"/>
      <c r="FV2229" s="52"/>
      <c r="FW2229" s="52"/>
      <c r="FX2229" s="52"/>
      <c r="FY2229" s="52"/>
      <c r="FZ2229" s="52"/>
      <c r="GA2229" s="52"/>
      <c r="GB2229" s="52"/>
      <c r="GC2229" s="52"/>
      <c r="GD2229" s="52"/>
      <c r="GE2229" s="52"/>
      <c r="GF2229" s="52"/>
      <c r="GG2229" s="52"/>
      <c r="GH2229" s="52"/>
      <c r="GI2229" s="52"/>
      <c r="GJ2229" s="52"/>
      <c r="GK2229" s="52"/>
      <c r="GL2229" s="52"/>
      <c r="GM2229" s="52"/>
      <c r="GN2229" s="52"/>
      <c r="GO2229" s="52"/>
      <c r="GP2229" s="52"/>
      <c r="GQ2229" s="52"/>
      <c r="GR2229" s="52"/>
      <c r="GS2229" s="52"/>
      <c r="GT2229" s="52"/>
      <c r="GU2229" s="52"/>
      <c r="GV2229" s="52"/>
      <c r="GW2229" s="52"/>
      <c r="GX2229" s="52"/>
      <c r="GY2229" s="52"/>
      <c r="GZ2229" s="52"/>
      <c r="HA2229" s="52"/>
      <c r="HB2229" s="52"/>
      <c r="HC2229" s="52"/>
      <c r="HD2229" s="52"/>
      <c r="HE2229" s="52"/>
      <c r="HF2229" s="52"/>
      <c r="HG2229" s="52"/>
      <c r="HH2229" s="52"/>
      <c r="HI2229" s="52"/>
      <c r="HJ2229" s="52"/>
      <c r="HK2229" s="52"/>
      <c r="HL2229" s="52"/>
      <c r="HM2229" s="52"/>
      <c r="HN2229" s="52"/>
      <c r="HO2229" s="52"/>
      <c r="HP2229" s="52"/>
      <c r="HQ2229" s="52"/>
    </row>
    <row r="2230" spans="2:225" s="52" customFormat="1" x14ac:dyDescent="0.2">
      <c r="B2230" s="56">
        <v>1</v>
      </c>
      <c r="C2230" s="71" t="s">
        <v>85</v>
      </c>
      <c r="D2230" s="55"/>
      <c r="E2230" s="55"/>
      <c r="H2230" s="52">
        <v>0</v>
      </c>
      <c r="K2230" s="56">
        <f>SUM(K2229:K2229)</f>
        <v>0</v>
      </c>
      <c r="L2230" s="56">
        <f t="shared" ref="L2230:BS2230" si="114">SUM(L2229:L2229)</f>
        <v>0</v>
      </c>
      <c r="M2230" s="56">
        <f t="shared" si="114"/>
        <v>0</v>
      </c>
      <c r="N2230" s="56">
        <f t="shared" si="114"/>
        <v>0</v>
      </c>
      <c r="O2230" s="56">
        <f t="shared" si="114"/>
        <v>0</v>
      </c>
      <c r="P2230" s="56">
        <f t="shared" si="114"/>
        <v>0</v>
      </c>
      <c r="Q2230" s="56">
        <f t="shared" si="114"/>
        <v>0</v>
      </c>
      <c r="R2230" s="56">
        <f t="shared" si="114"/>
        <v>0</v>
      </c>
      <c r="S2230" s="56">
        <f t="shared" si="114"/>
        <v>0</v>
      </c>
      <c r="T2230" s="56">
        <f t="shared" si="114"/>
        <v>0</v>
      </c>
      <c r="U2230" s="56">
        <f t="shared" si="114"/>
        <v>0</v>
      </c>
      <c r="V2230" s="56">
        <f t="shared" si="114"/>
        <v>0</v>
      </c>
      <c r="W2230" s="56">
        <f t="shared" si="114"/>
        <v>0</v>
      </c>
      <c r="X2230" s="56">
        <f t="shared" si="114"/>
        <v>0</v>
      </c>
      <c r="Y2230" s="56">
        <f t="shared" si="114"/>
        <v>5</v>
      </c>
      <c r="Z2230" s="56">
        <f t="shared" si="114"/>
        <v>0</v>
      </c>
      <c r="AA2230" s="56">
        <f t="shared" si="114"/>
        <v>0</v>
      </c>
      <c r="AB2230" s="56">
        <f t="shared" si="114"/>
        <v>0</v>
      </c>
      <c r="AC2230" s="56">
        <f t="shared" si="114"/>
        <v>0</v>
      </c>
      <c r="AD2230" s="56">
        <f t="shared" si="114"/>
        <v>0</v>
      </c>
      <c r="AE2230" s="56">
        <f t="shared" si="114"/>
        <v>0</v>
      </c>
      <c r="AF2230" s="56">
        <f t="shared" si="114"/>
        <v>0</v>
      </c>
      <c r="AG2230" s="56">
        <f t="shared" si="114"/>
        <v>0</v>
      </c>
      <c r="AH2230" s="56">
        <f t="shared" si="114"/>
        <v>0</v>
      </c>
      <c r="AI2230" s="56">
        <f t="shared" si="114"/>
        <v>0</v>
      </c>
      <c r="AJ2230" s="56">
        <f t="shared" si="114"/>
        <v>0</v>
      </c>
      <c r="AK2230" s="56">
        <f t="shared" si="114"/>
        <v>0.5</v>
      </c>
      <c r="AL2230" s="56">
        <f t="shared" si="114"/>
        <v>0</v>
      </c>
      <c r="AM2230" s="56">
        <f t="shared" si="114"/>
        <v>0</v>
      </c>
      <c r="AN2230" s="56">
        <f t="shared" si="114"/>
        <v>0</v>
      </c>
      <c r="AO2230" s="56">
        <f t="shared" si="114"/>
        <v>0</v>
      </c>
      <c r="AP2230" s="56">
        <f t="shared" si="114"/>
        <v>0</v>
      </c>
      <c r="AQ2230" s="56">
        <f t="shared" si="114"/>
        <v>0</v>
      </c>
      <c r="AR2230" s="56">
        <f t="shared" si="114"/>
        <v>0</v>
      </c>
      <c r="AS2230" s="56">
        <f t="shared" si="114"/>
        <v>0</v>
      </c>
      <c r="AT2230" s="56">
        <f t="shared" si="114"/>
        <v>0</v>
      </c>
      <c r="AU2230" s="56">
        <f t="shared" si="114"/>
        <v>0</v>
      </c>
      <c r="AV2230" s="56">
        <f t="shared" si="114"/>
        <v>0</v>
      </c>
      <c r="AW2230" s="56">
        <f t="shared" si="114"/>
        <v>0</v>
      </c>
      <c r="AX2230" s="56">
        <f t="shared" si="114"/>
        <v>0</v>
      </c>
      <c r="AY2230" s="56">
        <f t="shared" si="114"/>
        <v>0</v>
      </c>
      <c r="AZ2230" s="56">
        <f t="shared" si="114"/>
        <v>0</v>
      </c>
      <c r="BA2230" s="56">
        <f t="shared" si="114"/>
        <v>0</v>
      </c>
      <c r="BB2230" s="56">
        <f t="shared" si="114"/>
        <v>0</v>
      </c>
      <c r="BC2230" s="56">
        <f t="shared" si="114"/>
        <v>0</v>
      </c>
      <c r="BD2230" s="56">
        <f t="shared" si="114"/>
        <v>0</v>
      </c>
      <c r="BE2230" s="56">
        <f t="shared" si="114"/>
        <v>0</v>
      </c>
      <c r="BF2230" s="56">
        <f t="shared" si="114"/>
        <v>0</v>
      </c>
      <c r="BG2230" s="56">
        <f t="shared" si="114"/>
        <v>0</v>
      </c>
      <c r="BH2230" s="56">
        <f t="shared" si="114"/>
        <v>0</v>
      </c>
      <c r="BI2230" s="56">
        <f t="shared" si="114"/>
        <v>0</v>
      </c>
      <c r="BJ2230" s="56">
        <f t="shared" si="114"/>
        <v>0</v>
      </c>
      <c r="BK2230" s="56">
        <f t="shared" si="114"/>
        <v>0</v>
      </c>
      <c r="BL2230" s="56">
        <f t="shared" si="114"/>
        <v>0</v>
      </c>
      <c r="BM2230" s="56">
        <f t="shared" si="114"/>
        <v>0</v>
      </c>
      <c r="BN2230" s="56">
        <f t="shared" si="114"/>
        <v>0</v>
      </c>
      <c r="BO2230" s="56">
        <f t="shared" si="114"/>
        <v>0</v>
      </c>
      <c r="BP2230" s="56">
        <f t="shared" si="114"/>
        <v>0</v>
      </c>
      <c r="BQ2230" s="56">
        <f t="shared" si="114"/>
        <v>0</v>
      </c>
      <c r="BR2230" s="56">
        <f t="shared" si="114"/>
        <v>0</v>
      </c>
      <c r="BS2230" s="56">
        <f t="shared" si="114"/>
        <v>0</v>
      </c>
      <c r="BT2230" s="56">
        <f t="shared" ref="BT2230:DF2230" si="115">SUM(BT2229:BT2229)</f>
        <v>0</v>
      </c>
      <c r="BU2230" s="56">
        <f t="shared" si="115"/>
        <v>0</v>
      </c>
      <c r="BV2230" s="56">
        <f t="shared" si="115"/>
        <v>0</v>
      </c>
      <c r="BW2230" s="56">
        <f t="shared" si="115"/>
        <v>0</v>
      </c>
      <c r="BX2230" s="56">
        <f t="shared" si="115"/>
        <v>0</v>
      </c>
      <c r="BY2230" s="56">
        <f t="shared" si="115"/>
        <v>0</v>
      </c>
      <c r="BZ2230" s="56">
        <f t="shared" si="115"/>
        <v>0</v>
      </c>
      <c r="CA2230" s="56">
        <f t="shared" si="115"/>
        <v>0</v>
      </c>
      <c r="CB2230" s="56">
        <f t="shared" si="115"/>
        <v>0</v>
      </c>
      <c r="CC2230" s="56">
        <f t="shared" si="115"/>
        <v>0</v>
      </c>
      <c r="CD2230" s="56">
        <f t="shared" si="115"/>
        <v>0</v>
      </c>
      <c r="CE2230" s="56">
        <f t="shared" si="115"/>
        <v>0</v>
      </c>
      <c r="CF2230" s="56">
        <f t="shared" si="115"/>
        <v>0</v>
      </c>
      <c r="CG2230" s="56">
        <f t="shared" si="115"/>
        <v>0</v>
      </c>
      <c r="CH2230" s="56">
        <f t="shared" si="115"/>
        <v>0</v>
      </c>
      <c r="CI2230" s="56">
        <f t="shared" si="115"/>
        <v>0</v>
      </c>
      <c r="CJ2230" s="56">
        <f t="shared" si="115"/>
        <v>0</v>
      </c>
      <c r="CK2230" s="56">
        <f t="shared" si="115"/>
        <v>0</v>
      </c>
      <c r="CL2230" s="56">
        <f t="shared" si="115"/>
        <v>0</v>
      </c>
      <c r="CM2230" s="56">
        <f t="shared" si="115"/>
        <v>0</v>
      </c>
      <c r="CN2230" s="56">
        <f t="shared" si="115"/>
        <v>0</v>
      </c>
      <c r="CO2230" s="56">
        <f t="shared" si="115"/>
        <v>0</v>
      </c>
      <c r="CP2230" s="56">
        <f t="shared" si="115"/>
        <v>0</v>
      </c>
      <c r="CQ2230" s="56">
        <f t="shared" si="115"/>
        <v>0</v>
      </c>
      <c r="CR2230" s="56">
        <f t="shared" si="115"/>
        <v>0</v>
      </c>
      <c r="CS2230" s="56">
        <f t="shared" si="115"/>
        <v>0</v>
      </c>
      <c r="CT2230" s="56">
        <f t="shared" si="115"/>
        <v>0</v>
      </c>
      <c r="CU2230" s="56">
        <f t="shared" si="115"/>
        <v>0</v>
      </c>
      <c r="CV2230" s="56">
        <f t="shared" si="115"/>
        <v>0</v>
      </c>
      <c r="CW2230" s="56">
        <f t="shared" si="115"/>
        <v>0</v>
      </c>
      <c r="CX2230" s="56">
        <f t="shared" si="115"/>
        <v>0</v>
      </c>
      <c r="CY2230" s="56">
        <f t="shared" si="115"/>
        <v>0</v>
      </c>
      <c r="CZ2230" s="56">
        <f t="shared" si="115"/>
        <v>0</v>
      </c>
      <c r="DA2230" s="56">
        <f t="shared" si="115"/>
        <v>0</v>
      </c>
      <c r="DB2230" s="56">
        <f t="shared" si="115"/>
        <v>0</v>
      </c>
      <c r="DC2230" s="56">
        <f t="shared" si="115"/>
        <v>0</v>
      </c>
      <c r="DD2230" s="56">
        <f t="shared" si="115"/>
        <v>0</v>
      </c>
      <c r="DE2230" s="56">
        <f t="shared" si="115"/>
        <v>0</v>
      </c>
      <c r="DF2230" s="56">
        <f t="shared" si="115"/>
        <v>0</v>
      </c>
      <c r="FG2230" s="55"/>
      <c r="FH2230" s="55"/>
      <c r="FI2230" s="55"/>
      <c r="FJ2230" s="55"/>
      <c r="FK2230" s="55"/>
      <c r="FL2230" s="55"/>
      <c r="FM2230" s="55"/>
      <c r="FN2230" s="55"/>
      <c r="FO2230" s="55"/>
      <c r="FP2230" s="55"/>
      <c r="FQ2230" s="55"/>
      <c r="FR2230" s="55"/>
      <c r="FS2230" s="55"/>
      <c r="FT2230" s="55"/>
      <c r="FU2230" s="55"/>
      <c r="FV2230" s="55"/>
      <c r="FW2230" s="55"/>
      <c r="FX2230" s="55"/>
      <c r="FY2230" s="55"/>
      <c r="FZ2230" s="55"/>
      <c r="GA2230" s="55"/>
      <c r="GB2230" s="55"/>
      <c r="GC2230" s="55"/>
      <c r="GD2230" s="55"/>
      <c r="GE2230" s="55"/>
      <c r="GF2230" s="55"/>
      <c r="GG2230" s="55"/>
      <c r="GH2230" s="55"/>
      <c r="GI2230" s="55"/>
      <c r="GJ2230" s="55"/>
      <c r="GK2230" s="55"/>
      <c r="GL2230" s="55"/>
      <c r="GM2230" s="55"/>
      <c r="GN2230" s="55"/>
      <c r="GO2230" s="55"/>
      <c r="GP2230" s="55"/>
      <c r="GQ2230" s="55"/>
      <c r="GR2230" s="55"/>
      <c r="GS2230" s="55"/>
      <c r="GT2230" s="55"/>
      <c r="GU2230" s="55"/>
      <c r="GV2230" s="55"/>
      <c r="GW2230" s="55"/>
      <c r="GX2230" s="55"/>
      <c r="GY2230" s="55"/>
      <c r="GZ2230" s="55"/>
      <c r="HA2230" s="55"/>
      <c r="HB2230" s="55"/>
      <c r="HC2230" s="55"/>
      <c r="HD2230" s="55"/>
      <c r="HE2230" s="55"/>
      <c r="HF2230" s="55"/>
      <c r="HG2230" s="55"/>
      <c r="HH2230" s="55"/>
      <c r="HI2230" s="55"/>
      <c r="HJ2230" s="55"/>
      <c r="HK2230" s="55"/>
      <c r="HL2230" s="55"/>
      <c r="HM2230" s="55"/>
      <c r="HN2230" s="55"/>
      <c r="HO2230" s="55"/>
      <c r="HP2230" s="55"/>
      <c r="HQ2230" s="55"/>
    </row>
    <row r="2231" spans="2:225" s="55" customFormat="1" x14ac:dyDescent="0.2">
      <c r="B2231" s="55">
        <v>1</v>
      </c>
      <c r="C2231" s="72" t="s">
        <v>187</v>
      </c>
      <c r="D2231" s="55" t="s">
        <v>169</v>
      </c>
      <c r="F2231" s="55">
        <v>5</v>
      </c>
      <c r="G2231" s="55">
        <v>52</v>
      </c>
      <c r="H2231" s="52">
        <f>SUM(K2231:GD2231)</f>
        <v>0</v>
      </c>
      <c r="I2231" s="55" t="s">
        <v>67</v>
      </c>
      <c r="J2231" s="55" t="s">
        <v>77</v>
      </c>
      <c r="K2231" s="55" t="s">
        <v>67</v>
      </c>
    </row>
    <row r="2232" spans="2:225" s="55" customFormat="1" x14ac:dyDescent="0.2">
      <c r="B2232" s="55">
        <v>2</v>
      </c>
      <c r="C2232" s="72" t="s">
        <v>187</v>
      </c>
      <c r="D2232" s="55" t="s">
        <v>169</v>
      </c>
      <c r="F2232" s="55">
        <v>5</v>
      </c>
      <c r="G2232" s="55">
        <v>61.5</v>
      </c>
      <c r="H2232" s="52">
        <f>SUM(K2232:GD2232)</f>
        <v>0.01</v>
      </c>
      <c r="J2232" s="55" t="s">
        <v>77</v>
      </c>
      <c r="AG2232" s="52"/>
      <c r="AH2232" s="52"/>
      <c r="AI2232" s="52"/>
      <c r="AU2232" s="52"/>
      <c r="AZ2232" s="52"/>
      <c r="BD2232" s="52"/>
      <c r="BF2232" s="52"/>
      <c r="BM2232" s="52"/>
      <c r="BN2232" s="52"/>
      <c r="BP2232" s="52"/>
      <c r="BQ2232" s="52"/>
      <c r="BR2232" s="52"/>
      <c r="BS2232" s="52"/>
      <c r="BT2232" s="52"/>
      <c r="BU2232" s="52"/>
      <c r="BV2232" s="52"/>
      <c r="BX2232" s="52"/>
      <c r="BZ2232" s="52"/>
      <c r="CA2232" s="55">
        <v>0.01</v>
      </c>
      <c r="CX2232" s="52"/>
      <c r="CY2232" s="52"/>
      <c r="FG2232" s="52"/>
      <c r="FH2232" s="52"/>
      <c r="FI2232" s="52"/>
      <c r="FJ2232" s="52"/>
      <c r="FK2232" s="52"/>
      <c r="FL2232" s="52"/>
      <c r="FM2232" s="52"/>
      <c r="FN2232" s="52"/>
      <c r="FO2232" s="52"/>
      <c r="FP2232" s="52"/>
      <c r="FQ2232" s="52"/>
      <c r="FR2232" s="52"/>
      <c r="FS2232" s="52"/>
      <c r="FT2232" s="52"/>
      <c r="FU2232" s="52"/>
      <c r="FV2232" s="52"/>
      <c r="FW2232" s="52"/>
      <c r="FX2232" s="52"/>
      <c r="FY2232" s="52"/>
      <c r="FZ2232" s="52"/>
      <c r="GA2232" s="52"/>
      <c r="GB2232" s="52"/>
      <c r="GC2232" s="52"/>
      <c r="GD2232" s="52"/>
      <c r="GE2232" s="52"/>
      <c r="GF2232" s="52"/>
      <c r="GG2232" s="52"/>
      <c r="GH2232" s="52"/>
      <c r="GI2232" s="52"/>
      <c r="GJ2232" s="52"/>
      <c r="GK2232" s="52"/>
      <c r="GL2232" s="52"/>
      <c r="GM2232" s="52"/>
      <c r="GN2232" s="52"/>
      <c r="GO2232" s="52"/>
      <c r="GP2232" s="52"/>
      <c r="GQ2232" s="52"/>
      <c r="GR2232" s="52"/>
      <c r="GS2232" s="52"/>
      <c r="GT2232" s="52"/>
      <c r="GU2232" s="52"/>
      <c r="GV2232" s="52"/>
      <c r="GW2232" s="52"/>
      <c r="GX2232" s="52"/>
      <c r="GY2232" s="52"/>
      <c r="GZ2232" s="52"/>
      <c r="HA2232" s="52"/>
      <c r="HB2232" s="52"/>
      <c r="HC2232" s="52"/>
      <c r="HD2232" s="52"/>
      <c r="HE2232" s="52"/>
      <c r="HF2232" s="52"/>
      <c r="HG2232" s="52"/>
      <c r="HH2232" s="52"/>
      <c r="HI2232" s="52"/>
      <c r="HJ2232" s="52"/>
      <c r="HK2232" s="52"/>
      <c r="HL2232" s="52"/>
      <c r="HM2232" s="52"/>
      <c r="HN2232" s="52"/>
      <c r="HO2232" s="52"/>
      <c r="HP2232" s="52"/>
      <c r="HQ2232" s="52"/>
    </row>
    <row r="2233" spans="2:225" s="43" customFormat="1" x14ac:dyDescent="0.2">
      <c r="B2233" s="43">
        <v>2</v>
      </c>
      <c r="C2233" s="73" t="s">
        <v>187</v>
      </c>
      <c r="H2233" s="43">
        <v>1</v>
      </c>
      <c r="K2233" s="56">
        <f>SUM(K2231:K2232)</f>
        <v>0</v>
      </c>
      <c r="L2233" s="56">
        <f t="shared" ref="L2233:BS2233" si="116">SUM(L2231:L2232)</f>
        <v>0</v>
      </c>
      <c r="M2233" s="56">
        <f t="shared" si="116"/>
        <v>0</v>
      </c>
      <c r="N2233" s="56">
        <f t="shared" si="116"/>
        <v>0</v>
      </c>
      <c r="O2233" s="56">
        <f t="shared" si="116"/>
        <v>0</v>
      </c>
      <c r="P2233" s="56">
        <f t="shared" si="116"/>
        <v>0</v>
      </c>
      <c r="Q2233" s="56">
        <f t="shared" si="116"/>
        <v>0</v>
      </c>
      <c r="R2233" s="56">
        <f t="shared" si="116"/>
        <v>0</v>
      </c>
      <c r="S2233" s="56">
        <f t="shared" si="116"/>
        <v>0</v>
      </c>
      <c r="T2233" s="56">
        <f t="shared" si="116"/>
        <v>0</v>
      </c>
      <c r="U2233" s="56">
        <f t="shared" si="116"/>
        <v>0</v>
      </c>
      <c r="V2233" s="56">
        <f t="shared" si="116"/>
        <v>0</v>
      </c>
      <c r="W2233" s="56">
        <f t="shared" si="116"/>
        <v>0</v>
      </c>
      <c r="X2233" s="56">
        <f t="shared" si="116"/>
        <v>0</v>
      </c>
      <c r="Y2233" s="56">
        <f t="shared" si="116"/>
        <v>0</v>
      </c>
      <c r="Z2233" s="56">
        <f t="shared" si="116"/>
        <v>0</v>
      </c>
      <c r="AA2233" s="56">
        <f t="shared" si="116"/>
        <v>0</v>
      </c>
      <c r="AB2233" s="56">
        <f t="shared" si="116"/>
        <v>0</v>
      </c>
      <c r="AC2233" s="56">
        <f t="shared" si="116"/>
        <v>0</v>
      </c>
      <c r="AD2233" s="56">
        <f t="shared" si="116"/>
        <v>0</v>
      </c>
      <c r="AE2233" s="56">
        <f t="shared" si="116"/>
        <v>0</v>
      </c>
      <c r="AF2233" s="56">
        <f t="shared" si="116"/>
        <v>0</v>
      </c>
      <c r="AG2233" s="56">
        <f t="shared" si="116"/>
        <v>0</v>
      </c>
      <c r="AH2233" s="56">
        <f t="shared" si="116"/>
        <v>0</v>
      </c>
      <c r="AI2233" s="56">
        <f t="shared" si="116"/>
        <v>0</v>
      </c>
      <c r="AJ2233" s="56">
        <f t="shared" si="116"/>
        <v>0</v>
      </c>
      <c r="AK2233" s="56">
        <f t="shared" si="116"/>
        <v>0</v>
      </c>
      <c r="AL2233" s="56">
        <f t="shared" si="116"/>
        <v>0</v>
      </c>
      <c r="AM2233" s="56">
        <f t="shared" si="116"/>
        <v>0</v>
      </c>
      <c r="AN2233" s="56">
        <f t="shared" si="116"/>
        <v>0</v>
      </c>
      <c r="AO2233" s="56">
        <f t="shared" si="116"/>
        <v>0</v>
      </c>
      <c r="AP2233" s="56">
        <f t="shared" si="116"/>
        <v>0</v>
      </c>
      <c r="AQ2233" s="56">
        <f t="shared" si="116"/>
        <v>0</v>
      </c>
      <c r="AR2233" s="56">
        <f t="shared" si="116"/>
        <v>0</v>
      </c>
      <c r="AS2233" s="56">
        <f t="shared" si="116"/>
        <v>0</v>
      </c>
      <c r="AT2233" s="56">
        <f t="shared" si="116"/>
        <v>0</v>
      </c>
      <c r="AU2233" s="56">
        <f t="shared" si="116"/>
        <v>0</v>
      </c>
      <c r="AV2233" s="56">
        <f t="shared" si="116"/>
        <v>0</v>
      </c>
      <c r="AW2233" s="56">
        <f t="shared" si="116"/>
        <v>0</v>
      </c>
      <c r="AX2233" s="56">
        <f t="shared" si="116"/>
        <v>0</v>
      </c>
      <c r="AY2233" s="56">
        <f t="shared" si="116"/>
        <v>0</v>
      </c>
      <c r="AZ2233" s="56">
        <f t="shared" si="116"/>
        <v>0</v>
      </c>
      <c r="BA2233" s="56">
        <f t="shared" si="116"/>
        <v>0</v>
      </c>
      <c r="BB2233" s="56">
        <f t="shared" si="116"/>
        <v>0</v>
      </c>
      <c r="BC2233" s="56">
        <f t="shared" si="116"/>
        <v>0</v>
      </c>
      <c r="BD2233" s="56">
        <f t="shared" si="116"/>
        <v>0</v>
      </c>
      <c r="BE2233" s="56">
        <f t="shared" si="116"/>
        <v>0</v>
      </c>
      <c r="BF2233" s="56">
        <f t="shared" si="116"/>
        <v>0</v>
      </c>
      <c r="BG2233" s="56">
        <f t="shared" si="116"/>
        <v>0</v>
      </c>
      <c r="BH2233" s="56">
        <f t="shared" si="116"/>
        <v>0</v>
      </c>
      <c r="BI2233" s="56">
        <f t="shared" si="116"/>
        <v>0</v>
      </c>
      <c r="BJ2233" s="56">
        <f t="shared" si="116"/>
        <v>0</v>
      </c>
      <c r="BK2233" s="56">
        <f t="shared" si="116"/>
        <v>0</v>
      </c>
      <c r="BL2233" s="56">
        <f t="shared" si="116"/>
        <v>0</v>
      </c>
      <c r="BM2233" s="56">
        <f t="shared" si="116"/>
        <v>0</v>
      </c>
      <c r="BN2233" s="56">
        <f t="shared" si="116"/>
        <v>0</v>
      </c>
      <c r="BO2233" s="56">
        <f t="shared" si="116"/>
        <v>0</v>
      </c>
      <c r="BP2233" s="56">
        <f t="shared" si="116"/>
        <v>0</v>
      </c>
      <c r="BQ2233" s="56">
        <f t="shared" si="116"/>
        <v>0</v>
      </c>
      <c r="BR2233" s="56">
        <f t="shared" si="116"/>
        <v>0</v>
      </c>
      <c r="BS2233" s="56">
        <f t="shared" si="116"/>
        <v>0</v>
      </c>
      <c r="BT2233" s="56">
        <f t="shared" ref="BT2233:DF2233" si="117">SUM(BT2231:BT2232)</f>
        <v>0</v>
      </c>
      <c r="BU2233" s="56">
        <f t="shared" si="117"/>
        <v>0</v>
      </c>
      <c r="BV2233" s="56">
        <f t="shared" si="117"/>
        <v>0</v>
      </c>
      <c r="BW2233" s="56">
        <f t="shared" si="117"/>
        <v>0</v>
      </c>
      <c r="BX2233" s="56">
        <f t="shared" si="117"/>
        <v>0</v>
      </c>
      <c r="BY2233" s="56">
        <f t="shared" si="117"/>
        <v>0</v>
      </c>
      <c r="BZ2233" s="56">
        <f t="shared" si="117"/>
        <v>0</v>
      </c>
      <c r="CA2233" s="56">
        <f t="shared" si="117"/>
        <v>0.01</v>
      </c>
      <c r="CB2233" s="56">
        <f t="shared" si="117"/>
        <v>0</v>
      </c>
      <c r="CC2233" s="56">
        <f t="shared" si="117"/>
        <v>0</v>
      </c>
      <c r="CD2233" s="56">
        <f t="shared" si="117"/>
        <v>0</v>
      </c>
      <c r="CE2233" s="56">
        <f t="shared" si="117"/>
        <v>0</v>
      </c>
      <c r="CF2233" s="56">
        <f t="shared" si="117"/>
        <v>0</v>
      </c>
      <c r="CG2233" s="56">
        <f t="shared" si="117"/>
        <v>0</v>
      </c>
      <c r="CH2233" s="56">
        <f t="shared" si="117"/>
        <v>0</v>
      </c>
      <c r="CI2233" s="56">
        <f t="shared" si="117"/>
        <v>0</v>
      </c>
      <c r="CJ2233" s="56">
        <f t="shared" si="117"/>
        <v>0</v>
      </c>
      <c r="CK2233" s="56">
        <f t="shared" si="117"/>
        <v>0</v>
      </c>
      <c r="CL2233" s="56">
        <f t="shared" si="117"/>
        <v>0</v>
      </c>
      <c r="CM2233" s="56">
        <f t="shared" si="117"/>
        <v>0</v>
      </c>
      <c r="CN2233" s="56">
        <f t="shared" si="117"/>
        <v>0</v>
      </c>
      <c r="CO2233" s="56">
        <f t="shared" si="117"/>
        <v>0</v>
      </c>
      <c r="CP2233" s="56">
        <f t="shared" si="117"/>
        <v>0</v>
      </c>
      <c r="CQ2233" s="56">
        <f t="shared" si="117"/>
        <v>0</v>
      </c>
      <c r="CR2233" s="56">
        <f t="shared" si="117"/>
        <v>0</v>
      </c>
      <c r="CS2233" s="56">
        <f t="shared" si="117"/>
        <v>0</v>
      </c>
      <c r="CT2233" s="56">
        <f t="shared" si="117"/>
        <v>0</v>
      </c>
      <c r="CU2233" s="56">
        <f t="shared" si="117"/>
        <v>0</v>
      </c>
      <c r="CV2233" s="56">
        <f t="shared" si="117"/>
        <v>0</v>
      </c>
      <c r="CW2233" s="56">
        <f t="shared" si="117"/>
        <v>0</v>
      </c>
      <c r="CX2233" s="56">
        <f t="shared" si="117"/>
        <v>0</v>
      </c>
      <c r="CY2233" s="56">
        <f t="shared" si="117"/>
        <v>0</v>
      </c>
      <c r="CZ2233" s="56">
        <f t="shared" si="117"/>
        <v>0</v>
      </c>
      <c r="DA2233" s="56">
        <f t="shared" si="117"/>
        <v>0</v>
      </c>
      <c r="DB2233" s="56">
        <f t="shared" si="117"/>
        <v>0</v>
      </c>
      <c r="DC2233" s="56">
        <f t="shared" si="117"/>
        <v>0</v>
      </c>
      <c r="DD2233" s="56">
        <f t="shared" si="117"/>
        <v>0</v>
      </c>
      <c r="DE2233" s="56">
        <f t="shared" si="117"/>
        <v>0</v>
      </c>
      <c r="DF2233" s="56">
        <f t="shared" si="117"/>
        <v>0</v>
      </c>
    </row>
    <row r="2234" spans="2:225" s="55" customFormat="1" x14ac:dyDescent="0.2">
      <c r="B2234" s="55">
        <v>1</v>
      </c>
      <c r="C2234" s="70" t="s">
        <v>134</v>
      </c>
      <c r="D2234" s="55" t="s">
        <v>169</v>
      </c>
      <c r="F2234" s="55">
        <v>5</v>
      </c>
      <c r="G2234" s="55">
        <v>41.1</v>
      </c>
      <c r="H2234" s="52">
        <f>SUM(K2234:GD2234)</f>
        <v>1E-3</v>
      </c>
      <c r="J2234" s="55" t="s">
        <v>77</v>
      </c>
      <c r="L2234" s="55">
        <f>0.97*0.001</f>
        <v>9.6999999999999994E-4</v>
      </c>
      <c r="AR2234" s="55">
        <f>0.03*0.001</f>
        <v>3.0000000000000001E-5</v>
      </c>
    </row>
    <row r="2235" spans="2:225" s="55" customFormat="1" x14ac:dyDescent="0.2">
      <c r="B2235" s="55">
        <v>2</v>
      </c>
      <c r="C2235" s="70" t="s">
        <v>134</v>
      </c>
      <c r="D2235" s="55" t="s">
        <v>169</v>
      </c>
      <c r="F2235" s="55">
        <v>5</v>
      </c>
      <c r="G2235" s="55">
        <v>41.3</v>
      </c>
      <c r="H2235" s="52">
        <f>SUM(K2235:GD2235)</f>
        <v>5.0000000000000001E-3</v>
      </c>
      <c r="J2235" s="55" t="s">
        <v>77</v>
      </c>
      <c r="K2235" s="55">
        <f>0.28*0.005</f>
        <v>1.4000000000000002E-3</v>
      </c>
      <c r="L2235" s="55">
        <f>0.7*0.005</f>
        <v>3.4999999999999996E-3</v>
      </c>
      <c r="M2235" s="55">
        <f>0.02*0.005</f>
        <v>1E-4</v>
      </c>
    </row>
    <row r="2236" spans="2:225" s="55" customFormat="1" ht="11.25" customHeight="1" x14ac:dyDescent="0.2">
      <c r="B2236" s="55">
        <v>3</v>
      </c>
      <c r="C2236" s="70" t="s">
        <v>134</v>
      </c>
      <c r="D2236" s="55" t="s">
        <v>169</v>
      </c>
      <c r="F2236" s="55">
        <v>5</v>
      </c>
      <c r="G2236" s="55">
        <v>42.1</v>
      </c>
      <c r="H2236" s="52">
        <f>SUM(K2236:GD2236)</f>
        <v>3.0000000000000001E-3</v>
      </c>
      <c r="J2236" s="55" t="s">
        <v>77</v>
      </c>
      <c r="K2236" s="55">
        <f>0.3*0.003</f>
        <v>8.9999999999999998E-4</v>
      </c>
      <c r="L2236" s="55">
        <f>0.05*0.003</f>
        <v>1.5000000000000001E-4</v>
      </c>
      <c r="AR2236" s="55">
        <f>0.5*0.003</f>
        <v>1.5E-3</v>
      </c>
      <c r="BE2236" s="55">
        <f>0.15*0.003</f>
        <v>4.4999999999999999E-4</v>
      </c>
    </row>
    <row r="2237" spans="2:225" s="43" customFormat="1" x14ac:dyDescent="0.2">
      <c r="B2237" s="43">
        <v>3</v>
      </c>
      <c r="C2237" s="71" t="s">
        <v>134</v>
      </c>
      <c r="H2237" s="43">
        <v>0</v>
      </c>
      <c r="K2237" s="56">
        <f>SUM(K2234:K2236)</f>
        <v>2.3E-3</v>
      </c>
      <c r="L2237" s="56">
        <f t="shared" ref="L2237:BS2237" si="118">SUM(L2234:L2236)</f>
        <v>4.62E-3</v>
      </c>
      <c r="M2237" s="56">
        <f t="shared" si="118"/>
        <v>1E-4</v>
      </c>
      <c r="N2237" s="56">
        <f t="shared" si="118"/>
        <v>0</v>
      </c>
      <c r="O2237" s="56">
        <f t="shared" si="118"/>
        <v>0</v>
      </c>
      <c r="P2237" s="56">
        <f t="shared" si="118"/>
        <v>0</v>
      </c>
      <c r="Q2237" s="56">
        <f t="shared" si="118"/>
        <v>0</v>
      </c>
      <c r="R2237" s="56">
        <f t="shared" si="118"/>
        <v>0</v>
      </c>
      <c r="S2237" s="56">
        <f t="shared" si="118"/>
        <v>0</v>
      </c>
      <c r="T2237" s="56">
        <f t="shared" si="118"/>
        <v>0</v>
      </c>
      <c r="U2237" s="56">
        <f t="shared" si="118"/>
        <v>0</v>
      </c>
      <c r="V2237" s="56">
        <f t="shared" si="118"/>
        <v>0</v>
      </c>
      <c r="W2237" s="56">
        <f t="shared" si="118"/>
        <v>0</v>
      </c>
      <c r="X2237" s="56">
        <f t="shared" si="118"/>
        <v>0</v>
      </c>
      <c r="Y2237" s="56">
        <f t="shared" si="118"/>
        <v>0</v>
      </c>
      <c r="Z2237" s="56">
        <f t="shared" si="118"/>
        <v>0</v>
      </c>
      <c r="AA2237" s="56">
        <f t="shared" si="118"/>
        <v>0</v>
      </c>
      <c r="AB2237" s="56">
        <f t="shared" si="118"/>
        <v>0</v>
      </c>
      <c r="AC2237" s="56">
        <f t="shared" si="118"/>
        <v>0</v>
      </c>
      <c r="AD2237" s="56">
        <f t="shared" si="118"/>
        <v>0</v>
      </c>
      <c r="AE2237" s="56">
        <f t="shared" si="118"/>
        <v>0</v>
      </c>
      <c r="AF2237" s="56">
        <f t="shared" si="118"/>
        <v>0</v>
      </c>
      <c r="AG2237" s="56">
        <f t="shared" si="118"/>
        <v>0</v>
      </c>
      <c r="AH2237" s="56">
        <f t="shared" si="118"/>
        <v>0</v>
      </c>
      <c r="AI2237" s="56">
        <f t="shared" si="118"/>
        <v>0</v>
      </c>
      <c r="AJ2237" s="56">
        <f t="shared" si="118"/>
        <v>0</v>
      </c>
      <c r="AK2237" s="56">
        <f t="shared" si="118"/>
        <v>0</v>
      </c>
      <c r="AL2237" s="56">
        <f t="shared" si="118"/>
        <v>0</v>
      </c>
      <c r="AM2237" s="56">
        <f t="shared" si="118"/>
        <v>0</v>
      </c>
      <c r="AN2237" s="56">
        <f t="shared" si="118"/>
        <v>0</v>
      </c>
      <c r="AO2237" s="56">
        <f t="shared" si="118"/>
        <v>0</v>
      </c>
      <c r="AP2237" s="56">
        <f t="shared" si="118"/>
        <v>0</v>
      </c>
      <c r="AQ2237" s="56">
        <f t="shared" si="118"/>
        <v>0</v>
      </c>
      <c r="AR2237" s="56">
        <f t="shared" si="118"/>
        <v>1.5300000000000001E-3</v>
      </c>
      <c r="AS2237" s="56">
        <f t="shared" si="118"/>
        <v>0</v>
      </c>
      <c r="AT2237" s="56">
        <f t="shared" si="118"/>
        <v>0</v>
      </c>
      <c r="AU2237" s="56">
        <f t="shared" si="118"/>
        <v>0</v>
      </c>
      <c r="AV2237" s="56">
        <f t="shared" si="118"/>
        <v>0</v>
      </c>
      <c r="AW2237" s="56">
        <f t="shared" si="118"/>
        <v>0</v>
      </c>
      <c r="AX2237" s="56">
        <f t="shared" si="118"/>
        <v>0</v>
      </c>
      <c r="AY2237" s="56">
        <f t="shared" si="118"/>
        <v>0</v>
      </c>
      <c r="AZ2237" s="56">
        <f t="shared" si="118"/>
        <v>0</v>
      </c>
      <c r="BA2237" s="56">
        <f t="shared" si="118"/>
        <v>0</v>
      </c>
      <c r="BB2237" s="56">
        <f t="shared" si="118"/>
        <v>0</v>
      </c>
      <c r="BC2237" s="56">
        <f t="shared" si="118"/>
        <v>0</v>
      </c>
      <c r="BD2237" s="56">
        <f t="shared" si="118"/>
        <v>0</v>
      </c>
      <c r="BE2237" s="56">
        <f t="shared" si="118"/>
        <v>4.4999999999999999E-4</v>
      </c>
      <c r="BF2237" s="56">
        <f t="shared" si="118"/>
        <v>0</v>
      </c>
      <c r="BG2237" s="56">
        <f t="shared" si="118"/>
        <v>0</v>
      </c>
      <c r="BH2237" s="56">
        <f t="shared" si="118"/>
        <v>0</v>
      </c>
      <c r="BI2237" s="56">
        <f t="shared" si="118"/>
        <v>0</v>
      </c>
      <c r="BJ2237" s="56">
        <f t="shared" si="118"/>
        <v>0</v>
      </c>
      <c r="BK2237" s="56">
        <f t="shared" si="118"/>
        <v>0</v>
      </c>
      <c r="BL2237" s="56">
        <f t="shared" si="118"/>
        <v>0</v>
      </c>
      <c r="BM2237" s="56">
        <f t="shared" si="118"/>
        <v>0</v>
      </c>
      <c r="BN2237" s="56">
        <f t="shared" si="118"/>
        <v>0</v>
      </c>
      <c r="BO2237" s="56">
        <f t="shared" si="118"/>
        <v>0</v>
      </c>
      <c r="BP2237" s="56">
        <f t="shared" si="118"/>
        <v>0</v>
      </c>
      <c r="BQ2237" s="56">
        <f t="shared" si="118"/>
        <v>0</v>
      </c>
      <c r="BR2237" s="56">
        <f t="shared" si="118"/>
        <v>0</v>
      </c>
      <c r="BS2237" s="56">
        <f t="shared" si="118"/>
        <v>0</v>
      </c>
      <c r="BT2237" s="56">
        <f t="shared" ref="BT2237:DF2237" si="119">SUM(BT2234:BT2236)</f>
        <v>0</v>
      </c>
      <c r="BU2237" s="56">
        <f t="shared" si="119"/>
        <v>0</v>
      </c>
      <c r="BV2237" s="56">
        <f t="shared" si="119"/>
        <v>0</v>
      </c>
      <c r="BW2237" s="56">
        <f t="shared" si="119"/>
        <v>0</v>
      </c>
      <c r="BX2237" s="56">
        <f t="shared" si="119"/>
        <v>0</v>
      </c>
      <c r="BY2237" s="56">
        <f t="shared" si="119"/>
        <v>0</v>
      </c>
      <c r="BZ2237" s="56">
        <f t="shared" si="119"/>
        <v>0</v>
      </c>
      <c r="CA2237" s="56">
        <f t="shared" si="119"/>
        <v>0</v>
      </c>
      <c r="CB2237" s="56">
        <f t="shared" si="119"/>
        <v>0</v>
      </c>
      <c r="CC2237" s="56">
        <f t="shared" si="119"/>
        <v>0</v>
      </c>
      <c r="CD2237" s="56">
        <f t="shared" si="119"/>
        <v>0</v>
      </c>
      <c r="CE2237" s="56">
        <f t="shared" si="119"/>
        <v>0</v>
      </c>
      <c r="CF2237" s="56">
        <f t="shared" si="119"/>
        <v>0</v>
      </c>
      <c r="CG2237" s="56">
        <f t="shared" si="119"/>
        <v>0</v>
      </c>
      <c r="CH2237" s="56">
        <f t="shared" si="119"/>
        <v>0</v>
      </c>
      <c r="CI2237" s="56">
        <f t="shared" si="119"/>
        <v>0</v>
      </c>
      <c r="CJ2237" s="56">
        <f t="shared" si="119"/>
        <v>0</v>
      </c>
      <c r="CK2237" s="56">
        <f t="shared" si="119"/>
        <v>0</v>
      </c>
      <c r="CL2237" s="56">
        <f t="shared" si="119"/>
        <v>0</v>
      </c>
      <c r="CM2237" s="56">
        <f t="shared" si="119"/>
        <v>0</v>
      </c>
      <c r="CN2237" s="56">
        <f t="shared" si="119"/>
        <v>0</v>
      </c>
      <c r="CO2237" s="56">
        <f t="shared" si="119"/>
        <v>0</v>
      </c>
      <c r="CP2237" s="56">
        <f t="shared" si="119"/>
        <v>0</v>
      </c>
      <c r="CQ2237" s="56">
        <f t="shared" si="119"/>
        <v>0</v>
      </c>
      <c r="CR2237" s="56">
        <f t="shared" si="119"/>
        <v>0</v>
      </c>
      <c r="CS2237" s="56">
        <f t="shared" si="119"/>
        <v>0</v>
      </c>
      <c r="CT2237" s="56">
        <f t="shared" si="119"/>
        <v>0</v>
      </c>
      <c r="CU2237" s="56">
        <f t="shared" si="119"/>
        <v>0</v>
      </c>
      <c r="CV2237" s="56">
        <f t="shared" si="119"/>
        <v>0</v>
      </c>
      <c r="CW2237" s="56">
        <f t="shared" si="119"/>
        <v>0</v>
      </c>
      <c r="CX2237" s="56">
        <f t="shared" si="119"/>
        <v>0</v>
      </c>
      <c r="CY2237" s="56">
        <f t="shared" si="119"/>
        <v>0</v>
      </c>
      <c r="CZ2237" s="56">
        <f t="shared" si="119"/>
        <v>0</v>
      </c>
      <c r="DA2237" s="56">
        <f t="shared" si="119"/>
        <v>0</v>
      </c>
      <c r="DB2237" s="56">
        <f t="shared" si="119"/>
        <v>0</v>
      </c>
      <c r="DC2237" s="56">
        <f t="shared" si="119"/>
        <v>0</v>
      </c>
      <c r="DD2237" s="56">
        <f t="shared" si="119"/>
        <v>0</v>
      </c>
      <c r="DE2237" s="56">
        <f t="shared" si="119"/>
        <v>0</v>
      </c>
      <c r="DF2237" s="56">
        <f t="shared" si="119"/>
        <v>0</v>
      </c>
    </row>
    <row r="2238" spans="2:225" s="52" customFormat="1" x14ac:dyDescent="0.2">
      <c r="B2238" s="55">
        <v>1</v>
      </c>
      <c r="C2238" s="72" t="s">
        <v>83</v>
      </c>
      <c r="D2238" s="55" t="s">
        <v>169</v>
      </c>
      <c r="E2238" s="55"/>
      <c r="F2238" s="60">
        <v>6</v>
      </c>
      <c r="G2238" s="55">
        <v>250</v>
      </c>
      <c r="H2238" s="52">
        <f>SUM(K2238:GD2238)</f>
        <v>0.2</v>
      </c>
      <c r="I2238" s="55"/>
      <c r="J2238" s="55" t="s">
        <v>64</v>
      </c>
      <c r="CK2238" s="52">
        <v>0.2</v>
      </c>
      <c r="CR2238" s="53"/>
      <c r="CS2238" s="53"/>
      <c r="CT2238" s="53"/>
      <c r="CU2238" s="53"/>
      <c r="CV2238" s="53"/>
      <c r="CW2238" s="53"/>
      <c r="CZ2238" s="53"/>
      <c r="DA2238" s="53"/>
      <c r="DB2238" s="53"/>
      <c r="DD2238" s="53"/>
      <c r="DE2238" s="53"/>
      <c r="DF2238" s="53"/>
    </row>
    <row r="2239" spans="2:225" s="52" customFormat="1" x14ac:dyDescent="0.2">
      <c r="B2239" s="55">
        <v>2</v>
      </c>
      <c r="C2239" s="72" t="s">
        <v>83</v>
      </c>
      <c r="D2239" s="55" t="s">
        <v>169</v>
      </c>
      <c r="E2239" s="55"/>
      <c r="F2239" s="60">
        <v>6</v>
      </c>
      <c r="G2239" s="55" t="s">
        <v>81</v>
      </c>
      <c r="H2239" s="52">
        <f>SUM(K2239:GD2239)</f>
        <v>0</v>
      </c>
      <c r="I2239" s="55" t="s">
        <v>81</v>
      </c>
      <c r="J2239" s="55" t="s">
        <v>64</v>
      </c>
      <c r="CR2239" s="53"/>
      <c r="CS2239" s="53"/>
      <c r="CT2239" s="53"/>
      <c r="CU2239" s="53"/>
      <c r="CV2239" s="53"/>
      <c r="CW2239" s="53"/>
      <c r="CZ2239" s="53"/>
      <c r="DA2239" s="53"/>
      <c r="DB2239" s="53"/>
      <c r="DD2239" s="53"/>
      <c r="DE2239" s="53"/>
      <c r="DF2239" s="53"/>
    </row>
    <row r="2240" spans="2:225" s="63" customFormat="1" x14ac:dyDescent="0.2">
      <c r="B2240" s="63">
        <v>2</v>
      </c>
      <c r="C2240" s="73" t="s">
        <v>83</v>
      </c>
      <c r="H2240" s="56">
        <v>1</v>
      </c>
      <c r="K2240" s="56">
        <f>SUM(K2238:K2239)</f>
        <v>0</v>
      </c>
      <c r="L2240" s="56">
        <f t="shared" ref="L2240:BS2240" si="120">SUM(L2238:L2239)</f>
        <v>0</v>
      </c>
      <c r="M2240" s="56">
        <f t="shared" si="120"/>
        <v>0</v>
      </c>
      <c r="N2240" s="56">
        <f t="shared" si="120"/>
        <v>0</v>
      </c>
      <c r="O2240" s="56">
        <f t="shared" si="120"/>
        <v>0</v>
      </c>
      <c r="P2240" s="56">
        <f t="shared" si="120"/>
        <v>0</v>
      </c>
      <c r="Q2240" s="56">
        <f t="shared" si="120"/>
        <v>0</v>
      </c>
      <c r="R2240" s="56">
        <f t="shared" si="120"/>
        <v>0</v>
      </c>
      <c r="S2240" s="56">
        <f t="shared" si="120"/>
        <v>0</v>
      </c>
      <c r="T2240" s="56">
        <f t="shared" si="120"/>
        <v>0</v>
      </c>
      <c r="U2240" s="56">
        <f t="shared" si="120"/>
        <v>0</v>
      </c>
      <c r="V2240" s="56">
        <f t="shared" si="120"/>
        <v>0</v>
      </c>
      <c r="W2240" s="56">
        <f t="shared" si="120"/>
        <v>0</v>
      </c>
      <c r="X2240" s="56">
        <f t="shared" si="120"/>
        <v>0</v>
      </c>
      <c r="Y2240" s="56">
        <f t="shared" si="120"/>
        <v>0</v>
      </c>
      <c r="Z2240" s="56">
        <f t="shared" si="120"/>
        <v>0</v>
      </c>
      <c r="AA2240" s="56">
        <f t="shared" si="120"/>
        <v>0</v>
      </c>
      <c r="AB2240" s="56">
        <f t="shared" si="120"/>
        <v>0</v>
      </c>
      <c r="AC2240" s="56">
        <f t="shared" si="120"/>
        <v>0</v>
      </c>
      <c r="AD2240" s="56">
        <f t="shared" si="120"/>
        <v>0</v>
      </c>
      <c r="AE2240" s="56">
        <f t="shared" si="120"/>
        <v>0</v>
      </c>
      <c r="AF2240" s="56">
        <f t="shared" si="120"/>
        <v>0</v>
      </c>
      <c r="AG2240" s="56">
        <f t="shared" si="120"/>
        <v>0</v>
      </c>
      <c r="AH2240" s="56">
        <f t="shared" si="120"/>
        <v>0</v>
      </c>
      <c r="AI2240" s="56">
        <f t="shared" si="120"/>
        <v>0</v>
      </c>
      <c r="AJ2240" s="56">
        <f t="shared" si="120"/>
        <v>0</v>
      </c>
      <c r="AK2240" s="56">
        <f t="shared" si="120"/>
        <v>0</v>
      </c>
      <c r="AL2240" s="56">
        <f t="shared" si="120"/>
        <v>0</v>
      </c>
      <c r="AM2240" s="56">
        <f t="shared" si="120"/>
        <v>0</v>
      </c>
      <c r="AN2240" s="56">
        <f t="shared" si="120"/>
        <v>0</v>
      </c>
      <c r="AO2240" s="56">
        <f t="shared" si="120"/>
        <v>0</v>
      </c>
      <c r="AP2240" s="56">
        <f t="shared" si="120"/>
        <v>0</v>
      </c>
      <c r="AQ2240" s="56">
        <f t="shared" si="120"/>
        <v>0</v>
      </c>
      <c r="AR2240" s="56">
        <f t="shared" si="120"/>
        <v>0</v>
      </c>
      <c r="AS2240" s="56">
        <f t="shared" si="120"/>
        <v>0</v>
      </c>
      <c r="AT2240" s="56">
        <f t="shared" si="120"/>
        <v>0</v>
      </c>
      <c r="AU2240" s="56">
        <f t="shared" si="120"/>
        <v>0</v>
      </c>
      <c r="AV2240" s="56">
        <f t="shared" si="120"/>
        <v>0</v>
      </c>
      <c r="AW2240" s="56">
        <f t="shared" si="120"/>
        <v>0</v>
      </c>
      <c r="AX2240" s="56">
        <f t="shared" si="120"/>
        <v>0</v>
      </c>
      <c r="AY2240" s="56">
        <f t="shared" si="120"/>
        <v>0</v>
      </c>
      <c r="AZ2240" s="56">
        <f t="shared" si="120"/>
        <v>0</v>
      </c>
      <c r="BA2240" s="56">
        <f t="shared" si="120"/>
        <v>0</v>
      </c>
      <c r="BB2240" s="56">
        <f t="shared" si="120"/>
        <v>0</v>
      </c>
      <c r="BC2240" s="56">
        <f t="shared" si="120"/>
        <v>0</v>
      </c>
      <c r="BD2240" s="56">
        <f t="shared" si="120"/>
        <v>0</v>
      </c>
      <c r="BE2240" s="56">
        <f t="shared" si="120"/>
        <v>0</v>
      </c>
      <c r="BF2240" s="56">
        <f t="shared" si="120"/>
        <v>0</v>
      </c>
      <c r="BG2240" s="56">
        <f t="shared" si="120"/>
        <v>0</v>
      </c>
      <c r="BH2240" s="56">
        <f t="shared" si="120"/>
        <v>0</v>
      </c>
      <c r="BI2240" s="56">
        <f t="shared" si="120"/>
        <v>0</v>
      </c>
      <c r="BJ2240" s="56">
        <f t="shared" si="120"/>
        <v>0</v>
      </c>
      <c r="BK2240" s="56">
        <f t="shared" si="120"/>
        <v>0</v>
      </c>
      <c r="BL2240" s="56">
        <f t="shared" si="120"/>
        <v>0</v>
      </c>
      <c r="BM2240" s="56">
        <f t="shared" si="120"/>
        <v>0</v>
      </c>
      <c r="BN2240" s="56">
        <f t="shared" si="120"/>
        <v>0</v>
      </c>
      <c r="BO2240" s="56">
        <f t="shared" si="120"/>
        <v>0</v>
      </c>
      <c r="BP2240" s="56">
        <f t="shared" si="120"/>
        <v>0</v>
      </c>
      <c r="BQ2240" s="56">
        <f t="shared" si="120"/>
        <v>0</v>
      </c>
      <c r="BR2240" s="56">
        <f t="shared" si="120"/>
        <v>0</v>
      </c>
      <c r="BS2240" s="56">
        <f t="shared" si="120"/>
        <v>0</v>
      </c>
      <c r="BT2240" s="56">
        <f t="shared" ref="BT2240:DF2240" si="121">SUM(BT2238:BT2239)</f>
        <v>0</v>
      </c>
      <c r="BU2240" s="56">
        <f t="shared" si="121"/>
        <v>0</v>
      </c>
      <c r="BV2240" s="56">
        <f t="shared" si="121"/>
        <v>0</v>
      </c>
      <c r="BW2240" s="56">
        <f t="shared" si="121"/>
        <v>0</v>
      </c>
      <c r="BX2240" s="56">
        <f t="shared" si="121"/>
        <v>0</v>
      </c>
      <c r="BY2240" s="56">
        <f t="shared" si="121"/>
        <v>0</v>
      </c>
      <c r="BZ2240" s="56">
        <f t="shared" si="121"/>
        <v>0</v>
      </c>
      <c r="CA2240" s="56">
        <f t="shared" si="121"/>
        <v>0</v>
      </c>
      <c r="CB2240" s="56">
        <f t="shared" si="121"/>
        <v>0</v>
      </c>
      <c r="CC2240" s="56">
        <f t="shared" si="121"/>
        <v>0</v>
      </c>
      <c r="CD2240" s="56">
        <f t="shared" si="121"/>
        <v>0</v>
      </c>
      <c r="CE2240" s="56">
        <f t="shared" si="121"/>
        <v>0</v>
      </c>
      <c r="CF2240" s="56">
        <f t="shared" si="121"/>
        <v>0</v>
      </c>
      <c r="CG2240" s="56">
        <f t="shared" si="121"/>
        <v>0</v>
      </c>
      <c r="CH2240" s="56">
        <f t="shared" si="121"/>
        <v>0</v>
      </c>
      <c r="CI2240" s="56">
        <f t="shared" si="121"/>
        <v>0</v>
      </c>
      <c r="CJ2240" s="56">
        <f t="shared" si="121"/>
        <v>0</v>
      </c>
      <c r="CK2240" s="56">
        <f t="shared" si="121"/>
        <v>0.2</v>
      </c>
      <c r="CL2240" s="56">
        <f t="shared" si="121"/>
        <v>0</v>
      </c>
      <c r="CM2240" s="56">
        <f t="shared" si="121"/>
        <v>0</v>
      </c>
      <c r="CN2240" s="56">
        <f t="shared" si="121"/>
        <v>0</v>
      </c>
      <c r="CO2240" s="56">
        <f t="shared" si="121"/>
        <v>0</v>
      </c>
      <c r="CP2240" s="56">
        <f t="shared" si="121"/>
        <v>0</v>
      </c>
      <c r="CQ2240" s="56">
        <f t="shared" si="121"/>
        <v>0</v>
      </c>
      <c r="CR2240" s="56">
        <f t="shared" si="121"/>
        <v>0</v>
      </c>
      <c r="CS2240" s="56">
        <f t="shared" si="121"/>
        <v>0</v>
      </c>
      <c r="CT2240" s="56">
        <f t="shared" si="121"/>
        <v>0</v>
      </c>
      <c r="CU2240" s="56">
        <f t="shared" si="121"/>
        <v>0</v>
      </c>
      <c r="CV2240" s="56">
        <f t="shared" si="121"/>
        <v>0</v>
      </c>
      <c r="CW2240" s="56">
        <f t="shared" si="121"/>
        <v>0</v>
      </c>
      <c r="CX2240" s="56">
        <f t="shared" si="121"/>
        <v>0</v>
      </c>
      <c r="CY2240" s="56">
        <f t="shared" si="121"/>
        <v>0</v>
      </c>
      <c r="CZ2240" s="56">
        <f t="shared" si="121"/>
        <v>0</v>
      </c>
      <c r="DA2240" s="56">
        <f t="shared" si="121"/>
        <v>0</v>
      </c>
      <c r="DB2240" s="56">
        <f t="shared" si="121"/>
        <v>0</v>
      </c>
      <c r="DC2240" s="56">
        <f t="shared" si="121"/>
        <v>0</v>
      </c>
      <c r="DD2240" s="56">
        <f t="shared" si="121"/>
        <v>0</v>
      </c>
      <c r="DE2240" s="56">
        <f t="shared" si="121"/>
        <v>0</v>
      </c>
      <c r="DF2240" s="56">
        <f t="shared" si="121"/>
        <v>0</v>
      </c>
      <c r="FG2240" s="56"/>
      <c r="FH2240" s="56"/>
      <c r="FI2240" s="56"/>
      <c r="FJ2240" s="56"/>
      <c r="FK2240" s="56"/>
      <c r="FL2240" s="56"/>
      <c r="FM2240" s="56"/>
      <c r="FN2240" s="56"/>
      <c r="FO2240" s="56"/>
      <c r="FP2240" s="56"/>
      <c r="FQ2240" s="56"/>
      <c r="FR2240" s="56"/>
      <c r="FS2240" s="56"/>
      <c r="FT2240" s="56"/>
      <c r="FU2240" s="56"/>
      <c r="FV2240" s="56"/>
      <c r="FW2240" s="56"/>
      <c r="FX2240" s="56"/>
      <c r="FY2240" s="56"/>
      <c r="FZ2240" s="56"/>
      <c r="GA2240" s="56"/>
      <c r="GB2240" s="56"/>
      <c r="GC2240" s="56"/>
      <c r="GD2240" s="56"/>
      <c r="GE2240" s="56"/>
      <c r="GF2240" s="56"/>
      <c r="GG2240" s="56"/>
      <c r="GH2240" s="56"/>
      <c r="GI2240" s="56"/>
      <c r="GJ2240" s="56"/>
      <c r="GK2240" s="56"/>
      <c r="GL2240" s="56"/>
      <c r="GM2240" s="56"/>
      <c r="GN2240" s="56"/>
      <c r="GO2240" s="56"/>
      <c r="GP2240" s="56"/>
      <c r="GQ2240" s="56"/>
      <c r="GR2240" s="56"/>
      <c r="GS2240" s="56"/>
      <c r="GT2240" s="56"/>
      <c r="GU2240" s="56"/>
      <c r="GV2240" s="56"/>
      <c r="GW2240" s="56"/>
      <c r="GX2240" s="56"/>
      <c r="GY2240" s="56"/>
      <c r="GZ2240" s="56"/>
      <c r="HA2240" s="56"/>
      <c r="HB2240" s="56"/>
      <c r="HC2240" s="56"/>
      <c r="HD2240" s="56"/>
      <c r="HE2240" s="56"/>
      <c r="HF2240" s="56"/>
      <c r="HG2240" s="56"/>
      <c r="HH2240" s="56"/>
      <c r="HI2240" s="56"/>
      <c r="HJ2240" s="56"/>
      <c r="HK2240" s="56"/>
      <c r="HL2240" s="56"/>
      <c r="HM2240" s="56"/>
      <c r="HN2240" s="56"/>
      <c r="HO2240" s="56"/>
      <c r="HP2240" s="56"/>
      <c r="HQ2240" s="56"/>
    </row>
    <row r="2241" spans="2:225" s="52" customFormat="1" x14ac:dyDescent="0.2">
      <c r="B2241" s="55">
        <v>1</v>
      </c>
      <c r="C2241" s="72" t="s">
        <v>188</v>
      </c>
      <c r="D2241" s="55" t="s">
        <v>169</v>
      </c>
      <c r="E2241" s="55"/>
      <c r="F2241" s="60">
        <v>6</v>
      </c>
      <c r="G2241" s="55">
        <v>190</v>
      </c>
      <c r="H2241" s="52">
        <f>SUM(K2241:GD2241)</f>
        <v>0.3</v>
      </c>
      <c r="I2241" s="55"/>
      <c r="J2241" s="55" t="s">
        <v>64</v>
      </c>
      <c r="AG2241" s="55"/>
      <c r="AH2241" s="55"/>
      <c r="AI2241" s="55"/>
      <c r="AU2241" s="55"/>
      <c r="AZ2241" s="55"/>
      <c r="BD2241" s="55"/>
      <c r="BF2241" s="55"/>
      <c r="BM2241" s="55"/>
      <c r="BN2241" s="55"/>
      <c r="BP2241" s="55"/>
      <c r="BQ2241" s="55"/>
      <c r="BR2241" s="55"/>
      <c r="BS2241" s="55"/>
      <c r="BT2241" s="55"/>
      <c r="BU2241" s="55"/>
      <c r="BV2241" s="55"/>
      <c r="BX2241" s="55"/>
      <c r="BZ2241" s="55"/>
      <c r="CK2241" s="52">
        <v>0.3</v>
      </c>
      <c r="CR2241" s="53"/>
      <c r="CS2241" s="53"/>
      <c r="CT2241" s="53"/>
      <c r="CU2241" s="53"/>
      <c r="CV2241" s="53"/>
      <c r="CW2241" s="53"/>
      <c r="CX2241" s="55"/>
      <c r="CY2241" s="55"/>
      <c r="CZ2241" s="53"/>
      <c r="DA2241" s="53"/>
      <c r="DB2241" s="53"/>
      <c r="DD2241" s="53"/>
      <c r="DE2241" s="53"/>
      <c r="DF2241" s="53"/>
      <c r="FG2241" s="55"/>
      <c r="FH2241" s="55"/>
      <c r="FI2241" s="55"/>
      <c r="FJ2241" s="55"/>
      <c r="FK2241" s="55"/>
      <c r="FL2241" s="55"/>
      <c r="FM2241" s="55"/>
      <c r="FN2241" s="55"/>
      <c r="FO2241" s="55"/>
      <c r="FP2241" s="55"/>
      <c r="FQ2241" s="55"/>
      <c r="FR2241" s="55"/>
      <c r="FS2241" s="55"/>
      <c r="FT2241" s="55"/>
      <c r="FU2241" s="55"/>
      <c r="FV2241" s="55"/>
      <c r="FW2241" s="55"/>
      <c r="FX2241" s="55"/>
      <c r="FY2241" s="55"/>
      <c r="FZ2241" s="55"/>
      <c r="GA2241" s="55"/>
      <c r="GB2241" s="55"/>
      <c r="GC2241" s="55"/>
      <c r="GD2241" s="55"/>
      <c r="GE2241" s="55"/>
      <c r="GF2241" s="55"/>
      <c r="GG2241" s="55"/>
      <c r="GH2241" s="55"/>
      <c r="GI2241" s="55"/>
      <c r="GJ2241" s="55"/>
      <c r="GK2241" s="55"/>
      <c r="GL2241" s="55"/>
      <c r="GM2241" s="55"/>
      <c r="GN2241" s="55"/>
      <c r="GO2241" s="55"/>
      <c r="GP2241" s="55"/>
      <c r="GQ2241" s="55"/>
      <c r="GR2241" s="55"/>
      <c r="GS2241" s="55"/>
      <c r="GT2241" s="55"/>
      <c r="GU2241" s="55"/>
      <c r="GV2241" s="55"/>
      <c r="GW2241" s="55"/>
      <c r="GX2241" s="55"/>
      <c r="GY2241" s="55"/>
      <c r="GZ2241" s="55"/>
      <c r="HA2241" s="55"/>
      <c r="HB2241" s="55"/>
      <c r="HC2241" s="55"/>
      <c r="HD2241" s="55"/>
      <c r="HE2241" s="55"/>
      <c r="HF2241" s="55"/>
      <c r="HG2241" s="55"/>
      <c r="HH2241" s="55"/>
      <c r="HI2241" s="55"/>
      <c r="HJ2241" s="55"/>
      <c r="HK2241" s="55"/>
      <c r="HL2241" s="55"/>
      <c r="HM2241" s="55"/>
      <c r="HN2241" s="55"/>
      <c r="HO2241" s="55"/>
      <c r="HP2241" s="55"/>
      <c r="HQ2241" s="55"/>
    </row>
    <row r="2242" spans="2:225" s="55" customFormat="1" x14ac:dyDescent="0.2">
      <c r="B2242" s="55">
        <v>2</v>
      </c>
      <c r="C2242" s="72" t="s">
        <v>188</v>
      </c>
      <c r="D2242" s="55" t="s">
        <v>169</v>
      </c>
      <c r="F2242" s="60">
        <v>6</v>
      </c>
      <c r="G2242" s="55" t="s">
        <v>81</v>
      </c>
      <c r="H2242" s="52">
        <f>SUM(K2242:GD2242)</f>
        <v>0</v>
      </c>
      <c r="I2242" s="55" t="s">
        <v>81</v>
      </c>
      <c r="J2242" s="55" t="s">
        <v>64</v>
      </c>
    </row>
    <row r="2243" spans="2:225" x14ac:dyDescent="0.2">
      <c r="B2243" s="53">
        <v>2</v>
      </c>
      <c r="C2243" s="73" t="s">
        <v>188</v>
      </c>
      <c r="H2243" s="53">
        <v>1</v>
      </c>
      <c r="K2243" s="56">
        <f>SUM(K2241:K2242)</f>
        <v>0</v>
      </c>
      <c r="L2243" s="56">
        <f t="shared" ref="L2243:BS2243" si="122">SUM(L2241:L2242)</f>
        <v>0</v>
      </c>
      <c r="M2243" s="56">
        <f t="shared" si="122"/>
        <v>0</v>
      </c>
      <c r="N2243" s="56">
        <f t="shared" si="122"/>
        <v>0</v>
      </c>
      <c r="O2243" s="56">
        <f t="shared" si="122"/>
        <v>0</v>
      </c>
      <c r="P2243" s="56">
        <f t="shared" si="122"/>
        <v>0</v>
      </c>
      <c r="Q2243" s="56">
        <f t="shared" si="122"/>
        <v>0</v>
      </c>
      <c r="R2243" s="56">
        <f t="shared" si="122"/>
        <v>0</v>
      </c>
      <c r="S2243" s="56">
        <f t="shared" si="122"/>
        <v>0</v>
      </c>
      <c r="T2243" s="56">
        <f t="shared" si="122"/>
        <v>0</v>
      </c>
      <c r="U2243" s="56">
        <f t="shared" si="122"/>
        <v>0</v>
      </c>
      <c r="V2243" s="56">
        <f t="shared" si="122"/>
        <v>0</v>
      </c>
      <c r="W2243" s="56">
        <f t="shared" si="122"/>
        <v>0</v>
      </c>
      <c r="X2243" s="56">
        <f t="shared" si="122"/>
        <v>0</v>
      </c>
      <c r="Y2243" s="56">
        <f t="shared" si="122"/>
        <v>0</v>
      </c>
      <c r="Z2243" s="56">
        <f t="shared" si="122"/>
        <v>0</v>
      </c>
      <c r="AA2243" s="56">
        <f t="shared" si="122"/>
        <v>0</v>
      </c>
      <c r="AB2243" s="56">
        <f t="shared" si="122"/>
        <v>0</v>
      </c>
      <c r="AC2243" s="56">
        <f t="shared" si="122"/>
        <v>0</v>
      </c>
      <c r="AD2243" s="56">
        <f t="shared" si="122"/>
        <v>0</v>
      </c>
      <c r="AE2243" s="56">
        <f t="shared" si="122"/>
        <v>0</v>
      </c>
      <c r="AF2243" s="56">
        <f t="shared" si="122"/>
        <v>0</v>
      </c>
      <c r="AG2243" s="56">
        <f t="shared" si="122"/>
        <v>0</v>
      </c>
      <c r="AH2243" s="56">
        <f t="shared" si="122"/>
        <v>0</v>
      </c>
      <c r="AI2243" s="56">
        <f t="shared" si="122"/>
        <v>0</v>
      </c>
      <c r="AJ2243" s="56">
        <f t="shared" si="122"/>
        <v>0</v>
      </c>
      <c r="AK2243" s="56">
        <f t="shared" si="122"/>
        <v>0</v>
      </c>
      <c r="AL2243" s="56">
        <f t="shared" si="122"/>
        <v>0</v>
      </c>
      <c r="AM2243" s="56">
        <f t="shared" si="122"/>
        <v>0</v>
      </c>
      <c r="AN2243" s="56">
        <f t="shared" si="122"/>
        <v>0</v>
      </c>
      <c r="AO2243" s="56">
        <f t="shared" si="122"/>
        <v>0</v>
      </c>
      <c r="AP2243" s="56">
        <f t="shared" si="122"/>
        <v>0</v>
      </c>
      <c r="AQ2243" s="56">
        <f t="shared" si="122"/>
        <v>0</v>
      </c>
      <c r="AR2243" s="56">
        <f t="shared" si="122"/>
        <v>0</v>
      </c>
      <c r="AS2243" s="56">
        <f t="shared" si="122"/>
        <v>0</v>
      </c>
      <c r="AT2243" s="56">
        <f t="shared" si="122"/>
        <v>0</v>
      </c>
      <c r="AU2243" s="56">
        <f t="shared" si="122"/>
        <v>0</v>
      </c>
      <c r="AV2243" s="56">
        <f t="shared" si="122"/>
        <v>0</v>
      </c>
      <c r="AW2243" s="56">
        <f t="shared" si="122"/>
        <v>0</v>
      </c>
      <c r="AX2243" s="56">
        <f t="shared" si="122"/>
        <v>0</v>
      </c>
      <c r="AY2243" s="56">
        <f t="shared" si="122"/>
        <v>0</v>
      </c>
      <c r="AZ2243" s="56">
        <f t="shared" si="122"/>
        <v>0</v>
      </c>
      <c r="BA2243" s="56">
        <f t="shared" si="122"/>
        <v>0</v>
      </c>
      <c r="BB2243" s="56">
        <f t="shared" si="122"/>
        <v>0</v>
      </c>
      <c r="BC2243" s="56">
        <f t="shared" si="122"/>
        <v>0</v>
      </c>
      <c r="BD2243" s="56">
        <f t="shared" si="122"/>
        <v>0</v>
      </c>
      <c r="BE2243" s="56">
        <f t="shared" si="122"/>
        <v>0</v>
      </c>
      <c r="BF2243" s="56">
        <f t="shared" si="122"/>
        <v>0</v>
      </c>
      <c r="BG2243" s="56">
        <f t="shared" si="122"/>
        <v>0</v>
      </c>
      <c r="BH2243" s="56">
        <f t="shared" si="122"/>
        <v>0</v>
      </c>
      <c r="BI2243" s="56">
        <f t="shared" si="122"/>
        <v>0</v>
      </c>
      <c r="BJ2243" s="56">
        <f t="shared" si="122"/>
        <v>0</v>
      </c>
      <c r="BK2243" s="56">
        <f t="shared" si="122"/>
        <v>0</v>
      </c>
      <c r="BL2243" s="56">
        <f t="shared" si="122"/>
        <v>0</v>
      </c>
      <c r="BM2243" s="56">
        <f t="shared" si="122"/>
        <v>0</v>
      </c>
      <c r="BN2243" s="56">
        <f t="shared" si="122"/>
        <v>0</v>
      </c>
      <c r="BO2243" s="56">
        <f t="shared" si="122"/>
        <v>0</v>
      </c>
      <c r="BP2243" s="56">
        <f t="shared" si="122"/>
        <v>0</v>
      </c>
      <c r="BQ2243" s="56">
        <f t="shared" si="122"/>
        <v>0</v>
      </c>
      <c r="BR2243" s="56">
        <f t="shared" si="122"/>
        <v>0</v>
      </c>
      <c r="BS2243" s="56">
        <f t="shared" si="122"/>
        <v>0</v>
      </c>
      <c r="BT2243" s="56">
        <f t="shared" ref="BT2243:DF2243" si="123">SUM(BT2241:BT2242)</f>
        <v>0</v>
      </c>
      <c r="BU2243" s="56">
        <f t="shared" si="123"/>
        <v>0</v>
      </c>
      <c r="BV2243" s="56">
        <f t="shared" si="123"/>
        <v>0</v>
      </c>
      <c r="BW2243" s="56">
        <f t="shared" si="123"/>
        <v>0</v>
      </c>
      <c r="BX2243" s="56">
        <f t="shared" si="123"/>
        <v>0</v>
      </c>
      <c r="BY2243" s="56">
        <f t="shared" si="123"/>
        <v>0</v>
      </c>
      <c r="BZ2243" s="56">
        <f t="shared" si="123"/>
        <v>0</v>
      </c>
      <c r="CA2243" s="56">
        <f t="shared" si="123"/>
        <v>0</v>
      </c>
      <c r="CB2243" s="56">
        <f t="shared" si="123"/>
        <v>0</v>
      </c>
      <c r="CC2243" s="56">
        <f t="shared" si="123"/>
        <v>0</v>
      </c>
      <c r="CD2243" s="56">
        <f t="shared" si="123"/>
        <v>0</v>
      </c>
      <c r="CE2243" s="56">
        <f t="shared" si="123"/>
        <v>0</v>
      </c>
      <c r="CF2243" s="56">
        <f t="shared" si="123"/>
        <v>0</v>
      </c>
      <c r="CG2243" s="56">
        <f t="shared" si="123"/>
        <v>0</v>
      </c>
      <c r="CH2243" s="56">
        <f t="shared" si="123"/>
        <v>0</v>
      </c>
      <c r="CI2243" s="56">
        <f t="shared" si="123"/>
        <v>0</v>
      </c>
      <c r="CJ2243" s="56">
        <f t="shared" si="123"/>
        <v>0</v>
      </c>
      <c r="CK2243" s="56">
        <f t="shared" si="123"/>
        <v>0.3</v>
      </c>
      <c r="CL2243" s="56">
        <f t="shared" si="123"/>
        <v>0</v>
      </c>
      <c r="CM2243" s="56">
        <f t="shared" si="123"/>
        <v>0</v>
      </c>
      <c r="CN2243" s="56">
        <f t="shared" si="123"/>
        <v>0</v>
      </c>
      <c r="CO2243" s="56">
        <f t="shared" si="123"/>
        <v>0</v>
      </c>
      <c r="CP2243" s="56">
        <f t="shared" si="123"/>
        <v>0</v>
      </c>
      <c r="CQ2243" s="56">
        <f t="shared" si="123"/>
        <v>0</v>
      </c>
      <c r="CR2243" s="56">
        <f t="shared" si="123"/>
        <v>0</v>
      </c>
      <c r="CS2243" s="56">
        <f t="shared" si="123"/>
        <v>0</v>
      </c>
      <c r="CT2243" s="56">
        <f t="shared" si="123"/>
        <v>0</v>
      </c>
      <c r="CU2243" s="56">
        <f t="shared" si="123"/>
        <v>0</v>
      </c>
      <c r="CV2243" s="56">
        <f t="shared" si="123"/>
        <v>0</v>
      </c>
      <c r="CW2243" s="56">
        <f t="shared" si="123"/>
        <v>0</v>
      </c>
      <c r="CX2243" s="56">
        <f t="shared" si="123"/>
        <v>0</v>
      </c>
      <c r="CY2243" s="56">
        <f t="shared" si="123"/>
        <v>0</v>
      </c>
      <c r="CZ2243" s="56">
        <f t="shared" si="123"/>
        <v>0</v>
      </c>
      <c r="DA2243" s="56">
        <f t="shared" si="123"/>
        <v>0</v>
      </c>
      <c r="DB2243" s="56">
        <f t="shared" si="123"/>
        <v>0</v>
      </c>
      <c r="DC2243" s="56">
        <f t="shared" si="123"/>
        <v>0</v>
      </c>
      <c r="DD2243" s="56">
        <f t="shared" si="123"/>
        <v>0</v>
      </c>
      <c r="DE2243" s="56">
        <f t="shared" si="123"/>
        <v>0</v>
      </c>
      <c r="DF2243" s="56">
        <f t="shared" si="123"/>
        <v>0</v>
      </c>
    </row>
    <row r="2244" spans="2:225" s="52" customFormat="1" x14ac:dyDescent="0.2">
      <c r="B2244" s="52">
        <v>5</v>
      </c>
      <c r="C2244" s="70" t="s">
        <v>71</v>
      </c>
      <c r="D2244" s="52" t="s">
        <v>170</v>
      </c>
      <c r="F2244" s="52">
        <v>1</v>
      </c>
      <c r="G2244" s="52">
        <v>505</v>
      </c>
      <c r="H2244" s="52">
        <f>SUM(I2244:DF2244)</f>
        <v>5</v>
      </c>
      <c r="J2244" s="52" t="s">
        <v>64</v>
      </c>
      <c r="CL2244" s="52">
        <v>5</v>
      </c>
      <c r="CW2244" s="53"/>
      <c r="CX2244" s="53"/>
      <c r="CY2244" s="53"/>
      <c r="CZ2244" s="53"/>
      <c r="DA2244" s="53"/>
      <c r="DB2244" s="53"/>
      <c r="DC2244" s="53"/>
      <c r="DF2244" s="53"/>
    </row>
    <row r="2245" spans="2:225" s="52" customFormat="1" x14ac:dyDescent="0.2">
      <c r="B2245" s="52">
        <v>1</v>
      </c>
      <c r="C2245" s="71" t="s">
        <v>71</v>
      </c>
      <c r="H2245" s="52">
        <v>1</v>
      </c>
      <c r="K2245" s="56">
        <f>SUM(K2244:K2244)</f>
        <v>0</v>
      </c>
      <c r="L2245" s="56">
        <f t="shared" ref="L2245:BS2245" si="124">SUM(L2244:L2244)</f>
        <v>0</v>
      </c>
      <c r="M2245" s="56">
        <f t="shared" si="124"/>
        <v>0</v>
      </c>
      <c r="N2245" s="56">
        <f t="shared" si="124"/>
        <v>0</v>
      </c>
      <c r="O2245" s="56">
        <f t="shared" si="124"/>
        <v>0</v>
      </c>
      <c r="P2245" s="56">
        <f t="shared" si="124"/>
        <v>0</v>
      </c>
      <c r="Q2245" s="56">
        <f t="shared" si="124"/>
        <v>0</v>
      </c>
      <c r="R2245" s="56">
        <f t="shared" si="124"/>
        <v>0</v>
      </c>
      <c r="S2245" s="56">
        <f t="shared" si="124"/>
        <v>0</v>
      </c>
      <c r="T2245" s="56">
        <f t="shared" si="124"/>
        <v>0</v>
      </c>
      <c r="U2245" s="56">
        <f t="shared" si="124"/>
        <v>0</v>
      </c>
      <c r="V2245" s="56">
        <f t="shared" si="124"/>
        <v>0</v>
      </c>
      <c r="W2245" s="56">
        <f t="shared" si="124"/>
        <v>0</v>
      </c>
      <c r="X2245" s="56">
        <f t="shared" si="124"/>
        <v>0</v>
      </c>
      <c r="Y2245" s="56">
        <f t="shared" si="124"/>
        <v>0</v>
      </c>
      <c r="Z2245" s="56">
        <f t="shared" si="124"/>
        <v>0</v>
      </c>
      <c r="AA2245" s="56">
        <f t="shared" si="124"/>
        <v>0</v>
      </c>
      <c r="AB2245" s="56">
        <f t="shared" si="124"/>
        <v>0</v>
      </c>
      <c r="AC2245" s="56">
        <f t="shared" si="124"/>
        <v>0</v>
      </c>
      <c r="AD2245" s="56">
        <f t="shared" si="124"/>
        <v>0</v>
      </c>
      <c r="AE2245" s="56">
        <f t="shared" si="124"/>
        <v>0</v>
      </c>
      <c r="AF2245" s="56">
        <f t="shared" si="124"/>
        <v>0</v>
      </c>
      <c r="AG2245" s="56">
        <f t="shared" si="124"/>
        <v>0</v>
      </c>
      <c r="AH2245" s="56">
        <f t="shared" si="124"/>
        <v>0</v>
      </c>
      <c r="AI2245" s="56">
        <f t="shared" si="124"/>
        <v>0</v>
      </c>
      <c r="AJ2245" s="56">
        <f t="shared" si="124"/>
        <v>0</v>
      </c>
      <c r="AK2245" s="56">
        <f t="shared" si="124"/>
        <v>0</v>
      </c>
      <c r="AL2245" s="56">
        <f t="shared" si="124"/>
        <v>0</v>
      </c>
      <c r="AM2245" s="56">
        <f t="shared" si="124"/>
        <v>0</v>
      </c>
      <c r="AN2245" s="56">
        <f t="shared" si="124"/>
        <v>0</v>
      </c>
      <c r="AO2245" s="56">
        <f t="shared" si="124"/>
        <v>0</v>
      </c>
      <c r="AP2245" s="56">
        <f t="shared" si="124"/>
        <v>0</v>
      </c>
      <c r="AQ2245" s="56">
        <f t="shared" si="124"/>
        <v>0</v>
      </c>
      <c r="AR2245" s="56">
        <f t="shared" si="124"/>
        <v>0</v>
      </c>
      <c r="AS2245" s="56">
        <f t="shared" si="124"/>
        <v>0</v>
      </c>
      <c r="AT2245" s="56">
        <f t="shared" si="124"/>
        <v>0</v>
      </c>
      <c r="AU2245" s="56">
        <f t="shared" si="124"/>
        <v>0</v>
      </c>
      <c r="AV2245" s="56">
        <f t="shared" si="124"/>
        <v>0</v>
      </c>
      <c r="AW2245" s="56">
        <f t="shared" si="124"/>
        <v>0</v>
      </c>
      <c r="AX2245" s="56">
        <f t="shared" si="124"/>
        <v>0</v>
      </c>
      <c r="AY2245" s="56">
        <f t="shared" si="124"/>
        <v>0</v>
      </c>
      <c r="AZ2245" s="56">
        <f t="shared" si="124"/>
        <v>0</v>
      </c>
      <c r="BA2245" s="56">
        <f t="shared" si="124"/>
        <v>0</v>
      </c>
      <c r="BB2245" s="56">
        <f t="shared" si="124"/>
        <v>0</v>
      </c>
      <c r="BC2245" s="56">
        <f t="shared" si="124"/>
        <v>0</v>
      </c>
      <c r="BD2245" s="56">
        <f t="shared" si="124"/>
        <v>0</v>
      </c>
      <c r="BE2245" s="56">
        <f t="shared" si="124"/>
        <v>0</v>
      </c>
      <c r="BF2245" s="56">
        <f t="shared" si="124"/>
        <v>0</v>
      </c>
      <c r="BG2245" s="56">
        <f t="shared" si="124"/>
        <v>0</v>
      </c>
      <c r="BH2245" s="56">
        <f t="shared" si="124"/>
        <v>0</v>
      </c>
      <c r="BI2245" s="56">
        <f t="shared" si="124"/>
        <v>0</v>
      </c>
      <c r="BJ2245" s="56">
        <f t="shared" si="124"/>
        <v>0</v>
      </c>
      <c r="BK2245" s="56">
        <f t="shared" si="124"/>
        <v>0</v>
      </c>
      <c r="BL2245" s="56">
        <f t="shared" si="124"/>
        <v>0</v>
      </c>
      <c r="BM2245" s="56">
        <f t="shared" si="124"/>
        <v>0</v>
      </c>
      <c r="BN2245" s="56">
        <f t="shared" si="124"/>
        <v>0</v>
      </c>
      <c r="BO2245" s="56">
        <f t="shared" si="124"/>
        <v>0</v>
      </c>
      <c r="BP2245" s="56">
        <f t="shared" si="124"/>
        <v>0</v>
      </c>
      <c r="BQ2245" s="56">
        <f t="shared" si="124"/>
        <v>0</v>
      </c>
      <c r="BR2245" s="56">
        <f t="shared" si="124"/>
        <v>0</v>
      </c>
      <c r="BS2245" s="56">
        <f t="shared" si="124"/>
        <v>0</v>
      </c>
      <c r="BT2245" s="56">
        <f t="shared" ref="BT2245:DF2245" si="125">SUM(BT2244:BT2244)</f>
        <v>0</v>
      </c>
      <c r="BU2245" s="56">
        <f t="shared" si="125"/>
        <v>0</v>
      </c>
      <c r="BV2245" s="56">
        <f t="shared" si="125"/>
        <v>0</v>
      </c>
      <c r="BW2245" s="56">
        <f t="shared" si="125"/>
        <v>0</v>
      </c>
      <c r="BX2245" s="56">
        <f t="shared" si="125"/>
        <v>0</v>
      </c>
      <c r="BY2245" s="56">
        <f t="shared" si="125"/>
        <v>0</v>
      </c>
      <c r="BZ2245" s="56">
        <f t="shared" si="125"/>
        <v>0</v>
      </c>
      <c r="CA2245" s="56">
        <f t="shared" si="125"/>
        <v>0</v>
      </c>
      <c r="CB2245" s="56">
        <f t="shared" si="125"/>
        <v>0</v>
      </c>
      <c r="CC2245" s="56">
        <f t="shared" si="125"/>
        <v>0</v>
      </c>
      <c r="CD2245" s="56">
        <f t="shared" si="125"/>
        <v>0</v>
      </c>
      <c r="CE2245" s="56">
        <f t="shared" si="125"/>
        <v>0</v>
      </c>
      <c r="CF2245" s="56">
        <f t="shared" si="125"/>
        <v>0</v>
      </c>
      <c r="CG2245" s="56">
        <f t="shared" si="125"/>
        <v>0</v>
      </c>
      <c r="CH2245" s="56">
        <f t="shared" si="125"/>
        <v>0</v>
      </c>
      <c r="CI2245" s="56">
        <f t="shared" si="125"/>
        <v>0</v>
      </c>
      <c r="CJ2245" s="56">
        <f t="shared" si="125"/>
        <v>0</v>
      </c>
      <c r="CK2245" s="56">
        <f t="shared" si="125"/>
        <v>0</v>
      </c>
      <c r="CL2245" s="56">
        <f t="shared" si="125"/>
        <v>5</v>
      </c>
      <c r="CM2245" s="56">
        <f t="shared" si="125"/>
        <v>0</v>
      </c>
      <c r="CN2245" s="56">
        <f t="shared" si="125"/>
        <v>0</v>
      </c>
      <c r="CO2245" s="56">
        <f t="shared" si="125"/>
        <v>0</v>
      </c>
      <c r="CP2245" s="56">
        <f t="shared" si="125"/>
        <v>0</v>
      </c>
      <c r="CQ2245" s="56">
        <f t="shared" si="125"/>
        <v>0</v>
      </c>
      <c r="CR2245" s="56">
        <f t="shared" si="125"/>
        <v>0</v>
      </c>
      <c r="CS2245" s="56">
        <f t="shared" si="125"/>
        <v>0</v>
      </c>
      <c r="CT2245" s="56">
        <f t="shared" si="125"/>
        <v>0</v>
      </c>
      <c r="CU2245" s="56">
        <f t="shared" si="125"/>
        <v>0</v>
      </c>
      <c r="CV2245" s="56">
        <f t="shared" si="125"/>
        <v>0</v>
      </c>
      <c r="CW2245" s="56">
        <f t="shared" si="125"/>
        <v>0</v>
      </c>
      <c r="CX2245" s="56">
        <f t="shared" si="125"/>
        <v>0</v>
      </c>
      <c r="CY2245" s="56">
        <f t="shared" si="125"/>
        <v>0</v>
      </c>
      <c r="CZ2245" s="56">
        <f t="shared" si="125"/>
        <v>0</v>
      </c>
      <c r="DA2245" s="56">
        <f t="shared" si="125"/>
        <v>0</v>
      </c>
      <c r="DB2245" s="56">
        <f t="shared" si="125"/>
        <v>0</v>
      </c>
      <c r="DC2245" s="56">
        <f t="shared" si="125"/>
        <v>0</v>
      </c>
      <c r="DD2245" s="56">
        <f t="shared" si="125"/>
        <v>0</v>
      </c>
      <c r="DE2245" s="56">
        <f t="shared" si="125"/>
        <v>0</v>
      </c>
      <c r="DF2245" s="56">
        <f t="shared" si="125"/>
        <v>0</v>
      </c>
    </row>
    <row r="2246" spans="2:225" s="52" customFormat="1" x14ac:dyDescent="0.2">
      <c r="B2246" s="52">
        <v>1</v>
      </c>
      <c r="C2246" s="70" t="s">
        <v>189</v>
      </c>
      <c r="D2246" s="53" t="s">
        <v>173</v>
      </c>
      <c r="E2246" s="53"/>
      <c r="F2246" s="52">
        <v>2</v>
      </c>
      <c r="G2246" s="52">
        <v>11.6</v>
      </c>
      <c r="H2246" s="52">
        <f>SUM(K2246:FP2246)</f>
        <v>6.9999999999999999E-4</v>
      </c>
      <c r="J2246" s="52" t="s">
        <v>77</v>
      </c>
      <c r="K2246" s="52">
        <f>0.6*0.0007</f>
        <v>4.1999999999999996E-4</v>
      </c>
      <c r="L2246" s="52">
        <f>0.4*0.0007</f>
        <v>2.8000000000000003E-4</v>
      </c>
      <c r="CO2246" s="53"/>
      <c r="CU2246" s="53"/>
      <c r="CV2246" s="53"/>
      <c r="DA2246" s="53"/>
    </row>
    <row r="2247" spans="2:225" s="43" customFormat="1" x14ac:dyDescent="0.2">
      <c r="B2247" s="43">
        <v>1</v>
      </c>
      <c r="C2247" s="71" t="s">
        <v>189</v>
      </c>
      <c r="H2247" s="43">
        <v>0</v>
      </c>
      <c r="K2247" s="56">
        <f>SUM(K2246:K2246)</f>
        <v>4.1999999999999996E-4</v>
      </c>
      <c r="L2247" s="56">
        <f t="shared" ref="L2247:BS2247" si="126">SUM(L2246:L2246)</f>
        <v>2.8000000000000003E-4</v>
      </c>
      <c r="M2247" s="56">
        <f t="shared" si="126"/>
        <v>0</v>
      </c>
      <c r="N2247" s="56">
        <f t="shared" si="126"/>
        <v>0</v>
      </c>
      <c r="O2247" s="56">
        <f t="shared" si="126"/>
        <v>0</v>
      </c>
      <c r="P2247" s="56">
        <f t="shared" si="126"/>
        <v>0</v>
      </c>
      <c r="Q2247" s="56">
        <f t="shared" si="126"/>
        <v>0</v>
      </c>
      <c r="R2247" s="56">
        <f t="shared" si="126"/>
        <v>0</v>
      </c>
      <c r="S2247" s="56">
        <f t="shared" si="126"/>
        <v>0</v>
      </c>
      <c r="T2247" s="56">
        <f t="shared" si="126"/>
        <v>0</v>
      </c>
      <c r="U2247" s="56">
        <f t="shared" si="126"/>
        <v>0</v>
      </c>
      <c r="V2247" s="56">
        <f t="shared" si="126"/>
        <v>0</v>
      </c>
      <c r="W2247" s="56">
        <f t="shared" si="126"/>
        <v>0</v>
      </c>
      <c r="X2247" s="56">
        <f t="shared" si="126"/>
        <v>0</v>
      </c>
      <c r="Y2247" s="56">
        <f t="shared" si="126"/>
        <v>0</v>
      </c>
      <c r="Z2247" s="56">
        <f t="shared" si="126"/>
        <v>0</v>
      </c>
      <c r="AA2247" s="56">
        <f t="shared" si="126"/>
        <v>0</v>
      </c>
      <c r="AB2247" s="56">
        <f t="shared" si="126"/>
        <v>0</v>
      </c>
      <c r="AC2247" s="56">
        <f t="shared" si="126"/>
        <v>0</v>
      </c>
      <c r="AD2247" s="56">
        <f t="shared" si="126"/>
        <v>0</v>
      </c>
      <c r="AE2247" s="56">
        <f t="shared" si="126"/>
        <v>0</v>
      </c>
      <c r="AF2247" s="56">
        <f t="shared" si="126"/>
        <v>0</v>
      </c>
      <c r="AG2247" s="56">
        <f t="shared" si="126"/>
        <v>0</v>
      </c>
      <c r="AH2247" s="56">
        <f t="shared" si="126"/>
        <v>0</v>
      </c>
      <c r="AI2247" s="56">
        <f t="shared" si="126"/>
        <v>0</v>
      </c>
      <c r="AJ2247" s="56">
        <f t="shared" si="126"/>
        <v>0</v>
      </c>
      <c r="AK2247" s="56">
        <f t="shared" si="126"/>
        <v>0</v>
      </c>
      <c r="AL2247" s="56">
        <f t="shared" si="126"/>
        <v>0</v>
      </c>
      <c r="AM2247" s="56">
        <f t="shared" si="126"/>
        <v>0</v>
      </c>
      <c r="AN2247" s="56">
        <f t="shared" si="126"/>
        <v>0</v>
      </c>
      <c r="AO2247" s="56">
        <f t="shared" si="126"/>
        <v>0</v>
      </c>
      <c r="AP2247" s="56">
        <f t="shared" si="126"/>
        <v>0</v>
      </c>
      <c r="AQ2247" s="56">
        <f t="shared" si="126"/>
        <v>0</v>
      </c>
      <c r="AR2247" s="56">
        <f t="shared" si="126"/>
        <v>0</v>
      </c>
      <c r="AS2247" s="56">
        <f t="shared" si="126"/>
        <v>0</v>
      </c>
      <c r="AT2247" s="56">
        <f t="shared" si="126"/>
        <v>0</v>
      </c>
      <c r="AU2247" s="56">
        <f t="shared" si="126"/>
        <v>0</v>
      </c>
      <c r="AV2247" s="56">
        <f t="shared" si="126"/>
        <v>0</v>
      </c>
      <c r="AW2247" s="56">
        <f t="shared" si="126"/>
        <v>0</v>
      </c>
      <c r="AX2247" s="56">
        <f t="shared" si="126"/>
        <v>0</v>
      </c>
      <c r="AY2247" s="56">
        <f t="shared" si="126"/>
        <v>0</v>
      </c>
      <c r="AZ2247" s="56">
        <f t="shared" si="126"/>
        <v>0</v>
      </c>
      <c r="BA2247" s="56">
        <f t="shared" si="126"/>
        <v>0</v>
      </c>
      <c r="BB2247" s="56">
        <f t="shared" si="126"/>
        <v>0</v>
      </c>
      <c r="BC2247" s="56">
        <f t="shared" si="126"/>
        <v>0</v>
      </c>
      <c r="BD2247" s="56">
        <f t="shared" si="126"/>
        <v>0</v>
      </c>
      <c r="BE2247" s="56">
        <f t="shared" si="126"/>
        <v>0</v>
      </c>
      <c r="BF2247" s="56">
        <f t="shared" si="126"/>
        <v>0</v>
      </c>
      <c r="BG2247" s="56">
        <f t="shared" si="126"/>
        <v>0</v>
      </c>
      <c r="BH2247" s="56">
        <f t="shared" si="126"/>
        <v>0</v>
      </c>
      <c r="BI2247" s="56">
        <f t="shared" si="126"/>
        <v>0</v>
      </c>
      <c r="BJ2247" s="56">
        <f t="shared" si="126"/>
        <v>0</v>
      </c>
      <c r="BK2247" s="56">
        <f t="shared" si="126"/>
        <v>0</v>
      </c>
      <c r="BL2247" s="56">
        <f t="shared" si="126"/>
        <v>0</v>
      </c>
      <c r="BM2247" s="56">
        <f t="shared" si="126"/>
        <v>0</v>
      </c>
      <c r="BN2247" s="56">
        <f t="shared" si="126"/>
        <v>0</v>
      </c>
      <c r="BO2247" s="56">
        <f t="shared" si="126"/>
        <v>0</v>
      </c>
      <c r="BP2247" s="56">
        <f t="shared" si="126"/>
        <v>0</v>
      </c>
      <c r="BQ2247" s="56">
        <f t="shared" si="126"/>
        <v>0</v>
      </c>
      <c r="BR2247" s="56">
        <f t="shared" si="126"/>
        <v>0</v>
      </c>
      <c r="BS2247" s="56">
        <f t="shared" si="126"/>
        <v>0</v>
      </c>
      <c r="BT2247" s="56">
        <f t="shared" ref="BT2247:DF2247" si="127">SUM(BT2246:BT2246)</f>
        <v>0</v>
      </c>
      <c r="BU2247" s="56">
        <f t="shared" si="127"/>
        <v>0</v>
      </c>
      <c r="BV2247" s="56">
        <f t="shared" si="127"/>
        <v>0</v>
      </c>
      <c r="BW2247" s="56">
        <f t="shared" si="127"/>
        <v>0</v>
      </c>
      <c r="BX2247" s="56">
        <f t="shared" si="127"/>
        <v>0</v>
      </c>
      <c r="BY2247" s="56">
        <f t="shared" si="127"/>
        <v>0</v>
      </c>
      <c r="BZ2247" s="56">
        <f t="shared" si="127"/>
        <v>0</v>
      </c>
      <c r="CA2247" s="56">
        <f t="shared" si="127"/>
        <v>0</v>
      </c>
      <c r="CB2247" s="56">
        <f t="shared" si="127"/>
        <v>0</v>
      </c>
      <c r="CC2247" s="56">
        <f t="shared" si="127"/>
        <v>0</v>
      </c>
      <c r="CD2247" s="56">
        <f t="shared" si="127"/>
        <v>0</v>
      </c>
      <c r="CE2247" s="56">
        <f t="shared" si="127"/>
        <v>0</v>
      </c>
      <c r="CF2247" s="56">
        <f t="shared" si="127"/>
        <v>0</v>
      </c>
      <c r="CG2247" s="56">
        <f t="shared" si="127"/>
        <v>0</v>
      </c>
      <c r="CH2247" s="56">
        <f t="shared" si="127"/>
        <v>0</v>
      </c>
      <c r="CI2247" s="56">
        <f t="shared" si="127"/>
        <v>0</v>
      </c>
      <c r="CJ2247" s="56">
        <f t="shared" si="127"/>
        <v>0</v>
      </c>
      <c r="CK2247" s="56">
        <f t="shared" si="127"/>
        <v>0</v>
      </c>
      <c r="CL2247" s="56">
        <f t="shared" si="127"/>
        <v>0</v>
      </c>
      <c r="CM2247" s="56">
        <f t="shared" si="127"/>
        <v>0</v>
      </c>
      <c r="CN2247" s="56">
        <f t="shared" si="127"/>
        <v>0</v>
      </c>
      <c r="CO2247" s="56">
        <f t="shared" si="127"/>
        <v>0</v>
      </c>
      <c r="CP2247" s="56">
        <f t="shared" si="127"/>
        <v>0</v>
      </c>
      <c r="CQ2247" s="56">
        <f t="shared" si="127"/>
        <v>0</v>
      </c>
      <c r="CR2247" s="56">
        <f t="shared" si="127"/>
        <v>0</v>
      </c>
      <c r="CS2247" s="56">
        <f t="shared" si="127"/>
        <v>0</v>
      </c>
      <c r="CT2247" s="56">
        <f t="shared" si="127"/>
        <v>0</v>
      </c>
      <c r="CU2247" s="56">
        <f t="shared" si="127"/>
        <v>0</v>
      </c>
      <c r="CV2247" s="56">
        <f t="shared" si="127"/>
        <v>0</v>
      </c>
      <c r="CW2247" s="56">
        <f t="shared" si="127"/>
        <v>0</v>
      </c>
      <c r="CX2247" s="56">
        <f t="shared" si="127"/>
        <v>0</v>
      </c>
      <c r="CY2247" s="56">
        <f t="shared" si="127"/>
        <v>0</v>
      </c>
      <c r="CZ2247" s="56">
        <f t="shared" si="127"/>
        <v>0</v>
      </c>
      <c r="DA2247" s="56">
        <f t="shared" si="127"/>
        <v>0</v>
      </c>
      <c r="DB2247" s="56">
        <f t="shared" si="127"/>
        <v>0</v>
      </c>
      <c r="DC2247" s="56">
        <f t="shared" si="127"/>
        <v>0</v>
      </c>
      <c r="DD2247" s="56">
        <f t="shared" si="127"/>
        <v>0</v>
      </c>
      <c r="DE2247" s="56">
        <f t="shared" si="127"/>
        <v>0</v>
      </c>
      <c r="DF2247" s="56">
        <f t="shared" si="127"/>
        <v>0</v>
      </c>
    </row>
    <row r="2248" spans="2:225" s="52" customFormat="1" ht="13.5" customHeight="1" x14ac:dyDescent="0.2">
      <c r="B2248" s="52">
        <v>1</v>
      </c>
      <c r="C2248" s="70" t="s">
        <v>44</v>
      </c>
      <c r="D2248" s="54" t="s">
        <v>168</v>
      </c>
      <c r="E2248" s="54"/>
      <c r="F2248" s="52">
        <v>1</v>
      </c>
      <c r="G2248" s="52">
        <v>32.6</v>
      </c>
      <c r="H2248" s="52">
        <f>SUM(K2248:FA2248)</f>
        <v>1.5E-3</v>
      </c>
      <c r="J2248" s="52" t="s">
        <v>77</v>
      </c>
      <c r="AY2248" s="52">
        <v>1.5E-3</v>
      </c>
      <c r="DF2248" s="53"/>
      <c r="DK2248" s="53"/>
      <c r="DL2248" s="53"/>
      <c r="DM2248" s="53"/>
      <c r="DN2248" s="53"/>
      <c r="DO2248" s="53"/>
      <c r="DP2248" s="53"/>
      <c r="DQ2248" s="53"/>
      <c r="DR2248" s="53"/>
      <c r="DS2248" s="53"/>
      <c r="DT2248" s="53"/>
    </row>
    <row r="2249" spans="2:225" s="52" customFormat="1" ht="11.25" customHeight="1" x14ac:dyDescent="0.2">
      <c r="B2249" s="52">
        <v>2</v>
      </c>
      <c r="C2249" s="70" t="s">
        <v>44</v>
      </c>
      <c r="D2249" s="54" t="s">
        <v>168</v>
      </c>
      <c r="E2249" s="54"/>
      <c r="F2249" s="52">
        <v>1</v>
      </c>
      <c r="G2249" s="52">
        <v>32</v>
      </c>
      <c r="H2249" s="52">
        <f>SUM(K2249:FA2249)</f>
        <v>1E-3</v>
      </c>
      <c r="J2249" s="52" t="s">
        <v>77</v>
      </c>
      <c r="BN2249" s="52">
        <v>1E-3</v>
      </c>
      <c r="DF2249" s="53"/>
      <c r="DK2249" s="53"/>
      <c r="DL2249" s="53"/>
      <c r="DM2249" s="53"/>
      <c r="DN2249" s="53"/>
      <c r="DO2249" s="53"/>
      <c r="DP2249" s="53"/>
      <c r="DQ2249" s="53"/>
      <c r="DR2249" s="53"/>
      <c r="DS2249" s="53"/>
      <c r="DT2249" s="53"/>
    </row>
    <row r="2250" spans="2:225" s="52" customFormat="1" ht="11.25" customHeight="1" x14ac:dyDescent="0.2">
      <c r="B2250" s="52">
        <v>3</v>
      </c>
      <c r="C2250" s="70" t="s">
        <v>44</v>
      </c>
      <c r="D2250" s="54" t="s">
        <v>168</v>
      </c>
      <c r="E2250" s="54"/>
      <c r="F2250" s="52">
        <v>1</v>
      </c>
      <c r="G2250" s="52">
        <v>33.700000000000003</v>
      </c>
      <c r="H2250" s="52">
        <f>SUM(K2250:FA2250)</f>
        <v>5.9999999999999995E-4</v>
      </c>
      <c r="J2250" s="52" t="s">
        <v>77</v>
      </c>
      <c r="K2250" s="52">
        <f>0.15*0.0006</f>
        <v>8.9999999999999992E-5</v>
      </c>
      <c r="L2250" s="52">
        <f>0.1*0.0006</f>
        <v>5.9999999999999995E-5</v>
      </c>
      <c r="AO2250" s="52">
        <f>0.1*0.0006</f>
        <v>5.9999999999999995E-5</v>
      </c>
      <c r="BY2250" s="52">
        <f>0.65*0.0006</f>
        <v>3.8999999999999999E-4</v>
      </c>
      <c r="DF2250" s="53"/>
      <c r="DK2250" s="53"/>
      <c r="DL2250" s="53"/>
      <c r="DM2250" s="53"/>
      <c r="DN2250" s="53"/>
      <c r="DO2250" s="53"/>
      <c r="DP2250" s="53"/>
      <c r="DQ2250" s="53"/>
      <c r="DR2250" s="53"/>
      <c r="DS2250" s="53"/>
      <c r="DT2250" s="53"/>
    </row>
    <row r="2251" spans="2:225" s="52" customFormat="1" ht="11.25" customHeight="1" x14ac:dyDescent="0.2">
      <c r="B2251" s="52">
        <v>1</v>
      </c>
      <c r="C2251" s="70" t="s">
        <v>44</v>
      </c>
      <c r="D2251" s="54" t="s">
        <v>168</v>
      </c>
      <c r="E2251" s="54"/>
      <c r="F2251" s="52">
        <v>2</v>
      </c>
      <c r="G2251" s="52">
        <v>26.7</v>
      </c>
      <c r="H2251" s="52">
        <f>SUM(I2251:FA2251)</f>
        <v>0</v>
      </c>
      <c r="I2251" s="52" t="s">
        <v>67</v>
      </c>
      <c r="J2251" s="52" t="s">
        <v>77</v>
      </c>
      <c r="DF2251" s="53"/>
      <c r="DK2251" s="53"/>
      <c r="DL2251" s="53"/>
      <c r="DM2251" s="53"/>
      <c r="DN2251" s="53"/>
      <c r="DO2251" s="53"/>
      <c r="DP2251" s="53"/>
      <c r="DQ2251" s="53"/>
      <c r="DR2251" s="53"/>
      <c r="DS2251" s="53"/>
      <c r="DT2251" s="53"/>
    </row>
    <row r="2252" spans="2:225" s="52" customFormat="1" ht="11.25" customHeight="1" x14ac:dyDescent="0.2">
      <c r="B2252" s="52">
        <v>2</v>
      </c>
      <c r="C2252" s="70" t="s">
        <v>44</v>
      </c>
      <c r="D2252" s="54" t="s">
        <v>168</v>
      </c>
      <c r="E2252" s="54"/>
      <c r="F2252" s="52">
        <v>2</v>
      </c>
      <c r="G2252" s="52">
        <v>31.7</v>
      </c>
      <c r="H2252" s="52">
        <f t="shared" ref="H2252:H2262" si="128">SUM(K2252:FA2252)</f>
        <v>6.9999999999999978E-4</v>
      </c>
      <c r="J2252" s="52" t="s">
        <v>77</v>
      </c>
      <c r="K2252" s="52">
        <f>0.0007*0.75</f>
        <v>5.2499999999999997E-4</v>
      </c>
      <c r="L2252" s="52">
        <f>0.15*0.0007</f>
        <v>1.0499999999999999E-4</v>
      </c>
      <c r="AN2252" s="52">
        <f>0.05*0.0007</f>
        <v>3.5000000000000004E-5</v>
      </c>
      <c r="AO2252" s="52">
        <f>0.01*0.0007</f>
        <v>6.9999999999999999E-6</v>
      </c>
      <c r="AR2252" s="52">
        <f>0.01*0.0007</f>
        <v>6.9999999999999999E-6</v>
      </c>
      <c r="BY2252" s="52">
        <f>0.0007*0.03</f>
        <v>2.0999999999999999E-5</v>
      </c>
      <c r="DF2252" s="53"/>
      <c r="DK2252" s="53"/>
      <c r="DL2252" s="53"/>
      <c r="DM2252" s="53"/>
      <c r="DN2252" s="53"/>
      <c r="DO2252" s="53"/>
      <c r="DP2252" s="53"/>
      <c r="DQ2252" s="53"/>
      <c r="DR2252" s="53"/>
      <c r="DS2252" s="53"/>
      <c r="DT2252" s="53"/>
    </row>
    <row r="2253" spans="2:225" s="52" customFormat="1" ht="11.25" customHeight="1" x14ac:dyDescent="0.2">
      <c r="B2253" s="52">
        <v>3</v>
      </c>
      <c r="C2253" s="70" t="s">
        <v>44</v>
      </c>
      <c r="D2253" s="54" t="s">
        <v>168</v>
      </c>
      <c r="E2253" s="54"/>
      <c r="F2253" s="52">
        <v>2</v>
      </c>
      <c r="G2253" s="52">
        <v>32.1</v>
      </c>
      <c r="H2253" s="52">
        <f t="shared" si="128"/>
        <v>1E-4</v>
      </c>
      <c r="J2253" s="52" t="s">
        <v>77</v>
      </c>
      <c r="K2253" s="52">
        <f>0.8*0.0001</f>
        <v>8.0000000000000007E-5</v>
      </c>
      <c r="L2253" s="52">
        <f>0.2*0.0001</f>
        <v>2.0000000000000002E-5</v>
      </c>
      <c r="DF2253" s="53"/>
      <c r="DK2253" s="53"/>
      <c r="DL2253" s="53"/>
      <c r="DM2253" s="53"/>
      <c r="DN2253" s="53"/>
      <c r="DO2253" s="53"/>
      <c r="DP2253" s="53"/>
      <c r="DQ2253" s="53"/>
      <c r="DR2253" s="53"/>
      <c r="DS2253" s="53"/>
      <c r="DT2253" s="53"/>
    </row>
    <row r="2254" spans="2:225" s="52" customFormat="1" ht="11.25" customHeight="1" x14ac:dyDescent="0.2">
      <c r="B2254" s="52">
        <v>1</v>
      </c>
      <c r="C2254" s="70" t="s">
        <v>44</v>
      </c>
      <c r="D2254" s="54" t="s">
        <v>168</v>
      </c>
      <c r="E2254" s="54"/>
      <c r="F2254" s="52">
        <v>3</v>
      </c>
      <c r="G2254" s="52">
        <v>37</v>
      </c>
      <c r="H2254" s="52">
        <f t="shared" si="128"/>
        <v>3.0000000000000001E-3</v>
      </c>
      <c r="J2254" s="52" t="s">
        <v>77</v>
      </c>
      <c r="K2254" s="52">
        <f>0.7*0.003</f>
        <v>2.0999999999999999E-3</v>
      </c>
      <c r="L2254" s="52">
        <f>0.25*0.003</f>
        <v>7.5000000000000002E-4</v>
      </c>
      <c r="AN2254" s="52">
        <f>0.02*0.003</f>
        <v>6.0000000000000002E-5</v>
      </c>
      <c r="AW2254" s="52">
        <f>0.03*0.003</f>
        <v>8.9999999999999992E-5</v>
      </c>
      <c r="DF2254" s="53"/>
      <c r="DK2254" s="53"/>
      <c r="DL2254" s="53"/>
      <c r="DM2254" s="53"/>
      <c r="DN2254" s="53"/>
      <c r="DO2254" s="53"/>
      <c r="DP2254" s="53"/>
      <c r="DQ2254" s="53"/>
      <c r="DR2254" s="53"/>
      <c r="DS2254" s="53"/>
      <c r="DT2254" s="53"/>
    </row>
    <row r="2255" spans="2:225" s="52" customFormat="1" ht="11.25" customHeight="1" x14ac:dyDescent="0.2">
      <c r="B2255" s="52">
        <v>2</v>
      </c>
      <c r="C2255" s="70" t="s">
        <v>44</v>
      </c>
      <c r="D2255" s="54" t="s">
        <v>168</v>
      </c>
      <c r="E2255" s="54"/>
      <c r="F2255" s="52">
        <v>3</v>
      </c>
      <c r="G2255" s="52">
        <v>34.700000000000003</v>
      </c>
      <c r="H2255" s="52">
        <f t="shared" si="128"/>
        <v>2.0000000000000005E-3</v>
      </c>
      <c r="J2255" s="52" t="s">
        <v>77</v>
      </c>
      <c r="K2255" s="52">
        <f>0.55*0.002</f>
        <v>1.1000000000000001E-3</v>
      </c>
      <c r="L2255" s="52">
        <f>0.4*0.002</f>
        <v>8.0000000000000004E-4</v>
      </c>
      <c r="AN2255" s="52">
        <f>0.03*0.002</f>
        <v>6.0000000000000002E-5</v>
      </c>
      <c r="BY2255" s="52">
        <f>0.02*0.002</f>
        <v>4.0000000000000003E-5</v>
      </c>
      <c r="DF2255" s="53"/>
      <c r="DK2255" s="53"/>
      <c r="DL2255" s="53"/>
      <c r="DM2255" s="53"/>
      <c r="DN2255" s="53"/>
      <c r="DO2255" s="53"/>
      <c r="DP2255" s="53"/>
      <c r="DQ2255" s="53"/>
      <c r="DR2255" s="53"/>
      <c r="DS2255" s="53"/>
      <c r="DT2255" s="53"/>
    </row>
    <row r="2256" spans="2:225" s="52" customFormat="1" ht="11.25" customHeight="1" x14ac:dyDescent="0.2">
      <c r="B2256" s="52">
        <v>3</v>
      </c>
      <c r="C2256" s="70" t="s">
        <v>44</v>
      </c>
      <c r="D2256" s="54" t="s">
        <v>168</v>
      </c>
      <c r="E2256" s="54"/>
      <c r="F2256" s="52">
        <v>3</v>
      </c>
      <c r="G2256" s="52">
        <v>31.9</v>
      </c>
      <c r="H2256" s="52">
        <f t="shared" si="128"/>
        <v>1.5E-3</v>
      </c>
      <c r="J2256" s="52" t="s">
        <v>77</v>
      </c>
      <c r="K2256" s="52">
        <f>0.44*0.0015</f>
        <v>6.6E-4</v>
      </c>
      <c r="L2256" s="52">
        <f>0.5*0.0015</f>
        <v>7.5000000000000002E-4</v>
      </c>
      <c r="AN2256" s="52">
        <f>0.04*0.0015</f>
        <v>6.0000000000000002E-5</v>
      </c>
      <c r="BZ2256" s="52">
        <f>0.02*0.0015</f>
        <v>3.0000000000000001E-5</v>
      </c>
      <c r="DF2256" s="53"/>
      <c r="DK2256" s="53"/>
      <c r="DL2256" s="53"/>
      <c r="DM2256" s="53"/>
      <c r="DN2256" s="53"/>
      <c r="DO2256" s="53"/>
      <c r="DP2256" s="53"/>
      <c r="DQ2256" s="53"/>
      <c r="DR2256" s="53"/>
      <c r="DS2256" s="53"/>
      <c r="DT2256" s="53"/>
    </row>
    <row r="2257" spans="2:124" s="52" customFormat="1" ht="11.25" customHeight="1" x14ac:dyDescent="0.2">
      <c r="B2257" s="52">
        <v>1</v>
      </c>
      <c r="C2257" s="70" t="s">
        <v>44</v>
      </c>
      <c r="D2257" s="54" t="s">
        <v>168</v>
      </c>
      <c r="E2257" s="54"/>
      <c r="F2257" s="52">
        <v>4</v>
      </c>
      <c r="G2257" s="52">
        <v>34</v>
      </c>
      <c r="H2257" s="52">
        <f t="shared" si="128"/>
        <v>5.9999999999999995E-4</v>
      </c>
      <c r="J2257" s="52" t="s">
        <v>77</v>
      </c>
      <c r="K2257" s="52">
        <f>0.48*0.0006</f>
        <v>2.8799999999999995E-4</v>
      </c>
      <c r="L2257" s="52">
        <f>0.5*0.0006</f>
        <v>2.9999999999999997E-4</v>
      </c>
      <c r="O2257" s="52">
        <f>0.02*0.0006</f>
        <v>1.1999999999999999E-5</v>
      </c>
      <c r="DF2257" s="53"/>
      <c r="DK2257" s="53"/>
      <c r="DL2257" s="53"/>
      <c r="DM2257" s="53"/>
      <c r="DN2257" s="53"/>
      <c r="DO2257" s="53"/>
      <c r="DP2257" s="53"/>
      <c r="DQ2257" s="53"/>
      <c r="DR2257" s="53"/>
      <c r="DS2257" s="53"/>
      <c r="DT2257" s="53"/>
    </row>
    <row r="2258" spans="2:124" s="52" customFormat="1" ht="11.25" customHeight="1" x14ac:dyDescent="0.2">
      <c r="B2258" s="52">
        <v>2</v>
      </c>
      <c r="C2258" s="70" t="s">
        <v>44</v>
      </c>
      <c r="D2258" s="54" t="s">
        <v>168</v>
      </c>
      <c r="E2258" s="54"/>
      <c r="F2258" s="52">
        <v>4</v>
      </c>
      <c r="G2258" s="52">
        <v>33.6</v>
      </c>
      <c r="H2258" s="52">
        <f t="shared" si="128"/>
        <v>1E-3</v>
      </c>
      <c r="J2258" s="52" t="s">
        <v>77</v>
      </c>
      <c r="K2258" s="52">
        <f>0.7*0.001</f>
        <v>6.9999999999999999E-4</v>
      </c>
      <c r="L2258" s="52">
        <f>0.25*0.001</f>
        <v>2.5000000000000001E-4</v>
      </c>
      <c r="BY2258" s="52">
        <f>0.001*0.05</f>
        <v>5.0000000000000002E-5</v>
      </c>
      <c r="DF2258" s="53"/>
      <c r="DK2258" s="53"/>
      <c r="DL2258" s="53"/>
      <c r="DM2258" s="53"/>
      <c r="DN2258" s="53"/>
      <c r="DO2258" s="53"/>
      <c r="DP2258" s="53"/>
      <c r="DQ2258" s="53"/>
      <c r="DR2258" s="53"/>
      <c r="DS2258" s="53"/>
      <c r="DT2258" s="53"/>
    </row>
    <row r="2259" spans="2:124" s="52" customFormat="1" ht="11.25" customHeight="1" x14ac:dyDescent="0.2">
      <c r="B2259" s="52">
        <v>3</v>
      </c>
      <c r="C2259" s="70" t="s">
        <v>44</v>
      </c>
      <c r="D2259" s="54" t="s">
        <v>168</v>
      </c>
      <c r="E2259" s="54"/>
      <c r="F2259" s="52">
        <v>4</v>
      </c>
      <c r="G2259" s="52">
        <v>32</v>
      </c>
      <c r="H2259" s="52">
        <f t="shared" si="128"/>
        <v>1.5E-3</v>
      </c>
      <c r="J2259" s="52" t="s">
        <v>77</v>
      </c>
      <c r="K2259" s="52">
        <f>0.7*0.0015</f>
        <v>1.0499999999999999E-3</v>
      </c>
      <c r="L2259" s="52">
        <f>0.2*0.0015</f>
        <v>3.0000000000000003E-4</v>
      </c>
      <c r="N2259" s="52">
        <f>0.01*0.0015</f>
        <v>1.5E-5</v>
      </c>
      <c r="AR2259" s="52">
        <f>0.03*0.0015</f>
        <v>4.4999999999999996E-5</v>
      </c>
      <c r="BW2259" s="52">
        <f>0.06*0.0015</f>
        <v>8.9999999999999992E-5</v>
      </c>
      <c r="DF2259" s="53"/>
      <c r="DK2259" s="53"/>
      <c r="DL2259" s="53"/>
      <c r="DM2259" s="53"/>
      <c r="DN2259" s="53"/>
      <c r="DO2259" s="53"/>
      <c r="DP2259" s="53"/>
      <c r="DQ2259" s="53"/>
      <c r="DR2259" s="53"/>
      <c r="DS2259" s="53"/>
      <c r="DT2259" s="53"/>
    </row>
    <row r="2260" spans="2:124" s="52" customFormat="1" ht="11.25" customHeight="1" x14ac:dyDescent="0.2">
      <c r="B2260" s="52">
        <v>1</v>
      </c>
      <c r="C2260" s="70" t="s">
        <v>44</v>
      </c>
      <c r="D2260" s="54" t="s">
        <v>168</v>
      </c>
      <c r="E2260" s="54"/>
      <c r="F2260" s="52">
        <v>6</v>
      </c>
      <c r="G2260" s="52">
        <v>30.3</v>
      </c>
      <c r="H2260" s="52">
        <f t="shared" si="128"/>
        <v>1E-4</v>
      </c>
      <c r="J2260" s="52" t="s">
        <v>77</v>
      </c>
      <c r="K2260" s="52">
        <f>0.8*0.0001</f>
        <v>8.0000000000000007E-5</v>
      </c>
      <c r="L2260" s="52">
        <f>0.2*0.0001</f>
        <v>2.0000000000000002E-5</v>
      </c>
      <c r="DF2260" s="53"/>
      <c r="DK2260" s="53"/>
      <c r="DL2260" s="53"/>
      <c r="DM2260" s="53"/>
      <c r="DN2260" s="53"/>
      <c r="DO2260" s="53"/>
      <c r="DP2260" s="53"/>
      <c r="DQ2260" s="53"/>
      <c r="DR2260" s="53"/>
      <c r="DS2260" s="53"/>
      <c r="DT2260" s="53"/>
    </row>
    <row r="2261" spans="2:124" s="52" customFormat="1" ht="11.25" customHeight="1" x14ac:dyDescent="0.2">
      <c r="B2261" s="52">
        <v>2</v>
      </c>
      <c r="C2261" s="70" t="s">
        <v>44</v>
      </c>
      <c r="D2261" s="54" t="s">
        <v>168</v>
      </c>
      <c r="E2261" s="54"/>
      <c r="F2261" s="52">
        <v>6</v>
      </c>
      <c r="G2261" s="52">
        <v>32.1</v>
      </c>
      <c r="H2261" s="52">
        <f t="shared" si="128"/>
        <v>2.0000000000000005E-3</v>
      </c>
      <c r="J2261" s="52" t="s">
        <v>77</v>
      </c>
      <c r="K2261" s="52">
        <f>0.65*0.002</f>
        <v>1.3000000000000002E-3</v>
      </c>
      <c r="L2261" s="52">
        <f>0.3*0.002</f>
        <v>5.9999999999999995E-4</v>
      </c>
      <c r="N2261" s="52">
        <f>0.002*0.01</f>
        <v>2.0000000000000002E-5</v>
      </c>
      <c r="Q2261" s="52">
        <f>0.04*0.002</f>
        <v>8.0000000000000007E-5</v>
      </c>
      <c r="DF2261" s="53"/>
      <c r="DK2261" s="53"/>
      <c r="DL2261" s="53"/>
      <c r="DM2261" s="53"/>
      <c r="DN2261" s="53"/>
      <c r="DO2261" s="53"/>
      <c r="DP2261" s="53"/>
      <c r="DQ2261" s="53"/>
      <c r="DR2261" s="53"/>
      <c r="DS2261" s="53"/>
      <c r="DT2261" s="53"/>
    </row>
    <row r="2262" spans="2:124" s="52" customFormat="1" ht="11.25" customHeight="1" x14ac:dyDescent="0.2">
      <c r="B2262" s="52">
        <v>3</v>
      </c>
      <c r="C2262" s="70" t="s">
        <v>44</v>
      </c>
      <c r="D2262" s="54" t="s">
        <v>168</v>
      </c>
      <c r="E2262" s="54"/>
      <c r="F2262" s="52">
        <v>6</v>
      </c>
      <c r="G2262" s="52">
        <v>27.6</v>
      </c>
      <c r="H2262" s="52">
        <f t="shared" si="128"/>
        <v>1E-3</v>
      </c>
      <c r="J2262" s="52" t="s">
        <v>77</v>
      </c>
      <c r="K2262" s="52">
        <f>0.6*0.001</f>
        <v>5.9999999999999995E-4</v>
      </c>
      <c r="L2262" s="52">
        <f>0.09*0.001</f>
        <v>8.9999999999999992E-5</v>
      </c>
      <c r="N2262" s="52">
        <f>0.01*0.001</f>
        <v>1.0000000000000001E-5</v>
      </c>
      <c r="Q2262" s="52">
        <f>0.3*0.001</f>
        <v>2.9999999999999997E-4</v>
      </c>
      <c r="DF2262" s="53"/>
      <c r="DK2262" s="53"/>
      <c r="DL2262" s="53"/>
      <c r="DM2262" s="53"/>
      <c r="DN2262" s="53"/>
      <c r="DO2262" s="53"/>
      <c r="DP2262" s="53"/>
      <c r="DQ2262" s="53"/>
      <c r="DR2262" s="53"/>
      <c r="DS2262" s="53"/>
      <c r="DT2262" s="53"/>
    </row>
    <row r="2263" spans="2:124" s="55" customFormat="1" x14ac:dyDescent="0.2">
      <c r="B2263" s="52">
        <v>1</v>
      </c>
      <c r="C2263" s="70" t="s">
        <v>44</v>
      </c>
      <c r="D2263" s="55" t="s">
        <v>169</v>
      </c>
      <c r="F2263" s="55">
        <v>2</v>
      </c>
      <c r="G2263" s="55">
        <v>26.4</v>
      </c>
      <c r="H2263" s="52">
        <f t="shared" ref="H2263:H2277" si="129">SUM(K2263:GD2263)</f>
        <v>1E-4</v>
      </c>
      <c r="J2263" s="55" t="s">
        <v>77</v>
      </c>
      <c r="K2263" s="55">
        <f>0.79*0.0001</f>
        <v>7.9000000000000009E-5</v>
      </c>
      <c r="L2263" s="55">
        <f>0.2*0.0001</f>
        <v>2.0000000000000002E-5</v>
      </c>
      <c r="N2263" s="55">
        <f>0.01*0.0001</f>
        <v>1.0000000000000002E-6</v>
      </c>
    </row>
    <row r="2264" spans="2:124" s="55" customFormat="1" x14ac:dyDescent="0.2">
      <c r="B2264" s="52">
        <v>2</v>
      </c>
      <c r="C2264" s="70" t="s">
        <v>44</v>
      </c>
      <c r="D2264" s="55" t="s">
        <v>169</v>
      </c>
      <c r="F2264" s="55">
        <v>2</v>
      </c>
      <c r="G2264" s="55">
        <v>26</v>
      </c>
      <c r="H2264" s="52">
        <f t="shared" si="129"/>
        <v>5.0000000000000001E-4</v>
      </c>
      <c r="J2264" s="55" t="s">
        <v>77</v>
      </c>
      <c r="K2264" s="55">
        <f>0.2*0.0005</f>
        <v>1E-4</v>
      </c>
      <c r="L2264" s="55">
        <f>0.1*0.0005</f>
        <v>5.0000000000000002E-5</v>
      </c>
      <c r="Q2264" s="55">
        <f>0.1*0.0005</f>
        <v>5.0000000000000002E-5</v>
      </c>
      <c r="Y2264" s="55">
        <f>0.6*0.0005</f>
        <v>2.9999999999999997E-4</v>
      </c>
    </row>
    <row r="2265" spans="2:124" s="55" customFormat="1" x14ac:dyDescent="0.2">
      <c r="B2265" s="52">
        <v>3</v>
      </c>
      <c r="C2265" s="70" t="s">
        <v>44</v>
      </c>
      <c r="D2265" s="55" t="s">
        <v>169</v>
      </c>
      <c r="F2265" s="55">
        <v>2</v>
      </c>
      <c r="G2265" s="55">
        <v>27.9</v>
      </c>
      <c r="H2265" s="52">
        <f t="shared" si="129"/>
        <v>1E-3</v>
      </c>
      <c r="J2265" s="55" t="s">
        <v>77</v>
      </c>
      <c r="K2265" s="55">
        <f>0.6*0.001</f>
        <v>5.9999999999999995E-4</v>
      </c>
      <c r="L2265" s="55">
        <f>0.3*0.001</f>
        <v>2.9999999999999997E-4</v>
      </c>
      <c r="N2265" s="55">
        <f>0.1*0.001</f>
        <v>1E-4</v>
      </c>
    </row>
    <row r="2266" spans="2:124" s="55" customFormat="1" x14ac:dyDescent="0.2">
      <c r="B2266" s="55">
        <v>1</v>
      </c>
      <c r="C2266" s="70" t="s">
        <v>44</v>
      </c>
      <c r="D2266" s="55" t="s">
        <v>169</v>
      </c>
      <c r="F2266" s="55">
        <v>3</v>
      </c>
      <c r="G2266" s="55">
        <v>26.4</v>
      </c>
      <c r="H2266" s="52">
        <f t="shared" si="129"/>
        <v>9.999999999999998E-4</v>
      </c>
      <c r="J2266" s="55" t="s">
        <v>77</v>
      </c>
      <c r="K2266" s="55">
        <f>0.6*0.001</f>
        <v>5.9999999999999995E-4</v>
      </c>
      <c r="L2266" s="55">
        <f>0.35*0.001</f>
        <v>3.5E-4</v>
      </c>
      <c r="N2266" s="55">
        <f>0.05*0.001</f>
        <v>5.0000000000000002E-5</v>
      </c>
    </row>
    <row r="2267" spans="2:124" s="55" customFormat="1" x14ac:dyDescent="0.2">
      <c r="B2267" s="55">
        <v>2</v>
      </c>
      <c r="C2267" s="70" t="s">
        <v>44</v>
      </c>
      <c r="D2267" s="55" t="s">
        <v>169</v>
      </c>
      <c r="F2267" s="55">
        <v>3</v>
      </c>
      <c r="G2267" s="55">
        <v>26.2</v>
      </c>
      <c r="H2267" s="52">
        <f t="shared" si="129"/>
        <v>1E-3</v>
      </c>
      <c r="J2267" s="55" t="s">
        <v>77</v>
      </c>
      <c r="K2267" s="55">
        <f>0.5*0.001</f>
        <v>5.0000000000000001E-4</v>
      </c>
      <c r="L2267" s="55">
        <f>0.4*0.001</f>
        <v>4.0000000000000002E-4</v>
      </c>
      <c r="O2267" s="55">
        <f>0.1*0.001</f>
        <v>1E-4</v>
      </c>
    </row>
    <row r="2268" spans="2:124" s="55" customFormat="1" x14ac:dyDescent="0.2">
      <c r="B2268" s="55">
        <v>3</v>
      </c>
      <c r="C2268" s="70" t="s">
        <v>44</v>
      </c>
      <c r="D2268" s="55" t="s">
        <v>169</v>
      </c>
      <c r="F2268" s="55">
        <v>3</v>
      </c>
      <c r="G2268" s="55">
        <v>25.7</v>
      </c>
      <c r="H2268" s="52">
        <f t="shared" si="129"/>
        <v>5.0000000000000001E-4</v>
      </c>
      <c r="J2268" s="55" t="s">
        <v>77</v>
      </c>
      <c r="K2268" s="55">
        <f>0.8*0.0005</f>
        <v>4.0000000000000002E-4</v>
      </c>
      <c r="L2268" s="55">
        <f>0.2*0.0005</f>
        <v>1E-4</v>
      </c>
    </row>
    <row r="2269" spans="2:124" s="55" customFormat="1" x14ac:dyDescent="0.2">
      <c r="B2269" s="55">
        <v>1</v>
      </c>
      <c r="C2269" s="70" t="s">
        <v>44</v>
      </c>
      <c r="D2269" s="55" t="s">
        <v>169</v>
      </c>
      <c r="F2269" s="55">
        <v>4</v>
      </c>
      <c r="G2269" s="55">
        <v>40</v>
      </c>
      <c r="H2269" s="52">
        <f t="shared" si="129"/>
        <v>0</v>
      </c>
      <c r="I2269" s="55" t="s">
        <v>67</v>
      </c>
      <c r="J2269" s="55" t="s">
        <v>77</v>
      </c>
    </row>
    <row r="2270" spans="2:124" s="55" customFormat="1" x14ac:dyDescent="0.2">
      <c r="B2270" s="55">
        <v>2</v>
      </c>
      <c r="C2270" s="70" t="s">
        <v>44</v>
      </c>
      <c r="D2270" s="55" t="s">
        <v>169</v>
      </c>
      <c r="F2270" s="55">
        <v>4</v>
      </c>
      <c r="G2270" s="55">
        <v>41</v>
      </c>
      <c r="H2270" s="52">
        <f t="shared" si="129"/>
        <v>9.9999999999999991E-5</v>
      </c>
      <c r="J2270" s="55" t="s">
        <v>77</v>
      </c>
      <c r="K2270" s="55">
        <f>0.7*0.0001</f>
        <v>6.9999999999999994E-5</v>
      </c>
      <c r="L2270" s="55">
        <f>0.3*0.0001</f>
        <v>3.0000000000000001E-5</v>
      </c>
    </row>
    <row r="2271" spans="2:124" s="55" customFormat="1" x14ac:dyDescent="0.2">
      <c r="B2271" s="55">
        <v>3</v>
      </c>
      <c r="C2271" s="70" t="s">
        <v>44</v>
      </c>
      <c r="D2271" s="55" t="s">
        <v>169</v>
      </c>
      <c r="F2271" s="55">
        <v>4</v>
      </c>
      <c r="G2271" s="55">
        <v>28.5</v>
      </c>
      <c r="H2271" s="52">
        <f t="shared" si="129"/>
        <v>0</v>
      </c>
      <c r="I2271" s="55" t="s">
        <v>67</v>
      </c>
      <c r="J2271" s="55" t="s">
        <v>77</v>
      </c>
    </row>
    <row r="2272" spans="2:124" s="55" customFormat="1" x14ac:dyDescent="0.2">
      <c r="B2272" s="55">
        <v>1</v>
      </c>
      <c r="C2272" s="70" t="s">
        <v>44</v>
      </c>
      <c r="D2272" s="55" t="s">
        <v>169</v>
      </c>
      <c r="F2272" s="55">
        <v>5</v>
      </c>
      <c r="G2272" s="55">
        <v>30.7</v>
      </c>
      <c r="H2272" s="52">
        <f t="shared" si="129"/>
        <v>5.0000000000000001E-4</v>
      </c>
      <c r="J2272" s="55" t="s">
        <v>77</v>
      </c>
      <c r="K2272" s="55">
        <f>0.6*0.0005</f>
        <v>2.9999999999999997E-4</v>
      </c>
      <c r="L2272" s="55">
        <f>0.3*0.0005</f>
        <v>1.4999999999999999E-4</v>
      </c>
      <c r="N2272" s="55">
        <f>0.1*0.0005</f>
        <v>5.0000000000000002E-5</v>
      </c>
    </row>
    <row r="2273" spans="2:110" s="55" customFormat="1" x14ac:dyDescent="0.2">
      <c r="B2273" s="55">
        <v>2</v>
      </c>
      <c r="C2273" s="70" t="s">
        <v>44</v>
      </c>
      <c r="D2273" s="55" t="s">
        <v>169</v>
      </c>
      <c r="F2273" s="55">
        <v>5</v>
      </c>
      <c r="G2273" s="55">
        <v>31.7</v>
      </c>
      <c r="H2273" s="52">
        <f t="shared" si="129"/>
        <v>0</v>
      </c>
      <c r="I2273" s="55" t="s">
        <v>67</v>
      </c>
      <c r="J2273" s="55" t="s">
        <v>77</v>
      </c>
    </row>
    <row r="2274" spans="2:110" s="55" customFormat="1" x14ac:dyDescent="0.2">
      <c r="B2274" s="55">
        <v>3</v>
      </c>
      <c r="C2274" s="70" t="s">
        <v>44</v>
      </c>
      <c r="D2274" s="55" t="s">
        <v>169</v>
      </c>
      <c r="F2274" s="55">
        <v>5</v>
      </c>
      <c r="G2274" s="55">
        <v>30</v>
      </c>
      <c r="H2274" s="52">
        <f t="shared" si="129"/>
        <v>1E-3</v>
      </c>
      <c r="J2274" s="55" t="s">
        <v>77</v>
      </c>
      <c r="K2274" s="55">
        <f>0.75*0.001</f>
        <v>7.5000000000000002E-4</v>
      </c>
      <c r="L2274" s="55">
        <f>0.2*0.001</f>
        <v>2.0000000000000001E-4</v>
      </c>
      <c r="O2274" s="55">
        <f>0.05*0.001</f>
        <v>5.0000000000000002E-5</v>
      </c>
    </row>
    <row r="2275" spans="2:110" s="55" customFormat="1" x14ac:dyDescent="0.2">
      <c r="B2275" s="55">
        <v>1</v>
      </c>
      <c r="C2275" s="70" t="s">
        <v>44</v>
      </c>
      <c r="D2275" s="55" t="s">
        <v>169</v>
      </c>
      <c r="F2275" s="60">
        <v>6</v>
      </c>
      <c r="G2275" s="55">
        <v>30.6</v>
      </c>
      <c r="H2275" s="52">
        <f t="shared" si="129"/>
        <v>0</v>
      </c>
      <c r="I2275" s="55" t="s">
        <v>67</v>
      </c>
      <c r="J2275" s="55" t="s">
        <v>77</v>
      </c>
    </row>
    <row r="2276" spans="2:110" s="55" customFormat="1" x14ac:dyDescent="0.2">
      <c r="B2276" s="55">
        <v>2</v>
      </c>
      <c r="C2276" s="70" t="s">
        <v>44</v>
      </c>
      <c r="D2276" s="55" t="s">
        <v>169</v>
      </c>
      <c r="F2276" s="60">
        <v>6</v>
      </c>
      <c r="G2276" s="55">
        <v>31</v>
      </c>
      <c r="H2276" s="52">
        <f t="shared" si="129"/>
        <v>1E-3</v>
      </c>
      <c r="J2276" s="55" t="s">
        <v>77</v>
      </c>
      <c r="K2276" s="55">
        <f>0.7*0.001</f>
        <v>6.9999999999999999E-4</v>
      </c>
      <c r="L2276" s="55">
        <f>0.3*0.001</f>
        <v>2.9999999999999997E-4</v>
      </c>
    </row>
    <row r="2277" spans="2:110" s="55" customFormat="1" x14ac:dyDescent="0.2">
      <c r="B2277" s="55">
        <v>3</v>
      </c>
      <c r="C2277" s="70" t="s">
        <v>44</v>
      </c>
      <c r="D2277" s="55" t="s">
        <v>169</v>
      </c>
      <c r="F2277" s="60">
        <v>6</v>
      </c>
      <c r="G2277" s="55">
        <v>32</v>
      </c>
      <c r="H2277" s="52">
        <f t="shared" si="129"/>
        <v>0</v>
      </c>
      <c r="I2277" s="55" t="s">
        <v>67</v>
      </c>
      <c r="J2277" s="55" t="s">
        <v>77</v>
      </c>
    </row>
    <row r="2278" spans="2:110" s="52" customFormat="1" x14ac:dyDescent="0.2">
      <c r="B2278" s="52">
        <v>1</v>
      </c>
      <c r="C2278" s="70" t="s">
        <v>44</v>
      </c>
      <c r="D2278" s="52" t="s">
        <v>170</v>
      </c>
      <c r="F2278" s="52">
        <v>1</v>
      </c>
      <c r="G2278" s="52">
        <v>31.3</v>
      </c>
      <c r="H2278" s="52">
        <f>SUM(K2278:BW2278)</f>
        <v>5.0000000000000012E-4</v>
      </c>
      <c r="J2278" s="52" t="s">
        <v>77</v>
      </c>
      <c r="K2278" s="52">
        <f>0.65*0.0005</f>
        <v>3.2500000000000004E-4</v>
      </c>
      <c r="L2278" s="52">
        <f>0.3*0.0005</f>
        <v>1.4999999999999999E-4</v>
      </c>
      <c r="N2278" s="52">
        <f>0.01*0.0005</f>
        <v>5.0000000000000004E-6</v>
      </c>
      <c r="AO2278" s="52">
        <f>0.04*0.0005</f>
        <v>2.0000000000000002E-5</v>
      </c>
      <c r="CW2278" s="53"/>
      <c r="CX2278" s="53"/>
      <c r="CY2278" s="53"/>
      <c r="CZ2278" s="53"/>
      <c r="DA2278" s="53"/>
      <c r="DB2278" s="53"/>
      <c r="DC2278" s="53"/>
      <c r="DF2278" s="53"/>
    </row>
    <row r="2279" spans="2:110" s="52" customFormat="1" x14ac:dyDescent="0.2">
      <c r="B2279" s="52">
        <v>2</v>
      </c>
      <c r="C2279" s="70" t="s">
        <v>44</v>
      </c>
      <c r="D2279" s="52" t="s">
        <v>170</v>
      </c>
      <c r="F2279" s="52">
        <v>1</v>
      </c>
      <c r="G2279" s="52">
        <v>30.6</v>
      </c>
      <c r="H2279" s="52">
        <f>SUM(K2279:BW2279)</f>
        <v>5.0000000000000001E-4</v>
      </c>
      <c r="J2279" s="52" t="s">
        <v>77</v>
      </c>
      <c r="K2279" s="52">
        <f>0.6*0.0005</f>
        <v>2.9999999999999997E-4</v>
      </c>
      <c r="L2279" s="52">
        <f>0.4*0.0005</f>
        <v>2.0000000000000001E-4</v>
      </c>
      <c r="CW2279" s="53"/>
      <c r="CX2279" s="53"/>
      <c r="CY2279" s="53"/>
      <c r="CZ2279" s="53"/>
      <c r="DA2279" s="53"/>
      <c r="DB2279" s="53"/>
      <c r="DC2279" s="53"/>
      <c r="DF2279" s="53"/>
    </row>
    <row r="2280" spans="2:110" s="52" customFormat="1" x14ac:dyDescent="0.2">
      <c r="B2280" s="52">
        <v>3</v>
      </c>
      <c r="C2280" s="70" t="s">
        <v>44</v>
      </c>
      <c r="D2280" s="52" t="s">
        <v>170</v>
      </c>
      <c r="F2280" s="52">
        <v>1</v>
      </c>
      <c r="G2280" s="52">
        <v>27.8</v>
      </c>
      <c r="H2280" s="52">
        <f>SUM(K2280:BW2280)</f>
        <v>2.9999999999999992E-4</v>
      </c>
      <c r="J2280" s="52" t="s">
        <v>77</v>
      </c>
      <c r="K2280" s="52">
        <f>0.6*0.0003</f>
        <v>1.7999999999999998E-4</v>
      </c>
      <c r="L2280" s="52">
        <f>0.3*0.0003</f>
        <v>8.9999999999999992E-5</v>
      </c>
      <c r="N2280" s="52">
        <f>0.1*0.0003</f>
        <v>2.9999999999999997E-5</v>
      </c>
      <c r="CW2280" s="53"/>
      <c r="CX2280" s="53"/>
      <c r="CY2280" s="53"/>
      <c r="CZ2280" s="53"/>
      <c r="DA2280" s="53"/>
      <c r="DB2280" s="53"/>
      <c r="DC2280" s="53"/>
      <c r="DF2280" s="53"/>
    </row>
    <row r="2281" spans="2:110" s="52" customFormat="1" x14ac:dyDescent="0.2">
      <c r="B2281" s="52">
        <v>1</v>
      </c>
      <c r="C2281" s="70" t="s">
        <v>44</v>
      </c>
      <c r="D2281" s="52" t="s">
        <v>170</v>
      </c>
      <c r="F2281" s="52">
        <v>2</v>
      </c>
      <c r="G2281" s="52">
        <v>23.2</v>
      </c>
      <c r="H2281" s="52">
        <f>SUM(K2281:BW2281)</f>
        <v>1E-4</v>
      </c>
      <c r="J2281" s="52" t="s">
        <v>77</v>
      </c>
      <c r="K2281" s="52">
        <f>0.65*0.0001</f>
        <v>6.5000000000000008E-5</v>
      </c>
      <c r="L2281" s="52">
        <f>0.3*0.0001</f>
        <v>3.0000000000000001E-5</v>
      </c>
      <c r="N2281" s="52">
        <f>0.05*0.0001</f>
        <v>5.0000000000000004E-6</v>
      </c>
      <c r="CW2281" s="53"/>
      <c r="CX2281" s="53"/>
      <c r="CY2281" s="53"/>
      <c r="CZ2281" s="53"/>
      <c r="DA2281" s="53"/>
      <c r="DB2281" s="53"/>
      <c r="DC2281" s="53"/>
      <c r="DF2281" s="53"/>
    </row>
    <row r="2282" spans="2:110" s="52" customFormat="1" x14ac:dyDescent="0.2">
      <c r="B2282" s="52">
        <v>2</v>
      </c>
      <c r="C2282" s="70" t="s">
        <v>44</v>
      </c>
      <c r="D2282" s="52" t="s">
        <v>170</v>
      </c>
      <c r="F2282" s="52">
        <v>2</v>
      </c>
      <c r="G2282" s="52">
        <v>18</v>
      </c>
      <c r="H2282" s="52">
        <f>SUM(K2282:BW2282)</f>
        <v>1E-4</v>
      </c>
      <c r="J2282" s="52" t="s">
        <v>77</v>
      </c>
      <c r="K2282" s="52">
        <f>0.5*0.0001</f>
        <v>5.0000000000000002E-5</v>
      </c>
      <c r="L2282" s="52">
        <f>0.5*0.0001</f>
        <v>5.0000000000000002E-5</v>
      </c>
      <c r="CW2282" s="53"/>
      <c r="CX2282" s="53"/>
      <c r="CY2282" s="53"/>
      <c r="CZ2282" s="53"/>
      <c r="DA2282" s="53"/>
      <c r="DB2282" s="53"/>
      <c r="DC2282" s="53"/>
      <c r="DF2282" s="53"/>
    </row>
    <row r="2283" spans="2:110" s="52" customFormat="1" x14ac:dyDescent="0.2">
      <c r="B2283" s="52">
        <v>3</v>
      </c>
      <c r="C2283" s="70" t="s">
        <v>44</v>
      </c>
      <c r="D2283" s="52" t="s">
        <v>170</v>
      </c>
      <c r="F2283" s="52">
        <v>2</v>
      </c>
      <c r="G2283" s="52">
        <v>19.600000000000001</v>
      </c>
      <c r="H2283" s="52">
        <f>SUM(I2283:BW2283)</f>
        <v>0</v>
      </c>
      <c r="I2283" s="52" t="s">
        <v>67</v>
      </c>
      <c r="J2283" s="52" t="s">
        <v>77</v>
      </c>
      <c r="CW2283" s="53"/>
      <c r="CX2283" s="53"/>
      <c r="CY2283" s="53"/>
      <c r="CZ2283" s="53"/>
      <c r="DA2283" s="53"/>
      <c r="DB2283" s="53"/>
      <c r="DC2283" s="53"/>
      <c r="DF2283" s="53"/>
    </row>
    <row r="2284" spans="2:110" s="52" customFormat="1" x14ac:dyDescent="0.2">
      <c r="B2284" s="52">
        <v>1</v>
      </c>
      <c r="C2284" s="70" t="s">
        <v>44</v>
      </c>
      <c r="D2284" s="52" t="s">
        <v>170</v>
      </c>
      <c r="F2284" s="52">
        <v>3</v>
      </c>
      <c r="H2284" s="52">
        <f>SUM(K2284:BW2284)</f>
        <v>0</v>
      </c>
      <c r="I2284" s="52" t="s">
        <v>67</v>
      </c>
      <c r="J2284" s="52" t="s">
        <v>77</v>
      </c>
      <c r="CS2284" s="51"/>
      <c r="CW2284" s="53"/>
      <c r="CX2284" s="53"/>
      <c r="CY2284" s="53"/>
      <c r="CZ2284" s="53"/>
      <c r="DA2284" s="53"/>
      <c r="DB2284" s="53"/>
      <c r="DC2284" s="53"/>
      <c r="DF2284" s="53"/>
    </row>
    <row r="2285" spans="2:110" s="52" customFormat="1" x14ac:dyDescent="0.2">
      <c r="B2285" s="52">
        <v>2</v>
      </c>
      <c r="C2285" s="70" t="s">
        <v>44</v>
      </c>
      <c r="D2285" s="52" t="s">
        <v>170</v>
      </c>
      <c r="F2285" s="52">
        <v>3</v>
      </c>
      <c r="H2285" s="52">
        <f>SUM(K2285:BW2285)</f>
        <v>0</v>
      </c>
      <c r="I2285" s="52" t="s">
        <v>67</v>
      </c>
      <c r="J2285" s="52" t="s">
        <v>77</v>
      </c>
      <c r="CS2285" s="51"/>
      <c r="CW2285" s="53"/>
      <c r="CX2285" s="53"/>
      <c r="CY2285" s="53"/>
      <c r="CZ2285" s="53"/>
      <c r="DA2285" s="53"/>
      <c r="DB2285" s="53"/>
      <c r="DC2285" s="53"/>
      <c r="DF2285" s="53"/>
    </row>
    <row r="2286" spans="2:110" s="52" customFormat="1" x14ac:dyDescent="0.2">
      <c r="B2286" s="52">
        <v>3</v>
      </c>
      <c r="C2286" s="70" t="s">
        <v>44</v>
      </c>
      <c r="D2286" s="52" t="s">
        <v>170</v>
      </c>
      <c r="F2286" s="52">
        <v>3</v>
      </c>
      <c r="H2286" s="52">
        <f>SUM(K2286:BW2286)</f>
        <v>0</v>
      </c>
      <c r="I2286" s="52" t="s">
        <v>67</v>
      </c>
      <c r="J2286" s="52" t="s">
        <v>77</v>
      </c>
      <c r="CS2286" s="51"/>
      <c r="CW2286" s="53"/>
      <c r="CX2286" s="53"/>
      <c r="CY2286" s="53"/>
      <c r="CZ2286" s="53"/>
      <c r="DA2286" s="53"/>
      <c r="DB2286" s="53"/>
      <c r="DC2286" s="53"/>
      <c r="DF2286" s="53"/>
    </row>
    <row r="2287" spans="2:110" s="52" customFormat="1" x14ac:dyDescent="0.2">
      <c r="B2287" s="52">
        <v>1</v>
      </c>
      <c r="C2287" s="70" t="s">
        <v>44</v>
      </c>
      <c r="D2287" s="52" t="s">
        <v>170</v>
      </c>
      <c r="F2287" s="52">
        <v>4</v>
      </c>
      <c r="G2287" s="52">
        <v>23</v>
      </c>
      <c r="H2287" s="52">
        <f>SUM(K2287:BW2287)</f>
        <v>5.0000000000000001E-4</v>
      </c>
      <c r="J2287" s="52" t="s">
        <v>77</v>
      </c>
      <c r="K2287" s="52">
        <f>0.7*0.0005</f>
        <v>3.5E-4</v>
      </c>
      <c r="L2287" s="52">
        <f>0.3*0.0005</f>
        <v>1.4999999999999999E-4</v>
      </c>
      <c r="CW2287" s="53"/>
      <c r="CX2287" s="53"/>
      <c r="CY2287" s="53"/>
      <c r="CZ2287" s="53"/>
      <c r="DA2287" s="53"/>
      <c r="DB2287" s="53"/>
      <c r="DC2287" s="53"/>
      <c r="DF2287" s="53"/>
    </row>
    <row r="2288" spans="2:110" s="52" customFormat="1" x14ac:dyDescent="0.2">
      <c r="B2288" s="52">
        <v>2</v>
      </c>
      <c r="C2288" s="70" t="s">
        <v>44</v>
      </c>
      <c r="D2288" s="52" t="s">
        <v>170</v>
      </c>
      <c r="F2288" s="52">
        <v>4</v>
      </c>
      <c r="G2288" s="52">
        <v>32</v>
      </c>
      <c r="H2288" s="52">
        <f>SUM(I2288:BW2288)</f>
        <v>0</v>
      </c>
      <c r="I2288" s="52" t="s">
        <v>67</v>
      </c>
      <c r="J2288" s="52" t="s">
        <v>77</v>
      </c>
      <c r="CW2288" s="53"/>
      <c r="CX2288" s="53"/>
      <c r="CY2288" s="53"/>
      <c r="CZ2288" s="53"/>
      <c r="DA2288" s="53"/>
      <c r="DB2288" s="53"/>
      <c r="DC2288" s="53"/>
      <c r="DF2288" s="53"/>
    </row>
    <row r="2289" spans="2:110" s="52" customFormat="1" x14ac:dyDescent="0.2">
      <c r="B2289" s="52">
        <v>3</v>
      </c>
      <c r="C2289" s="70" t="s">
        <v>44</v>
      </c>
      <c r="D2289" s="52" t="s">
        <v>170</v>
      </c>
      <c r="F2289" s="52">
        <v>4</v>
      </c>
      <c r="G2289" s="52">
        <v>31.7</v>
      </c>
      <c r="H2289" s="52">
        <f t="shared" ref="H2289:H2295" si="130">SUM(K2289:BW2289)</f>
        <v>5.0000000000000001E-4</v>
      </c>
      <c r="J2289" s="52" t="s">
        <v>77</v>
      </c>
      <c r="K2289" s="52">
        <f>0.6*0.0005</f>
        <v>2.9999999999999997E-4</v>
      </c>
      <c r="L2289" s="52">
        <f>0.4*0.0005</f>
        <v>2.0000000000000001E-4</v>
      </c>
      <c r="CW2289" s="53"/>
      <c r="CX2289" s="53"/>
      <c r="CY2289" s="53"/>
      <c r="CZ2289" s="53"/>
      <c r="DA2289" s="53"/>
      <c r="DB2289" s="53"/>
      <c r="DC2289" s="53"/>
      <c r="DF2289" s="53"/>
    </row>
    <row r="2290" spans="2:110" s="52" customFormat="1" x14ac:dyDescent="0.2">
      <c r="B2290" s="52">
        <v>1</v>
      </c>
      <c r="C2290" s="70" t="s">
        <v>44</v>
      </c>
      <c r="D2290" s="52" t="s">
        <v>170</v>
      </c>
      <c r="F2290" s="52">
        <v>5</v>
      </c>
      <c r="G2290" s="52">
        <v>33.799999999999997</v>
      </c>
      <c r="H2290" s="52">
        <f t="shared" si="130"/>
        <v>1E-3</v>
      </c>
      <c r="J2290" s="52" t="s">
        <v>77</v>
      </c>
      <c r="K2290" s="52">
        <f>0.65*0.001</f>
        <v>6.5000000000000008E-4</v>
      </c>
      <c r="L2290" s="52">
        <f>0.3*0.001</f>
        <v>2.9999999999999997E-4</v>
      </c>
      <c r="O2290" s="52">
        <f>0.05*0.001</f>
        <v>5.0000000000000002E-5</v>
      </c>
      <c r="CW2290" s="53"/>
      <c r="CX2290" s="53"/>
      <c r="CY2290" s="53"/>
      <c r="CZ2290" s="53"/>
      <c r="DA2290" s="53"/>
      <c r="DB2290" s="53"/>
      <c r="DC2290" s="53"/>
      <c r="DF2290" s="53"/>
    </row>
    <row r="2291" spans="2:110" s="52" customFormat="1" x14ac:dyDescent="0.2">
      <c r="B2291" s="52">
        <v>2</v>
      </c>
      <c r="C2291" s="70" t="s">
        <v>44</v>
      </c>
      <c r="D2291" s="52" t="s">
        <v>170</v>
      </c>
      <c r="F2291" s="52">
        <v>5</v>
      </c>
      <c r="G2291" s="52">
        <v>29.1</v>
      </c>
      <c r="H2291" s="52">
        <f t="shared" si="130"/>
        <v>1.5000000000000002E-3</v>
      </c>
      <c r="J2291" s="52" t="s">
        <v>77</v>
      </c>
      <c r="K2291" s="52">
        <f>0.2*0.0015</f>
        <v>3.0000000000000003E-4</v>
      </c>
      <c r="L2291" s="52">
        <f>0.79*0.0015</f>
        <v>1.1850000000000001E-3</v>
      </c>
      <c r="O2291" s="52">
        <f>0.01*0.0015</f>
        <v>1.5E-5</v>
      </c>
      <c r="CW2291" s="53"/>
      <c r="CX2291" s="53"/>
      <c r="CY2291" s="53"/>
      <c r="CZ2291" s="53"/>
      <c r="DA2291" s="53"/>
      <c r="DB2291" s="53"/>
      <c r="DC2291" s="53"/>
      <c r="DF2291" s="53"/>
    </row>
    <row r="2292" spans="2:110" s="52" customFormat="1" x14ac:dyDescent="0.2">
      <c r="B2292" s="52">
        <v>3</v>
      </c>
      <c r="C2292" s="70" t="s">
        <v>44</v>
      </c>
      <c r="D2292" s="52" t="s">
        <v>170</v>
      </c>
      <c r="F2292" s="52">
        <v>5</v>
      </c>
      <c r="G2292" s="52">
        <v>28.4</v>
      </c>
      <c r="H2292" s="52">
        <f t="shared" si="130"/>
        <v>1E-3</v>
      </c>
      <c r="J2292" s="52" t="s">
        <v>77</v>
      </c>
      <c r="K2292" s="52">
        <f>0.65*0.001</f>
        <v>6.5000000000000008E-4</v>
      </c>
      <c r="L2292" s="52">
        <f>0.3*0.001</f>
        <v>2.9999999999999997E-4</v>
      </c>
      <c r="O2292" s="52">
        <f>0.05*0.001</f>
        <v>5.0000000000000002E-5</v>
      </c>
      <c r="CW2292" s="53"/>
      <c r="CX2292" s="53"/>
      <c r="CY2292" s="53"/>
      <c r="CZ2292" s="53"/>
      <c r="DA2292" s="53"/>
      <c r="DB2292" s="53"/>
      <c r="DC2292" s="53"/>
      <c r="DF2292" s="53"/>
    </row>
    <row r="2293" spans="2:110" s="52" customFormat="1" x14ac:dyDescent="0.2">
      <c r="B2293" s="52">
        <v>1</v>
      </c>
      <c r="C2293" s="70" t="s">
        <v>44</v>
      </c>
      <c r="D2293" s="52" t="s">
        <v>170</v>
      </c>
      <c r="F2293" s="52">
        <v>6</v>
      </c>
      <c r="G2293" s="52">
        <v>34.4</v>
      </c>
      <c r="H2293" s="52">
        <f t="shared" si="130"/>
        <v>1.5E-3</v>
      </c>
      <c r="J2293" s="52" t="s">
        <v>77</v>
      </c>
      <c r="K2293" s="52">
        <f>0.49*0.0015</f>
        <v>7.3499999999999998E-4</v>
      </c>
      <c r="L2293" s="52">
        <f>0.5*0.0015</f>
        <v>7.5000000000000002E-4</v>
      </c>
      <c r="P2293" s="52">
        <f>0.01*0.0015</f>
        <v>1.5E-5</v>
      </c>
      <c r="CW2293" s="53"/>
      <c r="CX2293" s="53"/>
      <c r="CY2293" s="53"/>
      <c r="CZ2293" s="53"/>
      <c r="DA2293" s="53"/>
      <c r="DB2293" s="53"/>
      <c r="DC2293" s="53"/>
      <c r="DF2293" s="53"/>
    </row>
    <row r="2294" spans="2:110" s="52" customFormat="1" x14ac:dyDescent="0.2">
      <c r="B2294" s="52">
        <v>2</v>
      </c>
      <c r="C2294" s="70" t="s">
        <v>44</v>
      </c>
      <c r="D2294" s="52" t="s">
        <v>170</v>
      </c>
      <c r="F2294" s="52">
        <v>6</v>
      </c>
      <c r="G2294" s="52">
        <v>32.700000000000003</v>
      </c>
      <c r="H2294" s="52">
        <f t="shared" si="130"/>
        <v>6.9999999999999999E-4</v>
      </c>
      <c r="J2294" s="52" t="s">
        <v>77</v>
      </c>
      <c r="K2294" s="52">
        <f>0.7*0.0007</f>
        <v>4.8999999999999998E-4</v>
      </c>
      <c r="L2294" s="52">
        <f>0.3*0.0007</f>
        <v>2.0999999999999998E-4</v>
      </c>
      <c r="CW2294" s="53"/>
      <c r="CX2294" s="53"/>
      <c r="CY2294" s="53"/>
      <c r="CZ2294" s="53"/>
      <c r="DA2294" s="53"/>
      <c r="DB2294" s="53"/>
      <c r="DC2294" s="53"/>
      <c r="DF2294" s="53"/>
    </row>
    <row r="2295" spans="2:110" s="52" customFormat="1" x14ac:dyDescent="0.2">
      <c r="B2295" s="52">
        <v>3</v>
      </c>
      <c r="C2295" s="70" t="s">
        <v>44</v>
      </c>
      <c r="D2295" s="52" t="s">
        <v>170</v>
      </c>
      <c r="F2295" s="52">
        <v>6</v>
      </c>
      <c r="G2295" s="52">
        <v>37</v>
      </c>
      <c r="H2295" s="52">
        <f t="shared" si="130"/>
        <v>1.4999999999999998E-3</v>
      </c>
      <c r="J2295" s="52" t="s">
        <v>77</v>
      </c>
      <c r="K2295" s="52">
        <f>0.66*0.0015</f>
        <v>9.8999999999999999E-4</v>
      </c>
      <c r="L2295" s="52">
        <f>0.3*0.0015</f>
        <v>4.4999999999999999E-4</v>
      </c>
      <c r="O2295" s="52">
        <f>0.03*0.0015</f>
        <v>4.4999999999999996E-5</v>
      </c>
      <c r="P2295" s="52">
        <f>0.01*0.0015</f>
        <v>1.5E-5</v>
      </c>
      <c r="CW2295" s="53"/>
      <c r="CX2295" s="53"/>
      <c r="CY2295" s="53"/>
      <c r="CZ2295" s="53"/>
      <c r="DA2295" s="53"/>
      <c r="DB2295" s="53"/>
      <c r="DC2295" s="53"/>
      <c r="DF2295" s="53"/>
    </row>
    <row r="2296" spans="2:110" s="52" customFormat="1" x14ac:dyDescent="0.2">
      <c r="B2296" s="52">
        <v>1</v>
      </c>
      <c r="C2296" s="70" t="s">
        <v>44</v>
      </c>
      <c r="D2296" s="53" t="s">
        <v>173</v>
      </c>
      <c r="E2296" s="53"/>
      <c r="F2296" s="52">
        <v>1</v>
      </c>
      <c r="G2296" s="52">
        <v>30</v>
      </c>
      <c r="H2296" s="52">
        <f t="shared" ref="H2296:H2313" si="131">SUM(K2296:FP2296)</f>
        <v>0</v>
      </c>
      <c r="I2296" s="52" t="s">
        <v>67</v>
      </c>
      <c r="J2296" s="52" t="s">
        <v>77</v>
      </c>
      <c r="CO2296" s="53"/>
      <c r="CU2296" s="53"/>
      <c r="CV2296" s="53"/>
      <c r="DA2296" s="53"/>
    </row>
    <row r="2297" spans="2:110" s="52" customFormat="1" x14ac:dyDescent="0.2">
      <c r="B2297" s="52">
        <v>2</v>
      </c>
      <c r="C2297" s="70" t="s">
        <v>44</v>
      </c>
      <c r="D2297" s="53" t="s">
        <v>173</v>
      </c>
      <c r="E2297" s="53"/>
      <c r="F2297" s="52">
        <v>1</v>
      </c>
      <c r="G2297" s="52">
        <v>17.7</v>
      </c>
      <c r="H2297" s="52">
        <f t="shared" si="131"/>
        <v>0</v>
      </c>
      <c r="I2297" s="52" t="s">
        <v>67</v>
      </c>
      <c r="J2297" s="52" t="s">
        <v>77</v>
      </c>
      <c r="CO2297" s="53"/>
      <c r="CU2297" s="53"/>
      <c r="CV2297" s="53"/>
      <c r="DA2297" s="53"/>
    </row>
    <row r="2298" spans="2:110" s="52" customFormat="1" x14ac:dyDescent="0.2">
      <c r="B2298" s="52">
        <v>3</v>
      </c>
      <c r="C2298" s="70" t="s">
        <v>44</v>
      </c>
      <c r="D2298" s="53" t="s">
        <v>173</v>
      </c>
      <c r="E2298" s="53"/>
      <c r="F2298" s="52">
        <v>1</v>
      </c>
      <c r="G2298" s="52">
        <v>22.5</v>
      </c>
      <c r="H2298" s="52">
        <f t="shared" si="131"/>
        <v>0</v>
      </c>
      <c r="I2298" s="52" t="s">
        <v>67</v>
      </c>
      <c r="J2298" s="52" t="s">
        <v>77</v>
      </c>
      <c r="CO2298" s="53"/>
      <c r="CU2298" s="53"/>
      <c r="CV2298" s="53"/>
      <c r="DA2298" s="53"/>
    </row>
    <row r="2299" spans="2:110" s="52" customFormat="1" x14ac:dyDescent="0.2">
      <c r="B2299" s="52">
        <v>1</v>
      </c>
      <c r="C2299" s="70" t="s">
        <v>44</v>
      </c>
      <c r="D2299" s="53" t="s">
        <v>173</v>
      </c>
      <c r="E2299" s="53"/>
      <c r="F2299" s="52">
        <v>2</v>
      </c>
      <c r="G2299" s="52">
        <v>31.6</v>
      </c>
      <c r="H2299" s="52">
        <f t="shared" si="131"/>
        <v>1E-3</v>
      </c>
      <c r="J2299" s="52" t="s">
        <v>77</v>
      </c>
      <c r="K2299" s="52">
        <f>0.9*0.001</f>
        <v>9.0000000000000008E-4</v>
      </c>
      <c r="L2299" s="52">
        <f>0.1*0.001</f>
        <v>1E-4</v>
      </c>
      <c r="CO2299" s="53"/>
      <c r="CU2299" s="53"/>
      <c r="CV2299" s="53"/>
      <c r="DA2299" s="53"/>
    </row>
    <row r="2300" spans="2:110" s="52" customFormat="1" ht="11.25" customHeight="1" x14ac:dyDescent="0.2">
      <c r="B2300" s="52">
        <v>2</v>
      </c>
      <c r="C2300" s="70" t="s">
        <v>44</v>
      </c>
      <c r="D2300" s="53" t="s">
        <v>173</v>
      </c>
      <c r="E2300" s="53"/>
      <c r="F2300" s="52">
        <v>2</v>
      </c>
      <c r="G2300" s="52">
        <v>23.6</v>
      </c>
      <c r="H2300" s="52">
        <f t="shared" si="131"/>
        <v>0</v>
      </c>
      <c r="I2300" s="52" t="s">
        <v>67</v>
      </c>
      <c r="J2300" s="52" t="s">
        <v>77</v>
      </c>
      <c r="CO2300" s="53"/>
      <c r="CU2300" s="53"/>
      <c r="CV2300" s="53"/>
      <c r="DA2300" s="53"/>
    </row>
    <row r="2301" spans="2:110" s="52" customFormat="1" x14ac:dyDescent="0.2">
      <c r="B2301" s="52">
        <v>3</v>
      </c>
      <c r="C2301" s="70" t="s">
        <v>44</v>
      </c>
      <c r="D2301" s="53" t="s">
        <v>173</v>
      </c>
      <c r="E2301" s="53"/>
      <c r="F2301" s="52">
        <v>2</v>
      </c>
      <c r="G2301" s="52">
        <v>22.8</v>
      </c>
      <c r="H2301" s="52">
        <f t="shared" si="131"/>
        <v>0</v>
      </c>
      <c r="I2301" s="52" t="s">
        <v>67</v>
      </c>
      <c r="J2301" s="52" t="s">
        <v>77</v>
      </c>
      <c r="CO2301" s="53"/>
      <c r="CU2301" s="53"/>
      <c r="CV2301" s="53"/>
      <c r="DA2301" s="53"/>
    </row>
    <row r="2302" spans="2:110" s="52" customFormat="1" x14ac:dyDescent="0.2">
      <c r="B2302" s="52">
        <v>1</v>
      </c>
      <c r="C2302" s="70" t="s">
        <v>44</v>
      </c>
      <c r="D2302" s="53" t="s">
        <v>173</v>
      </c>
      <c r="E2302" s="53"/>
      <c r="F2302" s="52">
        <v>3</v>
      </c>
      <c r="G2302" s="52">
        <v>31</v>
      </c>
      <c r="H2302" s="52">
        <f t="shared" si="131"/>
        <v>0</v>
      </c>
      <c r="I2302" s="52" t="s">
        <v>67</v>
      </c>
      <c r="J2302" s="52" t="s">
        <v>77</v>
      </c>
      <c r="CO2302" s="53"/>
      <c r="CU2302" s="53"/>
      <c r="CV2302" s="53"/>
      <c r="DA2302" s="53"/>
    </row>
    <row r="2303" spans="2:110" s="52" customFormat="1" x14ac:dyDescent="0.2">
      <c r="B2303" s="52">
        <v>2</v>
      </c>
      <c r="C2303" s="70" t="s">
        <v>44</v>
      </c>
      <c r="D2303" s="53" t="s">
        <v>173</v>
      </c>
      <c r="E2303" s="53"/>
      <c r="F2303" s="52">
        <v>3</v>
      </c>
      <c r="G2303" s="52">
        <v>25.7</v>
      </c>
      <c r="H2303" s="52">
        <f t="shared" si="131"/>
        <v>1E-3</v>
      </c>
      <c r="J2303" s="52" t="s">
        <v>77</v>
      </c>
      <c r="K2303" s="52">
        <f>0.7*0.001</f>
        <v>6.9999999999999999E-4</v>
      </c>
      <c r="L2303" s="52">
        <f>0.3*0.001</f>
        <v>2.9999999999999997E-4</v>
      </c>
      <c r="CO2303" s="53"/>
      <c r="CU2303" s="53"/>
      <c r="CV2303" s="53"/>
      <c r="DA2303" s="53"/>
    </row>
    <row r="2304" spans="2:110" s="52" customFormat="1" x14ac:dyDescent="0.2">
      <c r="B2304" s="52">
        <v>3</v>
      </c>
      <c r="C2304" s="70" t="s">
        <v>44</v>
      </c>
      <c r="D2304" s="53" t="s">
        <v>173</v>
      </c>
      <c r="E2304" s="53"/>
      <c r="F2304" s="52">
        <v>3</v>
      </c>
      <c r="G2304" s="52">
        <v>23</v>
      </c>
      <c r="H2304" s="52">
        <f t="shared" si="131"/>
        <v>1E-3</v>
      </c>
      <c r="J2304" s="52" t="s">
        <v>77</v>
      </c>
      <c r="K2304" s="52">
        <f>0.7*0.001</f>
        <v>6.9999999999999999E-4</v>
      </c>
      <c r="L2304" s="52">
        <f>0.3*0.001</f>
        <v>2.9999999999999997E-4</v>
      </c>
      <c r="CO2304" s="53"/>
      <c r="CU2304" s="53"/>
      <c r="CV2304" s="53"/>
      <c r="DA2304" s="53"/>
    </row>
    <row r="2305" spans="2:124" s="52" customFormat="1" x14ac:dyDescent="0.2">
      <c r="B2305" s="52">
        <v>1</v>
      </c>
      <c r="C2305" s="70" t="s">
        <v>44</v>
      </c>
      <c r="D2305" s="53" t="s">
        <v>173</v>
      </c>
      <c r="E2305" s="53"/>
      <c r="F2305" s="52">
        <v>4</v>
      </c>
      <c r="G2305" s="52">
        <v>31.4</v>
      </c>
      <c r="H2305" s="52">
        <f t="shared" si="131"/>
        <v>1E-3</v>
      </c>
      <c r="J2305" s="52" t="s">
        <v>77</v>
      </c>
      <c r="K2305" s="52">
        <f>0.68*0.001</f>
        <v>6.8000000000000005E-4</v>
      </c>
      <c r="L2305" s="52">
        <f>0.3*0.001</f>
        <v>2.9999999999999997E-4</v>
      </c>
      <c r="BG2305" s="52">
        <f>0.02*0.001</f>
        <v>2.0000000000000002E-5</v>
      </c>
      <c r="CO2305" s="53"/>
      <c r="CU2305" s="53"/>
      <c r="CV2305" s="53"/>
      <c r="DA2305" s="53"/>
    </row>
    <row r="2306" spans="2:124" s="52" customFormat="1" x14ac:dyDescent="0.2">
      <c r="B2306" s="52">
        <v>2</v>
      </c>
      <c r="C2306" s="70" t="s">
        <v>44</v>
      </c>
      <c r="D2306" s="53" t="s">
        <v>173</v>
      </c>
      <c r="E2306" s="53"/>
      <c r="F2306" s="52">
        <v>4</v>
      </c>
      <c r="G2306" s="52">
        <v>33.700000000000003</v>
      </c>
      <c r="H2306" s="52">
        <f t="shared" si="131"/>
        <v>0</v>
      </c>
      <c r="I2306" s="52" t="s">
        <v>67</v>
      </c>
      <c r="J2306" s="52" t="s">
        <v>77</v>
      </c>
      <c r="CO2306" s="53"/>
      <c r="CU2306" s="53"/>
      <c r="CV2306" s="53"/>
      <c r="DA2306" s="53"/>
    </row>
    <row r="2307" spans="2:124" s="52" customFormat="1" x14ac:dyDescent="0.2">
      <c r="B2307" s="52">
        <v>3</v>
      </c>
      <c r="C2307" s="70" t="s">
        <v>44</v>
      </c>
      <c r="D2307" s="53" t="s">
        <v>173</v>
      </c>
      <c r="E2307" s="53"/>
      <c r="F2307" s="52">
        <v>4</v>
      </c>
      <c r="G2307" s="52">
        <v>32.5</v>
      </c>
      <c r="H2307" s="52">
        <f t="shared" si="131"/>
        <v>6.9999999999999999E-4</v>
      </c>
      <c r="J2307" s="52" t="s">
        <v>77</v>
      </c>
      <c r="K2307" s="52">
        <f>0.75*0.0007</f>
        <v>5.2499999999999997E-4</v>
      </c>
      <c r="L2307" s="52">
        <f>0.25*0.0007</f>
        <v>1.75E-4</v>
      </c>
      <c r="CO2307" s="53"/>
      <c r="CU2307" s="53"/>
      <c r="CV2307" s="53"/>
      <c r="DA2307" s="53"/>
    </row>
    <row r="2308" spans="2:124" s="52" customFormat="1" x14ac:dyDescent="0.2">
      <c r="B2308" s="52">
        <v>1</v>
      </c>
      <c r="C2308" s="70" t="s">
        <v>44</v>
      </c>
      <c r="D2308" s="53" t="s">
        <v>173</v>
      </c>
      <c r="E2308" s="53"/>
      <c r="F2308" s="52">
        <v>5</v>
      </c>
      <c r="G2308" s="52">
        <v>31.1</v>
      </c>
      <c r="H2308" s="52">
        <f t="shared" si="131"/>
        <v>1E-3</v>
      </c>
      <c r="J2308" s="52" t="s">
        <v>77</v>
      </c>
      <c r="K2308" s="52">
        <f>0.68*0.001</f>
        <v>6.8000000000000005E-4</v>
      </c>
      <c r="L2308" s="52">
        <f>0.3*0.001</f>
        <v>2.9999999999999997E-4</v>
      </c>
      <c r="O2308" s="52">
        <f>0.02*0.001</f>
        <v>2.0000000000000002E-5</v>
      </c>
      <c r="CO2308" s="53"/>
      <c r="CU2308" s="53"/>
      <c r="CV2308" s="53"/>
      <c r="DA2308" s="53"/>
    </row>
    <row r="2309" spans="2:124" s="52" customFormat="1" x14ac:dyDescent="0.2">
      <c r="B2309" s="52">
        <v>2</v>
      </c>
      <c r="C2309" s="70" t="s">
        <v>44</v>
      </c>
      <c r="D2309" s="53" t="s">
        <v>173</v>
      </c>
      <c r="E2309" s="53"/>
      <c r="F2309" s="52">
        <v>5</v>
      </c>
      <c r="G2309" s="52">
        <v>28.4</v>
      </c>
      <c r="H2309" s="52">
        <f t="shared" si="131"/>
        <v>5.0000000000000001E-4</v>
      </c>
      <c r="J2309" s="52" t="s">
        <v>77</v>
      </c>
      <c r="K2309" s="52">
        <f>0.7*0.0005</f>
        <v>3.5E-4</v>
      </c>
      <c r="L2309" s="52">
        <f>0.3*0.0005</f>
        <v>1.4999999999999999E-4</v>
      </c>
      <c r="CO2309" s="53"/>
      <c r="CU2309" s="53"/>
      <c r="CV2309" s="53"/>
      <c r="DA2309" s="53"/>
    </row>
    <row r="2310" spans="2:124" s="52" customFormat="1" x14ac:dyDescent="0.2">
      <c r="B2310" s="52">
        <v>3</v>
      </c>
      <c r="C2310" s="70" t="s">
        <v>44</v>
      </c>
      <c r="D2310" s="53" t="s">
        <v>173</v>
      </c>
      <c r="E2310" s="53"/>
      <c r="F2310" s="52">
        <v>5</v>
      </c>
      <c r="G2310" s="52">
        <v>28.3</v>
      </c>
      <c r="H2310" s="52">
        <f t="shared" si="131"/>
        <v>3.0000000000000003E-4</v>
      </c>
      <c r="J2310" s="52" t="s">
        <v>77</v>
      </c>
      <c r="K2310" s="52">
        <f>0.9*0.0003</f>
        <v>2.7E-4</v>
      </c>
      <c r="L2310" s="52">
        <f>0.1*0.0003</f>
        <v>2.9999999999999997E-5</v>
      </c>
      <c r="CO2310" s="53"/>
      <c r="CU2310" s="53"/>
      <c r="CV2310" s="53"/>
      <c r="DA2310" s="53"/>
    </row>
    <row r="2311" spans="2:124" s="52" customFormat="1" x14ac:dyDescent="0.2">
      <c r="B2311" s="52">
        <v>1</v>
      </c>
      <c r="C2311" s="70" t="s">
        <v>44</v>
      </c>
      <c r="D2311" s="53" t="s">
        <v>173</v>
      </c>
      <c r="E2311" s="53"/>
      <c r="F2311" s="52">
        <v>6</v>
      </c>
      <c r="G2311" s="52">
        <v>39.1</v>
      </c>
      <c r="H2311" s="52">
        <f t="shared" si="131"/>
        <v>0</v>
      </c>
      <c r="I2311" s="52" t="s">
        <v>67</v>
      </c>
      <c r="J2311" s="52" t="s">
        <v>77</v>
      </c>
      <c r="CO2311" s="53"/>
      <c r="CU2311" s="53"/>
      <c r="CV2311" s="53"/>
      <c r="DA2311" s="53"/>
    </row>
    <row r="2312" spans="2:124" s="52" customFormat="1" x14ac:dyDescent="0.2">
      <c r="B2312" s="52">
        <v>2</v>
      </c>
      <c r="C2312" s="70" t="s">
        <v>44</v>
      </c>
      <c r="D2312" s="53" t="s">
        <v>173</v>
      </c>
      <c r="E2312" s="53"/>
      <c r="F2312" s="52">
        <v>6</v>
      </c>
      <c r="G2312" s="52">
        <v>35</v>
      </c>
      <c r="H2312" s="52">
        <f t="shared" si="131"/>
        <v>2.9999999999999997E-4</v>
      </c>
      <c r="J2312" s="52" t="s">
        <v>77</v>
      </c>
      <c r="K2312" s="52">
        <f>0.7*0.0003</f>
        <v>2.0999999999999998E-4</v>
      </c>
      <c r="L2312" s="52">
        <f>0.3*0.0003</f>
        <v>8.9999999999999992E-5</v>
      </c>
      <c r="CO2312" s="53"/>
      <c r="CU2312" s="53"/>
      <c r="CV2312" s="53"/>
      <c r="DA2312" s="53"/>
    </row>
    <row r="2313" spans="2:124" s="52" customFormat="1" x14ac:dyDescent="0.2">
      <c r="B2313" s="52">
        <v>3</v>
      </c>
      <c r="C2313" s="70" t="s">
        <v>44</v>
      </c>
      <c r="D2313" s="53" t="s">
        <v>173</v>
      </c>
      <c r="E2313" s="53"/>
      <c r="F2313" s="52">
        <v>6</v>
      </c>
      <c r="G2313" s="52">
        <v>33.1</v>
      </c>
      <c r="H2313" s="52">
        <f t="shared" si="131"/>
        <v>0</v>
      </c>
      <c r="I2313" s="52" t="s">
        <v>67</v>
      </c>
      <c r="CO2313" s="53"/>
      <c r="CU2313" s="53"/>
      <c r="CV2313" s="53"/>
      <c r="DA2313" s="53"/>
    </row>
    <row r="2314" spans="2:124" s="52" customFormat="1" x14ac:dyDescent="0.2">
      <c r="B2314" s="52">
        <f>COUNTA(C2248:C2313)</f>
        <v>66</v>
      </c>
      <c r="C2314" s="71" t="s">
        <v>44</v>
      </c>
      <c r="D2314" s="53"/>
      <c r="E2314" s="53"/>
      <c r="H2314" s="56">
        <f>COUNTIF(H2248:H2313,"0")</f>
        <v>20</v>
      </c>
      <c r="K2314" s="56">
        <f>SUM(K2248:K2313)</f>
        <v>2.3071999999999999E-2</v>
      </c>
      <c r="L2314" s="56">
        <f t="shared" ref="L2314:BS2314" si="132">SUM(L2248:L2313)</f>
        <v>1.1754999999999998E-2</v>
      </c>
      <c r="M2314" s="56">
        <f t="shared" si="132"/>
        <v>0</v>
      </c>
      <c r="N2314" s="56">
        <f t="shared" si="132"/>
        <v>2.8600000000000001E-4</v>
      </c>
      <c r="O2314" s="56">
        <f t="shared" si="132"/>
        <v>3.4200000000000002E-4</v>
      </c>
      <c r="P2314" s="56">
        <f t="shared" si="132"/>
        <v>3.0000000000000001E-5</v>
      </c>
      <c r="Q2314" s="56">
        <f t="shared" si="132"/>
        <v>4.2999999999999999E-4</v>
      </c>
      <c r="R2314" s="56">
        <f t="shared" si="132"/>
        <v>0</v>
      </c>
      <c r="S2314" s="56">
        <f t="shared" si="132"/>
        <v>0</v>
      </c>
      <c r="T2314" s="56">
        <f t="shared" si="132"/>
        <v>0</v>
      </c>
      <c r="U2314" s="56">
        <f t="shared" si="132"/>
        <v>0</v>
      </c>
      <c r="V2314" s="56">
        <f t="shared" si="132"/>
        <v>0</v>
      </c>
      <c r="W2314" s="56">
        <f t="shared" si="132"/>
        <v>0</v>
      </c>
      <c r="X2314" s="56">
        <f t="shared" si="132"/>
        <v>0</v>
      </c>
      <c r="Y2314" s="56">
        <f t="shared" si="132"/>
        <v>2.9999999999999997E-4</v>
      </c>
      <c r="Z2314" s="56">
        <f t="shared" si="132"/>
        <v>0</v>
      </c>
      <c r="AA2314" s="56">
        <f t="shared" si="132"/>
        <v>0</v>
      </c>
      <c r="AB2314" s="56">
        <f t="shared" si="132"/>
        <v>0</v>
      </c>
      <c r="AC2314" s="56">
        <f t="shared" si="132"/>
        <v>0</v>
      </c>
      <c r="AD2314" s="56">
        <f t="shared" si="132"/>
        <v>0</v>
      </c>
      <c r="AE2314" s="56">
        <f t="shared" si="132"/>
        <v>0</v>
      </c>
      <c r="AF2314" s="56">
        <f t="shared" si="132"/>
        <v>0</v>
      </c>
      <c r="AG2314" s="56">
        <f t="shared" si="132"/>
        <v>0</v>
      </c>
      <c r="AH2314" s="56">
        <f t="shared" si="132"/>
        <v>0</v>
      </c>
      <c r="AI2314" s="56">
        <f t="shared" si="132"/>
        <v>0</v>
      </c>
      <c r="AJ2314" s="56">
        <f t="shared" si="132"/>
        <v>0</v>
      </c>
      <c r="AK2314" s="56">
        <f t="shared" si="132"/>
        <v>0</v>
      </c>
      <c r="AL2314" s="56">
        <f t="shared" si="132"/>
        <v>0</v>
      </c>
      <c r="AM2314" s="56">
        <f t="shared" si="132"/>
        <v>0</v>
      </c>
      <c r="AN2314" s="56">
        <f t="shared" si="132"/>
        <v>2.1499999999999999E-4</v>
      </c>
      <c r="AO2314" s="56">
        <f t="shared" si="132"/>
        <v>8.6999999999999987E-5</v>
      </c>
      <c r="AP2314" s="56">
        <f t="shared" si="132"/>
        <v>0</v>
      </c>
      <c r="AQ2314" s="56">
        <f t="shared" si="132"/>
        <v>0</v>
      </c>
      <c r="AR2314" s="56">
        <f t="shared" si="132"/>
        <v>5.1999999999999997E-5</v>
      </c>
      <c r="AS2314" s="56">
        <f t="shared" si="132"/>
        <v>0</v>
      </c>
      <c r="AT2314" s="56">
        <f t="shared" si="132"/>
        <v>0</v>
      </c>
      <c r="AU2314" s="56">
        <f t="shared" si="132"/>
        <v>0</v>
      </c>
      <c r="AV2314" s="56">
        <f t="shared" si="132"/>
        <v>0</v>
      </c>
      <c r="AW2314" s="56">
        <f t="shared" si="132"/>
        <v>8.9999999999999992E-5</v>
      </c>
      <c r="AX2314" s="56">
        <f t="shared" si="132"/>
        <v>0</v>
      </c>
      <c r="AY2314" s="56">
        <f t="shared" si="132"/>
        <v>1.5E-3</v>
      </c>
      <c r="AZ2314" s="56">
        <f t="shared" si="132"/>
        <v>0</v>
      </c>
      <c r="BA2314" s="56">
        <f t="shared" si="132"/>
        <v>0</v>
      </c>
      <c r="BB2314" s="56">
        <f t="shared" si="132"/>
        <v>0</v>
      </c>
      <c r="BC2314" s="56">
        <f t="shared" si="132"/>
        <v>0</v>
      </c>
      <c r="BD2314" s="56">
        <f t="shared" si="132"/>
        <v>0</v>
      </c>
      <c r="BE2314" s="56">
        <f t="shared" si="132"/>
        <v>0</v>
      </c>
      <c r="BF2314" s="56">
        <f t="shared" si="132"/>
        <v>0</v>
      </c>
      <c r="BG2314" s="56">
        <f t="shared" si="132"/>
        <v>2.0000000000000002E-5</v>
      </c>
      <c r="BH2314" s="56">
        <f t="shared" si="132"/>
        <v>0</v>
      </c>
      <c r="BI2314" s="56">
        <f t="shared" si="132"/>
        <v>0</v>
      </c>
      <c r="BJ2314" s="56">
        <f t="shared" si="132"/>
        <v>0</v>
      </c>
      <c r="BK2314" s="56">
        <f t="shared" si="132"/>
        <v>0</v>
      </c>
      <c r="BL2314" s="56">
        <f t="shared" si="132"/>
        <v>0</v>
      </c>
      <c r="BM2314" s="56">
        <f t="shared" si="132"/>
        <v>0</v>
      </c>
      <c r="BN2314" s="56">
        <f t="shared" si="132"/>
        <v>1E-3</v>
      </c>
      <c r="BO2314" s="56">
        <f t="shared" si="132"/>
        <v>0</v>
      </c>
      <c r="BP2314" s="56">
        <f t="shared" si="132"/>
        <v>0</v>
      </c>
      <c r="BQ2314" s="56">
        <f t="shared" si="132"/>
        <v>0</v>
      </c>
      <c r="BR2314" s="56">
        <f t="shared" si="132"/>
        <v>0</v>
      </c>
      <c r="BS2314" s="56">
        <f t="shared" si="132"/>
        <v>0</v>
      </c>
      <c r="BT2314" s="56">
        <f t="shared" ref="BT2314:DF2314" si="133">SUM(BT2248:BT2313)</f>
        <v>0</v>
      </c>
      <c r="BU2314" s="56">
        <f t="shared" si="133"/>
        <v>0</v>
      </c>
      <c r="BV2314" s="56">
        <f t="shared" si="133"/>
        <v>0</v>
      </c>
      <c r="BW2314" s="56">
        <f t="shared" si="133"/>
        <v>8.9999999999999992E-5</v>
      </c>
      <c r="BX2314" s="56">
        <f t="shared" si="133"/>
        <v>0</v>
      </c>
      <c r="BY2314" s="56">
        <f t="shared" si="133"/>
        <v>5.0100000000000003E-4</v>
      </c>
      <c r="BZ2314" s="56">
        <f t="shared" si="133"/>
        <v>3.0000000000000001E-5</v>
      </c>
      <c r="CA2314" s="56">
        <f t="shared" si="133"/>
        <v>0</v>
      </c>
      <c r="CB2314" s="56">
        <f t="shared" si="133"/>
        <v>0</v>
      </c>
      <c r="CC2314" s="56">
        <f t="shared" si="133"/>
        <v>0</v>
      </c>
      <c r="CD2314" s="56">
        <f t="shared" si="133"/>
        <v>0</v>
      </c>
      <c r="CE2314" s="56">
        <f t="shared" si="133"/>
        <v>0</v>
      </c>
      <c r="CF2314" s="56">
        <f t="shared" si="133"/>
        <v>0</v>
      </c>
      <c r="CG2314" s="56">
        <f t="shared" si="133"/>
        <v>0</v>
      </c>
      <c r="CH2314" s="56">
        <f t="shared" si="133"/>
        <v>0</v>
      </c>
      <c r="CI2314" s="56">
        <f t="shared" si="133"/>
        <v>0</v>
      </c>
      <c r="CJ2314" s="56">
        <f t="shared" si="133"/>
        <v>0</v>
      </c>
      <c r="CK2314" s="56">
        <f t="shared" si="133"/>
        <v>0</v>
      </c>
      <c r="CL2314" s="56">
        <f t="shared" si="133"/>
        <v>0</v>
      </c>
      <c r="CM2314" s="56">
        <f t="shared" si="133"/>
        <v>0</v>
      </c>
      <c r="CN2314" s="56">
        <f t="shared" si="133"/>
        <v>0</v>
      </c>
      <c r="CO2314" s="56">
        <f t="shared" si="133"/>
        <v>0</v>
      </c>
      <c r="CP2314" s="56">
        <f t="shared" si="133"/>
        <v>0</v>
      </c>
      <c r="CQ2314" s="56">
        <f t="shared" si="133"/>
        <v>0</v>
      </c>
      <c r="CR2314" s="56">
        <f t="shared" si="133"/>
        <v>0</v>
      </c>
      <c r="CS2314" s="56">
        <f t="shared" si="133"/>
        <v>0</v>
      </c>
      <c r="CT2314" s="56">
        <f t="shared" si="133"/>
        <v>0</v>
      </c>
      <c r="CU2314" s="56">
        <f t="shared" si="133"/>
        <v>0</v>
      </c>
      <c r="CV2314" s="56">
        <f t="shared" si="133"/>
        <v>0</v>
      </c>
      <c r="CW2314" s="56">
        <f t="shared" si="133"/>
        <v>0</v>
      </c>
      <c r="CX2314" s="56">
        <f t="shared" si="133"/>
        <v>0</v>
      </c>
      <c r="CY2314" s="56">
        <f t="shared" si="133"/>
        <v>0</v>
      </c>
      <c r="CZ2314" s="56">
        <f t="shared" si="133"/>
        <v>0</v>
      </c>
      <c r="DA2314" s="56">
        <f t="shared" si="133"/>
        <v>0</v>
      </c>
      <c r="DB2314" s="56">
        <f t="shared" si="133"/>
        <v>0</v>
      </c>
      <c r="DC2314" s="56">
        <f t="shared" si="133"/>
        <v>0</v>
      </c>
      <c r="DD2314" s="56">
        <f t="shared" si="133"/>
        <v>0</v>
      </c>
      <c r="DE2314" s="56">
        <f t="shared" si="133"/>
        <v>0</v>
      </c>
      <c r="DF2314" s="56">
        <f t="shared" si="133"/>
        <v>0</v>
      </c>
    </row>
    <row r="2315" spans="2:124" s="52" customFormat="1" ht="11.25" customHeight="1" x14ac:dyDescent="0.2">
      <c r="B2315" s="52">
        <v>1</v>
      </c>
      <c r="C2315" s="70" t="s">
        <v>45</v>
      </c>
      <c r="D2315" s="54" t="s">
        <v>168</v>
      </c>
      <c r="E2315" s="54"/>
      <c r="F2315" s="52">
        <v>1</v>
      </c>
      <c r="G2315" s="52">
        <v>26.2</v>
      </c>
      <c r="H2315" s="52">
        <f t="shared" ref="H2315:H2320" si="134">SUM(K2315:FA2315)</f>
        <v>1E-4</v>
      </c>
      <c r="J2315" s="52" t="s">
        <v>77</v>
      </c>
      <c r="K2315" s="52">
        <f>0.5*0.0001</f>
        <v>5.0000000000000002E-5</v>
      </c>
      <c r="L2315" s="52">
        <f>0.5*0.0001</f>
        <v>5.0000000000000002E-5</v>
      </c>
      <c r="DF2315" s="53"/>
      <c r="DK2315" s="53"/>
      <c r="DL2315" s="53"/>
      <c r="DM2315" s="53"/>
      <c r="DN2315" s="53"/>
      <c r="DO2315" s="53"/>
      <c r="DP2315" s="53"/>
      <c r="DQ2315" s="53"/>
      <c r="DR2315" s="53"/>
      <c r="DS2315" s="53"/>
      <c r="DT2315" s="53"/>
    </row>
    <row r="2316" spans="2:124" s="52" customFormat="1" ht="11.25" customHeight="1" x14ac:dyDescent="0.2">
      <c r="B2316" s="52">
        <v>2</v>
      </c>
      <c r="C2316" s="70" t="s">
        <v>45</v>
      </c>
      <c r="D2316" s="54" t="s">
        <v>168</v>
      </c>
      <c r="E2316" s="54"/>
      <c r="F2316" s="52">
        <v>1</v>
      </c>
      <c r="G2316" s="52">
        <v>24.8</v>
      </c>
      <c r="H2316" s="52">
        <f t="shared" si="134"/>
        <v>1.9999999999999998E-4</v>
      </c>
      <c r="J2316" s="52" t="s">
        <v>77</v>
      </c>
      <c r="K2316" s="52">
        <f>0.7*0.0002</f>
        <v>1.3999999999999999E-4</v>
      </c>
      <c r="L2316" s="52">
        <f>0.3*0.0002</f>
        <v>6.0000000000000002E-5</v>
      </c>
      <c r="DF2316" s="53"/>
      <c r="DK2316" s="53"/>
      <c r="DL2316" s="53"/>
      <c r="DM2316" s="53"/>
      <c r="DN2316" s="53"/>
      <c r="DO2316" s="53"/>
      <c r="DP2316" s="53"/>
      <c r="DQ2316" s="53"/>
      <c r="DR2316" s="53"/>
      <c r="DS2316" s="53"/>
      <c r="DT2316" s="53"/>
    </row>
    <row r="2317" spans="2:124" s="52" customFormat="1" ht="11.25" customHeight="1" x14ac:dyDescent="0.2">
      <c r="B2317" s="52">
        <v>3</v>
      </c>
      <c r="C2317" s="70" t="s">
        <v>45</v>
      </c>
      <c r="D2317" s="54" t="s">
        <v>168</v>
      </c>
      <c r="E2317" s="54"/>
      <c r="F2317" s="52">
        <v>1</v>
      </c>
      <c r="G2317" s="52">
        <v>23.6</v>
      </c>
      <c r="H2317" s="52">
        <f t="shared" si="134"/>
        <v>1E-4</v>
      </c>
      <c r="J2317" s="52" t="s">
        <v>77</v>
      </c>
      <c r="L2317" s="52">
        <f>0.2*0.0001</f>
        <v>2.0000000000000002E-5</v>
      </c>
      <c r="AN2317" s="52">
        <f>0.8*0.0001</f>
        <v>8.0000000000000007E-5</v>
      </c>
      <c r="DF2317" s="53"/>
      <c r="DK2317" s="53"/>
      <c r="DL2317" s="53"/>
      <c r="DM2317" s="53"/>
      <c r="DN2317" s="53"/>
      <c r="DO2317" s="53"/>
      <c r="DP2317" s="53"/>
      <c r="DQ2317" s="53"/>
      <c r="DR2317" s="53"/>
      <c r="DS2317" s="53"/>
      <c r="DT2317" s="53"/>
    </row>
    <row r="2318" spans="2:124" s="52" customFormat="1" ht="11.25" customHeight="1" x14ac:dyDescent="0.2">
      <c r="B2318" s="52">
        <v>1</v>
      </c>
      <c r="C2318" s="70" t="s">
        <v>45</v>
      </c>
      <c r="D2318" s="54" t="s">
        <v>168</v>
      </c>
      <c r="E2318" s="54"/>
      <c r="F2318" s="52">
        <v>2</v>
      </c>
      <c r="G2318" s="52">
        <v>27</v>
      </c>
      <c r="H2318" s="52">
        <f t="shared" si="134"/>
        <v>5.9999999999999995E-4</v>
      </c>
      <c r="J2318" s="52" t="s">
        <v>77</v>
      </c>
      <c r="K2318" s="52">
        <f>0.8*0.0006</f>
        <v>4.7999999999999996E-4</v>
      </c>
      <c r="L2318" s="52">
        <f>0.2*0.0006</f>
        <v>1.1999999999999999E-4</v>
      </c>
      <c r="DF2318" s="53"/>
      <c r="DK2318" s="53"/>
      <c r="DL2318" s="53"/>
      <c r="DM2318" s="53"/>
      <c r="DN2318" s="53"/>
      <c r="DO2318" s="53"/>
      <c r="DP2318" s="53"/>
      <c r="DQ2318" s="53"/>
      <c r="DR2318" s="53"/>
      <c r="DS2318" s="53"/>
      <c r="DT2318" s="53"/>
    </row>
    <row r="2319" spans="2:124" s="52" customFormat="1" ht="11.25" customHeight="1" x14ac:dyDescent="0.2">
      <c r="B2319" s="52">
        <v>2</v>
      </c>
      <c r="C2319" s="70" t="s">
        <v>45</v>
      </c>
      <c r="D2319" s="54" t="s">
        <v>168</v>
      </c>
      <c r="E2319" s="54"/>
      <c r="F2319" s="52">
        <v>2</v>
      </c>
      <c r="G2319" s="52">
        <v>21</v>
      </c>
      <c r="H2319" s="52">
        <f t="shared" si="134"/>
        <v>2.9999999999999997E-4</v>
      </c>
      <c r="J2319" s="52" t="s">
        <v>77</v>
      </c>
      <c r="K2319" s="52">
        <f>0.8*0.0003</f>
        <v>2.3999999999999998E-4</v>
      </c>
      <c r="L2319" s="52">
        <f>0.2*0.0003</f>
        <v>5.9999999999999995E-5</v>
      </c>
      <c r="DF2319" s="53"/>
      <c r="DK2319" s="53"/>
      <c r="DL2319" s="53"/>
      <c r="DM2319" s="53"/>
      <c r="DN2319" s="53"/>
      <c r="DO2319" s="53"/>
      <c r="DP2319" s="53"/>
      <c r="DQ2319" s="53"/>
      <c r="DR2319" s="53"/>
      <c r="DS2319" s="53"/>
      <c r="DT2319" s="53"/>
    </row>
    <row r="2320" spans="2:124" s="52" customFormat="1" ht="11.25" customHeight="1" x14ac:dyDescent="0.2">
      <c r="B2320" s="52">
        <v>3</v>
      </c>
      <c r="C2320" s="70" t="s">
        <v>45</v>
      </c>
      <c r="D2320" s="54" t="s">
        <v>168</v>
      </c>
      <c r="E2320" s="54"/>
      <c r="F2320" s="52">
        <v>2</v>
      </c>
      <c r="G2320" s="52">
        <v>23</v>
      </c>
      <c r="H2320" s="52">
        <f t="shared" si="134"/>
        <v>9.9999999999999991E-5</v>
      </c>
      <c r="J2320" s="52" t="s">
        <v>77</v>
      </c>
      <c r="K2320" s="52">
        <f>0.3*0.0001</f>
        <v>3.0000000000000001E-5</v>
      </c>
      <c r="L2320" s="52">
        <f>0.7*0.0001</f>
        <v>6.9999999999999994E-5</v>
      </c>
      <c r="DF2320" s="53"/>
      <c r="DK2320" s="53"/>
      <c r="DL2320" s="53"/>
      <c r="DM2320" s="53"/>
      <c r="DN2320" s="53"/>
      <c r="DO2320" s="53"/>
      <c r="DP2320" s="53"/>
      <c r="DQ2320" s="53"/>
      <c r="DR2320" s="53"/>
      <c r="DS2320" s="53"/>
      <c r="DT2320" s="53"/>
    </row>
    <row r="2321" spans="2:124" s="52" customFormat="1" ht="11.25" customHeight="1" x14ac:dyDescent="0.2">
      <c r="B2321" s="52">
        <v>1</v>
      </c>
      <c r="C2321" s="70" t="s">
        <v>45</v>
      </c>
      <c r="D2321" s="54" t="s">
        <v>168</v>
      </c>
      <c r="E2321" s="54"/>
      <c r="F2321" s="52">
        <v>3</v>
      </c>
      <c r="G2321" s="52">
        <v>28.7</v>
      </c>
      <c r="H2321" s="52">
        <f>SUM(I2321:FA2321)</f>
        <v>0</v>
      </c>
      <c r="I2321" s="52" t="s">
        <v>67</v>
      </c>
      <c r="J2321" s="52" t="s">
        <v>77</v>
      </c>
      <c r="DF2321" s="53"/>
      <c r="DK2321" s="53"/>
      <c r="DL2321" s="53"/>
      <c r="DM2321" s="53"/>
      <c r="DN2321" s="53"/>
      <c r="DO2321" s="53"/>
      <c r="DP2321" s="53"/>
      <c r="DQ2321" s="53"/>
      <c r="DR2321" s="53"/>
      <c r="DS2321" s="53"/>
      <c r="DT2321" s="53"/>
    </row>
    <row r="2322" spans="2:124" s="52" customFormat="1" ht="11.25" customHeight="1" x14ac:dyDescent="0.2">
      <c r="B2322" s="52">
        <v>2</v>
      </c>
      <c r="C2322" s="70" t="s">
        <v>45</v>
      </c>
      <c r="D2322" s="54" t="s">
        <v>168</v>
      </c>
      <c r="E2322" s="54"/>
      <c r="F2322" s="52">
        <v>3</v>
      </c>
      <c r="G2322" s="52">
        <v>30.4</v>
      </c>
      <c r="H2322" s="52">
        <f>SUM(K2322:FA2322)</f>
        <v>1E-4</v>
      </c>
      <c r="J2322" s="52" t="s">
        <v>77</v>
      </c>
      <c r="K2322" s="52">
        <f>0.6*0.0001</f>
        <v>6.0000000000000002E-5</v>
      </c>
      <c r="L2322" s="52">
        <f>0.4*0.0001</f>
        <v>4.0000000000000003E-5</v>
      </c>
      <c r="DF2322" s="53"/>
      <c r="DK2322" s="53"/>
      <c r="DL2322" s="53"/>
      <c r="DM2322" s="53"/>
      <c r="DN2322" s="53"/>
      <c r="DO2322" s="53"/>
      <c r="DP2322" s="53"/>
      <c r="DQ2322" s="53"/>
      <c r="DR2322" s="53"/>
      <c r="DS2322" s="53"/>
      <c r="DT2322" s="53"/>
    </row>
    <row r="2323" spans="2:124" s="52" customFormat="1" ht="11.25" customHeight="1" x14ac:dyDescent="0.2">
      <c r="B2323" s="52">
        <v>3</v>
      </c>
      <c r="C2323" s="70" t="s">
        <v>45</v>
      </c>
      <c r="D2323" s="54" t="s">
        <v>168</v>
      </c>
      <c r="E2323" s="54"/>
      <c r="F2323" s="52">
        <v>3</v>
      </c>
      <c r="G2323" s="52">
        <v>23.7</v>
      </c>
      <c r="H2323" s="52">
        <f>SUM(K2323:FA2323)</f>
        <v>1E-4</v>
      </c>
      <c r="J2323" s="52" t="s">
        <v>77</v>
      </c>
      <c r="K2323" s="52">
        <f>0.5*0.0001</f>
        <v>5.0000000000000002E-5</v>
      </c>
      <c r="L2323" s="52">
        <f>0.5*0.0001</f>
        <v>5.0000000000000002E-5</v>
      </c>
      <c r="DF2323" s="53"/>
      <c r="DK2323" s="53"/>
      <c r="DL2323" s="53"/>
      <c r="DM2323" s="53"/>
      <c r="DN2323" s="53"/>
      <c r="DO2323" s="53"/>
      <c r="DP2323" s="53"/>
      <c r="DQ2323" s="53"/>
      <c r="DR2323" s="53"/>
      <c r="DS2323" s="53"/>
      <c r="DT2323" s="53"/>
    </row>
    <row r="2324" spans="2:124" s="55" customFormat="1" x14ac:dyDescent="0.2">
      <c r="B2324" s="55">
        <v>1</v>
      </c>
      <c r="C2324" s="72" t="s">
        <v>45</v>
      </c>
      <c r="D2324" s="55" t="s">
        <v>169</v>
      </c>
      <c r="F2324" s="55">
        <v>1</v>
      </c>
      <c r="G2324" s="55">
        <v>69.3</v>
      </c>
      <c r="H2324" s="52">
        <f t="shared" ref="H2324:H2348" si="135">SUM(K2324:GD2324)</f>
        <v>8.9999999999999993E-3</v>
      </c>
      <c r="J2324" s="55" t="s">
        <v>77</v>
      </c>
      <c r="K2324" s="55">
        <f>0.85*0.009</f>
        <v>7.6499999999999988E-3</v>
      </c>
      <c r="L2324" s="55">
        <f>0.05*0.009</f>
        <v>4.4999999999999999E-4</v>
      </c>
      <c r="P2324" s="55">
        <f>0.01*0.009</f>
        <v>8.9999999999999992E-5</v>
      </c>
      <c r="Y2324" s="55">
        <f>0.09*0.009</f>
        <v>8.0999999999999996E-4</v>
      </c>
    </row>
    <row r="2325" spans="2:124" s="55" customFormat="1" x14ac:dyDescent="0.2">
      <c r="B2325" s="55">
        <v>2</v>
      </c>
      <c r="C2325" s="72" t="s">
        <v>45</v>
      </c>
      <c r="D2325" s="55" t="s">
        <v>169</v>
      </c>
      <c r="F2325" s="55">
        <v>1</v>
      </c>
      <c r="G2325" s="55">
        <v>79</v>
      </c>
      <c r="H2325" s="52">
        <f t="shared" si="135"/>
        <v>0.01</v>
      </c>
      <c r="J2325" s="55" t="s">
        <v>77</v>
      </c>
      <c r="K2325" s="55">
        <f>0.8*0.01</f>
        <v>8.0000000000000002E-3</v>
      </c>
      <c r="L2325" s="55">
        <f>0.1*0.01</f>
        <v>1E-3</v>
      </c>
      <c r="N2325" s="55">
        <f>0.01*0.001</f>
        <v>1.0000000000000001E-5</v>
      </c>
      <c r="P2325" s="55">
        <f>0.01*0.01</f>
        <v>1E-4</v>
      </c>
      <c r="Y2325" s="55">
        <f>0.089*0.01</f>
        <v>8.8999999999999995E-4</v>
      </c>
    </row>
    <row r="2326" spans="2:124" s="55" customFormat="1" x14ac:dyDescent="0.2">
      <c r="B2326" s="55">
        <v>3</v>
      </c>
      <c r="C2326" s="72" t="s">
        <v>45</v>
      </c>
      <c r="D2326" s="55" t="s">
        <v>169</v>
      </c>
      <c r="F2326" s="55">
        <v>1</v>
      </c>
      <c r="G2326" s="55">
        <v>83.7</v>
      </c>
      <c r="H2326" s="52">
        <f t="shared" si="135"/>
        <v>4.000000000000001E-3</v>
      </c>
      <c r="J2326" s="55" t="s">
        <v>77</v>
      </c>
      <c r="K2326" s="55">
        <f>0.65*0.004</f>
        <v>2.6000000000000003E-3</v>
      </c>
      <c r="L2326" s="55">
        <f>0.1*0.004</f>
        <v>4.0000000000000002E-4</v>
      </c>
      <c r="AR2326" s="55">
        <f>0.05*0.004</f>
        <v>2.0000000000000001E-4</v>
      </c>
      <c r="BG2326" s="55">
        <f>0.2*0.004</f>
        <v>8.0000000000000004E-4</v>
      </c>
    </row>
    <row r="2327" spans="2:124" s="55" customFormat="1" x14ac:dyDescent="0.2">
      <c r="B2327" s="55">
        <v>4</v>
      </c>
      <c r="C2327" s="72" t="s">
        <v>45</v>
      </c>
      <c r="D2327" s="55" t="s">
        <v>169</v>
      </c>
      <c r="F2327" s="55">
        <v>1</v>
      </c>
      <c r="G2327" s="55">
        <v>71.3</v>
      </c>
      <c r="H2327" s="52">
        <f t="shared" si="135"/>
        <v>1.2E-2</v>
      </c>
      <c r="J2327" s="55" t="s">
        <v>77</v>
      </c>
      <c r="K2327" s="55">
        <f>0.4*0.02</f>
        <v>8.0000000000000002E-3</v>
      </c>
      <c r="L2327" s="55">
        <f>0.1*0.02</f>
        <v>2E-3</v>
      </c>
      <c r="Y2327" s="55">
        <f>0.5*0.004</f>
        <v>2E-3</v>
      </c>
    </row>
    <row r="2328" spans="2:124" s="55" customFormat="1" x14ac:dyDescent="0.2">
      <c r="B2328" s="55">
        <v>5</v>
      </c>
      <c r="C2328" s="72" t="s">
        <v>45</v>
      </c>
      <c r="D2328" s="55" t="s">
        <v>169</v>
      </c>
      <c r="F2328" s="55">
        <v>1</v>
      </c>
      <c r="G2328" s="55">
        <v>75.099999999999994</v>
      </c>
      <c r="H2328" s="52">
        <f t="shared" si="135"/>
        <v>0.03</v>
      </c>
      <c r="J2328" s="55" t="s">
        <v>77</v>
      </c>
      <c r="K2328" s="55">
        <f>0.7*0.03</f>
        <v>2.0999999999999998E-2</v>
      </c>
      <c r="L2328" s="55">
        <f>0.05*0.03</f>
        <v>1.5E-3</v>
      </c>
      <c r="N2328" s="55">
        <f>0.01*0.03</f>
        <v>2.9999999999999997E-4</v>
      </c>
      <c r="Y2328" s="55">
        <f>0.24*0.03</f>
        <v>7.1999999999999998E-3</v>
      </c>
    </row>
    <row r="2329" spans="2:124" s="55" customFormat="1" x14ac:dyDescent="0.2">
      <c r="B2329" s="55">
        <v>6</v>
      </c>
      <c r="C2329" s="72" t="s">
        <v>45</v>
      </c>
      <c r="D2329" s="55" t="s">
        <v>169</v>
      </c>
      <c r="F2329" s="55">
        <v>1</v>
      </c>
      <c r="G2329" s="55">
        <v>82.5</v>
      </c>
      <c r="H2329" s="52">
        <f t="shared" si="135"/>
        <v>2E-3</v>
      </c>
      <c r="J2329" s="55" t="s">
        <v>77</v>
      </c>
      <c r="K2329" s="55">
        <f>0.35*0.002</f>
        <v>6.9999999999999999E-4</v>
      </c>
      <c r="L2329" s="55">
        <f>0.1*0.002</f>
        <v>2.0000000000000001E-4</v>
      </c>
      <c r="AO2329" s="55">
        <f>0.25*0.002</f>
        <v>5.0000000000000001E-4</v>
      </c>
      <c r="AR2329" s="55">
        <f>0.3*0.002</f>
        <v>5.9999999999999995E-4</v>
      </c>
    </row>
    <row r="2330" spans="2:124" s="55" customFormat="1" x14ac:dyDescent="0.2">
      <c r="B2330" s="55">
        <v>7</v>
      </c>
      <c r="C2330" s="72" t="s">
        <v>45</v>
      </c>
      <c r="D2330" s="55" t="s">
        <v>169</v>
      </c>
      <c r="F2330" s="55">
        <v>1</v>
      </c>
      <c r="G2330" s="55">
        <v>49.4</v>
      </c>
      <c r="H2330" s="52">
        <f t="shared" si="135"/>
        <v>1.2000000000000002E-2</v>
      </c>
      <c r="J2330" s="55" t="s">
        <v>77</v>
      </c>
      <c r="K2330" s="55">
        <f>0.8*0.012</f>
        <v>9.6000000000000009E-3</v>
      </c>
      <c r="L2330" s="55">
        <f>0.1*0.012</f>
        <v>1.2000000000000001E-3</v>
      </c>
      <c r="Q2330" s="55">
        <f>0.008*0.012</f>
        <v>9.6000000000000002E-5</v>
      </c>
      <c r="Y2330" s="55">
        <f>0.08*0.012</f>
        <v>9.6000000000000002E-4</v>
      </c>
      <c r="AO2330" s="55">
        <f>0.011*0.012</f>
        <v>1.3199999999999998E-4</v>
      </c>
      <c r="AP2330" s="55">
        <f>0.001*0.012</f>
        <v>1.2E-5</v>
      </c>
    </row>
    <row r="2331" spans="2:124" s="55" customFormat="1" x14ac:dyDescent="0.2">
      <c r="B2331" s="55">
        <v>8</v>
      </c>
      <c r="C2331" s="72" t="s">
        <v>45</v>
      </c>
      <c r="D2331" s="55" t="s">
        <v>169</v>
      </c>
      <c r="F2331" s="55">
        <v>1</v>
      </c>
      <c r="G2331" s="55">
        <v>81.2</v>
      </c>
      <c r="H2331" s="52">
        <f t="shared" si="135"/>
        <v>0.08</v>
      </c>
      <c r="J2331" s="55" t="s">
        <v>77</v>
      </c>
      <c r="K2331" s="55">
        <f>0.8*0.08</f>
        <v>6.4000000000000001E-2</v>
      </c>
      <c r="L2331" s="55">
        <f>0.1*0.08</f>
        <v>8.0000000000000002E-3</v>
      </c>
      <c r="Q2331" s="55">
        <f>0.03*0.08</f>
        <v>2.3999999999999998E-3</v>
      </c>
      <c r="Y2331" s="55">
        <f>0.05*0.08</f>
        <v>4.0000000000000001E-3</v>
      </c>
      <c r="AR2331" s="55">
        <f>0.01*0.08</f>
        <v>8.0000000000000004E-4</v>
      </c>
      <c r="BG2331" s="55">
        <f>0.01*0.08</f>
        <v>8.0000000000000004E-4</v>
      </c>
    </row>
    <row r="2332" spans="2:124" s="55" customFormat="1" x14ac:dyDescent="0.2">
      <c r="B2332" s="55">
        <v>9</v>
      </c>
      <c r="C2332" s="72" t="s">
        <v>45</v>
      </c>
      <c r="D2332" s="55" t="s">
        <v>169</v>
      </c>
      <c r="F2332" s="55">
        <v>1</v>
      </c>
      <c r="G2332" s="55">
        <v>81</v>
      </c>
      <c r="H2332" s="52">
        <f t="shared" si="135"/>
        <v>0.08</v>
      </c>
      <c r="J2332" s="55" t="s">
        <v>77</v>
      </c>
      <c r="K2332" s="55">
        <f>0.65*0.08</f>
        <v>5.2000000000000005E-2</v>
      </c>
      <c r="L2332" s="55">
        <f>0.2*0.08</f>
        <v>1.6E-2</v>
      </c>
      <c r="P2332" s="55">
        <f>0.009*0.08</f>
        <v>7.1999999999999994E-4</v>
      </c>
      <c r="T2332" s="55">
        <f>0.001*0.08</f>
        <v>8.0000000000000007E-5</v>
      </c>
      <c r="Y2332" s="55">
        <f>0.14*0.08</f>
        <v>1.1200000000000002E-2</v>
      </c>
    </row>
    <row r="2333" spans="2:124" s="55" customFormat="1" x14ac:dyDescent="0.2">
      <c r="B2333" s="55">
        <v>10</v>
      </c>
      <c r="C2333" s="72" t="s">
        <v>45</v>
      </c>
      <c r="D2333" s="55" t="s">
        <v>169</v>
      </c>
      <c r="F2333" s="55">
        <v>1</v>
      </c>
      <c r="G2333" s="55">
        <v>42.1</v>
      </c>
      <c r="H2333" s="52">
        <f t="shared" si="135"/>
        <v>0.09</v>
      </c>
      <c r="J2333" s="55" t="s">
        <v>77</v>
      </c>
      <c r="K2333" s="55">
        <f>0.8*0.09</f>
        <v>7.1999999999999995E-2</v>
      </c>
      <c r="L2333" s="55">
        <f>0.1*0.09</f>
        <v>8.9999999999999993E-3</v>
      </c>
      <c r="N2333" s="55">
        <f>0.001*0.09</f>
        <v>8.9999999999999992E-5</v>
      </c>
      <c r="P2333" s="55">
        <f>0.005*0.09</f>
        <v>4.4999999999999999E-4</v>
      </c>
      <c r="T2333" s="55">
        <f>0.004*0.09</f>
        <v>3.5999999999999997E-4</v>
      </c>
      <c r="Y2333" s="55">
        <f>0.09*0.09</f>
        <v>8.0999999999999996E-3</v>
      </c>
    </row>
    <row r="2334" spans="2:124" s="55" customFormat="1" x14ac:dyDescent="0.2">
      <c r="B2334" s="55">
        <v>1</v>
      </c>
      <c r="C2334" s="72" t="s">
        <v>45</v>
      </c>
      <c r="D2334" s="55" t="s">
        <v>169</v>
      </c>
      <c r="F2334" s="55">
        <v>2</v>
      </c>
      <c r="G2334" s="55">
        <v>42.4</v>
      </c>
      <c r="H2334" s="52">
        <f t="shared" si="135"/>
        <v>1E-3</v>
      </c>
      <c r="J2334" s="55" t="s">
        <v>77</v>
      </c>
      <c r="K2334" s="55">
        <f>0.38*0.001</f>
        <v>3.8000000000000002E-4</v>
      </c>
      <c r="L2334" s="55">
        <f>0.1*0.001</f>
        <v>1E-4</v>
      </c>
      <c r="Y2334" s="55">
        <f>0.5*0.001</f>
        <v>5.0000000000000001E-4</v>
      </c>
      <c r="AO2334" s="55">
        <f>0.02*0.001</f>
        <v>2.0000000000000002E-5</v>
      </c>
    </row>
    <row r="2335" spans="2:124" s="55" customFormat="1" x14ac:dyDescent="0.2">
      <c r="B2335" s="55">
        <v>2</v>
      </c>
      <c r="C2335" s="72" t="s">
        <v>45</v>
      </c>
      <c r="D2335" s="55" t="s">
        <v>169</v>
      </c>
      <c r="F2335" s="55">
        <v>2</v>
      </c>
      <c r="G2335" s="55">
        <v>32.5</v>
      </c>
      <c r="H2335" s="52">
        <f t="shared" si="135"/>
        <v>2.9999999999999997E-4</v>
      </c>
      <c r="J2335" s="55" t="s">
        <v>77</v>
      </c>
      <c r="K2335" s="55">
        <f>0.8*0.0003</f>
        <v>2.3999999999999998E-4</v>
      </c>
      <c r="L2335" s="55">
        <f>0.2*0.0003</f>
        <v>5.9999999999999995E-5</v>
      </c>
    </row>
    <row r="2336" spans="2:124" s="55" customFormat="1" x14ac:dyDescent="0.2">
      <c r="B2336" s="55">
        <v>3</v>
      </c>
      <c r="C2336" s="72" t="s">
        <v>45</v>
      </c>
      <c r="D2336" s="55" t="s">
        <v>169</v>
      </c>
      <c r="F2336" s="55">
        <v>2</v>
      </c>
      <c r="G2336" s="55">
        <v>52.5</v>
      </c>
      <c r="H2336" s="52">
        <f t="shared" si="135"/>
        <v>1E-3</v>
      </c>
      <c r="J2336" s="55" t="s">
        <v>77</v>
      </c>
      <c r="K2336" s="55">
        <f>0.6*0.001</f>
        <v>5.9999999999999995E-4</v>
      </c>
      <c r="L2336" s="55">
        <f>0.3*0.001</f>
        <v>2.9999999999999997E-4</v>
      </c>
      <c r="P2336" s="55">
        <f>0.1*0.001</f>
        <v>1E-4</v>
      </c>
    </row>
    <row r="2337" spans="2:110" s="55" customFormat="1" x14ac:dyDescent="0.2">
      <c r="B2337" s="55">
        <v>1</v>
      </c>
      <c r="C2337" s="72" t="s">
        <v>45</v>
      </c>
      <c r="D2337" s="55" t="s">
        <v>169</v>
      </c>
      <c r="F2337" s="55">
        <v>3</v>
      </c>
      <c r="G2337" s="55">
        <v>39.299999999999997</v>
      </c>
      <c r="H2337" s="52">
        <f t="shared" si="135"/>
        <v>5.0000000000000001E-4</v>
      </c>
      <c r="J2337" s="55" t="s">
        <v>77</v>
      </c>
      <c r="K2337" s="55">
        <f>0.7*0.0005</f>
        <v>3.5E-4</v>
      </c>
      <c r="L2337" s="55">
        <f>0.02*0.0005</f>
        <v>1.0000000000000001E-5</v>
      </c>
      <c r="N2337" s="55">
        <f>0.28*0.0005</f>
        <v>1.4000000000000001E-4</v>
      </c>
    </row>
    <row r="2338" spans="2:110" s="55" customFormat="1" x14ac:dyDescent="0.2">
      <c r="B2338" s="55">
        <v>2</v>
      </c>
      <c r="C2338" s="72" t="s">
        <v>45</v>
      </c>
      <c r="D2338" s="55" t="s">
        <v>169</v>
      </c>
      <c r="F2338" s="55">
        <v>3</v>
      </c>
      <c r="G2338" s="55">
        <v>48.2</v>
      </c>
      <c r="H2338" s="52">
        <f t="shared" si="135"/>
        <v>2E-3</v>
      </c>
      <c r="J2338" s="55" t="s">
        <v>77</v>
      </c>
      <c r="K2338" s="55">
        <f>0.6*0.002</f>
        <v>1.1999999999999999E-3</v>
      </c>
      <c r="L2338" s="55">
        <f>0.1*0.002</f>
        <v>2.0000000000000001E-4</v>
      </c>
      <c r="O2338" s="55">
        <f>0.08*0.002</f>
        <v>1.6000000000000001E-4</v>
      </c>
      <c r="Y2338" s="55">
        <f>0.15*0.002</f>
        <v>2.9999999999999997E-4</v>
      </c>
      <c r="AO2338" s="55">
        <f>0.07*0.002</f>
        <v>1.4000000000000001E-4</v>
      </c>
    </row>
    <row r="2339" spans="2:110" s="55" customFormat="1" x14ac:dyDescent="0.2">
      <c r="B2339" s="55">
        <v>3</v>
      </c>
      <c r="C2339" s="72" t="s">
        <v>45</v>
      </c>
      <c r="D2339" s="55" t="s">
        <v>169</v>
      </c>
      <c r="F2339" s="55">
        <v>3</v>
      </c>
      <c r="G2339" s="55">
        <v>51</v>
      </c>
      <c r="H2339" s="52">
        <f t="shared" si="135"/>
        <v>1E-3</v>
      </c>
      <c r="J2339" s="55" t="s">
        <v>77</v>
      </c>
      <c r="K2339" s="55">
        <f>0.7*0.001</f>
        <v>6.9999999999999999E-4</v>
      </c>
      <c r="L2339" s="55">
        <f>0.1*0.001</f>
        <v>1E-4</v>
      </c>
      <c r="O2339" s="55">
        <f>0.15*0.001</f>
        <v>1.4999999999999999E-4</v>
      </c>
      <c r="AO2339" s="55">
        <f>0.05*0.001</f>
        <v>5.0000000000000002E-5</v>
      </c>
    </row>
    <row r="2340" spans="2:110" s="55" customFormat="1" x14ac:dyDescent="0.2">
      <c r="B2340" s="55">
        <v>1</v>
      </c>
      <c r="C2340" s="72" t="s">
        <v>45</v>
      </c>
      <c r="D2340" s="55" t="s">
        <v>169</v>
      </c>
      <c r="F2340" s="55">
        <v>4</v>
      </c>
      <c r="G2340" s="55">
        <v>82.5</v>
      </c>
      <c r="H2340" s="52">
        <f t="shared" si="135"/>
        <v>4.0000000000000001E-3</v>
      </c>
      <c r="J2340" s="55" t="s">
        <v>77</v>
      </c>
      <c r="K2340" s="55">
        <f>0.4*0.004</f>
        <v>1.6000000000000001E-3</v>
      </c>
      <c r="L2340" s="55">
        <f>0.1*0.004</f>
        <v>4.0000000000000002E-4</v>
      </c>
      <c r="N2340" s="55">
        <f>0.01*0.004</f>
        <v>4.0000000000000003E-5</v>
      </c>
      <c r="O2340" s="55">
        <f>0.2*0.004</f>
        <v>8.0000000000000004E-4</v>
      </c>
      <c r="Q2340" s="55">
        <f>0.05*0.004</f>
        <v>2.0000000000000001E-4</v>
      </c>
      <c r="Y2340" s="55">
        <f>0.14*0.004</f>
        <v>5.6000000000000006E-4</v>
      </c>
      <c r="AO2340" s="55">
        <f>0.1*0.004</f>
        <v>4.0000000000000002E-4</v>
      </c>
    </row>
    <row r="2341" spans="2:110" s="55" customFormat="1" x14ac:dyDescent="0.2">
      <c r="B2341" s="55">
        <v>2</v>
      </c>
      <c r="C2341" s="72" t="s">
        <v>45</v>
      </c>
      <c r="D2341" s="55" t="s">
        <v>169</v>
      </c>
      <c r="F2341" s="55">
        <v>4</v>
      </c>
      <c r="G2341" s="55">
        <v>80.7</v>
      </c>
      <c r="H2341" s="52">
        <f t="shared" si="135"/>
        <v>1.0000000000000002E-3</v>
      </c>
      <c r="J2341" s="55" t="s">
        <v>77</v>
      </c>
      <c r="K2341" s="55">
        <f>0.8*0.001</f>
        <v>8.0000000000000004E-4</v>
      </c>
      <c r="L2341" s="55">
        <f>0.1*0.001</f>
        <v>1E-4</v>
      </c>
      <c r="O2341" s="55">
        <f>0.08*0.001</f>
        <v>8.0000000000000007E-5</v>
      </c>
      <c r="AO2341" s="55">
        <f>0.02*0.001</f>
        <v>2.0000000000000002E-5</v>
      </c>
    </row>
    <row r="2342" spans="2:110" s="55" customFormat="1" x14ac:dyDescent="0.2">
      <c r="B2342" s="55">
        <v>3</v>
      </c>
      <c r="C2342" s="72" t="s">
        <v>45</v>
      </c>
      <c r="D2342" s="55" t="s">
        <v>169</v>
      </c>
      <c r="F2342" s="55">
        <v>4</v>
      </c>
      <c r="G2342" s="55">
        <v>56.9</v>
      </c>
      <c r="H2342" s="52">
        <f t="shared" si="135"/>
        <v>1E-3</v>
      </c>
      <c r="J2342" s="55" t="s">
        <v>77</v>
      </c>
      <c r="K2342" s="55">
        <f>0.6*0.001</f>
        <v>5.9999999999999995E-4</v>
      </c>
      <c r="L2342" s="55">
        <f>0.3*0.001</f>
        <v>2.9999999999999997E-4</v>
      </c>
      <c r="O2342" s="55">
        <f>0.02*0.001</f>
        <v>2.0000000000000002E-5</v>
      </c>
      <c r="AO2342" s="55">
        <f>0.08*0.001</f>
        <v>8.0000000000000007E-5</v>
      </c>
    </row>
    <row r="2343" spans="2:110" s="55" customFormat="1" x14ac:dyDescent="0.2">
      <c r="B2343" s="55">
        <v>1</v>
      </c>
      <c r="C2343" s="72" t="s">
        <v>45</v>
      </c>
      <c r="D2343" s="55" t="s">
        <v>169</v>
      </c>
      <c r="F2343" s="55">
        <v>5</v>
      </c>
      <c r="G2343" s="55">
        <v>115.9</v>
      </c>
      <c r="H2343" s="52">
        <f t="shared" si="135"/>
        <v>0</v>
      </c>
      <c r="I2343" s="55" t="s">
        <v>67</v>
      </c>
      <c r="J2343" s="55" t="s">
        <v>77</v>
      </c>
      <c r="K2343" s="55" t="s">
        <v>67</v>
      </c>
    </row>
    <row r="2344" spans="2:110" s="55" customFormat="1" x14ac:dyDescent="0.2">
      <c r="B2344" s="55">
        <v>2</v>
      </c>
      <c r="C2344" s="72" t="s">
        <v>45</v>
      </c>
      <c r="D2344" s="55" t="s">
        <v>169</v>
      </c>
      <c r="F2344" s="55">
        <v>5</v>
      </c>
      <c r="G2344" s="55">
        <v>73.3</v>
      </c>
      <c r="H2344" s="52">
        <f t="shared" si="135"/>
        <v>0</v>
      </c>
      <c r="I2344" s="55" t="s">
        <v>67</v>
      </c>
      <c r="J2344" s="55" t="s">
        <v>77</v>
      </c>
      <c r="K2344" s="55" t="s">
        <v>67</v>
      </c>
    </row>
    <row r="2345" spans="2:110" s="55" customFormat="1" x14ac:dyDescent="0.2">
      <c r="B2345" s="55">
        <v>3</v>
      </c>
      <c r="C2345" s="72" t="s">
        <v>45</v>
      </c>
      <c r="D2345" s="55" t="s">
        <v>169</v>
      </c>
      <c r="F2345" s="55">
        <v>5</v>
      </c>
      <c r="G2345" s="55">
        <v>42.3</v>
      </c>
      <c r="H2345" s="52">
        <f t="shared" si="135"/>
        <v>1E-3</v>
      </c>
      <c r="J2345" s="55" t="s">
        <v>77</v>
      </c>
      <c r="BL2345" s="55">
        <v>1E-3</v>
      </c>
    </row>
    <row r="2346" spans="2:110" s="55" customFormat="1" x14ac:dyDescent="0.2">
      <c r="B2346" s="55">
        <v>1</v>
      </c>
      <c r="C2346" s="72" t="s">
        <v>45</v>
      </c>
      <c r="D2346" s="55" t="s">
        <v>169</v>
      </c>
      <c r="F2346" s="55">
        <v>6</v>
      </c>
      <c r="G2346" s="55">
        <v>87.7</v>
      </c>
      <c r="H2346" s="52">
        <f t="shared" si="135"/>
        <v>3.0000000000000001E-3</v>
      </c>
      <c r="J2346" s="55" t="s">
        <v>77</v>
      </c>
      <c r="K2346" s="55">
        <f>0.25*0.003</f>
        <v>7.5000000000000002E-4</v>
      </c>
      <c r="L2346" s="55">
        <f>0.05*0.003</f>
        <v>1.5000000000000001E-4</v>
      </c>
      <c r="Y2346" s="55">
        <f>0.4*0.003</f>
        <v>1.2000000000000001E-3</v>
      </c>
      <c r="AT2346" s="55">
        <f>0.3*0.003</f>
        <v>8.9999999999999998E-4</v>
      </c>
    </row>
    <row r="2347" spans="2:110" s="55" customFormat="1" x14ac:dyDescent="0.2">
      <c r="B2347" s="55">
        <v>2</v>
      </c>
      <c r="C2347" s="72" t="s">
        <v>45</v>
      </c>
      <c r="D2347" s="55" t="s">
        <v>169</v>
      </c>
      <c r="F2347" s="55">
        <v>6</v>
      </c>
      <c r="G2347" s="55">
        <v>57.8</v>
      </c>
      <c r="H2347" s="52">
        <f t="shared" si="135"/>
        <v>1E-3</v>
      </c>
      <c r="J2347" s="55" t="s">
        <v>77</v>
      </c>
      <c r="BC2347" s="55">
        <v>1E-3</v>
      </c>
    </row>
    <row r="2348" spans="2:110" s="55" customFormat="1" x14ac:dyDescent="0.2">
      <c r="B2348" s="55">
        <v>3</v>
      </c>
      <c r="C2348" s="72" t="s">
        <v>45</v>
      </c>
      <c r="D2348" s="55" t="s">
        <v>169</v>
      </c>
      <c r="F2348" s="55">
        <v>6</v>
      </c>
      <c r="G2348" s="55">
        <v>37.299999999999997</v>
      </c>
      <c r="H2348" s="52">
        <f t="shared" si="135"/>
        <v>6.0000000000000006E-4</v>
      </c>
      <c r="J2348" s="55" t="s">
        <v>77</v>
      </c>
      <c r="K2348" s="55">
        <f>0.6*0.0006</f>
        <v>3.5999999999999997E-4</v>
      </c>
      <c r="L2348" s="55">
        <f>0.35*0.0006</f>
        <v>2.0999999999999998E-4</v>
      </c>
      <c r="Q2348" s="55">
        <f>0.01*0.0006</f>
        <v>5.9999999999999993E-6</v>
      </c>
      <c r="AO2348" s="55">
        <f>0.04*0.0006</f>
        <v>2.3999999999999997E-5</v>
      </c>
    </row>
    <row r="2349" spans="2:110" s="52" customFormat="1" x14ac:dyDescent="0.2">
      <c r="B2349" s="52">
        <v>1</v>
      </c>
      <c r="C2349" s="72" t="s">
        <v>45</v>
      </c>
      <c r="D2349" s="52" t="s">
        <v>170</v>
      </c>
      <c r="F2349" s="52">
        <v>1</v>
      </c>
      <c r="G2349" s="52">
        <v>58.5</v>
      </c>
      <c r="H2349" s="52">
        <f t="shared" ref="H2349:H2366" si="136">SUM(K2349:BW2349)</f>
        <v>1.5E-3</v>
      </c>
      <c r="J2349" s="52" t="s">
        <v>77</v>
      </c>
      <c r="K2349" s="52">
        <f>0.55*0.0015</f>
        <v>8.250000000000001E-4</v>
      </c>
      <c r="L2349" s="52">
        <f>0.35*0.0015</f>
        <v>5.2499999999999997E-4</v>
      </c>
      <c r="Q2349" s="52">
        <f>0.03*0.0015</f>
        <v>4.4999999999999996E-5</v>
      </c>
      <c r="AO2349" s="52">
        <f>0.07*0.0015</f>
        <v>1.0500000000000002E-4</v>
      </c>
      <c r="CW2349" s="53"/>
      <c r="CX2349" s="53"/>
      <c r="CY2349" s="53"/>
      <c r="CZ2349" s="53"/>
      <c r="DA2349" s="53"/>
      <c r="DB2349" s="53"/>
      <c r="DC2349" s="53"/>
      <c r="DF2349" s="53"/>
    </row>
    <row r="2350" spans="2:110" s="52" customFormat="1" x14ac:dyDescent="0.2">
      <c r="B2350" s="52">
        <v>2</v>
      </c>
      <c r="C2350" s="72" t="s">
        <v>45</v>
      </c>
      <c r="D2350" s="52" t="s">
        <v>170</v>
      </c>
      <c r="F2350" s="52">
        <v>1</v>
      </c>
      <c r="G2350" s="52">
        <v>59.4</v>
      </c>
      <c r="H2350" s="52">
        <f t="shared" si="136"/>
        <v>1.5E-3</v>
      </c>
      <c r="J2350" s="52" t="s">
        <v>77</v>
      </c>
      <c r="K2350" s="52">
        <f>0.65*0.0015</f>
        <v>9.7500000000000006E-4</v>
      </c>
      <c r="L2350" s="52">
        <f>0.3*0.0015</f>
        <v>4.4999999999999999E-4</v>
      </c>
      <c r="O2350" s="52">
        <f>0.01*0.0015</f>
        <v>1.5E-5</v>
      </c>
      <c r="AO2350" s="52">
        <f>0.04*0.0015</f>
        <v>6.0000000000000002E-5</v>
      </c>
      <c r="CW2350" s="53"/>
      <c r="CX2350" s="53"/>
      <c r="CY2350" s="53"/>
      <c r="CZ2350" s="53"/>
      <c r="DA2350" s="53"/>
      <c r="DB2350" s="53"/>
      <c r="DC2350" s="53"/>
      <c r="DF2350" s="53"/>
    </row>
    <row r="2351" spans="2:110" s="52" customFormat="1" x14ac:dyDescent="0.2">
      <c r="B2351" s="52">
        <v>3</v>
      </c>
      <c r="C2351" s="72" t="s">
        <v>45</v>
      </c>
      <c r="D2351" s="52" t="s">
        <v>170</v>
      </c>
      <c r="F2351" s="52">
        <v>1</v>
      </c>
      <c r="G2351" s="52">
        <v>55.2</v>
      </c>
      <c r="H2351" s="52">
        <f t="shared" si="136"/>
        <v>1E-3</v>
      </c>
      <c r="J2351" s="52" t="s">
        <v>77</v>
      </c>
      <c r="K2351" s="52">
        <f>0.3*0.001</f>
        <v>2.9999999999999997E-4</v>
      </c>
      <c r="L2351" s="52">
        <f>0.65*0.001</f>
        <v>6.5000000000000008E-4</v>
      </c>
      <c r="AO2351" s="52">
        <f>0.05*0.001</f>
        <v>5.0000000000000002E-5</v>
      </c>
      <c r="CW2351" s="53"/>
      <c r="CX2351" s="53"/>
      <c r="CY2351" s="53"/>
      <c r="CZ2351" s="53"/>
      <c r="DA2351" s="53"/>
      <c r="DB2351" s="53"/>
      <c r="DC2351" s="53"/>
      <c r="DF2351" s="53"/>
    </row>
    <row r="2352" spans="2:110" s="52" customFormat="1" x14ac:dyDescent="0.2">
      <c r="B2352" s="52">
        <v>1</v>
      </c>
      <c r="C2352" s="72" t="s">
        <v>45</v>
      </c>
      <c r="D2352" s="52" t="s">
        <v>170</v>
      </c>
      <c r="F2352" s="52">
        <v>2</v>
      </c>
      <c r="G2352" s="52">
        <v>68.599999999999994</v>
      </c>
      <c r="H2352" s="52">
        <f t="shared" si="136"/>
        <v>1E-3</v>
      </c>
      <c r="J2352" s="52" t="s">
        <v>77</v>
      </c>
      <c r="K2352" s="52">
        <f>0.5*0.001</f>
        <v>5.0000000000000001E-4</v>
      </c>
      <c r="L2352" s="52">
        <f>0.2*0.001</f>
        <v>2.0000000000000001E-4</v>
      </c>
      <c r="Y2352" s="52">
        <f>0.2*0.001</f>
        <v>2.0000000000000001E-4</v>
      </c>
      <c r="AO2352" s="52">
        <f>0.1*0.001</f>
        <v>1E-4</v>
      </c>
      <c r="CW2352" s="53"/>
      <c r="CX2352" s="53"/>
      <c r="CY2352" s="53"/>
      <c r="CZ2352" s="53"/>
      <c r="DA2352" s="53"/>
      <c r="DB2352" s="53"/>
      <c r="DC2352" s="53"/>
      <c r="DF2352" s="53"/>
    </row>
    <row r="2353" spans="2:135" s="52" customFormat="1" x14ac:dyDescent="0.2">
      <c r="B2353" s="52">
        <v>2</v>
      </c>
      <c r="C2353" s="72" t="s">
        <v>45</v>
      </c>
      <c r="D2353" s="52" t="s">
        <v>170</v>
      </c>
      <c r="F2353" s="52">
        <v>2</v>
      </c>
      <c r="G2353" s="52">
        <v>68.599999999999994</v>
      </c>
      <c r="H2353" s="52">
        <f t="shared" si="136"/>
        <v>1E-3</v>
      </c>
      <c r="J2353" s="52" t="s">
        <v>77</v>
      </c>
      <c r="K2353" s="52">
        <f>0.5*0.001</f>
        <v>5.0000000000000001E-4</v>
      </c>
      <c r="L2353" s="52">
        <f>0.2*0.001</f>
        <v>2.0000000000000001E-4</v>
      </c>
      <c r="Y2353" s="52">
        <f>0.29*0.001</f>
        <v>2.9E-4</v>
      </c>
      <c r="AO2353" s="52">
        <f>0.01*0.001</f>
        <v>1.0000000000000001E-5</v>
      </c>
      <c r="CW2353" s="53"/>
      <c r="CX2353" s="53"/>
      <c r="CY2353" s="53"/>
      <c r="CZ2353" s="53"/>
      <c r="DA2353" s="53"/>
      <c r="DB2353" s="53"/>
      <c r="DC2353" s="53"/>
      <c r="DF2353" s="53"/>
    </row>
    <row r="2354" spans="2:135" s="52" customFormat="1" x14ac:dyDescent="0.2">
      <c r="B2354" s="52">
        <v>3</v>
      </c>
      <c r="C2354" s="72" t="s">
        <v>45</v>
      </c>
      <c r="D2354" s="52" t="s">
        <v>170</v>
      </c>
      <c r="F2354" s="52">
        <v>2</v>
      </c>
      <c r="G2354" s="52">
        <v>78.3</v>
      </c>
      <c r="H2354" s="52">
        <f t="shared" si="136"/>
        <v>1E-3</v>
      </c>
      <c r="J2354" s="52" t="s">
        <v>77</v>
      </c>
      <c r="K2354" s="52">
        <f>0.65*0.001</f>
        <v>6.5000000000000008E-4</v>
      </c>
      <c r="L2354" s="52">
        <f>0.3*0.001</f>
        <v>2.9999999999999997E-4</v>
      </c>
      <c r="Q2354" s="52">
        <f>0.05*0.001</f>
        <v>5.0000000000000002E-5</v>
      </c>
      <c r="CW2354" s="53"/>
      <c r="CX2354" s="53"/>
      <c r="CY2354" s="53"/>
      <c r="CZ2354" s="53"/>
      <c r="DA2354" s="53"/>
      <c r="DB2354" s="53"/>
      <c r="DC2354" s="53"/>
      <c r="DF2354" s="53"/>
    </row>
    <row r="2355" spans="2:135" s="52" customFormat="1" x14ac:dyDescent="0.2">
      <c r="B2355" s="52">
        <v>1</v>
      </c>
      <c r="C2355" s="72" t="s">
        <v>45</v>
      </c>
      <c r="D2355" s="52" t="s">
        <v>170</v>
      </c>
      <c r="F2355" s="52">
        <v>3</v>
      </c>
      <c r="G2355" s="52">
        <v>92.8</v>
      </c>
      <c r="H2355" s="52">
        <f t="shared" si="136"/>
        <v>4.0000000000000001E-3</v>
      </c>
      <c r="J2355" s="52" t="s">
        <v>77</v>
      </c>
      <c r="K2355" s="52">
        <f>0.64*0.004</f>
        <v>2.5600000000000002E-3</v>
      </c>
      <c r="L2355" s="52">
        <f>0.3*0.004</f>
        <v>1.1999999999999999E-3</v>
      </c>
      <c r="Q2355" s="52">
        <f>0.03*0.004</f>
        <v>1.2E-4</v>
      </c>
      <c r="AY2355" s="52">
        <f>0.03*0.004</f>
        <v>1.2E-4</v>
      </c>
      <c r="CS2355" s="51"/>
      <c r="CW2355" s="53"/>
      <c r="CX2355" s="53"/>
      <c r="CY2355" s="53"/>
      <c r="CZ2355" s="53"/>
      <c r="DA2355" s="53"/>
      <c r="DB2355" s="53"/>
      <c r="DC2355" s="53"/>
      <c r="DF2355" s="53"/>
    </row>
    <row r="2356" spans="2:135" s="52" customFormat="1" x14ac:dyDescent="0.2">
      <c r="B2356" s="52">
        <v>2</v>
      </c>
      <c r="C2356" s="72" t="s">
        <v>45</v>
      </c>
      <c r="D2356" s="52" t="s">
        <v>170</v>
      </c>
      <c r="F2356" s="52">
        <v>3</v>
      </c>
      <c r="G2356" s="52">
        <v>62.7</v>
      </c>
      <c r="H2356" s="52">
        <f t="shared" si="136"/>
        <v>0</v>
      </c>
      <c r="I2356" s="52" t="s">
        <v>67</v>
      </c>
      <c r="J2356" s="52" t="s">
        <v>77</v>
      </c>
      <c r="CS2356" s="51"/>
      <c r="CW2356" s="53"/>
      <c r="CX2356" s="53"/>
      <c r="CY2356" s="53"/>
      <c r="CZ2356" s="53"/>
      <c r="DA2356" s="53"/>
      <c r="DB2356" s="53"/>
      <c r="DC2356" s="53"/>
      <c r="DF2356" s="53"/>
    </row>
    <row r="2357" spans="2:135" s="52" customFormat="1" x14ac:dyDescent="0.2">
      <c r="B2357" s="52">
        <v>3</v>
      </c>
      <c r="C2357" s="72" t="s">
        <v>45</v>
      </c>
      <c r="D2357" s="52" t="s">
        <v>170</v>
      </c>
      <c r="F2357" s="52">
        <v>3</v>
      </c>
      <c r="G2357" s="52">
        <v>69.3</v>
      </c>
      <c r="H2357" s="52">
        <f t="shared" si="136"/>
        <v>0</v>
      </c>
      <c r="I2357" s="52" t="s">
        <v>67</v>
      </c>
      <c r="J2357" s="52" t="s">
        <v>77</v>
      </c>
      <c r="CS2357" s="51"/>
      <c r="CW2357" s="53"/>
      <c r="CX2357" s="53"/>
      <c r="CY2357" s="53"/>
      <c r="CZ2357" s="53"/>
      <c r="DA2357" s="53"/>
      <c r="DB2357" s="53"/>
      <c r="DC2357" s="53"/>
      <c r="DF2357" s="53"/>
    </row>
    <row r="2358" spans="2:135" s="52" customFormat="1" x14ac:dyDescent="0.2">
      <c r="B2358" s="52">
        <v>1</v>
      </c>
      <c r="C2358" s="72" t="s">
        <v>45</v>
      </c>
      <c r="D2358" s="52" t="s">
        <v>170</v>
      </c>
      <c r="F2358" s="52">
        <v>4</v>
      </c>
      <c r="G2358" s="52">
        <v>54</v>
      </c>
      <c r="H2358" s="52">
        <f t="shared" si="136"/>
        <v>2.5000000000000005E-3</v>
      </c>
      <c r="J2358" s="52" t="s">
        <v>77</v>
      </c>
      <c r="K2358" s="52">
        <f>0.65*0.0025</f>
        <v>1.6250000000000001E-3</v>
      </c>
      <c r="L2358" s="52">
        <f>0.3*0.0025</f>
        <v>7.5000000000000002E-4</v>
      </c>
      <c r="O2358" s="52">
        <f>0.05*0.0025</f>
        <v>1.25E-4</v>
      </c>
      <c r="CW2358" s="53"/>
      <c r="CX2358" s="53"/>
      <c r="CY2358" s="53"/>
      <c r="CZ2358" s="53"/>
      <c r="DA2358" s="53"/>
      <c r="DB2358" s="53"/>
      <c r="DC2358" s="53"/>
      <c r="DF2358" s="53"/>
    </row>
    <row r="2359" spans="2:135" s="52" customFormat="1" x14ac:dyDescent="0.2">
      <c r="B2359" s="52">
        <v>2</v>
      </c>
      <c r="C2359" s="72" t="s">
        <v>45</v>
      </c>
      <c r="D2359" s="52" t="s">
        <v>170</v>
      </c>
      <c r="F2359" s="52">
        <v>4</v>
      </c>
      <c r="G2359" s="52">
        <v>53</v>
      </c>
      <c r="H2359" s="52">
        <f t="shared" si="136"/>
        <v>1.5E-3</v>
      </c>
      <c r="J2359" s="52" t="s">
        <v>77</v>
      </c>
      <c r="K2359" s="52">
        <f>0.55*0.0015</f>
        <v>8.250000000000001E-4</v>
      </c>
      <c r="L2359" s="52">
        <f>0.35*0.0015</f>
        <v>5.2499999999999997E-4</v>
      </c>
      <c r="O2359" s="52">
        <f>0.1*0.0015</f>
        <v>1.5000000000000001E-4</v>
      </c>
      <c r="CW2359" s="53"/>
      <c r="CX2359" s="53"/>
      <c r="CY2359" s="53"/>
      <c r="CZ2359" s="53"/>
      <c r="DA2359" s="53"/>
      <c r="DB2359" s="53"/>
      <c r="DC2359" s="53"/>
      <c r="DF2359" s="53"/>
    </row>
    <row r="2360" spans="2:135" s="52" customFormat="1" x14ac:dyDescent="0.2">
      <c r="B2360" s="52">
        <v>3</v>
      </c>
      <c r="C2360" s="72" t="s">
        <v>45</v>
      </c>
      <c r="D2360" s="52" t="s">
        <v>170</v>
      </c>
      <c r="F2360" s="52">
        <v>4</v>
      </c>
      <c r="G2360" s="52">
        <v>54.6</v>
      </c>
      <c r="H2360" s="52">
        <f t="shared" si="136"/>
        <v>1E-3</v>
      </c>
      <c r="J2360" s="52" t="s">
        <v>77</v>
      </c>
      <c r="K2360" s="52">
        <f>0.5*0.001</f>
        <v>5.0000000000000001E-4</v>
      </c>
      <c r="L2360" s="52">
        <f>0.4*0.001</f>
        <v>4.0000000000000002E-4</v>
      </c>
      <c r="O2360" s="52">
        <f>0.1*0.001</f>
        <v>1E-4</v>
      </c>
      <c r="CW2360" s="53"/>
      <c r="CX2360" s="53"/>
      <c r="CY2360" s="53"/>
      <c r="CZ2360" s="53"/>
      <c r="DA2360" s="53"/>
      <c r="DB2360" s="53"/>
      <c r="DC2360" s="53"/>
      <c r="DF2360" s="53"/>
    </row>
    <row r="2361" spans="2:135" s="52" customFormat="1" x14ac:dyDescent="0.2">
      <c r="B2361" s="52">
        <v>1</v>
      </c>
      <c r="C2361" s="72" t="s">
        <v>45</v>
      </c>
      <c r="D2361" s="52" t="s">
        <v>170</v>
      </c>
      <c r="F2361" s="52">
        <v>5</v>
      </c>
      <c r="G2361" s="52">
        <v>67.3</v>
      </c>
      <c r="H2361" s="52">
        <f t="shared" si="136"/>
        <v>2E-3</v>
      </c>
      <c r="J2361" s="52" t="s">
        <v>77</v>
      </c>
      <c r="K2361" s="52">
        <f>0.6*0.002</f>
        <v>1.1999999999999999E-3</v>
      </c>
      <c r="L2361" s="52">
        <f>0.3*0.002</f>
        <v>5.9999999999999995E-4</v>
      </c>
      <c r="Q2361" s="52">
        <f>0.07*0.002</f>
        <v>1.4000000000000001E-4</v>
      </c>
      <c r="AO2361" s="52">
        <f>0.03*0.002</f>
        <v>6.0000000000000002E-5</v>
      </c>
      <c r="CW2361" s="53"/>
      <c r="CX2361" s="53"/>
      <c r="CY2361" s="53"/>
      <c r="CZ2361" s="53"/>
      <c r="DA2361" s="53"/>
      <c r="DB2361" s="53"/>
      <c r="DC2361" s="53"/>
      <c r="DF2361" s="53"/>
    </row>
    <row r="2362" spans="2:135" s="52" customFormat="1" x14ac:dyDescent="0.2">
      <c r="B2362" s="52">
        <v>2</v>
      </c>
      <c r="C2362" s="72" t="s">
        <v>45</v>
      </c>
      <c r="D2362" s="52" t="s">
        <v>170</v>
      </c>
      <c r="F2362" s="52">
        <v>5</v>
      </c>
      <c r="G2362" s="52">
        <v>60.8</v>
      </c>
      <c r="H2362" s="52">
        <f t="shared" si="136"/>
        <v>4.0000000000000001E-3</v>
      </c>
      <c r="J2362" s="52" t="s">
        <v>77</v>
      </c>
      <c r="K2362" s="52">
        <f>0.65*0.004</f>
        <v>2.6000000000000003E-3</v>
      </c>
      <c r="L2362" s="52">
        <f>0.3*0.004</f>
        <v>1.1999999999999999E-3</v>
      </c>
      <c r="O2362" s="52">
        <f>0.05*0.004</f>
        <v>2.0000000000000001E-4</v>
      </c>
      <c r="CW2362" s="53"/>
      <c r="CX2362" s="53"/>
      <c r="CY2362" s="53"/>
      <c r="CZ2362" s="53"/>
      <c r="DA2362" s="53"/>
      <c r="DB2362" s="53"/>
      <c r="DC2362" s="53"/>
      <c r="DF2362" s="53"/>
    </row>
    <row r="2363" spans="2:135" s="52" customFormat="1" x14ac:dyDescent="0.2">
      <c r="B2363" s="52">
        <v>3</v>
      </c>
      <c r="C2363" s="72" t="s">
        <v>45</v>
      </c>
      <c r="D2363" s="52" t="s">
        <v>170</v>
      </c>
      <c r="F2363" s="52">
        <v>5</v>
      </c>
      <c r="G2363" s="52">
        <v>74</v>
      </c>
      <c r="H2363" s="52">
        <f t="shared" si="136"/>
        <v>3.0000000000000001E-3</v>
      </c>
      <c r="J2363" s="52" t="s">
        <v>77</v>
      </c>
      <c r="K2363" s="52">
        <f>0.55*0.003</f>
        <v>1.6500000000000002E-3</v>
      </c>
      <c r="L2363" s="52">
        <f>0.3*0.003</f>
        <v>8.9999999999999998E-4</v>
      </c>
      <c r="O2363" s="52">
        <f>0.1*0.003</f>
        <v>3.0000000000000003E-4</v>
      </c>
      <c r="Q2363" s="52">
        <f>0.05*0.003</f>
        <v>1.5000000000000001E-4</v>
      </c>
      <c r="CW2363" s="53"/>
      <c r="CX2363" s="53"/>
      <c r="CY2363" s="53"/>
      <c r="CZ2363" s="53"/>
      <c r="DA2363" s="53"/>
      <c r="DB2363" s="53"/>
      <c r="DC2363" s="53"/>
      <c r="DF2363" s="53"/>
    </row>
    <row r="2364" spans="2:135" s="52" customFormat="1" x14ac:dyDescent="0.2">
      <c r="B2364" s="52">
        <v>1</v>
      </c>
      <c r="C2364" s="72" t="s">
        <v>45</v>
      </c>
      <c r="D2364" s="52" t="s">
        <v>170</v>
      </c>
      <c r="F2364" s="52">
        <v>6</v>
      </c>
      <c r="G2364" s="52">
        <v>72.7</v>
      </c>
      <c r="H2364" s="52">
        <f t="shared" si="136"/>
        <v>4.0000000000000001E-3</v>
      </c>
      <c r="J2364" s="52" t="s">
        <v>77</v>
      </c>
      <c r="K2364" s="52">
        <f>0.6*0.004</f>
        <v>2.3999999999999998E-3</v>
      </c>
      <c r="L2364" s="52">
        <f>0.3*0.004</f>
        <v>1.1999999999999999E-3</v>
      </c>
      <c r="O2364" s="52">
        <f>0.02*0.004</f>
        <v>8.0000000000000007E-5</v>
      </c>
      <c r="Y2364" s="52">
        <f>0.08*0.004</f>
        <v>3.2000000000000003E-4</v>
      </c>
      <c r="CW2364" s="53"/>
      <c r="CX2364" s="53"/>
      <c r="CY2364" s="53"/>
      <c r="CZ2364" s="53"/>
      <c r="DA2364" s="53"/>
      <c r="DB2364" s="53"/>
      <c r="DC2364" s="53"/>
      <c r="DF2364" s="53"/>
    </row>
    <row r="2365" spans="2:135" s="52" customFormat="1" x14ac:dyDescent="0.2">
      <c r="B2365" s="52">
        <v>2</v>
      </c>
      <c r="C2365" s="72" t="s">
        <v>45</v>
      </c>
      <c r="D2365" s="52" t="s">
        <v>170</v>
      </c>
      <c r="F2365" s="52">
        <v>6</v>
      </c>
      <c r="G2365" s="52">
        <v>78.099999999999994</v>
      </c>
      <c r="H2365" s="52">
        <f t="shared" si="136"/>
        <v>7.0000000000000001E-3</v>
      </c>
      <c r="J2365" s="52" t="s">
        <v>77</v>
      </c>
      <c r="K2365" s="52">
        <f>0.3*0.007</f>
        <v>2.0999999999999999E-3</v>
      </c>
      <c r="L2365" s="52">
        <f>0.2*0.007</f>
        <v>1.4000000000000002E-3</v>
      </c>
      <c r="O2365" s="52">
        <f>0.01*0.007</f>
        <v>7.0000000000000007E-5</v>
      </c>
      <c r="BD2365" s="52">
        <f>0.15*0.007</f>
        <v>1.0499999999999999E-3</v>
      </c>
      <c r="BE2365" s="52">
        <f>0.34*0.007</f>
        <v>2.3800000000000002E-3</v>
      </c>
      <c r="CW2365" s="53"/>
      <c r="CX2365" s="53"/>
      <c r="CY2365" s="53"/>
      <c r="CZ2365" s="53"/>
      <c r="DA2365" s="53"/>
      <c r="DB2365" s="53"/>
      <c r="DC2365" s="53"/>
      <c r="DF2365" s="53"/>
    </row>
    <row r="2366" spans="2:135" s="52" customFormat="1" x14ac:dyDescent="0.2">
      <c r="B2366" s="52">
        <v>3</v>
      </c>
      <c r="C2366" s="72" t="s">
        <v>45</v>
      </c>
      <c r="D2366" s="52" t="s">
        <v>170</v>
      </c>
      <c r="F2366" s="52">
        <v>6</v>
      </c>
      <c r="G2366" s="52">
        <v>67.099999999999994</v>
      </c>
      <c r="H2366" s="52">
        <f t="shared" si="136"/>
        <v>5.000000000000001E-3</v>
      </c>
      <c r="J2366" s="52" t="s">
        <v>77</v>
      </c>
      <c r="K2366" s="52">
        <f>0.55*0.005</f>
        <v>2.7500000000000003E-3</v>
      </c>
      <c r="L2366" s="52">
        <f>0.4*0.005</f>
        <v>2E-3</v>
      </c>
      <c r="O2366" s="52">
        <f>0.05*0.005</f>
        <v>2.5000000000000001E-4</v>
      </c>
      <c r="CW2366" s="53"/>
      <c r="CX2366" s="53"/>
      <c r="CY2366" s="53"/>
      <c r="CZ2366" s="53"/>
      <c r="DA2366" s="53"/>
      <c r="DB2366" s="53"/>
      <c r="DC2366" s="53"/>
      <c r="DF2366" s="53"/>
    </row>
    <row r="2367" spans="2:135" x14ac:dyDescent="0.2">
      <c r="B2367" s="53">
        <f>COUNTA(C2315:C2366)</f>
        <v>52</v>
      </c>
      <c r="C2367" s="73" t="s">
        <v>45</v>
      </c>
      <c r="H2367" s="56">
        <f>COUNTIF(H2315:H2366,"0")</f>
        <v>5</v>
      </c>
      <c r="K2367" s="56">
        <f>SUM(K2315:K2366)</f>
        <v>0.27613999999999994</v>
      </c>
      <c r="L2367" s="56">
        <f t="shared" ref="L2367:BS2367" si="137">SUM(L2315:L2366)</f>
        <v>5.4649999999999997E-2</v>
      </c>
      <c r="M2367" s="56">
        <f t="shared" si="137"/>
        <v>0</v>
      </c>
      <c r="N2367" s="56">
        <f t="shared" si="137"/>
        <v>5.8E-4</v>
      </c>
      <c r="O2367" s="56">
        <f t="shared" si="137"/>
        <v>2.5000000000000005E-3</v>
      </c>
      <c r="P2367" s="56">
        <f t="shared" si="137"/>
        <v>1.4600000000000001E-3</v>
      </c>
      <c r="Q2367" s="56">
        <f t="shared" si="137"/>
        <v>3.2069999999999998E-3</v>
      </c>
      <c r="R2367" s="56">
        <f t="shared" si="137"/>
        <v>0</v>
      </c>
      <c r="S2367" s="56">
        <f t="shared" si="137"/>
        <v>0</v>
      </c>
      <c r="T2367" s="56">
        <f t="shared" si="137"/>
        <v>4.3999999999999996E-4</v>
      </c>
      <c r="U2367" s="56">
        <f t="shared" si="137"/>
        <v>0</v>
      </c>
      <c r="V2367" s="56">
        <f t="shared" si="137"/>
        <v>0</v>
      </c>
      <c r="W2367" s="56">
        <f t="shared" si="137"/>
        <v>0</v>
      </c>
      <c r="X2367" s="56">
        <f t="shared" si="137"/>
        <v>0</v>
      </c>
      <c r="Y2367" s="56">
        <f t="shared" si="137"/>
        <v>3.8529999999999995E-2</v>
      </c>
      <c r="Z2367" s="56">
        <f t="shared" si="137"/>
        <v>0</v>
      </c>
      <c r="AA2367" s="56">
        <f t="shared" si="137"/>
        <v>0</v>
      </c>
      <c r="AB2367" s="56">
        <f t="shared" si="137"/>
        <v>0</v>
      </c>
      <c r="AC2367" s="56">
        <f t="shared" si="137"/>
        <v>0</v>
      </c>
      <c r="AD2367" s="56">
        <f t="shared" si="137"/>
        <v>0</v>
      </c>
      <c r="AE2367" s="56">
        <f t="shared" si="137"/>
        <v>0</v>
      </c>
      <c r="AF2367" s="56">
        <f t="shared" si="137"/>
        <v>0</v>
      </c>
      <c r="AG2367" s="56">
        <f t="shared" si="137"/>
        <v>0</v>
      </c>
      <c r="AH2367" s="56">
        <f t="shared" si="137"/>
        <v>0</v>
      </c>
      <c r="AI2367" s="56">
        <f t="shared" si="137"/>
        <v>0</v>
      </c>
      <c r="AJ2367" s="56">
        <f t="shared" si="137"/>
        <v>0</v>
      </c>
      <c r="AK2367" s="56">
        <f t="shared" si="137"/>
        <v>0</v>
      </c>
      <c r="AL2367" s="56">
        <f t="shared" si="137"/>
        <v>0</v>
      </c>
      <c r="AM2367" s="56">
        <f t="shared" si="137"/>
        <v>0</v>
      </c>
      <c r="AN2367" s="56">
        <f t="shared" si="137"/>
        <v>8.0000000000000007E-5</v>
      </c>
      <c r="AO2367" s="56">
        <f t="shared" si="137"/>
        <v>1.751E-3</v>
      </c>
      <c r="AP2367" s="56">
        <f t="shared" si="137"/>
        <v>1.2E-5</v>
      </c>
      <c r="AQ2367" s="56">
        <f t="shared" si="137"/>
        <v>0</v>
      </c>
      <c r="AR2367" s="56">
        <f t="shared" si="137"/>
        <v>1.5999999999999999E-3</v>
      </c>
      <c r="AS2367" s="56">
        <f t="shared" si="137"/>
        <v>0</v>
      </c>
      <c r="AT2367" s="56">
        <f t="shared" si="137"/>
        <v>8.9999999999999998E-4</v>
      </c>
      <c r="AU2367" s="56">
        <f t="shared" si="137"/>
        <v>0</v>
      </c>
      <c r="AV2367" s="56">
        <f t="shared" si="137"/>
        <v>0</v>
      </c>
      <c r="AW2367" s="56">
        <f t="shared" si="137"/>
        <v>0</v>
      </c>
      <c r="AX2367" s="56">
        <f t="shared" si="137"/>
        <v>0</v>
      </c>
      <c r="AY2367" s="56">
        <f t="shared" si="137"/>
        <v>1.2E-4</v>
      </c>
      <c r="AZ2367" s="56">
        <f t="shared" si="137"/>
        <v>0</v>
      </c>
      <c r="BA2367" s="56">
        <f t="shared" si="137"/>
        <v>0</v>
      </c>
      <c r="BB2367" s="56">
        <f t="shared" si="137"/>
        <v>0</v>
      </c>
      <c r="BC2367" s="56">
        <f t="shared" si="137"/>
        <v>1E-3</v>
      </c>
      <c r="BD2367" s="56">
        <f t="shared" si="137"/>
        <v>1.0499999999999999E-3</v>
      </c>
      <c r="BE2367" s="56">
        <f t="shared" si="137"/>
        <v>2.3800000000000002E-3</v>
      </c>
      <c r="BF2367" s="56">
        <f t="shared" si="137"/>
        <v>0</v>
      </c>
      <c r="BG2367" s="56">
        <f t="shared" si="137"/>
        <v>1.6000000000000001E-3</v>
      </c>
      <c r="BH2367" s="56">
        <f t="shared" si="137"/>
        <v>0</v>
      </c>
      <c r="BI2367" s="56">
        <f t="shared" si="137"/>
        <v>0</v>
      </c>
      <c r="BJ2367" s="56">
        <f t="shared" si="137"/>
        <v>0</v>
      </c>
      <c r="BK2367" s="56">
        <f t="shared" si="137"/>
        <v>0</v>
      </c>
      <c r="BL2367" s="56">
        <f t="shared" si="137"/>
        <v>1E-3</v>
      </c>
      <c r="BM2367" s="56">
        <f t="shared" si="137"/>
        <v>0</v>
      </c>
      <c r="BN2367" s="56">
        <f t="shared" si="137"/>
        <v>0</v>
      </c>
      <c r="BO2367" s="56">
        <f t="shared" si="137"/>
        <v>0</v>
      </c>
      <c r="BP2367" s="56">
        <f t="shared" si="137"/>
        <v>0</v>
      </c>
      <c r="BQ2367" s="56">
        <f t="shared" si="137"/>
        <v>0</v>
      </c>
      <c r="BR2367" s="56">
        <f t="shared" si="137"/>
        <v>0</v>
      </c>
      <c r="BS2367" s="56">
        <f t="shared" si="137"/>
        <v>0</v>
      </c>
      <c r="BT2367" s="56">
        <f t="shared" ref="BT2367:DF2367" si="138">SUM(BT2315:BT2366)</f>
        <v>0</v>
      </c>
      <c r="BU2367" s="56">
        <f t="shared" si="138"/>
        <v>0</v>
      </c>
      <c r="BV2367" s="56">
        <f t="shared" si="138"/>
        <v>0</v>
      </c>
      <c r="BW2367" s="56">
        <f t="shared" si="138"/>
        <v>0</v>
      </c>
      <c r="BX2367" s="56">
        <f t="shared" si="138"/>
        <v>0</v>
      </c>
      <c r="BY2367" s="56">
        <f t="shared" si="138"/>
        <v>0</v>
      </c>
      <c r="BZ2367" s="56">
        <f t="shared" si="138"/>
        <v>0</v>
      </c>
      <c r="CA2367" s="56">
        <f t="shared" si="138"/>
        <v>0</v>
      </c>
      <c r="CB2367" s="56">
        <f t="shared" si="138"/>
        <v>0</v>
      </c>
      <c r="CC2367" s="56">
        <f t="shared" si="138"/>
        <v>0</v>
      </c>
      <c r="CD2367" s="56">
        <f t="shared" si="138"/>
        <v>0</v>
      </c>
      <c r="CE2367" s="56">
        <f t="shared" si="138"/>
        <v>0</v>
      </c>
      <c r="CF2367" s="56">
        <f t="shared" si="138"/>
        <v>0</v>
      </c>
      <c r="CG2367" s="56">
        <f t="shared" si="138"/>
        <v>0</v>
      </c>
      <c r="CH2367" s="56">
        <f t="shared" si="138"/>
        <v>0</v>
      </c>
      <c r="CI2367" s="56">
        <f t="shared" si="138"/>
        <v>0</v>
      </c>
      <c r="CJ2367" s="56">
        <f t="shared" si="138"/>
        <v>0</v>
      </c>
      <c r="CK2367" s="56">
        <f t="shared" si="138"/>
        <v>0</v>
      </c>
      <c r="CL2367" s="56">
        <f t="shared" si="138"/>
        <v>0</v>
      </c>
      <c r="CM2367" s="56">
        <f t="shared" si="138"/>
        <v>0</v>
      </c>
      <c r="CN2367" s="56">
        <f t="shared" si="138"/>
        <v>0</v>
      </c>
      <c r="CO2367" s="56">
        <f t="shared" si="138"/>
        <v>0</v>
      </c>
      <c r="CP2367" s="56">
        <f t="shared" si="138"/>
        <v>0</v>
      </c>
      <c r="CQ2367" s="56">
        <f t="shared" si="138"/>
        <v>0</v>
      </c>
      <c r="CR2367" s="56">
        <f t="shared" si="138"/>
        <v>0</v>
      </c>
      <c r="CS2367" s="56">
        <f t="shared" si="138"/>
        <v>0</v>
      </c>
      <c r="CT2367" s="56">
        <f t="shared" si="138"/>
        <v>0</v>
      </c>
      <c r="CU2367" s="56">
        <f t="shared" si="138"/>
        <v>0</v>
      </c>
      <c r="CV2367" s="56">
        <f t="shared" si="138"/>
        <v>0</v>
      </c>
      <c r="CW2367" s="56">
        <f t="shared" si="138"/>
        <v>0</v>
      </c>
      <c r="CX2367" s="56">
        <f t="shared" si="138"/>
        <v>0</v>
      </c>
      <c r="CY2367" s="56">
        <f t="shared" si="138"/>
        <v>0</v>
      </c>
      <c r="CZ2367" s="56">
        <f t="shared" si="138"/>
        <v>0</v>
      </c>
      <c r="DA2367" s="56">
        <f t="shared" si="138"/>
        <v>0</v>
      </c>
      <c r="DB2367" s="56">
        <f t="shared" si="138"/>
        <v>0</v>
      </c>
      <c r="DC2367" s="56">
        <f t="shared" si="138"/>
        <v>0</v>
      </c>
      <c r="DD2367" s="56">
        <f t="shared" si="138"/>
        <v>0</v>
      </c>
      <c r="DE2367" s="56">
        <f t="shared" si="138"/>
        <v>0</v>
      </c>
      <c r="DF2367" s="56">
        <f t="shared" si="138"/>
        <v>0</v>
      </c>
      <c r="EB2367" s="53"/>
      <c r="EC2367" s="53"/>
      <c r="ED2367" s="53"/>
      <c r="EE2367" s="53"/>
    </row>
    <row r="2368" spans="2:135" s="52" customFormat="1" ht="11.25" customHeight="1" x14ac:dyDescent="0.2">
      <c r="B2368" s="52">
        <v>1</v>
      </c>
      <c r="C2368" s="70" t="s">
        <v>46</v>
      </c>
      <c r="D2368" s="54" t="s">
        <v>168</v>
      </c>
      <c r="E2368" s="54"/>
      <c r="F2368" s="52">
        <v>2</v>
      </c>
      <c r="G2368" s="52">
        <v>34</v>
      </c>
      <c r="H2368" s="52">
        <f>SUM(K2368:FA2368)</f>
        <v>2.9999999999999997E-4</v>
      </c>
      <c r="J2368" s="52" t="s">
        <v>77</v>
      </c>
      <c r="K2368" s="52">
        <f>0.1*0.0003</f>
        <v>2.9999999999999997E-5</v>
      </c>
      <c r="L2368" s="52">
        <f>0.1*0.0003</f>
        <v>2.9999999999999997E-5</v>
      </c>
      <c r="BY2368" s="52">
        <f>0.0003*0.8</f>
        <v>2.3999999999999998E-4</v>
      </c>
      <c r="DF2368" s="53"/>
      <c r="DK2368" s="53"/>
      <c r="DL2368" s="53"/>
      <c r="DM2368" s="53"/>
      <c r="DN2368" s="53"/>
      <c r="DO2368" s="53"/>
      <c r="DP2368" s="53"/>
      <c r="DQ2368" s="53"/>
      <c r="DR2368" s="53"/>
      <c r="DS2368" s="53"/>
      <c r="DT2368" s="53"/>
    </row>
    <row r="2369" spans="2:124" s="52" customFormat="1" ht="11.25" customHeight="1" x14ac:dyDescent="0.2">
      <c r="B2369" s="52">
        <v>2</v>
      </c>
      <c r="C2369" s="70" t="s">
        <v>46</v>
      </c>
      <c r="D2369" s="54" t="s">
        <v>168</v>
      </c>
      <c r="E2369" s="54"/>
      <c r="F2369" s="52">
        <v>2</v>
      </c>
      <c r="G2369" s="52">
        <v>28.8</v>
      </c>
      <c r="H2369" s="52">
        <f>SUM(K2369:FA2369)</f>
        <v>7.000000000000001E-4</v>
      </c>
      <c r="J2369" s="52" t="s">
        <v>77</v>
      </c>
      <c r="K2369" s="52">
        <f>0.1*0.0007</f>
        <v>7.0000000000000007E-5</v>
      </c>
      <c r="L2369" s="52">
        <f>0.1*0.0007</f>
        <v>7.0000000000000007E-5</v>
      </c>
      <c r="AO2369" s="52">
        <f>0.4*0.0007</f>
        <v>2.8000000000000003E-4</v>
      </c>
      <c r="BY2369" s="52">
        <f>0.4*0.0007</f>
        <v>2.8000000000000003E-4</v>
      </c>
      <c r="DF2369" s="53"/>
      <c r="DK2369" s="53"/>
      <c r="DL2369" s="53"/>
      <c r="DM2369" s="53"/>
      <c r="DN2369" s="53"/>
      <c r="DO2369" s="53"/>
      <c r="DP2369" s="53"/>
      <c r="DQ2369" s="53"/>
      <c r="DR2369" s="53"/>
      <c r="DS2369" s="53"/>
      <c r="DT2369" s="53"/>
    </row>
    <row r="2370" spans="2:124" s="52" customFormat="1" ht="11.25" customHeight="1" x14ac:dyDescent="0.2">
      <c r="B2370" s="52">
        <v>1</v>
      </c>
      <c r="C2370" s="70" t="s">
        <v>46</v>
      </c>
      <c r="D2370" s="54" t="s">
        <v>168</v>
      </c>
      <c r="E2370" s="54"/>
      <c r="F2370" s="52">
        <v>3</v>
      </c>
      <c r="G2370" s="52">
        <v>60</v>
      </c>
      <c r="H2370" s="52">
        <f>SUM(K2370:FA2370)</f>
        <v>2.9999999999999997E-4</v>
      </c>
      <c r="J2370" s="52" t="s">
        <v>77</v>
      </c>
      <c r="BY2370" s="52">
        <v>2.9999999999999997E-4</v>
      </c>
      <c r="DF2370" s="53"/>
      <c r="DK2370" s="53"/>
      <c r="DL2370" s="53"/>
      <c r="DM2370" s="53"/>
      <c r="DN2370" s="53"/>
      <c r="DO2370" s="53"/>
      <c r="DP2370" s="53"/>
      <c r="DQ2370" s="53"/>
      <c r="DR2370" s="53"/>
      <c r="DS2370" s="53"/>
      <c r="DT2370" s="53"/>
    </row>
    <row r="2371" spans="2:124" s="52" customFormat="1" ht="11.25" customHeight="1" x14ac:dyDescent="0.2">
      <c r="B2371" s="52">
        <v>1</v>
      </c>
      <c r="C2371" s="70" t="s">
        <v>46</v>
      </c>
      <c r="D2371" s="54" t="s">
        <v>168</v>
      </c>
      <c r="E2371" s="54"/>
      <c r="F2371" s="52">
        <v>3</v>
      </c>
      <c r="G2371" s="52">
        <v>37.6</v>
      </c>
      <c r="H2371" s="52">
        <f>SUM(I2371:FA2371)</f>
        <v>0</v>
      </c>
      <c r="I2371" s="52" t="s">
        <v>67</v>
      </c>
      <c r="J2371" s="52" t="s">
        <v>77</v>
      </c>
      <c r="DF2371" s="53"/>
      <c r="DK2371" s="53"/>
      <c r="DL2371" s="53"/>
      <c r="DM2371" s="53"/>
      <c r="DN2371" s="53"/>
      <c r="DO2371" s="53"/>
      <c r="DP2371" s="53"/>
      <c r="DQ2371" s="53"/>
      <c r="DR2371" s="53"/>
      <c r="DS2371" s="53"/>
      <c r="DT2371" s="53"/>
    </row>
    <row r="2372" spans="2:124" s="52" customFormat="1" ht="11.25" customHeight="1" x14ac:dyDescent="0.2">
      <c r="B2372" s="52">
        <v>2</v>
      </c>
      <c r="C2372" s="70" t="s">
        <v>46</v>
      </c>
      <c r="D2372" s="54" t="s">
        <v>168</v>
      </c>
      <c r="E2372" s="54"/>
      <c r="F2372" s="52">
        <v>3</v>
      </c>
      <c r="G2372" s="52">
        <v>33.5</v>
      </c>
      <c r="H2372" s="52">
        <f>SUM(K2372:FA2372)</f>
        <v>8.0000000000000007E-5</v>
      </c>
      <c r="J2372" s="52" t="s">
        <v>77</v>
      </c>
      <c r="AO2372" s="52">
        <f>0.1*0.0008</f>
        <v>8.0000000000000007E-5</v>
      </c>
      <c r="DF2372" s="53"/>
      <c r="DK2372" s="53"/>
      <c r="DL2372" s="53"/>
      <c r="DM2372" s="53"/>
      <c r="DN2372" s="53"/>
      <c r="DO2372" s="53"/>
      <c r="DP2372" s="53"/>
      <c r="DQ2372" s="53"/>
      <c r="DR2372" s="53"/>
      <c r="DS2372" s="53"/>
      <c r="DT2372" s="53"/>
    </row>
    <row r="2373" spans="2:124" s="55" customFormat="1" x14ac:dyDescent="0.2">
      <c r="B2373" s="55">
        <v>1</v>
      </c>
      <c r="C2373" s="72" t="s">
        <v>46</v>
      </c>
      <c r="D2373" s="55" t="s">
        <v>169</v>
      </c>
      <c r="F2373" s="55">
        <v>2</v>
      </c>
      <c r="G2373" s="55">
        <v>67.099999999999994</v>
      </c>
      <c r="H2373" s="52">
        <f t="shared" ref="H2373:H2384" si="139">SUM(K2373:GD2373)</f>
        <v>1E-3</v>
      </c>
      <c r="J2373" s="55" t="s">
        <v>77</v>
      </c>
      <c r="K2373" s="55">
        <f>0.3*0.001</f>
        <v>2.9999999999999997E-4</v>
      </c>
      <c r="L2373" s="55">
        <f>0.2*0.001</f>
        <v>2.0000000000000001E-4</v>
      </c>
      <c r="P2373" s="55">
        <f>0.02*0.001</f>
        <v>2.0000000000000002E-5</v>
      </c>
      <c r="Y2373" s="55">
        <f>0.48*0.001</f>
        <v>4.8000000000000001E-4</v>
      </c>
    </row>
    <row r="2374" spans="2:124" s="55" customFormat="1" x14ac:dyDescent="0.2">
      <c r="B2374" s="55">
        <v>2</v>
      </c>
      <c r="C2374" s="72" t="s">
        <v>46</v>
      </c>
      <c r="D2374" s="55" t="s">
        <v>169</v>
      </c>
      <c r="F2374" s="55">
        <v>2</v>
      </c>
      <c r="G2374" s="55">
        <v>39.299999999999997</v>
      </c>
      <c r="H2374" s="52">
        <f t="shared" si="139"/>
        <v>1.5E-3</v>
      </c>
      <c r="J2374" s="55" t="s">
        <v>77</v>
      </c>
      <c r="Y2374" s="55">
        <v>1.5E-3</v>
      </c>
    </row>
    <row r="2375" spans="2:124" s="55" customFormat="1" x14ac:dyDescent="0.2">
      <c r="B2375" s="55">
        <v>1</v>
      </c>
      <c r="C2375" s="72" t="s">
        <v>46</v>
      </c>
      <c r="D2375" s="55" t="s">
        <v>169</v>
      </c>
      <c r="F2375" s="55">
        <v>3</v>
      </c>
      <c r="G2375" s="55">
        <v>70.3</v>
      </c>
      <c r="H2375" s="52">
        <f t="shared" si="139"/>
        <v>1.2E-2</v>
      </c>
      <c r="J2375" s="55" t="s">
        <v>77</v>
      </c>
      <c r="K2375" s="55">
        <f>0.5*0.02</f>
        <v>0.01</v>
      </c>
      <c r="L2375" s="55">
        <f>0.1*0.02</f>
        <v>2E-3</v>
      </c>
    </row>
    <row r="2376" spans="2:124" s="55" customFormat="1" x14ac:dyDescent="0.2">
      <c r="B2376" s="55">
        <v>2</v>
      </c>
      <c r="C2376" s="72" t="s">
        <v>46</v>
      </c>
      <c r="D2376" s="55" t="s">
        <v>169</v>
      </c>
      <c r="F2376" s="55">
        <v>3</v>
      </c>
      <c r="G2376" s="55">
        <v>66.5</v>
      </c>
      <c r="H2376" s="52">
        <f t="shared" si="139"/>
        <v>5.0000000000000001E-3</v>
      </c>
      <c r="J2376" s="55" t="s">
        <v>77</v>
      </c>
      <c r="Y2376" s="55">
        <v>5.0000000000000001E-3</v>
      </c>
    </row>
    <row r="2377" spans="2:124" s="55" customFormat="1" x14ac:dyDescent="0.2">
      <c r="B2377" s="55">
        <v>3</v>
      </c>
      <c r="C2377" s="72" t="s">
        <v>46</v>
      </c>
      <c r="D2377" s="55" t="s">
        <v>169</v>
      </c>
      <c r="F2377" s="55">
        <v>3</v>
      </c>
      <c r="G2377" s="55">
        <v>62.3</v>
      </c>
      <c r="H2377" s="52">
        <f t="shared" si="139"/>
        <v>4.0000000000000001E-3</v>
      </c>
      <c r="J2377" s="55" t="s">
        <v>77</v>
      </c>
      <c r="Y2377" s="55">
        <f>0.9*0.004</f>
        <v>3.6000000000000003E-3</v>
      </c>
      <c r="AK2377" s="55">
        <f>0.001*0.004</f>
        <v>3.9999999999999998E-6</v>
      </c>
      <c r="AO2377" s="55">
        <f>0.099*0.004</f>
        <v>3.9600000000000003E-4</v>
      </c>
    </row>
    <row r="2378" spans="2:124" s="55" customFormat="1" x14ac:dyDescent="0.2">
      <c r="B2378" s="55">
        <v>1</v>
      </c>
      <c r="C2378" s="72" t="s">
        <v>46</v>
      </c>
      <c r="D2378" s="55" t="s">
        <v>169</v>
      </c>
      <c r="F2378" s="55">
        <v>4</v>
      </c>
      <c r="G2378" s="55">
        <v>65.900000000000006</v>
      </c>
      <c r="H2378" s="52">
        <f t="shared" si="139"/>
        <v>6.0000000000000001E-3</v>
      </c>
      <c r="J2378" s="55" t="s">
        <v>77</v>
      </c>
      <c r="BC2378" s="55">
        <v>6.0000000000000001E-3</v>
      </c>
    </row>
    <row r="2379" spans="2:124" s="55" customFormat="1" x14ac:dyDescent="0.2">
      <c r="B2379" s="55">
        <v>2</v>
      </c>
      <c r="C2379" s="72" t="s">
        <v>46</v>
      </c>
      <c r="D2379" s="55" t="s">
        <v>169</v>
      </c>
      <c r="F2379" s="55">
        <v>4</v>
      </c>
      <c r="G2379" s="55">
        <v>67.2</v>
      </c>
      <c r="H2379" s="52">
        <f t="shared" si="139"/>
        <v>1.5E-3</v>
      </c>
      <c r="J2379" s="55" t="s">
        <v>77</v>
      </c>
      <c r="AC2379" s="55">
        <v>1E-3</v>
      </c>
      <c r="CE2379" s="55">
        <v>5.0000000000000001E-4</v>
      </c>
    </row>
    <row r="2380" spans="2:124" s="55" customFormat="1" x14ac:dyDescent="0.2">
      <c r="B2380" s="55">
        <v>3</v>
      </c>
      <c r="C2380" s="72" t="s">
        <v>46</v>
      </c>
      <c r="D2380" s="55" t="s">
        <v>169</v>
      </c>
      <c r="F2380" s="55">
        <v>4</v>
      </c>
      <c r="G2380" s="55">
        <v>71.7</v>
      </c>
      <c r="H2380" s="52">
        <f t="shared" si="139"/>
        <v>4.0000000000000001E-3</v>
      </c>
      <c r="J2380" s="55" t="s">
        <v>77</v>
      </c>
      <c r="K2380" s="55">
        <f>0.09*0.004</f>
        <v>3.5999999999999997E-4</v>
      </c>
      <c r="L2380" s="55">
        <f>0.05*0.004</f>
        <v>2.0000000000000001E-4</v>
      </c>
      <c r="Q2380" s="55">
        <f>0.06*0.004</f>
        <v>2.4000000000000001E-4</v>
      </c>
      <c r="Y2380" s="55">
        <f>0.8*0.004</f>
        <v>3.2000000000000002E-3</v>
      </c>
    </row>
    <row r="2381" spans="2:124" s="55" customFormat="1" x14ac:dyDescent="0.2">
      <c r="B2381" s="55">
        <v>1</v>
      </c>
      <c r="C2381" s="72" t="s">
        <v>46</v>
      </c>
      <c r="D2381" s="55" t="s">
        <v>169</v>
      </c>
      <c r="F2381" s="55">
        <v>5</v>
      </c>
      <c r="G2381" s="55">
        <v>59.2</v>
      </c>
      <c r="H2381" s="52">
        <f t="shared" si="139"/>
        <v>4.9999999999999992E-3</v>
      </c>
      <c r="J2381" s="55" t="s">
        <v>77</v>
      </c>
      <c r="K2381" s="55">
        <f>0.2*0.005</f>
        <v>1E-3</v>
      </c>
      <c r="L2381" s="55">
        <f>0.08*0.005</f>
        <v>4.0000000000000002E-4</v>
      </c>
      <c r="AO2381" s="55">
        <f>0.02*0.005</f>
        <v>1E-4</v>
      </c>
      <c r="CE2381" s="55">
        <f>0.7*0.005</f>
        <v>3.4999999999999996E-3</v>
      </c>
    </row>
    <row r="2382" spans="2:124" s="55" customFormat="1" x14ac:dyDescent="0.2">
      <c r="B2382" s="55">
        <v>2</v>
      </c>
      <c r="C2382" s="72" t="s">
        <v>46</v>
      </c>
      <c r="D2382" s="55" t="s">
        <v>169</v>
      </c>
      <c r="F2382" s="55">
        <v>5</v>
      </c>
      <c r="G2382" s="55">
        <v>55.1</v>
      </c>
      <c r="H2382" s="52">
        <f t="shared" si="139"/>
        <v>1E-3</v>
      </c>
      <c r="J2382" s="55" t="s">
        <v>77</v>
      </c>
      <c r="K2382" s="55">
        <f>0.5*0.001</f>
        <v>5.0000000000000001E-4</v>
      </c>
      <c r="L2382" s="55">
        <f>0.3*0.001</f>
        <v>2.9999999999999997E-4</v>
      </c>
      <c r="AO2382" s="55">
        <f>0.05*0.001</f>
        <v>5.0000000000000002E-5</v>
      </c>
      <c r="BE2382" s="55">
        <f>0.15*0.001</f>
        <v>1.4999999999999999E-4</v>
      </c>
    </row>
    <row r="2383" spans="2:124" s="55" customFormat="1" x14ac:dyDescent="0.2">
      <c r="B2383" s="55">
        <v>3</v>
      </c>
      <c r="C2383" s="72" t="s">
        <v>46</v>
      </c>
      <c r="D2383" s="55" t="s">
        <v>169</v>
      </c>
      <c r="F2383" s="55">
        <v>5</v>
      </c>
      <c r="G2383" s="55">
        <v>55.1</v>
      </c>
      <c r="H2383" s="52">
        <f t="shared" si="139"/>
        <v>1E-3</v>
      </c>
      <c r="J2383" s="55" t="s">
        <v>77</v>
      </c>
      <c r="K2383" s="55">
        <f>0.5*0.001</f>
        <v>5.0000000000000001E-4</v>
      </c>
      <c r="L2383" s="55">
        <f>0.3*0.001</f>
        <v>2.9999999999999997E-4</v>
      </c>
      <c r="AO2383" s="55">
        <f>0.2*0.001</f>
        <v>2.0000000000000001E-4</v>
      </c>
    </row>
    <row r="2384" spans="2:124" s="55" customFormat="1" x14ac:dyDescent="0.2">
      <c r="B2384" s="55">
        <v>1</v>
      </c>
      <c r="C2384" s="72" t="s">
        <v>46</v>
      </c>
      <c r="D2384" s="55" t="s">
        <v>169</v>
      </c>
      <c r="F2384" s="60">
        <v>6</v>
      </c>
      <c r="G2384" s="55">
        <v>63.3</v>
      </c>
      <c r="H2384" s="52">
        <f t="shared" si="139"/>
        <v>1E-3</v>
      </c>
      <c r="J2384" s="55" t="s">
        <v>77</v>
      </c>
      <c r="Y2384" s="55">
        <f>0.2*0.001</f>
        <v>2.0000000000000001E-4</v>
      </c>
      <c r="CE2384" s="55">
        <f>0.001*0.8</f>
        <v>8.0000000000000004E-4</v>
      </c>
    </row>
    <row r="2385" spans="2:110" s="52" customFormat="1" x14ac:dyDescent="0.2">
      <c r="B2385" s="52">
        <v>1</v>
      </c>
      <c r="C2385" s="72" t="s">
        <v>46</v>
      </c>
      <c r="D2385" s="52" t="s">
        <v>170</v>
      </c>
      <c r="F2385" s="52">
        <v>1</v>
      </c>
      <c r="G2385" s="52">
        <v>58.3</v>
      </c>
      <c r="H2385" s="52">
        <f>SUM(K2385:BW2385)</f>
        <v>1.0000000000000002E-3</v>
      </c>
      <c r="K2385" s="52">
        <f>0.55*0.001</f>
        <v>5.5000000000000003E-4</v>
      </c>
      <c r="L2385" s="52">
        <f>0.4*0.001</f>
        <v>4.0000000000000002E-4</v>
      </c>
      <c r="AK2385" s="52">
        <f>0.01*0.001</f>
        <v>1.0000000000000001E-5</v>
      </c>
      <c r="AO2385" s="52">
        <f>0.04*0.001</f>
        <v>4.0000000000000003E-5</v>
      </c>
      <c r="CW2385" s="53"/>
      <c r="CX2385" s="53"/>
      <c r="CY2385" s="53"/>
      <c r="CZ2385" s="53"/>
      <c r="DA2385" s="53"/>
      <c r="DB2385" s="53"/>
      <c r="DC2385" s="53"/>
      <c r="DF2385" s="53"/>
    </row>
    <row r="2386" spans="2:110" s="52" customFormat="1" x14ac:dyDescent="0.2">
      <c r="B2386" s="52">
        <v>2</v>
      </c>
      <c r="C2386" s="72" t="s">
        <v>46</v>
      </c>
      <c r="D2386" s="52" t="s">
        <v>170</v>
      </c>
      <c r="F2386" s="52">
        <v>1</v>
      </c>
      <c r="G2386" s="52">
        <v>58.4</v>
      </c>
      <c r="H2386" s="52">
        <f>SUM(I2386:BW2386)</f>
        <v>0</v>
      </c>
      <c r="I2386" s="52" t="s">
        <v>67</v>
      </c>
      <c r="CW2386" s="53"/>
      <c r="CX2386" s="53"/>
      <c r="CY2386" s="53"/>
      <c r="CZ2386" s="53"/>
      <c r="DA2386" s="53"/>
      <c r="DB2386" s="53"/>
      <c r="DC2386" s="53"/>
      <c r="DF2386" s="53"/>
    </row>
    <row r="2387" spans="2:110" s="52" customFormat="1" x14ac:dyDescent="0.2">
      <c r="B2387" s="52">
        <v>3</v>
      </c>
      <c r="C2387" s="72" t="s">
        <v>46</v>
      </c>
      <c r="D2387" s="52" t="s">
        <v>170</v>
      </c>
      <c r="F2387" s="52">
        <v>1</v>
      </c>
      <c r="G2387" s="52">
        <v>46.1</v>
      </c>
      <c r="H2387" s="52">
        <f>SUM(K2387:BW2387)</f>
        <v>6.9999999999999999E-4</v>
      </c>
      <c r="K2387" s="52">
        <f>0.64*0.0007</f>
        <v>4.4799999999999999E-4</v>
      </c>
      <c r="L2387" s="52">
        <f>0.35*0.0007</f>
        <v>2.4499999999999999E-4</v>
      </c>
      <c r="AO2387" s="52">
        <f>0.01*0.0007</f>
        <v>6.9999999999999999E-6</v>
      </c>
      <c r="CW2387" s="53"/>
      <c r="CX2387" s="53"/>
      <c r="CY2387" s="53"/>
      <c r="CZ2387" s="53"/>
      <c r="DA2387" s="53"/>
      <c r="DB2387" s="53"/>
      <c r="DC2387" s="53"/>
      <c r="DF2387" s="53"/>
    </row>
    <row r="2388" spans="2:110" s="52" customFormat="1" x14ac:dyDescent="0.2">
      <c r="B2388" s="52">
        <v>1</v>
      </c>
      <c r="C2388" s="72" t="s">
        <v>46</v>
      </c>
      <c r="D2388" s="52" t="s">
        <v>170</v>
      </c>
      <c r="F2388" s="52">
        <v>2</v>
      </c>
      <c r="G2388" s="52">
        <v>73</v>
      </c>
      <c r="H2388" s="52">
        <f>SUM(I2388:BW2388)</f>
        <v>0</v>
      </c>
      <c r="I2388" s="52" t="s">
        <v>67</v>
      </c>
      <c r="CW2388" s="53"/>
      <c r="CX2388" s="53"/>
      <c r="CY2388" s="53"/>
      <c r="CZ2388" s="53"/>
      <c r="DA2388" s="53"/>
      <c r="DB2388" s="53"/>
      <c r="DC2388" s="53"/>
      <c r="DF2388" s="53"/>
    </row>
    <row r="2389" spans="2:110" s="52" customFormat="1" x14ac:dyDescent="0.2">
      <c r="B2389" s="52">
        <v>2</v>
      </c>
      <c r="C2389" s="72" t="s">
        <v>46</v>
      </c>
      <c r="D2389" s="52" t="s">
        <v>170</v>
      </c>
      <c r="F2389" s="52">
        <v>2</v>
      </c>
      <c r="G2389" s="52">
        <v>74</v>
      </c>
      <c r="H2389" s="52">
        <f>SUM(K2389:BW2389)</f>
        <v>1E-3</v>
      </c>
      <c r="K2389" s="52">
        <f>0.65*0.001</f>
        <v>6.5000000000000008E-4</v>
      </c>
      <c r="L2389" s="52">
        <f>0.3*0.001</f>
        <v>2.9999999999999997E-4</v>
      </c>
      <c r="AO2389" s="52">
        <f>0.05*0.001</f>
        <v>5.0000000000000002E-5</v>
      </c>
      <c r="CW2389" s="53"/>
      <c r="CX2389" s="53"/>
      <c r="CY2389" s="53"/>
      <c r="CZ2389" s="53"/>
      <c r="DA2389" s="53"/>
      <c r="DB2389" s="53"/>
      <c r="DC2389" s="53"/>
      <c r="DF2389" s="53"/>
    </row>
    <row r="2390" spans="2:110" s="52" customFormat="1" x14ac:dyDescent="0.2">
      <c r="B2390" s="52">
        <v>3</v>
      </c>
      <c r="C2390" s="72" t="s">
        <v>46</v>
      </c>
      <c r="D2390" s="52" t="s">
        <v>170</v>
      </c>
      <c r="F2390" s="52">
        <v>2</v>
      </c>
      <c r="G2390" s="52">
        <v>73</v>
      </c>
      <c r="H2390" s="52">
        <f>SUM(K2390:BW2390)</f>
        <v>6.9999999999999988E-4</v>
      </c>
      <c r="K2390" s="52">
        <f>0.75*0.0007</f>
        <v>5.2499999999999997E-4</v>
      </c>
      <c r="L2390" s="52">
        <f>0.15*0.0007</f>
        <v>1.0499999999999999E-4</v>
      </c>
      <c r="AO2390" s="52">
        <f>0.1*0.0007</f>
        <v>7.0000000000000007E-5</v>
      </c>
      <c r="CW2390" s="53"/>
      <c r="CX2390" s="53"/>
      <c r="CY2390" s="53"/>
      <c r="CZ2390" s="53"/>
      <c r="DA2390" s="53"/>
      <c r="DB2390" s="53"/>
      <c r="DC2390" s="53"/>
      <c r="DF2390" s="53"/>
    </row>
    <row r="2391" spans="2:110" s="52" customFormat="1" x14ac:dyDescent="0.2">
      <c r="B2391" s="52">
        <v>1</v>
      </c>
      <c r="C2391" s="72" t="s">
        <v>46</v>
      </c>
      <c r="D2391" s="52" t="s">
        <v>170</v>
      </c>
      <c r="F2391" s="52">
        <v>3</v>
      </c>
      <c r="G2391" s="52">
        <v>73</v>
      </c>
      <c r="H2391" s="52">
        <f>SUM(I2391:BW2391)</f>
        <v>0</v>
      </c>
      <c r="I2391" s="52" t="s">
        <v>67</v>
      </c>
      <c r="CS2391" s="51"/>
      <c r="CW2391" s="53"/>
      <c r="CX2391" s="53"/>
      <c r="CY2391" s="53"/>
      <c r="CZ2391" s="53"/>
      <c r="DA2391" s="53"/>
      <c r="DB2391" s="53"/>
      <c r="DC2391" s="53"/>
      <c r="DF2391" s="53"/>
    </row>
    <row r="2392" spans="2:110" s="52" customFormat="1" x14ac:dyDescent="0.2">
      <c r="B2392" s="52">
        <v>2</v>
      </c>
      <c r="C2392" s="72" t="s">
        <v>46</v>
      </c>
      <c r="D2392" s="52" t="s">
        <v>170</v>
      </c>
      <c r="F2392" s="52">
        <v>3</v>
      </c>
      <c r="G2392" s="52">
        <v>55</v>
      </c>
      <c r="H2392" s="52">
        <f>SUM(K2392:BW2392)</f>
        <v>6.9999999999999999E-4</v>
      </c>
      <c r="K2392" s="52">
        <f>0.7*0.0007</f>
        <v>4.8999999999999998E-4</v>
      </c>
      <c r="L2392" s="52">
        <f>0.3*0.0007</f>
        <v>2.0999999999999998E-4</v>
      </c>
      <c r="CS2392" s="51"/>
      <c r="CW2392" s="53"/>
      <c r="CX2392" s="53"/>
      <c r="CY2392" s="53"/>
      <c r="CZ2392" s="53"/>
      <c r="DA2392" s="53"/>
      <c r="DB2392" s="53"/>
      <c r="DC2392" s="53"/>
      <c r="DF2392" s="53"/>
    </row>
    <row r="2393" spans="2:110" s="52" customFormat="1" x14ac:dyDescent="0.2">
      <c r="B2393" s="52">
        <v>3</v>
      </c>
      <c r="C2393" s="72" t="s">
        <v>46</v>
      </c>
      <c r="D2393" s="52" t="s">
        <v>170</v>
      </c>
      <c r="F2393" s="52">
        <v>3</v>
      </c>
      <c r="G2393" s="52">
        <v>57.6</v>
      </c>
      <c r="H2393" s="52">
        <f>SUM(I2393:BW2393)</f>
        <v>0</v>
      </c>
      <c r="I2393" s="52" t="s">
        <v>67</v>
      </c>
      <c r="CS2393" s="51"/>
      <c r="CW2393" s="53"/>
      <c r="CX2393" s="53"/>
      <c r="CY2393" s="53"/>
      <c r="CZ2393" s="53"/>
      <c r="DA2393" s="53"/>
      <c r="DB2393" s="53"/>
      <c r="DC2393" s="53"/>
      <c r="DF2393" s="53"/>
    </row>
    <row r="2394" spans="2:110" s="52" customFormat="1" x14ac:dyDescent="0.2">
      <c r="B2394" s="52">
        <v>1</v>
      </c>
      <c r="C2394" s="72" t="s">
        <v>46</v>
      </c>
      <c r="D2394" s="52" t="s">
        <v>170</v>
      </c>
      <c r="F2394" s="52">
        <v>4</v>
      </c>
      <c r="G2394" s="52">
        <v>73.3</v>
      </c>
      <c r="H2394" s="52">
        <f t="shared" ref="H2394:H2399" si="140">SUM(K2394:BW2394)</f>
        <v>1E-3</v>
      </c>
      <c r="K2394" s="52">
        <f>0.9*0.001</f>
        <v>9.0000000000000008E-4</v>
      </c>
      <c r="L2394" s="52">
        <f>0.1*0.001</f>
        <v>1E-4</v>
      </c>
      <c r="CW2394" s="53"/>
      <c r="CX2394" s="53"/>
      <c r="CY2394" s="53"/>
      <c r="CZ2394" s="53"/>
      <c r="DA2394" s="53"/>
      <c r="DB2394" s="53"/>
      <c r="DC2394" s="53"/>
      <c r="DF2394" s="53"/>
    </row>
    <row r="2395" spans="2:110" s="52" customFormat="1" x14ac:dyDescent="0.2">
      <c r="B2395" s="52">
        <v>2</v>
      </c>
      <c r="C2395" s="72" t="s">
        <v>46</v>
      </c>
      <c r="D2395" s="52" t="s">
        <v>170</v>
      </c>
      <c r="F2395" s="52">
        <v>4</v>
      </c>
      <c r="G2395" s="52">
        <v>64.3</v>
      </c>
      <c r="H2395" s="52">
        <f t="shared" si="140"/>
        <v>1E-3</v>
      </c>
      <c r="K2395" s="52">
        <f>0.6*0.001</f>
        <v>5.9999999999999995E-4</v>
      </c>
      <c r="L2395" s="52">
        <f>0.3*0.001</f>
        <v>2.9999999999999997E-4</v>
      </c>
      <c r="Y2395" s="52">
        <f>0.1*0.001</f>
        <v>1E-4</v>
      </c>
      <c r="CW2395" s="53"/>
      <c r="CX2395" s="53"/>
      <c r="CY2395" s="53"/>
      <c r="CZ2395" s="53"/>
      <c r="DA2395" s="53"/>
      <c r="DB2395" s="53"/>
      <c r="DC2395" s="53"/>
      <c r="DF2395" s="53"/>
    </row>
    <row r="2396" spans="2:110" s="52" customFormat="1" x14ac:dyDescent="0.2">
      <c r="B2396" s="52">
        <v>3</v>
      </c>
      <c r="C2396" s="72" t="s">
        <v>46</v>
      </c>
      <c r="D2396" s="52" t="s">
        <v>170</v>
      </c>
      <c r="F2396" s="52">
        <v>4</v>
      </c>
      <c r="G2396" s="52">
        <v>59.6</v>
      </c>
      <c r="H2396" s="52">
        <f t="shared" si="140"/>
        <v>1E-3</v>
      </c>
      <c r="K2396" s="52">
        <f>0.7*0.001</f>
        <v>6.9999999999999999E-4</v>
      </c>
      <c r="L2396" s="52">
        <f>0.3*0.001</f>
        <v>2.9999999999999997E-4</v>
      </c>
      <c r="CW2396" s="53"/>
      <c r="CX2396" s="53"/>
      <c r="CY2396" s="53"/>
      <c r="CZ2396" s="53"/>
      <c r="DA2396" s="53"/>
      <c r="DB2396" s="53"/>
      <c r="DC2396" s="53"/>
      <c r="DF2396" s="53"/>
    </row>
    <row r="2397" spans="2:110" s="52" customFormat="1" x14ac:dyDescent="0.2">
      <c r="B2397" s="52">
        <v>1</v>
      </c>
      <c r="C2397" s="72" t="s">
        <v>46</v>
      </c>
      <c r="D2397" s="52" t="s">
        <v>170</v>
      </c>
      <c r="F2397" s="52">
        <v>5</v>
      </c>
      <c r="G2397" s="52">
        <v>55.7</v>
      </c>
      <c r="H2397" s="52">
        <f t="shared" si="140"/>
        <v>1.5E-3</v>
      </c>
      <c r="K2397" s="52">
        <f>0.15*0.0015</f>
        <v>2.2499999999999999E-4</v>
      </c>
      <c r="L2397" s="52">
        <f>0.2*0.0015</f>
        <v>3.0000000000000003E-4</v>
      </c>
      <c r="Y2397" s="52">
        <f>0.65*0.0015</f>
        <v>9.7500000000000006E-4</v>
      </c>
      <c r="CW2397" s="53"/>
      <c r="CX2397" s="53"/>
      <c r="CY2397" s="53"/>
      <c r="CZ2397" s="53"/>
      <c r="DA2397" s="53"/>
      <c r="DB2397" s="53"/>
      <c r="DC2397" s="53"/>
      <c r="DF2397" s="53"/>
    </row>
    <row r="2398" spans="2:110" s="52" customFormat="1" x14ac:dyDescent="0.2">
      <c r="B2398" s="52">
        <v>2</v>
      </c>
      <c r="C2398" s="72" t="s">
        <v>46</v>
      </c>
      <c r="D2398" s="52" t="s">
        <v>170</v>
      </c>
      <c r="F2398" s="52">
        <v>5</v>
      </c>
      <c r="G2398" s="52">
        <v>51.3</v>
      </c>
      <c r="H2398" s="52">
        <f t="shared" si="140"/>
        <v>3.0000000000000001E-3</v>
      </c>
      <c r="BC2398" s="52">
        <v>3.0000000000000001E-3</v>
      </c>
      <c r="CW2398" s="53"/>
      <c r="CX2398" s="53"/>
      <c r="CY2398" s="53"/>
      <c r="CZ2398" s="53"/>
      <c r="DA2398" s="53"/>
      <c r="DB2398" s="53"/>
      <c r="DC2398" s="53"/>
      <c r="DF2398" s="53"/>
    </row>
    <row r="2399" spans="2:110" s="52" customFormat="1" x14ac:dyDescent="0.2">
      <c r="B2399" s="52">
        <v>3</v>
      </c>
      <c r="C2399" s="72" t="s">
        <v>46</v>
      </c>
      <c r="D2399" s="52" t="s">
        <v>170</v>
      </c>
      <c r="F2399" s="52">
        <v>5</v>
      </c>
      <c r="G2399" s="52">
        <v>54.5</v>
      </c>
      <c r="H2399" s="52">
        <f t="shared" si="140"/>
        <v>1E-3</v>
      </c>
      <c r="K2399" s="52">
        <f>0.65*0.001</f>
        <v>6.5000000000000008E-4</v>
      </c>
      <c r="L2399" s="52">
        <f>0.35*0.001</f>
        <v>3.5E-4</v>
      </c>
      <c r="CW2399" s="53"/>
      <c r="CX2399" s="53"/>
      <c r="CY2399" s="53"/>
      <c r="CZ2399" s="53"/>
      <c r="DA2399" s="53"/>
      <c r="DB2399" s="53"/>
      <c r="DC2399" s="53"/>
      <c r="DF2399" s="53"/>
    </row>
    <row r="2400" spans="2:110" s="52" customFormat="1" x14ac:dyDescent="0.2">
      <c r="B2400" s="52">
        <v>1</v>
      </c>
      <c r="C2400" s="72" t="s">
        <v>46</v>
      </c>
      <c r="D2400" s="52" t="s">
        <v>170</v>
      </c>
      <c r="F2400" s="52">
        <v>6</v>
      </c>
      <c r="G2400" s="52">
        <v>60.5</v>
      </c>
      <c r="H2400" s="52">
        <f>SUM(I2400:BW2400)</f>
        <v>0</v>
      </c>
      <c r="I2400" s="52" t="s">
        <v>67</v>
      </c>
      <c r="CW2400" s="53"/>
      <c r="CX2400" s="53"/>
      <c r="CY2400" s="53"/>
      <c r="CZ2400" s="53"/>
      <c r="DA2400" s="53"/>
      <c r="DB2400" s="53"/>
      <c r="DC2400" s="53"/>
      <c r="DF2400" s="53"/>
    </row>
    <row r="2401" spans="2:220" s="52" customFormat="1" x14ac:dyDescent="0.2">
      <c r="B2401" s="52">
        <v>2</v>
      </c>
      <c r="C2401" s="72" t="s">
        <v>46</v>
      </c>
      <c r="D2401" s="52" t="s">
        <v>170</v>
      </c>
      <c r="F2401" s="52">
        <v>6</v>
      </c>
      <c r="G2401" s="52">
        <v>53.9</v>
      </c>
      <c r="H2401" s="52">
        <f>SUM(K2401:BW2401)</f>
        <v>6.9999999999999999E-4</v>
      </c>
      <c r="K2401" s="52">
        <v>6.9999999999999999E-4</v>
      </c>
      <c r="CW2401" s="53"/>
      <c r="CX2401" s="53"/>
      <c r="CY2401" s="53"/>
      <c r="CZ2401" s="53"/>
      <c r="DA2401" s="53"/>
      <c r="DB2401" s="53"/>
      <c r="DC2401" s="53"/>
      <c r="DF2401" s="53"/>
    </row>
    <row r="2402" spans="2:220" s="52" customFormat="1" x14ac:dyDescent="0.2">
      <c r="B2402" s="52">
        <v>3</v>
      </c>
      <c r="C2402" s="72" t="s">
        <v>46</v>
      </c>
      <c r="D2402" s="52" t="s">
        <v>170</v>
      </c>
      <c r="F2402" s="52">
        <v>6</v>
      </c>
      <c r="G2402" s="52">
        <v>76.5</v>
      </c>
      <c r="H2402" s="52">
        <f>SUM(K2402:BW2402)</f>
        <v>5.0000000000000001E-3</v>
      </c>
      <c r="K2402" s="52">
        <f>0.14*0.005</f>
        <v>7.000000000000001E-4</v>
      </c>
      <c r="L2402" s="52">
        <f>0.2*0.005</f>
        <v>1E-3</v>
      </c>
      <c r="AK2402" s="52">
        <f>0.01*0.005</f>
        <v>5.0000000000000002E-5</v>
      </c>
      <c r="BG2402" s="52">
        <f>0.65*0.005</f>
        <v>3.2500000000000003E-3</v>
      </c>
      <c r="BJ2402" s="53"/>
      <c r="BV2402" s="53"/>
      <c r="CC2402" s="53"/>
      <c r="CW2402" s="53"/>
      <c r="CX2402" s="53"/>
      <c r="CY2402" s="53"/>
      <c r="CZ2402" s="53"/>
      <c r="DA2402" s="53"/>
      <c r="DB2402" s="53"/>
      <c r="DC2402" s="53"/>
      <c r="DF2402" s="53"/>
      <c r="DK2402" s="53"/>
      <c r="DM2402" s="53"/>
      <c r="FF2402" s="53"/>
      <c r="FG2402" s="53"/>
      <c r="FH2402" s="53"/>
      <c r="FI2402" s="53"/>
      <c r="FJ2402" s="53"/>
      <c r="FK2402" s="53"/>
      <c r="FL2402" s="53"/>
      <c r="FM2402" s="53"/>
      <c r="FN2402" s="53"/>
      <c r="FO2402" s="53"/>
      <c r="FP2402" s="53"/>
      <c r="FQ2402" s="53"/>
      <c r="FR2402" s="53"/>
      <c r="FS2402" s="53"/>
      <c r="FT2402" s="53"/>
      <c r="FU2402" s="53"/>
      <c r="FV2402" s="53"/>
      <c r="FW2402" s="53"/>
      <c r="FX2402" s="53"/>
      <c r="FY2402" s="53"/>
      <c r="FZ2402" s="53"/>
      <c r="GB2402" s="53"/>
      <c r="GC2402" s="53"/>
      <c r="GD2402" s="53"/>
      <c r="GE2402" s="53"/>
      <c r="GF2402" s="53"/>
      <c r="GG2402" s="53"/>
      <c r="GN2402" s="53"/>
      <c r="GO2402" s="53"/>
      <c r="GP2402" s="53"/>
      <c r="GQ2402" s="53"/>
      <c r="GR2402" s="53"/>
      <c r="GS2402" s="53"/>
      <c r="GT2402" s="53"/>
      <c r="GU2402" s="53"/>
      <c r="GV2402" s="53"/>
      <c r="GW2402" s="53"/>
      <c r="GX2402" s="53"/>
      <c r="GY2402" s="53"/>
      <c r="GZ2402" s="53"/>
      <c r="HA2402" s="53"/>
      <c r="HB2402" s="53"/>
      <c r="HC2402" s="53"/>
      <c r="HD2402" s="53"/>
      <c r="HE2402" s="53"/>
      <c r="HF2402" s="53"/>
      <c r="HG2402" s="53"/>
      <c r="HH2402" s="53"/>
      <c r="HI2402" s="53"/>
      <c r="HJ2402" s="53"/>
      <c r="HK2402" s="53"/>
      <c r="HL2402" s="53"/>
    </row>
    <row r="2403" spans="2:220" x14ac:dyDescent="0.2">
      <c r="B2403" s="53">
        <f>COUNTA(C2368:C2402)</f>
        <v>35</v>
      </c>
      <c r="C2403" s="72" t="s">
        <v>46</v>
      </c>
      <c r="H2403" s="56">
        <f>COUNTIF(H2368:H2402,"0")</f>
        <v>6</v>
      </c>
      <c r="K2403" s="56">
        <f>SUM(K2368:K2402)</f>
        <v>1.9897999999999999E-2</v>
      </c>
      <c r="L2403" s="56">
        <f t="shared" ref="L2403:BS2403" si="141">SUM(L2368:L2402)</f>
        <v>7.11E-3</v>
      </c>
      <c r="M2403" s="56">
        <f t="shared" si="141"/>
        <v>0</v>
      </c>
      <c r="N2403" s="56">
        <f t="shared" si="141"/>
        <v>0</v>
      </c>
      <c r="O2403" s="56">
        <f t="shared" si="141"/>
        <v>0</v>
      </c>
      <c r="P2403" s="56">
        <f t="shared" si="141"/>
        <v>2.0000000000000002E-5</v>
      </c>
      <c r="Q2403" s="56">
        <f t="shared" si="141"/>
        <v>2.4000000000000001E-4</v>
      </c>
      <c r="R2403" s="56">
        <f t="shared" si="141"/>
        <v>0</v>
      </c>
      <c r="S2403" s="56">
        <f t="shared" si="141"/>
        <v>0</v>
      </c>
      <c r="T2403" s="56">
        <f t="shared" si="141"/>
        <v>0</v>
      </c>
      <c r="U2403" s="56">
        <f t="shared" si="141"/>
        <v>0</v>
      </c>
      <c r="V2403" s="56">
        <f t="shared" si="141"/>
        <v>0</v>
      </c>
      <c r="W2403" s="56">
        <f t="shared" si="141"/>
        <v>0</v>
      </c>
      <c r="X2403" s="56">
        <f t="shared" si="141"/>
        <v>0</v>
      </c>
      <c r="Y2403" s="56">
        <f t="shared" si="141"/>
        <v>1.5055000000000001E-2</v>
      </c>
      <c r="Z2403" s="56">
        <f t="shared" si="141"/>
        <v>0</v>
      </c>
      <c r="AA2403" s="56">
        <f t="shared" si="141"/>
        <v>0</v>
      </c>
      <c r="AB2403" s="56">
        <f t="shared" si="141"/>
        <v>0</v>
      </c>
      <c r="AC2403" s="56">
        <f t="shared" si="141"/>
        <v>1E-3</v>
      </c>
      <c r="AD2403" s="56">
        <f t="shared" si="141"/>
        <v>0</v>
      </c>
      <c r="AE2403" s="56">
        <f t="shared" si="141"/>
        <v>0</v>
      </c>
      <c r="AF2403" s="56">
        <f t="shared" si="141"/>
        <v>0</v>
      </c>
      <c r="AG2403" s="56">
        <f t="shared" si="141"/>
        <v>0</v>
      </c>
      <c r="AH2403" s="56">
        <f t="shared" si="141"/>
        <v>0</v>
      </c>
      <c r="AI2403" s="56">
        <f t="shared" si="141"/>
        <v>0</v>
      </c>
      <c r="AJ2403" s="56">
        <f t="shared" si="141"/>
        <v>0</v>
      </c>
      <c r="AK2403" s="56">
        <f t="shared" si="141"/>
        <v>6.4000000000000011E-5</v>
      </c>
      <c r="AL2403" s="56">
        <f t="shared" si="141"/>
        <v>0</v>
      </c>
      <c r="AM2403" s="56">
        <f t="shared" si="141"/>
        <v>0</v>
      </c>
      <c r="AN2403" s="56">
        <f t="shared" si="141"/>
        <v>0</v>
      </c>
      <c r="AO2403" s="56">
        <f t="shared" si="141"/>
        <v>1.2730000000000003E-3</v>
      </c>
      <c r="AP2403" s="56">
        <f t="shared" si="141"/>
        <v>0</v>
      </c>
      <c r="AQ2403" s="56">
        <f t="shared" si="141"/>
        <v>0</v>
      </c>
      <c r="AR2403" s="56">
        <f t="shared" si="141"/>
        <v>0</v>
      </c>
      <c r="AS2403" s="56">
        <f t="shared" si="141"/>
        <v>0</v>
      </c>
      <c r="AT2403" s="56">
        <f t="shared" si="141"/>
        <v>0</v>
      </c>
      <c r="AU2403" s="56">
        <f t="shared" si="141"/>
        <v>0</v>
      </c>
      <c r="AV2403" s="56">
        <f t="shared" si="141"/>
        <v>0</v>
      </c>
      <c r="AW2403" s="56">
        <f t="shared" si="141"/>
        <v>0</v>
      </c>
      <c r="AX2403" s="56">
        <f t="shared" si="141"/>
        <v>0</v>
      </c>
      <c r="AY2403" s="56">
        <f t="shared" si="141"/>
        <v>0</v>
      </c>
      <c r="AZ2403" s="56">
        <f t="shared" si="141"/>
        <v>0</v>
      </c>
      <c r="BA2403" s="56">
        <f t="shared" si="141"/>
        <v>0</v>
      </c>
      <c r="BB2403" s="56">
        <f t="shared" si="141"/>
        <v>0</v>
      </c>
      <c r="BC2403" s="56">
        <f t="shared" si="141"/>
        <v>9.0000000000000011E-3</v>
      </c>
      <c r="BD2403" s="56">
        <f t="shared" si="141"/>
        <v>0</v>
      </c>
      <c r="BE2403" s="56">
        <f t="shared" si="141"/>
        <v>1.4999999999999999E-4</v>
      </c>
      <c r="BF2403" s="56">
        <f t="shared" si="141"/>
        <v>0</v>
      </c>
      <c r="BG2403" s="56">
        <f t="shared" si="141"/>
        <v>3.2500000000000003E-3</v>
      </c>
      <c r="BH2403" s="56">
        <f t="shared" si="141"/>
        <v>0</v>
      </c>
      <c r="BI2403" s="56">
        <f t="shared" si="141"/>
        <v>0</v>
      </c>
      <c r="BJ2403" s="56">
        <f t="shared" si="141"/>
        <v>0</v>
      </c>
      <c r="BK2403" s="56">
        <f t="shared" si="141"/>
        <v>0</v>
      </c>
      <c r="BL2403" s="56">
        <f t="shared" si="141"/>
        <v>0</v>
      </c>
      <c r="BM2403" s="56">
        <f t="shared" si="141"/>
        <v>0</v>
      </c>
      <c r="BN2403" s="56">
        <f t="shared" si="141"/>
        <v>0</v>
      </c>
      <c r="BO2403" s="56">
        <f t="shared" si="141"/>
        <v>0</v>
      </c>
      <c r="BP2403" s="56">
        <f t="shared" si="141"/>
        <v>0</v>
      </c>
      <c r="BQ2403" s="56">
        <f t="shared" si="141"/>
        <v>0</v>
      </c>
      <c r="BR2403" s="56">
        <f t="shared" si="141"/>
        <v>0</v>
      </c>
      <c r="BS2403" s="56">
        <f t="shared" si="141"/>
        <v>0</v>
      </c>
      <c r="BT2403" s="56">
        <f t="shared" ref="BT2403:DF2403" si="142">SUM(BT2368:BT2402)</f>
        <v>0</v>
      </c>
      <c r="BU2403" s="56">
        <f t="shared" si="142"/>
        <v>0</v>
      </c>
      <c r="BV2403" s="56">
        <f t="shared" si="142"/>
        <v>0</v>
      </c>
      <c r="BW2403" s="56">
        <f t="shared" si="142"/>
        <v>0</v>
      </c>
      <c r="BX2403" s="56">
        <f t="shared" si="142"/>
        <v>0</v>
      </c>
      <c r="BY2403" s="56">
        <f t="shared" si="142"/>
        <v>8.1999999999999998E-4</v>
      </c>
      <c r="BZ2403" s="56">
        <f t="shared" si="142"/>
        <v>0</v>
      </c>
      <c r="CA2403" s="56">
        <f t="shared" si="142"/>
        <v>0</v>
      </c>
      <c r="CB2403" s="56">
        <f t="shared" si="142"/>
        <v>0</v>
      </c>
      <c r="CC2403" s="56">
        <f t="shared" si="142"/>
        <v>0</v>
      </c>
      <c r="CD2403" s="56">
        <f t="shared" si="142"/>
        <v>0</v>
      </c>
      <c r="CE2403" s="56">
        <f t="shared" si="142"/>
        <v>4.8000000000000004E-3</v>
      </c>
      <c r="CF2403" s="56">
        <f t="shared" si="142"/>
        <v>0</v>
      </c>
      <c r="CG2403" s="56">
        <f t="shared" si="142"/>
        <v>0</v>
      </c>
      <c r="CH2403" s="56">
        <f t="shared" si="142"/>
        <v>0</v>
      </c>
      <c r="CI2403" s="56">
        <f t="shared" si="142"/>
        <v>0</v>
      </c>
      <c r="CJ2403" s="56">
        <f t="shared" si="142"/>
        <v>0</v>
      </c>
      <c r="CK2403" s="56">
        <f t="shared" si="142"/>
        <v>0</v>
      </c>
      <c r="CL2403" s="56">
        <f t="shared" si="142"/>
        <v>0</v>
      </c>
      <c r="CM2403" s="56">
        <f t="shared" si="142"/>
        <v>0</v>
      </c>
      <c r="CN2403" s="56">
        <f t="shared" si="142"/>
        <v>0</v>
      </c>
      <c r="CO2403" s="56">
        <f t="shared" si="142"/>
        <v>0</v>
      </c>
      <c r="CP2403" s="56">
        <f t="shared" si="142"/>
        <v>0</v>
      </c>
      <c r="CQ2403" s="56">
        <f t="shared" si="142"/>
        <v>0</v>
      </c>
      <c r="CR2403" s="56">
        <f t="shared" si="142"/>
        <v>0</v>
      </c>
      <c r="CS2403" s="56">
        <f t="shared" si="142"/>
        <v>0</v>
      </c>
      <c r="CT2403" s="56">
        <f t="shared" si="142"/>
        <v>0</v>
      </c>
      <c r="CU2403" s="56">
        <f t="shared" si="142"/>
        <v>0</v>
      </c>
      <c r="CV2403" s="56">
        <f t="shared" si="142"/>
        <v>0</v>
      </c>
      <c r="CW2403" s="56">
        <f t="shared" si="142"/>
        <v>0</v>
      </c>
      <c r="CX2403" s="56">
        <f t="shared" si="142"/>
        <v>0</v>
      </c>
      <c r="CY2403" s="56">
        <f t="shared" si="142"/>
        <v>0</v>
      </c>
      <c r="CZ2403" s="56">
        <f t="shared" si="142"/>
        <v>0</v>
      </c>
      <c r="DA2403" s="56">
        <f t="shared" si="142"/>
        <v>0</v>
      </c>
      <c r="DB2403" s="56">
        <f t="shared" si="142"/>
        <v>0</v>
      </c>
      <c r="DC2403" s="56">
        <f t="shared" si="142"/>
        <v>0</v>
      </c>
      <c r="DD2403" s="56">
        <f t="shared" si="142"/>
        <v>0</v>
      </c>
      <c r="DE2403" s="56">
        <f t="shared" si="142"/>
        <v>0</v>
      </c>
      <c r="DF2403" s="56">
        <f t="shared" si="142"/>
        <v>0</v>
      </c>
    </row>
    <row r="2404" spans="2:220" s="52" customFormat="1" ht="11.25" customHeight="1" x14ac:dyDescent="0.2">
      <c r="B2404" s="52">
        <v>1</v>
      </c>
      <c r="C2404" s="70" t="s">
        <v>47</v>
      </c>
      <c r="D2404" s="54" t="s">
        <v>168</v>
      </c>
      <c r="E2404" s="54"/>
      <c r="F2404" s="52">
        <v>1</v>
      </c>
      <c r="G2404" s="52">
        <v>150</v>
      </c>
      <c r="H2404" s="52">
        <f>SUM(K2404:FA2404)</f>
        <v>0.1</v>
      </c>
      <c r="J2404" s="52" t="s">
        <v>77</v>
      </c>
      <c r="BY2404" s="52">
        <v>0.1</v>
      </c>
      <c r="DF2404" s="53"/>
      <c r="DK2404" s="53"/>
      <c r="DL2404" s="53"/>
      <c r="DM2404" s="53"/>
      <c r="DN2404" s="53"/>
      <c r="DO2404" s="53"/>
      <c r="DP2404" s="53"/>
      <c r="DQ2404" s="53"/>
      <c r="DR2404" s="53"/>
      <c r="DS2404" s="53"/>
      <c r="DT2404" s="53"/>
    </row>
    <row r="2405" spans="2:220" s="52" customFormat="1" ht="11.25" customHeight="1" x14ac:dyDescent="0.2">
      <c r="B2405" s="52">
        <v>1</v>
      </c>
      <c r="C2405" s="70" t="s">
        <v>47</v>
      </c>
      <c r="D2405" s="54" t="s">
        <v>168</v>
      </c>
      <c r="E2405" s="54"/>
      <c r="F2405" s="52">
        <v>2</v>
      </c>
      <c r="G2405" s="52">
        <v>15.5</v>
      </c>
      <c r="H2405" s="52">
        <f>SUM(I2405:FA2405)</f>
        <v>0</v>
      </c>
      <c r="I2405" s="52" t="s">
        <v>67</v>
      </c>
      <c r="J2405" s="52" t="s">
        <v>77</v>
      </c>
      <c r="DF2405" s="53"/>
      <c r="DK2405" s="53"/>
      <c r="DL2405" s="53"/>
      <c r="DM2405" s="53"/>
      <c r="DN2405" s="53"/>
      <c r="DO2405" s="53"/>
      <c r="DP2405" s="53"/>
      <c r="DQ2405" s="53"/>
      <c r="DR2405" s="53"/>
      <c r="DS2405" s="53"/>
      <c r="DT2405" s="53"/>
    </row>
    <row r="2406" spans="2:220" s="52" customFormat="1" ht="11.25" customHeight="1" x14ac:dyDescent="0.2">
      <c r="B2406" s="52">
        <v>1</v>
      </c>
      <c r="C2406" s="70" t="s">
        <v>47</v>
      </c>
      <c r="D2406" s="54" t="s">
        <v>168</v>
      </c>
      <c r="E2406" s="54"/>
      <c r="F2406" s="52">
        <v>3</v>
      </c>
      <c r="G2406" s="52">
        <v>11.8</v>
      </c>
      <c r="H2406" s="52">
        <f t="shared" ref="H2406:H2414" si="143">SUM(K2406:FA2406)</f>
        <v>2.9999999999999997E-4</v>
      </c>
      <c r="J2406" s="52" t="s">
        <v>77</v>
      </c>
      <c r="K2406" s="52">
        <f>0.0003*0.7</f>
        <v>2.0999999999999998E-4</v>
      </c>
      <c r="L2406" s="52">
        <f>0.3*0.0003</f>
        <v>8.9999999999999992E-5</v>
      </c>
      <c r="DF2406" s="53"/>
      <c r="DK2406" s="53"/>
      <c r="DL2406" s="53"/>
      <c r="DM2406" s="53"/>
      <c r="DN2406" s="53"/>
      <c r="DO2406" s="53"/>
      <c r="DP2406" s="53"/>
      <c r="DQ2406" s="53"/>
      <c r="DR2406" s="53"/>
      <c r="DS2406" s="53"/>
      <c r="DT2406" s="53"/>
    </row>
    <row r="2407" spans="2:220" s="52" customFormat="1" ht="11.25" customHeight="1" x14ac:dyDescent="0.2">
      <c r="B2407" s="52">
        <v>2</v>
      </c>
      <c r="C2407" s="70" t="s">
        <v>47</v>
      </c>
      <c r="D2407" s="54" t="s">
        <v>168</v>
      </c>
      <c r="E2407" s="54"/>
      <c r="F2407" s="52">
        <v>3</v>
      </c>
      <c r="G2407" s="52">
        <v>11.8</v>
      </c>
      <c r="H2407" s="52">
        <f t="shared" si="143"/>
        <v>5.9999999999999995E-4</v>
      </c>
      <c r="J2407" s="52" t="s">
        <v>77</v>
      </c>
      <c r="K2407" s="52">
        <f>0.47*0.0006</f>
        <v>2.8199999999999997E-4</v>
      </c>
      <c r="L2407" s="52">
        <f>0.5*0.0006</f>
        <v>2.9999999999999997E-4</v>
      </c>
      <c r="AN2407" s="52">
        <f>0.0006*0.03</f>
        <v>1.7999999999999997E-5</v>
      </c>
      <c r="DF2407" s="53"/>
      <c r="DK2407" s="53"/>
      <c r="DL2407" s="53"/>
      <c r="DM2407" s="53"/>
      <c r="DN2407" s="53"/>
      <c r="DO2407" s="53"/>
      <c r="DP2407" s="53"/>
      <c r="DQ2407" s="53"/>
      <c r="DR2407" s="53"/>
      <c r="DS2407" s="53"/>
      <c r="DT2407" s="53"/>
    </row>
    <row r="2408" spans="2:220" s="52" customFormat="1" ht="11.25" customHeight="1" x14ac:dyDescent="0.2">
      <c r="B2408" s="52">
        <v>1</v>
      </c>
      <c r="C2408" s="70" t="s">
        <v>47</v>
      </c>
      <c r="D2408" s="54" t="s">
        <v>168</v>
      </c>
      <c r="E2408" s="54"/>
      <c r="F2408" s="52">
        <v>3</v>
      </c>
      <c r="G2408" s="52">
        <v>151</v>
      </c>
      <c r="H2408" s="52">
        <f t="shared" si="143"/>
        <v>0</v>
      </c>
      <c r="J2408" s="52" t="s">
        <v>77</v>
      </c>
      <c r="DF2408" s="53"/>
      <c r="DK2408" s="53"/>
      <c r="DL2408" s="53"/>
      <c r="DM2408" s="53"/>
      <c r="DN2408" s="53"/>
      <c r="DO2408" s="53"/>
      <c r="DP2408" s="53"/>
      <c r="DQ2408" s="53"/>
      <c r="DR2408" s="53"/>
      <c r="DS2408" s="53"/>
      <c r="DT2408" s="53"/>
    </row>
    <row r="2409" spans="2:220" s="52" customFormat="1" ht="11.25" customHeight="1" x14ac:dyDescent="0.2">
      <c r="B2409" s="52">
        <v>2</v>
      </c>
      <c r="C2409" s="70" t="s">
        <v>47</v>
      </c>
      <c r="D2409" s="54" t="s">
        <v>168</v>
      </c>
      <c r="E2409" s="54"/>
      <c r="F2409" s="52">
        <v>3</v>
      </c>
      <c r="G2409" s="52">
        <v>125.3</v>
      </c>
      <c r="H2409" s="52">
        <f t="shared" si="143"/>
        <v>3.0000000000000001E-3</v>
      </c>
      <c r="J2409" s="52" t="s">
        <v>77</v>
      </c>
      <c r="BY2409" s="52">
        <v>3.0000000000000001E-3</v>
      </c>
      <c r="DF2409" s="53"/>
      <c r="DK2409" s="53"/>
      <c r="DL2409" s="53"/>
      <c r="DM2409" s="53"/>
      <c r="DN2409" s="53"/>
      <c r="DO2409" s="53"/>
      <c r="DP2409" s="53"/>
      <c r="DQ2409" s="53"/>
      <c r="DR2409" s="53"/>
      <c r="DS2409" s="53"/>
      <c r="DT2409" s="53"/>
    </row>
    <row r="2410" spans="2:220" s="52" customFormat="1" ht="11.25" customHeight="1" x14ac:dyDescent="0.2">
      <c r="B2410" s="52">
        <v>1</v>
      </c>
      <c r="C2410" s="70" t="s">
        <v>47</v>
      </c>
      <c r="D2410" s="54" t="s">
        <v>168</v>
      </c>
      <c r="E2410" s="54"/>
      <c r="F2410" s="52">
        <v>4</v>
      </c>
      <c r="G2410" s="55">
        <v>31.7</v>
      </c>
      <c r="H2410" s="52">
        <f t="shared" si="143"/>
        <v>8.0000000000000019E-3</v>
      </c>
      <c r="J2410" s="52" t="s">
        <v>77</v>
      </c>
      <c r="K2410" s="52">
        <f>0.55*0.008</f>
        <v>4.4000000000000003E-3</v>
      </c>
      <c r="L2410" s="52">
        <f>0.4*0.008</f>
        <v>3.2000000000000002E-3</v>
      </c>
      <c r="Q2410" s="52">
        <f>0.04*0.008</f>
        <v>3.2000000000000003E-4</v>
      </c>
      <c r="AO2410" s="52">
        <f>0.01*0.008</f>
        <v>8.0000000000000007E-5</v>
      </c>
      <c r="DF2410" s="53"/>
      <c r="DK2410" s="53"/>
      <c r="DL2410" s="53"/>
      <c r="DM2410" s="53"/>
      <c r="DN2410" s="53"/>
      <c r="DO2410" s="53"/>
      <c r="DP2410" s="53"/>
      <c r="DQ2410" s="53"/>
      <c r="DR2410" s="53"/>
      <c r="DS2410" s="53"/>
      <c r="DT2410" s="53"/>
    </row>
    <row r="2411" spans="2:220" s="52" customFormat="1" ht="11.25" customHeight="1" x14ac:dyDescent="0.2">
      <c r="B2411" s="52">
        <v>1</v>
      </c>
      <c r="C2411" s="70" t="s">
        <v>47</v>
      </c>
      <c r="D2411" s="54" t="s">
        <v>168</v>
      </c>
      <c r="E2411" s="54"/>
      <c r="F2411" s="52">
        <v>4</v>
      </c>
      <c r="G2411" s="55">
        <v>21.2</v>
      </c>
      <c r="H2411" s="52">
        <f t="shared" si="143"/>
        <v>3.0000000000000001E-3</v>
      </c>
      <c r="J2411" s="52" t="s">
        <v>77</v>
      </c>
      <c r="K2411" s="52">
        <f>0.3*0.003</f>
        <v>8.9999999999999998E-4</v>
      </c>
      <c r="L2411" s="52">
        <f>0.68*0.003</f>
        <v>2.0400000000000001E-3</v>
      </c>
      <c r="Q2411" s="52">
        <f>0.02*0.003</f>
        <v>6.0000000000000002E-5</v>
      </c>
      <c r="DF2411" s="53"/>
      <c r="DK2411" s="53"/>
      <c r="DL2411" s="53"/>
      <c r="DM2411" s="53"/>
      <c r="DN2411" s="53"/>
      <c r="DO2411" s="53"/>
      <c r="DP2411" s="53"/>
      <c r="DQ2411" s="53"/>
      <c r="DR2411" s="53"/>
      <c r="DS2411" s="53"/>
      <c r="DT2411" s="53"/>
    </row>
    <row r="2412" spans="2:220" s="52" customFormat="1" ht="11.25" customHeight="1" x14ac:dyDescent="0.2">
      <c r="B2412" s="52">
        <v>1</v>
      </c>
      <c r="C2412" s="70" t="s">
        <v>47</v>
      </c>
      <c r="D2412" s="54" t="s">
        <v>168</v>
      </c>
      <c r="E2412" s="54"/>
      <c r="F2412" s="52">
        <v>4</v>
      </c>
      <c r="G2412" s="55">
        <v>17.3</v>
      </c>
      <c r="H2412" s="52">
        <f t="shared" si="143"/>
        <v>7.0000000000000001E-3</v>
      </c>
      <c r="J2412" s="52" t="s">
        <v>77</v>
      </c>
      <c r="L2412" s="52">
        <f>0.01*0.007</f>
        <v>7.0000000000000007E-5</v>
      </c>
      <c r="CH2412" s="52">
        <f>0.007*0.99</f>
        <v>6.9300000000000004E-3</v>
      </c>
      <c r="DF2412" s="53"/>
      <c r="DK2412" s="53"/>
      <c r="DL2412" s="53"/>
      <c r="DM2412" s="53"/>
      <c r="DN2412" s="53"/>
      <c r="DO2412" s="53"/>
      <c r="DP2412" s="53"/>
      <c r="DQ2412" s="53"/>
      <c r="DR2412" s="53"/>
      <c r="DS2412" s="53"/>
      <c r="DT2412" s="53"/>
    </row>
    <row r="2413" spans="2:220" s="52" customFormat="1" ht="11.25" customHeight="1" x14ac:dyDescent="0.2">
      <c r="B2413" s="52">
        <v>1</v>
      </c>
      <c r="C2413" s="70" t="s">
        <v>47</v>
      </c>
      <c r="D2413" s="54" t="s">
        <v>168</v>
      </c>
      <c r="E2413" s="54"/>
      <c r="F2413" s="52">
        <v>4</v>
      </c>
      <c r="G2413" s="55">
        <v>17.399999999999999</v>
      </c>
      <c r="H2413" s="52">
        <f t="shared" si="143"/>
        <v>3.0000000000000001E-3</v>
      </c>
      <c r="J2413" s="52" t="s">
        <v>77</v>
      </c>
      <c r="K2413" s="52">
        <f>0.7*0.003</f>
        <v>2.0999999999999999E-3</v>
      </c>
      <c r="L2413" s="52">
        <f>0.2*0.003</f>
        <v>6.0000000000000006E-4</v>
      </c>
      <c r="S2413" s="52">
        <f>0.1*0.003</f>
        <v>3.0000000000000003E-4</v>
      </c>
      <c r="DF2413" s="53"/>
      <c r="DK2413" s="53"/>
      <c r="DL2413" s="53"/>
      <c r="DM2413" s="53"/>
      <c r="DN2413" s="53"/>
      <c r="DO2413" s="53"/>
      <c r="DP2413" s="53"/>
      <c r="DQ2413" s="53"/>
      <c r="DR2413" s="53"/>
      <c r="DS2413" s="53"/>
      <c r="DT2413" s="53"/>
    </row>
    <row r="2414" spans="2:220" s="52" customFormat="1" ht="11.25" customHeight="1" x14ac:dyDescent="0.2">
      <c r="B2414" s="52">
        <v>1</v>
      </c>
      <c r="C2414" s="70" t="s">
        <v>47</v>
      </c>
      <c r="D2414" s="54" t="s">
        <v>168</v>
      </c>
      <c r="E2414" s="54"/>
      <c r="F2414" s="52">
        <v>4</v>
      </c>
      <c r="G2414" s="55">
        <v>17</v>
      </c>
      <c r="H2414" s="52">
        <f t="shared" si="143"/>
        <v>2E-3</v>
      </c>
      <c r="J2414" s="52" t="s">
        <v>77</v>
      </c>
      <c r="K2414" s="52">
        <f>0.7*0.002</f>
        <v>1.4E-3</v>
      </c>
      <c r="L2414" s="52">
        <f>0.3*0.002</f>
        <v>5.9999999999999995E-4</v>
      </c>
      <c r="DF2414" s="53"/>
      <c r="DK2414" s="53"/>
      <c r="DL2414" s="53"/>
      <c r="DM2414" s="53"/>
      <c r="DN2414" s="53"/>
      <c r="DO2414" s="53"/>
      <c r="DP2414" s="53"/>
      <c r="DQ2414" s="53"/>
      <c r="DR2414" s="53"/>
      <c r="DS2414" s="53"/>
      <c r="DT2414" s="53"/>
    </row>
    <row r="2415" spans="2:220" s="52" customFormat="1" ht="11.25" customHeight="1" x14ac:dyDescent="0.2">
      <c r="B2415" s="52">
        <v>1</v>
      </c>
      <c r="C2415" s="70" t="s">
        <v>47</v>
      </c>
      <c r="D2415" s="54" t="s">
        <v>168</v>
      </c>
      <c r="E2415" s="54"/>
      <c r="F2415" s="52">
        <v>5</v>
      </c>
      <c r="G2415" s="52">
        <v>13.5</v>
      </c>
      <c r="H2415" s="52">
        <f>SUM(I2415:FA2415)</f>
        <v>0</v>
      </c>
      <c r="I2415" s="52" t="s">
        <v>67</v>
      </c>
      <c r="J2415" s="52" t="s">
        <v>77</v>
      </c>
      <c r="DF2415" s="53"/>
      <c r="DK2415" s="53"/>
      <c r="DL2415" s="53"/>
      <c r="DM2415" s="53"/>
      <c r="DN2415" s="53"/>
      <c r="DO2415" s="53"/>
      <c r="DP2415" s="53"/>
      <c r="DQ2415" s="53"/>
      <c r="DR2415" s="53"/>
      <c r="DS2415" s="53"/>
      <c r="DT2415" s="53"/>
    </row>
    <row r="2416" spans="2:220" s="52" customFormat="1" ht="11.25" customHeight="1" x14ac:dyDescent="0.2">
      <c r="B2416" s="52">
        <v>2</v>
      </c>
      <c r="C2416" s="70" t="s">
        <v>47</v>
      </c>
      <c r="D2416" s="54" t="s">
        <v>168</v>
      </c>
      <c r="E2416" s="54"/>
      <c r="F2416" s="52">
        <v>5</v>
      </c>
      <c r="G2416" s="52">
        <v>8.5</v>
      </c>
      <c r="H2416" s="52">
        <f>SUM(K2416:FA2416)</f>
        <v>2.9999999999999997E-4</v>
      </c>
      <c r="J2416" s="52" t="s">
        <v>77</v>
      </c>
      <c r="K2416" s="52">
        <v>2.9999999999999997E-4</v>
      </c>
      <c r="DF2416" s="53"/>
      <c r="DK2416" s="53"/>
      <c r="DL2416" s="53"/>
      <c r="DM2416" s="53"/>
      <c r="DN2416" s="53"/>
      <c r="DO2416" s="53"/>
      <c r="DP2416" s="53"/>
      <c r="DQ2416" s="53"/>
      <c r="DR2416" s="53"/>
      <c r="DS2416" s="53"/>
      <c r="DT2416" s="53"/>
    </row>
    <row r="2417" spans="2:124" s="52" customFormat="1" ht="11.25" customHeight="1" x14ac:dyDescent="0.2">
      <c r="B2417" s="52">
        <v>3</v>
      </c>
      <c r="C2417" s="70" t="s">
        <v>47</v>
      </c>
      <c r="D2417" s="54" t="s">
        <v>168</v>
      </c>
      <c r="E2417" s="54"/>
      <c r="F2417" s="52">
        <v>5</v>
      </c>
      <c r="G2417" s="52">
        <v>9.1</v>
      </c>
      <c r="H2417" s="52">
        <f>SUM(I2417:FA2417)</f>
        <v>5.0000000000000002E-5</v>
      </c>
      <c r="J2417" s="52" t="s">
        <v>77</v>
      </c>
      <c r="BW2417" s="52">
        <v>5.0000000000000002E-5</v>
      </c>
      <c r="DF2417" s="53"/>
      <c r="DK2417" s="53"/>
      <c r="DL2417" s="53"/>
      <c r="DM2417" s="53"/>
      <c r="DN2417" s="53"/>
      <c r="DO2417" s="53"/>
      <c r="DP2417" s="53"/>
      <c r="DQ2417" s="53"/>
      <c r="DR2417" s="53"/>
      <c r="DS2417" s="53"/>
      <c r="DT2417" s="53"/>
    </row>
    <row r="2418" spans="2:124" s="52" customFormat="1" ht="9.75" customHeight="1" x14ac:dyDescent="0.2">
      <c r="B2418" s="52">
        <v>4</v>
      </c>
      <c r="C2418" s="70" t="s">
        <v>47</v>
      </c>
      <c r="D2418" s="54" t="s">
        <v>168</v>
      </c>
      <c r="E2418" s="54"/>
      <c r="F2418" s="52">
        <v>5</v>
      </c>
      <c r="G2418" s="52">
        <v>7.6</v>
      </c>
      <c r="H2418" s="52">
        <f>SUM(K2418:FA2418)</f>
        <v>0</v>
      </c>
      <c r="I2418" s="52" t="s">
        <v>67</v>
      </c>
      <c r="J2418" s="52" t="s">
        <v>77</v>
      </c>
      <c r="DF2418" s="53"/>
      <c r="DK2418" s="53"/>
      <c r="DL2418" s="53"/>
      <c r="DM2418" s="53"/>
      <c r="DN2418" s="53"/>
      <c r="DO2418" s="53"/>
      <c r="DP2418" s="53"/>
      <c r="DQ2418" s="53"/>
      <c r="DR2418" s="53"/>
      <c r="DS2418" s="53"/>
      <c r="DT2418" s="53"/>
    </row>
    <row r="2419" spans="2:124" s="52" customFormat="1" ht="11.25" customHeight="1" x14ac:dyDescent="0.2">
      <c r="B2419" s="52">
        <v>1</v>
      </c>
      <c r="C2419" s="70" t="s">
        <v>47</v>
      </c>
      <c r="D2419" s="54" t="s">
        <v>168</v>
      </c>
      <c r="E2419" s="54"/>
      <c r="F2419" s="52">
        <v>6</v>
      </c>
      <c r="G2419" s="52">
        <v>51</v>
      </c>
      <c r="H2419" s="52">
        <f>SUM(K2419:FA2419)</f>
        <v>0.05</v>
      </c>
      <c r="J2419" s="52" t="s">
        <v>64</v>
      </c>
      <c r="CH2419" s="52">
        <v>0.05</v>
      </c>
      <c r="DF2419" s="53"/>
      <c r="DK2419" s="53"/>
      <c r="DL2419" s="53"/>
      <c r="DM2419" s="53"/>
      <c r="DN2419" s="53"/>
      <c r="DO2419" s="53"/>
      <c r="DP2419" s="53"/>
      <c r="DQ2419" s="53"/>
      <c r="DR2419" s="53"/>
      <c r="DS2419" s="53"/>
      <c r="DT2419" s="53"/>
    </row>
    <row r="2420" spans="2:124" s="55" customFormat="1" x14ac:dyDescent="0.2">
      <c r="B2420" s="55">
        <v>1</v>
      </c>
      <c r="C2420" s="72" t="s">
        <v>47</v>
      </c>
      <c r="D2420" s="55" t="s">
        <v>169</v>
      </c>
      <c r="F2420" s="55">
        <v>1</v>
      </c>
      <c r="G2420" s="55">
        <v>145.80000000000001</v>
      </c>
      <c r="H2420" s="52">
        <f t="shared" ref="H2420:H2425" si="144">SUM(K2420:GD2420)</f>
        <v>0</v>
      </c>
      <c r="I2420" s="55" t="s">
        <v>67</v>
      </c>
      <c r="J2420" s="55" t="s">
        <v>77</v>
      </c>
    </row>
    <row r="2421" spans="2:124" s="55" customFormat="1" x14ac:dyDescent="0.2">
      <c r="B2421" s="55">
        <v>2</v>
      </c>
      <c r="C2421" s="72" t="s">
        <v>47</v>
      </c>
      <c r="D2421" s="55" t="s">
        <v>169</v>
      </c>
      <c r="F2421" s="55">
        <v>1</v>
      </c>
      <c r="G2421" s="55">
        <v>19.5</v>
      </c>
      <c r="H2421" s="52">
        <f t="shared" si="144"/>
        <v>0.01</v>
      </c>
      <c r="J2421" s="55" t="s">
        <v>77</v>
      </c>
      <c r="K2421" s="55">
        <f>0.2*0.01</f>
        <v>2E-3</v>
      </c>
      <c r="Q2421" s="55">
        <f>0.3*0.01</f>
        <v>3.0000000000000001E-3</v>
      </c>
      <c r="Y2421" s="55">
        <f>0.01*0.5</f>
        <v>5.0000000000000001E-3</v>
      </c>
    </row>
    <row r="2422" spans="2:124" s="55" customFormat="1" x14ac:dyDescent="0.2">
      <c r="B2422" s="55">
        <v>3</v>
      </c>
      <c r="C2422" s="72" t="s">
        <v>47</v>
      </c>
      <c r="D2422" s="55" t="s">
        <v>169</v>
      </c>
      <c r="F2422" s="55">
        <v>1</v>
      </c>
      <c r="G2422" s="55">
        <v>18.2</v>
      </c>
      <c r="H2422" s="52">
        <f t="shared" si="144"/>
        <v>0.03</v>
      </c>
      <c r="J2422" s="55" t="s">
        <v>77</v>
      </c>
      <c r="L2422" s="55">
        <f>0.01*0.03</f>
        <v>2.9999999999999997E-4</v>
      </c>
      <c r="Q2422" s="55">
        <f>0.34*0.03</f>
        <v>1.0200000000000001E-2</v>
      </c>
      <c r="Y2422" s="55">
        <f>0.65*0.03</f>
        <v>1.95E-2</v>
      </c>
    </row>
    <row r="2423" spans="2:124" s="55" customFormat="1" x14ac:dyDescent="0.2">
      <c r="B2423" s="55">
        <v>4</v>
      </c>
      <c r="C2423" s="72" t="s">
        <v>47</v>
      </c>
      <c r="D2423" s="55" t="s">
        <v>169</v>
      </c>
      <c r="F2423" s="55">
        <v>1</v>
      </c>
      <c r="G2423" s="55">
        <v>17.2</v>
      </c>
      <c r="H2423" s="52">
        <f t="shared" si="144"/>
        <v>0</v>
      </c>
      <c r="I2423" s="55" t="s">
        <v>67</v>
      </c>
      <c r="J2423" s="55" t="s">
        <v>77</v>
      </c>
    </row>
    <row r="2424" spans="2:124" s="55" customFormat="1" x14ac:dyDescent="0.2">
      <c r="B2424" s="55">
        <v>1</v>
      </c>
      <c r="C2424" s="72" t="s">
        <v>47</v>
      </c>
      <c r="D2424" s="55" t="s">
        <v>169</v>
      </c>
      <c r="F2424" s="55">
        <v>2</v>
      </c>
      <c r="G2424" s="55">
        <v>150.6</v>
      </c>
      <c r="H2424" s="52">
        <f t="shared" si="144"/>
        <v>0</v>
      </c>
      <c r="I2424" s="55" t="s">
        <v>67</v>
      </c>
      <c r="J2424" s="55" t="s">
        <v>77</v>
      </c>
    </row>
    <row r="2425" spans="2:124" s="55" customFormat="1" x14ac:dyDescent="0.2">
      <c r="B2425" s="55">
        <v>2</v>
      </c>
      <c r="C2425" s="72" t="s">
        <v>47</v>
      </c>
      <c r="D2425" s="55" t="s">
        <v>169</v>
      </c>
      <c r="F2425" s="55">
        <v>2</v>
      </c>
      <c r="G2425" s="55">
        <v>116.8</v>
      </c>
      <c r="H2425" s="52">
        <f t="shared" si="144"/>
        <v>2</v>
      </c>
      <c r="J2425" s="55" t="s">
        <v>77</v>
      </c>
      <c r="K2425" s="55">
        <f>0.6*2</f>
        <v>1.2</v>
      </c>
      <c r="Y2425" s="55">
        <f>0.4*2</f>
        <v>0.8</v>
      </c>
    </row>
    <row r="2426" spans="2:124" s="55" customFormat="1" x14ac:dyDescent="0.2">
      <c r="B2426" s="55">
        <v>3</v>
      </c>
      <c r="C2426" s="72" t="s">
        <v>47</v>
      </c>
      <c r="D2426" s="55" t="s">
        <v>169</v>
      </c>
      <c r="F2426" s="55">
        <v>2</v>
      </c>
      <c r="G2426" s="55">
        <v>13.9</v>
      </c>
      <c r="H2426" s="52">
        <f>SUM(I2426:GD2426)</f>
        <v>0</v>
      </c>
      <c r="I2426" s="55" t="s">
        <v>67</v>
      </c>
      <c r="J2426" s="55" t="s">
        <v>77</v>
      </c>
    </row>
    <row r="2427" spans="2:124" s="55" customFormat="1" x14ac:dyDescent="0.2">
      <c r="B2427" s="55">
        <v>4</v>
      </c>
      <c r="C2427" s="72" t="s">
        <v>47</v>
      </c>
      <c r="D2427" s="55" t="s">
        <v>169</v>
      </c>
      <c r="F2427" s="55">
        <v>2</v>
      </c>
      <c r="G2427" s="55">
        <v>15.8</v>
      </c>
      <c r="H2427" s="52">
        <f t="shared" ref="H2427:H2436" si="145">SUM(K2427:GD2427)</f>
        <v>8.0000000000000002E-3</v>
      </c>
      <c r="J2427" s="55" t="s">
        <v>77</v>
      </c>
      <c r="K2427" s="55">
        <f>0.8*0.008</f>
        <v>6.4000000000000003E-3</v>
      </c>
      <c r="L2427" s="55">
        <f>0.2*0.008</f>
        <v>1.6000000000000001E-3</v>
      </c>
    </row>
    <row r="2428" spans="2:124" s="55" customFormat="1" x14ac:dyDescent="0.2">
      <c r="B2428" s="55">
        <v>1</v>
      </c>
      <c r="C2428" s="72" t="s">
        <v>47</v>
      </c>
      <c r="D2428" s="55" t="s">
        <v>169</v>
      </c>
      <c r="F2428" s="55">
        <v>3</v>
      </c>
      <c r="G2428" s="55">
        <v>150.4</v>
      </c>
      <c r="H2428" s="52">
        <f t="shared" si="145"/>
        <v>5.4000000000000006E-2</v>
      </c>
      <c r="J2428" s="55" t="s">
        <v>64</v>
      </c>
      <c r="AC2428" s="55">
        <v>0.03</v>
      </c>
      <c r="AJ2428" s="55">
        <v>4.0000000000000001E-3</v>
      </c>
      <c r="BY2428" s="55">
        <v>0.02</v>
      </c>
    </row>
    <row r="2429" spans="2:124" s="55" customFormat="1" x14ac:dyDescent="0.2">
      <c r="B2429" s="55">
        <v>2</v>
      </c>
      <c r="C2429" s="72" t="s">
        <v>47</v>
      </c>
      <c r="D2429" s="55" t="s">
        <v>169</v>
      </c>
      <c r="F2429" s="55">
        <v>3</v>
      </c>
      <c r="G2429" s="55">
        <v>152.5</v>
      </c>
      <c r="H2429" s="52">
        <f t="shared" si="145"/>
        <v>0.1</v>
      </c>
      <c r="J2429" s="55" t="s">
        <v>64</v>
      </c>
      <c r="BY2429" s="55">
        <v>0.1</v>
      </c>
    </row>
    <row r="2430" spans="2:124" s="55" customFormat="1" x14ac:dyDescent="0.2">
      <c r="B2430" s="55">
        <v>3</v>
      </c>
      <c r="C2430" s="72" t="s">
        <v>47</v>
      </c>
      <c r="D2430" s="55" t="s">
        <v>169</v>
      </c>
      <c r="F2430" s="55">
        <v>3</v>
      </c>
      <c r="G2430" s="55">
        <v>140.5</v>
      </c>
      <c r="H2430" s="52">
        <f t="shared" si="145"/>
        <v>0</v>
      </c>
      <c r="I2430" s="55" t="s">
        <v>67</v>
      </c>
      <c r="J2430" s="55" t="s">
        <v>64</v>
      </c>
    </row>
    <row r="2431" spans="2:124" s="55" customFormat="1" x14ac:dyDescent="0.2">
      <c r="B2431" s="55">
        <v>4</v>
      </c>
      <c r="C2431" s="72" t="s">
        <v>47</v>
      </c>
      <c r="D2431" s="55" t="s">
        <v>169</v>
      </c>
      <c r="F2431" s="55">
        <v>3</v>
      </c>
      <c r="G2431" s="55">
        <v>135.6</v>
      </c>
      <c r="H2431" s="52">
        <f t="shared" si="145"/>
        <v>1.4999999999999999E-2</v>
      </c>
      <c r="J2431" s="55" t="s">
        <v>64</v>
      </c>
      <c r="AC2431" s="55">
        <v>0.01</v>
      </c>
      <c r="AJ2431" s="55">
        <v>5.0000000000000001E-3</v>
      </c>
    </row>
    <row r="2432" spans="2:124" s="55" customFormat="1" x14ac:dyDescent="0.2">
      <c r="B2432" s="55">
        <v>5</v>
      </c>
      <c r="C2432" s="72" t="s">
        <v>47</v>
      </c>
      <c r="D2432" s="55" t="s">
        <v>169</v>
      </c>
      <c r="F2432" s="55">
        <v>3</v>
      </c>
      <c r="G2432" s="55">
        <v>123.9</v>
      </c>
      <c r="H2432" s="52">
        <f t="shared" si="145"/>
        <v>0</v>
      </c>
      <c r="I2432" s="55" t="s">
        <v>67</v>
      </c>
      <c r="J2432" s="55" t="s">
        <v>64</v>
      </c>
    </row>
    <row r="2433" spans="2:225" s="55" customFormat="1" x14ac:dyDescent="0.2">
      <c r="B2433" s="55">
        <v>6</v>
      </c>
      <c r="C2433" s="72" t="s">
        <v>47</v>
      </c>
      <c r="D2433" s="55" t="s">
        <v>169</v>
      </c>
      <c r="F2433" s="55">
        <v>3</v>
      </c>
      <c r="G2433" s="55">
        <v>22.3</v>
      </c>
      <c r="H2433" s="52">
        <f t="shared" si="145"/>
        <v>1.2E-2</v>
      </c>
      <c r="J2433" s="55" t="s">
        <v>77</v>
      </c>
      <c r="Y2433" s="55">
        <v>1.2E-2</v>
      </c>
    </row>
    <row r="2434" spans="2:225" s="55" customFormat="1" x14ac:dyDescent="0.2">
      <c r="B2434" s="55">
        <v>7</v>
      </c>
      <c r="C2434" s="72" t="s">
        <v>47</v>
      </c>
      <c r="D2434" s="55" t="s">
        <v>169</v>
      </c>
      <c r="F2434" s="55">
        <v>3</v>
      </c>
      <c r="G2434" s="55">
        <v>16.899999999999999</v>
      </c>
      <c r="H2434" s="52">
        <f t="shared" si="145"/>
        <v>5.0000000000000001E-3</v>
      </c>
      <c r="J2434" s="55" t="s">
        <v>77</v>
      </c>
      <c r="Y2434" s="55">
        <v>5.0000000000000001E-3</v>
      </c>
    </row>
    <row r="2435" spans="2:225" s="55" customFormat="1" x14ac:dyDescent="0.2">
      <c r="B2435" s="55">
        <v>8</v>
      </c>
      <c r="C2435" s="72" t="s">
        <v>47</v>
      </c>
      <c r="D2435" s="55" t="s">
        <v>169</v>
      </c>
      <c r="F2435" s="55">
        <v>3</v>
      </c>
      <c r="G2435" s="55">
        <v>17.3</v>
      </c>
      <c r="H2435" s="52">
        <f t="shared" si="145"/>
        <v>6.0000000000000001E-3</v>
      </c>
      <c r="J2435" s="55" t="s">
        <v>77</v>
      </c>
      <c r="K2435" s="55">
        <f>0.4*0.006</f>
        <v>2.4000000000000002E-3</v>
      </c>
      <c r="L2435" s="55">
        <f>0.2*0.006</f>
        <v>1.2000000000000001E-3</v>
      </c>
      <c r="Y2435" s="55">
        <f>0.4*0.006</f>
        <v>2.4000000000000002E-3</v>
      </c>
    </row>
    <row r="2436" spans="2:225" s="55" customFormat="1" x14ac:dyDescent="0.2">
      <c r="B2436" s="55">
        <v>1</v>
      </c>
      <c r="C2436" s="72" t="s">
        <v>47</v>
      </c>
      <c r="D2436" s="55" t="s">
        <v>169</v>
      </c>
      <c r="F2436" s="55">
        <v>4</v>
      </c>
      <c r="G2436" s="55">
        <v>160</v>
      </c>
      <c r="H2436" s="52">
        <f t="shared" si="145"/>
        <v>1.4999999999999999E-2</v>
      </c>
      <c r="J2436" s="55" t="s">
        <v>77</v>
      </c>
      <c r="Y2436" s="55">
        <v>1.4999999999999999E-2</v>
      </c>
    </row>
    <row r="2437" spans="2:225" s="55" customFormat="1" x14ac:dyDescent="0.2">
      <c r="B2437" s="55">
        <v>2</v>
      </c>
      <c r="C2437" s="72" t="s">
        <v>47</v>
      </c>
      <c r="D2437" s="55" t="s">
        <v>169</v>
      </c>
      <c r="F2437" s="55">
        <v>4</v>
      </c>
      <c r="G2437" s="55">
        <v>150</v>
      </c>
      <c r="H2437" s="52">
        <f>SUM(I2437:GD2437)</f>
        <v>0</v>
      </c>
      <c r="I2437" s="55" t="s">
        <v>67</v>
      </c>
      <c r="J2437" s="55" t="s">
        <v>77</v>
      </c>
    </row>
    <row r="2438" spans="2:225" s="55" customFormat="1" x14ac:dyDescent="0.2">
      <c r="B2438" s="55">
        <v>1</v>
      </c>
      <c r="C2438" s="72" t="s">
        <v>47</v>
      </c>
      <c r="D2438" s="55" t="s">
        <v>169</v>
      </c>
      <c r="F2438" s="55">
        <v>5</v>
      </c>
      <c r="G2438" s="55">
        <v>151</v>
      </c>
      <c r="H2438" s="52">
        <f>SUM(I2438:GD2438)</f>
        <v>0</v>
      </c>
      <c r="I2438" s="55" t="s">
        <v>67</v>
      </c>
      <c r="J2438" s="55" t="s">
        <v>77</v>
      </c>
    </row>
    <row r="2439" spans="2:225" s="55" customFormat="1" x14ac:dyDescent="0.2">
      <c r="B2439" s="55">
        <v>2</v>
      </c>
      <c r="C2439" s="72" t="s">
        <v>47</v>
      </c>
      <c r="D2439" s="55" t="s">
        <v>169</v>
      </c>
      <c r="F2439" s="55">
        <v>5</v>
      </c>
      <c r="G2439" s="55">
        <v>38.1</v>
      </c>
      <c r="H2439" s="52">
        <f>SUM(K2439:GD2439)</f>
        <v>0.25</v>
      </c>
      <c r="J2439" s="55" t="s">
        <v>77</v>
      </c>
      <c r="Y2439" s="55">
        <f>0.7*0.25</f>
        <v>0.17499999999999999</v>
      </c>
      <c r="BY2439" s="55">
        <f>0.3*0.25</f>
        <v>7.4999999999999997E-2</v>
      </c>
    </row>
    <row r="2440" spans="2:225" s="55" customFormat="1" x14ac:dyDescent="0.2">
      <c r="B2440" s="55">
        <v>3</v>
      </c>
      <c r="C2440" s="72" t="s">
        <v>47</v>
      </c>
      <c r="D2440" s="55" t="s">
        <v>169</v>
      </c>
      <c r="F2440" s="55">
        <v>5</v>
      </c>
      <c r="G2440" s="55">
        <v>13.8</v>
      </c>
      <c r="H2440" s="52">
        <f>SUM(K2440:GD2440)</f>
        <v>1.0000000000000002E-2</v>
      </c>
      <c r="J2440" s="55" t="s">
        <v>77</v>
      </c>
      <c r="K2440" s="55">
        <f>0.1*0.01</f>
        <v>1E-3</v>
      </c>
      <c r="Q2440" s="55">
        <f>0.9*0.01</f>
        <v>9.0000000000000011E-3</v>
      </c>
    </row>
    <row r="2441" spans="2:225" s="55" customFormat="1" x14ac:dyDescent="0.2">
      <c r="B2441" s="55">
        <v>1</v>
      </c>
      <c r="C2441" s="72" t="s">
        <v>47</v>
      </c>
      <c r="D2441" s="55" t="s">
        <v>169</v>
      </c>
      <c r="F2441" s="60">
        <v>6</v>
      </c>
      <c r="G2441" s="55">
        <v>151</v>
      </c>
      <c r="H2441" s="52">
        <f>SUM(I2441:GD2441)</f>
        <v>0</v>
      </c>
      <c r="I2441" s="55" t="s">
        <v>67</v>
      </c>
      <c r="J2441" s="55" t="s">
        <v>64</v>
      </c>
    </row>
    <row r="2442" spans="2:225" s="55" customFormat="1" x14ac:dyDescent="0.2">
      <c r="B2442" s="55">
        <v>2</v>
      </c>
      <c r="C2442" s="72" t="s">
        <v>47</v>
      </c>
      <c r="D2442" s="55" t="s">
        <v>169</v>
      </c>
      <c r="F2442" s="60">
        <v>6</v>
      </c>
      <c r="G2442" s="55">
        <v>151</v>
      </c>
      <c r="H2442" s="52">
        <f>SUM(K2442:GD2442)</f>
        <v>2.1019999999999999</v>
      </c>
      <c r="J2442" s="55" t="s">
        <v>64</v>
      </c>
      <c r="AC2442" s="55">
        <v>0.1</v>
      </c>
      <c r="CI2442" s="55">
        <v>2E-3</v>
      </c>
      <c r="DD2442" s="55">
        <v>2</v>
      </c>
    </row>
    <row r="2443" spans="2:225" s="55" customFormat="1" x14ac:dyDescent="0.2">
      <c r="B2443" s="55">
        <v>3</v>
      </c>
      <c r="C2443" s="72" t="s">
        <v>47</v>
      </c>
      <c r="D2443" s="55" t="s">
        <v>169</v>
      </c>
      <c r="F2443" s="60">
        <v>6</v>
      </c>
      <c r="G2443" s="55">
        <v>33.9</v>
      </c>
      <c r="H2443" s="52">
        <f>SUM(K2443:GD2443)</f>
        <v>0.05</v>
      </c>
      <c r="J2443" s="55" t="s">
        <v>77</v>
      </c>
      <c r="Y2443" s="55">
        <v>0.05</v>
      </c>
      <c r="AG2443" s="53"/>
      <c r="AH2443" s="53"/>
      <c r="AI2443" s="53"/>
      <c r="AU2443" s="53"/>
      <c r="AZ2443" s="53"/>
      <c r="BD2443" s="53"/>
      <c r="BF2443" s="53"/>
      <c r="BM2443" s="53"/>
      <c r="BN2443" s="53"/>
      <c r="BP2443" s="53"/>
      <c r="BQ2443" s="53"/>
      <c r="BR2443" s="53"/>
      <c r="BS2443" s="53"/>
      <c r="BT2443" s="53"/>
      <c r="BU2443" s="53"/>
      <c r="BV2443" s="53"/>
      <c r="BX2443" s="53"/>
      <c r="BZ2443" s="53"/>
      <c r="CX2443" s="53"/>
      <c r="CY2443" s="53"/>
      <c r="FG2443" s="53"/>
      <c r="FH2443" s="53"/>
      <c r="FI2443" s="53"/>
      <c r="FJ2443" s="53"/>
      <c r="FK2443" s="53"/>
      <c r="FL2443" s="53"/>
      <c r="FM2443" s="53"/>
      <c r="FN2443" s="53"/>
      <c r="FO2443" s="53"/>
      <c r="FP2443" s="53"/>
      <c r="FQ2443" s="53"/>
      <c r="FR2443" s="53"/>
      <c r="FS2443" s="53"/>
      <c r="FT2443" s="53"/>
      <c r="FU2443" s="53"/>
      <c r="FV2443" s="53"/>
      <c r="FW2443" s="53"/>
      <c r="FX2443" s="53"/>
      <c r="FY2443" s="53"/>
      <c r="FZ2443" s="53"/>
      <c r="GA2443" s="53"/>
      <c r="GB2443" s="53"/>
      <c r="GC2443" s="53"/>
      <c r="GD2443" s="53"/>
      <c r="GE2443" s="53"/>
      <c r="GF2443" s="53"/>
      <c r="GG2443" s="53"/>
      <c r="GH2443" s="53"/>
      <c r="GI2443" s="53"/>
      <c r="GJ2443" s="53"/>
      <c r="GK2443" s="53"/>
      <c r="GL2443" s="53"/>
      <c r="GM2443" s="53"/>
      <c r="GN2443" s="53"/>
      <c r="GO2443" s="53"/>
      <c r="GP2443" s="53"/>
      <c r="GQ2443" s="53"/>
      <c r="GR2443" s="53"/>
      <c r="GS2443" s="53"/>
      <c r="GT2443" s="53"/>
      <c r="GU2443" s="53"/>
      <c r="GV2443" s="53"/>
      <c r="GW2443" s="53"/>
      <c r="GX2443" s="53"/>
      <c r="GY2443" s="53"/>
      <c r="GZ2443" s="53"/>
      <c r="HA2443" s="53"/>
      <c r="HB2443" s="53"/>
      <c r="HC2443" s="53"/>
      <c r="HD2443" s="53"/>
      <c r="HE2443" s="53"/>
      <c r="HF2443" s="53"/>
      <c r="HG2443" s="53"/>
      <c r="HH2443" s="53"/>
      <c r="HI2443" s="53"/>
      <c r="HJ2443" s="53"/>
      <c r="HK2443" s="53"/>
      <c r="HL2443" s="53"/>
      <c r="HM2443" s="53"/>
      <c r="HN2443" s="53"/>
      <c r="HO2443" s="53"/>
      <c r="HP2443" s="53"/>
      <c r="HQ2443" s="53"/>
    </row>
    <row r="2444" spans="2:225" s="52" customFormat="1" x14ac:dyDescent="0.2">
      <c r="B2444" s="52">
        <v>1</v>
      </c>
      <c r="C2444" s="70" t="s">
        <v>47</v>
      </c>
      <c r="D2444" s="52" t="s">
        <v>170</v>
      </c>
      <c r="F2444" s="52">
        <v>1</v>
      </c>
      <c r="G2444" s="52">
        <v>176</v>
      </c>
      <c r="H2444" s="52">
        <f t="shared" ref="H2444:H2450" si="146">SUM(I2444:BW2444)</f>
        <v>0</v>
      </c>
      <c r="I2444" s="52" t="s">
        <v>67</v>
      </c>
      <c r="J2444" s="52" t="s">
        <v>64</v>
      </c>
      <c r="CW2444" s="53"/>
      <c r="CX2444" s="53"/>
      <c r="CY2444" s="53"/>
      <c r="CZ2444" s="53"/>
      <c r="DA2444" s="53"/>
      <c r="DB2444" s="53"/>
      <c r="DC2444" s="53"/>
      <c r="DF2444" s="53"/>
    </row>
    <row r="2445" spans="2:225" s="52" customFormat="1" x14ac:dyDescent="0.2">
      <c r="B2445" s="52">
        <v>2</v>
      </c>
      <c r="C2445" s="70" t="s">
        <v>47</v>
      </c>
      <c r="D2445" s="52" t="s">
        <v>170</v>
      </c>
      <c r="F2445" s="52">
        <v>1</v>
      </c>
      <c r="G2445" s="52">
        <v>137.69999999999999</v>
      </c>
      <c r="H2445" s="52">
        <f t="shared" si="146"/>
        <v>0</v>
      </c>
      <c r="I2445" s="52" t="s">
        <v>67</v>
      </c>
      <c r="J2445" s="52" t="s">
        <v>64</v>
      </c>
      <c r="CW2445" s="53"/>
      <c r="CX2445" s="53"/>
      <c r="CY2445" s="53"/>
      <c r="CZ2445" s="53"/>
      <c r="DA2445" s="53"/>
      <c r="DB2445" s="53"/>
      <c r="DC2445" s="53"/>
      <c r="DF2445" s="53"/>
    </row>
    <row r="2446" spans="2:225" s="52" customFormat="1" x14ac:dyDescent="0.2">
      <c r="B2446" s="52">
        <v>3</v>
      </c>
      <c r="C2446" s="70" t="s">
        <v>47</v>
      </c>
      <c r="D2446" s="52" t="s">
        <v>170</v>
      </c>
      <c r="F2446" s="52">
        <v>1</v>
      </c>
      <c r="G2446" s="52">
        <v>120.2</v>
      </c>
      <c r="H2446" s="52">
        <f t="shared" si="146"/>
        <v>0</v>
      </c>
      <c r="I2446" s="52" t="s">
        <v>67</v>
      </c>
      <c r="J2446" s="52" t="s">
        <v>64</v>
      </c>
      <c r="CW2446" s="53"/>
      <c r="CX2446" s="53"/>
      <c r="CY2446" s="53"/>
      <c r="CZ2446" s="53"/>
      <c r="DA2446" s="53"/>
      <c r="DB2446" s="53"/>
      <c r="DC2446" s="53"/>
      <c r="DF2446" s="53"/>
    </row>
    <row r="2447" spans="2:225" s="52" customFormat="1" x14ac:dyDescent="0.2">
      <c r="B2447" s="52">
        <v>4</v>
      </c>
      <c r="C2447" s="70" t="s">
        <v>47</v>
      </c>
      <c r="D2447" s="52" t="s">
        <v>170</v>
      </c>
      <c r="F2447" s="52">
        <v>1</v>
      </c>
      <c r="G2447" s="52">
        <v>50.09</v>
      </c>
      <c r="H2447" s="52">
        <f t="shared" si="146"/>
        <v>0</v>
      </c>
      <c r="I2447" s="52" t="s">
        <v>67</v>
      </c>
      <c r="J2447" s="52" t="s">
        <v>64</v>
      </c>
      <c r="CW2447" s="53"/>
      <c r="CX2447" s="53"/>
      <c r="CY2447" s="53"/>
      <c r="CZ2447" s="53"/>
      <c r="DA2447" s="53"/>
      <c r="DB2447" s="53"/>
      <c r="DC2447" s="53"/>
      <c r="DF2447" s="53"/>
    </row>
    <row r="2448" spans="2:225" s="52" customFormat="1" x14ac:dyDescent="0.2">
      <c r="B2448" s="52">
        <v>5</v>
      </c>
      <c r="C2448" s="70" t="s">
        <v>47</v>
      </c>
      <c r="D2448" s="52" t="s">
        <v>170</v>
      </c>
      <c r="F2448" s="52">
        <v>1</v>
      </c>
      <c r="G2448" s="52">
        <v>120.2</v>
      </c>
      <c r="H2448" s="52">
        <f t="shared" si="146"/>
        <v>0</v>
      </c>
      <c r="I2448" s="52" t="s">
        <v>67</v>
      </c>
      <c r="J2448" s="52" t="s">
        <v>64</v>
      </c>
      <c r="CW2448" s="53"/>
      <c r="CX2448" s="53"/>
      <c r="CY2448" s="53"/>
      <c r="CZ2448" s="53"/>
      <c r="DA2448" s="53"/>
      <c r="DB2448" s="53"/>
      <c r="DC2448" s="53"/>
      <c r="DF2448" s="53"/>
    </row>
    <row r="2449" spans="2:110" s="52" customFormat="1" x14ac:dyDescent="0.2">
      <c r="B2449" s="52">
        <v>1</v>
      </c>
      <c r="C2449" s="70" t="s">
        <v>47</v>
      </c>
      <c r="D2449" s="52" t="s">
        <v>170</v>
      </c>
      <c r="F2449" s="52">
        <v>1</v>
      </c>
      <c r="G2449" s="52">
        <v>8.1999999999999993</v>
      </c>
      <c r="H2449" s="52">
        <f t="shared" si="146"/>
        <v>0</v>
      </c>
      <c r="I2449" s="52" t="s">
        <v>67</v>
      </c>
      <c r="J2449" s="52" t="s">
        <v>77</v>
      </c>
      <c r="CW2449" s="53"/>
      <c r="CX2449" s="53"/>
      <c r="CY2449" s="53"/>
      <c r="CZ2449" s="53"/>
      <c r="DA2449" s="53"/>
      <c r="DB2449" s="53"/>
      <c r="DC2449" s="53"/>
      <c r="DF2449" s="53"/>
    </row>
    <row r="2450" spans="2:110" s="52" customFormat="1" x14ac:dyDescent="0.2">
      <c r="B2450" s="52">
        <v>2</v>
      </c>
      <c r="C2450" s="70" t="s">
        <v>47</v>
      </c>
      <c r="D2450" s="52" t="s">
        <v>170</v>
      </c>
      <c r="F2450" s="52">
        <v>1</v>
      </c>
      <c r="G2450" s="52">
        <v>13.9</v>
      </c>
      <c r="H2450" s="52">
        <f t="shared" si="146"/>
        <v>0</v>
      </c>
      <c r="I2450" s="52" t="s">
        <v>67</v>
      </c>
      <c r="J2450" s="52" t="s">
        <v>77</v>
      </c>
      <c r="CW2450" s="53"/>
      <c r="CX2450" s="53"/>
      <c r="CY2450" s="53"/>
      <c r="CZ2450" s="53"/>
      <c r="DA2450" s="53"/>
      <c r="DB2450" s="53"/>
      <c r="DC2450" s="53"/>
      <c r="DF2450" s="53"/>
    </row>
    <row r="2451" spans="2:110" s="52" customFormat="1" x14ac:dyDescent="0.2">
      <c r="B2451" s="52">
        <v>1</v>
      </c>
      <c r="C2451" s="70" t="s">
        <v>47</v>
      </c>
      <c r="D2451" s="52" t="s">
        <v>170</v>
      </c>
      <c r="F2451" s="52">
        <v>2</v>
      </c>
      <c r="G2451" s="52">
        <v>120.6</v>
      </c>
      <c r="H2451" s="52">
        <f>SUM(K2451:BW2451)</f>
        <v>0</v>
      </c>
      <c r="I2451" s="52" t="s">
        <v>67</v>
      </c>
      <c r="J2451" s="52" t="s">
        <v>64</v>
      </c>
      <c r="CW2451" s="53"/>
      <c r="CX2451" s="53"/>
      <c r="CY2451" s="53"/>
      <c r="CZ2451" s="53"/>
      <c r="DA2451" s="53"/>
      <c r="DB2451" s="53"/>
      <c r="DC2451" s="53"/>
      <c r="DF2451" s="53"/>
    </row>
    <row r="2452" spans="2:110" s="52" customFormat="1" x14ac:dyDescent="0.2">
      <c r="B2452" s="52">
        <v>1</v>
      </c>
      <c r="C2452" s="70" t="s">
        <v>47</v>
      </c>
      <c r="D2452" s="52" t="s">
        <v>170</v>
      </c>
      <c r="F2452" s="52">
        <v>2</v>
      </c>
      <c r="G2452" s="52">
        <v>8.6999999999999993</v>
      </c>
      <c r="H2452" s="52">
        <f>SUM(K2452:BW2452)</f>
        <v>2E-3</v>
      </c>
      <c r="J2452" s="52" t="s">
        <v>77</v>
      </c>
      <c r="K2452" s="52">
        <f>0.9*0.002</f>
        <v>1.8000000000000002E-3</v>
      </c>
      <c r="L2452" s="52">
        <f>0.1*0.002</f>
        <v>2.0000000000000001E-4</v>
      </c>
      <c r="CW2452" s="53"/>
      <c r="CX2452" s="53"/>
      <c r="CY2452" s="53"/>
      <c r="CZ2452" s="53"/>
      <c r="DA2452" s="53"/>
      <c r="DB2452" s="53"/>
      <c r="DC2452" s="53"/>
      <c r="DF2452" s="53"/>
    </row>
    <row r="2453" spans="2:110" s="52" customFormat="1" x14ac:dyDescent="0.2">
      <c r="B2453" s="52">
        <v>2</v>
      </c>
      <c r="C2453" s="70" t="s">
        <v>47</v>
      </c>
      <c r="D2453" s="52" t="s">
        <v>170</v>
      </c>
      <c r="F2453" s="52">
        <v>2</v>
      </c>
      <c r="G2453" s="52">
        <v>9.1999999999999993</v>
      </c>
      <c r="H2453" s="52">
        <f>SUM(K2453:BW2453)</f>
        <v>1E-3</v>
      </c>
      <c r="J2453" s="52" t="s">
        <v>77</v>
      </c>
      <c r="K2453" s="52">
        <f>0.9*0.001</f>
        <v>9.0000000000000008E-4</v>
      </c>
      <c r="L2453" s="52">
        <f>0.1*0.001</f>
        <v>1E-4</v>
      </c>
      <c r="CW2453" s="53"/>
      <c r="CX2453" s="53"/>
      <c r="CY2453" s="53"/>
      <c r="CZ2453" s="53"/>
      <c r="DA2453" s="53"/>
      <c r="DB2453" s="53"/>
      <c r="DC2453" s="53"/>
      <c r="DF2453" s="53"/>
    </row>
    <row r="2454" spans="2:110" s="52" customFormat="1" x14ac:dyDescent="0.2">
      <c r="B2454" s="52">
        <v>3</v>
      </c>
      <c r="C2454" s="70" t="s">
        <v>47</v>
      </c>
      <c r="D2454" s="52" t="s">
        <v>170</v>
      </c>
      <c r="F2454" s="52">
        <v>2</v>
      </c>
      <c r="G2454" s="52">
        <v>9.3000000000000007</v>
      </c>
      <c r="H2454" s="52">
        <f>SUM(K2454:BW2454)</f>
        <v>2E-3</v>
      </c>
      <c r="J2454" s="52" t="s">
        <v>77</v>
      </c>
      <c r="K2454" s="52">
        <f>0.8*0.002</f>
        <v>1.6000000000000001E-3</v>
      </c>
      <c r="L2454" s="52">
        <f>0.2*0.002</f>
        <v>4.0000000000000002E-4</v>
      </c>
      <c r="CW2454" s="53"/>
      <c r="CX2454" s="53"/>
      <c r="CY2454" s="53"/>
      <c r="CZ2454" s="53"/>
      <c r="DA2454" s="53"/>
      <c r="DB2454" s="53"/>
      <c r="DC2454" s="53"/>
      <c r="DF2454" s="53"/>
    </row>
    <row r="2455" spans="2:110" s="52" customFormat="1" x14ac:dyDescent="0.2">
      <c r="B2455" s="52">
        <v>1</v>
      </c>
      <c r="C2455" s="70" t="s">
        <v>47</v>
      </c>
      <c r="D2455" s="52" t="s">
        <v>170</v>
      </c>
      <c r="F2455" s="52">
        <v>3</v>
      </c>
      <c r="G2455" s="52">
        <v>197</v>
      </c>
      <c r="H2455" s="52">
        <f>SUM(K2455:BW2455)</f>
        <v>0.1</v>
      </c>
      <c r="J2455" s="52" t="s">
        <v>64</v>
      </c>
      <c r="K2455" s="52">
        <v>0.1</v>
      </c>
      <c r="CS2455" s="51"/>
      <c r="CW2455" s="53"/>
      <c r="CX2455" s="53"/>
      <c r="CY2455" s="53"/>
      <c r="CZ2455" s="53"/>
      <c r="DA2455" s="53"/>
      <c r="DB2455" s="53"/>
      <c r="DC2455" s="53"/>
      <c r="DF2455" s="53"/>
    </row>
    <row r="2456" spans="2:110" s="52" customFormat="1" x14ac:dyDescent="0.2">
      <c r="B2456" s="52">
        <v>2</v>
      </c>
      <c r="C2456" s="70" t="s">
        <v>47</v>
      </c>
      <c r="D2456" s="52" t="s">
        <v>170</v>
      </c>
      <c r="F2456" s="52">
        <v>3</v>
      </c>
      <c r="G2456" s="52">
        <v>140.5</v>
      </c>
      <c r="H2456" s="52">
        <f>SUM(I2456:BW2456)</f>
        <v>0</v>
      </c>
      <c r="I2456" s="52" t="s">
        <v>67</v>
      </c>
      <c r="J2456" s="52" t="s">
        <v>64</v>
      </c>
      <c r="CS2456" s="51"/>
      <c r="CW2456" s="53"/>
      <c r="CX2456" s="53"/>
      <c r="CY2456" s="53"/>
      <c r="CZ2456" s="53"/>
      <c r="DA2456" s="53"/>
      <c r="DB2456" s="53"/>
      <c r="DC2456" s="53"/>
      <c r="DF2456" s="53"/>
    </row>
    <row r="2457" spans="2:110" s="52" customFormat="1" x14ac:dyDescent="0.2">
      <c r="B2457" s="52">
        <v>3</v>
      </c>
      <c r="C2457" s="70" t="s">
        <v>47</v>
      </c>
      <c r="D2457" s="52" t="s">
        <v>170</v>
      </c>
      <c r="F2457" s="52">
        <v>3</v>
      </c>
      <c r="G2457" s="52">
        <v>120.6</v>
      </c>
      <c r="H2457" s="52">
        <f t="shared" ref="H2457:H2475" si="147">SUM(K2457:BW2457)</f>
        <v>0</v>
      </c>
      <c r="J2457" s="52" t="s">
        <v>64</v>
      </c>
      <c r="CS2457" s="51"/>
      <c r="CW2457" s="53"/>
      <c r="CX2457" s="53"/>
      <c r="CY2457" s="53"/>
      <c r="CZ2457" s="53"/>
      <c r="DA2457" s="53"/>
      <c r="DB2457" s="53"/>
      <c r="DC2457" s="53"/>
      <c r="DF2457" s="53"/>
    </row>
    <row r="2458" spans="2:110" s="52" customFormat="1" x14ac:dyDescent="0.2">
      <c r="B2458" s="52">
        <v>1</v>
      </c>
      <c r="C2458" s="70" t="s">
        <v>47</v>
      </c>
      <c r="D2458" s="52" t="s">
        <v>170</v>
      </c>
      <c r="F2458" s="52">
        <v>3</v>
      </c>
      <c r="G2458" s="52">
        <v>18.600000000000001</v>
      </c>
      <c r="H2458" s="52">
        <f t="shared" si="147"/>
        <v>0.05</v>
      </c>
      <c r="J2458" s="52" t="s">
        <v>77</v>
      </c>
      <c r="K2458" s="52">
        <f>0.3*0.05</f>
        <v>1.4999999999999999E-2</v>
      </c>
      <c r="L2458" s="52">
        <f>0.1*0.05</f>
        <v>5.000000000000001E-3</v>
      </c>
      <c r="Y2458" s="52">
        <f>0.6*0.05</f>
        <v>0.03</v>
      </c>
      <c r="CS2458" s="51"/>
      <c r="CW2458" s="53"/>
      <c r="CX2458" s="53"/>
      <c r="CY2458" s="53"/>
      <c r="CZ2458" s="53"/>
      <c r="DA2458" s="53"/>
      <c r="DB2458" s="53"/>
      <c r="DC2458" s="53"/>
      <c r="DF2458" s="53"/>
    </row>
    <row r="2459" spans="2:110" s="52" customFormat="1" x14ac:dyDescent="0.2">
      <c r="B2459" s="52">
        <v>2</v>
      </c>
      <c r="C2459" s="70" t="s">
        <v>47</v>
      </c>
      <c r="D2459" s="52" t="s">
        <v>170</v>
      </c>
      <c r="F2459" s="52">
        <v>3</v>
      </c>
      <c r="G2459" s="52">
        <v>13</v>
      </c>
      <c r="H2459" s="52">
        <f t="shared" si="147"/>
        <v>5.0000000000000001E-3</v>
      </c>
      <c r="J2459" s="52" t="s">
        <v>77</v>
      </c>
      <c r="K2459" s="52">
        <f>0.5*0.005</f>
        <v>2.5000000000000001E-3</v>
      </c>
      <c r="L2459" s="52">
        <f>0.1*0.005</f>
        <v>5.0000000000000001E-4</v>
      </c>
      <c r="Y2459" s="52">
        <f>0.4*0.005</f>
        <v>2E-3</v>
      </c>
      <c r="CS2459" s="51"/>
      <c r="CW2459" s="53"/>
      <c r="CX2459" s="53"/>
      <c r="CY2459" s="53"/>
      <c r="CZ2459" s="53"/>
      <c r="DA2459" s="53"/>
      <c r="DB2459" s="53"/>
      <c r="DC2459" s="53"/>
      <c r="DF2459" s="53"/>
    </row>
    <row r="2460" spans="2:110" s="52" customFormat="1" x14ac:dyDescent="0.2">
      <c r="B2460" s="52">
        <v>3</v>
      </c>
      <c r="C2460" s="70" t="s">
        <v>47</v>
      </c>
      <c r="D2460" s="52" t="s">
        <v>170</v>
      </c>
      <c r="F2460" s="52">
        <v>3</v>
      </c>
      <c r="G2460" s="52">
        <v>9.4</v>
      </c>
      <c r="H2460" s="52">
        <f t="shared" si="147"/>
        <v>3.0000000000000001E-3</v>
      </c>
      <c r="J2460" s="52" t="s">
        <v>77</v>
      </c>
      <c r="L2460" s="52">
        <f>0.05*0.003</f>
        <v>1.5000000000000001E-4</v>
      </c>
      <c r="AC2460" s="52">
        <f>0.95*0.003</f>
        <v>2.8500000000000001E-3</v>
      </c>
      <c r="CS2460" s="51"/>
      <c r="CW2460" s="53"/>
      <c r="CX2460" s="53"/>
      <c r="CY2460" s="53"/>
      <c r="CZ2460" s="53"/>
      <c r="DA2460" s="53"/>
      <c r="DB2460" s="53"/>
      <c r="DC2460" s="53"/>
      <c r="DF2460" s="53"/>
    </row>
    <row r="2461" spans="2:110" s="52" customFormat="1" x14ac:dyDescent="0.2">
      <c r="B2461" s="52">
        <v>1</v>
      </c>
      <c r="C2461" s="70" t="s">
        <v>47</v>
      </c>
      <c r="D2461" s="52" t="s">
        <v>170</v>
      </c>
      <c r="F2461" s="52">
        <v>4</v>
      </c>
      <c r="G2461" s="52">
        <v>155</v>
      </c>
      <c r="H2461" s="52">
        <f t="shared" si="147"/>
        <v>0.1</v>
      </c>
      <c r="J2461" s="52" t="s">
        <v>64</v>
      </c>
      <c r="AJ2461" s="52">
        <v>0.1</v>
      </c>
      <c r="CW2461" s="53"/>
      <c r="CX2461" s="53"/>
      <c r="CY2461" s="53"/>
      <c r="CZ2461" s="53"/>
      <c r="DA2461" s="53"/>
      <c r="DB2461" s="53"/>
      <c r="DC2461" s="53"/>
      <c r="DF2461" s="53"/>
    </row>
    <row r="2462" spans="2:110" s="52" customFormat="1" x14ac:dyDescent="0.2">
      <c r="B2462" s="52">
        <v>2</v>
      </c>
      <c r="C2462" s="70" t="s">
        <v>47</v>
      </c>
      <c r="D2462" s="52" t="s">
        <v>170</v>
      </c>
      <c r="F2462" s="52">
        <v>4</v>
      </c>
      <c r="G2462" s="52">
        <v>154</v>
      </c>
      <c r="H2462" s="52">
        <f t="shared" si="147"/>
        <v>0</v>
      </c>
      <c r="I2462" s="52" t="s">
        <v>67</v>
      </c>
      <c r="J2462" s="52" t="s">
        <v>64</v>
      </c>
      <c r="K2462" s="52" t="s">
        <v>67</v>
      </c>
      <c r="CW2462" s="53"/>
      <c r="CX2462" s="53"/>
      <c r="CY2462" s="53"/>
      <c r="CZ2462" s="53"/>
      <c r="DA2462" s="53"/>
      <c r="DB2462" s="53"/>
      <c r="DC2462" s="53"/>
      <c r="DF2462" s="53"/>
    </row>
    <row r="2463" spans="2:110" s="52" customFormat="1" x14ac:dyDescent="0.2">
      <c r="B2463" s="52">
        <v>1</v>
      </c>
      <c r="C2463" s="70" t="s">
        <v>47</v>
      </c>
      <c r="D2463" s="52" t="s">
        <v>170</v>
      </c>
      <c r="F2463" s="52">
        <v>4</v>
      </c>
      <c r="G2463" s="52">
        <v>15.6</v>
      </c>
      <c r="H2463" s="52">
        <f t="shared" si="147"/>
        <v>3.0000000000000001E-3</v>
      </c>
      <c r="J2463" s="52" t="s">
        <v>77</v>
      </c>
      <c r="K2463" s="52">
        <f>0.5*0.003</f>
        <v>1.5E-3</v>
      </c>
      <c r="L2463" s="52">
        <f>0.2*0.003</f>
        <v>6.0000000000000006E-4</v>
      </c>
      <c r="Y2463" s="52">
        <f>0.3*0.003</f>
        <v>8.9999999999999998E-4</v>
      </c>
      <c r="CW2463" s="53"/>
      <c r="CX2463" s="53"/>
      <c r="CY2463" s="53"/>
      <c r="CZ2463" s="53"/>
      <c r="DA2463" s="53"/>
      <c r="DB2463" s="53"/>
      <c r="DC2463" s="53"/>
      <c r="DF2463" s="53"/>
    </row>
    <row r="2464" spans="2:110" s="52" customFormat="1" x14ac:dyDescent="0.2">
      <c r="B2464" s="52">
        <v>2</v>
      </c>
      <c r="C2464" s="70" t="s">
        <v>47</v>
      </c>
      <c r="D2464" s="52" t="s">
        <v>170</v>
      </c>
      <c r="F2464" s="52">
        <v>4</v>
      </c>
      <c r="G2464" s="52">
        <v>14.2</v>
      </c>
      <c r="H2464" s="52">
        <f t="shared" si="147"/>
        <v>9.0000000000000011E-3</v>
      </c>
      <c r="J2464" s="52" t="s">
        <v>77</v>
      </c>
      <c r="Y2464" s="52">
        <f>0.9*0.01</f>
        <v>9.0000000000000011E-3</v>
      </c>
      <c r="BX2464" s="52">
        <f>0.9*0.01</f>
        <v>9.0000000000000011E-3</v>
      </c>
      <c r="CW2464" s="53"/>
      <c r="CX2464" s="53"/>
      <c r="CY2464" s="53"/>
      <c r="CZ2464" s="53"/>
      <c r="DA2464" s="53"/>
      <c r="DB2464" s="53"/>
      <c r="DC2464" s="53"/>
      <c r="DF2464" s="53"/>
    </row>
    <row r="2465" spans="2:110" s="52" customFormat="1" x14ac:dyDescent="0.2">
      <c r="B2465" s="52">
        <v>1</v>
      </c>
      <c r="C2465" s="70" t="s">
        <v>47</v>
      </c>
      <c r="D2465" s="52" t="s">
        <v>170</v>
      </c>
      <c r="F2465" s="52">
        <v>5</v>
      </c>
      <c r="G2465" s="52">
        <v>160</v>
      </c>
      <c r="H2465" s="52">
        <f t="shared" si="147"/>
        <v>0.1</v>
      </c>
      <c r="J2465" s="52" t="s">
        <v>64</v>
      </c>
      <c r="AJ2465" s="52">
        <v>0.1</v>
      </c>
      <c r="CH2465" s="52">
        <v>0.6</v>
      </c>
      <c r="CW2465" s="53"/>
      <c r="CX2465" s="53"/>
      <c r="CY2465" s="53"/>
      <c r="CZ2465" s="53"/>
      <c r="DA2465" s="53"/>
      <c r="DB2465" s="53"/>
      <c r="DC2465" s="53"/>
      <c r="DF2465" s="53"/>
    </row>
    <row r="2466" spans="2:110" s="52" customFormat="1" x14ac:dyDescent="0.2">
      <c r="B2466" s="52">
        <v>2</v>
      </c>
      <c r="C2466" s="70" t="s">
        <v>47</v>
      </c>
      <c r="D2466" s="52" t="s">
        <v>170</v>
      </c>
      <c r="F2466" s="52">
        <v>5</v>
      </c>
      <c r="G2466" s="52">
        <v>149.69999999999999</v>
      </c>
      <c r="H2466" s="52">
        <f t="shared" si="147"/>
        <v>4.0000000000000001E-3</v>
      </c>
      <c r="J2466" s="52" t="s">
        <v>64</v>
      </c>
      <c r="L2466" s="52">
        <f>0.015*0.2</f>
        <v>3.0000000000000001E-3</v>
      </c>
      <c r="AJ2466" s="52">
        <f>0.005*0.2</f>
        <v>1E-3</v>
      </c>
      <c r="CH2466" s="52">
        <f>0.98*0.2</f>
        <v>0.19600000000000001</v>
      </c>
      <c r="CW2466" s="53"/>
      <c r="CX2466" s="53"/>
      <c r="CY2466" s="53"/>
      <c r="CZ2466" s="53"/>
      <c r="DA2466" s="53"/>
      <c r="DB2466" s="53"/>
      <c r="DC2466" s="53"/>
      <c r="DF2466" s="53"/>
    </row>
    <row r="2467" spans="2:110" s="52" customFormat="1" x14ac:dyDescent="0.2">
      <c r="B2467" s="52">
        <v>1</v>
      </c>
      <c r="C2467" s="70" t="s">
        <v>47</v>
      </c>
      <c r="D2467" s="52" t="s">
        <v>170</v>
      </c>
      <c r="F2467" s="52">
        <v>5</v>
      </c>
      <c r="G2467" s="52">
        <v>51</v>
      </c>
      <c r="H2467" s="52">
        <f t="shared" si="147"/>
        <v>0</v>
      </c>
      <c r="I2467" s="52" t="s">
        <v>67</v>
      </c>
      <c r="J2467" s="52" t="s">
        <v>77</v>
      </c>
      <c r="CH2467" s="52">
        <v>0.05</v>
      </c>
      <c r="CW2467" s="53"/>
      <c r="CX2467" s="53"/>
      <c r="CY2467" s="53"/>
      <c r="CZ2467" s="53"/>
      <c r="DA2467" s="53"/>
      <c r="DB2467" s="53"/>
      <c r="DC2467" s="53"/>
      <c r="DF2467" s="53"/>
    </row>
    <row r="2468" spans="2:110" s="52" customFormat="1" x14ac:dyDescent="0.2">
      <c r="B2468" s="52">
        <v>2</v>
      </c>
      <c r="C2468" s="70" t="s">
        <v>47</v>
      </c>
      <c r="D2468" s="52" t="s">
        <v>170</v>
      </c>
      <c r="F2468" s="52">
        <v>5</v>
      </c>
      <c r="G2468" s="52">
        <v>18.8</v>
      </c>
      <c r="H2468" s="52">
        <f t="shared" si="147"/>
        <v>3.0000000000000001E-3</v>
      </c>
      <c r="J2468" s="52" t="s">
        <v>77</v>
      </c>
      <c r="K2468" s="52">
        <f>0.8*0.003</f>
        <v>2.4000000000000002E-3</v>
      </c>
      <c r="L2468" s="52">
        <f>0.2*0.003</f>
        <v>6.0000000000000006E-4</v>
      </c>
      <c r="CW2468" s="53"/>
      <c r="CX2468" s="53"/>
      <c r="CY2468" s="53"/>
      <c r="CZ2468" s="53"/>
      <c r="DA2468" s="53"/>
      <c r="DB2468" s="53"/>
      <c r="DC2468" s="53"/>
      <c r="DF2468" s="53"/>
    </row>
    <row r="2469" spans="2:110" s="52" customFormat="1" x14ac:dyDescent="0.2">
      <c r="B2469" s="52">
        <v>3</v>
      </c>
      <c r="C2469" s="70" t="s">
        <v>47</v>
      </c>
      <c r="D2469" s="52" t="s">
        <v>170</v>
      </c>
      <c r="F2469" s="52">
        <v>5</v>
      </c>
      <c r="G2469" s="52">
        <v>21.5</v>
      </c>
      <c r="H2469" s="52">
        <f t="shared" si="147"/>
        <v>3.0000000000000001E-3</v>
      </c>
      <c r="J2469" s="52" t="s">
        <v>77</v>
      </c>
      <c r="K2469" s="52">
        <f>0.5*0.003</f>
        <v>1.5E-3</v>
      </c>
      <c r="L2469" s="52">
        <f>0.3*0.003</f>
        <v>8.9999999999999998E-4</v>
      </c>
      <c r="AO2469" s="52">
        <f>0.2*0.003</f>
        <v>6.0000000000000006E-4</v>
      </c>
      <c r="CW2469" s="53"/>
      <c r="CX2469" s="53"/>
      <c r="CY2469" s="53"/>
      <c r="CZ2469" s="53"/>
      <c r="DA2469" s="53"/>
      <c r="DB2469" s="53"/>
      <c r="DC2469" s="53"/>
      <c r="DF2469" s="53"/>
    </row>
    <row r="2470" spans="2:110" s="52" customFormat="1" x14ac:dyDescent="0.2">
      <c r="B2470" s="52">
        <v>1</v>
      </c>
      <c r="C2470" s="70" t="s">
        <v>47</v>
      </c>
      <c r="D2470" s="52" t="s">
        <v>170</v>
      </c>
      <c r="F2470" s="52">
        <v>6</v>
      </c>
      <c r="G2470" s="52">
        <v>77.900000000000006</v>
      </c>
      <c r="H2470" s="52">
        <f t="shared" si="147"/>
        <v>4.8000000000000001E-2</v>
      </c>
      <c r="J2470" s="52" t="s">
        <v>77</v>
      </c>
      <c r="K2470" s="52">
        <v>8.0000000000000002E-3</v>
      </c>
      <c r="X2470" s="52">
        <v>0.04</v>
      </c>
      <c r="CW2470" s="53"/>
      <c r="CX2470" s="53"/>
      <c r="CY2470" s="53"/>
      <c r="CZ2470" s="53"/>
      <c r="DA2470" s="53"/>
      <c r="DB2470" s="53"/>
      <c r="DC2470" s="53"/>
      <c r="DF2470" s="53"/>
    </row>
    <row r="2471" spans="2:110" s="52" customFormat="1" x14ac:dyDescent="0.2">
      <c r="B2471" s="52">
        <v>2</v>
      </c>
      <c r="C2471" s="70" t="s">
        <v>47</v>
      </c>
      <c r="D2471" s="52" t="s">
        <v>170</v>
      </c>
      <c r="F2471" s="52">
        <v>6</v>
      </c>
      <c r="G2471" s="52">
        <v>63.5</v>
      </c>
      <c r="H2471" s="52">
        <f t="shared" si="147"/>
        <v>0</v>
      </c>
      <c r="I2471" s="52" t="s">
        <v>67</v>
      </c>
      <c r="J2471" s="52" t="s">
        <v>77</v>
      </c>
      <c r="CW2471" s="53"/>
      <c r="CX2471" s="53"/>
      <c r="CY2471" s="53"/>
      <c r="CZ2471" s="53"/>
      <c r="DA2471" s="53"/>
      <c r="DB2471" s="53"/>
      <c r="DC2471" s="53"/>
      <c r="DF2471" s="53"/>
    </row>
    <row r="2472" spans="2:110" s="52" customFormat="1" x14ac:dyDescent="0.2">
      <c r="B2472" s="52">
        <v>3</v>
      </c>
      <c r="C2472" s="70" t="s">
        <v>47</v>
      </c>
      <c r="D2472" s="52" t="s">
        <v>170</v>
      </c>
      <c r="F2472" s="52">
        <v>6</v>
      </c>
      <c r="G2472" s="52">
        <v>43.8</v>
      </c>
      <c r="H2472" s="52">
        <f t="shared" si="147"/>
        <v>0.02</v>
      </c>
      <c r="J2472" s="52" t="s">
        <v>77</v>
      </c>
      <c r="AC2472" s="52">
        <v>0.02</v>
      </c>
      <c r="BX2472" s="52">
        <v>5.0000000000000001E-3</v>
      </c>
      <c r="CW2472" s="53"/>
      <c r="CX2472" s="53"/>
      <c r="CY2472" s="53"/>
      <c r="CZ2472" s="53"/>
      <c r="DA2472" s="53"/>
      <c r="DB2472" s="53"/>
      <c r="DC2472" s="53"/>
      <c r="DF2472" s="53"/>
    </row>
    <row r="2473" spans="2:110" s="52" customFormat="1" x14ac:dyDescent="0.2">
      <c r="B2473" s="52">
        <v>4</v>
      </c>
      <c r="C2473" s="70" t="s">
        <v>47</v>
      </c>
      <c r="D2473" s="52" t="s">
        <v>170</v>
      </c>
      <c r="F2473" s="52">
        <v>6</v>
      </c>
      <c r="G2473" s="52">
        <v>20.5</v>
      </c>
      <c r="H2473" s="52">
        <f t="shared" si="147"/>
        <v>1.8E-3</v>
      </c>
      <c r="J2473" s="52" t="s">
        <v>77</v>
      </c>
      <c r="K2473" s="52">
        <f>0.4*0.003</f>
        <v>1.2000000000000001E-3</v>
      </c>
      <c r="L2473" s="52">
        <f>0.1*0.003</f>
        <v>3.0000000000000003E-4</v>
      </c>
      <c r="O2473" s="52">
        <f>0.1*0.003</f>
        <v>3.0000000000000003E-4</v>
      </c>
      <c r="BX2473" s="52">
        <f>0.4*0.003</f>
        <v>1.2000000000000001E-3</v>
      </c>
      <c r="CW2473" s="53"/>
      <c r="CX2473" s="53"/>
      <c r="CY2473" s="53"/>
      <c r="CZ2473" s="53"/>
      <c r="DA2473" s="53"/>
      <c r="DB2473" s="53"/>
      <c r="DC2473" s="53"/>
      <c r="DF2473" s="53"/>
    </row>
    <row r="2474" spans="2:110" s="52" customFormat="1" x14ac:dyDescent="0.2">
      <c r="B2474" s="52">
        <v>5</v>
      </c>
      <c r="C2474" s="70" t="s">
        <v>47</v>
      </c>
      <c r="D2474" s="52" t="s">
        <v>170</v>
      </c>
      <c r="F2474" s="52">
        <v>6</v>
      </c>
      <c r="G2474" s="52">
        <v>140</v>
      </c>
      <c r="H2474" s="52">
        <f t="shared" si="147"/>
        <v>2E-3</v>
      </c>
      <c r="J2474" s="52" t="s">
        <v>64</v>
      </c>
      <c r="Y2474" s="52">
        <v>2E-3</v>
      </c>
      <c r="CW2474" s="53"/>
      <c r="CX2474" s="53"/>
      <c r="CY2474" s="53"/>
      <c r="CZ2474" s="53"/>
      <c r="DA2474" s="53"/>
      <c r="DB2474" s="53"/>
      <c r="DC2474" s="53"/>
      <c r="DF2474" s="53"/>
    </row>
    <row r="2475" spans="2:110" s="52" customFormat="1" x14ac:dyDescent="0.2">
      <c r="B2475" s="52">
        <v>6</v>
      </c>
      <c r="C2475" s="70" t="s">
        <v>47</v>
      </c>
      <c r="D2475" s="52" t="s">
        <v>170</v>
      </c>
      <c r="F2475" s="52">
        <v>6</v>
      </c>
      <c r="G2475" s="52">
        <v>13</v>
      </c>
      <c r="H2475" s="52">
        <f t="shared" si="147"/>
        <v>1E-3</v>
      </c>
      <c r="J2475" s="52" t="s">
        <v>77</v>
      </c>
      <c r="AC2475" s="52">
        <v>1E-3</v>
      </c>
      <c r="BX2475" s="52">
        <v>1E-3</v>
      </c>
      <c r="CW2475" s="53"/>
      <c r="CX2475" s="53"/>
      <c r="CY2475" s="53"/>
      <c r="CZ2475" s="53"/>
      <c r="DA2475" s="53"/>
      <c r="DB2475" s="53"/>
      <c r="DC2475" s="53"/>
      <c r="DF2475" s="53"/>
    </row>
    <row r="2476" spans="2:110" s="52" customFormat="1" x14ac:dyDescent="0.2">
      <c r="B2476" s="52">
        <v>1</v>
      </c>
      <c r="C2476" s="70" t="s">
        <v>47</v>
      </c>
      <c r="D2476" s="53" t="s">
        <v>173</v>
      </c>
      <c r="E2476" s="53"/>
      <c r="F2476" s="52">
        <v>4</v>
      </c>
      <c r="G2476" s="52">
        <v>8.1</v>
      </c>
      <c r="H2476" s="52">
        <f t="shared" ref="H2476:H2482" si="148">SUM(K2476:FP2476)</f>
        <v>1E-3</v>
      </c>
      <c r="J2476" s="52" t="s">
        <v>77</v>
      </c>
      <c r="K2476" s="52">
        <f>0.6*0.001</f>
        <v>5.9999999999999995E-4</v>
      </c>
      <c r="L2476" s="52">
        <f>0.4*0.001</f>
        <v>4.0000000000000002E-4</v>
      </c>
      <c r="CO2476" s="53"/>
      <c r="CU2476" s="53"/>
      <c r="CV2476" s="53"/>
      <c r="DA2476" s="53"/>
    </row>
    <row r="2477" spans="2:110" s="52" customFormat="1" x14ac:dyDescent="0.2">
      <c r="B2477" s="52">
        <v>1</v>
      </c>
      <c r="C2477" s="70" t="s">
        <v>47</v>
      </c>
      <c r="D2477" s="53" t="s">
        <v>173</v>
      </c>
      <c r="E2477" s="53"/>
      <c r="F2477" s="52">
        <v>5</v>
      </c>
      <c r="G2477" s="52">
        <v>7.6</v>
      </c>
      <c r="H2477" s="52">
        <f t="shared" si="148"/>
        <v>1E-3</v>
      </c>
      <c r="J2477" s="52" t="s">
        <v>77</v>
      </c>
      <c r="K2477" s="52">
        <f>0.7*0.001</f>
        <v>6.9999999999999999E-4</v>
      </c>
      <c r="L2477" s="52">
        <f>0.3*0.001</f>
        <v>2.9999999999999997E-4</v>
      </c>
      <c r="CO2477" s="53"/>
      <c r="CU2477" s="53"/>
      <c r="CV2477" s="53"/>
      <c r="DA2477" s="53"/>
    </row>
    <row r="2478" spans="2:110" s="52" customFormat="1" x14ac:dyDescent="0.2">
      <c r="B2478" s="52">
        <v>2</v>
      </c>
      <c r="C2478" s="70" t="s">
        <v>47</v>
      </c>
      <c r="D2478" s="53" t="s">
        <v>173</v>
      </c>
      <c r="E2478" s="53"/>
      <c r="F2478" s="52">
        <v>5</v>
      </c>
      <c r="G2478" s="52">
        <v>7.5</v>
      </c>
      <c r="H2478" s="52">
        <f t="shared" si="148"/>
        <v>1E-3</v>
      </c>
      <c r="J2478" s="52" t="s">
        <v>77</v>
      </c>
      <c r="K2478" s="52">
        <f>0.8*0.001</f>
        <v>8.0000000000000004E-4</v>
      </c>
      <c r="L2478" s="52">
        <f>0.2*0.001</f>
        <v>2.0000000000000001E-4</v>
      </c>
      <c r="CO2478" s="53"/>
      <c r="CU2478" s="53"/>
      <c r="CV2478" s="53"/>
      <c r="DA2478" s="53"/>
    </row>
    <row r="2479" spans="2:110" s="52" customFormat="1" x14ac:dyDescent="0.2">
      <c r="B2479" s="52">
        <v>3</v>
      </c>
      <c r="C2479" s="70" t="s">
        <v>47</v>
      </c>
      <c r="D2479" s="53" t="s">
        <v>173</v>
      </c>
      <c r="E2479" s="53"/>
      <c r="F2479" s="52">
        <v>5</v>
      </c>
      <c r="G2479" s="52">
        <v>11.7</v>
      </c>
      <c r="H2479" s="52">
        <f t="shared" si="148"/>
        <v>1E-3</v>
      </c>
      <c r="J2479" s="52" t="s">
        <v>77</v>
      </c>
      <c r="K2479" s="52">
        <f>0.7*0.001</f>
        <v>6.9999999999999999E-4</v>
      </c>
      <c r="L2479" s="52">
        <f>0.3*0.001</f>
        <v>2.9999999999999997E-4</v>
      </c>
      <c r="CO2479" s="53"/>
      <c r="CU2479" s="53"/>
      <c r="CV2479" s="53"/>
      <c r="DA2479" s="53"/>
    </row>
    <row r="2480" spans="2:110" s="52" customFormat="1" x14ac:dyDescent="0.2">
      <c r="B2480" s="52">
        <v>1</v>
      </c>
      <c r="C2480" s="72" t="s">
        <v>47</v>
      </c>
      <c r="D2480" s="53" t="s">
        <v>173</v>
      </c>
      <c r="E2480" s="53"/>
      <c r="F2480" s="52">
        <v>6</v>
      </c>
      <c r="G2480" s="52">
        <v>28.7</v>
      </c>
      <c r="H2480" s="52">
        <f t="shared" si="148"/>
        <v>0.05</v>
      </c>
      <c r="J2480" s="52" t="s">
        <v>77</v>
      </c>
      <c r="BY2480" s="52">
        <v>0.05</v>
      </c>
      <c r="CO2480" s="53"/>
      <c r="CU2480" s="53"/>
      <c r="CV2480" s="53"/>
      <c r="DA2480" s="53"/>
    </row>
    <row r="2481" spans="2:220" s="52" customFormat="1" x14ac:dyDescent="0.2">
      <c r="B2481" s="52">
        <v>2</v>
      </c>
      <c r="C2481" s="72" t="s">
        <v>47</v>
      </c>
      <c r="D2481" s="53" t="s">
        <v>173</v>
      </c>
      <c r="E2481" s="53"/>
      <c r="F2481" s="52">
        <v>6</v>
      </c>
      <c r="G2481" s="52">
        <v>18</v>
      </c>
      <c r="H2481" s="52">
        <f t="shared" si="148"/>
        <v>8.0000000000000002E-3</v>
      </c>
      <c r="J2481" s="52" t="s">
        <v>77</v>
      </c>
      <c r="K2481" s="52">
        <f>0.5*0.008</f>
        <v>4.0000000000000001E-3</v>
      </c>
      <c r="L2481" s="52">
        <f>0.5*0.008</f>
        <v>4.0000000000000001E-3</v>
      </c>
      <c r="CO2481" s="53"/>
      <c r="CU2481" s="53"/>
      <c r="CV2481" s="53"/>
      <c r="DA2481" s="53"/>
    </row>
    <row r="2482" spans="2:220" s="52" customFormat="1" x14ac:dyDescent="0.2">
      <c r="B2482" s="52">
        <v>3</v>
      </c>
      <c r="C2482" s="72" t="s">
        <v>47</v>
      </c>
      <c r="D2482" s="53" t="s">
        <v>173</v>
      </c>
      <c r="E2482" s="53"/>
      <c r="F2482" s="52">
        <v>6</v>
      </c>
      <c r="G2482" s="52">
        <v>7.3</v>
      </c>
      <c r="H2482" s="52">
        <f t="shared" si="148"/>
        <v>1E-3</v>
      </c>
      <c r="J2482" s="52" t="s">
        <v>77</v>
      </c>
      <c r="K2482" s="52">
        <f>0.9*0.001</f>
        <v>9.0000000000000008E-4</v>
      </c>
      <c r="L2482" s="52">
        <f>0.1*0.001</f>
        <v>1E-4</v>
      </c>
      <c r="CO2482" s="53"/>
      <c r="CU2482" s="53"/>
      <c r="CV2482" s="53"/>
      <c r="DA2482" s="53"/>
    </row>
    <row r="2483" spans="2:220" s="43" customFormat="1" x14ac:dyDescent="0.2">
      <c r="B2483" s="43">
        <f>COUNTA(C2404:C2482)</f>
        <v>79</v>
      </c>
      <c r="C2483" s="73" t="s">
        <v>47</v>
      </c>
      <c r="H2483" s="56">
        <f>COUNTIF(H2404:H2482,"0")</f>
        <v>26</v>
      </c>
      <c r="K2483" s="56">
        <f>SUM(K2404:K2482)</f>
        <v>1.3654919999999995</v>
      </c>
      <c r="L2483" s="56">
        <f t="shared" ref="L2483:BS2483" si="149">SUM(L2404:L2482)</f>
        <v>2.7050000000000005E-2</v>
      </c>
      <c r="M2483" s="56">
        <f t="shared" si="149"/>
        <v>0</v>
      </c>
      <c r="N2483" s="56">
        <f t="shared" si="149"/>
        <v>0</v>
      </c>
      <c r="O2483" s="56">
        <f t="shared" si="149"/>
        <v>3.0000000000000003E-4</v>
      </c>
      <c r="P2483" s="56">
        <f t="shared" si="149"/>
        <v>0</v>
      </c>
      <c r="Q2483" s="56">
        <f t="shared" si="149"/>
        <v>2.2580000000000003E-2</v>
      </c>
      <c r="R2483" s="56">
        <f t="shared" si="149"/>
        <v>0</v>
      </c>
      <c r="S2483" s="56">
        <f t="shared" si="149"/>
        <v>3.0000000000000003E-4</v>
      </c>
      <c r="T2483" s="56">
        <f t="shared" si="149"/>
        <v>0</v>
      </c>
      <c r="U2483" s="56">
        <f t="shared" si="149"/>
        <v>0</v>
      </c>
      <c r="V2483" s="56">
        <f t="shared" si="149"/>
        <v>0</v>
      </c>
      <c r="W2483" s="56">
        <f t="shared" si="149"/>
        <v>0</v>
      </c>
      <c r="X2483" s="56">
        <f t="shared" si="149"/>
        <v>0.04</v>
      </c>
      <c r="Y2483" s="56">
        <f t="shared" si="149"/>
        <v>1.1277999999999999</v>
      </c>
      <c r="Z2483" s="56">
        <f t="shared" si="149"/>
        <v>0</v>
      </c>
      <c r="AA2483" s="56">
        <f t="shared" si="149"/>
        <v>0</v>
      </c>
      <c r="AB2483" s="56">
        <f t="shared" si="149"/>
        <v>0</v>
      </c>
      <c r="AC2483" s="56">
        <f t="shared" si="149"/>
        <v>0.16385</v>
      </c>
      <c r="AD2483" s="56">
        <f t="shared" si="149"/>
        <v>0</v>
      </c>
      <c r="AE2483" s="56">
        <f t="shared" si="149"/>
        <v>0</v>
      </c>
      <c r="AF2483" s="56">
        <f t="shared" si="149"/>
        <v>0</v>
      </c>
      <c r="AG2483" s="56">
        <f t="shared" si="149"/>
        <v>0</v>
      </c>
      <c r="AH2483" s="56">
        <f t="shared" si="149"/>
        <v>0</v>
      </c>
      <c r="AI2483" s="56">
        <f t="shared" si="149"/>
        <v>0</v>
      </c>
      <c r="AJ2483" s="56">
        <f t="shared" si="149"/>
        <v>0.21000000000000002</v>
      </c>
      <c r="AK2483" s="56">
        <f t="shared" si="149"/>
        <v>0</v>
      </c>
      <c r="AL2483" s="56">
        <f t="shared" si="149"/>
        <v>0</v>
      </c>
      <c r="AM2483" s="56">
        <f t="shared" si="149"/>
        <v>0</v>
      </c>
      <c r="AN2483" s="56">
        <f t="shared" si="149"/>
        <v>1.7999999999999997E-5</v>
      </c>
      <c r="AO2483" s="56">
        <f t="shared" si="149"/>
        <v>6.8000000000000005E-4</v>
      </c>
      <c r="AP2483" s="56">
        <f t="shared" si="149"/>
        <v>0</v>
      </c>
      <c r="AQ2483" s="56">
        <f t="shared" si="149"/>
        <v>0</v>
      </c>
      <c r="AR2483" s="56">
        <f t="shared" si="149"/>
        <v>0</v>
      </c>
      <c r="AS2483" s="56">
        <f t="shared" si="149"/>
        <v>0</v>
      </c>
      <c r="AT2483" s="56">
        <f t="shared" si="149"/>
        <v>0</v>
      </c>
      <c r="AU2483" s="56">
        <f t="shared" si="149"/>
        <v>0</v>
      </c>
      <c r="AV2483" s="56">
        <f t="shared" si="149"/>
        <v>0</v>
      </c>
      <c r="AW2483" s="56">
        <f t="shared" si="149"/>
        <v>0</v>
      </c>
      <c r="AX2483" s="56">
        <f t="shared" si="149"/>
        <v>0</v>
      </c>
      <c r="AY2483" s="56">
        <f t="shared" si="149"/>
        <v>0</v>
      </c>
      <c r="AZ2483" s="56">
        <f t="shared" si="149"/>
        <v>0</v>
      </c>
      <c r="BA2483" s="56">
        <f t="shared" si="149"/>
        <v>0</v>
      </c>
      <c r="BB2483" s="56">
        <f t="shared" si="149"/>
        <v>0</v>
      </c>
      <c r="BC2483" s="56">
        <f t="shared" si="149"/>
        <v>0</v>
      </c>
      <c r="BD2483" s="56">
        <f t="shared" si="149"/>
        <v>0</v>
      </c>
      <c r="BE2483" s="56">
        <f t="shared" si="149"/>
        <v>0</v>
      </c>
      <c r="BF2483" s="56">
        <f t="shared" si="149"/>
        <v>0</v>
      </c>
      <c r="BG2483" s="56">
        <f t="shared" si="149"/>
        <v>0</v>
      </c>
      <c r="BH2483" s="56">
        <f t="shared" si="149"/>
        <v>0</v>
      </c>
      <c r="BI2483" s="56">
        <f t="shared" si="149"/>
        <v>0</v>
      </c>
      <c r="BJ2483" s="56">
        <f t="shared" si="149"/>
        <v>0</v>
      </c>
      <c r="BK2483" s="56">
        <f t="shared" si="149"/>
        <v>0</v>
      </c>
      <c r="BL2483" s="56">
        <f t="shared" si="149"/>
        <v>0</v>
      </c>
      <c r="BM2483" s="56">
        <f t="shared" si="149"/>
        <v>0</v>
      </c>
      <c r="BN2483" s="56">
        <f t="shared" si="149"/>
        <v>0</v>
      </c>
      <c r="BO2483" s="56">
        <f t="shared" si="149"/>
        <v>0</v>
      </c>
      <c r="BP2483" s="56">
        <f t="shared" si="149"/>
        <v>0</v>
      </c>
      <c r="BQ2483" s="56">
        <f t="shared" si="149"/>
        <v>0</v>
      </c>
      <c r="BR2483" s="56">
        <f t="shared" si="149"/>
        <v>0</v>
      </c>
      <c r="BS2483" s="56">
        <f t="shared" si="149"/>
        <v>0</v>
      </c>
      <c r="BT2483" s="56">
        <f t="shared" ref="BT2483:DF2483" si="150">SUM(BT2404:BT2482)</f>
        <v>0</v>
      </c>
      <c r="BU2483" s="56">
        <f t="shared" si="150"/>
        <v>0</v>
      </c>
      <c r="BV2483" s="56">
        <f t="shared" si="150"/>
        <v>0</v>
      </c>
      <c r="BW2483" s="56">
        <f t="shared" si="150"/>
        <v>5.0000000000000002E-5</v>
      </c>
      <c r="BX2483" s="56">
        <f t="shared" si="150"/>
        <v>1.6200000000000003E-2</v>
      </c>
      <c r="BY2483" s="56">
        <f t="shared" si="150"/>
        <v>0.34800000000000003</v>
      </c>
      <c r="BZ2483" s="56">
        <f t="shared" si="150"/>
        <v>0</v>
      </c>
      <c r="CA2483" s="56">
        <f t="shared" si="150"/>
        <v>0</v>
      </c>
      <c r="CB2483" s="56">
        <f t="shared" si="150"/>
        <v>0</v>
      </c>
      <c r="CC2483" s="56">
        <f t="shared" si="150"/>
        <v>0</v>
      </c>
      <c r="CD2483" s="56">
        <f t="shared" si="150"/>
        <v>0</v>
      </c>
      <c r="CE2483" s="56">
        <f t="shared" si="150"/>
        <v>0</v>
      </c>
      <c r="CF2483" s="56">
        <f t="shared" si="150"/>
        <v>0</v>
      </c>
      <c r="CG2483" s="56">
        <f t="shared" si="150"/>
        <v>0</v>
      </c>
      <c r="CH2483" s="56">
        <f t="shared" si="150"/>
        <v>0.90293000000000001</v>
      </c>
      <c r="CI2483" s="56">
        <f t="shared" si="150"/>
        <v>2E-3</v>
      </c>
      <c r="CJ2483" s="56">
        <f t="shared" si="150"/>
        <v>0</v>
      </c>
      <c r="CK2483" s="56">
        <f t="shared" si="150"/>
        <v>0</v>
      </c>
      <c r="CL2483" s="56">
        <f t="shared" si="150"/>
        <v>0</v>
      </c>
      <c r="CM2483" s="56">
        <f t="shared" si="150"/>
        <v>0</v>
      </c>
      <c r="CN2483" s="56">
        <f t="shared" si="150"/>
        <v>0</v>
      </c>
      <c r="CO2483" s="56">
        <f t="shared" si="150"/>
        <v>0</v>
      </c>
      <c r="CP2483" s="56">
        <f t="shared" si="150"/>
        <v>0</v>
      </c>
      <c r="CQ2483" s="56">
        <f t="shared" si="150"/>
        <v>0</v>
      </c>
      <c r="CR2483" s="56">
        <f t="shared" si="150"/>
        <v>0</v>
      </c>
      <c r="CS2483" s="56">
        <f t="shared" si="150"/>
        <v>0</v>
      </c>
      <c r="CT2483" s="56">
        <f t="shared" si="150"/>
        <v>0</v>
      </c>
      <c r="CU2483" s="56">
        <f t="shared" si="150"/>
        <v>0</v>
      </c>
      <c r="CV2483" s="56">
        <f t="shared" si="150"/>
        <v>0</v>
      </c>
      <c r="CW2483" s="56">
        <f t="shared" si="150"/>
        <v>0</v>
      </c>
      <c r="CX2483" s="56">
        <f t="shared" si="150"/>
        <v>0</v>
      </c>
      <c r="CY2483" s="56">
        <f t="shared" si="150"/>
        <v>0</v>
      </c>
      <c r="CZ2483" s="56">
        <f t="shared" si="150"/>
        <v>0</v>
      </c>
      <c r="DA2483" s="56">
        <f t="shared" si="150"/>
        <v>0</v>
      </c>
      <c r="DB2483" s="56">
        <f t="shared" si="150"/>
        <v>0</v>
      </c>
      <c r="DC2483" s="56">
        <f t="shared" si="150"/>
        <v>0</v>
      </c>
      <c r="DD2483" s="56">
        <f t="shared" si="150"/>
        <v>2</v>
      </c>
      <c r="DE2483" s="56">
        <f t="shared" si="150"/>
        <v>0</v>
      </c>
      <c r="DF2483" s="56">
        <f t="shared" si="150"/>
        <v>0</v>
      </c>
    </row>
    <row r="2484" spans="2:220" s="52" customFormat="1" x14ac:dyDescent="0.2">
      <c r="B2484" s="52">
        <v>1</v>
      </c>
      <c r="C2484" s="70" t="s">
        <v>143</v>
      </c>
      <c r="D2484" s="52" t="s">
        <v>170</v>
      </c>
      <c r="F2484" s="52">
        <v>5</v>
      </c>
      <c r="G2484" s="52">
        <v>10.6</v>
      </c>
      <c r="H2484" s="52">
        <f>SUM(K2484:BW2484)</f>
        <v>3.0000000000000001E-3</v>
      </c>
      <c r="J2484" s="52" t="s">
        <v>77</v>
      </c>
      <c r="K2484" s="52">
        <f>0.5*0.003</f>
        <v>1.5E-3</v>
      </c>
      <c r="L2484" s="52">
        <f>0.5*0.003</f>
        <v>1.5E-3</v>
      </c>
      <c r="CW2484" s="53"/>
      <c r="CX2484" s="53"/>
      <c r="CY2484" s="53"/>
      <c r="CZ2484" s="53"/>
      <c r="DA2484" s="53"/>
      <c r="DB2484" s="53"/>
      <c r="DC2484" s="53"/>
      <c r="DF2484" s="53"/>
    </row>
    <row r="2485" spans="2:220" s="52" customFormat="1" x14ac:dyDescent="0.2">
      <c r="B2485" s="52">
        <v>2</v>
      </c>
      <c r="C2485" s="70" t="s">
        <v>143</v>
      </c>
      <c r="D2485" s="52" t="s">
        <v>170</v>
      </c>
      <c r="F2485" s="52">
        <v>5</v>
      </c>
      <c r="G2485" s="52">
        <v>11.5</v>
      </c>
      <c r="H2485" s="52">
        <f>SUM(K2485:BW2485)</f>
        <v>2E-3</v>
      </c>
      <c r="J2485" s="52" t="s">
        <v>77</v>
      </c>
      <c r="K2485" s="52">
        <f>0.5*0.002</f>
        <v>1E-3</v>
      </c>
      <c r="L2485" s="52">
        <f>0.5*0.002</f>
        <v>1E-3</v>
      </c>
      <c r="CW2485" s="53"/>
      <c r="CX2485" s="53"/>
      <c r="CY2485" s="53"/>
      <c r="CZ2485" s="53"/>
      <c r="DA2485" s="53"/>
      <c r="DB2485" s="53"/>
      <c r="DC2485" s="53"/>
      <c r="DF2485" s="53"/>
    </row>
    <row r="2486" spans="2:220" s="52" customFormat="1" x14ac:dyDescent="0.2">
      <c r="B2486" s="52">
        <v>3</v>
      </c>
      <c r="C2486" s="70" t="s">
        <v>143</v>
      </c>
      <c r="D2486" s="52" t="s">
        <v>170</v>
      </c>
      <c r="F2486" s="52">
        <v>5</v>
      </c>
      <c r="G2486" s="52">
        <v>10.6</v>
      </c>
      <c r="H2486" s="52">
        <f>SUM(K2486:BW2486)</f>
        <v>1E-3</v>
      </c>
      <c r="J2486" s="52" t="s">
        <v>77</v>
      </c>
      <c r="K2486" s="52">
        <f>0.001*0.5</f>
        <v>5.0000000000000001E-4</v>
      </c>
      <c r="L2486" s="52">
        <f>0.001*0.5</f>
        <v>5.0000000000000001E-4</v>
      </c>
      <c r="CW2486" s="53"/>
      <c r="CX2486" s="53"/>
      <c r="CY2486" s="53"/>
      <c r="CZ2486" s="53"/>
      <c r="DA2486" s="53"/>
      <c r="DB2486" s="53"/>
      <c r="DC2486" s="53"/>
      <c r="DF2486" s="53"/>
    </row>
    <row r="2487" spans="2:220" s="52" customFormat="1" x14ac:dyDescent="0.2">
      <c r="B2487" s="52">
        <v>1</v>
      </c>
      <c r="C2487" s="70" t="s">
        <v>190</v>
      </c>
      <c r="D2487" s="53" t="s">
        <v>173</v>
      </c>
      <c r="E2487" s="53"/>
      <c r="F2487" s="52">
        <v>6</v>
      </c>
      <c r="G2487" s="52">
        <v>6.5</v>
      </c>
      <c r="H2487" s="52">
        <f>SUM(K2487:FP2487)</f>
        <v>0</v>
      </c>
      <c r="I2487" s="52" t="s">
        <v>67</v>
      </c>
      <c r="CO2487" s="53"/>
      <c r="CU2487" s="53"/>
      <c r="CV2487" s="53"/>
      <c r="DA2487" s="53"/>
    </row>
    <row r="2488" spans="2:220" s="52" customFormat="1" x14ac:dyDescent="0.2">
      <c r="B2488" s="52">
        <v>2</v>
      </c>
      <c r="C2488" s="70" t="s">
        <v>190</v>
      </c>
      <c r="D2488" s="53" t="s">
        <v>173</v>
      </c>
      <c r="E2488" s="53"/>
      <c r="G2488" s="52">
        <v>7.2</v>
      </c>
      <c r="H2488" s="52">
        <f>SUM(K2488:FP2488)</f>
        <v>2E-3</v>
      </c>
      <c r="K2488" s="52">
        <f>0.8*0.002</f>
        <v>1.6000000000000001E-3</v>
      </c>
      <c r="L2488" s="52">
        <f>0.2*0.002</f>
        <v>4.0000000000000002E-4</v>
      </c>
      <c r="CO2488" s="53"/>
      <c r="CU2488" s="53"/>
      <c r="CV2488" s="53"/>
      <c r="CY2488" s="53"/>
      <c r="CZ2488" s="53"/>
      <c r="DA2488" s="53"/>
      <c r="DF2488" s="53"/>
      <c r="DJ2488" s="53"/>
      <c r="EG2488" s="53"/>
      <c r="FP2488" s="53"/>
      <c r="FQ2488" s="53"/>
      <c r="FR2488" s="53"/>
      <c r="FS2488" s="53"/>
      <c r="FT2488" s="53"/>
      <c r="FU2488" s="53"/>
      <c r="FV2488" s="53"/>
      <c r="FW2488" s="53"/>
      <c r="FX2488" s="53"/>
      <c r="FY2488" s="53"/>
      <c r="FZ2488" s="53"/>
      <c r="GA2488" s="53"/>
      <c r="GB2488" s="53"/>
      <c r="GC2488" s="53"/>
      <c r="GD2488" s="53"/>
      <c r="GE2488" s="53"/>
      <c r="GF2488" s="53"/>
      <c r="GG2488" s="53"/>
      <c r="GH2488" s="53"/>
      <c r="GI2488" s="53"/>
      <c r="GJ2488" s="53"/>
      <c r="GL2488" s="53"/>
      <c r="GM2488" s="53"/>
      <c r="GN2488" s="53"/>
      <c r="GO2488" s="53"/>
      <c r="GP2488" s="53"/>
      <c r="GQ2488" s="53"/>
      <c r="GU2488" s="53"/>
      <c r="GV2488" s="53"/>
      <c r="GW2488" s="53"/>
      <c r="GX2488" s="53"/>
      <c r="GY2488" s="53"/>
      <c r="GZ2488" s="53"/>
      <c r="HA2488" s="53"/>
      <c r="HB2488" s="53"/>
      <c r="HC2488" s="53"/>
      <c r="HD2488" s="53"/>
      <c r="HE2488" s="53"/>
      <c r="HF2488" s="53"/>
      <c r="HG2488" s="53"/>
      <c r="HH2488" s="53"/>
      <c r="HI2488" s="53"/>
      <c r="HJ2488" s="53"/>
      <c r="HK2488" s="53"/>
      <c r="HL2488" s="53"/>
    </row>
    <row r="2489" spans="2:220" s="52" customFormat="1" x14ac:dyDescent="0.2">
      <c r="B2489" s="52">
        <f>COUNTA(C2484:C2488)</f>
        <v>5</v>
      </c>
      <c r="C2489" s="70" t="s">
        <v>190</v>
      </c>
      <c r="H2489" s="52">
        <v>1</v>
      </c>
      <c r="K2489" s="56">
        <f>SUM(K2484:K2488)</f>
        <v>4.5999999999999999E-3</v>
      </c>
      <c r="L2489" s="56">
        <f t="shared" ref="L2489:BS2489" si="151">SUM(L2484:L2488)</f>
        <v>3.4000000000000002E-3</v>
      </c>
      <c r="M2489" s="56">
        <f t="shared" si="151"/>
        <v>0</v>
      </c>
      <c r="N2489" s="56">
        <f t="shared" si="151"/>
        <v>0</v>
      </c>
      <c r="O2489" s="56">
        <f t="shared" si="151"/>
        <v>0</v>
      </c>
      <c r="P2489" s="56">
        <f t="shared" si="151"/>
        <v>0</v>
      </c>
      <c r="Q2489" s="56">
        <f t="shared" si="151"/>
        <v>0</v>
      </c>
      <c r="R2489" s="56">
        <f t="shared" si="151"/>
        <v>0</v>
      </c>
      <c r="S2489" s="56">
        <f t="shared" si="151"/>
        <v>0</v>
      </c>
      <c r="T2489" s="56">
        <f t="shared" si="151"/>
        <v>0</v>
      </c>
      <c r="U2489" s="56">
        <f t="shared" si="151"/>
        <v>0</v>
      </c>
      <c r="V2489" s="56">
        <f t="shared" si="151"/>
        <v>0</v>
      </c>
      <c r="W2489" s="56">
        <f t="shared" si="151"/>
        <v>0</v>
      </c>
      <c r="X2489" s="56">
        <f t="shared" si="151"/>
        <v>0</v>
      </c>
      <c r="Y2489" s="56">
        <f t="shared" si="151"/>
        <v>0</v>
      </c>
      <c r="Z2489" s="56">
        <f t="shared" si="151"/>
        <v>0</v>
      </c>
      <c r="AA2489" s="56">
        <f t="shared" si="151"/>
        <v>0</v>
      </c>
      <c r="AB2489" s="56">
        <f t="shared" si="151"/>
        <v>0</v>
      </c>
      <c r="AC2489" s="56">
        <f t="shared" si="151"/>
        <v>0</v>
      </c>
      <c r="AD2489" s="56">
        <f t="shared" si="151"/>
        <v>0</v>
      </c>
      <c r="AE2489" s="56">
        <f t="shared" si="151"/>
        <v>0</v>
      </c>
      <c r="AF2489" s="56">
        <f t="shared" si="151"/>
        <v>0</v>
      </c>
      <c r="AG2489" s="56">
        <f t="shared" si="151"/>
        <v>0</v>
      </c>
      <c r="AH2489" s="56">
        <f t="shared" si="151"/>
        <v>0</v>
      </c>
      <c r="AI2489" s="56">
        <f t="shared" si="151"/>
        <v>0</v>
      </c>
      <c r="AJ2489" s="56">
        <f t="shared" si="151"/>
        <v>0</v>
      </c>
      <c r="AK2489" s="56">
        <f t="shared" si="151"/>
        <v>0</v>
      </c>
      <c r="AL2489" s="56">
        <f t="shared" si="151"/>
        <v>0</v>
      </c>
      <c r="AM2489" s="56">
        <f t="shared" si="151"/>
        <v>0</v>
      </c>
      <c r="AN2489" s="56">
        <f t="shared" si="151"/>
        <v>0</v>
      </c>
      <c r="AO2489" s="56">
        <f t="shared" si="151"/>
        <v>0</v>
      </c>
      <c r="AP2489" s="56">
        <f t="shared" si="151"/>
        <v>0</v>
      </c>
      <c r="AQ2489" s="56">
        <f t="shared" si="151"/>
        <v>0</v>
      </c>
      <c r="AR2489" s="56">
        <f t="shared" si="151"/>
        <v>0</v>
      </c>
      <c r="AS2489" s="56">
        <f t="shared" si="151"/>
        <v>0</v>
      </c>
      <c r="AT2489" s="56">
        <f t="shared" si="151"/>
        <v>0</v>
      </c>
      <c r="AU2489" s="56">
        <f t="shared" si="151"/>
        <v>0</v>
      </c>
      <c r="AV2489" s="56">
        <f t="shared" si="151"/>
        <v>0</v>
      </c>
      <c r="AW2489" s="56">
        <f t="shared" si="151"/>
        <v>0</v>
      </c>
      <c r="AX2489" s="56">
        <f t="shared" si="151"/>
        <v>0</v>
      </c>
      <c r="AY2489" s="56">
        <f t="shared" si="151"/>
        <v>0</v>
      </c>
      <c r="AZ2489" s="56">
        <f t="shared" si="151"/>
        <v>0</v>
      </c>
      <c r="BA2489" s="56">
        <f t="shared" si="151"/>
        <v>0</v>
      </c>
      <c r="BB2489" s="56">
        <f t="shared" si="151"/>
        <v>0</v>
      </c>
      <c r="BC2489" s="56">
        <f t="shared" si="151"/>
        <v>0</v>
      </c>
      <c r="BD2489" s="56">
        <f t="shared" si="151"/>
        <v>0</v>
      </c>
      <c r="BE2489" s="56">
        <f t="shared" si="151"/>
        <v>0</v>
      </c>
      <c r="BF2489" s="56">
        <f t="shared" si="151"/>
        <v>0</v>
      </c>
      <c r="BG2489" s="56">
        <f t="shared" si="151"/>
        <v>0</v>
      </c>
      <c r="BH2489" s="56">
        <f t="shared" si="151"/>
        <v>0</v>
      </c>
      <c r="BI2489" s="56">
        <f t="shared" si="151"/>
        <v>0</v>
      </c>
      <c r="BJ2489" s="56">
        <f t="shared" si="151"/>
        <v>0</v>
      </c>
      <c r="BK2489" s="56">
        <f t="shared" si="151"/>
        <v>0</v>
      </c>
      <c r="BL2489" s="56">
        <f t="shared" si="151"/>
        <v>0</v>
      </c>
      <c r="BM2489" s="56">
        <f t="shared" si="151"/>
        <v>0</v>
      </c>
      <c r="BN2489" s="56">
        <f t="shared" si="151"/>
        <v>0</v>
      </c>
      <c r="BO2489" s="56">
        <f t="shared" si="151"/>
        <v>0</v>
      </c>
      <c r="BP2489" s="56">
        <f t="shared" si="151"/>
        <v>0</v>
      </c>
      <c r="BQ2489" s="56">
        <f t="shared" si="151"/>
        <v>0</v>
      </c>
      <c r="BR2489" s="56">
        <f t="shared" si="151"/>
        <v>0</v>
      </c>
      <c r="BS2489" s="56">
        <f t="shared" si="151"/>
        <v>0</v>
      </c>
      <c r="BT2489" s="56">
        <f t="shared" ref="BT2489:DF2489" si="152">SUM(BT2484:BT2488)</f>
        <v>0</v>
      </c>
      <c r="BU2489" s="56">
        <f t="shared" si="152"/>
        <v>0</v>
      </c>
      <c r="BV2489" s="56">
        <f t="shared" si="152"/>
        <v>0</v>
      </c>
      <c r="BW2489" s="56">
        <f t="shared" si="152"/>
        <v>0</v>
      </c>
      <c r="BX2489" s="56">
        <f t="shared" si="152"/>
        <v>0</v>
      </c>
      <c r="BY2489" s="56">
        <f t="shared" si="152"/>
        <v>0</v>
      </c>
      <c r="BZ2489" s="56">
        <f t="shared" si="152"/>
        <v>0</v>
      </c>
      <c r="CA2489" s="56">
        <f t="shared" si="152"/>
        <v>0</v>
      </c>
      <c r="CB2489" s="56">
        <f t="shared" si="152"/>
        <v>0</v>
      </c>
      <c r="CC2489" s="56">
        <f t="shared" si="152"/>
        <v>0</v>
      </c>
      <c r="CD2489" s="56">
        <f t="shared" si="152"/>
        <v>0</v>
      </c>
      <c r="CE2489" s="56">
        <f t="shared" si="152"/>
        <v>0</v>
      </c>
      <c r="CF2489" s="56">
        <f t="shared" si="152"/>
        <v>0</v>
      </c>
      <c r="CG2489" s="56">
        <f t="shared" si="152"/>
        <v>0</v>
      </c>
      <c r="CH2489" s="56">
        <f t="shared" si="152"/>
        <v>0</v>
      </c>
      <c r="CI2489" s="56">
        <f t="shared" si="152"/>
        <v>0</v>
      </c>
      <c r="CJ2489" s="56">
        <f t="shared" si="152"/>
        <v>0</v>
      </c>
      <c r="CK2489" s="56">
        <f t="shared" si="152"/>
        <v>0</v>
      </c>
      <c r="CL2489" s="56">
        <f t="shared" si="152"/>
        <v>0</v>
      </c>
      <c r="CM2489" s="56">
        <f t="shared" si="152"/>
        <v>0</v>
      </c>
      <c r="CN2489" s="56">
        <f t="shared" si="152"/>
        <v>0</v>
      </c>
      <c r="CO2489" s="56">
        <f t="shared" si="152"/>
        <v>0</v>
      </c>
      <c r="CP2489" s="56">
        <f t="shared" si="152"/>
        <v>0</v>
      </c>
      <c r="CQ2489" s="56">
        <f t="shared" si="152"/>
        <v>0</v>
      </c>
      <c r="CR2489" s="56">
        <f t="shared" si="152"/>
        <v>0</v>
      </c>
      <c r="CS2489" s="56">
        <f t="shared" si="152"/>
        <v>0</v>
      </c>
      <c r="CT2489" s="56">
        <f t="shared" si="152"/>
        <v>0</v>
      </c>
      <c r="CU2489" s="56">
        <f t="shared" si="152"/>
        <v>0</v>
      </c>
      <c r="CV2489" s="56">
        <f t="shared" si="152"/>
        <v>0</v>
      </c>
      <c r="CW2489" s="56">
        <f t="shared" si="152"/>
        <v>0</v>
      </c>
      <c r="CX2489" s="56">
        <f t="shared" si="152"/>
        <v>0</v>
      </c>
      <c r="CY2489" s="56">
        <f t="shared" si="152"/>
        <v>0</v>
      </c>
      <c r="CZ2489" s="56">
        <f t="shared" si="152"/>
        <v>0</v>
      </c>
      <c r="DA2489" s="56">
        <f t="shared" si="152"/>
        <v>0</v>
      </c>
      <c r="DB2489" s="56">
        <f t="shared" si="152"/>
        <v>0</v>
      </c>
      <c r="DC2489" s="56">
        <f t="shared" si="152"/>
        <v>0</v>
      </c>
      <c r="DD2489" s="56">
        <f t="shared" si="152"/>
        <v>0</v>
      </c>
      <c r="DE2489" s="56">
        <f t="shared" si="152"/>
        <v>0</v>
      </c>
      <c r="DF2489" s="56">
        <f t="shared" si="152"/>
        <v>0</v>
      </c>
    </row>
    <row r="2490" spans="2:220" s="52" customFormat="1" x14ac:dyDescent="0.2">
      <c r="B2490" s="52">
        <v>1</v>
      </c>
      <c r="C2490" s="70" t="s">
        <v>191</v>
      </c>
      <c r="D2490" s="52" t="s">
        <v>170</v>
      </c>
      <c r="F2490" s="52">
        <v>5</v>
      </c>
      <c r="G2490" s="52">
        <v>15.2</v>
      </c>
      <c r="H2490" s="52">
        <f>SUM(K2490:BW2490)</f>
        <v>2E-3</v>
      </c>
      <c r="J2490" s="52" t="s">
        <v>77</v>
      </c>
      <c r="K2490" s="52">
        <f>0.5*0.002</f>
        <v>1E-3</v>
      </c>
      <c r="L2490" s="52">
        <f>0.2*0.002</f>
        <v>4.0000000000000002E-4</v>
      </c>
      <c r="Y2490" s="52">
        <f>0.3*0.002</f>
        <v>5.9999999999999995E-4</v>
      </c>
      <c r="CW2490" s="53"/>
      <c r="CX2490" s="53"/>
      <c r="CY2490" s="53"/>
      <c r="CZ2490" s="53"/>
      <c r="DA2490" s="53"/>
      <c r="DB2490" s="53"/>
      <c r="DC2490" s="53"/>
      <c r="DF2490" s="53"/>
    </row>
    <row r="2491" spans="2:220" x14ac:dyDescent="0.2">
      <c r="B2491" s="53">
        <v>1</v>
      </c>
      <c r="C2491" s="71" t="s">
        <v>191</v>
      </c>
      <c r="H2491" s="53">
        <v>0</v>
      </c>
      <c r="K2491" s="56">
        <f>SUM(K2490)</f>
        <v>1E-3</v>
      </c>
      <c r="L2491" s="56">
        <f>SUM(L2490)</f>
        <v>4.0000000000000002E-4</v>
      </c>
      <c r="M2491" s="56">
        <f>SUM(M2490)</f>
        <v>0</v>
      </c>
      <c r="N2491" s="56">
        <f t="shared" ref="N2491:BU2491" si="153">SUM(N2490)</f>
        <v>0</v>
      </c>
      <c r="O2491" s="56">
        <f t="shared" si="153"/>
        <v>0</v>
      </c>
      <c r="P2491" s="56">
        <f t="shared" si="153"/>
        <v>0</v>
      </c>
      <c r="Q2491" s="56">
        <f t="shared" si="153"/>
        <v>0</v>
      </c>
      <c r="R2491" s="56">
        <f t="shared" si="153"/>
        <v>0</v>
      </c>
      <c r="S2491" s="56">
        <f t="shared" si="153"/>
        <v>0</v>
      </c>
      <c r="T2491" s="56">
        <f t="shared" si="153"/>
        <v>0</v>
      </c>
      <c r="U2491" s="56">
        <f t="shared" si="153"/>
        <v>0</v>
      </c>
      <c r="V2491" s="56">
        <f t="shared" si="153"/>
        <v>0</v>
      </c>
      <c r="W2491" s="56">
        <f t="shared" si="153"/>
        <v>0</v>
      </c>
      <c r="X2491" s="56">
        <f t="shared" si="153"/>
        <v>0</v>
      </c>
      <c r="Y2491" s="56">
        <f t="shared" si="153"/>
        <v>5.9999999999999995E-4</v>
      </c>
      <c r="Z2491" s="56">
        <f t="shared" si="153"/>
        <v>0</v>
      </c>
      <c r="AA2491" s="56">
        <f t="shared" si="153"/>
        <v>0</v>
      </c>
      <c r="AB2491" s="56">
        <f t="shared" si="153"/>
        <v>0</v>
      </c>
      <c r="AC2491" s="56">
        <f t="shared" si="153"/>
        <v>0</v>
      </c>
      <c r="AD2491" s="56">
        <f t="shared" si="153"/>
        <v>0</v>
      </c>
      <c r="AE2491" s="56">
        <f t="shared" si="153"/>
        <v>0</v>
      </c>
      <c r="AF2491" s="56">
        <f t="shared" si="153"/>
        <v>0</v>
      </c>
      <c r="AG2491" s="56">
        <f t="shared" si="153"/>
        <v>0</v>
      </c>
      <c r="AH2491" s="56">
        <f t="shared" si="153"/>
        <v>0</v>
      </c>
      <c r="AI2491" s="56">
        <f t="shared" si="153"/>
        <v>0</v>
      </c>
      <c r="AJ2491" s="56">
        <f t="shared" si="153"/>
        <v>0</v>
      </c>
      <c r="AK2491" s="56">
        <f t="shared" si="153"/>
        <v>0</v>
      </c>
      <c r="AL2491" s="56">
        <f t="shared" si="153"/>
        <v>0</v>
      </c>
      <c r="AM2491" s="56">
        <f t="shared" si="153"/>
        <v>0</v>
      </c>
      <c r="AN2491" s="56">
        <f t="shared" si="153"/>
        <v>0</v>
      </c>
      <c r="AO2491" s="56">
        <f t="shared" si="153"/>
        <v>0</v>
      </c>
      <c r="AP2491" s="56">
        <f t="shared" si="153"/>
        <v>0</v>
      </c>
      <c r="AQ2491" s="56">
        <f t="shared" si="153"/>
        <v>0</v>
      </c>
      <c r="AR2491" s="56">
        <f t="shared" si="153"/>
        <v>0</v>
      </c>
      <c r="AS2491" s="56">
        <f t="shared" si="153"/>
        <v>0</v>
      </c>
      <c r="AT2491" s="56">
        <f t="shared" si="153"/>
        <v>0</v>
      </c>
      <c r="AU2491" s="56">
        <f t="shared" si="153"/>
        <v>0</v>
      </c>
      <c r="AV2491" s="56">
        <f t="shared" si="153"/>
        <v>0</v>
      </c>
      <c r="AW2491" s="56">
        <f t="shared" si="153"/>
        <v>0</v>
      </c>
      <c r="AX2491" s="56">
        <f t="shared" si="153"/>
        <v>0</v>
      </c>
      <c r="AY2491" s="56">
        <f t="shared" si="153"/>
        <v>0</v>
      </c>
      <c r="AZ2491" s="56">
        <f t="shared" si="153"/>
        <v>0</v>
      </c>
      <c r="BA2491" s="56">
        <f t="shared" si="153"/>
        <v>0</v>
      </c>
      <c r="BB2491" s="56">
        <f t="shared" si="153"/>
        <v>0</v>
      </c>
      <c r="BC2491" s="56">
        <f t="shared" si="153"/>
        <v>0</v>
      </c>
      <c r="BD2491" s="56">
        <f t="shared" si="153"/>
        <v>0</v>
      </c>
      <c r="BE2491" s="56">
        <f t="shared" si="153"/>
        <v>0</v>
      </c>
      <c r="BF2491" s="56">
        <f t="shared" si="153"/>
        <v>0</v>
      </c>
      <c r="BG2491" s="56">
        <f t="shared" si="153"/>
        <v>0</v>
      </c>
      <c r="BH2491" s="56">
        <f t="shared" si="153"/>
        <v>0</v>
      </c>
      <c r="BI2491" s="56">
        <f t="shared" si="153"/>
        <v>0</v>
      </c>
      <c r="BJ2491" s="56">
        <f t="shared" si="153"/>
        <v>0</v>
      </c>
      <c r="BK2491" s="56">
        <f t="shared" si="153"/>
        <v>0</v>
      </c>
      <c r="BL2491" s="56">
        <f t="shared" si="153"/>
        <v>0</v>
      </c>
      <c r="BM2491" s="56">
        <f t="shared" si="153"/>
        <v>0</v>
      </c>
      <c r="BN2491" s="56">
        <f t="shared" si="153"/>
        <v>0</v>
      </c>
      <c r="BO2491" s="56">
        <f t="shared" si="153"/>
        <v>0</v>
      </c>
      <c r="BP2491" s="56">
        <f t="shared" si="153"/>
        <v>0</v>
      </c>
      <c r="BQ2491" s="56">
        <f t="shared" si="153"/>
        <v>0</v>
      </c>
      <c r="BR2491" s="56">
        <f t="shared" si="153"/>
        <v>0</v>
      </c>
      <c r="BS2491" s="56">
        <f t="shared" si="153"/>
        <v>0</v>
      </c>
      <c r="BT2491" s="56">
        <f t="shared" si="153"/>
        <v>0</v>
      </c>
      <c r="BU2491" s="56">
        <f t="shared" si="153"/>
        <v>0</v>
      </c>
      <c r="BV2491" s="56">
        <f t="shared" ref="BV2491:DD2491" si="154">SUM(BV2490)</f>
        <v>0</v>
      </c>
      <c r="BW2491" s="56">
        <f t="shared" si="154"/>
        <v>0</v>
      </c>
      <c r="BX2491" s="56">
        <f t="shared" si="154"/>
        <v>0</v>
      </c>
      <c r="BY2491" s="56">
        <f t="shared" si="154"/>
        <v>0</v>
      </c>
      <c r="BZ2491" s="56">
        <f t="shared" si="154"/>
        <v>0</v>
      </c>
      <c r="CA2491" s="56">
        <f t="shared" si="154"/>
        <v>0</v>
      </c>
      <c r="CB2491" s="56">
        <f t="shared" si="154"/>
        <v>0</v>
      </c>
      <c r="CC2491" s="56">
        <f t="shared" si="154"/>
        <v>0</v>
      </c>
      <c r="CD2491" s="56">
        <f t="shared" si="154"/>
        <v>0</v>
      </c>
      <c r="CE2491" s="56">
        <f t="shared" si="154"/>
        <v>0</v>
      </c>
      <c r="CF2491" s="56">
        <f t="shared" si="154"/>
        <v>0</v>
      </c>
      <c r="CG2491" s="56">
        <f t="shared" si="154"/>
        <v>0</v>
      </c>
      <c r="CH2491" s="56">
        <f t="shared" si="154"/>
        <v>0</v>
      </c>
      <c r="CI2491" s="56">
        <f t="shared" si="154"/>
        <v>0</v>
      </c>
      <c r="CJ2491" s="56">
        <f t="shared" si="154"/>
        <v>0</v>
      </c>
      <c r="CK2491" s="56">
        <f t="shared" si="154"/>
        <v>0</v>
      </c>
      <c r="CL2491" s="56">
        <f t="shared" si="154"/>
        <v>0</v>
      </c>
      <c r="CM2491" s="56">
        <f t="shared" si="154"/>
        <v>0</v>
      </c>
      <c r="CN2491" s="56">
        <f t="shared" si="154"/>
        <v>0</v>
      </c>
      <c r="CO2491" s="56">
        <f t="shared" si="154"/>
        <v>0</v>
      </c>
      <c r="CP2491" s="56">
        <f t="shared" si="154"/>
        <v>0</v>
      </c>
      <c r="CQ2491" s="56">
        <f t="shared" si="154"/>
        <v>0</v>
      </c>
      <c r="CR2491" s="56">
        <f t="shared" si="154"/>
        <v>0</v>
      </c>
      <c r="CS2491" s="56">
        <f t="shared" si="154"/>
        <v>0</v>
      </c>
      <c r="CT2491" s="56">
        <f t="shared" si="154"/>
        <v>0</v>
      </c>
      <c r="CU2491" s="56">
        <f t="shared" si="154"/>
        <v>0</v>
      </c>
      <c r="CV2491" s="56">
        <f t="shared" si="154"/>
        <v>0</v>
      </c>
      <c r="CW2491" s="56">
        <f t="shared" si="154"/>
        <v>0</v>
      </c>
      <c r="CX2491" s="56">
        <f t="shared" si="154"/>
        <v>0</v>
      </c>
      <c r="CY2491" s="56">
        <f t="shared" si="154"/>
        <v>0</v>
      </c>
      <c r="CZ2491" s="56">
        <f t="shared" si="154"/>
        <v>0</v>
      </c>
      <c r="DA2491" s="56">
        <f t="shared" si="154"/>
        <v>0</v>
      </c>
      <c r="DB2491" s="56">
        <f t="shared" si="154"/>
        <v>0</v>
      </c>
      <c r="DC2491" s="56">
        <f t="shared" si="154"/>
        <v>0</v>
      </c>
      <c r="DD2491" s="56">
        <f t="shared" si="154"/>
        <v>0</v>
      </c>
      <c r="DE2491" s="56">
        <f>SUM(DE2490)</f>
        <v>0</v>
      </c>
      <c r="DF2491" s="56">
        <f>SUM(DF2490)</f>
        <v>0</v>
      </c>
    </row>
    <row r="2492" spans="2:220" x14ac:dyDescent="0.2">
      <c r="C2492" s="80">
        <f>COUNTA(C3:C2490)</f>
        <v>2484</v>
      </c>
      <c r="H2492" s="53">
        <f>COUNTIF(H2:H2487,"&lt;0.0000000001")</f>
        <v>300</v>
      </c>
      <c r="I2492" s="53">
        <f>COUNTA(I2:I2487)</f>
        <v>294</v>
      </c>
      <c r="K2492" s="53">
        <f t="shared" ref="K2492:BR2492" si="155">SUM(K3:K2491)</f>
        <v>436.43825079999971</v>
      </c>
      <c r="L2492" s="53">
        <f t="shared" si="155"/>
        <v>1056.9910827999934</v>
      </c>
      <c r="M2492" s="53">
        <f t="shared" si="155"/>
        <v>95.852108000000044</v>
      </c>
      <c r="N2492" s="53">
        <f t="shared" si="155"/>
        <v>6.5242369999999879</v>
      </c>
      <c r="O2492" s="53">
        <f t="shared" si="155"/>
        <v>3.1869859999999992</v>
      </c>
      <c r="P2492" s="53">
        <f t="shared" si="155"/>
        <v>1.3742800000000004</v>
      </c>
      <c r="Q2492" s="53">
        <f t="shared" si="155"/>
        <v>15.402419999999999</v>
      </c>
      <c r="R2492" s="53">
        <f t="shared" si="155"/>
        <v>0.27305299999999999</v>
      </c>
      <c r="S2492" s="53">
        <f t="shared" si="155"/>
        <v>0.74163999999999985</v>
      </c>
      <c r="T2492" s="53">
        <f t="shared" si="155"/>
        <v>22.183573599999992</v>
      </c>
      <c r="U2492" s="53">
        <f t="shared" si="155"/>
        <v>3.0000000000000001E-3</v>
      </c>
      <c r="V2492" s="53">
        <f t="shared" si="155"/>
        <v>0</v>
      </c>
      <c r="W2492" s="53">
        <f t="shared" si="155"/>
        <v>0</v>
      </c>
      <c r="X2492" s="53">
        <f t="shared" si="155"/>
        <v>0.08</v>
      </c>
      <c r="Y2492" s="53">
        <f t="shared" si="155"/>
        <v>22.134229999999995</v>
      </c>
      <c r="Z2492" s="53">
        <f t="shared" si="155"/>
        <v>0.02</v>
      </c>
      <c r="AA2492" s="53">
        <f t="shared" si="155"/>
        <v>2.0819999999999998E-2</v>
      </c>
      <c r="AB2492" s="53">
        <f t="shared" si="155"/>
        <v>0.11424999999999999</v>
      </c>
      <c r="AC2492" s="53">
        <f t="shared" si="155"/>
        <v>0.34019999999999995</v>
      </c>
      <c r="AD2492" s="53">
        <f t="shared" si="155"/>
        <v>0</v>
      </c>
      <c r="AE2492" s="53">
        <f t="shared" si="155"/>
        <v>0</v>
      </c>
      <c r="AF2492" s="53">
        <f t="shared" si="155"/>
        <v>0</v>
      </c>
      <c r="AG2492" s="53">
        <f t="shared" si="155"/>
        <v>0</v>
      </c>
      <c r="AH2492" s="53">
        <f t="shared" si="155"/>
        <v>0</v>
      </c>
      <c r="AI2492" s="53">
        <f t="shared" si="155"/>
        <v>0</v>
      </c>
      <c r="AJ2492" s="53">
        <f t="shared" si="155"/>
        <v>0.85369399999999995</v>
      </c>
      <c r="AK2492" s="53">
        <f t="shared" si="155"/>
        <v>11.004708000000001</v>
      </c>
      <c r="AL2492" s="53">
        <f t="shared" si="155"/>
        <v>0.29628000000000004</v>
      </c>
      <c r="AM2492" s="53">
        <f t="shared" si="155"/>
        <v>0.25303300000000006</v>
      </c>
      <c r="AN2492" s="53">
        <f t="shared" si="155"/>
        <v>8.5602870000000024</v>
      </c>
      <c r="AO2492" s="53">
        <f t="shared" si="155"/>
        <v>41.353131999999988</v>
      </c>
      <c r="AP2492" s="53">
        <f t="shared" si="155"/>
        <v>0.8481509999999991</v>
      </c>
      <c r="AQ2492" s="53">
        <f t="shared" si="155"/>
        <v>0</v>
      </c>
      <c r="AR2492" s="53">
        <f t="shared" si="155"/>
        <v>2.9053863999999949</v>
      </c>
      <c r="AS2492" s="53">
        <f t="shared" si="155"/>
        <v>0.31963340000000012</v>
      </c>
      <c r="AT2492" s="53">
        <f t="shared" si="155"/>
        <v>0.19429399999999994</v>
      </c>
      <c r="AU2492" s="53">
        <f t="shared" si="155"/>
        <v>0</v>
      </c>
      <c r="AV2492" s="53">
        <f t="shared" si="155"/>
        <v>7.1670000000000053E-2</v>
      </c>
      <c r="AW2492" s="53">
        <f t="shared" si="155"/>
        <v>2.1987999999999994E-2</v>
      </c>
      <c r="AX2492" s="53">
        <f t="shared" si="155"/>
        <v>2.2814000000000004E-2</v>
      </c>
      <c r="AY2492" s="53">
        <f t="shared" si="155"/>
        <v>2.5309539999999995</v>
      </c>
      <c r="AZ2492" s="53">
        <f t="shared" si="155"/>
        <v>8.0000000000000002E-3</v>
      </c>
      <c r="BA2492" s="53">
        <f t="shared" si="155"/>
        <v>6.5299999999999997E-2</v>
      </c>
      <c r="BB2492" s="53">
        <f t="shared" si="155"/>
        <v>0.45306000000000018</v>
      </c>
      <c r="BC2492" s="53">
        <f t="shared" si="155"/>
        <v>0.28053000000000006</v>
      </c>
      <c r="BD2492" s="53">
        <f t="shared" si="155"/>
        <v>9.2899999999999983E-2</v>
      </c>
      <c r="BE2492" s="53">
        <f t="shared" si="155"/>
        <v>2.2880939999999979</v>
      </c>
      <c r="BF2492" s="53">
        <f t="shared" si="155"/>
        <v>0</v>
      </c>
      <c r="BG2492" s="53">
        <f t="shared" si="155"/>
        <v>3.7599999999999995E-2</v>
      </c>
      <c r="BH2492" s="53">
        <f t="shared" si="155"/>
        <v>1.0268799999999998</v>
      </c>
      <c r="BI2492" s="53">
        <f t="shared" si="155"/>
        <v>6.4261200000000001</v>
      </c>
      <c r="BJ2492" s="53">
        <f t="shared" si="155"/>
        <v>7.5499999999999998E-2</v>
      </c>
      <c r="BK2492" s="53">
        <f t="shared" si="155"/>
        <v>0.2</v>
      </c>
      <c r="BL2492" s="53">
        <f t="shared" si="155"/>
        <v>1.7159999999999998E-2</v>
      </c>
      <c r="BM2492" s="53">
        <f t="shared" si="155"/>
        <v>4.1000000000000009E-2</v>
      </c>
      <c r="BN2492" s="53">
        <f t="shared" si="155"/>
        <v>9.6000000000000002E-2</v>
      </c>
      <c r="BO2492" s="53">
        <f t="shared" si="155"/>
        <v>2E-3</v>
      </c>
      <c r="BP2492" s="53">
        <f t="shared" si="155"/>
        <v>2.3E-2</v>
      </c>
      <c r="BQ2492" s="53">
        <f t="shared" si="155"/>
        <v>1.4000000000000002E-3</v>
      </c>
      <c r="BR2492" s="53">
        <f t="shared" si="155"/>
        <v>8.0000000000000004E-4</v>
      </c>
      <c r="BS2492" s="53">
        <f t="shared" ref="BS2492:DE2492" si="156">SUM(BS3:BS2491)</f>
        <v>0.01</v>
      </c>
      <c r="BT2492" s="53">
        <f t="shared" si="156"/>
        <v>0</v>
      </c>
      <c r="BU2492" s="53">
        <f t="shared" si="156"/>
        <v>0</v>
      </c>
      <c r="BV2492" s="53">
        <f t="shared" si="156"/>
        <v>4.5000000000000005E-3</v>
      </c>
      <c r="BW2492" s="53">
        <f t="shared" si="156"/>
        <v>3.0880099999999993</v>
      </c>
      <c r="BX2492" s="53">
        <f t="shared" si="156"/>
        <v>17.75592</v>
      </c>
      <c r="BY2492" s="53">
        <f t="shared" si="156"/>
        <v>0.69864199999999999</v>
      </c>
      <c r="BZ2492" s="53">
        <f t="shared" si="156"/>
        <v>6.0000000000000002E-5</v>
      </c>
      <c r="CA2492" s="53">
        <f t="shared" si="156"/>
        <v>2.4559999999999998E-2</v>
      </c>
      <c r="CB2492" s="53">
        <f t="shared" si="156"/>
        <v>0.2157</v>
      </c>
      <c r="CC2492" s="53">
        <f t="shared" si="156"/>
        <v>1.3374200000000001</v>
      </c>
      <c r="CD2492" s="53">
        <f t="shared" si="156"/>
        <v>4.5675299999999979</v>
      </c>
      <c r="CE2492" s="53">
        <f t="shared" si="156"/>
        <v>9.5858799999999995</v>
      </c>
      <c r="CF2492" s="53">
        <f t="shared" si="156"/>
        <v>39.64</v>
      </c>
      <c r="CG2492" s="53">
        <f t="shared" si="156"/>
        <v>21.4</v>
      </c>
      <c r="CH2492" s="53">
        <f t="shared" si="156"/>
        <v>251.61486000000005</v>
      </c>
      <c r="CI2492" s="53">
        <f t="shared" si="156"/>
        <v>5.0000000000000001E-3</v>
      </c>
      <c r="CJ2492" s="53">
        <f t="shared" si="156"/>
        <v>21.900000000000002</v>
      </c>
      <c r="CK2492" s="53">
        <f t="shared" si="156"/>
        <v>9.8000000000000007</v>
      </c>
      <c r="CL2492" s="53">
        <f t="shared" si="156"/>
        <v>143</v>
      </c>
      <c r="CM2492" s="53">
        <f t="shared" si="156"/>
        <v>3.04</v>
      </c>
      <c r="CN2492" s="53">
        <f t="shared" si="156"/>
        <v>0</v>
      </c>
      <c r="CO2492" s="53">
        <f t="shared" si="156"/>
        <v>16.100000000000001</v>
      </c>
      <c r="CP2492" s="53">
        <f t="shared" si="156"/>
        <v>0.04</v>
      </c>
      <c r="CQ2492" s="53">
        <f t="shared" si="156"/>
        <v>0</v>
      </c>
      <c r="CR2492" s="53">
        <f t="shared" si="156"/>
        <v>0</v>
      </c>
      <c r="CS2492" s="53">
        <f t="shared" si="156"/>
        <v>0.1</v>
      </c>
      <c r="CT2492" s="53">
        <f t="shared" si="156"/>
        <v>0.3</v>
      </c>
      <c r="CU2492" s="53">
        <f t="shared" si="156"/>
        <v>0.84400000000000008</v>
      </c>
      <c r="CV2492" s="53">
        <f t="shared" si="156"/>
        <v>39</v>
      </c>
      <c r="CW2492" s="53">
        <f t="shared" si="156"/>
        <v>4</v>
      </c>
      <c r="CX2492" s="53">
        <f t="shared" si="156"/>
        <v>0</v>
      </c>
      <c r="CY2492" s="53">
        <f t="shared" si="156"/>
        <v>0.1</v>
      </c>
      <c r="CZ2492" s="53">
        <f t="shared" si="156"/>
        <v>0</v>
      </c>
      <c r="DA2492" s="53">
        <f t="shared" si="156"/>
        <v>0</v>
      </c>
      <c r="DB2492" s="53">
        <f t="shared" si="156"/>
        <v>0</v>
      </c>
      <c r="DC2492" s="53">
        <f t="shared" si="156"/>
        <v>0</v>
      </c>
      <c r="DD2492" s="53">
        <f t="shared" si="156"/>
        <v>24.142800000000008</v>
      </c>
      <c r="DE2492" s="53">
        <f t="shared" si="156"/>
        <v>0.17</v>
      </c>
      <c r="DF2492" s="53">
        <f>SUM(DF3:DF2491)</f>
        <v>0.2</v>
      </c>
    </row>
    <row r="2509" spans="2:225" s="55" customFormat="1" x14ac:dyDescent="0.2">
      <c r="B2509" s="64"/>
      <c r="C2509" s="87"/>
      <c r="D2509" s="64"/>
      <c r="E2509" s="64"/>
      <c r="F2509" s="64"/>
      <c r="G2509" s="64"/>
      <c r="I2509" s="64"/>
      <c r="J2509" s="64"/>
      <c r="K2509" s="64"/>
      <c r="Z2509" s="65"/>
      <c r="AC2509" s="65"/>
      <c r="AS2509" s="65"/>
    </row>
    <row r="2510" spans="2:225" s="49" customFormat="1" ht="14.25" x14ac:dyDescent="0.2">
      <c r="C2510" s="88"/>
      <c r="K2510" s="47"/>
      <c r="L2510" s="47"/>
      <c r="M2510" s="47"/>
      <c r="N2510" s="48"/>
      <c r="O2510" s="48"/>
      <c r="P2510" s="48"/>
      <c r="Q2510" s="48"/>
      <c r="R2510" s="48"/>
      <c r="S2510" s="48"/>
      <c r="T2510" s="48"/>
      <c r="Y2510" s="48"/>
      <c r="AB2510" s="48"/>
      <c r="AC2510" s="48"/>
      <c r="AG2510" s="66"/>
      <c r="AH2510" s="66"/>
      <c r="AI2510" s="66"/>
      <c r="AJ2510" s="48"/>
      <c r="AK2510" s="48"/>
      <c r="AL2510" s="48"/>
      <c r="AM2510" s="48"/>
      <c r="AN2510" s="48"/>
      <c r="AO2510" s="48"/>
      <c r="AP2510" s="48"/>
      <c r="AQ2510" s="48"/>
      <c r="AR2510" s="48"/>
      <c r="AS2510" s="51"/>
      <c r="AT2510" s="48"/>
      <c r="AU2510" s="66"/>
      <c r="AV2510" s="48"/>
      <c r="AW2510" s="48"/>
      <c r="AY2510" s="48"/>
      <c r="AZ2510" s="66"/>
      <c r="BA2510" s="47"/>
      <c r="BB2510" s="46"/>
      <c r="BC2510" s="48"/>
      <c r="BD2510" s="66"/>
      <c r="BE2510" s="48"/>
      <c r="BF2510" s="66"/>
      <c r="BG2510" s="46"/>
      <c r="BI2510" s="48"/>
      <c r="BL2510" s="48"/>
      <c r="BM2510" s="66"/>
      <c r="BN2510" s="66"/>
      <c r="BO2510" s="48"/>
      <c r="BP2510" s="66"/>
      <c r="BQ2510" s="66"/>
      <c r="BR2510" s="66"/>
      <c r="BS2510" s="66"/>
      <c r="BT2510" s="66"/>
      <c r="BU2510" s="66"/>
      <c r="BV2510" s="66"/>
      <c r="BW2510" s="48"/>
      <c r="BX2510" s="66"/>
      <c r="BY2510" s="48"/>
      <c r="BZ2510" s="66"/>
      <c r="CA2510" s="46"/>
      <c r="CB2510" s="48"/>
      <c r="CC2510" s="48"/>
      <c r="CD2510" s="48"/>
      <c r="CE2510" s="50"/>
      <c r="CG2510" s="48"/>
      <c r="CH2510" s="48"/>
      <c r="CI2510" s="48"/>
      <c r="CJ2510" s="51"/>
      <c r="CK2510" s="66"/>
      <c r="CL2510" s="66"/>
      <c r="CM2510" s="66"/>
      <c r="CN2510" s="66"/>
      <c r="CO2510" s="66"/>
      <c r="CP2510" s="66"/>
      <c r="CQ2510" s="66"/>
      <c r="CR2510" s="66"/>
      <c r="CU2510" s="48"/>
      <c r="CV2510" s="48"/>
      <c r="CX2510" s="66"/>
      <c r="CY2510" s="66"/>
      <c r="DD2510" s="48"/>
      <c r="DE2510" s="48"/>
      <c r="FG2510" s="66"/>
      <c r="FH2510" s="66"/>
      <c r="FI2510" s="66"/>
      <c r="FJ2510" s="66"/>
      <c r="FK2510" s="66"/>
      <c r="FL2510" s="66"/>
      <c r="FM2510" s="66"/>
      <c r="FN2510" s="66"/>
      <c r="FO2510" s="66"/>
      <c r="FP2510" s="66"/>
      <c r="FQ2510" s="66"/>
      <c r="FR2510" s="66"/>
      <c r="FS2510" s="66"/>
      <c r="FT2510" s="66"/>
      <c r="FU2510" s="66"/>
      <c r="FV2510" s="66"/>
      <c r="FW2510" s="66"/>
      <c r="FX2510" s="66"/>
      <c r="FY2510" s="66"/>
      <c r="FZ2510" s="66"/>
      <c r="GA2510" s="66"/>
      <c r="GB2510" s="66"/>
      <c r="GC2510" s="66"/>
      <c r="GD2510" s="66"/>
      <c r="GE2510" s="66"/>
      <c r="GF2510" s="66"/>
      <c r="GG2510" s="66"/>
      <c r="GH2510" s="66"/>
      <c r="GI2510" s="66"/>
      <c r="GJ2510" s="66"/>
      <c r="GK2510" s="66"/>
      <c r="GL2510" s="66"/>
      <c r="GM2510" s="66"/>
      <c r="GN2510" s="66"/>
      <c r="GO2510" s="66"/>
      <c r="GP2510" s="66"/>
      <c r="GQ2510" s="66"/>
      <c r="GR2510" s="66"/>
      <c r="GS2510" s="66"/>
      <c r="GT2510" s="66"/>
      <c r="GU2510" s="66"/>
      <c r="GV2510" s="66"/>
      <c r="GW2510" s="66"/>
      <c r="GX2510" s="66"/>
      <c r="GY2510" s="66"/>
      <c r="GZ2510" s="66"/>
      <c r="HA2510" s="66"/>
      <c r="HB2510" s="66"/>
      <c r="HC2510" s="66"/>
      <c r="HD2510" s="66"/>
      <c r="HE2510" s="66"/>
      <c r="HF2510" s="66"/>
      <c r="HG2510" s="66"/>
      <c r="HH2510" s="66"/>
      <c r="HI2510" s="66"/>
      <c r="HJ2510" s="66"/>
      <c r="HK2510" s="66"/>
      <c r="HL2510" s="66"/>
      <c r="HM2510" s="66"/>
      <c r="HN2510" s="66"/>
      <c r="HO2510" s="66"/>
      <c r="HP2510" s="66"/>
      <c r="HQ2510" s="66"/>
    </row>
    <row r="2511" spans="2:225" s="55" customFormat="1" ht="14.25" x14ac:dyDescent="0.2">
      <c r="B2511" s="67"/>
      <c r="C2511" s="69"/>
      <c r="D2511" s="67"/>
      <c r="E2511" s="67"/>
      <c r="F2511" s="67"/>
      <c r="G2511" s="67"/>
      <c r="I2511" s="67"/>
      <c r="J2511" s="67"/>
      <c r="K2511" s="51"/>
      <c r="L2511" s="51"/>
      <c r="M2511" s="51"/>
      <c r="N2511" s="50"/>
      <c r="O2511" s="50"/>
      <c r="P2511" s="51"/>
      <c r="Q2511" s="51"/>
      <c r="R2511" s="51"/>
      <c r="T2511" s="51"/>
      <c r="X2511" s="51"/>
      <c r="Y2511" s="51"/>
      <c r="AB2511" s="48"/>
      <c r="AC2511" s="49"/>
      <c r="AJ2511" s="51"/>
      <c r="AK2511" s="51"/>
      <c r="AL2511" s="48"/>
      <c r="AM2511" s="48"/>
      <c r="AN2511" s="48"/>
      <c r="AO2511" s="48"/>
      <c r="AP2511" s="48"/>
      <c r="AQ2511" s="48"/>
      <c r="AR2511" s="48"/>
      <c r="AS2511" s="51"/>
      <c r="AT2511" s="48"/>
      <c r="AV2511" s="48"/>
      <c r="AW2511" s="48"/>
      <c r="AX2511" s="49"/>
      <c r="AY2511" s="48"/>
      <c r="AZ2511" s="51"/>
      <c r="BB2511" s="46"/>
      <c r="BC2511" s="48"/>
      <c r="BD2511" s="46"/>
      <c r="BE2511" s="48"/>
      <c r="BG2511" s="46"/>
      <c r="BH2511" s="51"/>
      <c r="BI2511" s="48"/>
      <c r="BL2511" s="48"/>
      <c r="BM2511" s="51"/>
      <c r="BP2511" s="51"/>
      <c r="BQ2511" s="51"/>
      <c r="BR2511" s="51"/>
      <c r="BS2511" s="51"/>
      <c r="BW2511" s="48"/>
      <c r="BX2511" s="51"/>
      <c r="CB2511" s="48"/>
      <c r="CD2511" s="48"/>
      <c r="CE2511" s="50"/>
      <c r="CF2511" s="49"/>
      <c r="CH2511" s="48"/>
      <c r="CJ2511" s="47"/>
      <c r="CL2511" s="51"/>
      <c r="CM2511" s="51"/>
      <c r="CS2511" s="49"/>
      <c r="CT2511" s="49"/>
      <c r="CU2511" s="48"/>
      <c r="DD2511" s="51"/>
      <c r="DE2511" s="51"/>
    </row>
    <row r="2512" spans="2:225" x14ac:dyDescent="0.2">
      <c r="BJ2512" s="55"/>
      <c r="BV2512" s="55"/>
      <c r="CC2512" s="55"/>
      <c r="DK2512" s="55"/>
      <c r="DM2512" s="55"/>
      <c r="FF2512" s="55"/>
      <c r="FG2512" s="55"/>
      <c r="FH2512" s="55"/>
      <c r="FI2512" s="55"/>
      <c r="FJ2512" s="55"/>
      <c r="FK2512" s="55"/>
      <c r="FL2512" s="55"/>
      <c r="FM2512" s="55"/>
      <c r="FN2512" s="55"/>
      <c r="FO2512" s="55"/>
      <c r="FP2512" s="55"/>
      <c r="FQ2512" s="55"/>
      <c r="FR2512" s="55"/>
      <c r="FS2512" s="55"/>
      <c r="FT2512" s="55"/>
      <c r="FU2512" s="55"/>
      <c r="FV2512" s="55"/>
      <c r="FW2512" s="55"/>
      <c r="FX2512" s="55"/>
      <c r="FY2512" s="55"/>
      <c r="FZ2512" s="55"/>
      <c r="GB2512" s="55"/>
      <c r="GC2512" s="55"/>
      <c r="GD2512" s="55"/>
      <c r="GE2512" s="55"/>
      <c r="GF2512" s="55"/>
      <c r="GG2512" s="55"/>
      <c r="GN2512" s="55"/>
      <c r="GO2512" s="55"/>
      <c r="GP2512" s="55"/>
      <c r="GQ2512" s="55"/>
      <c r="GR2512" s="55"/>
      <c r="GS2512" s="55"/>
      <c r="GT2512" s="55"/>
      <c r="GU2512" s="55"/>
      <c r="GV2512" s="55"/>
      <c r="GW2512" s="55"/>
      <c r="GX2512" s="55"/>
      <c r="GY2512" s="55"/>
      <c r="GZ2512" s="55"/>
      <c r="HA2512" s="55"/>
      <c r="HB2512" s="55"/>
      <c r="HC2512" s="55"/>
      <c r="HD2512" s="55"/>
      <c r="HE2512" s="55"/>
      <c r="HF2512" s="55"/>
      <c r="HG2512" s="55"/>
      <c r="HH2512" s="55"/>
      <c r="HI2512" s="55"/>
      <c r="HJ2512" s="55"/>
      <c r="HK2512" s="55"/>
      <c r="HL2512" s="55"/>
    </row>
    <row r="2513" spans="2:109" s="55" customFormat="1" ht="14.25" x14ac:dyDescent="0.2">
      <c r="B2513" s="67"/>
      <c r="C2513" s="69"/>
      <c r="D2513" s="67"/>
      <c r="E2513" s="67"/>
      <c r="F2513" s="67"/>
      <c r="G2513" s="67"/>
      <c r="I2513" s="67"/>
      <c r="J2513" s="67"/>
      <c r="K2513" s="46"/>
      <c r="L2513" s="46"/>
      <c r="M2513" s="47"/>
      <c r="N2513" s="68"/>
      <c r="O2513" s="68"/>
      <c r="Q2513" s="46"/>
      <c r="T2513" s="46"/>
      <c r="AB2513" s="48"/>
      <c r="AJ2513" s="46"/>
      <c r="AL2513" s="48"/>
      <c r="AM2513" s="48"/>
      <c r="AN2513" s="48"/>
      <c r="AO2513" s="48"/>
      <c r="AP2513" s="48"/>
      <c r="AQ2513" s="48"/>
      <c r="AR2513" s="48"/>
      <c r="AS2513" s="46"/>
      <c r="AT2513" s="48"/>
      <c r="AW2513" s="48"/>
      <c r="AY2513" s="48"/>
      <c r="BA2513" s="46"/>
      <c r="BB2513" s="46"/>
      <c r="BC2513" s="48"/>
      <c r="BD2513" s="46"/>
      <c r="BE2513" s="48"/>
      <c r="BG2513" s="46"/>
      <c r="BM2513" s="46"/>
      <c r="BY2513" s="46"/>
      <c r="CC2513" s="47"/>
      <c r="CD2513" s="48"/>
      <c r="CE2513" s="50"/>
      <c r="CH2513" s="48"/>
      <c r="CK2513" s="46"/>
      <c r="CL2513" s="46"/>
      <c r="CM2513" s="46"/>
      <c r="CO2513" s="47"/>
      <c r="DD2513" s="46"/>
      <c r="DE2513" s="46"/>
    </row>
    <row r="2516" spans="2:109" s="52" customFormat="1" x14ac:dyDescent="0.2">
      <c r="C2516" s="70"/>
      <c r="D2516" s="53"/>
      <c r="E2516" s="53"/>
      <c r="CO2516" s="53"/>
      <c r="CU2516" s="53"/>
      <c r="CV2516" s="53"/>
      <c r="DA2516" s="53"/>
    </row>
    <row r="2531" spans="3:105" s="52" customFormat="1" x14ac:dyDescent="0.2">
      <c r="C2531" s="70"/>
      <c r="D2531" s="53"/>
      <c r="E2531" s="53"/>
      <c r="CO2531" s="53"/>
      <c r="CU2531" s="53"/>
      <c r="CV2531" s="53"/>
      <c r="DA2531" s="53"/>
    </row>
    <row r="2537" spans="3:105" s="52" customFormat="1" x14ac:dyDescent="0.2">
      <c r="C2537" s="70"/>
      <c r="D2537" s="53"/>
      <c r="E2537" s="53"/>
      <c r="CO2537" s="53"/>
      <c r="CU2537" s="53"/>
      <c r="CV2537" s="53"/>
      <c r="DA2537" s="53"/>
    </row>
    <row r="2543" spans="3:105" s="52" customFormat="1" x14ac:dyDescent="0.2">
      <c r="C2543" s="70"/>
      <c r="D2543" s="53"/>
      <c r="E2543" s="53"/>
      <c r="CO2543" s="53"/>
      <c r="CU2543" s="53"/>
      <c r="CV2543" s="53"/>
      <c r="DA2543" s="53"/>
    </row>
    <row r="2624" spans="3:105" s="52" customFormat="1" x14ac:dyDescent="0.2">
      <c r="C2624" s="70"/>
      <c r="D2624" s="53"/>
      <c r="E2624" s="53"/>
      <c r="CO2624" s="53"/>
      <c r="CU2624" s="53"/>
      <c r="CV2624" s="53"/>
      <c r="DA2624" s="53"/>
    </row>
    <row r="2809" spans="3:105" s="52" customFormat="1" x14ac:dyDescent="0.2">
      <c r="C2809" s="70"/>
      <c r="D2809" s="53"/>
      <c r="E2809" s="53"/>
      <c r="CO2809" s="53"/>
      <c r="CU2809" s="53"/>
      <c r="CV2809" s="53"/>
      <c r="DA2809" s="53"/>
    </row>
    <row r="2826" spans="3:105" s="52" customFormat="1" x14ac:dyDescent="0.2">
      <c r="C2826" s="70"/>
      <c r="D2826" s="53"/>
      <c r="E2826" s="53"/>
      <c r="CO2826" s="53"/>
      <c r="CU2826" s="53"/>
      <c r="CV2826" s="53"/>
      <c r="DA2826" s="53"/>
    </row>
    <row r="2830" spans="3:105" s="52" customFormat="1" x14ac:dyDescent="0.2">
      <c r="C2830" s="70"/>
      <c r="D2830" s="53"/>
      <c r="E2830" s="53"/>
      <c r="CO2830" s="53"/>
      <c r="CU2830" s="53"/>
      <c r="CV2830" s="53"/>
      <c r="DA2830" s="53"/>
    </row>
    <row r="2835" spans="3:105" s="52" customFormat="1" x14ac:dyDescent="0.2">
      <c r="C2835" s="70"/>
      <c r="D2835" s="53"/>
      <c r="E2835" s="53"/>
      <c r="G2835" s="52">
        <f>SUM(K2835:FP2835)</f>
        <v>0</v>
      </c>
      <c r="CO2835" s="53"/>
      <c r="CU2835" s="53"/>
      <c r="CV2835" s="53"/>
      <c r="DA2835" s="53"/>
    </row>
    <row r="2837" spans="3:105" s="52" customFormat="1" x14ac:dyDescent="0.2">
      <c r="C2837" s="70"/>
      <c r="D2837" s="53"/>
      <c r="E2837" s="53"/>
      <c r="CO2837" s="53"/>
      <c r="CU2837" s="53"/>
      <c r="CV2837" s="53"/>
      <c r="DA2837" s="53"/>
    </row>
    <row r="2859" spans="3:105" s="52" customFormat="1" x14ac:dyDescent="0.2">
      <c r="C2859" s="70"/>
      <c r="D2859" s="53"/>
      <c r="E2859" s="53"/>
      <c r="CO2859" s="53"/>
      <c r="CU2859" s="53"/>
      <c r="CV2859" s="53"/>
      <c r="DA2859" s="53"/>
    </row>
  </sheetData>
  <pageMargins left="0.75" right="0.75" top="1" bottom="1" header="0.5" footer="0.5"/>
  <pageSetup orientation="portrait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Y4134"/>
  <sheetViews>
    <sheetView tabSelected="1" workbookViewId="0">
      <pane xSplit="2" ySplit="1" topLeftCell="C2226" activePane="bottomRight" state="frozen"/>
      <selection pane="topRight" activeCell="C1" sqref="C1"/>
      <selection pane="bottomLeft" activeCell="A2" sqref="A2"/>
      <selection pane="bottomRight" activeCell="N3633" sqref="N3633"/>
    </sheetView>
  </sheetViews>
  <sheetFormatPr defaultRowHeight="12.75" x14ac:dyDescent="0.2"/>
  <cols>
    <col min="1" max="1" width="4" bestFit="1" customWidth="1"/>
    <col min="2" max="2" width="30.7109375" style="80" bestFit="1" customWidth="1"/>
    <col min="3" max="3" width="8.140625" bestFit="1" customWidth="1"/>
    <col min="4" max="4" width="12.7109375" customWidth="1"/>
    <col min="5" max="5" width="8.85546875" bestFit="1" customWidth="1"/>
    <col min="6" max="6" width="19" bestFit="1" customWidth="1"/>
    <col min="7" max="7" width="17.28515625" bestFit="1" customWidth="1"/>
    <col min="8" max="8" width="10.140625" bestFit="1" customWidth="1"/>
    <col min="9" max="9" width="10" bestFit="1" customWidth="1"/>
    <col min="10" max="10" width="10.140625" bestFit="1" customWidth="1"/>
    <col min="11" max="11" width="9.7109375" bestFit="1" customWidth="1"/>
    <col min="12" max="12" width="17.28515625" bestFit="1" customWidth="1"/>
    <col min="13" max="13" width="18.28515625" bestFit="1" customWidth="1"/>
    <col min="14" max="14" width="13.28515625" bestFit="1" customWidth="1"/>
    <col min="15" max="15" width="19.7109375" bestFit="1" customWidth="1"/>
    <col min="16" max="16" width="13.7109375" bestFit="1" customWidth="1"/>
    <col min="17" max="17" width="24.42578125" bestFit="1" customWidth="1"/>
    <col min="18" max="18" width="24.7109375" bestFit="1" customWidth="1"/>
    <col min="19" max="19" width="14.42578125" bestFit="1" customWidth="1"/>
    <col min="20" max="20" width="22.140625" bestFit="1" customWidth="1"/>
    <col min="21" max="21" width="31.28515625" bestFit="1" customWidth="1"/>
    <col min="22" max="22" width="8" bestFit="1" customWidth="1"/>
    <col min="23" max="23" width="18.140625" bestFit="1" customWidth="1"/>
    <col min="24" max="24" width="20.7109375" bestFit="1" customWidth="1"/>
    <col min="25" max="25" width="8.140625" bestFit="1" customWidth="1"/>
    <col min="26" max="26" width="19.42578125" bestFit="1" customWidth="1"/>
    <col min="27" max="27" width="12.7109375" bestFit="1" customWidth="1"/>
    <col min="28" max="28" width="21" bestFit="1" customWidth="1"/>
    <col min="29" max="29" width="16.85546875" bestFit="1" customWidth="1"/>
    <col min="30" max="30" width="12.85546875" bestFit="1" customWidth="1"/>
    <col min="31" max="31" width="8.5703125" bestFit="1" customWidth="1"/>
    <col min="32" max="32" width="19.85546875" bestFit="1" customWidth="1"/>
    <col min="33" max="33" width="11.42578125" bestFit="1" customWidth="1"/>
    <col min="34" max="34" width="12.5703125" bestFit="1" customWidth="1"/>
    <col min="35" max="35" width="19.7109375" bestFit="1" customWidth="1"/>
    <col min="36" max="36" width="19.5703125" bestFit="1" customWidth="1"/>
    <col min="37" max="37" width="32.5703125" bestFit="1" customWidth="1"/>
    <col min="38" max="38" width="10.28515625" bestFit="1" customWidth="1"/>
    <col min="39" max="39" width="10.140625" bestFit="1" customWidth="1"/>
    <col min="40" max="40" width="13.28515625" bestFit="1" customWidth="1"/>
    <col min="41" max="41" width="11.7109375" bestFit="1" customWidth="1"/>
    <col min="42" max="42" width="19.85546875" bestFit="1" customWidth="1"/>
    <col min="43" max="43" width="22.42578125" bestFit="1" customWidth="1"/>
    <col min="44" max="44" width="26.140625" bestFit="1" customWidth="1"/>
    <col min="45" max="45" width="19.5703125" bestFit="1" customWidth="1"/>
    <col min="46" max="46" width="22.42578125" bestFit="1" customWidth="1"/>
    <col min="47" max="47" width="11.85546875" bestFit="1" customWidth="1"/>
    <col min="48" max="48" width="10" bestFit="1" customWidth="1"/>
    <col min="49" max="49" width="26.140625" bestFit="1" customWidth="1"/>
    <col min="50" max="50" width="22.5703125" bestFit="1" customWidth="1"/>
    <col min="51" max="52" width="10.85546875" bestFit="1" customWidth="1"/>
    <col min="53" max="53" width="23.28515625" bestFit="1" customWidth="1"/>
    <col min="54" max="54" width="18.85546875" bestFit="1" customWidth="1"/>
    <col min="55" max="55" width="23" bestFit="1" customWidth="1"/>
    <col min="56" max="56" width="30.5703125" bestFit="1" customWidth="1"/>
    <col min="57" max="57" width="28.42578125" bestFit="1" customWidth="1"/>
    <col min="58" max="58" width="18.42578125" bestFit="1" customWidth="1"/>
    <col min="59" max="59" width="9.7109375" bestFit="1" customWidth="1"/>
    <col min="60" max="60" width="26.85546875" bestFit="1" customWidth="1"/>
    <col min="61" max="61" width="31.42578125" bestFit="1" customWidth="1"/>
    <col min="62" max="62" width="12.42578125" bestFit="1" customWidth="1"/>
    <col min="63" max="63" width="21.42578125" bestFit="1" customWidth="1"/>
    <col min="64" max="64" width="10.140625" bestFit="1" customWidth="1"/>
    <col min="65" max="65" width="12" bestFit="1" customWidth="1"/>
    <col min="66" max="66" width="12.5703125" bestFit="1" customWidth="1"/>
    <col min="67" max="67" width="27.42578125" bestFit="1" customWidth="1"/>
    <col min="68" max="68" width="12.5703125" bestFit="1" customWidth="1"/>
    <col min="69" max="69" width="22" bestFit="1" customWidth="1"/>
    <col min="70" max="70" width="18.140625" bestFit="1" customWidth="1"/>
    <col min="71" max="71" width="15.7109375" bestFit="1" customWidth="1"/>
    <col min="72" max="72" width="11.85546875" bestFit="1" customWidth="1"/>
    <col min="73" max="73" width="23.140625" bestFit="1" customWidth="1"/>
    <col min="74" max="74" width="12.42578125" bestFit="1" customWidth="1"/>
    <col min="75" max="75" width="29.140625" bestFit="1" customWidth="1"/>
    <col min="76" max="76" width="22" bestFit="1" customWidth="1"/>
    <col min="77" max="77" width="21.5703125" bestFit="1" customWidth="1"/>
    <col min="78" max="78" width="19.7109375" bestFit="1" customWidth="1"/>
    <col min="79" max="79" width="18.5703125" bestFit="1" customWidth="1"/>
    <col min="80" max="80" width="21.42578125" bestFit="1" customWidth="1"/>
    <col min="81" max="81" width="13.28515625" bestFit="1" customWidth="1"/>
    <col min="82" max="82" width="28.85546875" bestFit="1" customWidth="1"/>
    <col min="83" max="83" width="42.7109375" bestFit="1" customWidth="1"/>
    <col min="84" max="84" width="16.7109375" bestFit="1" customWidth="1"/>
    <col min="85" max="85" width="20.28515625" bestFit="1" customWidth="1"/>
    <col min="86" max="86" width="22.28515625" bestFit="1" customWidth="1"/>
    <col min="87" max="87" width="25.28515625" bestFit="1" customWidth="1"/>
    <col min="88" max="88" width="24.7109375" bestFit="1" customWidth="1"/>
    <col min="89" max="89" width="18" bestFit="1" customWidth="1"/>
    <col min="90" max="90" width="19.28515625" bestFit="1" customWidth="1"/>
    <col min="91" max="91" width="17.28515625" bestFit="1" customWidth="1"/>
    <col min="92" max="92" width="26.140625" bestFit="1" customWidth="1"/>
    <col min="93" max="93" width="23.140625" bestFit="1" customWidth="1"/>
    <col min="94" max="94" width="24" bestFit="1" customWidth="1"/>
    <col min="95" max="95" width="18.140625" bestFit="1" customWidth="1"/>
    <col min="96" max="96" width="15.7109375" bestFit="1" customWidth="1"/>
    <col min="97" max="97" width="27.140625" bestFit="1" customWidth="1"/>
    <col min="98" max="98" width="23.5703125" bestFit="1" customWidth="1"/>
    <col min="99" max="99" width="18.5703125" bestFit="1" customWidth="1"/>
    <col min="100" max="100" width="18.7109375" bestFit="1" customWidth="1"/>
    <col min="101" max="101" width="25.28515625" bestFit="1" customWidth="1"/>
    <col min="103" max="103" width="42.7109375" bestFit="1" customWidth="1"/>
    <col min="106" max="106" width="9.42578125" customWidth="1"/>
    <col min="107" max="107" width="25.85546875" bestFit="1" customWidth="1"/>
    <col min="108" max="118" width="9.42578125" customWidth="1"/>
    <col min="178" max="181" width="2" bestFit="1" customWidth="1"/>
  </cols>
  <sheetData>
    <row r="1" spans="1:115" s="6" customFormat="1" ht="15" x14ac:dyDescent="0.25">
      <c r="A1" s="1" t="s">
        <v>0</v>
      </c>
      <c r="B1" s="69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92" t="s">
        <v>8</v>
      </c>
      <c r="J1" s="94" t="s">
        <v>9</v>
      </c>
      <c r="K1" s="96" t="s">
        <v>154</v>
      </c>
      <c r="L1" s="92" t="s">
        <v>192</v>
      </c>
      <c r="M1" s="92" t="s">
        <v>193</v>
      </c>
      <c r="N1" s="92" t="s">
        <v>146</v>
      </c>
      <c r="O1" s="92" t="s">
        <v>10</v>
      </c>
      <c r="P1" s="92" t="s">
        <v>11</v>
      </c>
      <c r="Q1" s="92" t="s">
        <v>213</v>
      </c>
      <c r="R1" s="92" t="s">
        <v>147</v>
      </c>
      <c r="S1" s="96" t="s">
        <v>12</v>
      </c>
      <c r="T1" s="96" t="s">
        <v>13</v>
      </c>
      <c r="U1" s="96" t="s">
        <v>194</v>
      </c>
      <c r="V1" s="96" t="s">
        <v>14</v>
      </c>
      <c r="W1" s="92" t="s">
        <v>155</v>
      </c>
      <c r="X1" s="96" t="s">
        <v>195</v>
      </c>
      <c r="Y1" s="92" t="s">
        <v>15</v>
      </c>
      <c r="Z1" s="92" t="s">
        <v>156</v>
      </c>
      <c r="AA1" s="96" t="s">
        <v>16</v>
      </c>
      <c r="AB1" s="96" t="s">
        <v>157</v>
      </c>
      <c r="AC1" s="96" t="s">
        <v>196</v>
      </c>
      <c r="AD1" s="96" t="s">
        <v>17</v>
      </c>
      <c r="AE1" s="6" t="s">
        <v>18</v>
      </c>
      <c r="AF1" s="96" t="s">
        <v>145</v>
      </c>
      <c r="AG1" s="96" t="s">
        <v>19</v>
      </c>
      <c r="AH1" s="96" t="s">
        <v>20</v>
      </c>
      <c r="AI1" s="92" t="s">
        <v>21</v>
      </c>
      <c r="AJ1" s="92" t="s">
        <v>22</v>
      </c>
      <c r="AK1" s="92" t="s">
        <v>23</v>
      </c>
      <c r="AL1" s="92" t="s">
        <v>24</v>
      </c>
      <c r="AM1" s="92" t="s">
        <v>25</v>
      </c>
      <c r="AN1" s="92" t="s">
        <v>158</v>
      </c>
      <c r="AO1" s="92" t="s">
        <v>159</v>
      </c>
      <c r="AP1" s="96" t="s">
        <v>220</v>
      </c>
      <c r="AQ1" s="92" t="s">
        <v>26</v>
      </c>
      <c r="AR1" s="92" t="s">
        <v>160</v>
      </c>
      <c r="AS1" s="92" t="s">
        <v>27</v>
      </c>
      <c r="AT1" s="96" t="s">
        <v>28</v>
      </c>
      <c r="AU1" s="92" t="s">
        <v>148</v>
      </c>
      <c r="AV1" s="92" t="s">
        <v>29</v>
      </c>
      <c r="AW1" s="92" t="s">
        <v>221</v>
      </c>
      <c r="AX1" s="92" t="s">
        <v>31</v>
      </c>
      <c r="AY1" s="92" t="s">
        <v>161</v>
      </c>
      <c r="AZ1" s="96" t="s">
        <v>197</v>
      </c>
      <c r="BA1" s="92" t="s">
        <v>32</v>
      </c>
      <c r="BB1" s="92" t="s">
        <v>33</v>
      </c>
      <c r="BC1" s="92" t="s">
        <v>198</v>
      </c>
      <c r="BD1" s="92" t="s">
        <v>34</v>
      </c>
      <c r="BE1" s="96" t="s">
        <v>162</v>
      </c>
      <c r="BF1" s="92" t="s">
        <v>199</v>
      </c>
      <c r="BG1" s="92" t="s">
        <v>35</v>
      </c>
      <c r="BH1" s="92" t="s">
        <v>36</v>
      </c>
      <c r="BI1" s="96" t="s">
        <v>200</v>
      </c>
      <c r="BJ1" s="92" t="s">
        <v>37</v>
      </c>
      <c r="BK1" s="92" t="s">
        <v>202</v>
      </c>
      <c r="BL1" s="92" t="s">
        <v>38</v>
      </c>
      <c r="BM1" s="96" t="s">
        <v>39</v>
      </c>
      <c r="BN1" s="96" t="s">
        <v>40</v>
      </c>
      <c r="BO1" s="92" t="s">
        <v>41</v>
      </c>
      <c r="BP1" s="92" t="s">
        <v>204</v>
      </c>
      <c r="BQ1" s="92" t="s">
        <v>205</v>
      </c>
      <c r="BR1" s="96" t="s">
        <v>206</v>
      </c>
      <c r="BS1" s="92" t="s">
        <v>212</v>
      </c>
      <c r="BT1" s="92" t="s">
        <v>166</v>
      </c>
      <c r="BU1" s="92" t="s">
        <v>207</v>
      </c>
      <c r="BV1" s="92" t="s">
        <v>42</v>
      </c>
      <c r="BW1" s="92" t="s">
        <v>222</v>
      </c>
      <c r="BX1" s="92" t="s">
        <v>43</v>
      </c>
      <c r="BY1" s="96" t="s">
        <v>44</v>
      </c>
      <c r="BZ1" s="92" t="s">
        <v>45</v>
      </c>
      <c r="CA1" s="92" t="s">
        <v>46</v>
      </c>
      <c r="CB1" s="92" t="s">
        <v>47</v>
      </c>
      <c r="CC1" s="92" t="s">
        <v>208</v>
      </c>
      <c r="CD1" s="92" t="s">
        <v>150</v>
      </c>
      <c r="CE1" s="92" t="s">
        <v>209</v>
      </c>
      <c r="CF1" s="92" t="s">
        <v>48</v>
      </c>
      <c r="CG1" s="92" t="s">
        <v>49</v>
      </c>
      <c r="CH1" s="96" t="s">
        <v>50</v>
      </c>
      <c r="CI1" s="96" t="s">
        <v>210</v>
      </c>
      <c r="CJ1" s="96" t="s">
        <v>51</v>
      </c>
      <c r="CK1" s="96" t="s">
        <v>78</v>
      </c>
      <c r="CL1" s="96" t="s">
        <v>52</v>
      </c>
      <c r="CM1" s="96" t="s">
        <v>53</v>
      </c>
      <c r="CN1" s="92" t="s">
        <v>219</v>
      </c>
      <c r="CO1" s="92" t="s">
        <v>96</v>
      </c>
      <c r="CP1" s="96" t="s">
        <v>55</v>
      </c>
      <c r="CQ1" s="96" t="s">
        <v>56</v>
      </c>
      <c r="CR1" s="96" t="s">
        <v>57</v>
      </c>
      <c r="CS1" s="92" t="s">
        <v>58</v>
      </c>
      <c r="CT1" s="96" t="s">
        <v>59</v>
      </c>
      <c r="CU1" s="96" t="s">
        <v>60</v>
      </c>
      <c r="CV1" s="92" t="s">
        <v>151</v>
      </c>
      <c r="CW1" s="92" t="s">
        <v>61</v>
      </c>
      <c r="CX1" s="95"/>
      <c r="CY1" s="92"/>
    </row>
    <row r="2" spans="1:115" s="9" customFormat="1" ht="15" x14ac:dyDescent="0.25">
      <c r="A2" s="9">
        <v>1</v>
      </c>
      <c r="B2" s="70" t="s">
        <v>62</v>
      </c>
      <c r="C2" s="11" t="s">
        <v>63</v>
      </c>
      <c r="D2" s="9">
        <v>6</v>
      </c>
      <c r="E2" s="9">
        <v>450</v>
      </c>
      <c r="F2" s="9">
        <f>SUM(I2:ED2)</f>
        <v>7</v>
      </c>
      <c r="H2" s="9" t="s">
        <v>64</v>
      </c>
      <c r="CF2" s="9">
        <v>6</v>
      </c>
      <c r="CG2" s="9">
        <v>1</v>
      </c>
      <c r="CX2" s="95"/>
      <c r="CY2" s="92"/>
    </row>
    <row r="3" spans="1:115" s="9" customFormat="1" ht="15" x14ac:dyDescent="0.25">
      <c r="B3" s="70"/>
      <c r="C3" s="11"/>
      <c r="I3" s="9">
        <f>COUNTA(I2)</f>
        <v>0</v>
      </c>
      <c r="J3" s="9">
        <f t="shared" ref="J3:BL3" si="0">COUNTA(J2)</f>
        <v>0</v>
      </c>
      <c r="K3" s="9">
        <f t="shared" si="0"/>
        <v>0</v>
      </c>
      <c r="L3" s="9">
        <f t="shared" si="0"/>
        <v>0</v>
      </c>
      <c r="M3" s="9">
        <f t="shared" si="0"/>
        <v>0</v>
      </c>
      <c r="N3" s="9">
        <f t="shared" si="0"/>
        <v>0</v>
      </c>
      <c r="O3" s="9">
        <f t="shared" si="0"/>
        <v>0</v>
      </c>
      <c r="P3" s="9">
        <f t="shared" si="0"/>
        <v>0</v>
      </c>
      <c r="Q3" s="9">
        <f t="shared" si="0"/>
        <v>0</v>
      </c>
      <c r="R3" s="9">
        <f t="shared" si="0"/>
        <v>0</v>
      </c>
      <c r="S3" s="9">
        <f t="shared" si="0"/>
        <v>0</v>
      </c>
      <c r="T3" s="9">
        <f t="shared" si="0"/>
        <v>0</v>
      </c>
      <c r="U3" s="9">
        <f t="shared" si="0"/>
        <v>0</v>
      </c>
      <c r="V3" s="9">
        <f t="shared" si="0"/>
        <v>0</v>
      </c>
      <c r="W3" s="9">
        <f t="shared" si="0"/>
        <v>0</v>
      </c>
      <c r="X3" s="9">
        <f t="shared" si="0"/>
        <v>0</v>
      </c>
      <c r="Y3" s="9">
        <f t="shared" si="0"/>
        <v>0</v>
      </c>
      <c r="Z3" s="9">
        <f t="shared" si="0"/>
        <v>0</v>
      </c>
      <c r="AA3" s="9">
        <f t="shared" si="0"/>
        <v>0</v>
      </c>
      <c r="AB3" s="9">
        <f t="shared" si="0"/>
        <v>0</v>
      </c>
      <c r="AC3" s="9">
        <f t="shared" si="0"/>
        <v>0</v>
      </c>
      <c r="AD3" s="9">
        <f t="shared" si="0"/>
        <v>0</v>
      </c>
      <c r="AE3" s="9">
        <f t="shared" si="0"/>
        <v>0</v>
      </c>
      <c r="AF3" s="9">
        <f t="shared" si="0"/>
        <v>0</v>
      </c>
      <c r="AG3" s="9">
        <f t="shared" si="0"/>
        <v>0</v>
      </c>
      <c r="AH3" s="9">
        <f t="shared" si="0"/>
        <v>0</v>
      </c>
      <c r="AI3" s="9">
        <f t="shared" si="0"/>
        <v>0</v>
      </c>
      <c r="AJ3" s="9">
        <f t="shared" si="0"/>
        <v>0</v>
      </c>
      <c r="AK3" s="9">
        <f t="shared" si="0"/>
        <v>0</v>
      </c>
      <c r="AL3" s="9">
        <f t="shared" si="0"/>
        <v>0</v>
      </c>
      <c r="AM3" s="9">
        <f t="shared" si="0"/>
        <v>0</v>
      </c>
      <c r="AN3" s="9">
        <f t="shared" si="0"/>
        <v>0</v>
      </c>
      <c r="AO3" s="9">
        <f t="shared" si="0"/>
        <v>0</v>
      </c>
      <c r="AP3" s="9">
        <f t="shared" si="0"/>
        <v>0</v>
      </c>
      <c r="AQ3" s="9">
        <f t="shared" si="0"/>
        <v>0</v>
      </c>
      <c r="AR3" s="9">
        <f t="shared" si="0"/>
        <v>0</v>
      </c>
      <c r="AS3" s="9">
        <f t="shared" si="0"/>
        <v>0</v>
      </c>
      <c r="AT3" s="9">
        <f t="shared" si="0"/>
        <v>0</v>
      </c>
      <c r="AU3" s="9">
        <f t="shared" si="0"/>
        <v>0</v>
      </c>
      <c r="AV3" s="9">
        <f t="shared" si="0"/>
        <v>0</v>
      </c>
      <c r="AW3" s="9">
        <f t="shared" si="0"/>
        <v>0</v>
      </c>
      <c r="AX3" s="9">
        <f t="shared" si="0"/>
        <v>0</v>
      </c>
      <c r="AY3" s="9">
        <f t="shared" si="0"/>
        <v>0</v>
      </c>
      <c r="AZ3" s="9">
        <f t="shared" si="0"/>
        <v>0</v>
      </c>
      <c r="BA3" s="9">
        <f t="shared" si="0"/>
        <v>0</v>
      </c>
      <c r="BB3" s="9">
        <f t="shared" si="0"/>
        <v>0</v>
      </c>
      <c r="BC3" s="9">
        <f t="shared" si="0"/>
        <v>0</v>
      </c>
      <c r="BD3" s="9">
        <f t="shared" si="0"/>
        <v>0</v>
      </c>
      <c r="BE3" s="9">
        <f t="shared" si="0"/>
        <v>0</v>
      </c>
      <c r="BF3" s="9">
        <f t="shared" si="0"/>
        <v>0</v>
      </c>
      <c r="BG3" s="9">
        <f t="shared" si="0"/>
        <v>0</v>
      </c>
      <c r="BH3" s="9">
        <f t="shared" si="0"/>
        <v>0</v>
      </c>
      <c r="BI3" s="9">
        <f t="shared" si="0"/>
        <v>0</v>
      </c>
      <c r="BJ3" s="9">
        <f t="shared" si="0"/>
        <v>0</v>
      </c>
      <c r="BK3" s="9">
        <f t="shared" si="0"/>
        <v>0</v>
      </c>
      <c r="BL3" s="9">
        <f t="shared" si="0"/>
        <v>0</v>
      </c>
      <c r="BM3" s="9">
        <f t="shared" ref="BM3:CW3" si="1">COUNTA(BM2)</f>
        <v>0</v>
      </c>
      <c r="BN3" s="9">
        <f t="shared" si="1"/>
        <v>0</v>
      </c>
      <c r="BO3" s="9">
        <f t="shared" si="1"/>
        <v>0</v>
      </c>
      <c r="BP3" s="9">
        <f t="shared" si="1"/>
        <v>0</v>
      </c>
      <c r="BQ3" s="9">
        <f t="shared" si="1"/>
        <v>0</v>
      </c>
      <c r="BR3" s="9">
        <f t="shared" si="1"/>
        <v>0</v>
      </c>
      <c r="BS3" s="9">
        <f t="shared" si="1"/>
        <v>0</v>
      </c>
      <c r="BT3" s="9">
        <f t="shared" si="1"/>
        <v>0</v>
      </c>
      <c r="BU3" s="9">
        <f t="shared" si="1"/>
        <v>0</v>
      </c>
      <c r="BV3" s="9">
        <f t="shared" si="1"/>
        <v>0</v>
      </c>
      <c r="BW3" s="9">
        <f t="shared" si="1"/>
        <v>0</v>
      </c>
      <c r="BX3" s="9">
        <f t="shared" si="1"/>
        <v>0</v>
      </c>
      <c r="BY3" s="9">
        <f t="shared" si="1"/>
        <v>0</v>
      </c>
      <c r="BZ3" s="9">
        <f t="shared" si="1"/>
        <v>0</v>
      </c>
      <c r="CA3" s="9">
        <f t="shared" si="1"/>
        <v>0</v>
      </c>
      <c r="CB3" s="9">
        <f t="shared" si="1"/>
        <v>0</v>
      </c>
      <c r="CC3" s="9">
        <f t="shared" si="1"/>
        <v>0</v>
      </c>
      <c r="CD3" s="9">
        <f t="shared" si="1"/>
        <v>0</v>
      </c>
      <c r="CE3" s="9">
        <f t="shared" si="1"/>
        <v>0</v>
      </c>
      <c r="CF3" s="9">
        <f t="shared" si="1"/>
        <v>1</v>
      </c>
      <c r="CG3" s="9">
        <f t="shared" si="1"/>
        <v>1</v>
      </c>
      <c r="CH3" s="9">
        <f t="shared" si="1"/>
        <v>0</v>
      </c>
      <c r="CI3" s="9">
        <f t="shared" si="1"/>
        <v>0</v>
      </c>
      <c r="CJ3" s="9">
        <f t="shared" si="1"/>
        <v>0</v>
      </c>
      <c r="CK3" s="9">
        <f t="shared" si="1"/>
        <v>0</v>
      </c>
      <c r="CL3" s="9">
        <f t="shared" si="1"/>
        <v>0</v>
      </c>
      <c r="CM3" s="9">
        <f t="shared" si="1"/>
        <v>0</v>
      </c>
      <c r="CN3" s="9">
        <f t="shared" si="1"/>
        <v>0</v>
      </c>
      <c r="CO3" s="9">
        <f t="shared" si="1"/>
        <v>0</v>
      </c>
      <c r="CP3" s="9">
        <f t="shared" si="1"/>
        <v>0</v>
      </c>
      <c r="CQ3" s="9">
        <f t="shared" si="1"/>
        <v>0</v>
      </c>
      <c r="CR3" s="9">
        <f t="shared" si="1"/>
        <v>0</v>
      </c>
      <c r="CS3" s="9">
        <f t="shared" si="1"/>
        <v>0</v>
      </c>
      <c r="CT3" s="9">
        <f t="shared" si="1"/>
        <v>0</v>
      </c>
      <c r="CU3" s="9">
        <f t="shared" si="1"/>
        <v>0</v>
      </c>
      <c r="CV3" s="9">
        <f t="shared" si="1"/>
        <v>0</v>
      </c>
      <c r="CW3" s="9">
        <f t="shared" si="1"/>
        <v>0</v>
      </c>
      <c r="CX3" s="91"/>
      <c r="CY3" s="92"/>
    </row>
    <row r="4" spans="1:115" s="12" customFormat="1" ht="15" x14ac:dyDescent="0.25">
      <c r="A4" s="12">
        <v>1</v>
      </c>
      <c r="B4" s="71" t="s">
        <v>62</v>
      </c>
      <c r="C4" s="13"/>
      <c r="F4" s="12">
        <v>0</v>
      </c>
      <c r="I4" s="12">
        <f>SUM(I2)</f>
        <v>0</v>
      </c>
      <c r="J4" s="12">
        <f t="shared" ref="J4:BL4" si="2">SUM(J2)</f>
        <v>0</v>
      </c>
      <c r="K4" s="12">
        <f t="shared" si="2"/>
        <v>0</v>
      </c>
      <c r="L4" s="12">
        <f t="shared" si="2"/>
        <v>0</v>
      </c>
      <c r="M4" s="12">
        <f t="shared" si="2"/>
        <v>0</v>
      </c>
      <c r="N4" s="12">
        <f t="shared" si="2"/>
        <v>0</v>
      </c>
      <c r="O4" s="12">
        <f t="shared" si="2"/>
        <v>0</v>
      </c>
      <c r="P4" s="12">
        <f t="shared" si="2"/>
        <v>0</v>
      </c>
      <c r="Q4" s="12">
        <f t="shared" si="2"/>
        <v>0</v>
      </c>
      <c r="R4" s="12">
        <f t="shared" si="2"/>
        <v>0</v>
      </c>
      <c r="S4" s="12">
        <f t="shared" si="2"/>
        <v>0</v>
      </c>
      <c r="T4" s="12">
        <f t="shared" si="2"/>
        <v>0</v>
      </c>
      <c r="U4" s="12">
        <f t="shared" si="2"/>
        <v>0</v>
      </c>
      <c r="V4" s="12">
        <f t="shared" si="2"/>
        <v>0</v>
      </c>
      <c r="W4" s="12">
        <f t="shared" si="2"/>
        <v>0</v>
      </c>
      <c r="X4" s="12">
        <f t="shared" si="2"/>
        <v>0</v>
      </c>
      <c r="Y4" s="12">
        <f t="shared" si="2"/>
        <v>0</v>
      </c>
      <c r="Z4" s="12">
        <f t="shared" si="2"/>
        <v>0</v>
      </c>
      <c r="AA4" s="12">
        <f t="shared" si="2"/>
        <v>0</v>
      </c>
      <c r="AB4" s="12">
        <f t="shared" si="2"/>
        <v>0</v>
      </c>
      <c r="AC4" s="12">
        <f t="shared" si="2"/>
        <v>0</v>
      </c>
      <c r="AD4" s="12">
        <f t="shared" si="2"/>
        <v>0</v>
      </c>
      <c r="AE4" s="12">
        <f t="shared" si="2"/>
        <v>0</v>
      </c>
      <c r="AF4" s="12">
        <f t="shared" si="2"/>
        <v>0</v>
      </c>
      <c r="AG4" s="12">
        <f t="shared" si="2"/>
        <v>0</v>
      </c>
      <c r="AH4" s="12">
        <f t="shared" si="2"/>
        <v>0</v>
      </c>
      <c r="AI4" s="12">
        <f t="shared" si="2"/>
        <v>0</v>
      </c>
      <c r="AJ4" s="12">
        <f t="shared" si="2"/>
        <v>0</v>
      </c>
      <c r="AK4" s="12">
        <f t="shared" si="2"/>
        <v>0</v>
      </c>
      <c r="AL4" s="12">
        <f t="shared" si="2"/>
        <v>0</v>
      </c>
      <c r="AM4" s="12">
        <f t="shared" si="2"/>
        <v>0</v>
      </c>
      <c r="AN4" s="12">
        <f t="shared" si="2"/>
        <v>0</v>
      </c>
      <c r="AO4" s="12">
        <f t="shared" si="2"/>
        <v>0</v>
      </c>
      <c r="AP4" s="12">
        <f t="shared" si="2"/>
        <v>0</v>
      </c>
      <c r="AQ4" s="12">
        <f t="shared" si="2"/>
        <v>0</v>
      </c>
      <c r="AR4" s="12">
        <f t="shared" si="2"/>
        <v>0</v>
      </c>
      <c r="AS4" s="12">
        <f t="shared" si="2"/>
        <v>0</v>
      </c>
      <c r="AT4" s="12">
        <f t="shared" si="2"/>
        <v>0</v>
      </c>
      <c r="AU4" s="12">
        <f t="shared" si="2"/>
        <v>0</v>
      </c>
      <c r="AV4" s="12">
        <f t="shared" si="2"/>
        <v>0</v>
      </c>
      <c r="AW4" s="12">
        <f t="shared" si="2"/>
        <v>0</v>
      </c>
      <c r="AX4" s="12">
        <f t="shared" si="2"/>
        <v>0</v>
      </c>
      <c r="AY4" s="12">
        <f t="shared" si="2"/>
        <v>0</v>
      </c>
      <c r="AZ4" s="12">
        <f t="shared" si="2"/>
        <v>0</v>
      </c>
      <c r="BA4" s="12">
        <f t="shared" si="2"/>
        <v>0</v>
      </c>
      <c r="BB4" s="12">
        <f t="shared" si="2"/>
        <v>0</v>
      </c>
      <c r="BC4" s="12">
        <f t="shared" si="2"/>
        <v>0</v>
      </c>
      <c r="BD4" s="12">
        <f t="shared" si="2"/>
        <v>0</v>
      </c>
      <c r="BE4" s="12">
        <f t="shared" si="2"/>
        <v>0</v>
      </c>
      <c r="BF4" s="12">
        <f t="shared" si="2"/>
        <v>0</v>
      </c>
      <c r="BG4" s="12">
        <f t="shared" si="2"/>
        <v>0</v>
      </c>
      <c r="BH4" s="12">
        <f t="shared" si="2"/>
        <v>0</v>
      </c>
      <c r="BI4" s="12">
        <f t="shared" si="2"/>
        <v>0</v>
      </c>
      <c r="BJ4" s="12">
        <f t="shared" si="2"/>
        <v>0</v>
      </c>
      <c r="BK4" s="12">
        <f t="shared" si="2"/>
        <v>0</v>
      </c>
      <c r="BL4" s="12">
        <f t="shared" si="2"/>
        <v>0</v>
      </c>
      <c r="BM4" s="12">
        <f t="shared" ref="BM4:CW4" si="3">SUM(BM2)</f>
        <v>0</v>
      </c>
      <c r="BN4" s="12">
        <f t="shared" si="3"/>
        <v>0</v>
      </c>
      <c r="BO4" s="12">
        <f t="shared" si="3"/>
        <v>0</v>
      </c>
      <c r="BP4" s="12">
        <f t="shared" si="3"/>
        <v>0</v>
      </c>
      <c r="BQ4" s="12">
        <f t="shared" si="3"/>
        <v>0</v>
      </c>
      <c r="BR4" s="12">
        <f t="shared" si="3"/>
        <v>0</v>
      </c>
      <c r="BS4" s="12">
        <f t="shared" si="3"/>
        <v>0</v>
      </c>
      <c r="BT4" s="12">
        <f t="shared" si="3"/>
        <v>0</v>
      </c>
      <c r="BU4" s="12">
        <f t="shared" si="3"/>
        <v>0</v>
      </c>
      <c r="BV4" s="12">
        <f t="shared" si="3"/>
        <v>0</v>
      </c>
      <c r="BW4" s="12">
        <f t="shared" si="3"/>
        <v>0</v>
      </c>
      <c r="BX4" s="12">
        <f t="shared" si="3"/>
        <v>0</v>
      </c>
      <c r="BY4" s="12">
        <f t="shared" si="3"/>
        <v>0</v>
      </c>
      <c r="BZ4" s="12">
        <f t="shared" si="3"/>
        <v>0</v>
      </c>
      <c r="CA4" s="12">
        <f t="shared" si="3"/>
        <v>0</v>
      </c>
      <c r="CB4" s="12">
        <f t="shared" si="3"/>
        <v>0</v>
      </c>
      <c r="CC4" s="12">
        <f t="shared" si="3"/>
        <v>0</v>
      </c>
      <c r="CD4" s="12">
        <f t="shared" si="3"/>
        <v>0</v>
      </c>
      <c r="CE4" s="12">
        <f t="shared" si="3"/>
        <v>0</v>
      </c>
      <c r="CF4" s="12">
        <f t="shared" si="3"/>
        <v>6</v>
      </c>
      <c r="CG4" s="12">
        <f t="shared" si="3"/>
        <v>1</v>
      </c>
      <c r="CH4" s="12">
        <f t="shared" si="3"/>
        <v>0</v>
      </c>
      <c r="CI4" s="12">
        <f t="shared" si="3"/>
        <v>0</v>
      </c>
      <c r="CJ4" s="12">
        <f t="shared" si="3"/>
        <v>0</v>
      </c>
      <c r="CK4" s="12">
        <f t="shared" si="3"/>
        <v>0</v>
      </c>
      <c r="CL4" s="12">
        <f t="shared" si="3"/>
        <v>0</v>
      </c>
      <c r="CM4" s="12">
        <f t="shared" si="3"/>
        <v>0</v>
      </c>
      <c r="CN4" s="12">
        <f t="shared" si="3"/>
        <v>0</v>
      </c>
      <c r="CO4" s="12">
        <f t="shared" si="3"/>
        <v>0</v>
      </c>
      <c r="CP4" s="12">
        <f t="shared" si="3"/>
        <v>0</v>
      </c>
      <c r="CQ4" s="12">
        <f t="shared" si="3"/>
        <v>0</v>
      </c>
      <c r="CR4" s="12">
        <f t="shared" si="3"/>
        <v>0</v>
      </c>
      <c r="CS4" s="12">
        <f t="shared" si="3"/>
        <v>0</v>
      </c>
      <c r="CT4" s="12">
        <f t="shared" si="3"/>
        <v>0</v>
      </c>
      <c r="CU4" s="12">
        <f t="shared" si="3"/>
        <v>0</v>
      </c>
      <c r="CV4" s="12">
        <f t="shared" si="3"/>
        <v>0</v>
      </c>
      <c r="CW4" s="12">
        <f t="shared" si="3"/>
        <v>0</v>
      </c>
      <c r="CX4" s="91"/>
      <c r="CY4" s="92"/>
    </row>
    <row r="5" spans="1:115" s="9" customFormat="1" ht="15" x14ac:dyDescent="0.25">
      <c r="A5" s="9">
        <v>1</v>
      </c>
      <c r="B5" s="70" t="s">
        <v>65</v>
      </c>
      <c r="C5" t="s">
        <v>66</v>
      </c>
      <c r="D5" s="9">
        <v>1</v>
      </c>
      <c r="E5" s="9">
        <v>530</v>
      </c>
      <c r="F5" s="9">
        <f t="shared" ref="F5:F10" si="4">SUM(I5:EO5)</f>
        <v>0</v>
      </c>
      <c r="G5" s="9" t="s">
        <v>67</v>
      </c>
      <c r="H5" s="9" t="s">
        <v>64</v>
      </c>
      <c r="CX5" s="91"/>
      <c r="CY5" s="92"/>
    </row>
    <row r="6" spans="1:115" s="9" customFormat="1" ht="15" x14ac:dyDescent="0.25">
      <c r="A6" s="9">
        <v>2</v>
      </c>
      <c r="B6" s="70" t="s">
        <v>65</v>
      </c>
      <c r="C6" t="s">
        <v>66</v>
      </c>
      <c r="D6" s="9">
        <v>1</v>
      </c>
      <c r="E6" s="9">
        <v>435</v>
      </c>
      <c r="F6" s="9">
        <f t="shared" si="4"/>
        <v>7</v>
      </c>
      <c r="H6" s="9" t="s">
        <v>64</v>
      </c>
      <c r="CF6" s="9">
        <v>7</v>
      </c>
      <c r="CX6" s="91"/>
      <c r="CY6" s="96"/>
    </row>
    <row r="7" spans="1:115" s="9" customFormat="1" ht="15" x14ac:dyDescent="0.25">
      <c r="A7" s="9">
        <v>1</v>
      </c>
      <c r="B7" s="70" t="s">
        <v>65</v>
      </c>
      <c r="C7" t="s">
        <v>66</v>
      </c>
      <c r="D7" s="9">
        <v>3</v>
      </c>
      <c r="E7" s="9">
        <v>870</v>
      </c>
      <c r="F7" s="9">
        <f t="shared" si="4"/>
        <v>0</v>
      </c>
      <c r="G7" s="9" t="s">
        <v>67</v>
      </c>
      <c r="H7" s="9" t="s">
        <v>64</v>
      </c>
      <c r="CX7" s="91"/>
      <c r="CY7" s="96"/>
    </row>
    <row r="8" spans="1:115" s="9" customFormat="1" ht="15" x14ac:dyDescent="0.25">
      <c r="A8" s="9">
        <v>1</v>
      </c>
      <c r="B8" s="70" t="s">
        <v>65</v>
      </c>
      <c r="C8" t="s">
        <v>66</v>
      </c>
      <c r="D8" s="9">
        <v>1</v>
      </c>
      <c r="E8" s="9">
        <v>800</v>
      </c>
      <c r="F8" s="9">
        <f t="shared" si="4"/>
        <v>25</v>
      </c>
      <c r="H8" s="9" t="s">
        <v>64</v>
      </c>
      <c r="CH8" s="9">
        <v>25</v>
      </c>
      <c r="CX8" s="91"/>
      <c r="CY8" s="96"/>
    </row>
    <row r="9" spans="1:115" s="9" customFormat="1" ht="15" x14ac:dyDescent="0.25">
      <c r="A9" s="9">
        <v>2</v>
      </c>
      <c r="B9" s="70" t="s">
        <v>65</v>
      </c>
      <c r="C9" t="s">
        <v>66</v>
      </c>
      <c r="D9" s="9">
        <v>1</v>
      </c>
      <c r="E9" s="9">
        <v>770</v>
      </c>
      <c r="F9" s="9">
        <f t="shared" si="4"/>
        <v>0</v>
      </c>
      <c r="G9" s="9" t="s">
        <v>67</v>
      </c>
      <c r="H9" s="9" t="s">
        <v>64</v>
      </c>
      <c r="CX9" s="91"/>
      <c r="CY9" s="96"/>
    </row>
    <row r="10" spans="1:115" s="9" customFormat="1" ht="15" x14ac:dyDescent="0.25">
      <c r="B10" s="70" t="s">
        <v>65</v>
      </c>
      <c r="C10" t="s">
        <v>66</v>
      </c>
      <c r="D10" s="9">
        <v>1</v>
      </c>
      <c r="E10" s="9">
        <v>825</v>
      </c>
      <c r="F10" s="9">
        <f t="shared" si="4"/>
        <v>22.5</v>
      </c>
      <c r="H10" s="9" t="s">
        <v>64</v>
      </c>
      <c r="CF10" s="9">
        <v>22.5</v>
      </c>
      <c r="CX10" s="95"/>
      <c r="CY10" s="96"/>
    </row>
    <row r="11" spans="1:115" s="9" customFormat="1" ht="15" x14ac:dyDescent="0.25">
      <c r="A11" s="9">
        <v>1</v>
      </c>
      <c r="B11" s="70" t="s">
        <v>65</v>
      </c>
      <c r="C11" t="s">
        <v>68</v>
      </c>
      <c r="D11" s="9">
        <v>3</v>
      </c>
      <c r="E11" s="9">
        <v>760</v>
      </c>
      <c r="F11" s="9">
        <f>SUM(I11:CV11)</f>
        <v>2</v>
      </c>
      <c r="H11" s="9" t="s">
        <v>64</v>
      </c>
      <c r="W11" s="9">
        <v>0.4</v>
      </c>
      <c r="AI11" s="9">
        <v>0.8</v>
      </c>
      <c r="BZ11" s="9">
        <v>0.8</v>
      </c>
      <c r="CW11"/>
      <c r="CX11" s="91"/>
      <c r="CY11" s="96"/>
      <c r="DA11"/>
      <c r="DB11"/>
      <c r="DC11"/>
      <c r="DD11"/>
      <c r="DE11"/>
      <c r="DF11"/>
      <c r="DG11"/>
      <c r="DH11"/>
      <c r="DI11"/>
    </row>
    <row r="12" spans="1:115" s="9" customFormat="1" ht="15" x14ac:dyDescent="0.25">
      <c r="A12" s="9">
        <v>2</v>
      </c>
      <c r="B12" s="70" t="s">
        <v>65</v>
      </c>
      <c r="C12" t="s">
        <v>68</v>
      </c>
      <c r="D12" s="9">
        <v>3</v>
      </c>
      <c r="E12" s="9">
        <v>840</v>
      </c>
      <c r="F12" s="9">
        <f>SUM(I12:CV12)</f>
        <v>0</v>
      </c>
      <c r="H12" s="9" t="s">
        <v>64</v>
      </c>
      <c r="CW12"/>
      <c r="CX12" s="91"/>
      <c r="CY12" s="96"/>
      <c r="DA12"/>
      <c r="DB12"/>
      <c r="DC12"/>
      <c r="DD12"/>
      <c r="DE12"/>
      <c r="DF12"/>
      <c r="DG12"/>
      <c r="DH12"/>
      <c r="DI12"/>
    </row>
    <row r="13" spans="1:115" s="9" customFormat="1" ht="15" x14ac:dyDescent="0.25">
      <c r="A13" s="9">
        <v>1</v>
      </c>
      <c r="B13" s="70" t="s">
        <v>65</v>
      </c>
      <c r="C13" t="s">
        <v>68</v>
      </c>
      <c r="D13" s="9">
        <v>4</v>
      </c>
      <c r="E13" s="9">
        <v>815</v>
      </c>
      <c r="F13" s="9">
        <f>SUM(I13:CV13)</f>
        <v>130</v>
      </c>
      <c r="H13" s="9" t="s">
        <v>64</v>
      </c>
      <c r="CF13" s="9">
        <v>130</v>
      </c>
      <c r="CW13"/>
      <c r="CX13" s="91"/>
      <c r="CY13" s="92"/>
      <c r="DA13"/>
      <c r="DB13"/>
      <c r="DC13"/>
      <c r="DD13"/>
      <c r="DE13"/>
      <c r="DF13"/>
      <c r="DG13"/>
      <c r="DH13"/>
      <c r="DI13"/>
    </row>
    <row r="14" spans="1:115" s="9" customFormat="1" ht="15" x14ac:dyDescent="0.25">
      <c r="A14" s="9">
        <v>2</v>
      </c>
      <c r="B14" s="70" t="s">
        <v>65</v>
      </c>
      <c r="C14" t="s">
        <v>68</v>
      </c>
      <c r="D14" s="9">
        <v>4</v>
      </c>
      <c r="E14" s="9">
        <v>503</v>
      </c>
      <c r="F14" s="9">
        <f>SUM(I14:CV14)</f>
        <v>0.7</v>
      </c>
      <c r="H14" s="9" t="s">
        <v>64</v>
      </c>
      <c r="CM14" s="9">
        <v>0.7</v>
      </c>
      <c r="CW14"/>
      <c r="CX14" s="95"/>
      <c r="CY14" s="92"/>
      <c r="DA14"/>
      <c r="DB14"/>
      <c r="DC14"/>
      <c r="DD14"/>
      <c r="DE14"/>
      <c r="DF14"/>
      <c r="DG14"/>
      <c r="DH14"/>
      <c r="DI14"/>
    </row>
    <row r="15" spans="1:115" s="9" customFormat="1" ht="15" x14ac:dyDescent="0.25">
      <c r="A15" s="9">
        <v>1</v>
      </c>
      <c r="B15" s="70" t="s">
        <v>65</v>
      </c>
      <c r="C15" t="s">
        <v>69</v>
      </c>
      <c r="D15" s="9">
        <v>1</v>
      </c>
      <c r="E15" s="9">
        <v>770</v>
      </c>
      <c r="F15" s="9">
        <f>SUM(H15:DH15)</f>
        <v>0</v>
      </c>
      <c r="G15" s="9" t="s">
        <v>67</v>
      </c>
      <c r="H15" s="9" t="s">
        <v>64</v>
      </c>
      <c r="CP15"/>
      <c r="CQ15"/>
      <c r="CR15"/>
      <c r="CS15"/>
      <c r="CT15"/>
      <c r="CW15"/>
      <c r="CX15" s="91"/>
      <c r="CY15" s="96"/>
      <c r="CZ15"/>
      <c r="DA15"/>
      <c r="DB15"/>
      <c r="DC15"/>
      <c r="DD15"/>
      <c r="DE15"/>
      <c r="DF15"/>
      <c r="DG15"/>
      <c r="DH15"/>
      <c r="DI15"/>
      <c r="DJ15"/>
      <c r="DK15"/>
    </row>
    <row r="16" spans="1:115" s="9" customFormat="1" ht="15" x14ac:dyDescent="0.25">
      <c r="A16" s="9">
        <v>1</v>
      </c>
      <c r="B16" s="70" t="s">
        <v>65</v>
      </c>
      <c r="C16" t="s">
        <v>69</v>
      </c>
      <c r="D16" s="9">
        <v>5</v>
      </c>
      <c r="F16" s="9">
        <f>SUM(I16:DH16)</f>
        <v>20.149999999999999</v>
      </c>
      <c r="H16" s="9" t="s">
        <v>64</v>
      </c>
      <c r="W16" s="9">
        <v>0.15</v>
      </c>
      <c r="CF16" s="9">
        <v>20</v>
      </c>
      <c r="CP16"/>
      <c r="CQ16"/>
      <c r="CR16"/>
      <c r="CS16"/>
      <c r="CT16"/>
      <c r="CW16"/>
      <c r="CX16" s="91"/>
      <c r="CY16" s="96"/>
      <c r="CZ16"/>
      <c r="DA16"/>
      <c r="DB16"/>
      <c r="DC16"/>
      <c r="DD16"/>
      <c r="DE16"/>
      <c r="DF16"/>
      <c r="DG16"/>
      <c r="DH16"/>
      <c r="DI16"/>
      <c r="DJ16"/>
      <c r="DK16"/>
    </row>
    <row r="17" spans="1:103" s="14" customFormat="1" ht="15" x14ac:dyDescent="0.25">
      <c r="A17" s="14">
        <v>1</v>
      </c>
      <c r="B17" s="70" t="s">
        <v>65</v>
      </c>
      <c r="C17" s="9" t="s">
        <v>70</v>
      </c>
      <c r="D17" s="14">
        <v>3</v>
      </c>
      <c r="E17" s="14">
        <v>662</v>
      </c>
      <c r="F17" s="9">
        <f>SUM(I17:DR17)</f>
        <v>9</v>
      </c>
      <c r="H17" s="9" t="s">
        <v>64</v>
      </c>
      <c r="CF17" s="14">
        <v>9</v>
      </c>
      <c r="CX17" s="91"/>
      <c r="CY17" s="96"/>
    </row>
    <row r="18" spans="1:103" s="9" customFormat="1" ht="15" x14ac:dyDescent="0.25">
      <c r="A18" s="9">
        <v>1</v>
      </c>
      <c r="B18" s="70" t="s">
        <v>65</v>
      </c>
      <c r="C18" s="11" t="s">
        <v>63</v>
      </c>
      <c r="D18" s="9">
        <v>3</v>
      </c>
      <c r="E18" s="9">
        <v>625</v>
      </c>
      <c r="F18" s="9">
        <f>SUM(I18:ED18)</f>
        <v>50</v>
      </c>
      <c r="H18" s="9" t="s">
        <v>64</v>
      </c>
      <c r="CF18" s="9">
        <v>50</v>
      </c>
      <c r="CX18" s="91"/>
      <c r="CY18" s="96"/>
    </row>
    <row r="19" spans="1:103" s="9" customFormat="1" ht="15" x14ac:dyDescent="0.25">
      <c r="A19" s="9">
        <v>2</v>
      </c>
      <c r="B19" s="70" t="s">
        <v>65</v>
      </c>
      <c r="C19" s="11" t="s">
        <v>63</v>
      </c>
      <c r="D19" s="9">
        <v>3</v>
      </c>
      <c r="E19" s="9">
        <v>62</v>
      </c>
      <c r="F19" s="9">
        <f>SUM(I19:ED19)</f>
        <v>13</v>
      </c>
      <c r="H19" s="9" t="s">
        <v>64</v>
      </c>
      <c r="CF19" s="9">
        <v>13</v>
      </c>
      <c r="CX19" s="91"/>
      <c r="CY19" s="92"/>
    </row>
    <row r="20" spans="1:103" s="9" customFormat="1" ht="15" x14ac:dyDescent="0.25">
      <c r="A20" s="9">
        <v>3</v>
      </c>
      <c r="B20" s="70" t="s">
        <v>65</v>
      </c>
      <c r="C20" s="11" t="s">
        <v>63</v>
      </c>
      <c r="D20" s="9">
        <v>3</v>
      </c>
      <c r="E20" s="9">
        <v>600</v>
      </c>
      <c r="F20" s="9">
        <f>SUM(I20:ED20)</f>
        <v>23</v>
      </c>
      <c r="H20" s="9" t="s">
        <v>64</v>
      </c>
      <c r="CF20" s="9">
        <v>23</v>
      </c>
      <c r="CX20" s="95"/>
      <c r="CY20" s="96"/>
    </row>
    <row r="21" spans="1:103" s="9" customFormat="1" ht="15" x14ac:dyDescent="0.25">
      <c r="A21" s="9">
        <v>4</v>
      </c>
      <c r="B21" s="70" t="s">
        <v>65</v>
      </c>
      <c r="C21" s="11" t="s">
        <v>63</v>
      </c>
      <c r="D21" s="9">
        <v>3</v>
      </c>
      <c r="E21" s="9">
        <v>595</v>
      </c>
      <c r="F21" s="9">
        <f>SUM(I21:ED21)</f>
        <v>0</v>
      </c>
      <c r="H21" s="9" t="s">
        <v>64</v>
      </c>
      <c r="CX21" s="91"/>
      <c r="CY21" s="96"/>
    </row>
    <row r="22" spans="1:103" s="9" customFormat="1" ht="15" x14ac:dyDescent="0.25">
      <c r="A22" s="9">
        <v>5</v>
      </c>
      <c r="B22" s="70" t="s">
        <v>65</v>
      </c>
      <c r="C22" s="11" t="s">
        <v>63</v>
      </c>
      <c r="D22" s="9">
        <v>3</v>
      </c>
      <c r="E22" s="9">
        <v>505</v>
      </c>
      <c r="F22" s="9">
        <f>SUM(G22:ED22)</f>
        <v>0</v>
      </c>
      <c r="G22" s="15" t="s">
        <v>67</v>
      </c>
      <c r="H22" s="9" t="s">
        <v>64</v>
      </c>
      <c r="CX22" s="91"/>
      <c r="CY22" s="92"/>
    </row>
    <row r="23" spans="1:103" s="9" customFormat="1" ht="15" x14ac:dyDescent="0.25">
      <c r="A23" s="9">
        <v>6</v>
      </c>
      <c r="B23" s="70" t="s">
        <v>65</v>
      </c>
      <c r="C23" s="11" t="s">
        <v>63</v>
      </c>
      <c r="D23" s="9">
        <v>3</v>
      </c>
      <c r="E23" s="9">
        <v>705</v>
      </c>
      <c r="F23" s="9">
        <f>SUM(I23:ED23)</f>
        <v>7</v>
      </c>
      <c r="H23" s="9" t="s">
        <v>64</v>
      </c>
      <c r="CO23" s="9">
        <v>7</v>
      </c>
      <c r="CX23" s="91"/>
      <c r="CY23" s="96"/>
    </row>
    <row r="24" spans="1:103" s="10" customFormat="1" ht="15" x14ac:dyDescent="0.25">
      <c r="A24" s="10">
        <v>1</v>
      </c>
      <c r="B24" s="70" t="s">
        <v>65</v>
      </c>
      <c r="C24" s="11" t="s">
        <v>63</v>
      </c>
      <c r="D24" s="9">
        <v>4</v>
      </c>
      <c r="E24" s="16">
        <v>890</v>
      </c>
      <c r="F24" s="9">
        <f>SUM(I24:ED24)</f>
        <v>10</v>
      </c>
      <c r="G24" s="9"/>
      <c r="H24" s="9" t="s">
        <v>64</v>
      </c>
      <c r="I24" s="16"/>
      <c r="J24" s="16"/>
      <c r="L24" s="16"/>
      <c r="O24" s="16"/>
      <c r="P24" s="16"/>
      <c r="R24" s="16"/>
      <c r="S24" s="16"/>
      <c r="T24" s="16"/>
      <c r="U24" s="16"/>
      <c r="V24" s="16"/>
      <c r="W24" s="16"/>
      <c r="Z24" s="16"/>
      <c r="AI24" s="16"/>
      <c r="AJ24" s="16"/>
      <c r="AL24" s="16"/>
      <c r="AM24" s="16"/>
      <c r="AN24" s="16"/>
      <c r="AO24" s="16"/>
      <c r="AP24" s="16"/>
      <c r="AQ24" s="16"/>
      <c r="AR24" s="16"/>
      <c r="AX24" s="16"/>
      <c r="BB24" s="16"/>
      <c r="BD24" s="16"/>
      <c r="BE24" s="16"/>
      <c r="BM24" s="16"/>
      <c r="BN24" s="16"/>
      <c r="BT24" s="16"/>
      <c r="BU24" s="16"/>
      <c r="BV24" s="16"/>
      <c r="BW24" s="16"/>
      <c r="BX24" s="16"/>
      <c r="BY24" s="16"/>
      <c r="CA24" s="16"/>
      <c r="CB24" s="16"/>
      <c r="CF24" s="16">
        <v>10</v>
      </c>
      <c r="CN24" s="16"/>
      <c r="CO24" s="16"/>
      <c r="CV24" s="16"/>
      <c r="CX24" s="91"/>
      <c r="CY24" s="92"/>
    </row>
    <row r="25" spans="1:103" s="10" customFormat="1" ht="15" x14ac:dyDescent="0.25">
      <c r="B25" s="70"/>
      <c r="C25" s="11"/>
      <c r="D25" s="9"/>
      <c r="E25" s="16"/>
      <c r="F25" s="9"/>
      <c r="G25" s="9"/>
      <c r="H25" s="9"/>
      <c r="I25" s="16">
        <f>COUNTA(I5:I24)</f>
        <v>0</v>
      </c>
      <c r="J25" s="16">
        <f t="shared" ref="J25:BL25" si="5">COUNTA(J5:J24)</f>
        <v>0</v>
      </c>
      <c r="K25" s="16">
        <f t="shared" si="5"/>
        <v>0</v>
      </c>
      <c r="L25" s="16">
        <f t="shared" si="5"/>
        <v>0</v>
      </c>
      <c r="M25" s="16">
        <f t="shared" si="5"/>
        <v>0</v>
      </c>
      <c r="N25" s="16">
        <f t="shared" si="5"/>
        <v>0</v>
      </c>
      <c r="O25" s="16">
        <f t="shared" si="5"/>
        <v>0</v>
      </c>
      <c r="P25" s="16">
        <f t="shared" si="5"/>
        <v>0</v>
      </c>
      <c r="Q25" s="16">
        <f t="shared" si="5"/>
        <v>0</v>
      </c>
      <c r="R25" s="16">
        <f t="shared" si="5"/>
        <v>0</v>
      </c>
      <c r="S25" s="16">
        <f t="shared" si="5"/>
        <v>0</v>
      </c>
      <c r="T25" s="16">
        <f t="shared" si="5"/>
        <v>0</v>
      </c>
      <c r="U25" s="16">
        <f t="shared" si="5"/>
        <v>0</v>
      </c>
      <c r="V25" s="16">
        <f t="shared" si="5"/>
        <v>0</v>
      </c>
      <c r="W25" s="16">
        <f t="shared" si="5"/>
        <v>2</v>
      </c>
      <c r="X25" s="16">
        <f t="shared" si="5"/>
        <v>0</v>
      </c>
      <c r="Y25" s="16">
        <f t="shared" si="5"/>
        <v>0</v>
      </c>
      <c r="Z25" s="16">
        <f t="shared" si="5"/>
        <v>0</v>
      </c>
      <c r="AA25" s="16">
        <f t="shared" si="5"/>
        <v>0</v>
      </c>
      <c r="AB25" s="16">
        <f t="shared" si="5"/>
        <v>0</v>
      </c>
      <c r="AC25" s="16">
        <f t="shared" si="5"/>
        <v>0</v>
      </c>
      <c r="AD25" s="16">
        <f t="shared" si="5"/>
        <v>0</v>
      </c>
      <c r="AE25" s="16">
        <f t="shared" si="5"/>
        <v>0</v>
      </c>
      <c r="AF25" s="16">
        <f t="shared" si="5"/>
        <v>0</v>
      </c>
      <c r="AG25" s="16">
        <f t="shared" si="5"/>
        <v>0</v>
      </c>
      <c r="AH25" s="16">
        <f t="shared" si="5"/>
        <v>0</v>
      </c>
      <c r="AI25" s="16">
        <f t="shared" si="5"/>
        <v>1</v>
      </c>
      <c r="AJ25" s="16">
        <f t="shared" si="5"/>
        <v>0</v>
      </c>
      <c r="AK25" s="16">
        <f t="shared" si="5"/>
        <v>0</v>
      </c>
      <c r="AL25" s="16">
        <f t="shared" si="5"/>
        <v>0</v>
      </c>
      <c r="AM25" s="16">
        <f t="shared" si="5"/>
        <v>0</v>
      </c>
      <c r="AN25" s="16">
        <f t="shared" si="5"/>
        <v>0</v>
      </c>
      <c r="AO25" s="16">
        <f t="shared" si="5"/>
        <v>0</v>
      </c>
      <c r="AP25" s="16">
        <f t="shared" si="5"/>
        <v>0</v>
      </c>
      <c r="AQ25" s="16">
        <f t="shared" si="5"/>
        <v>0</v>
      </c>
      <c r="AR25" s="16">
        <f t="shared" si="5"/>
        <v>0</v>
      </c>
      <c r="AS25" s="16">
        <f t="shared" si="5"/>
        <v>0</v>
      </c>
      <c r="AT25" s="16">
        <f t="shared" si="5"/>
        <v>0</v>
      </c>
      <c r="AU25" s="16">
        <f t="shared" si="5"/>
        <v>0</v>
      </c>
      <c r="AV25" s="16">
        <f t="shared" si="5"/>
        <v>0</v>
      </c>
      <c r="AW25" s="16">
        <f t="shared" si="5"/>
        <v>0</v>
      </c>
      <c r="AX25" s="16">
        <f t="shared" si="5"/>
        <v>0</v>
      </c>
      <c r="AY25" s="16">
        <f t="shared" si="5"/>
        <v>0</v>
      </c>
      <c r="AZ25" s="16">
        <f t="shared" si="5"/>
        <v>0</v>
      </c>
      <c r="BA25" s="16">
        <f t="shared" si="5"/>
        <v>0</v>
      </c>
      <c r="BB25" s="16">
        <f t="shared" si="5"/>
        <v>0</v>
      </c>
      <c r="BC25" s="16">
        <f t="shared" si="5"/>
        <v>0</v>
      </c>
      <c r="BD25" s="16">
        <f t="shared" si="5"/>
        <v>0</v>
      </c>
      <c r="BE25" s="16">
        <f t="shared" si="5"/>
        <v>0</v>
      </c>
      <c r="BF25" s="16">
        <f t="shared" si="5"/>
        <v>0</v>
      </c>
      <c r="BG25" s="16">
        <f t="shared" si="5"/>
        <v>0</v>
      </c>
      <c r="BH25" s="16">
        <f t="shared" si="5"/>
        <v>0</v>
      </c>
      <c r="BI25" s="16">
        <f t="shared" si="5"/>
        <v>0</v>
      </c>
      <c r="BJ25" s="16">
        <f t="shared" si="5"/>
        <v>0</v>
      </c>
      <c r="BK25" s="16">
        <f t="shared" si="5"/>
        <v>0</v>
      </c>
      <c r="BL25" s="16">
        <f t="shared" si="5"/>
        <v>0</v>
      </c>
      <c r="BM25" s="16">
        <f t="shared" ref="BM25:CW25" si="6">COUNTA(BM5:BM24)</f>
        <v>0</v>
      </c>
      <c r="BN25" s="16">
        <f t="shared" si="6"/>
        <v>0</v>
      </c>
      <c r="BO25" s="16">
        <f t="shared" si="6"/>
        <v>0</v>
      </c>
      <c r="BP25" s="16">
        <f t="shared" si="6"/>
        <v>0</v>
      </c>
      <c r="BQ25" s="16">
        <f t="shared" si="6"/>
        <v>0</v>
      </c>
      <c r="BR25" s="16">
        <f t="shared" si="6"/>
        <v>0</v>
      </c>
      <c r="BS25" s="16">
        <f t="shared" si="6"/>
        <v>0</v>
      </c>
      <c r="BT25" s="16">
        <f t="shared" si="6"/>
        <v>0</v>
      </c>
      <c r="BU25" s="16">
        <f t="shared" si="6"/>
        <v>0</v>
      </c>
      <c r="BV25" s="16">
        <f t="shared" si="6"/>
        <v>0</v>
      </c>
      <c r="BW25" s="16">
        <f t="shared" si="6"/>
        <v>0</v>
      </c>
      <c r="BX25" s="16">
        <f t="shared" si="6"/>
        <v>0</v>
      </c>
      <c r="BY25" s="16">
        <f t="shared" si="6"/>
        <v>0</v>
      </c>
      <c r="BZ25" s="16">
        <f t="shared" si="6"/>
        <v>1</v>
      </c>
      <c r="CA25" s="16">
        <f t="shared" si="6"/>
        <v>0</v>
      </c>
      <c r="CB25" s="16">
        <f t="shared" si="6"/>
        <v>0</v>
      </c>
      <c r="CC25" s="16">
        <f t="shared" si="6"/>
        <v>0</v>
      </c>
      <c r="CD25" s="16">
        <f t="shared" si="6"/>
        <v>0</v>
      </c>
      <c r="CE25" s="16">
        <f t="shared" si="6"/>
        <v>0</v>
      </c>
      <c r="CF25" s="16">
        <f t="shared" si="6"/>
        <v>9</v>
      </c>
      <c r="CG25" s="16">
        <f t="shared" si="6"/>
        <v>0</v>
      </c>
      <c r="CH25" s="16">
        <f t="shared" si="6"/>
        <v>1</v>
      </c>
      <c r="CI25" s="16">
        <f t="shared" si="6"/>
        <v>0</v>
      </c>
      <c r="CJ25" s="16">
        <f t="shared" si="6"/>
        <v>0</v>
      </c>
      <c r="CK25" s="16">
        <f t="shared" si="6"/>
        <v>0</v>
      </c>
      <c r="CL25" s="16">
        <f t="shared" si="6"/>
        <v>0</v>
      </c>
      <c r="CM25" s="16">
        <f t="shared" si="6"/>
        <v>1</v>
      </c>
      <c r="CN25" s="16">
        <f t="shared" si="6"/>
        <v>0</v>
      </c>
      <c r="CO25" s="16">
        <f t="shared" si="6"/>
        <v>1</v>
      </c>
      <c r="CP25" s="16">
        <f t="shared" si="6"/>
        <v>0</v>
      </c>
      <c r="CQ25" s="16">
        <f t="shared" si="6"/>
        <v>0</v>
      </c>
      <c r="CR25" s="16">
        <f t="shared" si="6"/>
        <v>0</v>
      </c>
      <c r="CS25" s="16">
        <f t="shared" si="6"/>
        <v>0</v>
      </c>
      <c r="CT25" s="16">
        <f t="shared" si="6"/>
        <v>0</v>
      </c>
      <c r="CU25" s="16">
        <f t="shared" si="6"/>
        <v>0</v>
      </c>
      <c r="CV25" s="16">
        <f t="shared" si="6"/>
        <v>0</v>
      </c>
      <c r="CW25" s="16">
        <f t="shared" si="6"/>
        <v>0</v>
      </c>
      <c r="CX25" s="95"/>
      <c r="CY25" s="96"/>
    </row>
    <row r="26" spans="1:103" ht="15" x14ac:dyDescent="0.25">
      <c r="A26" s="17">
        <f>COUNTA(B5:B24)</f>
        <v>20</v>
      </c>
      <c r="B26" s="71" t="s">
        <v>65</v>
      </c>
      <c r="F26" s="17">
        <f>COUNTIF(F5:F24,"0")</f>
        <v>7</v>
      </c>
      <c r="I26" s="12">
        <f>SUM(I5:I24)</f>
        <v>0</v>
      </c>
      <c r="J26" s="12">
        <f t="shared" ref="J26:BL26" si="7">SUM(J5:J24)</f>
        <v>0</v>
      </c>
      <c r="K26" s="12">
        <f t="shared" si="7"/>
        <v>0</v>
      </c>
      <c r="L26" s="12">
        <f t="shared" si="7"/>
        <v>0</v>
      </c>
      <c r="M26" s="12">
        <f t="shared" si="7"/>
        <v>0</v>
      </c>
      <c r="N26" s="12">
        <f t="shared" si="7"/>
        <v>0</v>
      </c>
      <c r="O26" s="12">
        <f t="shared" si="7"/>
        <v>0</v>
      </c>
      <c r="P26" s="12">
        <f t="shared" si="7"/>
        <v>0</v>
      </c>
      <c r="Q26" s="12">
        <f t="shared" si="7"/>
        <v>0</v>
      </c>
      <c r="R26" s="12">
        <f t="shared" si="7"/>
        <v>0</v>
      </c>
      <c r="S26" s="12">
        <f t="shared" si="7"/>
        <v>0</v>
      </c>
      <c r="T26" s="12">
        <f t="shared" si="7"/>
        <v>0</v>
      </c>
      <c r="U26" s="12">
        <f t="shared" si="7"/>
        <v>0</v>
      </c>
      <c r="V26" s="12">
        <f t="shared" si="7"/>
        <v>0</v>
      </c>
      <c r="W26" s="12">
        <f t="shared" si="7"/>
        <v>0.55000000000000004</v>
      </c>
      <c r="X26" s="12">
        <f t="shared" si="7"/>
        <v>0</v>
      </c>
      <c r="Y26" s="12">
        <f t="shared" si="7"/>
        <v>0</v>
      </c>
      <c r="Z26" s="12">
        <f t="shared" si="7"/>
        <v>0</v>
      </c>
      <c r="AA26" s="12">
        <f t="shared" si="7"/>
        <v>0</v>
      </c>
      <c r="AB26" s="12">
        <f t="shared" si="7"/>
        <v>0</v>
      </c>
      <c r="AC26" s="12">
        <f t="shared" si="7"/>
        <v>0</v>
      </c>
      <c r="AD26" s="12">
        <f t="shared" si="7"/>
        <v>0</v>
      </c>
      <c r="AE26" s="12">
        <f t="shared" si="7"/>
        <v>0</v>
      </c>
      <c r="AF26" s="12">
        <f t="shared" si="7"/>
        <v>0</v>
      </c>
      <c r="AG26" s="12">
        <f t="shared" si="7"/>
        <v>0</v>
      </c>
      <c r="AH26" s="12">
        <f t="shared" si="7"/>
        <v>0</v>
      </c>
      <c r="AI26" s="12">
        <f t="shared" si="7"/>
        <v>0.8</v>
      </c>
      <c r="AJ26" s="12">
        <f t="shared" si="7"/>
        <v>0</v>
      </c>
      <c r="AK26" s="12">
        <f t="shared" si="7"/>
        <v>0</v>
      </c>
      <c r="AL26" s="12">
        <f t="shared" si="7"/>
        <v>0</v>
      </c>
      <c r="AM26" s="12">
        <f t="shared" si="7"/>
        <v>0</v>
      </c>
      <c r="AN26" s="12">
        <f t="shared" si="7"/>
        <v>0</v>
      </c>
      <c r="AO26" s="12">
        <f t="shared" si="7"/>
        <v>0</v>
      </c>
      <c r="AP26" s="12">
        <f t="shared" si="7"/>
        <v>0</v>
      </c>
      <c r="AQ26" s="12">
        <f t="shared" si="7"/>
        <v>0</v>
      </c>
      <c r="AR26" s="12">
        <f t="shared" si="7"/>
        <v>0</v>
      </c>
      <c r="AS26" s="12">
        <f t="shared" si="7"/>
        <v>0</v>
      </c>
      <c r="AT26" s="12">
        <f t="shared" si="7"/>
        <v>0</v>
      </c>
      <c r="AU26" s="12">
        <f t="shared" si="7"/>
        <v>0</v>
      </c>
      <c r="AV26" s="12">
        <f t="shared" si="7"/>
        <v>0</v>
      </c>
      <c r="AW26" s="12">
        <f t="shared" si="7"/>
        <v>0</v>
      </c>
      <c r="AX26" s="12">
        <f t="shared" si="7"/>
        <v>0</v>
      </c>
      <c r="AY26" s="12">
        <f t="shared" si="7"/>
        <v>0</v>
      </c>
      <c r="AZ26" s="12">
        <f t="shared" si="7"/>
        <v>0</v>
      </c>
      <c r="BA26" s="12">
        <f t="shared" si="7"/>
        <v>0</v>
      </c>
      <c r="BB26" s="12">
        <f t="shared" si="7"/>
        <v>0</v>
      </c>
      <c r="BC26" s="12">
        <f t="shared" si="7"/>
        <v>0</v>
      </c>
      <c r="BD26" s="12">
        <f t="shared" si="7"/>
        <v>0</v>
      </c>
      <c r="BE26" s="12">
        <f t="shared" si="7"/>
        <v>0</v>
      </c>
      <c r="BF26" s="12">
        <f t="shared" si="7"/>
        <v>0</v>
      </c>
      <c r="BG26" s="12">
        <f t="shared" si="7"/>
        <v>0</v>
      </c>
      <c r="BH26" s="12">
        <f t="shared" si="7"/>
        <v>0</v>
      </c>
      <c r="BI26" s="12">
        <f t="shared" si="7"/>
        <v>0</v>
      </c>
      <c r="BJ26" s="12">
        <f t="shared" si="7"/>
        <v>0</v>
      </c>
      <c r="BK26" s="12">
        <f t="shared" si="7"/>
        <v>0</v>
      </c>
      <c r="BL26" s="12">
        <f t="shared" si="7"/>
        <v>0</v>
      </c>
      <c r="BM26" s="12">
        <f t="shared" ref="BM26:CW26" si="8">SUM(BM5:BM24)</f>
        <v>0</v>
      </c>
      <c r="BN26" s="12">
        <f t="shared" si="8"/>
        <v>0</v>
      </c>
      <c r="BO26" s="12">
        <f t="shared" si="8"/>
        <v>0</v>
      </c>
      <c r="BP26" s="12">
        <f t="shared" si="8"/>
        <v>0</v>
      </c>
      <c r="BQ26" s="12">
        <f t="shared" si="8"/>
        <v>0</v>
      </c>
      <c r="BR26" s="12">
        <f t="shared" si="8"/>
        <v>0</v>
      </c>
      <c r="BS26" s="12">
        <f t="shared" si="8"/>
        <v>0</v>
      </c>
      <c r="BT26" s="12">
        <f t="shared" si="8"/>
        <v>0</v>
      </c>
      <c r="BU26" s="12">
        <f t="shared" si="8"/>
        <v>0</v>
      </c>
      <c r="BV26" s="12">
        <f t="shared" si="8"/>
        <v>0</v>
      </c>
      <c r="BW26" s="12">
        <f t="shared" si="8"/>
        <v>0</v>
      </c>
      <c r="BX26" s="12">
        <f t="shared" si="8"/>
        <v>0</v>
      </c>
      <c r="BY26" s="12">
        <f t="shared" si="8"/>
        <v>0</v>
      </c>
      <c r="BZ26" s="12">
        <f t="shared" si="8"/>
        <v>0.8</v>
      </c>
      <c r="CA26" s="12">
        <f t="shared" si="8"/>
        <v>0</v>
      </c>
      <c r="CB26" s="12">
        <f t="shared" si="8"/>
        <v>0</v>
      </c>
      <c r="CC26" s="12">
        <f t="shared" si="8"/>
        <v>0</v>
      </c>
      <c r="CD26" s="12">
        <f t="shared" si="8"/>
        <v>0</v>
      </c>
      <c r="CE26" s="12">
        <f t="shared" si="8"/>
        <v>0</v>
      </c>
      <c r="CF26" s="12">
        <f t="shared" si="8"/>
        <v>284.5</v>
      </c>
      <c r="CG26" s="12">
        <f t="shared" si="8"/>
        <v>0</v>
      </c>
      <c r="CH26" s="12">
        <f t="shared" si="8"/>
        <v>25</v>
      </c>
      <c r="CI26" s="12">
        <f t="shared" si="8"/>
        <v>0</v>
      </c>
      <c r="CJ26" s="12">
        <f t="shared" si="8"/>
        <v>0</v>
      </c>
      <c r="CK26" s="12">
        <f t="shared" si="8"/>
        <v>0</v>
      </c>
      <c r="CL26" s="12">
        <f t="shared" si="8"/>
        <v>0</v>
      </c>
      <c r="CM26" s="12">
        <f t="shared" si="8"/>
        <v>0.7</v>
      </c>
      <c r="CN26" s="12">
        <f t="shared" si="8"/>
        <v>0</v>
      </c>
      <c r="CO26" s="12">
        <f t="shared" si="8"/>
        <v>7</v>
      </c>
      <c r="CP26" s="12">
        <f t="shared" si="8"/>
        <v>0</v>
      </c>
      <c r="CQ26" s="12">
        <f t="shared" si="8"/>
        <v>0</v>
      </c>
      <c r="CR26" s="12">
        <f t="shared" si="8"/>
        <v>0</v>
      </c>
      <c r="CS26" s="12">
        <f t="shared" si="8"/>
        <v>0</v>
      </c>
      <c r="CT26" s="12">
        <f t="shared" si="8"/>
        <v>0</v>
      </c>
      <c r="CU26" s="12">
        <f t="shared" si="8"/>
        <v>0</v>
      </c>
      <c r="CV26" s="12">
        <f t="shared" si="8"/>
        <v>0</v>
      </c>
      <c r="CW26" s="12">
        <f t="shared" si="8"/>
        <v>0</v>
      </c>
      <c r="CX26" s="91"/>
      <c r="CY26" s="92"/>
    </row>
    <row r="27" spans="1:103" s="10" customFormat="1" ht="15" x14ac:dyDescent="0.25">
      <c r="A27" s="10">
        <v>1</v>
      </c>
      <c r="B27" s="70" t="s">
        <v>71</v>
      </c>
      <c r="C27" t="s">
        <v>69</v>
      </c>
      <c r="D27" s="10">
        <v>2</v>
      </c>
      <c r="E27" s="10">
        <v>590</v>
      </c>
      <c r="F27" s="10">
        <f>SUM(I27:DT27)</f>
        <v>23.5</v>
      </c>
      <c r="H27" s="10" t="s">
        <v>64</v>
      </c>
      <c r="CF27" s="10">
        <v>15</v>
      </c>
      <c r="CO27" s="10">
        <v>8</v>
      </c>
      <c r="CV27" s="10">
        <v>0.5</v>
      </c>
      <c r="CX27" s="91"/>
      <c r="CY27" s="92"/>
    </row>
    <row r="28" spans="1:103" s="9" customFormat="1" ht="15" x14ac:dyDescent="0.25">
      <c r="A28" s="9">
        <v>1</v>
      </c>
      <c r="B28" s="70" t="s">
        <v>72</v>
      </c>
      <c r="C28" s="9" t="s">
        <v>70</v>
      </c>
      <c r="D28" s="9">
        <v>1</v>
      </c>
      <c r="E28" s="9">
        <v>455</v>
      </c>
      <c r="F28" s="9">
        <f>SUM(G28:DR28)</f>
        <v>0</v>
      </c>
      <c r="G28" s="9" t="s">
        <v>67</v>
      </c>
      <c r="H28" s="9" t="s">
        <v>64</v>
      </c>
      <c r="CX28" s="91"/>
      <c r="CY28" s="92"/>
    </row>
    <row r="29" spans="1:103" s="9" customFormat="1" ht="15" x14ac:dyDescent="0.25">
      <c r="A29" s="9">
        <v>1</v>
      </c>
      <c r="B29" s="70" t="s">
        <v>72</v>
      </c>
      <c r="C29" s="9" t="s">
        <v>70</v>
      </c>
      <c r="D29" s="9">
        <v>5</v>
      </c>
      <c r="E29" s="9">
        <v>457</v>
      </c>
      <c r="F29" s="9">
        <f>SUM(I29:DR29)</f>
        <v>1</v>
      </c>
      <c r="H29" s="9" t="s">
        <v>64</v>
      </c>
      <c r="CL29" s="9">
        <v>0.1</v>
      </c>
      <c r="CO29" s="9">
        <v>0.7</v>
      </c>
      <c r="CR29" s="9">
        <v>0.2</v>
      </c>
      <c r="CX29" s="95"/>
      <c r="CY29" s="92"/>
    </row>
    <row r="30" spans="1:103" s="9" customFormat="1" ht="15" x14ac:dyDescent="0.25">
      <c r="A30" s="9">
        <v>2</v>
      </c>
      <c r="B30" s="70" t="s">
        <v>72</v>
      </c>
      <c r="C30" s="9" t="s">
        <v>70</v>
      </c>
      <c r="D30" s="9">
        <v>5</v>
      </c>
      <c r="E30" s="9">
        <v>457</v>
      </c>
      <c r="F30" s="9">
        <f>SUM(I30:DR30)</f>
        <v>2.41</v>
      </c>
      <c r="H30" s="9" t="s">
        <v>64</v>
      </c>
      <c r="J30" s="12"/>
      <c r="N30" s="12"/>
      <c r="BT30" s="7"/>
      <c r="CA30" s="9">
        <v>0.2</v>
      </c>
      <c r="CB30" s="9">
        <v>0.01</v>
      </c>
      <c r="CJ30" s="9">
        <v>0.1</v>
      </c>
      <c r="CN30" s="9">
        <v>1</v>
      </c>
      <c r="CO30" s="9">
        <v>1.1000000000000001</v>
      </c>
      <c r="CX30" s="95"/>
      <c r="CY30" s="92"/>
    </row>
    <row r="31" spans="1:103" s="9" customFormat="1" ht="15" x14ac:dyDescent="0.25">
      <c r="A31" s="9">
        <v>3</v>
      </c>
      <c r="B31" s="70" t="s">
        <v>72</v>
      </c>
      <c r="C31" s="9" t="s">
        <v>70</v>
      </c>
      <c r="D31" s="9">
        <v>5</v>
      </c>
      <c r="E31" s="9">
        <v>466</v>
      </c>
      <c r="F31" s="9">
        <f>SUM(I31:DR31)</f>
        <v>0.308</v>
      </c>
      <c r="H31" s="9" t="s">
        <v>64</v>
      </c>
      <c r="CA31" s="9">
        <v>0.3</v>
      </c>
      <c r="CV31" s="9">
        <v>8.0000000000000002E-3</v>
      </c>
      <c r="CX31" s="91"/>
      <c r="CY31" s="92"/>
    </row>
    <row r="32" spans="1:103" s="9" customFormat="1" ht="15" x14ac:dyDescent="0.25">
      <c r="B32" s="70"/>
      <c r="I32" s="9">
        <f>COUNTA(I27:I31)</f>
        <v>0</v>
      </c>
      <c r="J32" s="9">
        <f t="shared" ref="J32:BL32" si="9">COUNTA(J27:J31)</f>
        <v>0</v>
      </c>
      <c r="K32" s="9">
        <f t="shared" si="9"/>
        <v>0</v>
      </c>
      <c r="L32" s="9">
        <f t="shared" si="9"/>
        <v>0</v>
      </c>
      <c r="M32" s="9">
        <f t="shared" si="9"/>
        <v>0</v>
      </c>
      <c r="N32" s="9">
        <f t="shared" si="9"/>
        <v>0</v>
      </c>
      <c r="O32" s="9">
        <f t="shared" si="9"/>
        <v>0</v>
      </c>
      <c r="P32" s="9">
        <f t="shared" si="9"/>
        <v>0</v>
      </c>
      <c r="Q32" s="9">
        <f t="shared" si="9"/>
        <v>0</v>
      </c>
      <c r="R32" s="9">
        <f t="shared" si="9"/>
        <v>0</v>
      </c>
      <c r="S32" s="9">
        <f t="shared" si="9"/>
        <v>0</v>
      </c>
      <c r="T32" s="9">
        <f t="shared" si="9"/>
        <v>0</v>
      </c>
      <c r="U32" s="9">
        <f t="shared" si="9"/>
        <v>0</v>
      </c>
      <c r="V32" s="9">
        <f t="shared" si="9"/>
        <v>0</v>
      </c>
      <c r="W32" s="9">
        <f t="shared" si="9"/>
        <v>0</v>
      </c>
      <c r="X32" s="9">
        <f t="shared" si="9"/>
        <v>0</v>
      </c>
      <c r="Y32" s="9">
        <f t="shared" si="9"/>
        <v>0</v>
      </c>
      <c r="Z32" s="9">
        <f t="shared" si="9"/>
        <v>0</v>
      </c>
      <c r="AA32" s="9">
        <f t="shared" si="9"/>
        <v>0</v>
      </c>
      <c r="AB32" s="9">
        <f t="shared" si="9"/>
        <v>0</v>
      </c>
      <c r="AC32" s="9">
        <f t="shared" si="9"/>
        <v>0</v>
      </c>
      <c r="AD32" s="9">
        <f t="shared" si="9"/>
        <v>0</v>
      </c>
      <c r="AE32" s="9">
        <f t="shared" si="9"/>
        <v>0</v>
      </c>
      <c r="AF32" s="9">
        <f t="shared" si="9"/>
        <v>0</v>
      </c>
      <c r="AG32" s="9">
        <f t="shared" si="9"/>
        <v>0</v>
      </c>
      <c r="AH32" s="9">
        <f t="shared" si="9"/>
        <v>0</v>
      </c>
      <c r="AI32" s="9">
        <f t="shared" si="9"/>
        <v>0</v>
      </c>
      <c r="AJ32" s="9">
        <f t="shared" si="9"/>
        <v>0</v>
      </c>
      <c r="AK32" s="9">
        <f t="shared" si="9"/>
        <v>0</v>
      </c>
      <c r="AL32" s="9">
        <f t="shared" si="9"/>
        <v>0</v>
      </c>
      <c r="AM32" s="9">
        <f t="shared" si="9"/>
        <v>0</v>
      </c>
      <c r="AN32" s="9">
        <f t="shared" si="9"/>
        <v>0</v>
      </c>
      <c r="AO32" s="9">
        <f t="shared" si="9"/>
        <v>0</v>
      </c>
      <c r="AP32" s="9">
        <f t="shared" si="9"/>
        <v>0</v>
      </c>
      <c r="AQ32" s="9">
        <f t="shared" si="9"/>
        <v>0</v>
      </c>
      <c r="AR32" s="9">
        <f t="shared" si="9"/>
        <v>0</v>
      </c>
      <c r="AS32" s="9">
        <f t="shared" si="9"/>
        <v>0</v>
      </c>
      <c r="AT32" s="9">
        <f t="shared" si="9"/>
        <v>0</v>
      </c>
      <c r="AU32" s="9">
        <f t="shared" si="9"/>
        <v>0</v>
      </c>
      <c r="AV32" s="9">
        <f t="shared" si="9"/>
        <v>0</v>
      </c>
      <c r="AW32" s="9">
        <f t="shared" si="9"/>
        <v>0</v>
      </c>
      <c r="AX32" s="9">
        <f t="shared" si="9"/>
        <v>0</v>
      </c>
      <c r="AY32" s="9">
        <f t="shared" si="9"/>
        <v>0</v>
      </c>
      <c r="AZ32" s="9">
        <f t="shared" si="9"/>
        <v>0</v>
      </c>
      <c r="BA32" s="9">
        <f t="shared" si="9"/>
        <v>0</v>
      </c>
      <c r="BB32" s="9">
        <f t="shared" si="9"/>
        <v>0</v>
      </c>
      <c r="BC32" s="9">
        <f t="shared" si="9"/>
        <v>0</v>
      </c>
      <c r="BD32" s="9">
        <f t="shared" si="9"/>
        <v>0</v>
      </c>
      <c r="BE32" s="9">
        <f t="shared" si="9"/>
        <v>0</v>
      </c>
      <c r="BF32" s="9">
        <f t="shared" si="9"/>
        <v>0</v>
      </c>
      <c r="BG32" s="9">
        <f t="shared" si="9"/>
        <v>0</v>
      </c>
      <c r="BH32" s="9">
        <f t="shared" si="9"/>
        <v>0</v>
      </c>
      <c r="BI32" s="9">
        <f t="shared" si="9"/>
        <v>0</v>
      </c>
      <c r="BJ32" s="9">
        <f t="shared" si="9"/>
        <v>0</v>
      </c>
      <c r="BK32" s="9">
        <f t="shared" si="9"/>
        <v>0</v>
      </c>
      <c r="BL32" s="9">
        <f t="shared" si="9"/>
        <v>0</v>
      </c>
      <c r="BM32" s="9">
        <f t="shared" ref="BM32:CW32" si="10">COUNTA(BM27:BM31)</f>
        <v>0</v>
      </c>
      <c r="BN32" s="9">
        <f t="shared" si="10"/>
        <v>0</v>
      </c>
      <c r="BO32" s="9">
        <f t="shared" si="10"/>
        <v>0</v>
      </c>
      <c r="BP32" s="9">
        <f t="shared" si="10"/>
        <v>0</v>
      </c>
      <c r="BQ32" s="9">
        <f t="shared" si="10"/>
        <v>0</v>
      </c>
      <c r="BR32" s="9">
        <f t="shared" si="10"/>
        <v>0</v>
      </c>
      <c r="BS32" s="9">
        <f t="shared" si="10"/>
        <v>0</v>
      </c>
      <c r="BT32" s="9">
        <f t="shared" si="10"/>
        <v>0</v>
      </c>
      <c r="BU32" s="9">
        <f t="shared" si="10"/>
        <v>0</v>
      </c>
      <c r="BV32" s="9">
        <f t="shared" si="10"/>
        <v>0</v>
      </c>
      <c r="BW32" s="9">
        <f t="shared" si="10"/>
        <v>0</v>
      </c>
      <c r="BX32" s="9">
        <f t="shared" si="10"/>
        <v>0</v>
      </c>
      <c r="BY32" s="9">
        <f t="shared" si="10"/>
        <v>0</v>
      </c>
      <c r="BZ32" s="9">
        <f t="shared" si="10"/>
        <v>0</v>
      </c>
      <c r="CA32" s="9">
        <f t="shared" si="10"/>
        <v>2</v>
      </c>
      <c r="CB32" s="9">
        <f t="shared" si="10"/>
        <v>1</v>
      </c>
      <c r="CC32" s="9">
        <f t="shared" si="10"/>
        <v>0</v>
      </c>
      <c r="CD32" s="9">
        <f t="shared" si="10"/>
        <v>0</v>
      </c>
      <c r="CE32" s="9">
        <f t="shared" si="10"/>
        <v>0</v>
      </c>
      <c r="CF32" s="9">
        <f t="shared" si="10"/>
        <v>1</v>
      </c>
      <c r="CG32" s="9">
        <f t="shared" si="10"/>
        <v>0</v>
      </c>
      <c r="CH32" s="9">
        <f t="shared" si="10"/>
        <v>0</v>
      </c>
      <c r="CI32" s="9">
        <f t="shared" si="10"/>
        <v>0</v>
      </c>
      <c r="CJ32" s="9">
        <f t="shared" si="10"/>
        <v>1</v>
      </c>
      <c r="CK32" s="9">
        <f t="shared" si="10"/>
        <v>0</v>
      </c>
      <c r="CL32" s="9">
        <f t="shared" si="10"/>
        <v>1</v>
      </c>
      <c r="CM32" s="9">
        <f t="shared" si="10"/>
        <v>0</v>
      </c>
      <c r="CN32" s="9">
        <f t="shared" si="10"/>
        <v>1</v>
      </c>
      <c r="CO32" s="9">
        <f t="shared" si="10"/>
        <v>3</v>
      </c>
      <c r="CP32" s="9">
        <f t="shared" si="10"/>
        <v>0</v>
      </c>
      <c r="CQ32" s="9">
        <f t="shared" si="10"/>
        <v>0</v>
      </c>
      <c r="CR32" s="9">
        <f t="shared" si="10"/>
        <v>1</v>
      </c>
      <c r="CS32" s="9">
        <f t="shared" si="10"/>
        <v>0</v>
      </c>
      <c r="CT32" s="9">
        <f t="shared" si="10"/>
        <v>0</v>
      </c>
      <c r="CU32" s="9">
        <f t="shared" si="10"/>
        <v>0</v>
      </c>
      <c r="CV32" s="9">
        <f t="shared" si="10"/>
        <v>2</v>
      </c>
      <c r="CW32" s="9">
        <f t="shared" si="10"/>
        <v>0</v>
      </c>
      <c r="CX32" s="91"/>
      <c r="CY32" s="92"/>
    </row>
    <row r="33" spans="1:103" s="17" customFormat="1" ht="15" x14ac:dyDescent="0.25">
      <c r="A33" s="17">
        <f>COUNTA(B27:B31)</f>
        <v>5</v>
      </c>
      <c r="B33" s="71" t="s">
        <v>72</v>
      </c>
      <c r="C33" s="12"/>
      <c r="F33" s="17">
        <f>COUNTIF(F27:F31,"0")</f>
        <v>1</v>
      </c>
      <c r="G33" s="12"/>
      <c r="I33" s="12">
        <f>SUM(I27:I31)</f>
        <v>0</v>
      </c>
      <c r="J33" s="12">
        <f t="shared" ref="J33:BL33" si="11">SUM(J27:J31)</f>
        <v>0</v>
      </c>
      <c r="K33" s="12">
        <f t="shared" si="11"/>
        <v>0</v>
      </c>
      <c r="L33" s="12">
        <f t="shared" si="11"/>
        <v>0</v>
      </c>
      <c r="M33" s="12">
        <f t="shared" si="11"/>
        <v>0</v>
      </c>
      <c r="N33" s="12">
        <f t="shared" si="11"/>
        <v>0</v>
      </c>
      <c r="O33" s="12">
        <f t="shared" si="11"/>
        <v>0</v>
      </c>
      <c r="P33" s="12">
        <f t="shared" si="11"/>
        <v>0</v>
      </c>
      <c r="Q33" s="12">
        <f t="shared" si="11"/>
        <v>0</v>
      </c>
      <c r="R33" s="12">
        <f t="shared" si="11"/>
        <v>0</v>
      </c>
      <c r="S33" s="12">
        <f t="shared" si="11"/>
        <v>0</v>
      </c>
      <c r="T33" s="12">
        <f t="shared" si="11"/>
        <v>0</v>
      </c>
      <c r="U33" s="12">
        <f t="shared" si="11"/>
        <v>0</v>
      </c>
      <c r="V33" s="12">
        <f t="shared" si="11"/>
        <v>0</v>
      </c>
      <c r="W33" s="12">
        <f t="shared" si="11"/>
        <v>0</v>
      </c>
      <c r="X33" s="12">
        <f t="shared" si="11"/>
        <v>0</v>
      </c>
      <c r="Y33" s="12">
        <f t="shared" si="11"/>
        <v>0</v>
      </c>
      <c r="Z33" s="12">
        <f t="shared" si="11"/>
        <v>0</v>
      </c>
      <c r="AA33" s="12">
        <f t="shared" si="11"/>
        <v>0</v>
      </c>
      <c r="AB33" s="12">
        <f t="shared" si="11"/>
        <v>0</v>
      </c>
      <c r="AC33" s="12">
        <f t="shared" si="11"/>
        <v>0</v>
      </c>
      <c r="AD33" s="12">
        <f t="shared" si="11"/>
        <v>0</v>
      </c>
      <c r="AE33" s="12">
        <f t="shared" si="11"/>
        <v>0</v>
      </c>
      <c r="AF33" s="12">
        <f t="shared" si="11"/>
        <v>0</v>
      </c>
      <c r="AG33" s="12">
        <f t="shared" si="11"/>
        <v>0</v>
      </c>
      <c r="AH33" s="12">
        <f t="shared" si="11"/>
        <v>0</v>
      </c>
      <c r="AI33" s="12">
        <f t="shared" si="11"/>
        <v>0</v>
      </c>
      <c r="AJ33" s="12">
        <f t="shared" si="11"/>
        <v>0</v>
      </c>
      <c r="AK33" s="12">
        <f t="shared" si="11"/>
        <v>0</v>
      </c>
      <c r="AL33" s="12">
        <f t="shared" si="11"/>
        <v>0</v>
      </c>
      <c r="AM33" s="12">
        <f t="shared" si="11"/>
        <v>0</v>
      </c>
      <c r="AN33" s="12">
        <f t="shared" si="11"/>
        <v>0</v>
      </c>
      <c r="AO33" s="12">
        <f t="shared" si="11"/>
        <v>0</v>
      </c>
      <c r="AP33" s="12">
        <f t="shared" si="11"/>
        <v>0</v>
      </c>
      <c r="AQ33" s="12">
        <f t="shared" si="11"/>
        <v>0</v>
      </c>
      <c r="AR33" s="12">
        <f t="shared" si="11"/>
        <v>0</v>
      </c>
      <c r="AS33" s="12">
        <f t="shared" si="11"/>
        <v>0</v>
      </c>
      <c r="AT33" s="12">
        <f t="shared" si="11"/>
        <v>0</v>
      </c>
      <c r="AU33" s="12">
        <f t="shared" si="11"/>
        <v>0</v>
      </c>
      <c r="AV33" s="12">
        <f t="shared" si="11"/>
        <v>0</v>
      </c>
      <c r="AW33" s="12">
        <f t="shared" si="11"/>
        <v>0</v>
      </c>
      <c r="AX33" s="12">
        <f t="shared" si="11"/>
        <v>0</v>
      </c>
      <c r="AY33" s="12">
        <f t="shared" si="11"/>
        <v>0</v>
      </c>
      <c r="AZ33" s="12">
        <f t="shared" si="11"/>
        <v>0</v>
      </c>
      <c r="BA33" s="12">
        <f t="shared" si="11"/>
        <v>0</v>
      </c>
      <c r="BB33" s="12">
        <f t="shared" si="11"/>
        <v>0</v>
      </c>
      <c r="BC33" s="12">
        <f t="shared" si="11"/>
        <v>0</v>
      </c>
      <c r="BD33" s="12">
        <f t="shared" si="11"/>
        <v>0</v>
      </c>
      <c r="BE33" s="12">
        <f t="shared" si="11"/>
        <v>0</v>
      </c>
      <c r="BF33" s="12">
        <f t="shared" si="11"/>
        <v>0</v>
      </c>
      <c r="BG33" s="12">
        <f t="shared" si="11"/>
        <v>0</v>
      </c>
      <c r="BH33" s="12">
        <f t="shared" si="11"/>
        <v>0</v>
      </c>
      <c r="BI33" s="12">
        <f t="shared" si="11"/>
        <v>0</v>
      </c>
      <c r="BJ33" s="12">
        <f t="shared" si="11"/>
        <v>0</v>
      </c>
      <c r="BK33" s="12">
        <f t="shared" si="11"/>
        <v>0</v>
      </c>
      <c r="BL33" s="12">
        <f t="shared" si="11"/>
        <v>0</v>
      </c>
      <c r="BM33" s="12">
        <f t="shared" ref="BM33:CW33" si="12">SUM(BM27:BM31)</f>
        <v>0</v>
      </c>
      <c r="BN33" s="12">
        <f t="shared" si="12"/>
        <v>0</v>
      </c>
      <c r="BO33" s="12">
        <f t="shared" si="12"/>
        <v>0</v>
      </c>
      <c r="BP33" s="12">
        <f t="shared" si="12"/>
        <v>0</v>
      </c>
      <c r="BQ33" s="12">
        <f t="shared" si="12"/>
        <v>0</v>
      </c>
      <c r="BR33" s="12">
        <f t="shared" si="12"/>
        <v>0</v>
      </c>
      <c r="BS33" s="12">
        <f t="shared" si="12"/>
        <v>0</v>
      </c>
      <c r="BT33" s="12">
        <f t="shared" si="12"/>
        <v>0</v>
      </c>
      <c r="BU33" s="12">
        <f t="shared" si="12"/>
        <v>0</v>
      </c>
      <c r="BV33" s="12">
        <f t="shared" si="12"/>
        <v>0</v>
      </c>
      <c r="BW33" s="12">
        <f t="shared" si="12"/>
        <v>0</v>
      </c>
      <c r="BX33" s="12">
        <f t="shared" si="12"/>
        <v>0</v>
      </c>
      <c r="BY33" s="12">
        <f t="shared" si="12"/>
        <v>0</v>
      </c>
      <c r="BZ33" s="12">
        <f t="shared" si="12"/>
        <v>0</v>
      </c>
      <c r="CA33" s="12">
        <f t="shared" si="12"/>
        <v>0.5</v>
      </c>
      <c r="CB33" s="12">
        <f t="shared" si="12"/>
        <v>0.01</v>
      </c>
      <c r="CC33" s="12">
        <f t="shared" si="12"/>
        <v>0</v>
      </c>
      <c r="CD33" s="12">
        <f t="shared" si="12"/>
        <v>0</v>
      </c>
      <c r="CE33" s="12">
        <f t="shared" si="12"/>
        <v>0</v>
      </c>
      <c r="CF33" s="12">
        <f t="shared" si="12"/>
        <v>15</v>
      </c>
      <c r="CG33" s="12">
        <f t="shared" si="12"/>
        <v>0</v>
      </c>
      <c r="CH33" s="12">
        <f t="shared" si="12"/>
        <v>0</v>
      </c>
      <c r="CI33" s="12">
        <f t="shared" si="12"/>
        <v>0</v>
      </c>
      <c r="CJ33" s="12">
        <f t="shared" si="12"/>
        <v>0.1</v>
      </c>
      <c r="CK33" s="12">
        <f t="shared" si="12"/>
        <v>0</v>
      </c>
      <c r="CL33" s="12">
        <f t="shared" si="12"/>
        <v>0.1</v>
      </c>
      <c r="CM33" s="12">
        <f t="shared" si="12"/>
        <v>0</v>
      </c>
      <c r="CN33" s="12">
        <f t="shared" si="12"/>
        <v>1</v>
      </c>
      <c r="CO33" s="12">
        <f t="shared" si="12"/>
        <v>9.7999999999999989</v>
      </c>
      <c r="CP33" s="12">
        <f t="shared" si="12"/>
        <v>0</v>
      </c>
      <c r="CQ33" s="12">
        <f t="shared" si="12"/>
        <v>0</v>
      </c>
      <c r="CR33" s="12">
        <f t="shared" si="12"/>
        <v>0.2</v>
      </c>
      <c r="CS33" s="12">
        <f t="shared" si="12"/>
        <v>0</v>
      </c>
      <c r="CT33" s="12">
        <f t="shared" si="12"/>
        <v>0</v>
      </c>
      <c r="CU33" s="12">
        <f t="shared" si="12"/>
        <v>0</v>
      </c>
      <c r="CV33" s="12">
        <f t="shared" si="12"/>
        <v>0.50800000000000001</v>
      </c>
      <c r="CW33" s="12">
        <f t="shared" si="12"/>
        <v>0</v>
      </c>
      <c r="CX33" s="91"/>
      <c r="CY33" s="92"/>
    </row>
    <row r="34" spans="1:103" s="9" customFormat="1" ht="13.5" customHeight="1" x14ac:dyDescent="0.25">
      <c r="A34" s="9">
        <v>1</v>
      </c>
      <c r="B34" s="70" t="s">
        <v>73</v>
      </c>
      <c r="C34" s="9" t="s">
        <v>70</v>
      </c>
      <c r="D34" s="9">
        <v>5</v>
      </c>
      <c r="E34" s="9">
        <v>455</v>
      </c>
      <c r="F34" s="9">
        <f>SUM(I34:DR34)</f>
        <v>4.5</v>
      </c>
      <c r="H34" s="9" t="s">
        <v>64</v>
      </c>
      <c r="I34" s="18"/>
      <c r="J34" s="19"/>
      <c r="CA34" s="9">
        <v>3.5</v>
      </c>
      <c r="CN34" s="9">
        <v>1</v>
      </c>
      <c r="CX34" s="91"/>
      <c r="CY34" s="92"/>
    </row>
    <row r="35" spans="1:103" s="9" customFormat="1" ht="13.5" customHeight="1" x14ac:dyDescent="0.25">
      <c r="B35" s="70"/>
      <c r="I35" s="10">
        <f>COUNTA(I34)</f>
        <v>0</v>
      </c>
      <c r="J35" s="10">
        <f t="shared" ref="J35:BL35" si="13">COUNTA(J34)</f>
        <v>0</v>
      </c>
      <c r="K35" s="10">
        <f t="shared" si="13"/>
        <v>0</v>
      </c>
      <c r="L35" s="10">
        <f t="shared" si="13"/>
        <v>0</v>
      </c>
      <c r="M35" s="10">
        <f t="shared" si="13"/>
        <v>0</v>
      </c>
      <c r="N35" s="10">
        <f t="shared" si="13"/>
        <v>0</v>
      </c>
      <c r="O35" s="10">
        <f t="shared" si="13"/>
        <v>0</v>
      </c>
      <c r="P35" s="10">
        <f t="shared" si="13"/>
        <v>0</v>
      </c>
      <c r="Q35" s="10">
        <f t="shared" si="13"/>
        <v>0</v>
      </c>
      <c r="R35" s="10">
        <f t="shared" si="13"/>
        <v>0</v>
      </c>
      <c r="S35" s="10">
        <f t="shared" si="13"/>
        <v>0</v>
      </c>
      <c r="T35" s="10">
        <f t="shared" si="13"/>
        <v>0</v>
      </c>
      <c r="U35" s="10">
        <f t="shared" si="13"/>
        <v>0</v>
      </c>
      <c r="V35" s="10">
        <f t="shared" si="13"/>
        <v>0</v>
      </c>
      <c r="W35" s="10">
        <f t="shared" si="13"/>
        <v>0</v>
      </c>
      <c r="X35" s="10">
        <f t="shared" si="13"/>
        <v>0</v>
      </c>
      <c r="Y35" s="10">
        <f t="shared" si="13"/>
        <v>0</v>
      </c>
      <c r="Z35" s="10">
        <f t="shared" si="13"/>
        <v>0</v>
      </c>
      <c r="AA35" s="10">
        <f t="shared" si="13"/>
        <v>0</v>
      </c>
      <c r="AB35" s="10">
        <f t="shared" si="13"/>
        <v>0</v>
      </c>
      <c r="AC35" s="10">
        <f t="shared" si="13"/>
        <v>0</v>
      </c>
      <c r="AD35" s="10">
        <f t="shared" si="13"/>
        <v>0</v>
      </c>
      <c r="AE35" s="10">
        <f t="shared" si="13"/>
        <v>0</v>
      </c>
      <c r="AF35" s="10">
        <f t="shared" si="13"/>
        <v>0</v>
      </c>
      <c r="AG35" s="10">
        <f t="shared" si="13"/>
        <v>0</v>
      </c>
      <c r="AH35" s="10">
        <f t="shared" si="13"/>
        <v>0</v>
      </c>
      <c r="AI35" s="10">
        <f t="shared" si="13"/>
        <v>0</v>
      </c>
      <c r="AJ35" s="10">
        <f t="shared" si="13"/>
        <v>0</v>
      </c>
      <c r="AK35" s="10">
        <f t="shared" si="13"/>
        <v>0</v>
      </c>
      <c r="AL35" s="10">
        <f t="shared" si="13"/>
        <v>0</v>
      </c>
      <c r="AM35" s="10">
        <f t="shared" si="13"/>
        <v>0</v>
      </c>
      <c r="AN35" s="10">
        <f t="shared" si="13"/>
        <v>0</v>
      </c>
      <c r="AO35" s="10">
        <f t="shared" si="13"/>
        <v>0</v>
      </c>
      <c r="AP35" s="10">
        <f t="shared" si="13"/>
        <v>0</v>
      </c>
      <c r="AQ35" s="10">
        <f t="shared" si="13"/>
        <v>0</v>
      </c>
      <c r="AR35" s="10">
        <f t="shared" si="13"/>
        <v>0</v>
      </c>
      <c r="AS35" s="10">
        <f t="shared" si="13"/>
        <v>0</v>
      </c>
      <c r="AT35" s="10">
        <f t="shared" si="13"/>
        <v>0</v>
      </c>
      <c r="AU35" s="10">
        <f t="shared" si="13"/>
        <v>0</v>
      </c>
      <c r="AV35" s="10">
        <f t="shared" si="13"/>
        <v>0</v>
      </c>
      <c r="AW35" s="10">
        <f t="shared" si="13"/>
        <v>0</v>
      </c>
      <c r="AX35" s="10">
        <f t="shared" si="13"/>
        <v>0</v>
      </c>
      <c r="AY35" s="10">
        <f t="shared" si="13"/>
        <v>0</v>
      </c>
      <c r="AZ35" s="10">
        <f t="shared" si="13"/>
        <v>0</v>
      </c>
      <c r="BA35" s="10">
        <f t="shared" si="13"/>
        <v>0</v>
      </c>
      <c r="BB35" s="10">
        <f t="shared" si="13"/>
        <v>0</v>
      </c>
      <c r="BC35" s="10">
        <f t="shared" si="13"/>
        <v>0</v>
      </c>
      <c r="BD35" s="10">
        <f t="shared" si="13"/>
        <v>0</v>
      </c>
      <c r="BE35" s="10">
        <f t="shared" si="13"/>
        <v>0</v>
      </c>
      <c r="BF35" s="10">
        <f t="shared" si="13"/>
        <v>0</v>
      </c>
      <c r="BG35" s="10">
        <f t="shared" si="13"/>
        <v>0</v>
      </c>
      <c r="BH35" s="10">
        <f t="shared" si="13"/>
        <v>0</v>
      </c>
      <c r="BI35" s="10">
        <f t="shared" si="13"/>
        <v>0</v>
      </c>
      <c r="BJ35" s="10">
        <f t="shared" si="13"/>
        <v>0</v>
      </c>
      <c r="BK35" s="10">
        <f t="shared" si="13"/>
        <v>0</v>
      </c>
      <c r="BL35" s="10">
        <f t="shared" si="13"/>
        <v>0</v>
      </c>
      <c r="BM35" s="10">
        <f t="shared" ref="BM35:CW35" si="14">COUNTA(BM34)</f>
        <v>0</v>
      </c>
      <c r="BN35" s="10">
        <f t="shared" si="14"/>
        <v>0</v>
      </c>
      <c r="BO35" s="10">
        <f t="shared" si="14"/>
        <v>0</v>
      </c>
      <c r="BP35" s="10">
        <f t="shared" si="14"/>
        <v>0</v>
      </c>
      <c r="BQ35" s="10">
        <f t="shared" si="14"/>
        <v>0</v>
      </c>
      <c r="BR35" s="10">
        <f t="shared" si="14"/>
        <v>0</v>
      </c>
      <c r="BS35" s="10">
        <f t="shared" si="14"/>
        <v>0</v>
      </c>
      <c r="BT35" s="10">
        <f t="shared" si="14"/>
        <v>0</v>
      </c>
      <c r="BU35" s="10">
        <f t="shared" si="14"/>
        <v>0</v>
      </c>
      <c r="BV35" s="10">
        <f t="shared" si="14"/>
        <v>0</v>
      </c>
      <c r="BW35" s="10">
        <f t="shared" si="14"/>
        <v>0</v>
      </c>
      <c r="BX35" s="10">
        <f t="shared" si="14"/>
        <v>0</v>
      </c>
      <c r="BY35" s="10">
        <f t="shared" si="14"/>
        <v>0</v>
      </c>
      <c r="BZ35" s="10">
        <f t="shared" si="14"/>
        <v>0</v>
      </c>
      <c r="CA35" s="10">
        <f t="shared" si="14"/>
        <v>1</v>
      </c>
      <c r="CB35" s="10">
        <f t="shared" si="14"/>
        <v>0</v>
      </c>
      <c r="CC35" s="10">
        <f t="shared" si="14"/>
        <v>0</v>
      </c>
      <c r="CD35" s="10">
        <f t="shared" si="14"/>
        <v>0</v>
      </c>
      <c r="CE35" s="10">
        <f t="shared" si="14"/>
        <v>0</v>
      </c>
      <c r="CF35" s="10">
        <f t="shared" si="14"/>
        <v>0</v>
      </c>
      <c r="CG35" s="10">
        <f t="shared" si="14"/>
        <v>0</v>
      </c>
      <c r="CH35" s="10">
        <f t="shared" si="14"/>
        <v>0</v>
      </c>
      <c r="CI35" s="10">
        <f t="shared" si="14"/>
        <v>0</v>
      </c>
      <c r="CJ35" s="10">
        <f t="shared" si="14"/>
        <v>0</v>
      </c>
      <c r="CK35" s="10">
        <f t="shared" si="14"/>
        <v>0</v>
      </c>
      <c r="CL35" s="10">
        <f t="shared" si="14"/>
        <v>0</v>
      </c>
      <c r="CM35" s="10">
        <f t="shared" si="14"/>
        <v>0</v>
      </c>
      <c r="CN35" s="10">
        <f t="shared" si="14"/>
        <v>1</v>
      </c>
      <c r="CO35" s="10">
        <f t="shared" si="14"/>
        <v>0</v>
      </c>
      <c r="CP35" s="10">
        <f t="shared" si="14"/>
        <v>0</v>
      </c>
      <c r="CQ35" s="10">
        <f t="shared" si="14"/>
        <v>0</v>
      </c>
      <c r="CR35" s="10">
        <f t="shared" si="14"/>
        <v>0</v>
      </c>
      <c r="CS35" s="10">
        <f t="shared" si="14"/>
        <v>0</v>
      </c>
      <c r="CT35" s="10">
        <f t="shared" si="14"/>
        <v>0</v>
      </c>
      <c r="CU35" s="10">
        <f t="shared" si="14"/>
        <v>0</v>
      </c>
      <c r="CV35" s="10">
        <f t="shared" si="14"/>
        <v>0</v>
      </c>
      <c r="CW35" s="10">
        <f t="shared" si="14"/>
        <v>0</v>
      </c>
      <c r="CX35" s="91"/>
      <c r="CY35" s="92"/>
    </row>
    <row r="36" spans="1:103" s="12" customFormat="1" ht="15" x14ac:dyDescent="0.25">
      <c r="A36" s="12">
        <v>1</v>
      </c>
      <c r="B36" s="71" t="s">
        <v>73</v>
      </c>
      <c r="C36" s="17"/>
      <c r="F36" s="12">
        <v>0</v>
      </c>
      <c r="I36" s="12">
        <f>SUM(I34)</f>
        <v>0</v>
      </c>
      <c r="J36" s="12">
        <f t="shared" ref="J36:BL36" si="15">SUM(J34)</f>
        <v>0</v>
      </c>
      <c r="K36" s="12">
        <f t="shared" si="15"/>
        <v>0</v>
      </c>
      <c r="L36" s="12">
        <f t="shared" si="15"/>
        <v>0</v>
      </c>
      <c r="M36" s="12">
        <f t="shared" si="15"/>
        <v>0</v>
      </c>
      <c r="N36" s="12">
        <f t="shared" si="15"/>
        <v>0</v>
      </c>
      <c r="O36" s="12">
        <f t="shared" si="15"/>
        <v>0</v>
      </c>
      <c r="P36" s="12">
        <f t="shared" si="15"/>
        <v>0</v>
      </c>
      <c r="Q36" s="12">
        <f t="shared" si="15"/>
        <v>0</v>
      </c>
      <c r="R36" s="12">
        <f t="shared" si="15"/>
        <v>0</v>
      </c>
      <c r="S36" s="12">
        <f t="shared" si="15"/>
        <v>0</v>
      </c>
      <c r="T36" s="12">
        <f t="shared" si="15"/>
        <v>0</v>
      </c>
      <c r="U36" s="12">
        <f t="shared" si="15"/>
        <v>0</v>
      </c>
      <c r="V36" s="12">
        <f t="shared" si="15"/>
        <v>0</v>
      </c>
      <c r="W36" s="12">
        <f t="shared" si="15"/>
        <v>0</v>
      </c>
      <c r="X36" s="12">
        <f t="shared" si="15"/>
        <v>0</v>
      </c>
      <c r="Y36" s="12">
        <f t="shared" si="15"/>
        <v>0</v>
      </c>
      <c r="Z36" s="12">
        <f t="shared" si="15"/>
        <v>0</v>
      </c>
      <c r="AA36" s="12">
        <f t="shared" si="15"/>
        <v>0</v>
      </c>
      <c r="AB36" s="12">
        <f t="shared" si="15"/>
        <v>0</v>
      </c>
      <c r="AC36" s="12">
        <f t="shared" si="15"/>
        <v>0</v>
      </c>
      <c r="AD36" s="12">
        <f t="shared" si="15"/>
        <v>0</v>
      </c>
      <c r="AE36" s="12">
        <f t="shared" si="15"/>
        <v>0</v>
      </c>
      <c r="AF36" s="12">
        <f t="shared" si="15"/>
        <v>0</v>
      </c>
      <c r="AG36" s="12">
        <f t="shared" si="15"/>
        <v>0</v>
      </c>
      <c r="AH36" s="12">
        <f t="shared" si="15"/>
        <v>0</v>
      </c>
      <c r="AI36" s="12">
        <f t="shared" si="15"/>
        <v>0</v>
      </c>
      <c r="AJ36" s="12">
        <f t="shared" si="15"/>
        <v>0</v>
      </c>
      <c r="AK36" s="12">
        <f t="shared" si="15"/>
        <v>0</v>
      </c>
      <c r="AL36" s="12">
        <f t="shared" si="15"/>
        <v>0</v>
      </c>
      <c r="AM36" s="12">
        <f t="shared" si="15"/>
        <v>0</v>
      </c>
      <c r="AN36" s="12">
        <f t="shared" si="15"/>
        <v>0</v>
      </c>
      <c r="AO36" s="12">
        <f t="shared" si="15"/>
        <v>0</v>
      </c>
      <c r="AP36" s="12">
        <f t="shared" si="15"/>
        <v>0</v>
      </c>
      <c r="AQ36" s="12">
        <f t="shared" si="15"/>
        <v>0</v>
      </c>
      <c r="AR36" s="12">
        <f t="shared" si="15"/>
        <v>0</v>
      </c>
      <c r="AS36" s="12">
        <f t="shared" si="15"/>
        <v>0</v>
      </c>
      <c r="AT36" s="12">
        <f t="shared" si="15"/>
        <v>0</v>
      </c>
      <c r="AU36" s="12">
        <f t="shared" si="15"/>
        <v>0</v>
      </c>
      <c r="AV36" s="12">
        <f t="shared" si="15"/>
        <v>0</v>
      </c>
      <c r="AW36" s="12">
        <f t="shared" si="15"/>
        <v>0</v>
      </c>
      <c r="AX36" s="12">
        <f t="shared" si="15"/>
        <v>0</v>
      </c>
      <c r="AY36" s="12">
        <f t="shared" si="15"/>
        <v>0</v>
      </c>
      <c r="AZ36" s="12">
        <f t="shared" si="15"/>
        <v>0</v>
      </c>
      <c r="BA36" s="12">
        <f t="shared" si="15"/>
        <v>0</v>
      </c>
      <c r="BB36" s="12">
        <f t="shared" si="15"/>
        <v>0</v>
      </c>
      <c r="BC36" s="12">
        <f t="shared" si="15"/>
        <v>0</v>
      </c>
      <c r="BD36" s="12">
        <f t="shared" si="15"/>
        <v>0</v>
      </c>
      <c r="BE36" s="12">
        <f t="shared" si="15"/>
        <v>0</v>
      </c>
      <c r="BF36" s="12">
        <f t="shared" si="15"/>
        <v>0</v>
      </c>
      <c r="BG36" s="12">
        <f t="shared" si="15"/>
        <v>0</v>
      </c>
      <c r="BH36" s="12">
        <f t="shared" si="15"/>
        <v>0</v>
      </c>
      <c r="BI36" s="12">
        <f t="shared" si="15"/>
        <v>0</v>
      </c>
      <c r="BJ36" s="12">
        <f t="shared" si="15"/>
        <v>0</v>
      </c>
      <c r="BK36" s="12">
        <f t="shared" si="15"/>
        <v>0</v>
      </c>
      <c r="BL36" s="12">
        <f t="shared" si="15"/>
        <v>0</v>
      </c>
      <c r="BM36" s="12">
        <f t="shared" ref="BM36:CW36" si="16">SUM(BM34)</f>
        <v>0</v>
      </c>
      <c r="BN36" s="12">
        <f t="shared" si="16"/>
        <v>0</v>
      </c>
      <c r="BO36" s="12">
        <f t="shared" si="16"/>
        <v>0</v>
      </c>
      <c r="BP36" s="12">
        <f t="shared" si="16"/>
        <v>0</v>
      </c>
      <c r="BQ36" s="12">
        <f t="shared" si="16"/>
        <v>0</v>
      </c>
      <c r="BR36" s="12">
        <f t="shared" si="16"/>
        <v>0</v>
      </c>
      <c r="BS36" s="12">
        <f t="shared" si="16"/>
        <v>0</v>
      </c>
      <c r="BT36" s="12">
        <f t="shared" si="16"/>
        <v>0</v>
      </c>
      <c r="BU36" s="12">
        <f t="shared" si="16"/>
        <v>0</v>
      </c>
      <c r="BV36" s="12">
        <f t="shared" si="16"/>
        <v>0</v>
      </c>
      <c r="BW36" s="12">
        <f t="shared" si="16"/>
        <v>0</v>
      </c>
      <c r="BX36" s="12">
        <f t="shared" si="16"/>
        <v>0</v>
      </c>
      <c r="BY36" s="12">
        <f t="shared" si="16"/>
        <v>0</v>
      </c>
      <c r="BZ36" s="12">
        <f t="shared" si="16"/>
        <v>0</v>
      </c>
      <c r="CA36" s="12">
        <f t="shared" si="16"/>
        <v>3.5</v>
      </c>
      <c r="CB36" s="12">
        <f t="shared" si="16"/>
        <v>0</v>
      </c>
      <c r="CC36" s="12">
        <f t="shared" si="16"/>
        <v>0</v>
      </c>
      <c r="CD36" s="12">
        <f t="shared" si="16"/>
        <v>0</v>
      </c>
      <c r="CE36" s="12">
        <f t="shared" si="16"/>
        <v>0</v>
      </c>
      <c r="CF36" s="12">
        <f t="shared" si="16"/>
        <v>0</v>
      </c>
      <c r="CG36" s="12">
        <f t="shared" si="16"/>
        <v>0</v>
      </c>
      <c r="CH36" s="12">
        <f t="shared" si="16"/>
        <v>0</v>
      </c>
      <c r="CI36" s="12">
        <f t="shared" si="16"/>
        <v>0</v>
      </c>
      <c r="CJ36" s="12">
        <f t="shared" si="16"/>
        <v>0</v>
      </c>
      <c r="CK36" s="12">
        <f t="shared" si="16"/>
        <v>0</v>
      </c>
      <c r="CL36" s="12">
        <f t="shared" si="16"/>
        <v>0</v>
      </c>
      <c r="CM36" s="12">
        <f t="shared" si="16"/>
        <v>0</v>
      </c>
      <c r="CN36" s="12">
        <f t="shared" si="16"/>
        <v>1</v>
      </c>
      <c r="CO36" s="12">
        <f t="shared" si="16"/>
        <v>0</v>
      </c>
      <c r="CP36" s="12">
        <f t="shared" si="16"/>
        <v>0</v>
      </c>
      <c r="CQ36" s="12">
        <f t="shared" si="16"/>
        <v>0</v>
      </c>
      <c r="CR36" s="12">
        <f t="shared" si="16"/>
        <v>0</v>
      </c>
      <c r="CS36" s="12">
        <f t="shared" si="16"/>
        <v>0</v>
      </c>
      <c r="CT36" s="12">
        <f t="shared" si="16"/>
        <v>0</v>
      </c>
      <c r="CU36" s="12">
        <f t="shared" si="16"/>
        <v>0</v>
      </c>
      <c r="CV36" s="12">
        <f t="shared" si="16"/>
        <v>0</v>
      </c>
      <c r="CW36" s="12">
        <f t="shared" si="16"/>
        <v>0</v>
      </c>
      <c r="CX36" s="91"/>
      <c r="CY36" s="92"/>
    </row>
    <row r="37" spans="1:103" s="9" customFormat="1" ht="15" x14ac:dyDescent="0.25">
      <c r="A37" s="9">
        <v>1</v>
      </c>
      <c r="B37" s="70" t="s">
        <v>74</v>
      </c>
      <c r="C37" t="s">
        <v>66</v>
      </c>
      <c r="D37" s="9">
        <v>1</v>
      </c>
      <c r="E37" s="9">
        <v>520</v>
      </c>
      <c r="F37" s="9">
        <f t="shared" ref="F37:F48" si="17">SUM(G37:EP37)</f>
        <v>41.4</v>
      </c>
      <c r="H37" s="9" t="s">
        <v>64</v>
      </c>
      <c r="BZ37" s="9">
        <v>1</v>
      </c>
      <c r="CA37" s="9">
        <v>0.4</v>
      </c>
      <c r="CB37" s="9">
        <v>40</v>
      </c>
      <c r="CX37" s="91"/>
      <c r="CY37" s="92"/>
    </row>
    <row r="38" spans="1:103" s="9" customFormat="1" ht="15" x14ac:dyDescent="0.25">
      <c r="A38" s="9">
        <v>2</v>
      </c>
      <c r="B38" s="70" t="s">
        <v>74</v>
      </c>
      <c r="C38" t="s">
        <v>66</v>
      </c>
      <c r="D38" s="9">
        <v>1</v>
      </c>
      <c r="E38" s="9">
        <v>475</v>
      </c>
      <c r="F38" s="9">
        <f t="shared" si="17"/>
        <v>0</v>
      </c>
      <c r="G38" s="9" t="s">
        <v>67</v>
      </c>
      <c r="H38" s="9" t="s">
        <v>64</v>
      </c>
      <c r="CX38" s="95"/>
      <c r="CY38" s="92"/>
    </row>
    <row r="39" spans="1:103" s="9" customFormat="1" ht="15" x14ac:dyDescent="0.25">
      <c r="A39" s="9">
        <v>3</v>
      </c>
      <c r="B39" s="70" t="s">
        <v>74</v>
      </c>
      <c r="C39" t="s">
        <v>66</v>
      </c>
      <c r="D39" s="9">
        <v>1</v>
      </c>
      <c r="E39" s="9">
        <v>463</v>
      </c>
      <c r="F39" s="9">
        <f t="shared" si="17"/>
        <v>0</v>
      </c>
      <c r="G39" s="9" t="s">
        <v>67</v>
      </c>
      <c r="H39" s="9" t="s">
        <v>64</v>
      </c>
      <c r="CX39" s="95"/>
      <c r="CY39" s="92"/>
    </row>
    <row r="40" spans="1:103" s="9" customFormat="1" ht="15" x14ac:dyDescent="0.25">
      <c r="A40" s="9">
        <v>4</v>
      </c>
      <c r="B40" s="70" t="s">
        <v>74</v>
      </c>
      <c r="C40" t="s">
        <v>66</v>
      </c>
      <c r="D40" s="9">
        <v>1</v>
      </c>
      <c r="E40" s="9">
        <v>620</v>
      </c>
      <c r="F40" s="9">
        <f t="shared" si="17"/>
        <v>0</v>
      </c>
      <c r="G40" s="9" t="s">
        <v>67</v>
      </c>
      <c r="H40" s="9" t="s">
        <v>64</v>
      </c>
      <c r="CX40" s="91"/>
      <c r="CY40" s="92"/>
    </row>
    <row r="41" spans="1:103" s="9" customFormat="1" ht="15" x14ac:dyDescent="0.25">
      <c r="A41" s="9">
        <v>5</v>
      </c>
      <c r="B41" s="70" t="s">
        <v>74</v>
      </c>
      <c r="C41" t="s">
        <v>66</v>
      </c>
      <c r="D41" s="9">
        <v>1</v>
      </c>
      <c r="E41" s="9">
        <v>500</v>
      </c>
      <c r="F41" s="9">
        <f t="shared" si="17"/>
        <v>0</v>
      </c>
      <c r="G41" s="9" t="s">
        <v>67</v>
      </c>
      <c r="H41" s="9" t="s">
        <v>64</v>
      </c>
      <c r="CX41" s="91"/>
      <c r="CY41" s="92"/>
    </row>
    <row r="42" spans="1:103" s="9" customFormat="1" ht="15" x14ac:dyDescent="0.25">
      <c r="A42" s="9">
        <v>1</v>
      </c>
      <c r="B42" s="70" t="s">
        <v>74</v>
      </c>
      <c r="C42" t="s">
        <v>66</v>
      </c>
      <c r="D42" s="9">
        <v>2</v>
      </c>
      <c r="E42" s="9">
        <v>350</v>
      </c>
      <c r="F42" s="9">
        <f t="shared" si="17"/>
        <v>0.5</v>
      </c>
      <c r="H42" s="9" t="s">
        <v>64</v>
      </c>
      <c r="CB42" s="9">
        <v>0.4</v>
      </c>
      <c r="CF42" s="9">
        <v>0.1</v>
      </c>
      <c r="CX42" s="91"/>
      <c r="CY42" s="92"/>
    </row>
    <row r="43" spans="1:103" s="9" customFormat="1" ht="15" x14ac:dyDescent="0.25">
      <c r="A43" s="9">
        <v>1</v>
      </c>
      <c r="B43" s="70" t="s">
        <v>74</v>
      </c>
      <c r="C43" t="s">
        <v>66</v>
      </c>
      <c r="D43" s="9">
        <v>2</v>
      </c>
      <c r="E43" s="9">
        <v>405</v>
      </c>
      <c r="F43" s="9">
        <f t="shared" si="17"/>
        <v>3.5</v>
      </c>
      <c r="H43" s="9" t="s">
        <v>64</v>
      </c>
      <c r="CG43" s="9">
        <v>3.5</v>
      </c>
      <c r="CX43" s="95"/>
      <c r="CY43" s="92"/>
    </row>
    <row r="44" spans="1:103" s="9" customFormat="1" ht="15" x14ac:dyDescent="0.25">
      <c r="A44" s="9">
        <v>2</v>
      </c>
      <c r="B44" s="70" t="s">
        <v>74</v>
      </c>
      <c r="C44" t="s">
        <v>66</v>
      </c>
      <c r="D44" s="9">
        <v>3</v>
      </c>
      <c r="E44" s="9">
        <v>550</v>
      </c>
      <c r="F44" s="9">
        <f t="shared" si="17"/>
        <v>0</v>
      </c>
      <c r="G44" s="9" t="s">
        <v>67</v>
      </c>
      <c r="H44" s="9" t="s">
        <v>64</v>
      </c>
      <c r="CX44" s="91"/>
      <c r="CY44" s="92"/>
    </row>
    <row r="45" spans="1:103" s="9" customFormat="1" ht="15" x14ac:dyDescent="0.25">
      <c r="A45" s="9">
        <v>1</v>
      </c>
      <c r="B45" s="70" t="s">
        <v>74</v>
      </c>
      <c r="C45" t="s">
        <v>66</v>
      </c>
      <c r="D45" s="9">
        <v>4</v>
      </c>
      <c r="E45" s="9">
        <v>425</v>
      </c>
      <c r="F45" s="9">
        <f t="shared" si="17"/>
        <v>0</v>
      </c>
      <c r="H45" s="9" t="s">
        <v>64</v>
      </c>
      <c r="CX45" s="91"/>
      <c r="CY45" s="92"/>
    </row>
    <row r="46" spans="1:103" s="9" customFormat="1" ht="15" x14ac:dyDescent="0.25">
      <c r="A46" s="9">
        <v>2</v>
      </c>
      <c r="B46" s="70" t="s">
        <v>74</v>
      </c>
      <c r="C46" t="s">
        <v>66</v>
      </c>
      <c r="D46" s="9">
        <v>4</v>
      </c>
      <c r="E46" s="9">
        <v>430</v>
      </c>
      <c r="F46" s="9">
        <f t="shared" si="17"/>
        <v>0</v>
      </c>
      <c r="G46" s="9" t="s">
        <v>67</v>
      </c>
      <c r="H46" s="9" t="s">
        <v>64</v>
      </c>
      <c r="CX46" s="91"/>
      <c r="CY46" s="92"/>
    </row>
    <row r="47" spans="1:103" s="9" customFormat="1" ht="15" x14ac:dyDescent="0.25">
      <c r="A47" s="9">
        <v>1</v>
      </c>
      <c r="B47" s="70" t="s">
        <v>74</v>
      </c>
      <c r="C47" t="s">
        <v>66</v>
      </c>
      <c r="D47" s="9">
        <v>5</v>
      </c>
      <c r="E47" s="9">
        <v>420</v>
      </c>
      <c r="F47" s="9">
        <f t="shared" si="17"/>
        <v>0.31900000000000001</v>
      </c>
      <c r="H47" s="9" t="s">
        <v>64</v>
      </c>
      <c r="BY47" s="9">
        <v>0.01</v>
      </c>
      <c r="CB47" s="9">
        <v>0.3</v>
      </c>
      <c r="CV47" s="9">
        <v>8.9999999999999993E-3</v>
      </c>
      <c r="CX47" s="91"/>
      <c r="CY47" s="92"/>
    </row>
    <row r="48" spans="1:103" s="9" customFormat="1" ht="15" x14ac:dyDescent="0.25">
      <c r="A48" s="9">
        <v>1</v>
      </c>
      <c r="B48" s="70" t="s">
        <v>74</v>
      </c>
      <c r="C48" t="s">
        <v>66</v>
      </c>
      <c r="D48" s="9">
        <v>6</v>
      </c>
      <c r="E48" s="9">
        <v>315</v>
      </c>
      <c r="F48" s="9">
        <f t="shared" si="17"/>
        <v>0</v>
      </c>
      <c r="G48" s="9" t="s">
        <v>67</v>
      </c>
      <c r="H48" s="9" t="s">
        <v>64</v>
      </c>
      <c r="CX48" s="91"/>
      <c r="CY48" s="92"/>
    </row>
    <row r="49" spans="1:113" s="9" customFormat="1" ht="15" x14ac:dyDescent="0.25">
      <c r="A49" s="9">
        <v>1</v>
      </c>
      <c r="B49" s="70" t="s">
        <v>74</v>
      </c>
      <c r="C49" t="s">
        <v>68</v>
      </c>
      <c r="D49" s="9">
        <v>1</v>
      </c>
      <c r="E49" s="9">
        <v>560</v>
      </c>
      <c r="F49" s="9">
        <f>SUM(I49:CV49)</f>
        <v>8.6</v>
      </c>
      <c r="H49" s="9" t="s">
        <v>64</v>
      </c>
      <c r="BY49" s="9">
        <v>0.3</v>
      </c>
      <c r="CA49" s="9">
        <v>0.3</v>
      </c>
      <c r="CB49" s="9">
        <v>6</v>
      </c>
      <c r="CF49" s="2"/>
      <c r="CG49" s="2"/>
      <c r="CI49" s="9">
        <v>2</v>
      </c>
      <c r="CW49"/>
      <c r="CX49" s="91"/>
      <c r="CY49" s="92"/>
      <c r="DA49"/>
      <c r="DB49"/>
      <c r="DC49"/>
      <c r="DD49"/>
      <c r="DE49"/>
      <c r="DF49"/>
      <c r="DG49"/>
      <c r="DH49"/>
      <c r="DI49"/>
    </row>
    <row r="50" spans="1:113" s="20" customFormat="1" ht="15" x14ac:dyDescent="0.25">
      <c r="A50" s="20">
        <v>2</v>
      </c>
      <c r="B50" s="70" t="s">
        <v>74</v>
      </c>
      <c r="C50" t="s">
        <v>68</v>
      </c>
      <c r="D50" s="20">
        <v>1</v>
      </c>
      <c r="E50" s="20">
        <v>405</v>
      </c>
      <c r="F50" s="9">
        <f>SUM(I50:CV50)</f>
        <v>3.4499999999999997</v>
      </c>
      <c r="H50" s="20" t="s">
        <v>64</v>
      </c>
      <c r="X50" s="20">
        <v>0.3</v>
      </c>
      <c r="CB50" s="20">
        <v>3</v>
      </c>
      <c r="CV50" s="20">
        <v>0.15</v>
      </c>
      <c r="CX50" s="95"/>
      <c r="CY50" s="92"/>
    </row>
    <row r="51" spans="1:113" s="9" customFormat="1" ht="15" x14ac:dyDescent="0.25">
      <c r="A51" s="9">
        <v>3</v>
      </c>
      <c r="B51" s="70" t="s">
        <v>74</v>
      </c>
      <c r="C51" t="s">
        <v>68</v>
      </c>
      <c r="D51" s="20">
        <v>1</v>
      </c>
      <c r="E51" s="9">
        <v>380</v>
      </c>
      <c r="F51" s="9">
        <f>SUM(I51:CV51)</f>
        <v>8.8000000000000007</v>
      </c>
      <c r="H51" s="20" t="s">
        <v>64</v>
      </c>
      <c r="BZ51" s="20">
        <v>0.3</v>
      </c>
      <c r="CB51" s="9">
        <v>8</v>
      </c>
      <c r="CJ51" s="9">
        <v>0.5</v>
      </c>
      <c r="CW51"/>
      <c r="CX51" s="91"/>
      <c r="CY51" s="92"/>
      <c r="DA51"/>
      <c r="DB51"/>
      <c r="DC51"/>
      <c r="DD51"/>
      <c r="DE51"/>
      <c r="DF51"/>
      <c r="DG51"/>
      <c r="DH51"/>
      <c r="DI51"/>
    </row>
    <row r="52" spans="1:113" s="9" customFormat="1" ht="15" x14ac:dyDescent="0.25">
      <c r="A52" s="9">
        <v>4</v>
      </c>
      <c r="B52" s="70" t="s">
        <v>74</v>
      </c>
      <c r="C52" t="s">
        <v>68</v>
      </c>
      <c r="D52" s="20">
        <v>1</v>
      </c>
      <c r="E52" s="9">
        <v>415</v>
      </c>
      <c r="F52" s="9">
        <f>SUM(I52:CV52)</f>
        <v>9</v>
      </c>
      <c r="H52" s="20" t="s">
        <v>64</v>
      </c>
      <c r="CB52" s="9">
        <v>9</v>
      </c>
      <c r="CW52"/>
      <c r="CX52" s="91"/>
      <c r="CY52" s="92"/>
      <c r="DA52"/>
      <c r="DB52"/>
      <c r="DC52"/>
      <c r="DD52"/>
      <c r="DE52"/>
      <c r="DF52"/>
      <c r="DG52"/>
      <c r="DH52"/>
      <c r="DI52"/>
    </row>
    <row r="53" spans="1:113" s="9" customFormat="1" ht="15" x14ac:dyDescent="0.25">
      <c r="A53" s="9">
        <v>4</v>
      </c>
      <c r="B53" s="70" t="s">
        <v>74</v>
      </c>
      <c r="C53" t="s">
        <v>68</v>
      </c>
      <c r="D53" s="20">
        <v>1</v>
      </c>
      <c r="E53" s="9">
        <v>400</v>
      </c>
      <c r="F53" s="9">
        <f>SUM(I53:CV53)</f>
        <v>2</v>
      </c>
      <c r="H53" s="20" t="s">
        <v>64</v>
      </c>
      <c r="CB53" s="9">
        <v>2</v>
      </c>
      <c r="CW53"/>
      <c r="CX53" s="91"/>
      <c r="CY53" s="92"/>
      <c r="DA53"/>
      <c r="DB53"/>
      <c r="DC53"/>
      <c r="DD53"/>
      <c r="DE53"/>
      <c r="DF53"/>
      <c r="DG53"/>
      <c r="DH53"/>
      <c r="DI53"/>
    </row>
    <row r="54" spans="1:113" s="9" customFormat="1" ht="15" x14ac:dyDescent="0.25">
      <c r="A54" s="9">
        <v>1</v>
      </c>
      <c r="B54" s="70" t="s">
        <v>74</v>
      </c>
      <c r="C54" t="s">
        <v>68</v>
      </c>
      <c r="D54" s="9">
        <v>2</v>
      </c>
      <c r="E54" s="9">
        <v>560</v>
      </c>
      <c r="F54" s="9">
        <f t="shared" ref="F54:F61" si="18">SUM(G54:CV54)</f>
        <v>0</v>
      </c>
      <c r="G54" s="9" t="s">
        <v>67</v>
      </c>
      <c r="H54" s="9" t="s">
        <v>64</v>
      </c>
      <c r="CW54"/>
      <c r="CX54" s="91"/>
      <c r="CY54" s="92"/>
      <c r="DA54"/>
      <c r="DB54"/>
      <c r="DC54"/>
      <c r="DD54"/>
      <c r="DE54"/>
      <c r="DF54"/>
      <c r="DG54"/>
      <c r="DH54"/>
      <c r="DI54"/>
    </row>
    <row r="55" spans="1:113" s="9" customFormat="1" ht="15" x14ac:dyDescent="0.25">
      <c r="A55" s="9">
        <v>2</v>
      </c>
      <c r="B55" s="70" t="s">
        <v>74</v>
      </c>
      <c r="C55" t="s">
        <v>68</v>
      </c>
      <c r="D55" s="9">
        <v>2</v>
      </c>
      <c r="E55" s="9">
        <v>550</v>
      </c>
      <c r="F55" s="9">
        <f t="shared" si="18"/>
        <v>12.8</v>
      </c>
      <c r="H55" s="9" t="s">
        <v>64</v>
      </c>
      <c r="CA55" s="9">
        <v>0.3</v>
      </c>
      <c r="CB55" s="9">
        <v>12</v>
      </c>
      <c r="CE55" s="9">
        <v>0.5</v>
      </c>
      <c r="CW55"/>
      <c r="CX55" s="91"/>
      <c r="CY55" s="92"/>
      <c r="DA55"/>
      <c r="DB55"/>
      <c r="DC55"/>
      <c r="DD55"/>
      <c r="DE55"/>
      <c r="DF55"/>
      <c r="DG55"/>
      <c r="DH55"/>
      <c r="DI55"/>
    </row>
    <row r="56" spans="1:113" s="9" customFormat="1" ht="15" x14ac:dyDescent="0.25">
      <c r="A56" s="9">
        <v>1</v>
      </c>
      <c r="B56" s="70" t="s">
        <v>74</v>
      </c>
      <c r="C56" t="s">
        <v>68</v>
      </c>
      <c r="D56" s="9">
        <v>3</v>
      </c>
      <c r="E56" s="9">
        <v>465</v>
      </c>
      <c r="F56" s="9">
        <f t="shared" si="18"/>
        <v>0</v>
      </c>
      <c r="G56" s="9" t="s">
        <v>67</v>
      </c>
      <c r="H56" s="9" t="s">
        <v>64</v>
      </c>
      <c r="CW56"/>
      <c r="CX56" s="97"/>
      <c r="CY56" s="92"/>
      <c r="DA56"/>
      <c r="DB56"/>
      <c r="DC56"/>
      <c r="DD56"/>
      <c r="DE56"/>
      <c r="DF56"/>
      <c r="DG56"/>
      <c r="DH56"/>
      <c r="DI56"/>
    </row>
    <row r="57" spans="1:113" s="9" customFormat="1" ht="15" x14ac:dyDescent="0.25">
      <c r="A57" s="9">
        <v>2</v>
      </c>
      <c r="B57" s="70" t="s">
        <v>74</v>
      </c>
      <c r="C57" t="s">
        <v>68</v>
      </c>
      <c r="D57" s="9">
        <v>3</v>
      </c>
      <c r="E57" s="9">
        <v>373</v>
      </c>
      <c r="F57" s="9">
        <f t="shared" si="18"/>
        <v>0.60000000000000009</v>
      </c>
      <c r="H57" s="9" t="s">
        <v>64</v>
      </c>
      <c r="CB57" s="9">
        <v>0.2</v>
      </c>
      <c r="CV57" s="9">
        <v>0.4</v>
      </c>
      <c r="CW57"/>
      <c r="CX57" s="91"/>
      <c r="CY57" s="96"/>
      <c r="DA57"/>
      <c r="DB57"/>
      <c r="DC57"/>
      <c r="DD57"/>
      <c r="DE57"/>
      <c r="DF57"/>
      <c r="DG57"/>
      <c r="DH57"/>
      <c r="DI57"/>
    </row>
    <row r="58" spans="1:113" s="9" customFormat="1" ht="14.25" x14ac:dyDescent="0.2">
      <c r="A58" s="9">
        <v>3</v>
      </c>
      <c r="B58" s="70" t="s">
        <v>74</v>
      </c>
      <c r="C58" t="s">
        <v>68</v>
      </c>
      <c r="D58" s="9">
        <v>3</v>
      </c>
      <c r="E58" s="9">
        <v>198</v>
      </c>
      <c r="F58" s="9">
        <f t="shared" si="18"/>
        <v>0</v>
      </c>
      <c r="H58" s="9" t="s">
        <v>64</v>
      </c>
      <c r="CW58"/>
      <c r="CX58" s="91"/>
      <c r="DA58"/>
      <c r="DB58"/>
      <c r="DC58"/>
      <c r="DD58"/>
      <c r="DE58"/>
      <c r="DF58"/>
      <c r="DG58"/>
      <c r="DH58"/>
      <c r="DI58"/>
    </row>
    <row r="59" spans="1:113" s="9" customFormat="1" ht="14.25" x14ac:dyDescent="0.2">
      <c r="A59" s="9">
        <v>1</v>
      </c>
      <c r="B59" s="70" t="s">
        <v>74</v>
      </c>
      <c r="C59" t="s">
        <v>68</v>
      </c>
      <c r="D59" s="9">
        <v>4</v>
      </c>
      <c r="E59" s="9">
        <v>465</v>
      </c>
      <c r="F59" s="9">
        <f t="shared" si="18"/>
        <v>0</v>
      </c>
      <c r="G59" s="9" t="s">
        <v>67</v>
      </c>
      <c r="H59" s="9" t="s">
        <v>64</v>
      </c>
      <c r="CW59"/>
      <c r="CX59" s="95"/>
      <c r="DA59"/>
      <c r="DB59"/>
      <c r="DC59"/>
      <c r="DD59"/>
      <c r="DE59"/>
      <c r="DF59"/>
      <c r="DG59"/>
      <c r="DH59"/>
      <c r="DI59"/>
    </row>
    <row r="60" spans="1:113" s="9" customFormat="1" ht="14.25" x14ac:dyDescent="0.2">
      <c r="A60" s="9">
        <v>2</v>
      </c>
      <c r="B60" s="70" t="s">
        <v>74</v>
      </c>
      <c r="C60" t="s">
        <v>68</v>
      </c>
      <c r="D60" s="9">
        <v>4</v>
      </c>
      <c r="E60" s="9">
        <v>455</v>
      </c>
      <c r="F60" s="9">
        <f t="shared" si="18"/>
        <v>8</v>
      </c>
      <c r="H60" s="9" t="s">
        <v>64</v>
      </c>
      <c r="CA60" s="9">
        <v>6</v>
      </c>
      <c r="CB60" s="9">
        <v>2</v>
      </c>
      <c r="CW60"/>
      <c r="CX60" s="95"/>
      <c r="DA60"/>
      <c r="DB60"/>
      <c r="DC60"/>
      <c r="DD60"/>
      <c r="DE60"/>
      <c r="DF60"/>
      <c r="DG60"/>
      <c r="DH60"/>
      <c r="DI60"/>
    </row>
    <row r="61" spans="1:113" s="9" customFormat="1" ht="14.25" x14ac:dyDescent="0.2">
      <c r="A61" s="9">
        <v>3</v>
      </c>
      <c r="B61" s="70" t="s">
        <v>74</v>
      </c>
      <c r="C61" t="s">
        <v>68</v>
      </c>
      <c r="D61" s="9">
        <v>4</v>
      </c>
      <c r="E61" s="9">
        <v>385</v>
      </c>
      <c r="F61" s="9">
        <f t="shared" si="18"/>
        <v>0</v>
      </c>
      <c r="G61" s="9" t="s">
        <v>67</v>
      </c>
      <c r="H61" s="9" t="s">
        <v>64</v>
      </c>
      <c r="CW61"/>
      <c r="CX61" s="95"/>
      <c r="DA61"/>
      <c r="DB61"/>
      <c r="DC61"/>
      <c r="DD61"/>
      <c r="DE61"/>
      <c r="DF61"/>
      <c r="DG61"/>
      <c r="DH61"/>
      <c r="DI61"/>
    </row>
    <row r="62" spans="1:113" s="9" customFormat="1" ht="14.25" x14ac:dyDescent="0.2">
      <c r="A62" s="9">
        <v>4</v>
      </c>
      <c r="B62" s="70" t="s">
        <v>74</v>
      </c>
      <c r="C62" t="s">
        <v>68</v>
      </c>
      <c r="D62" s="9">
        <v>4</v>
      </c>
      <c r="E62" s="9">
        <v>415</v>
      </c>
      <c r="F62" s="9">
        <f>SUM(I62:CV62)</f>
        <v>0.05</v>
      </c>
      <c r="H62" s="9" t="s">
        <v>64</v>
      </c>
      <c r="CB62" s="9">
        <v>0.05</v>
      </c>
      <c r="CW62"/>
      <c r="CX62" s="95"/>
      <c r="DA62"/>
      <c r="DB62"/>
      <c r="DC62"/>
      <c r="DD62"/>
      <c r="DE62"/>
      <c r="DF62"/>
      <c r="DG62"/>
      <c r="DH62"/>
      <c r="DI62"/>
    </row>
    <row r="63" spans="1:113" s="9" customFormat="1" ht="14.25" x14ac:dyDescent="0.2">
      <c r="A63" s="9">
        <v>5</v>
      </c>
      <c r="B63" s="70" t="s">
        <v>74</v>
      </c>
      <c r="C63" t="s">
        <v>68</v>
      </c>
      <c r="D63" s="9">
        <v>4</v>
      </c>
      <c r="E63" s="9">
        <v>440</v>
      </c>
      <c r="F63" s="9">
        <f>SUM(I63:CV63)</f>
        <v>11</v>
      </c>
      <c r="H63" s="9" t="s">
        <v>64</v>
      </c>
      <c r="BZ63" s="9">
        <v>0.5</v>
      </c>
      <c r="CB63" s="9">
        <v>10.5</v>
      </c>
      <c r="CW63"/>
      <c r="CX63" s="95"/>
      <c r="DA63"/>
      <c r="DB63"/>
      <c r="DC63"/>
      <c r="DD63"/>
      <c r="DE63"/>
      <c r="DF63"/>
      <c r="DG63"/>
      <c r="DH63"/>
      <c r="DI63"/>
    </row>
    <row r="64" spans="1:113" s="9" customFormat="1" ht="14.25" x14ac:dyDescent="0.2">
      <c r="A64" s="9">
        <v>1</v>
      </c>
      <c r="B64" s="70" t="s">
        <v>74</v>
      </c>
      <c r="C64" t="s">
        <v>68</v>
      </c>
      <c r="D64" s="9">
        <v>5</v>
      </c>
      <c r="E64" s="9">
        <v>480</v>
      </c>
      <c r="F64" s="9">
        <f>SUM(I64:CV64)</f>
        <v>0.9</v>
      </c>
      <c r="H64" s="9" t="s">
        <v>64</v>
      </c>
      <c r="CB64" s="9">
        <v>0.9</v>
      </c>
      <c r="CW64"/>
      <c r="CX64" s="95"/>
      <c r="DA64"/>
      <c r="DB64"/>
      <c r="DC64"/>
      <c r="DD64"/>
      <c r="DE64"/>
      <c r="DF64"/>
      <c r="DG64"/>
      <c r="DH64"/>
      <c r="DI64"/>
    </row>
    <row r="65" spans="1:115" s="9" customFormat="1" ht="14.25" x14ac:dyDescent="0.2">
      <c r="A65" s="9">
        <v>2</v>
      </c>
      <c r="B65" s="70" t="s">
        <v>74</v>
      </c>
      <c r="C65" t="s">
        <v>68</v>
      </c>
      <c r="D65" s="9">
        <v>5</v>
      </c>
      <c r="E65" s="9">
        <v>545</v>
      </c>
      <c r="F65" s="9">
        <f>SUM(I65:CV65)</f>
        <v>1.5</v>
      </c>
      <c r="H65" s="9" t="s">
        <v>64</v>
      </c>
      <c r="CA65" s="9">
        <v>1.5</v>
      </c>
      <c r="CW65"/>
      <c r="CX65" s="95"/>
      <c r="DA65"/>
      <c r="DB65"/>
      <c r="DC65"/>
      <c r="DD65"/>
      <c r="DE65"/>
      <c r="DF65"/>
      <c r="DG65"/>
      <c r="DH65"/>
      <c r="DI65"/>
    </row>
    <row r="66" spans="1:115" s="9" customFormat="1" ht="14.25" x14ac:dyDescent="0.2">
      <c r="A66" s="9">
        <v>3</v>
      </c>
      <c r="B66" s="70" t="s">
        <v>74</v>
      </c>
      <c r="C66" t="s">
        <v>68</v>
      </c>
      <c r="D66" s="9">
        <v>5</v>
      </c>
      <c r="E66" s="9">
        <v>400</v>
      </c>
      <c r="F66" s="9">
        <f>SUM(I66:CV66)</f>
        <v>2.4</v>
      </c>
      <c r="H66" s="9" t="s">
        <v>64</v>
      </c>
      <c r="BZ66" s="9">
        <v>0.4</v>
      </c>
      <c r="CB66" s="9">
        <v>2</v>
      </c>
      <c r="CW66"/>
      <c r="CX66" s="91"/>
      <c r="DA66"/>
      <c r="DB66"/>
      <c r="DC66"/>
      <c r="DD66"/>
      <c r="DE66"/>
      <c r="DF66"/>
      <c r="DG66"/>
      <c r="DH66"/>
      <c r="DI66"/>
    </row>
    <row r="67" spans="1:115" s="9" customFormat="1" ht="14.25" x14ac:dyDescent="0.2">
      <c r="A67" s="9">
        <v>1</v>
      </c>
      <c r="B67" s="70" t="s">
        <v>74</v>
      </c>
      <c r="C67" t="s">
        <v>68</v>
      </c>
      <c r="D67" s="9">
        <v>5</v>
      </c>
      <c r="E67" s="9">
        <v>409</v>
      </c>
      <c r="F67" s="9">
        <f>SUM(G67:CV67)</f>
        <v>0</v>
      </c>
      <c r="G67" s="9" t="s">
        <v>67</v>
      </c>
      <c r="H67" s="9" t="s">
        <v>64</v>
      </c>
      <c r="CW67"/>
      <c r="CX67" s="91"/>
      <c r="DA67"/>
      <c r="DB67"/>
      <c r="DC67"/>
      <c r="DD67"/>
      <c r="DE67"/>
      <c r="DF67"/>
      <c r="DG67"/>
      <c r="DH67"/>
      <c r="DI67"/>
    </row>
    <row r="68" spans="1:115" s="9" customFormat="1" ht="14.25" x14ac:dyDescent="0.2">
      <c r="A68" s="9">
        <v>2</v>
      </c>
      <c r="B68" s="70" t="s">
        <v>74</v>
      </c>
      <c r="C68" t="s">
        <v>68</v>
      </c>
      <c r="D68" s="9">
        <v>5</v>
      </c>
      <c r="E68" s="9">
        <v>375</v>
      </c>
      <c r="F68" s="9">
        <f>SUM(G68:CV68)</f>
        <v>2.5</v>
      </c>
      <c r="H68" s="9" t="s">
        <v>64</v>
      </c>
      <c r="CB68" s="9">
        <v>2.5</v>
      </c>
      <c r="CW68"/>
      <c r="CX68" s="95"/>
      <c r="DA68"/>
      <c r="DB68"/>
      <c r="DC68"/>
      <c r="DD68"/>
      <c r="DE68"/>
      <c r="DF68"/>
      <c r="DG68"/>
      <c r="DH68"/>
      <c r="DI68"/>
    </row>
    <row r="69" spans="1:115" s="9" customFormat="1" ht="14.25" x14ac:dyDescent="0.2">
      <c r="A69" s="9">
        <v>1</v>
      </c>
      <c r="B69" s="70" t="s">
        <v>74</v>
      </c>
      <c r="C69" t="s">
        <v>68</v>
      </c>
      <c r="D69" s="9">
        <v>6</v>
      </c>
      <c r="E69" s="9">
        <v>375</v>
      </c>
      <c r="F69" s="9">
        <f>SUM(G69:CV69)</f>
        <v>0</v>
      </c>
      <c r="G69" s="9" t="s">
        <v>67</v>
      </c>
      <c r="H69" s="9" t="s">
        <v>64</v>
      </c>
      <c r="CW69"/>
      <c r="CX69" s="95"/>
      <c r="DA69"/>
      <c r="DB69"/>
      <c r="DC69"/>
      <c r="DD69"/>
      <c r="DE69"/>
      <c r="DF69"/>
      <c r="DG69"/>
      <c r="DH69"/>
      <c r="DI69"/>
    </row>
    <row r="70" spans="1:115" s="9" customFormat="1" ht="14.25" x14ac:dyDescent="0.2">
      <c r="A70" s="9">
        <v>1</v>
      </c>
      <c r="B70" s="70" t="s">
        <v>74</v>
      </c>
      <c r="C70" t="s">
        <v>69</v>
      </c>
      <c r="D70" s="9">
        <v>1</v>
      </c>
      <c r="E70" s="9">
        <v>410</v>
      </c>
      <c r="F70" s="9">
        <f>SUM(I70:DH70)</f>
        <v>0.4</v>
      </c>
      <c r="H70" s="10" t="s">
        <v>64</v>
      </c>
      <c r="CB70" s="9">
        <v>0.4</v>
      </c>
      <c r="CP70"/>
      <c r="CQ70"/>
      <c r="CR70"/>
      <c r="CS70"/>
      <c r="CT70"/>
      <c r="CW70"/>
      <c r="CX70" s="95"/>
      <c r="CZ70"/>
      <c r="DA70"/>
      <c r="DB70"/>
      <c r="DC70"/>
      <c r="DD70"/>
      <c r="DE70"/>
      <c r="DF70"/>
      <c r="DG70"/>
      <c r="DH70"/>
      <c r="DI70"/>
      <c r="DJ70"/>
      <c r="DK70"/>
    </row>
    <row r="71" spans="1:115" s="9" customFormat="1" ht="14.25" x14ac:dyDescent="0.2">
      <c r="A71" s="9">
        <v>2</v>
      </c>
      <c r="B71" s="70" t="s">
        <v>74</v>
      </c>
      <c r="C71" t="s">
        <v>69</v>
      </c>
      <c r="D71" s="9">
        <v>1</v>
      </c>
      <c r="E71" s="9">
        <v>430</v>
      </c>
      <c r="F71" s="9">
        <f>SUM(I71:DH71)</f>
        <v>0.8</v>
      </c>
      <c r="H71" s="10" t="s">
        <v>64</v>
      </c>
      <c r="CB71" s="9">
        <v>0.8</v>
      </c>
      <c r="CP71"/>
      <c r="CQ71"/>
      <c r="CR71"/>
      <c r="CS71"/>
      <c r="CT71"/>
      <c r="CW71"/>
      <c r="CX71" s="95"/>
      <c r="CZ71"/>
      <c r="DA71"/>
      <c r="DB71"/>
      <c r="DC71"/>
      <c r="DD71"/>
      <c r="DE71"/>
      <c r="DF71"/>
      <c r="DG71"/>
      <c r="DH71"/>
      <c r="DI71"/>
      <c r="DJ71"/>
      <c r="DK71"/>
    </row>
    <row r="72" spans="1:115" s="10" customFormat="1" ht="14.25" x14ac:dyDescent="0.2">
      <c r="A72" s="10">
        <v>1</v>
      </c>
      <c r="B72" s="70" t="s">
        <v>74</v>
      </c>
      <c r="C72" t="s">
        <v>69</v>
      </c>
      <c r="D72" s="10">
        <v>2</v>
      </c>
      <c r="E72" s="10">
        <v>430</v>
      </c>
      <c r="F72" s="9">
        <f>SUM(I72:DH72)</f>
        <v>0.2</v>
      </c>
      <c r="H72" s="10" t="s">
        <v>64</v>
      </c>
      <c r="BY72" s="10">
        <v>0.2</v>
      </c>
      <c r="CX72" s="91"/>
      <c r="CY72" s="9"/>
    </row>
    <row r="73" spans="1:115" s="9" customFormat="1" ht="14.25" x14ac:dyDescent="0.2">
      <c r="A73" s="9">
        <v>1</v>
      </c>
      <c r="B73" s="70" t="s">
        <v>74</v>
      </c>
      <c r="C73" t="s">
        <v>69</v>
      </c>
      <c r="D73" s="9">
        <v>3</v>
      </c>
      <c r="E73" s="9">
        <v>430</v>
      </c>
      <c r="F73" s="9">
        <f t="shared" ref="F73:F78" si="19">SUM(G73:DH73)</f>
        <v>0</v>
      </c>
      <c r="G73" s="9" t="s">
        <v>67</v>
      </c>
      <c r="H73" s="9" t="s">
        <v>64</v>
      </c>
      <c r="CP73"/>
      <c r="CQ73"/>
      <c r="CR73"/>
      <c r="CS73"/>
      <c r="CT73"/>
      <c r="CW73"/>
      <c r="CX73" s="95"/>
      <c r="CZ73"/>
      <c r="DA73"/>
      <c r="DB73"/>
      <c r="DC73"/>
      <c r="DD73"/>
      <c r="DE73"/>
      <c r="DF73"/>
      <c r="DG73"/>
      <c r="DH73"/>
      <c r="DI73"/>
      <c r="DJ73"/>
      <c r="DK73"/>
    </row>
    <row r="74" spans="1:115" s="9" customFormat="1" ht="14.25" x14ac:dyDescent="0.2">
      <c r="A74" s="9">
        <v>1</v>
      </c>
      <c r="B74" s="70" t="s">
        <v>74</v>
      </c>
      <c r="C74" t="s">
        <v>69</v>
      </c>
      <c r="D74" s="9">
        <v>4</v>
      </c>
      <c r="E74" s="9">
        <v>430</v>
      </c>
      <c r="F74" s="9">
        <f t="shared" si="19"/>
        <v>4.5</v>
      </c>
      <c r="H74" s="9" t="s">
        <v>64</v>
      </c>
      <c r="CB74" s="9">
        <v>4.5</v>
      </c>
      <c r="CP74"/>
      <c r="CQ74"/>
      <c r="CR74"/>
      <c r="CS74"/>
      <c r="CT74"/>
      <c r="CW74"/>
      <c r="CX74" s="95"/>
      <c r="CY74" s="10"/>
      <c r="CZ74"/>
      <c r="DA74"/>
      <c r="DB74"/>
      <c r="DC74"/>
      <c r="DD74"/>
      <c r="DE74"/>
      <c r="DF74"/>
      <c r="DG74"/>
      <c r="DH74"/>
      <c r="DI74"/>
      <c r="DJ74"/>
      <c r="DK74"/>
    </row>
    <row r="75" spans="1:115" s="9" customFormat="1" ht="14.25" x14ac:dyDescent="0.2">
      <c r="B75" s="70" t="s">
        <v>74</v>
      </c>
      <c r="C75" t="s">
        <v>69</v>
      </c>
      <c r="D75" s="9">
        <v>4</v>
      </c>
      <c r="E75" s="9">
        <v>600</v>
      </c>
      <c r="F75" s="9">
        <f t="shared" si="19"/>
        <v>17</v>
      </c>
      <c r="H75" s="9" t="s">
        <v>64</v>
      </c>
      <c r="CB75" s="9">
        <v>17</v>
      </c>
      <c r="CP75"/>
      <c r="CQ75"/>
      <c r="CR75"/>
      <c r="CS75"/>
      <c r="CT75"/>
      <c r="CW75"/>
      <c r="CX75" s="91"/>
      <c r="CZ75"/>
      <c r="DA75"/>
      <c r="DB75"/>
      <c r="DC75"/>
      <c r="DD75"/>
      <c r="DE75"/>
      <c r="DF75"/>
      <c r="DG75"/>
      <c r="DH75"/>
      <c r="DI75"/>
      <c r="DJ75"/>
      <c r="DK75"/>
    </row>
    <row r="76" spans="1:115" s="9" customFormat="1" ht="14.25" x14ac:dyDescent="0.2">
      <c r="A76" s="9">
        <v>1</v>
      </c>
      <c r="B76" s="70" t="s">
        <v>74</v>
      </c>
      <c r="C76" t="s">
        <v>69</v>
      </c>
      <c r="D76" s="9">
        <v>5</v>
      </c>
      <c r="E76" s="9">
        <v>260</v>
      </c>
      <c r="F76" s="9">
        <f t="shared" si="19"/>
        <v>0</v>
      </c>
      <c r="G76" s="9" t="s">
        <v>67</v>
      </c>
      <c r="H76" s="9" t="s">
        <v>64</v>
      </c>
      <c r="CP76"/>
      <c r="CQ76"/>
      <c r="CR76"/>
      <c r="CS76"/>
      <c r="CT76"/>
      <c r="CW76"/>
      <c r="CX76" s="95"/>
      <c r="CZ76"/>
      <c r="DA76"/>
      <c r="DB76"/>
      <c r="DC76"/>
      <c r="DD76"/>
      <c r="DE76"/>
      <c r="DF76"/>
      <c r="DG76"/>
      <c r="DH76"/>
      <c r="DI76"/>
      <c r="DJ76"/>
      <c r="DK76"/>
    </row>
    <row r="77" spans="1:115" s="9" customFormat="1" ht="14.25" x14ac:dyDescent="0.2">
      <c r="A77" s="9">
        <v>2</v>
      </c>
      <c r="B77" s="70" t="s">
        <v>74</v>
      </c>
      <c r="C77" t="s">
        <v>69</v>
      </c>
      <c r="D77" s="9">
        <v>5</v>
      </c>
      <c r="E77" s="9">
        <v>270</v>
      </c>
      <c r="F77" s="9">
        <f t="shared" si="19"/>
        <v>0.6</v>
      </c>
      <c r="H77" s="9" t="s">
        <v>64</v>
      </c>
      <c r="BY77" s="9">
        <v>0.3</v>
      </c>
      <c r="CB77" s="9">
        <v>0.3</v>
      </c>
      <c r="CP77"/>
      <c r="CQ77"/>
      <c r="CR77"/>
      <c r="CS77"/>
      <c r="CT77"/>
      <c r="CW77"/>
      <c r="CX77" s="91"/>
      <c r="CZ77"/>
      <c r="DA77"/>
      <c r="DB77"/>
      <c r="DC77"/>
      <c r="DD77"/>
      <c r="DE77"/>
      <c r="DF77"/>
      <c r="DG77"/>
      <c r="DH77"/>
      <c r="DI77"/>
      <c r="DJ77"/>
      <c r="DK77"/>
    </row>
    <row r="78" spans="1:115" s="9" customFormat="1" ht="14.25" x14ac:dyDescent="0.2">
      <c r="A78" s="9">
        <v>3</v>
      </c>
      <c r="B78" s="70" t="s">
        <v>74</v>
      </c>
      <c r="C78" t="s">
        <v>69</v>
      </c>
      <c r="D78" s="9">
        <v>5</v>
      </c>
      <c r="E78" s="9">
        <v>664.5</v>
      </c>
      <c r="F78" s="9">
        <f t="shared" si="19"/>
        <v>0</v>
      </c>
      <c r="G78" s="9" t="s">
        <v>67</v>
      </c>
      <c r="H78" s="9" t="s">
        <v>64</v>
      </c>
      <c r="CP78"/>
      <c r="CQ78"/>
      <c r="CR78"/>
      <c r="CS78"/>
      <c r="CT78"/>
      <c r="CW78"/>
      <c r="CX78" s="95"/>
      <c r="CZ78"/>
      <c r="DA78"/>
      <c r="DB78"/>
      <c r="DC78"/>
      <c r="DD78"/>
      <c r="DE78"/>
      <c r="DF78"/>
      <c r="DG78"/>
      <c r="DH78"/>
      <c r="DI78"/>
      <c r="DJ78"/>
      <c r="DK78"/>
    </row>
    <row r="79" spans="1:115" s="9" customFormat="1" ht="14.25" x14ac:dyDescent="0.2">
      <c r="A79" s="9">
        <v>4</v>
      </c>
      <c r="B79" s="70" t="s">
        <v>74</v>
      </c>
      <c r="C79" t="s">
        <v>69</v>
      </c>
      <c r="D79" s="9">
        <v>5</v>
      </c>
      <c r="E79" s="9">
        <v>595</v>
      </c>
      <c r="F79" s="9">
        <f>SUM(I79:DH79)</f>
        <v>22.5</v>
      </c>
      <c r="H79" s="9" t="s">
        <v>64</v>
      </c>
      <c r="CB79" s="9">
        <v>22.5</v>
      </c>
      <c r="CP79"/>
      <c r="CQ79"/>
      <c r="CR79"/>
      <c r="CS79"/>
      <c r="CT79"/>
      <c r="CW79"/>
      <c r="CX79" s="91"/>
      <c r="CZ79"/>
      <c r="DA79"/>
      <c r="DB79"/>
      <c r="DC79"/>
      <c r="DD79"/>
      <c r="DE79"/>
      <c r="DF79"/>
      <c r="DG79"/>
      <c r="DH79"/>
      <c r="DI79"/>
      <c r="DJ79"/>
      <c r="DK79"/>
    </row>
    <row r="80" spans="1:115" s="9" customFormat="1" ht="14.25" x14ac:dyDescent="0.2">
      <c r="A80" s="9">
        <v>5</v>
      </c>
      <c r="B80" s="70" t="s">
        <v>74</v>
      </c>
      <c r="C80" t="s">
        <v>69</v>
      </c>
      <c r="D80" s="9">
        <v>5</v>
      </c>
      <c r="E80" s="9">
        <v>255</v>
      </c>
      <c r="F80" s="9">
        <f>SUM(I80:DH80)</f>
        <v>1.5</v>
      </c>
      <c r="H80" s="9" t="s">
        <v>64</v>
      </c>
      <c r="BZ80" s="9">
        <v>1.5</v>
      </c>
      <c r="CP80"/>
      <c r="CQ80"/>
      <c r="CR80"/>
      <c r="CS80"/>
      <c r="CT80"/>
      <c r="CW80"/>
      <c r="CX80" s="91"/>
      <c r="CZ80"/>
      <c r="DA80"/>
      <c r="DB80"/>
      <c r="DC80"/>
      <c r="DD80"/>
      <c r="DE80"/>
      <c r="DF80"/>
      <c r="DG80"/>
      <c r="DH80"/>
      <c r="DI80"/>
      <c r="DJ80"/>
      <c r="DK80"/>
    </row>
    <row r="81" spans="1:103" s="10" customFormat="1" ht="14.25" x14ac:dyDescent="0.2">
      <c r="A81" s="10">
        <v>1</v>
      </c>
      <c r="B81" s="70" t="s">
        <v>74</v>
      </c>
      <c r="C81" s="9" t="s">
        <v>70</v>
      </c>
      <c r="D81" s="10">
        <v>2</v>
      </c>
      <c r="E81" s="10">
        <v>387</v>
      </c>
      <c r="F81" s="9">
        <f t="shared" ref="F81:F88" si="20">SUM(I81:DR81)</f>
        <v>0</v>
      </c>
      <c r="G81" s="10" t="s">
        <v>67</v>
      </c>
      <c r="H81" s="10" t="s">
        <v>64</v>
      </c>
      <c r="AA81" s="9"/>
      <c r="CX81" s="91"/>
      <c r="CY81" s="9"/>
    </row>
    <row r="82" spans="1:103" s="9" customFormat="1" ht="14.25" x14ac:dyDescent="0.2">
      <c r="A82" s="9">
        <v>2</v>
      </c>
      <c r="B82" s="70" t="s">
        <v>74</v>
      </c>
      <c r="C82" s="9" t="s">
        <v>70</v>
      </c>
      <c r="D82" s="9">
        <v>2</v>
      </c>
      <c r="E82" s="9">
        <v>360</v>
      </c>
      <c r="F82" s="9">
        <f t="shared" si="20"/>
        <v>1.25</v>
      </c>
      <c r="H82" s="10" t="s">
        <v>64</v>
      </c>
      <c r="CB82" s="9">
        <v>1.25</v>
      </c>
      <c r="CX82" s="91"/>
    </row>
    <row r="83" spans="1:103" s="9" customFormat="1" ht="14.25" x14ac:dyDescent="0.2">
      <c r="A83" s="9">
        <v>3</v>
      </c>
      <c r="B83" s="70" t="s">
        <v>74</v>
      </c>
      <c r="C83" s="9" t="s">
        <v>70</v>
      </c>
      <c r="D83" s="9">
        <v>2</v>
      </c>
      <c r="E83" s="9">
        <v>370</v>
      </c>
      <c r="F83" s="9">
        <f t="shared" si="20"/>
        <v>0</v>
      </c>
      <c r="G83" s="9" t="s">
        <v>67</v>
      </c>
      <c r="H83" s="9" t="s">
        <v>64</v>
      </c>
      <c r="CX83" s="91"/>
    </row>
    <row r="84" spans="1:103" s="14" customFormat="1" ht="14.25" x14ac:dyDescent="0.2">
      <c r="A84" s="14">
        <v>1</v>
      </c>
      <c r="B84" s="70" t="s">
        <v>74</v>
      </c>
      <c r="C84" s="9" t="s">
        <v>70</v>
      </c>
      <c r="D84" s="14">
        <v>3</v>
      </c>
      <c r="E84" s="14">
        <v>510</v>
      </c>
      <c r="F84" s="9">
        <f t="shared" si="20"/>
        <v>0.5</v>
      </c>
      <c r="H84" s="14" t="s">
        <v>64</v>
      </c>
      <c r="CA84" s="14">
        <v>0.5</v>
      </c>
      <c r="CX84" s="91"/>
      <c r="CY84" s="12"/>
    </row>
    <row r="85" spans="1:103" s="9" customFormat="1" ht="14.25" x14ac:dyDescent="0.2">
      <c r="A85" s="9">
        <v>1</v>
      </c>
      <c r="B85" s="70" t="s">
        <v>74</v>
      </c>
      <c r="C85" s="9" t="s">
        <v>70</v>
      </c>
      <c r="D85" s="9">
        <v>4</v>
      </c>
      <c r="E85" s="9">
        <v>650</v>
      </c>
      <c r="F85" s="9">
        <f t="shared" si="20"/>
        <v>0</v>
      </c>
      <c r="G85" s="9" t="s">
        <v>67</v>
      </c>
      <c r="H85" s="9" t="s">
        <v>64</v>
      </c>
      <c r="CX85" s="91"/>
    </row>
    <row r="86" spans="1:103" s="9" customFormat="1" ht="14.25" x14ac:dyDescent="0.2">
      <c r="A86" s="9">
        <v>1</v>
      </c>
      <c r="B86" s="70" t="s">
        <v>74</v>
      </c>
      <c r="C86" s="9" t="s">
        <v>70</v>
      </c>
      <c r="D86" s="9">
        <v>5</v>
      </c>
      <c r="E86" s="9">
        <v>485</v>
      </c>
      <c r="F86" s="9">
        <f t="shared" si="20"/>
        <v>1.25</v>
      </c>
      <c r="H86" s="9" t="s">
        <v>64</v>
      </c>
      <c r="CO86" s="9">
        <v>1.25</v>
      </c>
      <c r="CX86" s="91"/>
    </row>
    <row r="87" spans="1:103" s="9" customFormat="1" ht="14.25" x14ac:dyDescent="0.2">
      <c r="A87" s="9">
        <v>2</v>
      </c>
      <c r="B87" s="70" t="s">
        <v>74</v>
      </c>
      <c r="C87" s="9" t="s">
        <v>70</v>
      </c>
      <c r="D87" s="9">
        <v>5</v>
      </c>
      <c r="E87" s="9">
        <v>380</v>
      </c>
      <c r="F87" s="9">
        <f t="shared" si="20"/>
        <v>2.5</v>
      </c>
      <c r="H87" s="9" t="s">
        <v>64</v>
      </c>
      <c r="CA87" s="9">
        <v>1</v>
      </c>
      <c r="CB87" s="9">
        <v>1.5</v>
      </c>
      <c r="CX87" s="91"/>
    </row>
    <row r="88" spans="1:103" s="9" customFormat="1" ht="14.25" x14ac:dyDescent="0.2">
      <c r="A88" s="9">
        <v>3</v>
      </c>
      <c r="B88" s="70" t="s">
        <v>74</v>
      </c>
      <c r="C88" s="9" t="s">
        <v>70</v>
      </c>
      <c r="D88" s="9">
        <v>5</v>
      </c>
      <c r="E88" s="9">
        <v>345</v>
      </c>
      <c r="F88" s="9">
        <f t="shared" si="20"/>
        <v>0</v>
      </c>
      <c r="G88" s="9" t="s">
        <v>67</v>
      </c>
      <c r="H88" s="9" t="s">
        <v>64</v>
      </c>
      <c r="CX88" s="91"/>
    </row>
    <row r="89" spans="1:103" s="9" customFormat="1" ht="14.25" x14ac:dyDescent="0.2">
      <c r="A89" s="9">
        <v>1</v>
      </c>
      <c r="B89" s="70" t="s">
        <v>74</v>
      </c>
      <c r="C89" s="11" t="s">
        <v>63</v>
      </c>
      <c r="D89" s="9">
        <v>3</v>
      </c>
      <c r="E89" s="9">
        <v>420</v>
      </c>
      <c r="F89" s="9">
        <f t="shared" ref="F89:F98" si="21">SUM(G89:ED89)</f>
        <v>0</v>
      </c>
      <c r="G89" s="9" t="s">
        <v>67</v>
      </c>
      <c r="H89" s="9" t="s">
        <v>64</v>
      </c>
      <c r="CX89" s="91"/>
    </row>
    <row r="90" spans="1:103" s="10" customFormat="1" ht="14.25" x14ac:dyDescent="0.2">
      <c r="A90" s="10">
        <v>1</v>
      </c>
      <c r="B90" s="70" t="s">
        <v>74</v>
      </c>
      <c r="C90" s="11" t="s">
        <v>63</v>
      </c>
      <c r="D90" s="9">
        <v>4</v>
      </c>
      <c r="E90" s="10">
        <v>457</v>
      </c>
      <c r="F90" s="9">
        <f t="shared" si="21"/>
        <v>0</v>
      </c>
      <c r="H90" s="9" t="s">
        <v>64</v>
      </c>
      <c r="L90" s="16"/>
      <c r="O90" s="16"/>
      <c r="P90" s="16"/>
      <c r="R90" s="16"/>
      <c r="S90" s="16"/>
      <c r="T90" s="16"/>
      <c r="U90" s="16"/>
      <c r="V90" s="16"/>
      <c r="W90" s="16"/>
      <c r="Z90" s="16"/>
      <c r="AI90" s="16"/>
      <c r="AJ90" s="16"/>
      <c r="AL90" s="16"/>
      <c r="AM90" s="16"/>
      <c r="AN90" s="16"/>
      <c r="AO90" s="16"/>
      <c r="AP90" s="16"/>
      <c r="AQ90" s="16"/>
      <c r="AR90" s="16"/>
      <c r="AX90" s="16"/>
      <c r="BD90" s="16"/>
      <c r="BE90" s="16"/>
      <c r="BM90" s="16"/>
      <c r="BN90" s="16"/>
      <c r="BT90" s="16"/>
      <c r="BU90" s="16"/>
      <c r="BV90" s="16"/>
      <c r="BW90" s="16"/>
      <c r="BX90" s="16"/>
      <c r="BY90" s="16"/>
      <c r="CA90" s="16"/>
      <c r="CB90" s="16"/>
      <c r="CF90" s="16"/>
      <c r="CN90" s="16"/>
      <c r="CO90" s="16"/>
      <c r="CV90" s="16"/>
      <c r="CX90" s="91"/>
      <c r="CY90" s="9"/>
    </row>
    <row r="91" spans="1:103" s="10" customFormat="1" ht="14.25" x14ac:dyDescent="0.2">
      <c r="A91" s="16">
        <v>2</v>
      </c>
      <c r="B91" s="70" t="s">
        <v>74</v>
      </c>
      <c r="C91" s="11" t="s">
        <v>63</v>
      </c>
      <c r="D91" s="9">
        <v>4</v>
      </c>
      <c r="E91" s="16">
        <v>465</v>
      </c>
      <c r="F91" s="9">
        <f t="shared" si="21"/>
        <v>0.4</v>
      </c>
      <c r="G91" s="16"/>
      <c r="H91" s="9" t="s">
        <v>64</v>
      </c>
      <c r="J91" s="16"/>
      <c r="L91" s="16"/>
      <c r="O91" s="16"/>
      <c r="P91" s="16"/>
      <c r="R91" s="16"/>
      <c r="S91" s="16"/>
      <c r="T91" s="16"/>
      <c r="U91" s="16"/>
      <c r="V91" s="16"/>
      <c r="W91" s="16"/>
      <c r="Z91" s="16"/>
      <c r="AI91" s="16"/>
      <c r="AJ91" s="16"/>
      <c r="AL91" s="16"/>
      <c r="AM91" s="16"/>
      <c r="AN91" s="16"/>
      <c r="AO91" s="16"/>
      <c r="AP91" s="16"/>
      <c r="AQ91" s="16"/>
      <c r="AR91" s="16"/>
      <c r="AX91" s="16"/>
      <c r="BB91" s="16"/>
      <c r="BD91" s="16"/>
      <c r="BE91" s="16"/>
      <c r="BM91" s="16"/>
      <c r="BN91" s="16"/>
      <c r="BT91" s="16"/>
      <c r="BU91" s="16"/>
      <c r="BV91" s="16"/>
      <c r="BW91" s="16"/>
      <c r="BX91" s="16"/>
      <c r="BY91" s="16"/>
      <c r="CA91" s="16"/>
      <c r="CB91" s="16">
        <v>0.4</v>
      </c>
      <c r="CF91" s="16"/>
      <c r="CN91" s="16"/>
      <c r="CO91" s="16"/>
      <c r="CV91" s="16"/>
      <c r="CX91" s="91"/>
      <c r="CY91" s="9"/>
    </row>
    <row r="92" spans="1:103" s="10" customFormat="1" ht="14.25" x14ac:dyDescent="0.2">
      <c r="A92" s="10">
        <v>3</v>
      </c>
      <c r="B92" s="70" t="s">
        <v>74</v>
      </c>
      <c r="C92" s="11" t="s">
        <v>63</v>
      </c>
      <c r="D92" s="9">
        <v>4</v>
      </c>
      <c r="E92" s="16">
        <v>385</v>
      </c>
      <c r="F92" s="9">
        <f t="shared" si="21"/>
        <v>7</v>
      </c>
      <c r="H92" s="9" t="s">
        <v>64</v>
      </c>
      <c r="CA92" s="10">
        <v>1.5</v>
      </c>
      <c r="CO92" s="10">
        <v>5</v>
      </c>
      <c r="CV92" s="10">
        <v>0.5</v>
      </c>
      <c r="CX92" s="91"/>
      <c r="CY92" s="9"/>
    </row>
    <row r="93" spans="1:103" s="9" customFormat="1" ht="14.25" x14ac:dyDescent="0.2">
      <c r="A93" s="9">
        <v>1</v>
      </c>
      <c r="B93" s="70" t="s">
        <v>74</v>
      </c>
      <c r="C93" s="11" t="s">
        <v>63</v>
      </c>
      <c r="D93" s="9">
        <v>6</v>
      </c>
      <c r="E93" s="9">
        <v>410</v>
      </c>
      <c r="F93" s="9">
        <f t="shared" si="21"/>
        <v>4</v>
      </c>
      <c r="H93" s="9" t="s">
        <v>64</v>
      </c>
      <c r="CB93" s="9">
        <v>2</v>
      </c>
      <c r="CV93" s="9">
        <v>2</v>
      </c>
      <c r="CX93" s="91"/>
    </row>
    <row r="94" spans="1:103" s="9" customFormat="1" ht="14.25" x14ac:dyDescent="0.2">
      <c r="A94" s="9">
        <v>2</v>
      </c>
      <c r="B94" s="70" t="s">
        <v>74</v>
      </c>
      <c r="C94" s="11" t="s">
        <v>63</v>
      </c>
      <c r="D94" s="9">
        <v>6</v>
      </c>
      <c r="E94" s="9">
        <v>410</v>
      </c>
      <c r="F94" s="9">
        <f t="shared" si="21"/>
        <v>0</v>
      </c>
      <c r="G94" s="9" t="s">
        <v>67</v>
      </c>
      <c r="H94" s="9" t="s">
        <v>64</v>
      </c>
      <c r="CX94" s="91"/>
    </row>
    <row r="95" spans="1:103" s="9" customFormat="1" ht="14.25" x14ac:dyDescent="0.2">
      <c r="A95" s="9">
        <v>3</v>
      </c>
      <c r="B95" s="70" t="s">
        <v>74</v>
      </c>
      <c r="C95" s="11" t="s">
        <v>63</v>
      </c>
      <c r="D95" s="9">
        <v>6</v>
      </c>
      <c r="E95" s="9">
        <v>430</v>
      </c>
      <c r="F95" s="9">
        <f t="shared" si="21"/>
        <v>0</v>
      </c>
      <c r="G95" s="9" t="s">
        <v>67</v>
      </c>
      <c r="H95" s="9" t="s">
        <v>64</v>
      </c>
      <c r="CX95" s="91"/>
    </row>
    <row r="96" spans="1:103" s="9" customFormat="1" ht="14.25" x14ac:dyDescent="0.2">
      <c r="A96" s="9">
        <v>4</v>
      </c>
      <c r="B96" s="70" t="s">
        <v>74</v>
      </c>
      <c r="C96" s="11" t="s">
        <v>63</v>
      </c>
      <c r="D96" s="9">
        <v>6</v>
      </c>
      <c r="E96" s="9">
        <v>537</v>
      </c>
      <c r="F96" s="9">
        <f t="shared" si="21"/>
        <v>0</v>
      </c>
      <c r="G96" s="9" t="s">
        <v>67</v>
      </c>
      <c r="H96" s="9" t="s">
        <v>64</v>
      </c>
      <c r="CX96" s="91"/>
    </row>
    <row r="97" spans="1:103" s="9" customFormat="1" ht="14.25" x14ac:dyDescent="0.2">
      <c r="A97" s="9">
        <v>5</v>
      </c>
      <c r="B97" s="70" t="s">
        <v>74</v>
      </c>
      <c r="C97" s="11" t="s">
        <v>63</v>
      </c>
      <c r="D97" s="9">
        <v>6</v>
      </c>
      <c r="E97" s="9">
        <v>400</v>
      </c>
      <c r="F97" s="9">
        <f t="shared" si="21"/>
        <v>0.27</v>
      </c>
      <c r="H97" s="9" t="s">
        <v>64</v>
      </c>
      <c r="CD97" s="9">
        <v>0.25</v>
      </c>
      <c r="CF97" s="9">
        <v>0.02</v>
      </c>
      <c r="CX97" s="91"/>
    </row>
    <row r="98" spans="1:103" s="9" customFormat="1" ht="14.25" x14ac:dyDescent="0.2">
      <c r="A98" s="9">
        <v>6</v>
      </c>
      <c r="B98" s="70" t="s">
        <v>74</v>
      </c>
      <c r="C98" s="11" t="s">
        <v>63</v>
      </c>
      <c r="D98" s="9">
        <v>6</v>
      </c>
      <c r="E98" s="9">
        <v>410</v>
      </c>
      <c r="F98" s="9">
        <f t="shared" si="21"/>
        <v>0</v>
      </c>
      <c r="G98" s="9" t="s">
        <v>75</v>
      </c>
      <c r="H98" s="9" t="s">
        <v>64</v>
      </c>
      <c r="CX98" s="91"/>
    </row>
    <row r="99" spans="1:103" s="9" customFormat="1" ht="14.25" x14ac:dyDescent="0.2">
      <c r="B99" s="70"/>
      <c r="C99" s="11"/>
      <c r="I99" s="9">
        <f>COUNTA(I37:I98)</f>
        <v>0</v>
      </c>
      <c r="J99" s="9">
        <f t="shared" ref="J99:BL99" si="22">COUNTA(J37:J98)</f>
        <v>0</v>
      </c>
      <c r="K99" s="9">
        <f t="shared" si="22"/>
        <v>0</v>
      </c>
      <c r="L99" s="9">
        <f t="shared" si="22"/>
        <v>0</v>
      </c>
      <c r="M99" s="9">
        <f t="shared" si="22"/>
        <v>0</v>
      </c>
      <c r="N99" s="9">
        <f t="shared" si="22"/>
        <v>0</v>
      </c>
      <c r="O99" s="9">
        <f t="shared" si="22"/>
        <v>0</v>
      </c>
      <c r="P99" s="9">
        <f t="shared" si="22"/>
        <v>0</v>
      </c>
      <c r="Q99" s="9">
        <f t="shared" si="22"/>
        <v>0</v>
      </c>
      <c r="R99" s="9">
        <f t="shared" si="22"/>
        <v>0</v>
      </c>
      <c r="S99" s="9">
        <f t="shared" si="22"/>
        <v>0</v>
      </c>
      <c r="T99" s="9">
        <f t="shared" si="22"/>
        <v>0</v>
      </c>
      <c r="U99" s="9">
        <f t="shared" si="22"/>
        <v>0</v>
      </c>
      <c r="V99" s="9">
        <f t="shared" si="22"/>
        <v>0</v>
      </c>
      <c r="W99" s="9">
        <f t="shared" si="22"/>
        <v>0</v>
      </c>
      <c r="X99" s="9">
        <f t="shared" si="22"/>
        <v>1</v>
      </c>
      <c r="Y99" s="9">
        <f t="shared" si="22"/>
        <v>0</v>
      </c>
      <c r="Z99" s="9">
        <f t="shared" si="22"/>
        <v>0</v>
      </c>
      <c r="AA99" s="9">
        <f t="shared" si="22"/>
        <v>0</v>
      </c>
      <c r="AB99" s="9">
        <f t="shared" si="22"/>
        <v>0</v>
      </c>
      <c r="AC99" s="9">
        <f t="shared" si="22"/>
        <v>0</v>
      </c>
      <c r="AD99" s="9">
        <f t="shared" si="22"/>
        <v>0</v>
      </c>
      <c r="AE99" s="9">
        <f t="shared" si="22"/>
        <v>0</v>
      </c>
      <c r="AF99" s="9">
        <f t="shared" si="22"/>
        <v>0</v>
      </c>
      <c r="AG99" s="9">
        <f t="shared" si="22"/>
        <v>0</v>
      </c>
      <c r="AH99" s="9">
        <f t="shared" si="22"/>
        <v>0</v>
      </c>
      <c r="AI99" s="9">
        <f t="shared" si="22"/>
        <v>0</v>
      </c>
      <c r="AJ99" s="9">
        <f t="shared" si="22"/>
        <v>0</v>
      </c>
      <c r="AK99" s="9">
        <f t="shared" si="22"/>
        <v>0</v>
      </c>
      <c r="AL99" s="9">
        <f t="shared" si="22"/>
        <v>0</v>
      </c>
      <c r="AM99" s="9">
        <f t="shared" si="22"/>
        <v>0</v>
      </c>
      <c r="AN99" s="9">
        <f t="shared" si="22"/>
        <v>0</v>
      </c>
      <c r="AO99" s="9">
        <f t="shared" si="22"/>
        <v>0</v>
      </c>
      <c r="AP99" s="9">
        <f t="shared" si="22"/>
        <v>0</v>
      </c>
      <c r="AQ99" s="9">
        <f t="shared" si="22"/>
        <v>0</v>
      </c>
      <c r="AR99" s="9">
        <f t="shared" si="22"/>
        <v>0</v>
      </c>
      <c r="AS99" s="9">
        <f t="shared" si="22"/>
        <v>0</v>
      </c>
      <c r="AT99" s="9">
        <f t="shared" si="22"/>
        <v>0</v>
      </c>
      <c r="AU99" s="9">
        <f t="shared" si="22"/>
        <v>0</v>
      </c>
      <c r="AV99" s="9">
        <f t="shared" si="22"/>
        <v>0</v>
      </c>
      <c r="AW99" s="9">
        <f t="shared" si="22"/>
        <v>0</v>
      </c>
      <c r="AX99" s="9">
        <f t="shared" si="22"/>
        <v>0</v>
      </c>
      <c r="AY99" s="9">
        <f t="shared" si="22"/>
        <v>0</v>
      </c>
      <c r="AZ99" s="9">
        <f t="shared" si="22"/>
        <v>0</v>
      </c>
      <c r="BA99" s="9">
        <f t="shared" si="22"/>
        <v>0</v>
      </c>
      <c r="BB99" s="9">
        <f t="shared" si="22"/>
        <v>0</v>
      </c>
      <c r="BC99" s="9">
        <f t="shared" si="22"/>
        <v>0</v>
      </c>
      <c r="BD99" s="9">
        <f t="shared" si="22"/>
        <v>0</v>
      </c>
      <c r="BE99" s="9">
        <f t="shared" si="22"/>
        <v>0</v>
      </c>
      <c r="BF99" s="9">
        <f t="shared" si="22"/>
        <v>0</v>
      </c>
      <c r="BG99" s="9">
        <f t="shared" si="22"/>
        <v>0</v>
      </c>
      <c r="BH99" s="9">
        <f t="shared" si="22"/>
        <v>0</v>
      </c>
      <c r="BI99" s="9">
        <f t="shared" si="22"/>
        <v>0</v>
      </c>
      <c r="BJ99" s="9">
        <f t="shared" si="22"/>
        <v>0</v>
      </c>
      <c r="BK99" s="9">
        <f t="shared" si="22"/>
        <v>0</v>
      </c>
      <c r="BL99" s="9">
        <f t="shared" si="22"/>
        <v>0</v>
      </c>
      <c r="BM99" s="9">
        <f t="shared" ref="BM99:CW99" si="23">COUNTA(BM37:BM98)</f>
        <v>0</v>
      </c>
      <c r="BN99" s="9">
        <f t="shared" si="23"/>
        <v>0</v>
      </c>
      <c r="BO99" s="9">
        <f t="shared" si="23"/>
        <v>0</v>
      </c>
      <c r="BP99" s="9">
        <f t="shared" si="23"/>
        <v>0</v>
      </c>
      <c r="BQ99" s="9">
        <f t="shared" si="23"/>
        <v>0</v>
      </c>
      <c r="BR99" s="9">
        <f t="shared" si="23"/>
        <v>0</v>
      </c>
      <c r="BS99" s="9">
        <f t="shared" si="23"/>
        <v>0</v>
      </c>
      <c r="BT99" s="9">
        <f t="shared" si="23"/>
        <v>0</v>
      </c>
      <c r="BU99" s="9">
        <f t="shared" si="23"/>
        <v>0</v>
      </c>
      <c r="BV99" s="9">
        <f t="shared" si="23"/>
        <v>0</v>
      </c>
      <c r="BW99" s="9">
        <f t="shared" si="23"/>
        <v>0</v>
      </c>
      <c r="BX99" s="9">
        <f t="shared" si="23"/>
        <v>0</v>
      </c>
      <c r="BY99" s="9">
        <f t="shared" si="23"/>
        <v>4</v>
      </c>
      <c r="BZ99" s="9">
        <f t="shared" si="23"/>
        <v>5</v>
      </c>
      <c r="CA99" s="9">
        <f t="shared" si="23"/>
        <v>8</v>
      </c>
      <c r="CB99" s="9">
        <f t="shared" si="23"/>
        <v>26</v>
      </c>
      <c r="CC99" s="9">
        <f t="shared" si="23"/>
        <v>0</v>
      </c>
      <c r="CD99" s="9">
        <f t="shared" si="23"/>
        <v>1</v>
      </c>
      <c r="CE99" s="9">
        <f t="shared" si="23"/>
        <v>1</v>
      </c>
      <c r="CF99" s="9">
        <f t="shared" si="23"/>
        <v>2</v>
      </c>
      <c r="CG99" s="9">
        <f t="shared" si="23"/>
        <v>1</v>
      </c>
      <c r="CH99" s="9">
        <f t="shared" si="23"/>
        <v>0</v>
      </c>
      <c r="CI99" s="9">
        <f t="shared" si="23"/>
        <v>1</v>
      </c>
      <c r="CJ99" s="9">
        <f t="shared" si="23"/>
        <v>1</v>
      </c>
      <c r="CK99" s="9">
        <f t="shared" si="23"/>
        <v>0</v>
      </c>
      <c r="CL99" s="9">
        <f t="shared" si="23"/>
        <v>0</v>
      </c>
      <c r="CM99" s="9">
        <f t="shared" si="23"/>
        <v>0</v>
      </c>
      <c r="CN99" s="9">
        <f t="shared" si="23"/>
        <v>0</v>
      </c>
      <c r="CO99" s="9">
        <f t="shared" si="23"/>
        <v>2</v>
      </c>
      <c r="CP99" s="9">
        <f t="shared" si="23"/>
        <v>0</v>
      </c>
      <c r="CQ99" s="9">
        <f t="shared" si="23"/>
        <v>0</v>
      </c>
      <c r="CR99" s="9">
        <f t="shared" si="23"/>
        <v>0</v>
      </c>
      <c r="CS99" s="9">
        <f t="shared" si="23"/>
        <v>0</v>
      </c>
      <c r="CT99" s="9">
        <f t="shared" si="23"/>
        <v>0</v>
      </c>
      <c r="CU99" s="9">
        <f t="shared" si="23"/>
        <v>0</v>
      </c>
      <c r="CV99" s="9">
        <f t="shared" si="23"/>
        <v>5</v>
      </c>
      <c r="CW99" s="9">
        <f t="shared" si="23"/>
        <v>0</v>
      </c>
      <c r="CX99" s="91"/>
    </row>
    <row r="100" spans="1:103" s="12" customFormat="1" ht="14.25" x14ac:dyDescent="0.2">
      <c r="A100" s="12">
        <f>COUNTA(B37:B98)</f>
        <v>62</v>
      </c>
      <c r="B100" s="71" t="s">
        <v>74</v>
      </c>
      <c r="C100" s="13"/>
      <c r="F100" s="17">
        <f>COUNTIF(F37:F98,"0")</f>
        <v>28</v>
      </c>
      <c r="I100" s="12">
        <f>SUM(I37:I98)</f>
        <v>0</v>
      </c>
      <c r="J100" s="12">
        <f t="shared" ref="J100:BL100" si="24">SUM(J37:J98)</f>
        <v>0</v>
      </c>
      <c r="K100" s="12">
        <f t="shared" si="24"/>
        <v>0</v>
      </c>
      <c r="L100" s="12">
        <f t="shared" si="24"/>
        <v>0</v>
      </c>
      <c r="M100" s="12">
        <f t="shared" si="24"/>
        <v>0</v>
      </c>
      <c r="N100" s="12">
        <f t="shared" si="24"/>
        <v>0</v>
      </c>
      <c r="O100" s="12">
        <f t="shared" si="24"/>
        <v>0</v>
      </c>
      <c r="P100" s="12">
        <f t="shared" si="24"/>
        <v>0</v>
      </c>
      <c r="Q100" s="12">
        <f t="shared" si="24"/>
        <v>0</v>
      </c>
      <c r="R100" s="12">
        <f t="shared" si="24"/>
        <v>0</v>
      </c>
      <c r="S100" s="12">
        <f t="shared" si="24"/>
        <v>0</v>
      </c>
      <c r="T100" s="12">
        <f t="shared" si="24"/>
        <v>0</v>
      </c>
      <c r="U100" s="12">
        <f t="shared" si="24"/>
        <v>0</v>
      </c>
      <c r="V100" s="12">
        <f t="shared" si="24"/>
        <v>0</v>
      </c>
      <c r="W100" s="12">
        <f t="shared" si="24"/>
        <v>0</v>
      </c>
      <c r="X100" s="12">
        <f t="shared" si="24"/>
        <v>0.3</v>
      </c>
      <c r="Y100" s="12">
        <f t="shared" si="24"/>
        <v>0</v>
      </c>
      <c r="Z100" s="12">
        <f t="shared" si="24"/>
        <v>0</v>
      </c>
      <c r="AA100" s="12">
        <f t="shared" si="24"/>
        <v>0</v>
      </c>
      <c r="AB100" s="12">
        <f t="shared" si="24"/>
        <v>0</v>
      </c>
      <c r="AC100" s="12">
        <f t="shared" si="24"/>
        <v>0</v>
      </c>
      <c r="AD100" s="12">
        <f t="shared" si="24"/>
        <v>0</v>
      </c>
      <c r="AE100" s="12">
        <f t="shared" si="24"/>
        <v>0</v>
      </c>
      <c r="AF100" s="12">
        <f t="shared" si="24"/>
        <v>0</v>
      </c>
      <c r="AG100" s="12">
        <f t="shared" si="24"/>
        <v>0</v>
      </c>
      <c r="AH100" s="12">
        <f t="shared" si="24"/>
        <v>0</v>
      </c>
      <c r="AI100" s="12">
        <f t="shared" si="24"/>
        <v>0</v>
      </c>
      <c r="AJ100" s="12">
        <f t="shared" si="24"/>
        <v>0</v>
      </c>
      <c r="AK100" s="12">
        <f t="shared" si="24"/>
        <v>0</v>
      </c>
      <c r="AL100" s="12">
        <f t="shared" si="24"/>
        <v>0</v>
      </c>
      <c r="AM100" s="12">
        <f t="shared" si="24"/>
        <v>0</v>
      </c>
      <c r="AN100" s="12">
        <f t="shared" si="24"/>
        <v>0</v>
      </c>
      <c r="AO100" s="12">
        <f t="shared" si="24"/>
        <v>0</v>
      </c>
      <c r="AP100" s="12">
        <f t="shared" si="24"/>
        <v>0</v>
      </c>
      <c r="AQ100" s="12">
        <f t="shared" si="24"/>
        <v>0</v>
      </c>
      <c r="AR100" s="12">
        <f t="shared" si="24"/>
        <v>0</v>
      </c>
      <c r="AS100" s="12">
        <f t="shared" si="24"/>
        <v>0</v>
      </c>
      <c r="AT100" s="12">
        <f t="shared" si="24"/>
        <v>0</v>
      </c>
      <c r="AU100" s="12">
        <f t="shared" si="24"/>
        <v>0</v>
      </c>
      <c r="AV100" s="12">
        <f t="shared" si="24"/>
        <v>0</v>
      </c>
      <c r="AW100" s="12">
        <f t="shared" si="24"/>
        <v>0</v>
      </c>
      <c r="AX100" s="12">
        <f t="shared" si="24"/>
        <v>0</v>
      </c>
      <c r="AY100" s="12">
        <f t="shared" si="24"/>
        <v>0</v>
      </c>
      <c r="AZ100" s="12">
        <f t="shared" si="24"/>
        <v>0</v>
      </c>
      <c r="BA100" s="12">
        <f t="shared" si="24"/>
        <v>0</v>
      </c>
      <c r="BB100" s="12">
        <f t="shared" si="24"/>
        <v>0</v>
      </c>
      <c r="BC100" s="12">
        <f t="shared" si="24"/>
        <v>0</v>
      </c>
      <c r="BD100" s="12">
        <f t="shared" si="24"/>
        <v>0</v>
      </c>
      <c r="BE100" s="12">
        <f t="shared" si="24"/>
        <v>0</v>
      </c>
      <c r="BF100" s="12">
        <f t="shared" si="24"/>
        <v>0</v>
      </c>
      <c r="BG100" s="12">
        <f t="shared" si="24"/>
        <v>0</v>
      </c>
      <c r="BH100" s="12">
        <f t="shared" si="24"/>
        <v>0</v>
      </c>
      <c r="BI100" s="12">
        <f t="shared" si="24"/>
        <v>0</v>
      </c>
      <c r="BJ100" s="12">
        <f t="shared" si="24"/>
        <v>0</v>
      </c>
      <c r="BK100" s="12">
        <f t="shared" si="24"/>
        <v>0</v>
      </c>
      <c r="BL100" s="12">
        <f t="shared" si="24"/>
        <v>0</v>
      </c>
      <c r="BM100" s="12">
        <f t="shared" ref="BM100:CW100" si="25">SUM(BM37:BM98)</f>
        <v>0</v>
      </c>
      <c r="BN100" s="12">
        <f t="shared" si="25"/>
        <v>0</v>
      </c>
      <c r="BO100" s="12">
        <f t="shared" si="25"/>
        <v>0</v>
      </c>
      <c r="BP100" s="12">
        <f t="shared" si="25"/>
        <v>0</v>
      </c>
      <c r="BQ100" s="12">
        <f t="shared" si="25"/>
        <v>0</v>
      </c>
      <c r="BR100" s="12">
        <f t="shared" si="25"/>
        <v>0</v>
      </c>
      <c r="BS100" s="12">
        <f t="shared" si="25"/>
        <v>0</v>
      </c>
      <c r="BT100" s="12">
        <f t="shared" si="25"/>
        <v>0</v>
      </c>
      <c r="BU100" s="12">
        <f t="shared" si="25"/>
        <v>0</v>
      </c>
      <c r="BV100" s="12">
        <f t="shared" si="25"/>
        <v>0</v>
      </c>
      <c r="BW100" s="12">
        <f t="shared" si="25"/>
        <v>0</v>
      </c>
      <c r="BX100" s="12">
        <f t="shared" si="25"/>
        <v>0</v>
      </c>
      <c r="BY100" s="12">
        <f t="shared" si="25"/>
        <v>0.81</v>
      </c>
      <c r="BZ100" s="12">
        <f t="shared" si="25"/>
        <v>3.7</v>
      </c>
      <c r="CA100" s="12">
        <f t="shared" si="25"/>
        <v>11.5</v>
      </c>
      <c r="CB100" s="12">
        <f t="shared" si="25"/>
        <v>149.5</v>
      </c>
      <c r="CC100" s="12">
        <f t="shared" si="25"/>
        <v>0</v>
      </c>
      <c r="CD100" s="12">
        <f t="shared" si="25"/>
        <v>0.25</v>
      </c>
      <c r="CE100" s="12">
        <f t="shared" si="25"/>
        <v>0.5</v>
      </c>
      <c r="CF100" s="12">
        <f t="shared" si="25"/>
        <v>0.12000000000000001</v>
      </c>
      <c r="CG100" s="12">
        <f t="shared" si="25"/>
        <v>3.5</v>
      </c>
      <c r="CH100" s="12">
        <f t="shared" si="25"/>
        <v>0</v>
      </c>
      <c r="CI100" s="12">
        <f t="shared" si="25"/>
        <v>2</v>
      </c>
      <c r="CJ100" s="12">
        <f t="shared" si="25"/>
        <v>0.5</v>
      </c>
      <c r="CK100" s="12">
        <f t="shared" si="25"/>
        <v>0</v>
      </c>
      <c r="CL100" s="12">
        <f t="shared" si="25"/>
        <v>0</v>
      </c>
      <c r="CM100" s="12">
        <f t="shared" si="25"/>
        <v>0</v>
      </c>
      <c r="CN100" s="12">
        <f t="shared" si="25"/>
        <v>0</v>
      </c>
      <c r="CO100" s="12">
        <f t="shared" si="25"/>
        <v>6.25</v>
      </c>
      <c r="CP100" s="12">
        <f t="shared" si="25"/>
        <v>0</v>
      </c>
      <c r="CQ100" s="12">
        <f t="shared" si="25"/>
        <v>0</v>
      </c>
      <c r="CR100" s="12">
        <f t="shared" si="25"/>
        <v>0</v>
      </c>
      <c r="CS100" s="12">
        <f t="shared" si="25"/>
        <v>0</v>
      </c>
      <c r="CT100" s="12">
        <f t="shared" si="25"/>
        <v>0</v>
      </c>
      <c r="CU100" s="12">
        <f t="shared" si="25"/>
        <v>0</v>
      </c>
      <c r="CV100" s="12">
        <f t="shared" si="25"/>
        <v>3.0590000000000002</v>
      </c>
      <c r="CW100" s="12">
        <f t="shared" si="25"/>
        <v>0</v>
      </c>
      <c r="CX100" s="91"/>
      <c r="CY100" s="9"/>
    </row>
    <row r="101" spans="1:103" s="9" customFormat="1" ht="14.25" x14ac:dyDescent="0.2">
      <c r="A101" s="9">
        <v>1</v>
      </c>
      <c r="B101" s="70" t="s">
        <v>76</v>
      </c>
      <c r="C101" t="s">
        <v>66</v>
      </c>
      <c r="D101" s="9">
        <v>1</v>
      </c>
      <c r="E101" s="9">
        <v>383</v>
      </c>
      <c r="F101" s="9">
        <f t="shared" ref="F101:F116" si="26">SUM(G101:EP101)</f>
        <v>0</v>
      </c>
      <c r="G101" s="9" t="s">
        <v>67</v>
      </c>
      <c r="H101" s="9" t="s">
        <v>64</v>
      </c>
      <c r="CX101" s="91"/>
    </row>
    <row r="102" spans="1:103" s="9" customFormat="1" ht="14.25" x14ac:dyDescent="0.2">
      <c r="A102" s="9">
        <v>2</v>
      </c>
      <c r="B102" s="70" t="s">
        <v>76</v>
      </c>
      <c r="C102" t="s">
        <v>66</v>
      </c>
      <c r="D102" s="9">
        <v>1</v>
      </c>
      <c r="E102" s="9">
        <v>390</v>
      </c>
      <c r="F102" s="9">
        <f t="shared" si="26"/>
        <v>1</v>
      </c>
      <c r="H102" s="9" t="s">
        <v>64</v>
      </c>
      <c r="CP102" s="9">
        <v>1</v>
      </c>
      <c r="CX102" s="91"/>
    </row>
    <row r="103" spans="1:103" s="9" customFormat="1" ht="14.25" x14ac:dyDescent="0.2">
      <c r="A103" s="9">
        <v>3</v>
      </c>
      <c r="B103" s="70" t="s">
        <v>76</v>
      </c>
      <c r="C103" t="s">
        <v>66</v>
      </c>
      <c r="D103" s="9">
        <v>1</v>
      </c>
      <c r="E103" s="9">
        <v>350</v>
      </c>
      <c r="F103" s="9">
        <f t="shared" si="26"/>
        <v>0</v>
      </c>
      <c r="G103" s="9" t="s">
        <v>67</v>
      </c>
      <c r="H103" s="9" t="s">
        <v>64</v>
      </c>
      <c r="CX103" s="91"/>
    </row>
    <row r="104" spans="1:103" s="9" customFormat="1" ht="14.25" x14ac:dyDescent="0.2">
      <c r="A104" s="9">
        <v>4</v>
      </c>
      <c r="B104" s="70" t="s">
        <v>76</v>
      </c>
      <c r="C104" t="s">
        <v>66</v>
      </c>
      <c r="D104" s="9">
        <v>1</v>
      </c>
      <c r="E104" s="9">
        <v>335</v>
      </c>
      <c r="F104" s="9">
        <f t="shared" si="26"/>
        <v>0.55000000000000004</v>
      </c>
      <c r="H104" s="9" t="s">
        <v>64</v>
      </c>
      <c r="BY104" s="9">
        <v>0.1</v>
      </c>
      <c r="CA104" s="9">
        <v>0.3</v>
      </c>
      <c r="CV104" s="9">
        <v>0.15</v>
      </c>
      <c r="CX104" s="91"/>
    </row>
    <row r="105" spans="1:103" s="9" customFormat="1" ht="14.25" x14ac:dyDescent="0.2">
      <c r="A105" s="9">
        <v>1</v>
      </c>
      <c r="B105" s="70" t="s">
        <v>76</v>
      </c>
      <c r="C105" t="s">
        <v>66</v>
      </c>
      <c r="D105" s="9">
        <v>2</v>
      </c>
      <c r="E105" s="9">
        <v>390</v>
      </c>
      <c r="F105" s="9">
        <f t="shared" si="26"/>
        <v>0</v>
      </c>
      <c r="G105" s="9" t="s">
        <v>67</v>
      </c>
      <c r="H105" s="9" t="s">
        <v>64</v>
      </c>
      <c r="CX105" s="91"/>
    </row>
    <row r="106" spans="1:103" s="9" customFormat="1" ht="14.25" x14ac:dyDescent="0.2">
      <c r="A106" s="9">
        <v>1</v>
      </c>
      <c r="B106" s="70" t="s">
        <v>76</v>
      </c>
      <c r="C106" t="s">
        <v>66</v>
      </c>
      <c r="D106" s="9">
        <v>3</v>
      </c>
      <c r="E106" s="9">
        <v>51.4</v>
      </c>
      <c r="F106" s="9">
        <f t="shared" si="26"/>
        <v>0.1</v>
      </c>
      <c r="H106" s="9" t="s">
        <v>77</v>
      </c>
      <c r="BZ106" s="9">
        <v>0.1</v>
      </c>
      <c r="CX106" s="91"/>
    </row>
    <row r="107" spans="1:103" s="9" customFormat="1" ht="14.25" x14ac:dyDescent="0.2">
      <c r="A107" s="9">
        <v>2</v>
      </c>
      <c r="B107" s="70" t="s">
        <v>76</v>
      </c>
      <c r="C107" t="s">
        <v>66</v>
      </c>
      <c r="D107" s="9">
        <v>3</v>
      </c>
      <c r="E107" s="9">
        <v>53.8</v>
      </c>
      <c r="F107" s="9">
        <f t="shared" si="26"/>
        <v>5.000000000000001E-2</v>
      </c>
      <c r="H107" s="9" t="s">
        <v>77</v>
      </c>
      <c r="AH107" s="9">
        <f>0.05*0.05</f>
        <v>2.5000000000000005E-3</v>
      </c>
      <c r="AX107" s="9">
        <f>0.15*0.05</f>
        <v>7.4999999999999997E-3</v>
      </c>
      <c r="BY107" s="9">
        <f>0.8*0.05</f>
        <v>4.0000000000000008E-2</v>
      </c>
      <c r="CX107" s="91"/>
    </row>
    <row r="108" spans="1:103" s="9" customFormat="1" ht="14.25" x14ac:dyDescent="0.2">
      <c r="A108" s="9">
        <v>3</v>
      </c>
      <c r="B108" s="70" t="s">
        <v>76</v>
      </c>
      <c r="C108" t="s">
        <v>66</v>
      </c>
      <c r="D108" s="9">
        <v>3</v>
      </c>
      <c r="E108" s="9">
        <v>57.7</v>
      </c>
      <c r="F108" s="9">
        <f t="shared" si="26"/>
        <v>0.03</v>
      </c>
      <c r="H108" s="9" t="s">
        <v>77</v>
      </c>
      <c r="BY108" s="9">
        <v>0.03</v>
      </c>
      <c r="CX108" s="91"/>
    </row>
    <row r="109" spans="1:103" s="9" customFormat="1" ht="14.25" x14ac:dyDescent="0.2">
      <c r="A109" s="9">
        <v>4</v>
      </c>
      <c r="B109" s="70" t="s">
        <v>76</v>
      </c>
      <c r="C109" t="s">
        <v>66</v>
      </c>
      <c r="D109" s="9">
        <v>3</v>
      </c>
      <c r="E109" s="9">
        <v>38.799999999999997</v>
      </c>
      <c r="F109" s="9">
        <f t="shared" si="26"/>
        <v>5.0000000000000001E-3</v>
      </c>
      <c r="H109" s="9" t="s">
        <v>77</v>
      </c>
      <c r="BD109" s="9">
        <f>0.25*0.005</f>
        <v>1.25E-3</v>
      </c>
      <c r="BY109" s="9">
        <f>0.75*0.005</f>
        <v>3.7499999999999999E-3</v>
      </c>
      <c r="CX109" s="91"/>
    </row>
    <row r="110" spans="1:103" s="9" customFormat="1" ht="14.25" x14ac:dyDescent="0.2">
      <c r="A110" s="9">
        <v>5</v>
      </c>
      <c r="B110" s="70" t="s">
        <v>76</v>
      </c>
      <c r="C110" t="s">
        <v>66</v>
      </c>
      <c r="D110" s="9">
        <v>3</v>
      </c>
      <c r="E110" s="9">
        <v>30.3</v>
      </c>
      <c r="F110" s="9">
        <f t="shared" si="26"/>
        <v>8.0000000000000002E-3</v>
      </c>
      <c r="H110" s="9" t="s">
        <v>77</v>
      </c>
      <c r="BB110" s="9">
        <f>0.95*0.008</f>
        <v>7.6E-3</v>
      </c>
      <c r="BY110" s="9">
        <f>0.05*0.008</f>
        <v>4.0000000000000002E-4</v>
      </c>
      <c r="CX110" s="95"/>
    </row>
    <row r="111" spans="1:103" s="9" customFormat="1" x14ac:dyDescent="0.2">
      <c r="A111" s="9">
        <v>6</v>
      </c>
      <c r="B111" s="70" t="s">
        <v>76</v>
      </c>
      <c r="C111" t="s">
        <v>66</v>
      </c>
      <c r="D111" s="9">
        <v>3</v>
      </c>
      <c r="E111" s="9">
        <v>27.3</v>
      </c>
      <c r="F111" s="9">
        <f t="shared" si="26"/>
        <v>4.0000000000000001E-3</v>
      </c>
      <c r="H111" s="9" t="s">
        <v>77</v>
      </c>
      <c r="AX111" s="9">
        <f>0.8*0.004</f>
        <v>3.2000000000000002E-3</v>
      </c>
      <c r="BB111" s="9">
        <f>0.2*0.004</f>
        <v>8.0000000000000004E-4</v>
      </c>
    </row>
    <row r="112" spans="1:103" s="9" customFormat="1" x14ac:dyDescent="0.2">
      <c r="A112" s="9">
        <v>7</v>
      </c>
      <c r="B112" s="70" t="s">
        <v>76</v>
      </c>
      <c r="C112" t="s">
        <v>66</v>
      </c>
      <c r="D112" s="9">
        <v>3</v>
      </c>
      <c r="E112" s="9">
        <v>18.5</v>
      </c>
      <c r="F112" s="9">
        <f t="shared" si="26"/>
        <v>5.0000000000000001E-3</v>
      </c>
      <c r="H112" s="9" t="s">
        <v>77</v>
      </c>
      <c r="BB112" s="9">
        <v>5.0000000000000001E-3</v>
      </c>
      <c r="CX112" s="12"/>
    </row>
    <row r="113" spans="1:113" s="9" customFormat="1" x14ac:dyDescent="0.2">
      <c r="A113" s="9">
        <v>1</v>
      </c>
      <c r="B113" s="70" t="s">
        <v>76</v>
      </c>
      <c r="C113" t="s">
        <v>66</v>
      </c>
      <c r="D113" s="9">
        <v>4</v>
      </c>
      <c r="E113" s="9">
        <v>50.7</v>
      </c>
      <c r="F113" s="9">
        <f t="shared" si="26"/>
        <v>0.06</v>
      </c>
      <c r="H113" s="9" t="s">
        <v>77</v>
      </c>
      <c r="BY113" s="9">
        <v>0.06</v>
      </c>
      <c r="CY113"/>
    </row>
    <row r="114" spans="1:113" s="9" customFormat="1" x14ac:dyDescent="0.2">
      <c r="A114" s="9">
        <v>2</v>
      </c>
      <c r="B114" s="70" t="s">
        <v>76</v>
      </c>
      <c r="C114" t="s">
        <v>66</v>
      </c>
      <c r="D114" s="9">
        <v>4</v>
      </c>
      <c r="E114" s="9">
        <v>64.099999999999994</v>
      </c>
      <c r="F114" s="9">
        <f t="shared" si="26"/>
        <v>7.0000000000000007E-2</v>
      </c>
      <c r="H114" s="9" t="s">
        <v>77</v>
      </c>
      <c r="BD114" s="9">
        <f>0.05*0.07</f>
        <v>3.5000000000000005E-3</v>
      </c>
      <c r="BY114" s="9">
        <f>0.95*0.07</f>
        <v>6.6500000000000004E-2</v>
      </c>
      <c r="CY114"/>
    </row>
    <row r="115" spans="1:113" s="9" customFormat="1" x14ac:dyDescent="0.2">
      <c r="A115" s="9">
        <v>3</v>
      </c>
      <c r="B115" s="70" t="s">
        <v>76</v>
      </c>
      <c r="C115" t="s">
        <v>66</v>
      </c>
      <c r="D115" s="9">
        <v>4</v>
      </c>
      <c r="E115" s="9">
        <v>68.5</v>
      </c>
      <c r="F115" s="9">
        <f t="shared" si="26"/>
        <v>0.15000000000000002</v>
      </c>
      <c r="H115" s="9" t="s">
        <v>77</v>
      </c>
      <c r="BV115" s="9">
        <v>0.05</v>
      </c>
      <c r="BZ115" s="9">
        <v>0.1</v>
      </c>
      <c r="CY115"/>
    </row>
    <row r="116" spans="1:113" s="9" customFormat="1" x14ac:dyDescent="0.2">
      <c r="A116" s="9">
        <v>1</v>
      </c>
      <c r="B116" s="70" t="s">
        <v>76</v>
      </c>
      <c r="C116" t="s">
        <v>66</v>
      </c>
      <c r="D116" s="9">
        <v>6</v>
      </c>
      <c r="E116" s="9">
        <v>204</v>
      </c>
      <c r="F116" s="9">
        <f t="shared" si="26"/>
        <v>0.1</v>
      </c>
      <c r="H116" s="9" t="s">
        <v>64</v>
      </c>
      <c r="CB116" s="9">
        <v>0.1</v>
      </c>
      <c r="CY116"/>
    </row>
    <row r="117" spans="1:113" s="9" customFormat="1" x14ac:dyDescent="0.2">
      <c r="A117" s="9">
        <v>1</v>
      </c>
      <c r="B117" s="70" t="s">
        <v>76</v>
      </c>
      <c r="C117" t="s">
        <v>68</v>
      </c>
      <c r="D117" s="9">
        <v>2</v>
      </c>
      <c r="E117" s="9">
        <v>345</v>
      </c>
      <c r="F117" s="9">
        <f>SUM(I117:CV117)</f>
        <v>0.25</v>
      </c>
      <c r="H117" s="9" t="s">
        <v>64</v>
      </c>
      <c r="CA117" s="9">
        <v>0.15</v>
      </c>
      <c r="CV117" s="9">
        <v>0.1</v>
      </c>
      <c r="CW117"/>
      <c r="CY117"/>
      <c r="DA117"/>
      <c r="DB117"/>
      <c r="DC117"/>
      <c r="DD117"/>
      <c r="DE117"/>
      <c r="DF117"/>
      <c r="DG117"/>
      <c r="DH117"/>
      <c r="DI117"/>
    </row>
    <row r="118" spans="1:113" s="9" customFormat="1" x14ac:dyDescent="0.2">
      <c r="A118" s="9">
        <v>1</v>
      </c>
      <c r="B118" s="70" t="s">
        <v>76</v>
      </c>
      <c r="C118" t="s">
        <v>68</v>
      </c>
      <c r="D118" s="9">
        <v>3</v>
      </c>
      <c r="E118" s="9">
        <v>385</v>
      </c>
      <c r="F118" s="9">
        <f t="shared" ref="F118:F123" si="27">SUM(G118:CV118)</f>
        <v>10</v>
      </c>
      <c r="G118" s="9" t="s">
        <v>67</v>
      </c>
      <c r="H118" s="9" t="s">
        <v>64</v>
      </c>
      <c r="BZ118" s="9">
        <v>2</v>
      </c>
      <c r="CG118" s="9">
        <v>8</v>
      </c>
      <c r="CW118"/>
      <c r="CY118"/>
      <c r="DA118"/>
      <c r="DB118"/>
      <c r="DC118"/>
      <c r="DD118"/>
      <c r="DE118"/>
      <c r="DF118"/>
      <c r="DG118"/>
      <c r="DH118"/>
      <c r="DI118"/>
    </row>
    <row r="119" spans="1:113" s="9" customFormat="1" x14ac:dyDescent="0.2">
      <c r="A119" s="9">
        <v>1</v>
      </c>
      <c r="B119" s="70" t="s">
        <v>76</v>
      </c>
      <c r="C119" t="s">
        <v>68</v>
      </c>
      <c r="D119" s="9">
        <v>5</v>
      </c>
      <c r="E119" s="9">
        <v>415</v>
      </c>
      <c r="F119" s="9">
        <f t="shared" si="27"/>
        <v>0</v>
      </c>
      <c r="G119" s="9" t="s">
        <v>67</v>
      </c>
      <c r="H119" s="9" t="s">
        <v>64</v>
      </c>
      <c r="CW119"/>
      <c r="CY119"/>
      <c r="DA119"/>
      <c r="DB119"/>
      <c r="DC119"/>
      <c r="DD119"/>
      <c r="DE119"/>
      <c r="DF119"/>
      <c r="DG119"/>
      <c r="DH119"/>
      <c r="DI119"/>
    </row>
    <row r="120" spans="1:113" s="9" customFormat="1" x14ac:dyDescent="0.2">
      <c r="A120" s="9">
        <v>1</v>
      </c>
      <c r="B120" s="70" t="s">
        <v>76</v>
      </c>
      <c r="C120" t="s">
        <v>68</v>
      </c>
      <c r="D120" s="9">
        <v>6</v>
      </c>
      <c r="E120" s="9">
        <v>350</v>
      </c>
      <c r="F120" s="9">
        <f t="shared" si="27"/>
        <v>0</v>
      </c>
      <c r="G120" s="9" t="s">
        <v>67</v>
      </c>
      <c r="H120" s="9" t="s">
        <v>64</v>
      </c>
      <c r="CW120"/>
      <c r="CY120" s="6"/>
      <c r="DA120"/>
      <c r="DB120"/>
      <c r="DC120"/>
      <c r="DD120"/>
      <c r="DE120"/>
      <c r="DF120"/>
      <c r="DG120"/>
      <c r="DH120"/>
      <c r="DI120"/>
    </row>
    <row r="121" spans="1:113" s="9" customFormat="1" x14ac:dyDescent="0.2">
      <c r="A121" s="9">
        <v>2</v>
      </c>
      <c r="B121" s="70" t="s">
        <v>76</v>
      </c>
      <c r="C121" t="s">
        <v>68</v>
      </c>
      <c r="D121" s="9">
        <v>6</v>
      </c>
      <c r="E121" s="9">
        <v>255</v>
      </c>
      <c r="F121" s="9">
        <f t="shared" si="27"/>
        <v>0</v>
      </c>
      <c r="G121" s="9" t="s">
        <v>67</v>
      </c>
      <c r="H121" s="9" t="s">
        <v>64</v>
      </c>
      <c r="CW121"/>
      <c r="CY121" s="10"/>
      <c r="DA121"/>
      <c r="DB121"/>
      <c r="DC121"/>
      <c r="DD121"/>
      <c r="DE121"/>
      <c r="DF121"/>
      <c r="DG121"/>
      <c r="DH121"/>
      <c r="DI121"/>
    </row>
    <row r="122" spans="1:113" s="9" customFormat="1" x14ac:dyDescent="0.2">
      <c r="A122" s="9">
        <v>3</v>
      </c>
      <c r="B122" s="70" t="s">
        <v>76</v>
      </c>
      <c r="C122" t="s">
        <v>68</v>
      </c>
      <c r="D122" s="9">
        <v>6</v>
      </c>
      <c r="E122" s="9">
        <v>265</v>
      </c>
      <c r="F122" s="9">
        <f t="shared" si="27"/>
        <v>0</v>
      </c>
      <c r="G122" s="9" t="s">
        <v>67</v>
      </c>
      <c r="H122" s="9" t="s">
        <v>64</v>
      </c>
      <c r="CW122"/>
      <c r="CY122" s="10"/>
      <c r="DA122"/>
      <c r="DB122"/>
      <c r="DC122"/>
      <c r="DD122"/>
      <c r="DE122"/>
      <c r="DF122"/>
      <c r="DG122"/>
      <c r="DH122"/>
      <c r="DI122"/>
    </row>
    <row r="123" spans="1:113" s="9" customFormat="1" x14ac:dyDescent="0.2">
      <c r="A123" s="9">
        <v>4</v>
      </c>
      <c r="B123" s="70" t="s">
        <v>76</v>
      </c>
      <c r="C123" t="s">
        <v>68</v>
      </c>
      <c r="D123" s="9">
        <v>6</v>
      </c>
      <c r="E123" s="9">
        <v>270</v>
      </c>
      <c r="F123" s="9">
        <f t="shared" si="27"/>
        <v>0</v>
      </c>
      <c r="G123" s="9" t="s">
        <v>67</v>
      </c>
      <c r="H123" s="9" t="s">
        <v>64</v>
      </c>
      <c r="CW123"/>
      <c r="DA123"/>
      <c r="DB123"/>
      <c r="DC123"/>
      <c r="DD123"/>
      <c r="DE123"/>
      <c r="DF123"/>
      <c r="DG123"/>
      <c r="DH123"/>
      <c r="DI123"/>
    </row>
    <row r="124" spans="1:113" s="9" customFormat="1" x14ac:dyDescent="0.2">
      <c r="A124" s="10">
        <v>1</v>
      </c>
      <c r="B124" s="72" t="s">
        <v>76</v>
      </c>
      <c r="C124" s="9" t="s">
        <v>70</v>
      </c>
      <c r="D124" s="10">
        <v>4</v>
      </c>
      <c r="E124" s="10">
        <v>159</v>
      </c>
      <c r="F124" s="9">
        <f>SUM(I124:DR124)</f>
        <v>0.45</v>
      </c>
      <c r="H124" s="9" t="s">
        <v>64</v>
      </c>
      <c r="I124" s="10"/>
      <c r="J124" s="10"/>
      <c r="W124" s="10"/>
      <c r="AZ124" s="10"/>
      <c r="BF124" s="10"/>
      <c r="CG124" s="9">
        <v>0.45</v>
      </c>
    </row>
    <row r="125" spans="1:113" s="9" customFormat="1" x14ac:dyDescent="0.2">
      <c r="A125" s="9">
        <v>1</v>
      </c>
      <c r="B125" s="72" t="s">
        <v>76</v>
      </c>
      <c r="C125" s="11" t="s">
        <v>63</v>
      </c>
      <c r="D125" s="9">
        <v>3</v>
      </c>
      <c r="E125" s="9">
        <v>200</v>
      </c>
      <c r="F125" s="9">
        <f t="shared" ref="F125:F135" si="28">SUM(G125:ED125)</f>
        <v>0</v>
      </c>
      <c r="G125" s="9" t="s">
        <v>67</v>
      </c>
      <c r="H125" s="9" t="s">
        <v>64</v>
      </c>
    </row>
    <row r="126" spans="1:113" s="9" customFormat="1" x14ac:dyDescent="0.2">
      <c r="A126" s="9">
        <v>2</v>
      </c>
      <c r="B126" s="72" t="s">
        <v>76</v>
      </c>
      <c r="C126" s="11" t="s">
        <v>63</v>
      </c>
      <c r="D126" s="9">
        <v>3</v>
      </c>
      <c r="E126" s="9">
        <v>185</v>
      </c>
      <c r="F126" s="9">
        <f t="shared" si="28"/>
        <v>0</v>
      </c>
      <c r="G126" s="9" t="s">
        <v>67</v>
      </c>
      <c r="H126" s="9" t="s">
        <v>64</v>
      </c>
    </row>
    <row r="127" spans="1:113" s="10" customFormat="1" x14ac:dyDescent="0.2">
      <c r="A127" s="16">
        <v>1</v>
      </c>
      <c r="B127" s="72" t="s">
        <v>76</v>
      </c>
      <c r="C127" s="11" t="s">
        <v>63</v>
      </c>
      <c r="D127" s="9">
        <v>4</v>
      </c>
      <c r="E127" s="10">
        <v>192</v>
      </c>
      <c r="F127" s="9">
        <f t="shared" si="28"/>
        <v>0</v>
      </c>
      <c r="G127" s="16" t="s">
        <v>67</v>
      </c>
      <c r="H127" s="9" t="s">
        <v>64</v>
      </c>
      <c r="J127" s="16"/>
      <c r="L127" s="16"/>
      <c r="O127" s="16"/>
      <c r="P127" s="16"/>
      <c r="R127" s="16"/>
      <c r="S127" s="16"/>
      <c r="T127" s="16"/>
      <c r="U127" s="16"/>
      <c r="V127" s="16"/>
      <c r="W127" s="16"/>
      <c r="Z127" s="16"/>
      <c r="AI127" s="16"/>
      <c r="AJ127" s="16"/>
      <c r="AL127" s="16"/>
      <c r="AM127" s="16"/>
      <c r="AN127" s="16"/>
      <c r="AO127" s="16"/>
      <c r="AP127" s="16"/>
      <c r="AQ127" s="16"/>
      <c r="AR127" s="16"/>
      <c r="AX127" s="16"/>
      <c r="BB127" s="16"/>
      <c r="BD127" s="16"/>
      <c r="BE127" s="16"/>
      <c r="BM127" s="16"/>
      <c r="BN127" s="16"/>
      <c r="BT127" s="16"/>
      <c r="BU127" s="16"/>
      <c r="BV127" s="16"/>
      <c r="BW127" s="16"/>
      <c r="BX127" s="16"/>
      <c r="BY127" s="16"/>
      <c r="CA127" s="16"/>
      <c r="CB127" s="16"/>
      <c r="CF127" s="16"/>
      <c r="CN127" s="16"/>
      <c r="CO127" s="16"/>
      <c r="CV127" s="16"/>
      <c r="CX127" s="9"/>
    </row>
    <row r="128" spans="1:113" s="9" customFormat="1" x14ac:dyDescent="0.2">
      <c r="A128" s="9">
        <v>2</v>
      </c>
      <c r="B128" s="72" t="s">
        <v>76</v>
      </c>
      <c r="C128" s="11" t="s">
        <v>63</v>
      </c>
      <c r="D128" s="9">
        <v>4</v>
      </c>
      <c r="E128" s="9">
        <v>360</v>
      </c>
      <c r="F128" s="9">
        <f t="shared" si="28"/>
        <v>0</v>
      </c>
      <c r="G128" s="16" t="s">
        <v>67</v>
      </c>
      <c r="H128" s="9" t="s">
        <v>64</v>
      </c>
    </row>
    <row r="129" spans="1:102" s="9" customFormat="1" x14ac:dyDescent="0.2">
      <c r="A129" s="16">
        <v>3</v>
      </c>
      <c r="B129" s="72" t="s">
        <v>76</v>
      </c>
      <c r="C129" s="11" t="s">
        <v>63</v>
      </c>
      <c r="D129" s="9">
        <v>4</v>
      </c>
      <c r="E129" s="9">
        <v>425</v>
      </c>
      <c r="F129" s="9">
        <f t="shared" si="28"/>
        <v>0</v>
      </c>
      <c r="G129" s="16" t="s">
        <v>67</v>
      </c>
      <c r="H129" s="9" t="s">
        <v>64</v>
      </c>
    </row>
    <row r="130" spans="1:102" s="9" customFormat="1" x14ac:dyDescent="0.2">
      <c r="A130" s="9">
        <v>4</v>
      </c>
      <c r="B130" s="72" t="s">
        <v>76</v>
      </c>
      <c r="C130" s="11" t="s">
        <v>63</v>
      </c>
      <c r="D130" s="9">
        <v>4</v>
      </c>
      <c r="E130" s="9">
        <v>314</v>
      </c>
      <c r="F130" s="9">
        <f t="shared" si="28"/>
        <v>0.8</v>
      </c>
      <c r="H130" s="9" t="s">
        <v>64</v>
      </c>
      <c r="CF130" s="9">
        <v>0.8</v>
      </c>
    </row>
    <row r="131" spans="1:102" s="9" customFormat="1" x14ac:dyDescent="0.2">
      <c r="A131" s="16">
        <v>5</v>
      </c>
      <c r="B131" s="72" t="s">
        <v>76</v>
      </c>
      <c r="C131" s="11" t="s">
        <v>63</v>
      </c>
      <c r="D131" s="9">
        <v>4</v>
      </c>
      <c r="E131" s="9">
        <v>309</v>
      </c>
      <c r="F131" s="9">
        <f t="shared" si="28"/>
        <v>0</v>
      </c>
      <c r="G131" s="9" t="s">
        <v>67</v>
      </c>
      <c r="H131" s="9" t="s">
        <v>64</v>
      </c>
    </row>
    <row r="132" spans="1:102" s="9" customFormat="1" x14ac:dyDescent="0.2">
      <c r="A132" s="9">
        <v>6</v>
      </c>
      <c r="B132" s="72" t="s">
        <v>76</v>
      </c>
      <c r="C132" s="11" t="s">
        <v>63</v>
      </c>
      <c r="D132" s="9">
        <v>4</v>
      </c>
      <c r="E132" s="9">
        <v>340</v>
      </c>
      <c r="F132" s="9">
        <f t="shared" si="28"/>
        <v>0</v>
      </c>
      <c r="G132" s="9" t="s">
        <v>67</v>
      </c>
      <c r="H132" s="9" t="s">
        <v>64</v>
      </c>
    </row>
    <row r="133" spans="1:102" s="9" customFormat="1" x14ac:dyDescent="0.2">
      <c r="A133" s="16">
        <v>7</v>
      </c>
      <c r="B133" s="72" t="s">
        <v>76</v>
      </c>
      <c r="C133" s="11" t="s">
        <v>63</v>
      </c>
      <c r="D133" s="9">
        <v>4</v>
      </c>
      <c r="E133" s="9">
        <v>297</v>
      </c>
      <c r="F133" s="9">
        <f t="shared" si="28"/>
        <v>0.30000000000000004</v>
      </c>
      <c r="H133" s="9" t="s">
        <v>64</v>
      </c>
      <c r="AJ133" s="9">
        <v>0.2</v>
      </c>
      <c r="CV133" s="9">
        <v>0.1</v>
      </c>
    </row>
    <row r="134" spans="1:102" s="9" customFormat="1" x14ac:dyDescent="0.2">
      <c r="A134" s="9">
        <v>1</v>
      </c>
      <c r="B134" s="72" t="s">
        <v>76</v>
      </c>
      <c r="C134" s="11" t="s">
        <v>63</v>
      </c>
      <c r="D134" s="9">
        <v>6</v>
      </c>
      <c r="E134" s="9">
        <v>290</v>
      </c>
      <c r="F134" s="9">
        <f t="shared" si="28"/>
        <v>5</v>
      </c>
      <c r="H134" s="9" t="s">
        <v>64</v>
      </c>
      <c r="CO134" s="9">
        <v>5</v>
      </c>
    </row>
    <row r="135" spans="1:102" s="9" customFormat="1" x14ac:dyDescent="0.2">
      <c r="A135" s="21">
        <v>2</v>
      </c>
      <c r="B135" s="72" t="s">
        <v>76</v>
      </c>
      <c r="C135" s="11" t="s">
        <v>63</v>
      </c>
      <c r="D135" s="9">
        <v>6</v>
      </c>
      <c r="E135" s="9">
        <v>235</v>
      </c>
      <c r="F135" s="9">
        <f t="shared" si="28"/>
        <v>0</v>
      </c>
      <c r="G135" s="9" t="s">
        <v>67</v>
      </c>
      <c r="H135" s="9" t="s">
        <v>64</v>
      </c>
      <c r="J135" s="21"/>
      <c r="L135" s="21"/>
      <c r="N135" s="21"/>
      <c r="O135" s="21"/>
      <c r="P135" s="21"/>
      <c r="W135" s="21"/>
      <c r="AI135" s="21"/>
      <c r="AM135" s="21"/>
      <c r="AN135" s="21"/>
      <c r="AO135" s="21"/>
      <c r="AQ135" s="21"/>
      <c r="AU135" s="21"/>
      <c r="AX135" s="21"/>
      <c r="BD135" s="21"/>
      <c r="BE135" s="21"/>
      <c r="BM135" s="21"/>
      <c r="BN135" s="21"/>
      <c r="BQ135" s="21"/>
      <c r="BT135" s="21"/>
      <c r="BW135" s="21"/>
      <c r="BX135" s="21"/>
      <c r="BY135" s="21"/>
      <c r="CA135" s="21"/>
      <c r="CB135" s="21"/>
      <c r="CF135" s="21"/>
    </row>
    <row r="136" spans="1:102" s="9" customFormat="1" x14ac:dyDescent="0.2">
      <c r="A136" s="21"/>
      <c r="B136" s="72"/>
      <c r="C136" s="11"/>
      <c r="I136" s="9">
        <f>COUNTA(I101:I135)</f>
        <v>0</v>
      </c>
      <c r="J136" s="9">
        <f t="shared" ref="J136:BL136" si="29">COUNTA(J101:J135)</f>
        <v>0</v>
      </c>
      <c r="K136" s="9">
        <f t="shared" si="29"/>
        <v>0</v>
      </c>
      <c r="L136" s="9">
        <f t="shared" si="29"/>
        <v>0</v>
      </c>
      <c r="M136" s="9">
        <f t="shared" si="29"/>
        <v>0</v>
      </c>
      <c r="N136" s="9">
        <f t="shared" si="29"/>
        <v>0</v>
      </c>
      <c r="O136" s="9">
        <f t="shared" si="29"/>
        <v>0</v>
      </c>
      <c r="P136" s="9">
        <f t="shared" si="29"/>
        <v>0</v>
      </c>
      <c r="Q136" s="9">
        <f t="shared" si="29"/>
        <v>0</v>
      </c>
      <c r="R136" s="9">
        <f t="shared" si="29"/>
        <v>0</v>
      </c>
      <c r="S136" s="9">
        <f t="shared" si="29"/>
        <v>0</v>
      </c>
      <c r="T136" s="9">
        <f t="shared" si="29"/>
        <v>0</v>
      </c>
      <c r="U136" s="9">
        <f t="shared" si="29"/>
        <v>0</v>
      </c>
      <c r="V136" s="9">
        <f t="shared" si="29"/>
        <v>0</v>
      </c>
      <c r="W136" s="9">
        <f t="shared" si="29"/>
        <v>0</v>
      </c>
      <c r="X136" s="9">
        <f t="shared" si="29"/>
        <v>0</v>
      </c>
      <c r="Y136" s="9">
        <f t="shared" si="29"/>
        <v>0</v>
      </c>
      <c r="Z136" s="9">
        <f t="shared" si="29"/>
        <v>0</v>
      </c>
      <c r="AA136" s="9">
        <f t="shared" si="29"/>
        <v>0</v>
      </c>
      <c r="AB136" s="9">
        <f t="shared" si="29"/>
        <v>0</v>
      </c>
      <c r="AC136" s="9">
        <f t="shared" si="29"/>
        <v>0</v>
      </c>
      <c r="AD136" s="9">
        <f t="shared" si="29"/>
        <v>0</v>
      </c>
      <c r="AE136" s="9">
        <f t="shared" si="29"/>
        <v>0</v>
      </c>
      <c r="AF136" s="9">
        <f t="shared" si="29"/>
        <v>0</v>
      </c>
      <c r="AG136" s="9">
        <f t="shared" si="29"/>
        <v>0</v>
      </c>
      <c r="AH136" s="9">
        <f t="shared" si="29"/>
        <v>1</v>
      </c>
      <c r="AI136" s="9">
        <f t="shared" si="29"/>
        <v>0</v>
      </c>
      <c r="AJ136" s="9">
        <f t="shared" si="29"/>
        <v>1</v>
      </c>
      <c r="AK136" s="9">
        <f t="shared" si="29"/>
        <v>0</v>
      </c>
      <c r="AL136" s="9">
        <f t="shared" si="29"/>
        <v>0</v>
      </c>
      <c r="AM136" s="9">
        <f t="shared" si="29"/>
        <v>0</v>
      </c>
      <c r="AN136" s="9">
        <f t="shared" si="29"/>
        <v>0</v>
      </c>
      <c r="AO136" s="9">
        <f t="shared" si="29"/>
        <v>0</v>
      </c>
      <c r="AP136" s="9">
        <f t="shared" si="29"/>
        <v>0</v>
      </c>
      <c r="AQ136" s="9">
        <f t="shared" si="29"/>
        <v>0</v>
      </c>
      <c r="AR136" s="9">
        <f t="shared" si="29"/>
        <v>0</v>
      </c>
      <c r="AS136" s="9">
        <f t="shared" si="29"/>
        <v>0</v>
      </c>
      <c r="AT136" s="9">
        <f t="shared" si="29"/>
        <v>0</v>
      </c>
      <c r="AU136" s="9">
        <f t="shared" si="29"/>
        <v>0</v>
      </c>
      <c r="AV136" s="9">
        <f t="shared" si="29"/>
        <v>0</v>
      </c>
      <c r="AW136" s="9">
        <f t="shared" si="29"/>
        <v>0</v>
      </c>
      <c r="AX136" s="9">
        <f t="shared" si="29"/>
        <v>2</v>
      </c>
      <c r="AY136" s="9">
        <f t="shared" si="29"/>
        <v>0</v>
      </c>
      <c r="AZ136" s="9">
        <f t="shared" si="29"/>
        <v>0</v>
      </c>
      <c r="BA136" s="9">
        <f t="shared" si="29"/>
        <v>0</v>
      </c>
      <c r="BB136" s="9">
        <f t="shared" si="29"/>
        <v>3</v>
      </c>
      <c r="BC136" s="9">
        <f t="shared" si="29"/>
        <v>0</v>
      </c>
      <c r="BD136" s="9">
        <f t="shared" si="29"/>
        <v>2</v>
      </c>
      <c r="BE136" s="9">
        <f t="shared" si="29"/>
        <v>0</v>
      </c>
      <c r="BF136" s="9">
        <f t="shared" si="29"/>
        <v>0</v>
      </c>
      <c r="BG136" s="9">
        <f t="shared" si="29"/>
        <v>0</v>
      </c>
      <c r="BH136" s="9">
        <f t="shared" si="29"/>
        <v>0</v>
      </c>
      <c r="BI136" s="9">
        <f t="shared" si="29"/>
        <v>0</v>
      </c>
      <c r="BJ136" s="9">
        <f t="shared" si="29"/>
        <v>0</v>
      </c>
      <c r="BK136" s="9">
        <f t="shared" si="29"/>
        <v>0</v>
      </c>
      <c r="BL136" s="9">
        <f t="shared" si="29"/>
        <v>0</v>
      </c>
      <c r="BM136" s="9">
        <f t="shared" ref="BM136:CW136" si="30">COUNTA(BM101:BM135)</f>
        <v>0</v>
      </c>
      <c r="BN136" s="9">
        <f t="shared" si="30"/>
        <v>0</v>
      </c>
      <c r="BO136" s="9">
        <f t="shared" si="30"/>
        <v>0</v>
      </c>
      <c r="BP136" s="9">
        <f t="shared" si="30"/>
        <v>0</v>
      </c>
      <c r="BQ136" s="9">
        <f t="shared" si="30"/>
        <v>0</v>
      </c>
      <c r="BR136" s="9">
        <f t="shared" si="30"/>
        <v>0</v>
      </c>
      <c r="BS136" s="9">
        <f t="shared" si="30"/>
        <v>0</v>
      </c>
      <c r="BT136" s="9">
        <f t="shared" si="30"/>
        <v>0</v>
      </c>
      <c r="BU136" s="9">
        <f t="shared" si="30"/>
        <v>0</v>
      </c>
      <c r="BV136" s="9">
        <f t="shared" si="30"/>
        <v>1</v>
      </c>
      <c r="BW136" s="9">
        <f t="shared" si="30"/>
        <v>0</v>
      </c>
      <c r="BX136" s="9">
        <f t="shared" si="30"/>
        <v>0</v>
      </c>
      <c r="BY136" s="9">
        <f t="shared" si="30"/>
        <v>7</v>
      </c>
      <c r="BZ136" s="9">
        <f t="shared" si="30"/>
        <v>3</v>
      </c>
      <c r="CA136" s="9">
        <f t="shared" si="30"/>
        <v>2</v>
      </c>
      <c r="CB136" s="9">
        <f t="shared" si="30"/>
        <v>1</v>
      </c>
      <c r="CC136" s="9">
        <f t="shared" si="30"/>
        <v>0</v>
      </c>
      <c r="CD136" s="9">
        <f t="shared" si="30"/>
        <v>0</v>
      </c>
      <c r="CE136" s="9">
        <f t="shared" si="30"/>
        <v>0</v>
      </c>
      <c r="CF136" s="9">
        <f t="shared" si="30"/>
        <v>1</v>
      </c>
      <c r="CG136" s="9">
        <f t="shared" si="30"/>
        <v>2</v>
      </c>
      <c r="CH136" s="9">
        <f t="shared" si="30"/>
        <v>0</v>
      </c>
      <c r="CI136" s="9">
        <f t="shared" si="30"/>
        <v>0</v>
      </c>
      <c r="CJ136" s="9">
        <f t="shared" si="30"/>
        <v>0</v>
      </c>
      <c r="CK136" s="9">
        <f t="shared" si="30"/>
        <v>0</v>
      </c>
      <c r="CL136" s="9">
        <f t="shared" si="30"/>
        <v>0</v>
      </c>
      <c r="CM136" s="9">
        <f t="shared" si="30"/>
        <v>0</v>
      </c>
      <c r="CN136" s="9">
        <f t="shared" si="30"/>
        <v>0</v>
      </c>
      <c r="CO136" s="9">
        <f t="shared" si="30"/>
        <v>1</v>
      </c>
      <c r="CP136" s="9">
        <f t="shared" si="30"/>
        <v>1</v>
      </c>
      <c r="CQ136" s="9">
        <f t="shared" si="30"/>
        <v>0</v>
      </c>
      <c r="CR136" s="9">
        <f t="shared" si="30"/>
        <v>0</v>
      </c>
      <c r="CS136" s="9">
        <f t="shared" si="30"/>
        <v>0</v>
      </c>
      <c r="CT136" s="9">
        <f t="shared" si="30"/>
        <v>0</v>
      </c>
      <c r="CU136" s="9">
        <f t="shared" si="30"/>
        <v>0</v>
      </c>
      <c r="CV136" s="9">
        <f t="shared" si="30"/>
        <v>3</v>
      </c>
      <c r="CW136" s="9">
        <f t="shared" si="30"/>
        <v>0</v>
      </c>
    </row>
    <row r="137" spans="1:102" s="12" customFormat="1" x14ac:dyDescent="0.2">
      <c r="A137" s="12">
        <f>COUNTA(B101:B135)</f>
        <v>35</v>
      </c>
      <c r="B137" s="73" t="s">
        <v>76</v>
      </c>
      <c r="C137" s="13"/>
      <c r="F137" s="17">
        <f>COUNTIF(F101:F135,"0")</f>
        <v>16</v>
      </c>
      <c r="I137" s="12">
        <f>SUM(I101:I135)</f>
        <v>0</v>
      </c>
      <c r="J137" s="12">
        <f t="shared" ref="J137:BL137" si="31">SUM(J101:J135)</f>
        <v>0</v>
      </c>
      <c r="K137" s="12">
        <f t="shared" si="31"/>
        <v>0</v>
      </c>
      <c r="L137" s="12">
        <f t="shared" si="31"/>
        <v>0</v>
      </c>
      <c r="M137" s="12">
        <f t="shared" si="31"/>
        <v>0</v>
      </c>
      <c r="N137" s="12">
        <f t="shared" si="31"/>
        <v>0</v>
      </c>
      <c r="O137" s="12">
        <f t="shared" si="31"/>
        <v>0</v>
      </c>
      <c r="P137" s="12">
        <f t="shared" si="31"/>
        <v>0</v>
      </c>
      <c r="Q137" s="12">
        <f t="shared" si="31"/>
        <v>0</v>
      </c>
      <c r="R137" s="12">
        <f t="shared" si="31"/>
        <v>0</v>
      </c>
      <c r="S137" s="12">
        <f t="shared" si="31"/>
        <v>0</v>
      </c>
      <c r="T137" s="12">
        <f t="shared" si="31"/>
        <v>0</v>
      </c>
      <c r="U137" s="12">
        <f t="shared" si="31"/>
        <v>0</v>
      </c>
      <c r="V137" s="12">
        <f t="shared" si="31"/>
        <v>0</v>
      </c>
      <c r="W137" s="12">
        <f t="shared" si="31"/>
        <v>0</v>
      </c>
      <c r="X137" s="12">
        <f t="shared" si="31"/>
        <v>0</v>
      </c>
      <c r="Y137" s="12">
        <f t="shared" si="31"/>
        <v>0</v>
      </c>
      <c r="Z137" s="12">
        <f t="shared" si="31"/>
        <v>0</v>
      </c>
      <c r="AA137" s="12">
        <f t="shared" si="31"/>
        <v>0</v>
      </c>
      <c r="AB137" s="12">
        <f t="shared" si="31"/>
        <v>0</v>
      </c>
      <c r="AC137" s="12">
        <f t="shared" si="31"/>
        <v>0</v>
      </c>
      <c r="AD137" s="12">
        <f t="shared" si="31"/>
        <v>0</v>
      </c>
      <c r="AE137" s="12">
        <f t="shared" si="31"/>
        <v>0</v>
      </c>
      <c r="AF137" s="12">
        <f t="shared" si="31"/>
        <v>0</v>
      </c>
      <c r="AG137" s="12">
        <f t="shared" si="31"/>
        <v>0</v>
      </c>
      <c r="AH137" s="12">
        <f t="shared" si="31"/>
        <v>2.5000000000000005E-3</v>
      </c>
      <c r="AI137" s="12">
        <f t="shared" si="31"/>
        <v>0</v>
      </c>
      <c r="AJ137" s="12">
        <f t="shared" si="31"/>
        <v>0.2</v>
      </c>
      <c r="AK137" s="12">
        <f t="shared" si="31"/>
        <v>0</v>
      </c>
      <c r="AL137" s="12">
        <f t="shared" si="31"/>
        <v>0</v>
      </c>
      <c r="AM137" s="12">
        <f t="shared" si="31"/>
        <v>0</v>
      </c>
      <c r="AN137" s="12">
        <f t="shared" si="31"/>
        <v>0</v>
      </c>
      <c r="AO137" s="12">
        <f t="shared" si="31"/>
        <v>0</v>
      </c>
      <c r="AP137" s="12">
        <f t="shared" si="31"/>
        <v>0</v>
      </c>
      <c r="AQ137" s="12">
        <f t="shared" si="31"/>
        <v>0</v>
      </c>
      <c r="AR137" s="12">
        <f t="shared" si="31"/>
        <v>0</v>
      </c>
      <c r="AS137" s="12">
        <f t="shared" si="31"/>
        <v>0</v>
      </c>
      <c r="AT137" s="12">
        <f t="shared" si="31"/>
        <v>0</v>
      </c>
      <c r="AU137" s="12">
        <f t="shared" si="31"/>
        <v>0</v>
      </c>
      <c r="AV137" s="12">
        <f t="shared" si="31"/>
        <v>0</v>
      </c>
      <c r="AW137" s="12">
        <f t="shared" si="31"/>
        <v>0</v>
      </c>
      <c r="AX137" s="12">
        <f t="shared" si="31"/>
        <v>1.0699999999999999E-2</v>
      </c>
      <c r="AY137" s="12">
        <f t="shared" si="31"/>
        <v>0</v>
      </c>
      <c r="AZ137" s="12">
        <f t="shared" si="31"/>
        <v>0</v>
      </c>
      <c r="BA137" s="12">
        <f t="shared" si="31"/>
        <v>0</v>
      </c>
      <c r="BB137" s="12">
        <f t="shared" si="31"/>
        <v>1.3399999999999999E-2</v>
      </c>
      <c r="BC137" s="12">
        <f t="shared" si="31"/>
        <v>0</v>
      </c>
      <c r="BD137" s="12">
        <f t="shared" si="31"/>
        <v>4.7500000000000007E-3</v>
      </c>
      <c r="BE137" s="12">
        <f t="shared" si="31"/>
        <v>0</v>
      </c>
      <c r="BF137" s="12">
        <f t="shared" si="31"/>
        <v>0</v>
      </c>
      <c r="BG137" s="12">
        <f t="shared" si="31"/>
        <v>0</v>
      </c>
      <c r="BH137" s="12">
        <f t="shared" si="31"/>
        <v>0</v>
      </c>
      <c r="BI137" s="12">
        <f t="shared" si="31"/>
        <v>0</v>
      </c>
      <c r="BJ137" s="12">
        <f t="shared" si="31"/>
        <v>0</v>
      </c>
      <c r="BK137" s="12">
        <f t="shared" si="31"/>
        <v>0</v>
      </c>
      <c r="BL137" s="12">
        <f t="shared" si="31"/>
        <v>0</v>
      </c>
      <c r="BM137" s="12">
        <f t="shared" ref="BM137:CW137" si="32">SUM(BM101:BM135)</f>
        <v>0</v>
      </c>
      <c r="BN137" s="12">
        <f t="shared" si="32"/>
        <v>0</v>
      </c>
      <c r="BO137" s="12">
        <f t="shared" si="32"/>
        <v>0</v>
      </c>
      <c r="BP137" s="12">
        <f t="shared" si="32"/>
        <v>0</v>
      </c>
      <c r="BQ137" s="12">
        <f t="shared" si="32"/>
        <v>0</v>
      </c>
      <c r="BR137" s="12">
        <f t="shared" si="32"/>
        <v>0</v>
      </c>
      <c r="BS137" s="12">
        <f t="shared" si="32"/>
        <v>0</v>
      </c>
      <c r="BT137" s="12">
        <f t="shared" si="32"/>
        <v>0</v>
      </c>
      <c r="BU137" s="12">
        <f t="shared" si="32"/>
        <v>0</v>
      </c>
      <c r="BV137" s="12">
        <f t="shared" si="32"/>
        <v>0.05</v>
      </c>
      <c r="BW137" s="12">
        <f t="shared" si="32"/>
        <v>0</v>
      </c>
      <c r="BX137" s="12">
        <f t="shared" si="32"/>
        <v>0</v>
      </c>
      <c r="BY137" s="12">
        <f t="shared" si="32"/>
        <v>0.30065000000000003</v>
      </c>
      <c r="BZ137" s="12">
        <f t="shared" si="32"/>
        <v>2.2000000000000002</v>
      </c>
      <c r="CA137" s="12">
        <f t="shared" si="32"/>
        <v>0.44999999999999996</v>
      </c>
      <c r="CB137" s="12">
        <f t="shared" si="32"/>
        <v>0.1</v>
      </c>
      <c r="CC137" s="12">
        <f t="shared" si="32"/>
        <v>0</v>
      </c>
      <c r="CD137" s="12">
        <f t="shared" si="32"/>
        <v>0</v>
      </c>
      <c r="CE137" s="12">
        <f t="shared" si="32"/>
        <v>0</v>
      </c>
      <c r="CF137" s="12">
        <f t="shared" si="32"/>
        <v>0.8</v>
      </c>
      <c r="CG137" s="12">
        <f t="shared" si="32"/>
        <v>8.4499999999999993</v>
      </c>
      <c r="CH137" s="12">
        <f t="shared" si="32"/>
        <v>0</v>
      </c>
      <c r="CI137" s="12">
        <f t="shared" si="32"/>
        <v>0</v>
      </c>
      <c r="CJ137" s="12">
        <f t="shared" si="32"/>
        <v>0</v>
      </c>
      <c r="CK137" s="12">
        <f t="shared" si="32"/>
        <v>0</v>
      </c>
      <c r="CL137" s="12">
        <f t="shared" si="32"/>
        <v>0</v>
      </c>
      <c r="CM137" s="12">
        <f t="shared" si="32"/>
        <v>0</v>
      </c>
      <c r="CN137" s="12">
        <f t="shared" si="32"/>
        <v>0</v>
      </c>
      <c r="CO137" s="12">
        <f t="shared" si="32"/>
        <v>5</v>
      </c>
      <c r="CP137" s="12">
        <f t="shared" si="32"/>
        <v>1</v>
      </c>
      <c r="CQ137" s="12">
        <f t="shared" si="32"/>
        <v>0</v>
      </c>
      <c r="CR137" s="12">
        <f t="shared" si="32"/>
        <v>0</v>
      </c>
      <c r="CS137" s="12">
        <f t="shared" si="32"/>
        <v>0</v>
      </c>
      <c r="CT137" s="12">
        <f t="shared" si="32"/>
        <v>0</v>
      </c>
      <c r="CU137" s="12">
        <f t="shared" si="32"/>
        <v>0</v>
      </c>
      <c r="CV137" s="12">
        <f t="shared" si="32"/>
        <v>0.35</v>
      </c>
      <c r="CW137" s="12">
        <f t="shared" si="32"/>
        <v>0</v>
      </c>
      <c r="CX137" s="9"/>
    </row>
    <row r="138" spans="1:102" s="9" customFormat="1" x14ac:dyDescent="0.2">
      <c r="A138" s="9">
        <v>1</v>
      </c>
      <c r="B138" s="70" t="s">
        <v>78</v>
      </c>
      <c r="C138" t="s">
        <v>66</v>
      </c>
      <c r="D138" s="9">
        <v>1</v>
      </c>
      <c r="E138" s="9">
        <v>393</v>
      </c>
      <c r="F138" s="9">
        <f t="shared" ref="F138:F145" si="33">SUM(G138:EP138)</f>
        <v>0</v>
      </c>
      <c r="G138" s="9" t="s">
        <v>67</v>
      </c>
      <c r="H138" s="9" t="s">
        <v>64</v>
      </c>
    </row>
    <row r="139" spans="1:102" s="9" customFormat="1" x14ac:dyDescent="0.2">
      <c r="A139" s="9">
        <v>1</v>
      </c>
      <c r="B139" s="70" t="s">
        <v>78</v>
      </c>
      <c r="C139" t="s">
        <v>66</v>
      </c>
      <c r="D139" s="9">
        <v>2</v>
      </c>
      <c r="E139" s="9">
        <v>500</v>
      </c>
      <c r="F139" s="9">
        <f t="shared" si="33"/>
        <v>0</v>
      </c>
      <c r="G139" s="9" t="s">
        <v>67</v>
      </c>
      <c r="H139" s="9" t="s">
        <v>64</v>
      </c>
    </row>
    <row r="140" spans="1:102" s="9" customFormat="1" x14ac:dyDescent="0.2">
      <c r="A140" s="9">
        <v>2</v>
      </c>
      <c r="B140" s="70" t="s">
        <v>78</v>
      </c>
      <c r="C140" t="s">
        <v>66</v>
      </c>
      <c r="D140" s="9">
        <v>2</v>
      </c>
      <c r="E140" s="9">
        <v>465</v>
      </c>
      <c r="F140" s="9">
        <f t="shared" si="33"/>
        <v>0</v>
      </c>
      <c r="G140" s="9" t="s">
        <v>67</v>
      </c>
      <c r="H140" s="9" t="s">
        <v>64</v>
      </c>
    </row>
    <row r="141" spans="1:102" s="9" customFormat="1" x14ac:dyDescent="0.2">
      <c r="A141" s="9">
        <v>3</v>
      </c>
      <c r="B141" s="70" t="s">
        <v>78</v>
      </c>
      <c r="C141" t="s">
        <v>66</v>
      </c>
      <c r="D141" s="9">
        <v>2</v>
      </c>
      <c r="E141" s="9">
        <v>400</v>
      </c>
      <c r="F141" s="9">
        <f t="shared" si="33"/>
        <v>0.7</v>
      </c>
      <c r="H141" s="9" t="s">
        <v>64</v>
      </c>
      <c r="CE141" s="9">
        <v>0.7</v>
      </c>
      <c r="CX141"/>
    </row>
    <row r="142" spans="1:102" s="9" customFormat="1" x14ac:dyDescent="0.2">
      <c r="A142" s="9">
        <v>4</v>
      </c>
      <c r="B142" s="70" t="s">
        <v>78</v>
      </c>
      <c r="C142" t="s">
        <v>66</v>
      </c>
      <c r="D142" s="9">
        <v>2</v>
      </c>
      <c r="E142" s="9">
        <v>345</v>
      </c>
      <c r="F142" s="9">
        <f t="shared" si="33"/>
        <v>0.01</v>
      </c>
      <c r="H142" s="9" t="s">
        <v>64</v>
      </c>
      <c r="CA142" s="9">
        <v>0.01</v>
      </c>
      <c r="CX142"/>
    </row>
    <row r="143" spans="1:102" s="9" customFormat="1" x14ac:dyDescent="0.2">
      <c r="A143" s="9">
        <v>1</v>
      </c>
      <c r="B143" s="70" t="s">
        <v>78</v>
      </c>
      <c r="C143" t="s">
        <v>66</v>
      </c>
      <c r="D143" s="9">
        <v>4</v>
      </c>
      <c r="E143" s="9">
        <v>280</v>
      </c>
      <c r="F143" s="9">
        <f t="shared" si="33"/>
        <v>0.7</v>
      </c>
      <c r="H143" s="9" t="s">
        <v>64</v>
      </c>
      <c r="J143" s="9">
        <f>0.3*0.1</f>
        <v>0.03</v>
      </c>
      <c r="AX143" s="9">
        <f>0.7*0.1</f>
        <v>6.9999999999999993E-2</v>
      </c>
      <c r="BR143" s="9">
        <v>0.6</v>
      </c>
      <c r="CX143"/>
    </row>
    <row r="144" spans="1:102" s="9" customFormat="1" x14ac:dyDescent="0.2">
      <c r="A144" s="9">
        <v>1</v>
      </c>
      <c r="B144" s="70" t="s">
        <v>78</v>
      </c>
      <c r="C144" t="s">
        <v>66</v>
      </c>
      <c r="D144" s="9">
        <v>5</v>
      </c>
      <c r="E144" s="9">
        <v>240</v>
      </c>
      <c r="F144" s="9">
        <f t="shared" si="33"/>
        <v>1.5</v>
      </c>
      <c r="BS144" s="9">
        <v>1.5</v>
      </c>
      <c r="CX144"/>
    </row>
    <row r="145" spans="1:113" s="9" customFormat="1" x14ac:dyDescent="0.2">
      <c r="A145" s="9">
        <v>1</v>
      </c>
      <c r="B145" s="70" t="s">
        <v>78</v>
      </c>
      <c r="C145" t="s">
        <v>66</v>
      </c>
      <c r="D145" s="9">
        <v>6</v>
      </c>
      <c r="E145" s="9">
        <v>280</v>
      </c>
      <c r="F145" s="9">
        <f t="shared" si="33"/>
        <v>1</v>
      </c>
      <c r="H145" s="9" t="s">
        <v>64</v>
      </c>
      <c r="CQ145" s="9">
        <v>1</v>
      </c>
      <c r="CX145"/>
    </row>
    <row r="146" spans="1:113" s="9" customFormat="1" x14ac:dyDescent="0.2">
      <c r="A146" s="9">
        <v>1</v>
      </c>
      <c r="B146" s="70" t="s">
        <v>78</v>
      </c>
      <c r="C146" t="s">
        <v>68</v>
      </c>
      <c r="D146" s="9">
        <v>1</v>
      </c>
      <c r="E146" s="9">
        <v>285</v>
      </c>
      <c r="F146" s="9">
        <f t="shared" ref="F146:F160" si="34">SUM(G146:CV146)</f>
        <v>0</v>
      </c>
      <c r="G146" s="9" t="s">
        <v>67</v>
      </c>
      <c r="H146" s="20" t="s">
        <v>64</v>
      </c>
      <c r="CW146"/>
      <c r="CX146"/>
      <c r="DA146"/>
      <c r="DB146"/>
      <c r="DC146"/>
      <c r="DD146"/>
      <c r="DE146"/>
      <c r="DF146"/>
      <c r="DG146"/>
      <c r="DH146"/>
      <c r="DI146"/>
    </row>
    <row r="147" spans="1:113" s="9" customFormat="1" x14ac:dyDescent="0.2">
      <c r="A147" s="9">
        <v>2</v>
      </c>
      <c r="B147" s="70" t="s">
        <v>78</v>
      </c>
      <c r="C147" t="s">
        <v>68</v>
      </c>
      <c r="D147" s="9">
        <v>1</v>
      </c>
      <c r="E147" s="9">
        <v>265</v>
      </c>
      <c r="F147" s="9">
        <f t="shared" si="34"/>
        <v>0</v>
      </c>
      <c r="G147" s="9" t="s">
        <v>67</v>
      </c>
      <c r="H147" s="20" t="s">
        <v>64</v>
      </c>
      <c r="CW147"/>
      <c r="CX147"/>
      <c r="DA147"/>
      <c r="DB147"/>
      <c r="DC147"/>
      <c r="DD147"/>
      <c r="DE147"/>
      <c r="DF147"/>
      <c r="DG147"/>
      <c r="DH147"/>
      <c r="DI147"/>
    </row>
    <row r="148" spans="1:113" s="9" customFormat="1" x14ac:dyDescent="0.2">
      <c r="A148" s="9">
        <v>3</v>
      </c>
      <c r="B148" s="70" t="s">
        <v>78</v>
      </c>
      <c r="C148" t="s">
        <v>68</v>
      </c>
      <c r="D148" s="9">
        <v>1</v>
      </c>
      <c r="E148" s="9">
        <v>295</v>
      </c>
      <c r="F148" s="9">
        <f t="shared" si="34"/>
        <v>0</v>
      </c>
      <c r="G148" s="9" t="s">
        <v>67</v>
      </c>
      <c r="H148" s="20" t="s">
        <v>64</v>
      </c>
      <c r="CW148"/>
      <c r="CX148" s="6"/>
      <c r="DA148"/>
      <c r="DB148"/>
      <c r="DC148"/>
      <c r="DD148"/>
      <c r="DE148"/>
      <c r="DF148"/>
      <c r="DG148"/>
      <c r="DH148"/>
      <c r="DI148"/>
    </row>
    <row r="149" spans="1:113" s="9" customFormat="1" x14ac:dyDescent="0.2">
      <c r="A149" s="9">
        <v>4</v>
      </c>
      <c r="B149" s="70" t="s">
        <v>78</v>
      </c>
      <c r="C149" t="s">
        <v>68</v>
      </c>
      <c r="D149" s="9">
        <v>1</v>
      </c>
      <c r="E149" s="9">
        <v>300</v>
      </c>
      <c r="F149" s="9">
        <f t="shared" si="34"/>
        <v>0</v>
      </c>
      <c r="G149" s="9" t="s">
        <v>67</v>
      </c>
      <c r="H149" s="9" t="s">
        <v>64</v>
      </c>
      <c r="CW149"/>
      <c r="CX149" s="10"/>
      <c r="DA149"/>
      <c r="DB149"/>
      <c r="DC149"/>
      <c r="DD149"/>
      <c r="DE149"/>
      <c r="DF149"/>
      <c r="DG149"/>
      <c r="DH149"/>
      <c r="DI149"/>
    </row>
    <row r="150" spans="1:113" s="9" customFormat="1" x14ac:dyDescent="0.2">
      <c r="A150" s="9">
        <v>5</v>
      </c>
      <c r="B150" s="70" t="s">
        <v>78</v>
      </c>
      <c r="C150" t="s">
        <v>68</v>
      </c>
      <c r="D150" s="9">
        <v>1</v>
      </c>
      <c r="E150" s="9">
        <v>325</v>
      </c>
      <c r="F150" s="9">
        <f t="shared" si="34"/>
        <v>0</v>
      </c>
      <c r="G150" s="9" t="s">
        <v>67</v>
      </c>
      <c r="H150" s="9" t="s">
        <v>64</v>
      </c>
      <c r="CW150"/>
      <c r="CX150" s="10"/>
      <c r="DA150"/>
      <c r="DB150"/>
      <c r="DC150"/>
      <c r="DD150"/>
      <c r="DE150"/>
      <c r="DF150"/>
      <c r="DG150"/>
      <c r="DH150"/>
      <c r="DI150"/>
    </row>
    <row r="151" spans="1:113" s="9" customFormat="1" x14ac:dyDescent="0.2">
      <c r="A151" s="9">
        <v>6</v>
      </c>
      <c r="B151" s="70" t="s">
        <v>78</v>
      </c>
      <c r="C151" t="s">
        <v>68</v>
      </c>
      <c r="D151" s="9">
        <v>1</v>
      </c>
      <c r="E151" s="9">
        <v>330</v>
      </c>
      <c r="F151" s="9">
        <f t="shared" si="34"/>
        <v>0</v>
      </c>
      <c r="G151" s="9" t="s">
        <v>67</v>
      </c>
      <c r="H151" s="9" t="s">
        <v>64</v>
      </c>
      <c r="CW151"/>
      <c r="DA151"/>
      <c r="DB151"/>
      <c r="DC151"/>
      <c r="DD151"/>
      <c r="DE151"/>
      <c r="DF151"/>
      <c r="DG151"/>
      <c r="DH151"/>
      <c r="DI151"/>
    </row>
    <row r="152" spans="1:113" s="9" customFormat="1" x14ac:dyDescent="0.2">
      <c r="A152" s="9">
        <v>7</v>
      </c>
      <c r="B152" s="70" t="s">
        <v>78</v>
      </c>
      <c r="C152" t="s">
        <v>68</v>
      </c>
      <c r="D152" s="9">
        <v>1</v>
      </c>
      <c r="E152" s="9">
        <v>275</v>
      </c>
      <c r="F152" s="9">
        <f t="shared" si="34"/>
        <v>0</v>
      </c>
      <c r="G152" s="9" t="s">
        <v>67</v>
      </c>
      <c r="H152" s="9" t="s">
        <v>64</v>
      </c>
      <c r="CW152"/>
      <c r="DA152"/>
      <c r="DB152"/>
      <c r="DC152"/>
      <c r="DD152"/>
      <c r="DE152"/>
      <c r="DF152"/>
      <c r="DG152"/>
      <c r="DH152"/>
      <c r="DI152"/>
    </row>
    <row r="153" spans="1:113" s="9" customFormat="1" x14ac:dyDescent="0.2">
      <c r="A153" s="9">
        <v>8</v>
      </c>
      <c r="B153" s="70" t="s">
        <v>78</v>
      </c>
      <c r="C153" t="s">
        <v>68</v>
      </c>
      <c r="D153" s="9">
        <v>1</v>
      </c>
      <c r="E153" s="9">
        <v>270</v>
      </c>
      <c r="F153" s="9">
        <f t="shared" si="34"/>
        <v>0</v>
      </c>
      <c r="G153" s="9" t="s">
        <v>67</v>
      </c>
      <c r="H153" s="9" t="s">
        <v>64</v>
      </c>
      <c r="CW153"/>
      <c r="DA153"/>
      <c r="DB153"/>
      <c r="DC153"/>
      <c r="DD153"/>
      <c r="DE153"/>
      <c r="DF153"/>
      <c r="DG153"/>
      <c r="DH153"/>
      <c r="DI153"/>
    </row>
    <row r="154" spans="1:113" s="9" customFormat="1" x14ac:dyDescent="0.2">
      <c r="A154" s="9">
        <v>1</v>
      </c>
      <c r="B154" s="70" t="s">
        <v>78</v>
      </c>
      <c r="C154" t="s">
        <v>68</v>
      </c>
      <c r="D154" s="9">
        <v>2</v>
      </c>
      <c r="E154" s="9">
        <v>435</v>
      </c>
      <c r="F154" s="9">
        <f t="shared" si="34"/>
        <v>0.1</v>
      </c>
      <c r="H154" s="9" t="s">
        <v>64</v>
      </c>
      <c r="BS154" s="9">
        <v>0.1</v>
      </c>
      <c r="CW154"/>
      <c r="DA154"/>
      <c r="DB154"/>
      <c r="DC154"/>
      <c r="DD154"/>
      <c r="DE154"/>
      <c r="DF154"/>
      <c r="DG154"/>
      <c r="DH154"/>
      <c r="DI154"/>
    </row>
    <row r="155" spans="1:113" s="9" customFormat="1" x14ac:dyDescent="0.2">
      <c r="A155" s="9">
        <v>2</v>
      </c>
      <c r="B155" s="70" t="s">
        <v>78</v>
      </c>
      <c r="C155" t="s">
        <v>68</v>
      </c>
      <c r="D155" s="9">
        <v>2</v>
      </c>
      <c r="E155" s="9">
        <v>300</v>
      </c>
      <c r="F155" s="9">
        <f t="shared" si="34"/>
        <v>1.4</v>
      </c>
      <c r="H155" s="9" t="s">
        <v>64</v>
      </c>
      <c r="CB155" s="9">
        <v>0.4</v>
      </c>
      <c r="CE155" s="9">
        <v>1</v>
      </c>
      <c r="CW155"/>
      <c r="DA155"/>
      <c r="DB155"/>
      <c r="DC155"/>
      <c r="DD155"/>
      <c r="DE155"/>
      <c r="DF155"/>
      <c r="DG155"/>
      <c r="DH155"/>
      <c r="DI155"/>
    </row>
    <row r="156" spans="1:113" s="9" customFormat="1" x14ac:dyDescent="0.2">
      <c r="A156" s="9">
        <v>3</v>
      </c>
      <c r="B156" s="70" t="s">
        <v>78</v>
      </c>
      <c r="C156" t="s">
        <v>68</v>
      </c>
      <c r="D156" s="9">
        <v>2</v>
      </c>
      <c r="E156" s="9">
        <v>340</v>
      </c>
      <c r="F156" s="9">
        <f t="shared" si="34"/>
        <v>0</v>
      </c>
      <c r="H156" s="9" t="s">
        <v>64</v>
      </c>
      <c r="CW156"/>
      <c r="DA156"/>
      <c r="DB156"/>
      <c r="DC156"/>
      <c r="DD156"/>
      <c r="DE156"/>
      <c r="DF156"/>
      <c r="DG156"/>
      <c r="DH156"/>
      <c r="DI156"/>
    </row>
    <row r="157" spans="1:113" s="9" customFormat="1" x14ac:dyDescent="0.2">
      <c r="A157" s="9">
        <v>4</v>
      </c>
      <c r="B157" s="70" t="s">
        <v>78</v>
      </c>
      <c r="C157" t="s">
        <v>68</v>
      </c>
      <c r="D157" s="9">
        <v>2</v>
      </c>
      <c r="E157" s="9">
        <v>295</v>
      </c>
      <c r="F157" s="9">
        <f t="shared" si="34"/>
        <v>0.3</v>
      </c>
      <c r="H157" s="9" t="s">
        <v>64</v>
      </c>
      <c r="CA157" s="9">
        <v>0.3</v>
      </c>
      <c r="CW157"/>
      <c r="CX157" s="12"/>
      <c r="CY157" s="12"/>
      <c r="DA157"/>
      <c r="DB157"/>
      <c r="DC157"/>
      <c r="DD157"/>
      <c r="DE157"/>
      <c r="DF157"/>
      <c r="DG157"/>
      <c r="DH157"/>
      <c r="DI157"/>
    </row>
    <row r="158" spans="1:113" s="9" customFormat="1" x14ac:dyDescent="0.2">
      <c r="A158" s="9">
        <v>1</v>
      </c>
      <c r="B158" s="70" t="s">
        <v>78</v>
      </c>
      <c r="C158" t="s">
        <v>68</v>
      </c>
      <c r="D158" s="9">
        <v>3</v>
      </c>
      <c r="E158" s="9">
        <v>250</v>
      </c>
      <c r="F158" s="9">
        <f t="shared" si="34"/>
        <v>0.42</v>
      </c>
      <c r="H158" s="9" t="s">
        <v>64</v>
      </c>
      <c r="AF158" s="9">
        <v>0.1</v>
      </c>
      <c r="AI158" s="9">
        <v>0.02</v>
      </c>
      <c r="BR158" s="9">
        <v>0.3</v>
      </c>
      <c r="CW158"/>
      <c r="DA158"/>
      <c r="DB158"/>
      <c r="DC158"/>
      <c r="DD158"/>
      <c r="DE158"/>
      <c r="DF158"/>
      <c r="DG158"/>
      <c r="DH158"/>
      <c r="DI158"/>
    </row>
    <row r="159" spans="1:113" s="9" customFormat="1" x14ac:dyDescent="0.2">
      <c r="A159" s="9">
        <v>1</v>
      </c>
      <c r="B159" s="70" t="s">
        <v>78</v>
      </c>
      <c r="C159" t="s">
        <v>68</v>
      </c>
      <c r="D159" s="9">
        <v>4</v>
      </c>
      <c r="E159" s="9">
        <v>353</v>
      </c>
      <c r="F159" s="9">
        <f t="shared" si="34"/>
        <v>0</v>
      </c>
      <c r="G159" s="9" t="s">
        <v>67</v>
      </c>
      <c r="H159" s="9" t="s">
        <v>64</v>
      </c>
      <c r="CW159"/>
      <c r="DA159"/>
      <c r="DB159"/>
      <c r="DC159"/>
      <c r="DD159"/>
      <c r="DE159"/>
      <c r="DF159"/>
      <c r="DG159"/>
      <c r="DH159"/>
      <c r="DI159"/>
    </row>
    <row r="160" spans="1:113" s="9" customFormat="1" x14ac:dyDescent="0.2">
      <c r="A160" s="9">
        <v>1</v>
      </c>
      <c r="B160" s="70" t="s">
        <v>78</v>
      </c>
      <c r="C160" t="s">
        <v>68</v>
      </c>
      <c r="D160" s="9">
        <v>5</v>
      </c>
      <c r="E160" s="9">
        <v>335</v>
      </c>
      <c r="F160" s="9">
        <f t="shared" si="34"/>
        <v>0</v>
      </c>
      <c r="G160" s="9" t="s">
        <v>67</v>
      </c>
      <c r="H160" s="9" t="s">
        <v>64</v>
      </c>
      <c r="CW160"/>
      <c r="DA160"/>
      <c r="DB160"/>
      <c r="DC160"/>
      <c r="DD160"/>
      <c r="DE160"/>
      <c r="DF160"/>
      <c r="DG160"/>
      <c r="DH160"/>
      <c r="DI160"/>
    </row>
    <row r="161" spans="1:115" s="9" customFormat="1" x14ac:dyDescent="0.2">
      <c r="A161" s="9">
        <v>1</v>
      </c>
      <c r="B161" s="70" t="s">
        <v>78</v>
      </c>
      <c r="C161" t="s">
        <v>68</v>
      </c>
      <c r="D161" s="9">
        <v>5</v>
      </c>
      <c r="E161" s="9">
        <v>54.8</v>
      </c>
      <c r="F161" s="9">
        <f>SUM(I161:CV161)</f>
        <v>6.0000000000000001E-3</v>
      </c>
      <c r="H161" s="9" t="s">
        <v>77</v>
      </c>
      <c r="I161" s="9">
        <f>0.85*0.006</f>
        <v>5.1000000000000004E-3</v>
      </c>
      <c r="BV161" s="9">
        <f>0.15*0.006</f>
        <v>8.9999999999999998E-4</v>
      </c>
      <c r="CW161"/>
      <c r="DA161"/>
      <c r="DB161"/>
      <c r="DC161"/>
      <c r="DD161"/>
      <c r="DE161"/>
      <c r="DF161"/>
      <c r="DG161"/>
      <c r="DH161"/>
      <c r="DI161"/>
    </row>
    <row r="162" spans="1:115" s="9" customFormat="1" x14ac:dyDescent="0.2">
      <c r="A162" s="9">
        <v>1</v>
      </c>
      <c r="B162" s="70" t="s">
        <v>78</v>
      </c>
      <c r="C162" t="s">
        <v>68</v>
      </c>
      <c r="D162" s="9">
        <v>6</v>
      </c>
      <c r="E162" s="9">
        <v>43.3</v>
      </c>
      <c r="F162" s="9">
        <f>SUM(I162:CV162)</f>
        <v>1.4999999999999999E-2</v>
      </c>
      <c r="H162" s="9" t="s">
        <v>77</v>
      </c>
      <c r="AM162" s="9">
        <f>0.2*0.015</f>
        <v>3.0000000000000001E-3</v>
      </c>
      <c r="BO162" s="9">
        <f>0.8*0.015</f>
        <v>1.2E-2</v>
      </c>
      <c r="CW162"/>
      <c r="DA162"/>
      <c r="DB162"/>
      <c r="DC162"/>
      <c r="DD162"/>
      <c r="DE162"/>
      <c r="DF162"/>
      <c r="DG162"/>
      <c r="DH162"/>
      <c r="DI162"/>
    </row>
    <row r="163" spans="1:115" s="9" customFormat="1" x14ac:dyDescent="0.2">
      <c r="A163" s="9">
        <v>2</v>
      </c>
      <c r="B163" s="70" t="s">
        <v>78</v>
      </c>
      <c r="C163" t="s">
        <v>68</v>
      </c>
      <c r="D163" s="9">
        <v>6</v>
      </c>
      <c r="E163" s="9">
        <v>71</v>
      </c>
      <c r="F163" s="9">
        <f>SUM(I163:CV163)</f>
        <v>0.15000000000000002</v>
      </c>
      <c r="H163" s="9" t="s">
        <v>77</v>
      </c>
      <c r="CB163" s="9">
        <v>0.05</v>
      </c>
      <c r="CM163" s="9">
        <v>0.1</v>
      </c>
      <c r="CW163"/>
      <c r="DA163"/>
      <c r="DB163"/>
      <c r="DC163"/>
      <c r="DD163"/>
      <c r="DE163"/>
      <c r="DF163"/>
      <c r="DG163"/>
      <c r="DH163"/>
      <c r="DI163"/>
    </row>
    <row r="164" spans="1:115" s="9" customFormat="1" x14ac:dyDescent="0.2">
      <c r="A164" s="9">
        <v>3</v>
      </c>
      <c r="B164" s="70" t="s">
        <v>78</v>
      </c>
      <c r="C164" t="s">
        <v>68</v>
      </c>
      <c r="D164" s="9">
        <v>6</v>
      </c>
      <c r="E164" s="9">
        <v>70.5</v>
      </c>
      <c r="F164" s="9">
        <f>SUM(I164:CV164)</f>
        <v>9.9999999999999985E-3</v>
      </c>
      <c r="H164" s="9" t="s">
        <v>77</v>
      </c>
      <c r="I164" s="9">
        <f>0.3*0.01</f>
        <v>3.0000000000000001E-3</v>
      </c>
      <c r="AM164" s="9">
        <f>0.7*0.01</f>
        <v>6.9999999999999993E-3</v>
      </c>
      <c r="CW164"/>
      <c r="DA164"/>
      <c r="DB164"/>
      <c r="DC164"/>
      <c r="DD164"/>
      <c r="DE164"/>
      <c r="DF164"/>
      <c r="DG164"/>
      <c r="DH164"/>
      <c r="DI164"/>
    </row>
    <row r="165" spans="1:115" s="9" customFormat="1" x14ac:dyDescent="0.2">
      <c r="A165" s="9">
        <v>4</v>
      </c>
      <c r="B165" s="70" t="s">
        <v>78</v>
      </c>
      <c r="C165" t="s">
        <v>68</v>
      </c>
      <c r="D165" s="9">
        <v>6</v>
      </c>
      <c r="E165" s="9">
        <v>65.5</v>
      </c>
      <c r="F165" s="9">
        <f>SUM(I165:CV165)</f>
        <v>8.0000000000000002E-3</v>
      </c>
      <c r="H165" s="9" t="s">
        <v>77</v>
      </c>
      <c r="I165" s="9">
        <f>0.85*0.008</f>
        <v>6.7999999999999996E-3</v>
      </c>
      <c r="BB165" s="9">
        <f>0.15*0.008</f>
        <v>1.1999999999999999E-3</v>
      </c>
      <c r="CW165"/>
      <c r="DA165"/>
      <c r="DB165"/>
      <c r="DC165"/>
      <c r="DD165"/>
      <c r="DE165"/>
      <c r="DF165"/>
      <c r="DG165"/>
      <c r="DH165"/>
      <c r="DI165"/>
    </row>
    <row r="166" spans="1:115" s="9" customFormat="1" x14ac:dyDescent="0.2">
      <c r="A166" s="9">
        <v>1</v>
      </c>
      <c r="B166" s="70" t="s">
        <v>78</v>
      </c>
      <c r="C166" t="s">
        <v>69</v>
      </c>
      <c r="D166" s="9">
        <v>1</v>
      </c>
      <c r="E166" s="18">
        <v>280</v>
      </c>
      <c r="F166" s="9">
        <f t="shared" ref="F166:F171" si="35">SUM(G166:DH166)</f>
        <v>0</v>
      </c>
      <c r="G166" s="9" t="s">
        <v>67</v>
      </c>
      <c r="H166" s="9" t="s">
        <v>64</v>
      </c>
      <c r="CP166"/>
      <c r="CQ166"/>
      <c r="CR166"/>
      <c r="CS166"/>
      <c r="CT166"/>
      <c r="CW166"/>
      <c r="CZ166"/>
      <c r="DA166"/>
      <c r="DB166"/>
      <c r="DC166"/>
      <c r="DD166"/>
      <c r="DE166"/>
      <c r="DF166"/>
      <c r="DG166"/>
      <c r="DH166"/>
      <c r="DI166"/>
      <c r="DJ166"/>
      <c r="DK166"/>
    </row>
    <row r="167" spans="1:115" s="9" customFormat="1" x14ac:dyDescent="0.2">
      <c r="A167" s="9">
        <v>1</v>
      </c>
      <c r="B167" s="70" t="s">
        <v>78</v>
      </c>
      <c r="C167" t="s">
        <v>69</v>
      </c>
      <c r="D167" s="9">
        <v>3</v>
      </c>
      <c r="E167" s="9">
        <v>390</v>
      </c>
      <c r="F167" s="9">
        <f t="shared" si="35"/>
        <v>10</v>
      </c>
      <c r="H167" s="9" t="s">
        <v>64</v>
      </c>
      <c r="BS167" s="9">
        <v>10</v>
      </c>
      <c r="CP167"/>
      <c r="CQ167"/>
      <c r="CR167"/>
      <c r="CS167"/>
      <c r="CT167"/>
      <c r="CW167"/>
      <c r="CZ167"/>
      <c r="DA167"/>
      <c r="DB167"/>
      <c r="DC167"/>
      <c r="DD167"/>
      <c r="DE167"/>
      <c r="DF167"/>
      <c r="DG167"/>
      <c r="DH167"/>
      <c r="DI167"/>
      <c r="DJ167"/>
      <c r="DK167"/>
    </row>
    <row r="168" spans="1:115" s="9" customFormat="1" x14ac:dyDescent="0.2">
      <c r="A168" s="9">
        <v>2</v>
      </c>
      <c r="B168" s="70" t="s">
        <v>78</v>
      </c>
      <c r="C168" t="s">
        <v>69</v>
      </c>
      <c r="D168" s="9">
        <v>3</v>
      </c>
      <c r="E168" s="9">
        <v>265</v>
      </c>
      <c r="F168" s="9">
        <f t="shared" si="35"/>
        <v>0</v>
      </c>
      <c r="G168" s="9" t="s">
        <v>67</v>
      </c>
      <c r="H168" s="9" t="s">
        <v>64</v>
      </c>
      <c r="CP168"/>
      <c r="CQ168"/>
      <c r="CR168"/>
      <c r="CS168"/>
      <c r="CT168"/>
      <c r="CW168"/>
      <c r="CZ168"/>
      <c r="DA168"/>
      <c r="DB168"/>
      <c r="DC168"/>
      <c r="DD168"/>
      <c r="DE168"/>
      <c r="DF168"/>
      <c r="DG168"/>
      <c r="DH168"/>
      <c r="DI168"/>
      <c r="DJ168"/>
      <c r="DK168"/>
    </row>
    <row r="169" spans="1:115" s="9" customFormat="1" x14ac:dyDescent="0.2">
      <c r="A169" s="9">
        <v>3</v>
      </c>
      <c r="B169" s="70" t="s">
        <v>78</v>
      </c>
      <c r="C169" t="s">
        <v>69</v>
      </c>
      <c r="D169" s="9">
        <v>3</v>
      </c>
      <c r="E169" s="9">
        <v>310</v>
      </c>
      <c r="F169" s="9">
        <f t="shared" si="35"/>
        <v>10</v>
      </c>
      <c r="H169" s="9" t="s">
        <v>64</v>
      </c>
      <c r="BS169" s="9">
        <v>10</v>
      </c>
      <c r="CP169"/>
      <c r="CQ169"/>
      <c r="CR169"/>
      <c r="CS169"/>
      <c r="CT169"/>
      <c r="CW169"/>
      <c r="CZ169"/>
      <c r="DA169"/>
      <c r="DB169"/>
      <c r="DC169"/>
      <c r="DD169"/>
      <c r="DE169"/>
      <c r="DF169"/>
      <c r="DG169"/>
      <c r="DH169"/>
      <c r="DI169"/>
      <c r="DJ169"/>
      <c r="DK169"/>
    </row>
    <row r="170" spans="1:115" s="9" customFormat="1" x14ac:dyDescent="0.2">
      <c r="A170" s="9">
        <v>4</v>
      </c>
      <c r="B170" s="70" t="s">
        <v>78</v>
      </c>
      <c r="C170" t="s">
        <v>69</v>
      </c>
      <c r="D170" s="9">
        <v>3</v>
      </c>
      <c r="E170" s="9">
        <v>290</v>
      </c>
      <c r="F170" s="9">
        <f t="shared" si="35"/>
        <v>0</v>
      </c>
      <c r="G170" s="9" t="s">
        <v>67</v>
      </c>
      <c r="H170" s="9" t="s">
        <v>64</v>
      </c>
      <c r="CP170"/>
      <c r="CQ170"/>
      <c r="CR170"/>
      <c r="CS170"/>
      <c r="CT170"/>
      <c r="CW170"/>
      <c r="CZ170"/>
      <c r="DA170"/>
      <c r="DB170"/>
      <c r="DC170"/>
      <c r="DD170"/>
      <c r="DE170"/>
      <c r="DF170"/>
      <c r="DG170"/>
      <c r="DH170"/>
      <c r="DI170"/>
      <c r="DJ170"/>
      <c r="DK170"/>
    </row>
    <row r="171" spans="1:115" s="9" customFormat="1" x14ac:dyDescent="0.2">
      <c r="A171" s="9">
        <v>5</v>
      </c>
      <c r="B171" s="70" t="s">
        <v>78</v>
      </c>
      <c r="C171" t="s">
        <v>69</v>
      </c>
      <c r="D171" s="9">
        <v>3</v>
      </c>
      <c r="E171" s="9">
        <v>290</v>
      </c>
      <c r="F171" s="9">
        <f t="shared" si="35"/>
        <v>0</v>
      </c>
      <c r="G171" s="9" t="s">
        <v>67</v>
      </c>
      <c r="H171" s="9" t="s">
        <v>64</v>
      </c>
      <c r="CP171"/>
      <c r="CQ171"/>
      <c r="CR171"/>
      <c r="CS171"/>
      <c r="CT171"/>
      <c r="CW171"/>
      <c r="CZ171"/>
      <c r="DA171"/>
      <c r="DB171"/>
      <c r="DC171"/>
      <c r="DD171"/>
      <c r="DE171"/>
      <c r="DF171"/>
      <c r="DG171"/>
      <c r="DH171"/>
      <c r="DI171"/>
      <c r="DJ171"/>
      <c r="DK171"/>
    </row>
    <row r="172" spans="1:115" s="9" customFormat="1" x14ac:dyDescent="0.2">
      <c r="A172" s="9">
        <v>1</v>
      </c>
      <c r="B172" s="70" t="s">
        <v>78</v>
      </c>
      <c r="C172" t="s">
        <v>69</v>
      </c>
      <c r="D172" s="9">
        <v>5</v>
      </c>
      <c r="E172" s="9">
        <v>84.5</v>
      </c>
      <c r="F172" s="9">
        <f>SUM(H172:DH172)</f>
        <v>4.0000000000000001E-3</v>
      </c>
      <c r="H172" s="9" t="s">
        <v>77</v>
      </c>
      <c r="BB172" s="9">
        <v>4.0000000000000001E-3</v>
      </c>
      <c r="CP172"/>
      <c r="CQ172"/>
      <c r="CR172"/>
      <c r="CS172"/>
      <c r="CT172"/>
      <c r="CW172"/>
      <c r="CZ172"/>
      <c r="DA172"/>
      <c r="DB172"/>
      <c r="DC172"/>
      <c r="DD172"/>
      <c r="DE172"/>
      <c r="DF172"/>
      <c r="DG172"/>
      <c r="DH172"/>
      <c r="DI172"/>
      <c r="DJ172"/>
      <c r="DK172"/>
    </row>
    <row r="173" spans="1:115" s="6" customFormat="1" x14ac:dyDescent="0.2">
      <c r="A173" s="22">
        <v>1</v>
      </c>
      <c r="B173" s="72" t="s">
        <v>78</v>
      </c>
      <c r="C173" s="9" t="s">
        <v>70</v>
      </c>
      <c r="D173" s="22">
        <v>4</v>
      </c>
      <c r="E173" s="22">
        <v>288</v>
      </c>
      <c r="F173" s="9">
        <f>SUM(I173:DR173)</f>
        <v>0.02</v>
      </c>
      <c r="H173" s="22" t="s">
        <v>64</v>
      </c>
      <c r="I173" s="23"/>
      <c r="W173" s="23"/>
      <c r="AZ173" s="23"/>
      <c r="BF173" s="23"/>
      <c r="BS173" s="6">
        <v>0.02</v>
      </c>
    </row>
    <row r="174" spans="1:115" s="10" customFormat="1" x14ac:dyDescent="0.2">
      <c r="A174" s="10">
        <v>1</v>
      </c>
      <c r="B174" s="72" t="s">
        <v>78</v>
      </c>
      <c r="C174" s="9" t="s">
        <v>70</v>
      </c>
      <c r="D174" s="10">
        <v>6</v>
      </c>
      <c r="E174" s="10">
        <v>185</v>
      </c>
      <c r="F174" s="9">
        <f>SUM(I174:DR174)</f>
        <v>0</v>
      </c>
      <c r="G174" s="10" t="s">
        <v>67</v>
      </c>
      <c r="H174" s="10" t="s">
        <v>64</v>
      </c>
    </row>
    <row r="175" spans="1:115" s="10" customFormat="1" x14ac:dyDescent="0.2">
      <c r="A175" s="10">
        <v>1</v>
      </c>
      <c r="B175" s="70" t="s">
        <v>78</v>
      </c>
      <c r="C175" s="9" t="s">
        <v>70</v>
      </c>
      <c r="D175" s="10">
        <v>6</v>
      </c>
      <c r="E175" s="10">
        <v>41.4</v>
      </c>
      <c r="F175" s="9">
        <f>SUM(I175:DR175)</f>
        <v>0</v>
      </c>
      <c r="G175" s="10" t="s">
        <v>67</v>
      </c>
      <c r="H175" s="10" t="s">
        <v>77</v>
      </c>
    </row>
    <row r="176" spans="1:115" s="9" customFormat="1" x14ac:dyDescent="0.2">
      <c r="A176" s="9">
        <v>1</v>
      </c>
      <c r="B176" s="70" t="s">
        <v>78</v>
      </c>
      <c r="C176" s="11" t="s">
        <v>63</v>
      </c>
      <c r="D176" s="9">
        <v>2</v>
      </c>
      <c r="E176" s="9">
        <v>67.900000000000006</v>
      </c>
      <c r="F176" s="9">
        <f>SUM(I176:ED176)</f>
        <v>0.10000000000000002</v>
      </c>
      <c r="H176" s="9" t="s">
        <v>77</v>
      </c>
      <c r="AI176" s="9">
        <f>0.02*0.1</f>
        <v>2E-3</v>
      </c>
      <c r="BD176" s="9">
        <f>0.05*0.1</f>
        <v>5.000000000000001E-3</v>
      </c>
      <c r="CB176" s="9">
        <f>0.1*0.93</f>
        <v>9.3000000000000013E-2</v>
      </c>
    </row>
    <row r="177" spans="1:113" s="9" customFormat="1" x14ac:dyDescent="0.2">
      <c r="A177" s="9">
        <v>2</v>
      </c>
      <c r="B177" s="70" t="s">
        <v>78</v>
      </c>
      <c r="C177" s="11" t="s">
        <v>63</v>
      </c>
      <c r="D177" s="9">
        <v>2</v>
      </c>
      <c r="E177" s="9">
        <v>69.7</v>
      </c>
      <c r="F177" s="9">
        <f>SUM(I177:ED177)</f>
        <v>0.05</v>
      </c>
      <c r="H177" s="9" t="s">
        <v>77</v>
      </c>
      <c r="BD177" s="9">
        <f>0.05*0.02</f>
        <v>1E-3</v>
      </c>
      <c r="BR177" s="9">
        <f>0.08*0.05</f>
        <v>4.0000000000000001E-3</v>
      </c>
      <c r="CB177" s="9">
        <f>0.9*0.05</f>
        <v>4.5000000000000005E-2</v>
      </c>
    </row>
    <row r="178" spans="1:113" s="9" customFormat="1" x14ac:dyDescent="0.2">
      <c r="A178" s="9">
        <v>3</v>
      </c>
      <c r="B178" s="70" t="s">
        <v>78</v>
      </c>
      <c r="C178" s="11" t="s">
        <v>63</v>
      </c>
      <c r="D178" s="9">
        <v>2</v>
      </c>
      <c r="E178" s="9">
        <v>67.8</v>
      </c>
      <c r="F178" s="9">
        <f>SUM(I178:ED178)</f>
        <v>6.9999999999999999E-4</v>
      </c>
      <c r="H178" s="9" t="s">
        <v>77</v>
      </c>
      <c r="AI178" s="9">
        <v>6.9999999999999999E-4</v>
      </c>
    </row>
    <row r="179" spans="1:113" s="9" customFormat="1" x14ac:dyDescent="0.2">
      <c r="A179" s="9">
        <v>1</v>
      </c>
      <c r="B179" s="70" t="s">
        <v>78</v>
      </c>
      <c r="C179" s="11" t="s">
        <v>63</v>
      </c>
      <c r="D179" s="9">
        <v>4</v>
      </c>
      <c r="E179" s="9">
        <v>330</v>
      </c>
      <c r="F179" s="9">
        <f>SUM(I179:ED179)</f>
        <v>0.05</v>
      </c>
      <c r="H179" s="9" t="s">
        <v>64</v>
      </c>
      <c r="BS179" s="9">
        <v>0.05</v>
      </c>
    </row>
    <row r="180" spans="1:113" s="9" customFormat="1" x14ac:dyDescent="0.2">
      <c r="A180" s="9">
        <v>1</v>
      </c>
      <c r="B180" s="72" t="s">
        <v>78</v>
      </c>
      <c r="C180" s="11" t="s">
        <v>63</v>
      </c>
      <c r="D180" s="9">
        <v>6</v>
      </c>
      <c r="E180" s="16">
        <v>215</v>
      </c>
      <c r="F180" s="9">
        <f>SUM(I180:ED180)</f>
        <v>3</v>
      </c>
      <c r="H180" s="9" t="s">
        <v>64</v>
      </c>
      <c r="CB180" s="9">
        <v>3</v>
      </c>
    </row>
    <row r="181" spans="1:113" s="9" customFormat="1" x14ac:dyDescent="0.2">
      <c r="B181" s="72"/>
      <c r="C181" s="11"/>
      <c r="E181" s="16"/>
      <c r="I181" s="9">
        <f>COUNTA(I138:I180)</f>
        <v>3</v>
      </c>
      <c r="J181" s="9">
        <f t="shared" ref="J181:BL181" si="36">COUNTA(J138:J180)</f>
        <v>1</v>
      </c>
      <c r="K181" s="9">
        <f t="shared" si="36"/>
        <v>0</v>
      </c>
      <c r="L181" s="9">
        <f t="shared" si="36"/>
        <v>0</v>
      </c>
      <c r="M181" s="9">
        <f t="shared" si="36"/>
        <v>0</v>
      </c>
      <c r="N181" s="9">
        <f t="shared" si="36"/>
        <v>0</v>
      </c>
      <c r="O181" s="9">
        <f t="shared" si="36"/>
        <v>0</v>
      </c>
      <c r="P181" s="9">
        <f t="shared" si="36"/>
        <v>0</v>
      </c>
      <c r="Q181" s="9">
        <f t="shared" si="36"/>
        <v>0</v>
      </c>
      <c r="R181" s="9">
        <f t="shared" si="36"/>
        <v>0</v>
      </c>
      <c r="S181" s="9">
        <f t="shared" si="36"/>
        <v>0</v>
      </c>
      <c r="T181" s="9">
        <f t="shared" si="36"/>
        <v>0</v>
      </c>
      <c r="U181" s="9">
        <f t="shared" si="36"/>
        <v>0</v>
      </c>
      <c r="V181" s="9">
        <f t="shared" si="36"/>
        <v>0</v>
      </c>
      <c r="W181" s="9">
        <f t="shared" si="36"/>
        <v>0</v>
      </c>
      <c r="X181" s="9">
        <f t="shared" si="36"/>
        <v>0</v>
      </c>
      <c r="Y181" s="9">
        <f t="shared" si="36"/>
        <v>0</v>
      </c>
      <c r="Z181" s="9">
        <f t="shared" si="36"/>
        <v>0</v>
      </c>
      <c r="AA181" s="9">
        <f t="shared" si="36"/>
        <v>0</v>
      </c>
      <c r="AB181" s="9">
        <f t="shared" si="36"/>
        <v>0</v>
      </c>
      <c r="AC181" s="9">
        <f t="shared" si="36"/>
        <v>0</v>
      </c>
      <c r="AD181" s="9">
        <f t="shared" si="36"/>
        <v>0</v>
      </c>
      <c r="AE181" s="9">
        <f t="shared" si="36"/>
        <v>0</v>
      </c>
      <c r="AF181" s="9">
        <f t="shared" si="36"/>
        <v>1</v>
      </c>
      <c r="AG181" s="9">
        <f t="shared" si="36"/>
        <v>0</v>
      </c>
      <c r="AH181" s="9">
        <f t="shared" si="36"/>
        <v>0</v>
      </c>
      <c r="AI181" s="9">
        <f t="shared" si="36"/>
        <v>3</v>
      </c>
      <c r="AJ181" s="9">
        <f t="shared" si="36"/>
        <v>0</v>
      </c>
      <c r="AK181" s="9">
        <f t="shared" si="36"/>
        <v>0</v>
      </c>
      <c r="AL181" s="9">
        <f t="shared" si="36"/>
        <v>0</v>
      </c>
      <c r="AM181" s="9">
        <f t="shared" si="36"/>
        <v>2</v>
      </c>
      <c r="AN181" s="9">
        <f t="shared" si="36"/>
        <v>0</v>
      </c>
      <c r="AO181" s="9">
        <f t="shared" si="36"/>
        <v>0</v>
      </c>
      <c r="AP181" s="9">
        <f t="shared" si="36"/>
        <v>0</v>
      </c>
      <c r="AQ181" s="9">
        <f t="shared" si="36"/>
        <v>0</v>
      </c>
      <c r="AR181" s="9">
        <f t="shared" si="36"/>
        <v>0</v>
      </c>
      <c r="AS181" s="9">
        <f t="shared" si="36"/>
        <v>0</v>
      </c>
      <c r="AT181" s="9">
        <f t="shared" si="36"/>
        <v>0</v>
      </c>
      <c r="AU181" s="9">
        <f t="shared" si="36"/>
        <v>0</v>
      </c>
      <c r="AV181" s="9">
        <f t="shared" si="36"/>
        <v>0</v>
      </c>
      <c r="AW181" s="9">
        <f t="shared" si="36"/>
        <v>0</v>
      </c>
      <c r="AX181" s="9">
        <f t="shared" si="36"/>
        <v>1</v>
      </c>
      <c r="AY181" s="9">
        <f t="shared" si="36"/>
        <v>0</v>
      </c>
      <c r="AZ181" s="9">
        <f t="shared" si="36"/>
        <v>0</v>
      </c>
      <c r="BA181" s="9">
        <f t="shared" si="36"/>
        <v>0</v>
      </c>
      <c r="BB181" s="9">
        <f t="shared" si="36"/>
        <v>2</v>
      </c>
      <c r="BC181" s="9">
        <f t="shared" si="36"/>
        <v>0</v>
      </c>
      <c r="BD181" s="9">
        <f t="shared" si="36"/>
        <v>2</v>
      </c>
      <c r="BE181" s="9">
        <f t="shared" si="36"/>
        <v>0</v>
      </c>
      <c r="BF181" s="9">
        <f t="shared" si="36"/>
        <v>0</v>
      </c>
      <c r="BG181" s="9">
        <f t="shared" si="36"/>
        <v>0</v>
      </c>
      <c r="BH181" s="9">
        <f t="shared" si="36"/>
        <v>0</v>
      </c>
      <c r="BI181" s="9">
        <f t="shared" si="36"/>
        <v>0</v>
      </c>
      <c r="BJ181" s="9">
        <f t="shared" si="36"/>
        <v>0</v>
      </c>
      <c r="BK181" s="9">
        <f t="shared" si="36"/>
        <v>0</v>
      </c>
      <c r="BL181" s="9">
        <f t="shared" si="36"/>
        <v>0</v>
      </c>
      <c r="BM181" s="9">
        <f t="shared" ref="BM181:CW181" si="37">COUNTA(BM138:BM180)</f>
        <v>0</v>
      </c>
      <c r="BN181" s="9">
        <f t="shared" si="37"/>
        <v>0</v>
      </c>
      <c r="BO181" s="9">
        <f t="shared" si="37"/>
        <v>1</v>
      </c>
      <c r="BP181" s="9">
        <f t="shared" si="37"/>
        <v>0</v>
      </c>
      <c r="BQ181" s="9">
        <f t="shared" si="37"/>
        <v>0</v>
      </c>
      <c r="BR181" s="9">
        <f t="shared" si="37"/>
        <v>3</v>
      </c>
      <c r="BS181" s="9">
        <f t="shared" si="37"/>
        <v>6</v>
      </c>
      <c r="BT181" s="9">
        <f t="shared" si="37"/>
        <v>0</v>
      </c>
      <c r="BU181" s="9">
        <f t="shared" si="37"/>
        <v>0</v>
      </c>
      <c r="BV181" s="9">
        <f t="shared" si="37"/>
        <v>1</v>
      </c>
      <c r="BW181" s="9">
        <f t="shared" si="37"/>
        <v>0</v>
      </c>
      <c r="BX181" s="9">
        <f t="shared" si="37"/>
        <v>0</v>
      </c>
      <c r="BY181" s="9">
        <f t="shared" si="37"/>
        <v>0</v>
      </c>
      <c r="BZ181" s="9">
        <f t="shared" si="37"/>
        <v>0</v>
      </c>
      <c r="CA181" s="9">
        <f t="shared" si="37"/>
        <v>2</v>
      </c>
      <c r="CB181" s="9">
        <f t="shared" si="37"/>
        <v>5</v>
      </c>
      <c r="CC181" s="9">
        <f t="shared" si="37"/>
        <v>0</v>
      </c>
      <c r="CD181" s="9">
        <f t="shared" si="37"/>
        <v>0</v>
      </c>
      <c r="CE181" s="9">
        <f t="shared" si="37"/>
        <v>2</v>
      </c>
      <c r="CF181" s="9">
        <f t="shared" si="37"/>
        <v>0</v>
      </c>
      <c r="CG181" s="9">
        <f t="shared" si="37"/>
        <v>0</v>
      </c>
      <c r="CH181" s="9">
        <f t="shared" si="37"/>
        <v>0</v>
      </c>
      <c r="CI181" s="9">
        <f t="shared" si="37"/>
        <v>0</v>
      </c>
      <c r="CJ181" s="9">
        <f t="shared" si="37"/>
        <v>0</v>
      </c>
      <c r="CK181" s="9">
        <f t="shared" si="37"/>
        <v>0</v>
      </c>
      <c r="CL181" s="9">
        <f t="shared" si="37"/>
        <v>0</v>
      </c>
      <c r="CM181" s="9">
        <f t="shared" si="37"/>
        <v>1</v>
      </c>
      <c r="CN181" s="9">
        <f t="shared" si="37"/>
        <v>0</v>
      </c>
      <c r="CO181" s="9">
        <f t="shared" si="37"/>
        <v>0</v>
      </c>
      <c r="CP181" s="9">
        <f t="shared" si="37"/>
        <v>0</v>
      </c>
      <c r="CQ181" s="9">
        <f t="shared" si="37"/>
        <v>1</v>
      </c>
      <c r="CR181" s="9">
        <f t="shared" si="37"/>
        <v>0</v>
      </c>
      <c r="CS181" s="9">
        <f t="shared" si="37"/>
        <v>0</v>
      </c>
      <c r="CT181" s="9">
        <f t="shared" si="37"/>
        <v>0</v>
      </c>
      <c r="CU181" s="9">
        <f t="shared" si="37"/>
        <v>0</v>
      </c>
      <c r="CV181" s="9">
        <f t="shared" si="37"/>
        <v>0</v>
      </c>
      <c r="CW181" s="9">
        <f t="shared" si="37"/>
        <v>0</v>
      </c>
    </row>
    <row r="182" spans="1:113" s="12" customFormat="1" x14ac:dyDescent="0.2">
      <c r="A182" s="12">
        <f>COUNTA(B138:B180)</f>
        <v>43</v>
      </c>
      <c r="B182" s="73" t="s">
        <v>78</v>
      </c>
      <c r="C182" s="17"/>
      <c r="F182" s="17">
        <f>COUNTIF(F138:F180,"0")</f>
        <v>20</v>
      </c>
      <c r="I182" s="12">
        <f>SUM(I138:I180)</f>
        <v>1.49E-2</v>
      </c>
      <c r="J182" s="12">
        <f t="shared" ref="J182:BL182" si="38">SUM(J138:J180)</f>
        <v>0.03</v>
      </c>
      <c r="K182" s="12">
        <f t="shared" si="38"/>
        <v>0</v>
      </c>
      <c r="L182" s="12">
        <f t="shared" si="38"/>
        <v>0</v>
      </c>
      <c r="M182" s="12">
        <f t="shared" si="38"/>
        <v>0</v>
      </c>
      <c r="N182" s="12">
        <f t="shared" si="38"/>
        <v>0</v>
      </c>
      <c r="O182" s="12">
        <f t="shared" si="38"/>
        <v>0</v>
      </c>
      <c r="P182" s="12">
        <f t="shared" si="38"/>
        <v>0</v>
      </c>
      <c r="Q182" s="12">
        <f t="shared" si="38"/>
        <v>0</v>
      </c>
      <c r="R182" s="12">
        <f t="shared" si="38"/>
        <v>0</v>
      </c>
      <c r="S182" s="12">
        <f t="shared" si="38"/>
        <v>0</v>
      </c>
      <c r="T182" s="12">
        <f t="shared" si="38"/>
        <v>0</v>
      </c>
      <c r="U182" s="12">
        <f t="shared" si="38"/>
        <v>0</v>
      </c>
      <c r="V182" s="12">
        <f t="shared" si="38"/>
        <v>0</v>
      </c>
      <c r="W182" s="12">
        <f t="shared" si="38"/>
        <v>0</v>
      </c>
      <c r="X182" s="12">
        <f t="shared" si="38"/>
        <v>0</v>
      </c>
      <c r="Y182" s="12">
        <f t="shared" si="38"/>
        <v>0</v>
      </c>
      <c r="Z182" s="12">
        <f t="shared" si="38"/>
        <v>0</v>
      </c>
      <c r="AA182" s="12">
        <f t="shared" si="38"/>
        <v>0</v>
      </c>
      <c r="AB182" s="12">
        <f t="shared" si="38"/>
        <v>0</v>
      </c>
      <c r="AC182" s="12">
        <f t="shared" si="38"/>
        <v>0</v>
      </c>
      <c r="AD182" s="12">
        <f t="shared" si="38"/>
        <v>0</v>
      </c>
      <c r="AE182" s="12">
        <f t="shared" si="38"/>
        <v>0</v>
      </c>
      <c r="AF182" s="12">
        <f t="shared" si="38"/>
        <v>0.1</v>
      </c>
      <c r="AG182" s="12">
        <f t="shared" si="38"/>
        <v>0</v>
      </c>
      <c r="AH182" s="12">
        <f t="shared" si="38"/>
        <v>0</v>
      </c>
      <c r="AI182" s="12">
        <f t="shared" si="38"/>
        <v>2.2699999999999998E-2</v>
      </c>
      <c r="AJ182" s="12">
        <f t="shared" si="38"/>
        <v>0</v>
      </c>
      <c r="AK182" s="12">
        <f t="shared" si="38"/>
        <v>0</v>
      </c>
      <c r="AL182" s="12">
        <f t="shared" si="38"/>
        <v>0</v>
      </c>
      <c r="AM182" s="12">
        <f t="shared" si="38"/>
        <v>9.9999999999999985E-3</v>
      </c>
      <c r="AN182" s="12">
        <f t="shared" si="38"/>
        <v>0</v>
      </c>
      <c r="AO182" s="12">
        <f t="shared" si="38"/>
        <v>0</v>
      </c>
      <c r="AP182" s="12">
        <f t="shared" si="38"/>
        <v>0</v>
      </c>
      <c r="AQ182" s="12">
        <f t="shared" si="38"/>
        <v>0</v>
      </c>
      <c r="AR182" s="12">
        <f t="shared" si="38"/>
        <v>0</v>
      </c>
      <c r="AS182" s="12">
        <f t="shared" si="38"/>
        <v>0</v>
      </c>
      <c r="AT182" s="12">
        <f t="shared" si="38"/>
        <v>0</v>
      </c>
      <c r="AU182" s="12">
        <f t="shared" si="38"/>
        <v>0</v>
      </c>
      <c r="AV182" s="12">
        <f t="shared" si="38"/>
        <v>0</v>
      </c>
      <c r="AW182" s="12">
        <f t="shared" si="38"/>
        <v>0</v>
      </c>
      <c r="AX182" s="12">
        <f t="shared" si="38"/>
        <v>6.9999999999999993E-2</v>
      </c>
      <c r="AY182" s="12">
        <f t="shared" si="38"/>
        <v>0</v>
      </c>
      <c r="AZ182" s="12">
        <f t="shared" si="38"/>
        <v>0</v>
      </c>
      <c r="BA182" s="12">
        <f t="shared" si="38"/>
        <v>0</v>
      </c>
      <c r="BB182" s="12">
        <f t="shared" si="38"/>
        <v>5.1999999999999998E-3</v>
      </c>
      <c r="BC182" s="12">
        <f t="shared" si="38"/>
        <v>0</v>
      </c>
      <c r="BD182" s="12">
        <f t="shared" si="38"/>
        <v>6.000000000000001E-3</v>
      </c>
      <c r="BE182" s="12">
        <f t="shared" si="38"/>
        <v>0</v>
      </c>
      <c r="BF182" s="12">
        <f t="shared" si="38"/>
        <v>0</v>
      </c>
      <c r="BG182" s="12">
        <f t="shared" si="38"/>
        <v>0</v>
      </c>
      <c r="BH182" s="12">
        <f t="shared" si="38"/>
        <v>0</v>
      </c>
      <c r="BI182" s="12">
        <f t="shared" si="38"/>
        <v>0</v>
      </c>
      <c r="BJ182" s="12">
        <f t="shared" si="38"/>
        <v>0</v>
      </c>
      <c r="BK182" s="12">
        <f t="shared" si="38"/>
        <v>0</v>
      </c>
      <c r="BL182" s="12">
        <f t="shared" si="38"/>
        <v>0</v>
      </c>
      <c r="BM182" s="12">
        <f t="shared" ref="BM182:CW182" si="39">SUM(BM138:BM180)</f>
        <v>0</v>
      </c>
      <c r="BN182" s="12">
        <f t="shared" si="39"/>
        <v>0</v>
      </c>
      <c r="BO182" s="12">
        <f t="shared" si="39"/>
        <v>1.2E-2</v>
      </c>
      <c r="BP182" s="12">
        <f t="shared" si="39"/>
        <v>0</v>
      </c>
      <c r="BQ182" s="12">
        <f t="shared" si="39"/>
        <v>0</v>
      </c>
      <c r="BR182" s="12">
        <f t="shared" si="39"/>
        <v>0.90399999999999991</v>
      </c>
      <c r="BS182" s="12">
        <f t="shared" si="39"/>
        <v>21.67</v>
      </c>
      <c r="BT182" s="12">
        <f t="shared" si="39"/>
        <v>0</v>
      </c>
      <c r="BU182" s="12">
        <f t="shared" si="39"/>
        <v>0</v>
      </c>
      <c r="BV182" s="12">
        <f t="shared" si="39"/>
        <v>8.9999999999999998E-4</v>
      </c>
      <c r="BW182" s="12">
        <f t="shared" si="39"/>
        <v>0</v>
      </c>
      <c r="BX182" s="12">
        <f t="shared" si="39"/>
        <v>0</v>
      </c>
      <c r="BY182" s="12">
        <f t="shared" si="39"/>
        <v>0</v>
      </c>
      <c r="BZ182" s="12">
        <f t="shared" si="39"/>
        <v>0</v>
      </c>
      <c r="CA182" s="12">
        <f t="shared" si="39"/>
        <v>0.31</v>
      </c>
      <c r="CB182" s="12">
        <f t="shared" si="39"/>
        <v>3.5880000000000001</v>
      </c>
      <c r="CC182" s="12">
        <f t="shared" si="39"/>
        <v>0</v>
      </c>
      <c r="CD182" s="12">
        <f t="shared" si="39"/>
        <v>0</v>
      </c>
      <c r="CE182" s="12">
        <f t="shared" si="39"/>
        <v>1.7</v>
      </c>
      <c r="CF182" s="12">
        <f t="shared" si="39"/>
        <v>0</v>
      </c>
      <c r="CG182" s="12">
        <f t="shared" si="39"/>
        <v>0</v>
      </c>
      <c r="CH182" s="12">
        <f t="shared" si="39"/>
        <v>0</v>
      </c>
      <c r="CI182" s="12">
        <f t="shared" si="39"/>
        <v>0</v>
      </c>
      <c r="CJ182" s="12">
        <f t="shared" si="39"/>
        <v>0</v>
      </c>
      <c r="CK182" s="12">
        <f t="shared" si="39"/>
        <v>0</v>
      </c>
      <c r="CL182" s="12">
        <f t="shared" si="39"/>
        <v>0</v>
      </c>
      <c r="CM182" s="12">
        <f t="shared" si="39"/>
        <v>0.1</v>
      </c>
      <c r="CN182" s="12">
        <f t="shared" si="39"/>
        <v>0</v>
      </c>
      <c r="CO182" s="12">
        <f t="shared" si="39"/>
        <v>0</v>
      </c>
      <c r="CP182" s="12">
        <f t="shared" si="39"/>
        <v>0</v>
      </c>
      <c r="CQ182" s="12">
        <f t="shared" si="39"/>
        <v>1</v>
      </c>
      <c r="CR182" s="12">
        <f t="shared" si="39"/>
        <v>0</v>
      </c>
      <c r="CS182" s="12">
        <f t="shared" si="39"/>
        <v>0</v>
      </c>
      <c r="CT182" s="12">
        <f t="shared" si="39"/>
        <v>0</v>
      </c>
      <c r="CU182" s="12">
        <f t="shared" si="39"/>
        <v>0</v>
      </c>
      <c r="CV182" s="12">
        <f t="shared" si="39"/>
        <v>0</v>
      </c>
      <c r="CW182" s="12">
        <f t="shared" si="39"/>
        <v>0</v>
      </c>
      <c r="DA182" s="17"/>
      <c r="DB182" s="17"/>
      <c r="DC182" s="17"/>
      <c r="DD182" s="17"/>
      <c r="DE182" s="17"/>
      <c r="DF182" s="17"/>
      <c r="DG182" s="17"/>
      <c r="DH182" s="17"/>
      <c r="DI182" s="17"/>
    </row>
    <row r="183" spans="1:113" s="9" customFormat="1" x14ac:dyDescent="0.2">
      <c r="A183" s="9">
        <v>1</v>
      </c>
      <c r="B183" s="70" t="s">
        <v>79</v>
      </c>
      <c r="C183" t="s">
        <v>66</v>
      </c>
      <c r="D183" s="9">
        <v>2</v>
      </c>
      <c r="E183" s="9">
        <v>210</v>
      </c>
      <c r="F183" s="9">
        <f>SUM(G183:EP183)</f>
        <v>1</v>
      </c>
      <c r="H183" s="9" t="s">
        <v>64</v>
      </c>
      <c r="CE183" s="9">
        <v>1</v>
      </c>
    </row>
    <row r="184" spans="1:113" s="9" customFormat="1" x14ac:dyDescent="0.2">
      <c r="A184" s="9">
        <v>2</v>
      </c>
      <c r="B184" s="70" t="s">
        <v>79</v>
      </c>
      <c r="C184" t="s">
        <v>66</v>
      </c>
      <c r="D184" s="9">
        <v>2</v>
      </c>
      <c r="E184" s="9">
        <v>200</v>
      </c>
      <c r="F184" s="9">
        <f>SUM(G184:EP184)</f>
        <v>1</v>
      </c>
      <c r="H184" s="9" t="s">
        <v>64</v>
      </c>
      <c r="BR184" s="9">
        <v>1</v>
      </c>
    </row>
    <row r="185" spans="1:113" s="9" customFormat="1" x14ac:dyDescent="0.2">
      <c r="A185" s="9">
        <v>3</v>
      </c>
      <c r="B185" s="70" t="s">
        <v>79</v>
      </c>
      <c r="C185" t="s">
        <v>66</v>
      </c>
      <c r="D185" s="9">
        <v>2</v>
      </c>
      <c r="E185" s="9">
        <v>200</v>
      </c>
      <c r="F185" s="9">
        <f>SUM(G185:EP185)</f>
        <v>0</v>
      </c>
      <c r="G185" s="9" t="s">
        <v>67</v>
      </c>
      <c r="H185" s="9" t="s">
        <v>64</v>
      </c>
    </row>
    <row r="186" spans="1:113" s="9" customFormat="1" x14ac:dyDescent="0.2">
      <c r="A186" s="9">
        <v>1</v>
      </c>
      <c r="B186" s="70" t="s">
        <v>79</v>
      </c>
      <c r="C186" t="s">
        <v>66</v>
      </c>
      <c r="D186" s="9">
        <v>5</v>
      </c>
      <c r="E186" s="9">
        <v>160</v>
      </c>
      <c r="F186" s="9">
        <f>SUM(G186:EP186)</f>
        <v>0.1</v>
      </c>
      <c r="H186" s="9" t="s">
        <v>77</v>
      </c>
      <c r="CB186" s="9">
        <v>0.1</v>
      </c>
    </row>
    <row r="187" spans="1:113" s="9" customFormat="1" x14ac:dyDescent="0.2">
      <c r="A187" s="22">
        <v>1</v>
      </c>
      <c r="B187" s="72" t="s">
        <v>79</v>
      </c>
      <c r="C187" s="9" t="s">
        <v>70</v>
      </c>
      <c r="D187" s="22">
        <v>4</v>
      </c>
      <c r="E187" s="22">
        <v>265</v>
      </c>
      <c r="F187" s="9">
        <f>SUM(I187:DR187)</f>
        <v>0</v>
      </c>
      <c r="G187" s="10" t="s">
        <v>67</v>
      </c>
      <c r="H187" s="22" t="s">
        <v>64</v>
      </c>
    </row>
    <row r="188" spans="1:113" s="9" customFormat="1" x14ac:dyDescent="0.2">
      <c r="A188" s="22"/>
      <c r="B188" s="72"/>
      <c r="D188" s="22"/>
      <c r="E188" s="22"/>
      <c r="G188" s="10"/>
      <c r="H188" s="22"/>
      <c r="I188" s="9">
        <f>COUNTA(I183:I187)</f>
        <v>0</v>
      </c>
      <c r="J188" s="9">
        <f t="shared" ref="J188:BL188" si="40">COUNTA(J183:J187)</f>
        <v>0</v>
      </c>
      <c r="K188" s="9">
        <f t="shared" si="40"/>
        <v>0</v>
      </c>
      <c r="L188" s="9">
        <f t="shared" si="40"/>
        <v>0</v>
      </c>
      <c r="M188" s="9">
        <f t="shared" si="40"/>
        <v>0</v>
      </c>
      <c r="N188" s="9">
        <f t="shared" si="40"/>
        <v>0</v>
      </c>
      <c r="O188" s="9">
        <f t="shared" si="40"/>
        <v>0</v>
      </c>
      <c r="P188" s="9">
        <f t="shared" si="40"/>
        <v>0</v>
      </c>
      <c r="Q188" s="9">
        <f t="shared" si="40"/>
        <v>0</v>
      </c>
      <c r="R188" s="9">
        <f t="shared" si="40"/>
        <v>0</v>
      </c>
      <c r="S188" s="9">
        <f t="shared" si="40"/>
        <v>0</v>
      </c>
      <c r="T188" s="9">
        <f t="shared" si="40"/>
        <v>0</v>
      </c>
      <c r="U188" s="9">
        <f t="shared" si="40"/>
        <v>0</v>
      </c>
      <c r="V188" s="9">
        <f t="shared" si="40"/>
        <v>0</v>
      </c>
      <c r="W188" s="9">
        <f t="shared" si="40"/>
        <v>0</v>
      </c>
      <c r="X188" s="9">
        <f t="shared" si="40"/>
        <v>0</v>
      </c>
      <c r="Y188" s="9">
        <f t="shared" si="40"/>
        <v>0</v>
      </c>
      <c r="Z188" s="9">
        <f t="shared" si="40"/>
        <v>0</v>
      </c>
      <c r="AA188" s="9">
        <f t="shared" si="40"/>
        <v>0</v>
      </c>
      <c r="AB188" s="9">
        <f t="shared" si="40"/>
        <v>0</v>
      </c>
      <c r="AC188" s="9">
        <f t="shared" si="40"/>
        <v>0</v>
      </c>
      <c r="AD188" s="9">
        <f t="shared" si="40"/>
        <v>0</v>
      </c>
      <c r="AE188" s="9">
        <f t="shared" si="40"/>
        <v>0</v>
      </c>
      <c r="AF188" s="9">
        <f t="shared" si="40"/>
        <v>0</v>
      </c>
      <c r="AG188" s="9">
        <f t="shared" si="40"/>
        <v>0</v>
      </c>
      <c r="AH188" s="9">
        <f t="shared" si="40"/>
        <v>0</v>
      </c>
      <c r="AI188" s="9">
        <f t="shared" si="40"/>
        <v>0</v>
      </c>
      <c r="AJ188" s="9">
        <f t="shared" si="40"/>
        <v>0</v>
      </c>
      <c r="AK188" s="9">
        <f t="shared" si="40"/>
        <v>0</v>
      </c>
      <c r="AL188" s="9">
        <f t="shared" si="40"/>
        <v>0</v>
      </c>
      <c r="AM188" s="9">
        <f t="shared" si="40"/>
        <v>0</v>
      </c>
      <c r="AN188" s="9">
        <f t="shared" si="40"/>
        <v>0</v>
      </c>
      <c r="AO188" s="9">
        <f t="shared" si="40"/>
        <v>0</v>
      </c>
      <c r="AP188" s="9">
        <f t="shared" si="40"/>
        <v>0</v>
      </c>
      <c r="AQ188" s="9">
        <f t="shared" si="40"/>
        <v>0</v>
      </c>
      <c r="AR188" s="9">
        <f t="shared" si="40"/>
        <v>0</v>
      </c>
      <c r="AS188" s="9">
        <f t="shared" si="40"/>
        <v>0</v>
      </c>
      <c r="AT188" s="9">
        <f t="shared" si="40"/>
        <v>0</v>
      </c>
      <c r="AU188" s="9">
        <f t="shared" si="40"/>
        <v>0</v>
      </c>
      <c r="AV188" s="9">
        <f t="shared" si="40"/>
        <v>0</v>
      </c>
      <c r="AW188" s="9">
        <f t="shared" si="40"/>
        <v>0</v>
      </c>
      <c r="AX188" s="9">
        <f t="shared" si="40"/>
        <v>0</v>
      </c>
      <c r="AY188" s="9">
        <f t="shared" si="40"/>
        <v>0</v>
      </c>
      <c r="AZ188" s="9">
        <f t="shared" si="40"/>
        <v>0</v>
      </c>
      <c r="BA188" s="9">
        <f t="shared" si="40"/>
        <v>0</v>
      </c>
      <c r="BB188" s="9">
        <f t="shared" si="40"/>
        <v>0</v>
      </c>
      <c r="BC188" s="9">
        <f t="shared" si="40"/>
        <v>0</v>
      </c>
      <c r="BD188" s="9">
        <f t="shared" si="40"/>
        <v>0</v>
      </c>
      <c r="BE188" s="9">
        <f t="shared" si="40"/>
        <v>0</v>
      </c>
      <c r="BF188" s="9">
        <f t="shared" si="40"/>
        <v>0</v>
      </c>
      <c r="BG188" s="9">
        <f t="shared" si="40"/>
        <v>0</v>
      </c>
      <c r="BH188" s="9">
        <f t="shared" si="40"/>
        <v>0</v>
      </c>
      <c r="BI188" s="9">
        <f t="shared" si="40"/>
        <v>0</v>
      </c>
      <c r="BJ188" s="9">
        <f t="shared" si="40"/>
        <v>0</v>
      </c>
      <c r="BK188" s="9">
        <f t="shared" si="40"/>
        <v>0</v>
      </c>
      <c r="BL188" s="9">
        <f t="shared" si="40"/>
        <v>0</v>
      </c>
      <c r="BM188" s="9">
        <f t="shared" ref="BM188:CW188" si="41">COUNTA(BM183:BM187)</f>
        <v>0</v>
      </c>
      <c r="BN188" s="9">
        <f t="shared" si="41"/>
        <v>0</v>
      </c>
      <c r="BO188" s="9">
        <f t="shared" si="41"/>
        <v>0</v>
      </c>
      <c r="BP188" s="9">
        <f t="shared" si="41"/>
        <v>0</v>
      </c>
      <c r="BQ188" s="9">
        <f t="shared" si="41"/>
        <v>0</v>
      </c>
      <c r="BR188" s="9">
        <f t="shared" si="41"/>
        <v>1</v>
      </c>
      <c r="BS188" s="9">
        <f t="shared" si="41"/>
        <v>0</v>
      </c>
      <c r="BT188" s="9">
        <f t="shared" si="41"/>
        <v>0</v>
      </c>
      <c r="BU188" s="9">
        <f t="shared" si="41"/>
        <v>0</v>
      </c>
      <c r="BV188" s="9">
        <f t="shared" si="41"/>
        <v>0</v>
      </c>
      <c r="BW188" s="9">
        <f t="shared" si="41"/>
        <v>0</v>
      </c>
      <c r="BX188" s="9">
        <f t="shared" si="41"/>
        <v>0</v>
      </c>
      <c r="BY188" s="9">
        <f t="shared" si="41"/>
        <v>0</v>
      </c>
      <c r="BZ188" s="9">
        <f t="shared" si="41"/>
        <v>0</v>
      </c>
      <c r="CA188" s="9">
        <f t="shared" si="41"/>
        <v>0</v>
      </c>
      <c r="CB188" s="9">
        <f t="shared" si="41"/>
        <v>1</v>
      </c>
      <c r="CC188" s="9">
        <f t="shared" si="41"/>
        <v>0</v>
      </c>
      <c r="CD188" s="9">
        <f t="shared" si="41"/>
        <v>0</v>
      </c>
      <c r="CE188" s="9">
        <f t="shared" si="41"/>
        <v>1</v>
      </c>
      <c r="CF188" s="9">
        <f t="shared" si="41"/>
        <v>0</v>
      </c>
      <c r="CG188" s="9">
        <f t="shared" si="41"/>
        <v>0</v>
      </c>
      <c r="CH188" s="9">
        <f t="shared" si="41"/>
        <v>0</v>
      </c>
      <c r="CI188" s="9">
        <f t="shared" si="41"/>
        <v>0</v>
      </c>
      <c r="CJ188" s="9">
        <f t="shared" si="41"/>
        <v>0</v>
      </c>
      <c r="CK188" s="9">
        <f t="shared" si="41"/>
        <v>0</v>
      </c>
      <c r="CL188" s="9">
        <f t="shared" si="41"/>
        <v>0</v>
      </c>
      <c r="CM188" s="9">
        <f t="shared" si="41"/>
        <v>0</v>
      </c>
      <c r="CN188" s="9">
        <f t="shared" si="41"/>
        <v>0</v>
      </c>
      <c r="CO188" s="9">
        <f t="shared" si="41"/>
        <v>0</v>
      </c>
      <c r="CP188" s="9">
        <f t="shared" si="41"/>
        <v>0</v>
      </c>
      <c r="CQ188" s="9">
        <f t="shared" si="41"/>
        <v>0</v>
      </c>
      <c r="CR188" s="9">
        <f t="shared" si="41"/>
        <v>0</v>
      </c>
      <c r="CS188" s="9">
        <f t="shared" si="41"/>
        <v>0</v>
      </c>
      <c r="CT188" s="9">
        <f t="shared" si="41"/>
        <v>0</v>
      </c>
      <c r="CU188" s="9">
        <f t="shared" si="41"/>
        <v>0</v>
      </c>
      <c r="CV188" s="9">
        <f t="shared" si="41"/>
        <v>0</v>
      </c>
      <c r="CW188" s="9">
        <f t="shared" si="41"/>
        <v>0</v>
      </c>
    </row>
    <row r="189" spans="1:113" s="12" customFormat="1" x14ac:dyDescent="0.2">
      <c r="A189" s="12">
        <f>COUNTA(B183:B187)</f>
        <v>5</v>
      </c>
      <c r="B189" s="73" t="s">
        <v>79</v>
      </c>
      <c r="C189" s="17"/>
      <c r="F189" s="17">
        <v>2</v>
      </c>
      <c r="I189" s="12">
        <f>SUM(I183:I187)</f>
        <v>0</v>
      </c>
      <c r="J189" s="12">
        <f t="shared" ref="J189:BL189" si="42">SUM(J183:J187)</f>
        <v>0</v>
      </c>
      <c r="K189" s="12">
        <f t="shared" si="42"/>
        <v>0</v>
      </c>
      <c r="L189" s="12">
        <f t="shared" si="42"/>
        <v>0</v>
      </c>
      <c r="M189" s="12">
        <f t="shared" si="42"/>
        <v>0</v>
      </c>
      <c r="N189" s="12">
        <f t="shared" si="42"/>
        <v>0</v>
      </c>
      <c r="O189" s="12">
        <f t="shared" si="42"/>
        <v>0</v>
      </c>
      <c r="P189" s="12">
        <f t="shared" si="42"/>
        <v>0</v>
      </c>
      <c r="Q189" s="12">
        <f t="shared" si="42"/>
        <v>0</v>
      </c>
      <c r="R189" s="12">
        <f t="shared" si="42"/>
        <v>0</v>
      </c>
      <c r="S189" s="12">
        <f t="shared" si="42"/>
        <v>0</v>
      </c>
      <c r="T189" s="12">
        <f t="shared" si="42"/>
        <v>0</v>
      </c>
      <c r="U189" s="12">
        <f t="shared" si="42"/>
        <v>0</v>
      </c>
      <c r="V189" s="12">
        <f t="shared" si="42"/>
        <v>0</v>
      </c>
      <c r="W189" s="12">
        <f t="shared" si="42"/>
        <v>0</v>
      </c>
      <c r="X189" s="12">
        <f t="shared" si="42"/>
        <v>0</v>
      </c>
      <c r="Y189" s="12">
        <f t="shared" si="42"/>
        <v>0</v>
      </c>
      <c r="Z189" s="12">
        <f t="shared" si="42"/>
        <v>0</v>
      </c>
      <c r="AA189" s="12">
        <f t="shared" si="42"/>
        <v>0</v>
      </c>
      <c r="AB189" s="12">
        <f t="shared" si="42"/>
        <v>0</v>
      </c>
      <c r="AC189" s="12">
        <f t="shared" si="42"/>
        <v>0</v>
      </c>
      <c r="AD189" s="12">
        <f t="shared" si="42"/>
        <v>0</v>
      </c>
      <c r="AE189" s="12">
        <f t="shared" si="42"/>
        <v>0</v>
      </c>
      <c r="AF189" s="12">
        <f t="shared" si="42"/>
        <v>0</v>
      </c>
      <c r="AG189" s="12">
        <f t="shared" si="42"/>
        <v>0</v>
      </c>
      <c r="AH189" s="12">
        <f t="shared" si="42"/>
        <v>0</v>
      </c>
      <c r="AI189" s="12">
        <f t="shared" si="42"/>
        <v>0</v>
      </c>
      <c r="AJ189" s="12">
        <f t="shared" si="42"/>
        <v>0</v>
      </c>
      <c r="AK189" s="12">
        <f t="shared" si="42"/>
        <v>0</v>
      </c>
      <c r="AL189" s="12">
        <f t="shared" si="42"/>
        <v>0</v>
      </c>
      <c r="AM189" s="12">
        <f t="shared" si="42"/>
        <v>0</v>
      </c>
      <c r="AN189" s="12">
        <f t="shared" si="42"/>
        <v>0</v>
      </c>
      <c r="AO189" s="12">
        <f t="shared" si="42"/>
        <v>0</v>
      </c>
      <c r="AP189" s="12">
        <f t="shared" si="42"/>
        <v>0</v>
      </c>
      <c r="AQ189" s="12">
        <f t="shared" si="42"/>
        <v>0</v>
      </c>
      <c r="AR189" s="12">
        <f t="shared" si="42"/>
        <v>0</v>
      </c>
      <c r="AS189" s="12">
        <f t="shared" si="42"/>
        <v>0</v>
      </c>
      <c r="AT189" s="12">
        <f t="shared" si="42"/>
        <v>0</v>
      </c>
      <c r="AU189" s="12">
        <f t="shared" si="42"/>
        <v>0</v>
      </c>
      <c r="AV189" s="12">
        <f t="shared" si="42"/>
        <v>0</v>
      </c>
      <c r="AW189" s="12">
        <f t="shared" si="42"/>
        <v>0</v>
      </c>
      <c r="AX189" s="12">
        <f t="shared" si="42"/>
        <v>0</v>
      </c>
      <c r="AY189" s="12">
        <f t="shared" si="42"/>
        <v>0</v>
      </c>
      <c r="AZ189" s="12">
        <f t="shared" si="42"/>
        <v>0</v>
      </c>
      <c r="BA189" s="12">
        <f t="shared" si="42"/>
        <v>0</v>
      </c>
      <c r="BB189" s="12">
        <f t="shared" si="42"/>
        <v>0</v>
      </c>
      <c r="BC189" s="12">
        <f t="shared" si="42"/>
        <v>0</v>
      </c>
      <c r="BD189" s="12">
        <f t="shared" si="42"/>
        <v>0</v>
      </c>
      <c r="BE189" s="12">
        <f t="shared" si="42"/>
        <v>0</v>
      </c>
      <c r="BF189" s="12">
        <f t="shared" si="42"/>
        <v>0</v>
      </c>
      <c r="BG189" s="12">
        <f t="shared" si="42"/>
        <v>0</v>
      </c>
      <c r="BH189" s="12">
        <f t="shared" si="42"/>
        <v>0</v>
      </c>
      <c r="BI189" s="12">
        <f t="shared" si="42"/>
        <v>0</v>
      </c>
      <c r="BJ189" s="12">
        <f t="shared" si="42"/>
        <v>0</v>
      </c>
      <c r="BK189" s="12">
        <f t="shared" si="42"/>
        <v>0</v>
      </c>
      <c r="BL189" s="12">
        <f t="shared" si="42"/>
        <v>0</v>
      </c>
      <c r="BM189" s="12">
        <f t="shared" ref="BM189:CW189" si="43">SUM(BM183:BM187)</f>
        <v>0</v>
      </c>
      <c r="BN189" s="12">
        <f t="shared" si="43"/>
        <v>0</v>
      </c>
      <c r="BO189" s="12">
        <f t="shared" si="43"/>
        <v>0</v>
      </c>
      <c r="BP189" s="12">
        <f t="shared" si="43"/>
        <v>0</v>
      </c>
      <c r="BQ189" s="12">
        <f t="shared" si="43"/>
        <v>0</v>
      </c>
      <c r="BR189" s="12">
        <f t="shared" si="43"/>
        <v>1</v>
      </c>
      <c r="BS189" s="12">
        <f t="shared" si="43"/>
        <v>0</v>
      </c>
      <c r="BT189" s="12">
        <f t="shared" si="43"/>
        <v>0</v>
      </c>
      <c r="BU189" s="12">
        <f t="shared" si="43"/>
        <v>0</v>
      </c>
      <c r="BV189" s="12">
        <f t="shared" si="43"/>
        <v>0</v>
      </c>
      <c r="BW189" s="12">
        <f t="shared" si="43"/>
        <v>0</v>
      </c>
      <c r="BX189" s="12">
        <f t="shared" si="43"/>
        <v>0</v>
      </c>
      <c r="BY189" s="12">
        <f t="shared" si="43"/>
        <v>0</v>
      </c>
      <c r="BZ189" s="12">
        <f t="shared" si="43"/>
        <v>0</v>
      </c>
      <c r="CA189" s="12">
        <f t="shared" si="43"/>
        <v>0</v>
      </c>
      <c r="CB189" s="12">
        <f t="shared" si="43"/>
        <v>0.1</v>
      </c>
      <c r="CC189" s="12">
        <f t="shared" si="43"/>
        <v>0</v>
      </c>
      <c r="CD189" s="12">
        <f t="shared" si="43"/>
        <v>0</v>
      </c>
      <c r="CE189" s="12">
        <f t="shared" si="43"/>
        <v>1</v>
      </c>
      <c r="CF189" s="12">
        <f t="shared" si="43"/>
        <v>0</v>
      </c>
      <c r="CG189" s="12">
        <f t="shared" si="43"/>
        <v>0</v>
      </c>
      <c r="CH189" s="12">
        <f t="shared" si="43"/>
        <v>0</v>
      </c>
      <c r="CI189" s="12">
        <f t="shared" si="43"/>
        <v>0</v>
      </c>
      <c r="CJ189" s="12">
        <f t="shared" si="43"/>
        <v>0</v>
      </c>
      <c r="CK189" s="12">
        <f t="shared" si="43"/>
        <v>0</v>
      </c>
      <c r="CL189" s="12">
        <f t="shared" si="43"/>
        <v>0</v>
      </c>
      <c r="CM189" s="12">
        <f t="shared" si="43"/>
        <v>0</v>
      </c>
      <c r="CN189" s="12">
        <f t="shared" si="43"/>
        <v>0</v>
      </c>
      <c r="CO189" s="12">
        <f t="shared" si="43"/>
        <v>0</v>
      </c>
      <c r="CP189" s="12">
        <f t="shared" si="43"/>
        <v>0</v>
      </c>
      <c r="CQ189" s="12">
        <f t="shared" si="43"/>
        <v>0</v>
      </c>
      <c r="CR189" s="12">
        <f t="shared" si="43"/>
        <v>0</v>
      </c>
      <c r="CS189" s="12">
        <f t="shared" si="43"/>
        <v>0</v>
      </c>
      <c r="CT189" s="12">
        <f t="shared" si="43"/>
        <v>0</v>
      </c>
      <c r="CU189" s="12">
        <f t="shared" si="43"/>
        <v>0</v>
      </c>
      <c r="CV189" s="12">
        <f t="shared" si="43"/>
        <v>0</v>
      </c>
      <c r="CW189" s="12">
        <f t="shared" si="43"/>
        <v>0</v>
      </c>
      <c r="DA189" s="17"/>
      <c r="DB189" s="17"/>
      <c r="DC189" s="17"/>
      <c r="DD189" s="17"/>
      <c r="DE189" s="17"/>
      <c r="DF189" s="17"/>
      <c r="DG189" s="17"/>
      <c r="DH189" s="17"/>
      <c r="DI189" s="17"/>
    </row>
    <row r="190" spans="1:113" s="9" customFormat="1" x14ac:dyDescent="0.2">
      <c r="A190" s="9">
        <v>1</v>
      </c>
      <c r="B190" s="70" t="s">
        <v>80</v>
      </c>
      <c r="C190" t="s">
        <v>66</v>
      </c>
      <c r="D190" s="9">
        <v>2</v>
      </c>
      <c r="E190" s="9">
        <v>275</v>
      </c>
      <c r="F190" s="9">
        <f t="shared" ref="F190:F211" si="44">SUM(G190:EP190)</f>
        <v>5.5</v>
      </c>
      <c r="H190" s="9" t="s">
        <v>64</v>
      </c>
      <c r="BS190" s="9">
        <v>5</v>
      </c>
      <c r="BY190" s="9">
        <v>0.5</v>
      </c>
    </row>
    <row r="191" spans="1:113" s="9" customFormat="1" x14ac:dyDescent="0.2">
      <c r="A191" s="9">
        <v>1</v>
      </c>
      <c r="B191" s="70" t="s">
        <v>80</v>
      </c>
      <c r="C191" t="s">
        <v>66</v>
      </c>
      <c r="D191" s="9">
        <v>3</v>
      </c>
      <c r="E191" s="9">
        <v>255</v>
      </c>
      <c r="F191" s="9">
        <f t="shared" si="44"/>
        <v>1.1034999999999999</v>
      </c>
      <c r="H191" s="9" t="s">
        <v>64</v>
      </c>
      <c r="AX191" s="9">
        <v>5.0000000000000001E-4</v>
      </c>
      <c r="BS191" s="9">
        <v>0.3</v>
      </c>
      <c r="BY191" s="9">
        <v>3.0000000000000001E-3</v>
      </c>
      <c r="CB191" s="9">
        <v>0.5</v>
      </c>
      <c r="CV191" s="9">
        <v>0.3</v>
      </c>
    </row>
    <row r="192" spans="1:113" s="9" customFormat="1" x14ac:dyDescent="0.2">
      <c r="A192" s="9">
        <v>2</v>
      </c>
      <c r="B192" s="70" t="s">
        <v>80</v>
      </c>
      <c r="C192" t="s">
        <v>66</v>
      </c>
      <c r="D192" s="9">
        <v>3</v>
      </c>
      <c r="E192" s="9">
        <v>230</v>
      </c>
      <c r="F192" s="9">
        <f t="shared" si="44"/>
        <v>0.7</v>
      </c>
      <c r="H192" s="9" t="s">
        <v>64</v>
      </c>
      <c r="CB192" s="9">
        <v>0.3</v>
      </c>
      <c r="CV192" s="9">
        <v>0.4</v>
      </c>
    </row>
    <row r="193" spans="1:97" s="9" customFormat="1" x14ac:dyDescent="0.2">
      <c r="A193" s="9">
        <v>3</v>
      </c>
      <c r="B193" s="70" t="s">
        <v>80</v>
      </c>
      <c r="C193" t="s">
        <v>66</v>
      </c>
      <c r="D193" s="9">
        <v>3</v>
      </c>
      <c r="E193" s="9">
        <v>210</v>
      </c>
      <c r="F193" s="9">
        <f t="shared" si="44"/>
        <v>1</v>
      </c>
      <c r="H193" s="9" t="s">
        <v>64</v>
      </c>
      <c r="CB193" s="9">
        <v>1</v>
      </c>
    </row>
    <row r="194" spans="1:97" s="9" customFormat="1" x14ac:dyDescent="0.2">
      <c r="A194" s="9">
        <v>4</v>
      </c>
      <c r="B194" s="70" t="s">
        <v>80</v>
      </c>
      <c r="C194" t="s">
        <v>66</v>
      </c>
      <c r="D194" s="9">
        <v>3</v>
      </c>
      <c r="E194" s="9">
        <v>230</v>
      </c>
      <c r="F194" s="9">
        <f t="shared" si="44"/>
        <v>3.5</v>
      </c>
      <c r="H194" s="9" t="s">
        <v>64</v>
      </c>
      <c r="CB194" s="9">
        <v>3.5</v>
      </c>
    </row>
    <row r="195" spans="1:97" s="9" customFormat="1" x14ac:dyDescent="0.2">
      <c r="A195" s="9">
        <v>5</v>
      </c>
      <c r="B195" s="70" t="s">
        <v>80</v>
      </c>
      <c r="C195" t="s">
        <v>66</v>
      </c>
      <c r="D195" s="9">
        <v>3</v>
      </c>
      <c r="E195" s="9">
        <v>250</v>
      </c>
      <c r="F195" s="9">
        <f t="shared" si="44"/>
        <v>8.1999999999999993</v>
      </c>
      <c r="H195" s="9" t="s">
        <v>64</v>
      </c>
      <c r="BS195" s="9">
        <v>8</v>
      </c>
      <c r="CB195" s="9">
        <v>0.2</v>
      </c>
    </row>
    <row r="196" spans="1:97" s="9" customFormat="1" x14ac:dyDescent="0.2">
      <c r="A196" s="9">
        <v>6</v>
      </c>
      <c r="B196" s="70" t="s">
        <v>80</v>
      </c>
      <c r="C196" t="s">
        <v>66</v>
      </c>
      <c r="D196" s="9">
        <v>3</v>
      </c>
      <c r="E196" s="9">
        <v>310</v>
      </c>
      <c r="F196" s="9">
        <f t="shared" si="44"/>
        <v>6</v>
      </c>
      <c r="H196" s="9" t="s">
        <v>64</v>
      </c>
      <c r="CB196" s="9">
        <v>4</v>
      </c>
      <c r="CE196" s="9">
        <v>2</v>
      </c>
    </row>
    <row r="197" spans="1:97" s="9" customFormat="1" x14ac:dyDescent="0.2">
      <c r="A197" s="9">
        <v>7</v>
      </c>
      <c r="B197" s="70" t="s">
        <v>80</v>
      </c>
      <c r="C197" t="s">
        <v>66</v>
      </c>
      <c r="D197" s="9">
        <v>3</v>
      </c>
      <c r="E197" s="9">
        <v>200</v>
      </c>
      <c r="F197" s="9">
        <f t="shared" si="44"/>
        <v>1.1499999999999999</v>
      </c>
      <c r="H197" s="9" t="s">
        <v>64</v>
      </c>
      <c r="CB197" s="9">
        <v>1</v>
      </c>
      <c r="CE197" s="9">
        <v>0.15</v>
      </c>
    </row>
    <row r="198" spans="1:97" s="9" customFormat="1" x14ac:dyDescent="0.2">
      <c r="A198" s="9">
        <v>8</v>
      </c>
      <c r="B198" s="70" t="s">
        <v>80</v>
      </c>
      <c r="C198" t="s">
        <v>66</v>
      </c>
      <c r="D198" s="9">
        <v>3</v>
      </c>
      <c r="E198" s="9">
        <v>202</v>
      </c>
      <c r="F198" s="9">
        <f t="shared" si="44"/>
        <v>1</v>
      </c>
      <c r="H198" s="9" t="s">
        <v>64</v>
      </c>
      <c r="CB198" s="9">
        <v>1</v>
      </c>
    </row>
    <row r="199" spans="1:97" s="9" customFormat="1" x14ac:dyDescent="0.2">
      <c r="A199" s="9">
        <v>1</v>
      </c>
      <c r="B199" s="70" t="s">
        <v>80</v>
      </c>
      <c r="C199" t="s">
        <v>66</v>
      </c>
      <c r="D199" s="9">
        <v>4</v>
      </c>
      <c r="E199" s="9">
        <v>250</v>
      </c>
      <c r="F199" s="9">
        <f t="shared" si="44"/>
        <v>5.7</v>
      </c>
      <c r="H199" s="9" t="s">
        <v>64</v>
      </c>
      <c r="BS199" s="9">
        <v>3</v>
      </c>
      <c r="CA199" s="9">
        <v>2</v>
      </c>
      <c r="CE199" s="9">
        <v>0.5</v>
      </c>
      <c r="CG199" s="9">
        <v>0.2</v>
      </c>
    </row>
    <row r="200" spans="1:97" s="9" customFormat="1" x14ac:dyDescent="0.2">
      <c r="A200" s="9">
        <v>2</v>
      </c>
      <c r="B200" s="70" t="s">
        <v>80</v>
      </c>
      <c r="C200" t="s">
        <v>66</v>
      </c>
      <c r="D200" s="9">
        <v>4</v>
      </c>
      <c r="E200" s="9">
        <v>245</v>
      </c>
      <c r="F200" s="9">
        <f t="shared" si="44"/>
        <v>2.5</v>
      </c>
      <c r="H200" s="9" t="s">
        <v>64</v>
      </c>
      <c r="CD200" s="9">
        <v>2.5</v>
      </c>
    </row>
    <row r="201" spans="1:97" s="9" customFormat="1" x14ac:dyDescent="0.2">
      <c r="A201" s="9">
        <v>3</v>
      </c>
      <c r="B201" s="70" t="s">
        <v>80</v>
      </c>
      <c r="C201" t="s">
        <v>66</v>
      </c>
      <c r="D201" s="9">
        <v>4</v>
      </c>
      <c r="E201" s="9">
        <v>290</v>
      </c>
      <c r="F201" s="9">
        <f t="shared" si="44"/>
        <v>0.89999999999999991</v>
      </c>
      <c r="H201" s="9" t="s">
        <v>64</v>
      </c>
      <c r="AJ201" s="9">
        <v>0.5</v>
      </c>
      <c r="BS201" s="9">
        <v>0.2</v>
      </c>
      <c r="CA201" s="9">
        <v>0.2</v>
      </c>
    </row>
    <row r="202" spans="1:97" s="9" customFormat="1" x14ac:dyDescent="0.2">
      <c r="A202" s="9">
        <v>4</v>
      </c>
      <c r="B202" s="70" t="s">
        <v>80</v>
      </c>
      <c r="C202" t="s">
        <v>66</v>
      </c>
      <c r="D202" s="9">
        <v>4</v>
      </c>
      <c r="E202" s="9">
        <v>270</v>
      </c>
      <c r="F202" s="9">
        <f t="shared" si="44"/>
        <v>8.35</v>
      </c>
      <c r="H202" s="9" t="s">
        <v>64</v>
      </c>
      <c r="AJ202" s="9">
        <v>3</v>
      </c>
      <c r="AM202" s="9">
        <v>0.1</v>
      </c>
      <c r="BS202" s="9">
        <v>2</v>
      </c>
      <c r="CA202" s="9">
        <v>0.2</v>
      </c>
      <c r="CG202" s="9">
        <v>0.05</v>
      </c>
      <c r="CS202" s="9">
        <v>3</v>
      </c>
    </row>
    <row r="203" spans="1:97" s="9" customFormat="1" x14ac:dyDescent="0.2">
      <c r="A203" s="9">
        <v>5</v>
      </c>
      <c r="B203" s="70" t="s">
        <v>80</v>
      </c>
      <c r="C203" t="s">
        <v>66</v>
      </c>
      <c r="D203" s="9">
        <v>4</v>
      </c>
      <c r="E203" s="9">
        <v>175</v>
      </c>
      <c r="F203" s="9">
        <f t="shared" si="44"/>
        <v>0.2</v>
      </c>
      <c r="H203" s="9" t="s">
        <v>64</v>
      </c>
      <c r="AJ203" s="9">
        <v>0.2</v>
      </c>
    </row>
    <row r="204" spans="1:97" s="9" customFormat="1" x14ac:dyDescent="0.2">
      <c r="A204" s="9">
        <v>6</v>
      </c>
      <c r="B204" s="70" t="s">
        <v>80</v>
      </c>
      <c r="C204" t="s">
        <v>66</v>
      </c>
      <c r="D204" s="9">
        <v>4</v>
      </c>
      <c r="E204" s="9">
        <v>215</v>
      </c>
      <c r="F204" s="9">
        <f t="shared" si="44"/>
        <v>3.3499999999999996</v>
      </c>
      <c r="H204" s="9" t="s">
        <v>64</v>
      </c>
      <c r="AJ204" s="9">
        <v>0.05</v>
      </c>
      <c r="BR204" s="9">
        <v>3</v>
      </c>
      <c r="CA204" s="9">
        <v>0.3</v>
      </c>
    </row>
    <row r="205" spans="1:97" s="9" customFormat="1" x14ac:dyDescent="0.2">
      <c r="A205" s="9">
        <v>1</v>
      </c>
      <c r="B205" s="70" t="s">
        <v>80</v>
      </c>
      <c r="C205" t="s">
        <v>66</v>
      </c>
      <c r="D205" s="9">
        <v>5</v>
      </c>
      <c r="E205" s="9">
        <v>320</v>
      </c>
      <c r="F205" s="9">
        <f t="shared" si="44"/>
        <v>0.1</v>
      </c>
      <c r="H205" s="9" t="s">
        <v>64</v>
      </c>
      <c r="CE205" s="9">
        <v>0.1</v>
      </c>
    </row>
    <row r="206" spans="1:97" s="9" customFormat="1" x14ac:dyDescent="0.2">
      <c r="A206" s="9">
        <v>2</v>
      </c>
      <c r="B206" s="70" t="s">
        <v>80</v>
      </c>
      <c r="C206" t="s">
        <v>66</v>
      </c>
      <c r="D206" s="9">
        <v>5</v>
      </c>
      <c r="E206" s="9">
        <v>230</v>
      </c>
      <c r="F206" s="9">
        <f t="shared" si="44"/>
        <v>0.5</v>
      </c>
      <c r="H206" s="9" t="s">
        <v>64</v>
      </c>
      <c r="CB206" s="9">
        <v>0.5</v>
      </c>
    </row>
    <row r="207" spans="1:97" s="9" customFormat="1" x14ac:dyDescent="0.2">
      <c r="A207" s="9">
        <v>3</v>
      </c>
      <c r="B207" s="70" t="s">
        <v>80</v>
      </c>
      <c r="C207" t="s">
        <v>66</v>
      </c>
      <c r="D207" s="9">
        <v>5</v>
      </c>
      <c r="E207" s="9">
        <v>255</v>
      </c>
      <c r="F207" s="9">
        <f t="shared" si="44"/>
        <v>3.1999999999999997</v>
      </c>
      <c r="H207" s="9" t="s">
        <v>64</v>
      </c>
      <c r="X207" s="9">
        <v>0.4</v>
      </c>
      <c r="AF207" s="9">
        <v>1.5</v>
      </c>
      <c r="CE207" s="9">
        <v>1</v>
      </c>
      <c r="CG207" s="9">
        <v>0.3</v>
      </c>
    </row>
    <row r="208" spans="1:97" s="9" customFormat="1" x14ac:dyDescent="0.2">
      <c r="A208" s="9">
        <v>4</v>
      </c>
      <c r="B208" s="70" t="s">
        <v>80</v>
      </c>
      <c r="C208" t="s">
        <v>66</v>
      </c>
      <c r="D208" s="9">
        <v>5</v>
      </c>
      <c r="E208" s="9">
        <v>243</v>
      </c>
      <c r="F208" s="9">
        <f t="shared" si="44"/>
        <v>2.2000000000000002</v>
      </c>
      <c r="H208" s="9" t="s">
        <v>64</v>
      </c>
      <c r="BY208" s="9">
        <v>0.2</v>
      </c>
      <c r="CB208" s="9">
        <v>2</v>
      </c>
    </row>
    <row r="209" spans="1:113" s="9" customFormat="1" x14ac:dyDescent="0.2">
      <c r="A209" s="9">
        <v>5</v>
      </c>
      <c r="B209" s="70" t="s">
        <v>80</v>
      </c>
      <c r="C209" t="s">
        <v>66</v>
      </c>
      <c r="D209" s="9">
        <v>5</v>
      </c>
      <c r="E209" s="9">
        <v>225</v>
      </c>
      <c r="F209" s="9">
        <f t="shared" si="44"/>
        <v>1.5</v>
      </c>
      <c r="H209" s="9" t="s">
        <v>64</v>
      </c>
      <c r="CB209" s="9">
        <v>1.5</v>
      </c>
    </row>
    <row r="210" spans="1:113" s="9" customFormat="1" x14ac:dyDescent="0.2">
      <c r="A210" s="9">
        <v>1</v>
      </c>
      <c r="B210" s="70" t="s">
        <v>80</v>
      </c>
      <c r="C210" t="s">
        <v>66</v>
      </c>
      <c r="D210" s="9">
        <v>6</v>
      </c>
      <c r="E210" s="9">
        <v>305</v>
      </c>
      <c r="F210" s="9">
        <f t="shared" si="44"/>
        <v>0</v>
      </c>
      <c r="G210" s="9" t="s">
        <v>67</v>
      </c>
      <c r="H210" s="9" t="s">
        <v>64</v>
      </c>
    </row>
    <row r="211" spans="1:113" s="9" customFormat="1" x14ac:dyDescent="0.2">
      <c r="A211" s="9">
        <v>2</v>
      </c>
      <c r="B211" s="70" t="s">
        <v>80</v>
      </c>
      <c r="C211" t="s">
        <v>66</v>
      </c>
      <c r="D211" s="9">
        <v>6</v>
      </c>
      <c r="E211" s="9">
        <v>270</v>
      </c>
      <c r="F211" s="9">
        <f t="shared" si="44"/>
        <v>4</v>
      </c>
      <c r="H211" s="9" t="s">
        <v>64</v>
      </c>
      <c r="CT211" s="9">
        <v>4</v>
      </c>
    </row>
    <row r="212" spans="1:113" s="9" customFormat="1" x14ac:dyDescent="0.2">
      <c r="A212" s="9">
        <v>1</v>
      </c>
      <c r="B212" s="70" t="s">
        <v>80</v>
      </c>
      <c r="C212" t="s">
        <v>68</v>
      </c>
      <c r="D212" s="9">
        <v>2</v>
      </c>
      <c r="E212" s="9">
        <v>170</v>
      </c>
      <c r="F212" s="9">
        <f t="shared" ref="F212:F218" si="45">SUM(I212:CV212)</f>
        <v>1.32</v>
      </c>
      <c r="H212" s="9" t="s">
        <v>64</v>
      </c>
      <c r="AI212" s="9">
        <v>0.02</v>
      </c>
      <c r="BS212" s="9">
        <v>0.9</v>
      </c>
      <c r="BX212" s="9">
        <v>0.4</v>
      </c>
      <c r="CW212"/>
      <c r="DA212"/>
      <c r="DB212"/>
      <c r="DC212"/>
      <c r="DD212"/>
      <c r="DE212"/>
      <c r="DF212"/>
      <c r="DG212"/>
      <c r="DH212"/>
      <c r="DI212"/>
    </row>
    <row r="213" spans="1:113" s="9" customFormat="1" x14ac:dyDescent="0.2">
      <c r="A213" s="9">
        <v>1</v>
      </c>
      <c r="B213" s="70" t="s">
        <v>80</v>
      </c>
      <c r="C213" t="s">
        <v>68</v>
      </c>
      <c r="D213" s="9">
        <v>3</v>
      </c>
      <c r="E213" s="9">
        <v>275</v>
      </c>
      <c r="F213" s="9">
        <f t="shared" si="45"/>
        <v>0.5</v>
      </c>
      <c r="H213" s="9" t="s">
        <v>64</v>
      </c>
      <c r="BX213" s="9">
        <v>0.5</v>
      </c>
      <c r="CW213"/>
      <c r="DA213"/>
      <c r="DB213"/>
      <c r="DC213"/>
      <c r="DD213"/>
      <c r="DE213"/>
      <c r="DF213"/>
      <c r="DG213"/>
      <c r="DH213"/>
      <c r="DI213"/>
    </row>
    <row r="214" spans="1:113" s="9" customFormat="1" x14ac:dyDescent="0.2">
      <c r="A214" s="9">
        <v>2</v>
      </c>
      <c r="B214" s="70" t="s">
        <v>80</v>
      </c>
      <c r="C214" t="s">
        <v>68</v>
      </c>
      <c r="D214" s="9">
        <v>3</v>
      </c>
      <c r="E214" s="9">
        <v>325</v>
      </c>
      <c r="F214" s="9">
        <f t="shared" si="45"/>
        <v>0.7</v>
      </c>
      <c r="H214" s="9" t="s">
        <v>64</v>
      </c>
      <c r="CB214" s="9">
        <v>0.7</v>
      </c>
      <c r="CW214"/>
      <c r="DA214"/>
      <c r="DB214"/>
      <c r="DC214"/>
      <c r="DD214"/>
      <c r="DE214"/>
      <c r="DF214"/>
      <c r="DG214"/>
      <c r="DH214"/>
      <c r="DI214"/>
    </row>
    <row r="215" spans="1:113" s="9" customFormat="1" x14ac:dyDescent="0.2">
      <c r="A215" s="9">
        <v>3</v>
      </c>
      <c r="B215" s="70" t="s">
        <v>80</v>
      </c>
      <c r="C215" t="s">
        <v>68</v>
      </c>
      <c r="D215" s="9">
        <v>3</v>
      </c>
      <c r="E215" s="9">
        <v>255</v>
      </c>
      <c r="F215" s="9">
        <f t="shared" si="45"/>
        <v>1.4000000000000001</v>
      </c>
      <c r="H215" s="9" t="s">
        <v>64</v>
      </c>
      <c r="AI215" s="9">
        <v>0.3</v>
      </c>
      <c r="CB215" s="9">
        <v>1</v>
      </c>
      <c r="CV215" s="9">
        <v>0.1</v>
      </c>
      <c r="CW215"/>
      <c r="DA215"/>
      <c r="DB215"/>
      <c r="DC215"/>
      <c r="DD215"/>
      <c r="DE215"/>
      <c r="DF215"/>
      <c r="DG215"/>
      <c r="DH215"/>
      <c r="DI215"/>
    </row>
    <row r="216" spans="1:113" s="9" customFormat="1" x14ac:dyDescent="0.2">
      <c r="A216" s="9">
        <v>4</v>
      </c>
      <c r="B216" s="70" t="s">
        <v>80</v>
      </c>
      <c r="C216" t="s">
        <v>68</v>
      </c>
      <c r="D216" s="9">
        <v>3</v>
      </c>
      <c r="E216" s="9">
        <v>261</v>
      </c>
      <c r="F216" s="9">
        <f t="shared" si="45"/>
        <v>0.35000000000000003</v>
      </c>
      <c r="H216" s="9" t="s">
        <v>64</v>
      </c>
      <c r="AF216" s="9">
        <v>0.05</v>
      </c>
      <c r="AI216" s="9">
        <v>0.1</v>
      </c>
      <c r="BS216" s="9">
        <v>0.15</v>
      </c>
      <c r="CB216" s="9">
        <v>0.05</v>
      </c>
      <c r="CW216"/>
      <c r="DA216"/>
      <c r="DB216"/>
      <c r="DC216"/>
      <c r="DD216"/>
      <c r="DE216"/>
      <c r="DF216"/>
      <c r="DG216"/>
      <c r="DH216"/>
      <c r="DI216"/>
    </row>
    <row r="217" spans="1:113" s="9" customFormat="1" x14ac:dyDescent="0.2">
      <c r="A217" s="9">
        <v>5</v>
      </c>
      <c r="B217" s="70" t="s">
        <v>80</v>
      </c>
      <c r="C217" t="s">
        <v>68</v>
      </c>
      <c r="D217" s="9">
        <v>3</v>
      </c>
      <c r="E217" s="9">
        <v>245</v>
      </c>
      <c r="F217" s="9">
        <f t="shared" si="45"/>
        <v>0</v>
      </c>
      <c r="H217" s="9" t="s">
        <v>64</v>
      </c>
      <c r="CW217"/>
      <c r="DA217"/>
      <c r="DB217"/>
      <c r="DC217"/>
      <c r="DD217"/>
      <c r="DE217"/>
      <c r="DF217"/>
      <c r="DG217"/>
      <c r="DH217"/>
      <c r="DI217"/>
    </row>
    <row r="218" spans="1:113" s="9" customFormat="1" x14ac:dyDescent="0.2">
      <c r="A218" s="9">
        <v>6</v>
      </c>
      <c r="B218" s="70" t="s">
        <v>80</v>
      </c>
      <c r="C218" t="s">
        <v>68</v>
      </c>
      <c r="D218" s="9">
        <v>3</v>
      </c>
      <c r="E218" s="9">
        <v>180</v>
      </c>
      <c r="F218" s="9">
        <f t="shared" si="45"/>
        <v>1.3</v>
      </c>
      <c r="H218" s="9" t="s">
        <v>64</v>
      </c>
      <c r="CB218" s="9">
        <v>1.2</v>
      </c>
      <c r="CV218" s="9">
        <v>0.1</v>
      </c>
      <c r="CW218"/>
      <c r="DA218"/>
      <c r="DB218"/>
      <c r="DC218"/>
      <c r="DD218"/>
      <c r="DE218"/>
      <c r="DF218"/>
      <c r="DG218"/>
      <c r="DH218"/>
      <c r="DI218"/>
    </row>
    <row r="219" spans="1:113" s="9" customFormat="1" x14ac:dyDescent="0.2">
      <c r="A219" s="9">
        <v>7</v>
      </c>
      <c r="B219" s="70" t="s">
        <v>80</v>
      </c>
      <c r="C219" t="s">
        <v>68</v>
      </c>
      <c r="D219" s="9">
        <v>3</v>
      </c>
      <c r="E219" s="9">
        <v>185</v>
      </c>
      <c r="F219" s="9">
        <f>SUM(G219:CV219)</f>
        <v>0</v>
      </c>
      <c r="G219" s="9" t="s">
        <v>67</v>
      </c>
      <c r="H219" s="9" t="s">
        <v>64</v>
      </c>
      <c r="CW219"/>
      <c r="DA219"/>
      <c r="DB219"/>
      <c r="DC219"/>
      <c r="DD219"/>
      <c r="DE219"/>
      <c r="DF219"/>
      <c r="DG219"/>
      <c r="DH219"/>
      <c r="DI219"/>
    </row>
    <row r="220" spans="1:113" s="9" customFormat="1" x14ac:dyDescent="0.2">
      <c r="A220" s="9">
        <v>1</v>
      </c>
      <c r="B220" s="70" t="s">
        <v>80</v>
      </c>
      <c r="C220" t="s">
        <v>68</v>
      </c>
      <c r="D220" s="9">
        <v>4</v>
      </c>
      <c r="E220" s="9">
        <v>270</v>
      </c>
      <c r="F220" s="9">
        <f t="shared" ref="F220:F230" si="46">SUM(I220:CV220)</f>
        <v>0</v>
      </c>
      <c r="H220" s="9" t="s">
        <v>64</v>
      </c>
      <c r="CW220"/>
      <c r="DA220"/>
      <c r="DB220"/>
      <c r="DC220"/>
      <c r="DD220"/>
      <c r="DE220"/>
      <c r="DF220"/>
      <c r="DG220"/>
      <c r="DH220"/>
      <c r="DI220"/>
    </row>
    <row r="221" spans="1:113" s="9" customFormat="1" x14ac:dyDescent="0.2">
      <c r="A221" s="9">
        <v>2</v>
      </c>
      <c r="B221" s="70" t="s">
        <v>80</v>
      </c>
      <c r="C221" t="s">
        <v>68</v>
      </c>
      <c r="D221" s="9">
        <v>4</v>
      </c>
      <c r="E221" s="9">
        <v>267</v>
      </c>
      <c r="F221" s="9">
        <f t="shared" si="46"/>
        <v>1.6</v>
      </c>
      <c r="H221" s="9" t="s">
        <v>64</v>
      </c>
      <c r="CB221" s="9">
        <v>1.6</v>
      </c>
      <c r="CW221"/>
      <c r="DA221"/>
      <c r="DB221"/>
      <c r="DC221"/>
      <c r="DD221"/>
      <c r="DE221"/>
      <c r="DF221"/>
      <c r="DG221"/>
      <c r="DH221"/>
      <c r="DI221"/>
    </row>
    <row r="222" spans="1:113" s="9" customFormat="1" x14ac:dyDescent="0.2">
      <c r="A222" s="9">
        <v>3</v>
      </c>
      <c r="B222" s="70" t="s">
        <v>80</v>
      </c>
      <c r="C222" t="s">
        <v>68</v>
      </c>
      <c r="D222" s="9">
        <v>4</v>
      </c>
      <c r="E222" s="9">
        <v>150</v>
      </c>
      <c r="F222" s="9">
        <f t="shared" si="46"/>
        <v>4.1499999999999995</v>
      </c>
      <c r="H222" s="9" t="s">
        <v>64</v>
      </c>
      <c r="AI222" s="9">
        <v>0.1</v>
      </c>
      <c r="BS222" s="9">
        <v>4</v>
      </c>
      <c r="CB222" s="9">
        <v>0.05</v>
      </c>
      <c r="CW222"/>
      <c r="DA222"/>
      <c r="DB222"/>
      <c r="DC222"/>
      <c r="DD222"/>
      <c r="DE222"/>
      <c r="DF222"/>
      <c r="DG222"/>
      <c r="DH222"/>
      <c r="DI222"/>
    </row>
    <row r="223" spans="1:113" s="9" customFormat="1" x14ac:dyDescent="0.2">
      <c r="A223" s="9">
        <v>1</v>
      </c>
      <c r="B223" s="70" t="s">
        <v>80</v>
      </c>
      <c r="C223" t="s">
        <v>68</v>
      </c>
      <c r="D223" s="9">
        <v>5</v>
      </c>
      <c r="E223" s="9">
        <v>305</v>
      </c>
      <c r="F223" s="9">
        <f t="shared" si="46"/>
        <v>2.5499999999999998</v>
      </c>
      <c r="H223" s="9" t="s">
        <v>64</v>
      </c>
      <c r="BS223" s="9">
        <v>2</v>
      </c>
      <c r="CA223" s="9">
        <v>0.4</v>
      </c>
      <c r="CB223" s="9">
        <v>0.15</v>
      </c>
      <c r="CW223"/>
      <c r="DA223"/>
      <c r="DB223"/>
      <c r="DC223"/>
      <c r="DD223"/>
      <c r="DE223"/>
      <c r="DF223"/>
      <c r="DG223"/>
      <c r="DH223"/>
      <c r="DI223"/>
    </row>
    <row r="224" spans="1:113" s="9" customFormat="1" x14ac:dyDescent="0.2">
      <c r="A224" s="9">
        <v>2</v>
      </c>
      <c r="B224" s="70" t="s">
        <v>80</v>
      </c>
      <c r="C224" t="s">
        <v>68</v>
      </c>
      <c r="D224" s="9">
        <v>5</v>
      </c>
      <c r="E224" s="9">
        <v>305</v>
      </c>
      <c r="F224" s="9">
        <f t="shared" si="46"/>
        <v>2.5099999999999998</v>
      </c>
      <c r="H224" s="9" t="s">
        <v>64</v>
      </c>
      <c r="AI224" s="9">
        <v>0.01</v>
      </c>
      <c r="BS224" s="9">
        <v>2.5</v>
      </c>
      <c r="CW224"/>
      <c r="DA224"/>
      <c r="DB224"/>
      <c r="DC224"/>
      <c r="DD224"/>
      <c r="DE224"/>
      <c r="DF224"/>
      <c r="DG224"/>
      <c r="DH224"/>
      <c r="DI224"/>
    </row>
    <row r="225" spans="1:113" s="9" customFormat="1" x14ac:dyDescent="0.2">
      <c r="A225" s="9">
        <v>3</v>
      </c>
      <c r="B225" s="70" t="s">
        <v>80</v>
      </c>
      <c r="C225" t="s">
        <v>68</v>
      </c>
      <c r="D225" s="9">
        <v>5</v>
      </c>
      <c r="E225" s="9">
        <v>278</v>
      </c>
      <c r="F225" s="9">
        <f t="shared" si="46"/>
        <v>0.4</v>
      </c>
      <c r="H225" s="9" t="s">
        <v>64</v>
      </c>
      <c r="BS225" s="9">
        <v>0.4</v>
      </c>
      <c r="CW225"/>
      <c r="DA225"/>
      <c r="DB225"/>
      <c r="DC225"/>
      <c r="DD225"/>
      <c r="DE225"/>
      <c r="DF225"/>
      <c r="DG225"/>
      <c r="DH225"/>
      <c r="DI225"/>
    </row>
    <row r="226" spans="1:113" s="9" customFormat="1" x14ac:dyDescent="0.2">
      <c r="A226" s="9">
        <v>4</v>
      </c>
      <c r="B226" s="70" t="s">
        <v>80</v>
      </c>
      <c r="C226" t="s">
        <v>68</v>
      </c>
      <c r="D226" s="9">
        <v>5</v>
      </c>
      <c r="E226" s="9">
        <v>280</v>
      </c>
      <c r="F226" s="9">
        <f t="shared" si="46"/>
        <v>0.21000000000000002</v>
      </c>
      <c r="H226" s="9" t="s">
        <v>64</v>
      </c>
      <c r="AI226" s="9">
        <v>0.01</v>
      </c>
      <c r="CB226" s="9">
        <v>0.2</v>
      </c>
      <c r="CW226"/>
      <c r="DA226"/>
      <c r="DB226"/>
      <c r="DC226"/>
      <c r="DD226"/>
      <c r="DE226"/>
      <c r="DF226"/>
      <c r="DG226"/>
      <c r="DH226"/>
      <c r="DI226"/>
    </row>
    <row r="227" spans="1:113" s="9" customFormat="1" x14ac:dyDescent="0.2">
      <c r="A227" s="9">
        <v>5</v>
      </c>
      <c r="B227" s="70" t="s">
        <v>80</v>
      </c>
      <c r="C227" t="s">
        <v>68</v>
      </c>
      <c r="D227" s="9">
        <v>5</v>
      </c>
      <c r="E227" s="9">
        <v>270</v>
      </c>
      <c r="F227" s="9">
        <f t="shared" si="46"/>
        <v>1.6</v>
      </c>
      <c r="H227" s="9" t="s">
        <v>64</v>
      </c>
      <c r="CA227" s="9">
        <v>0.9</v>
      </c>
      <c r="CB227" s="9">
        <v>0.2</v>
      </c>
      <c r="CM227" s="9">
        <v>0.5</v>
      </c>
      <c r="CW227"/>
      <c r="DA227"/>
      <c r="DB227"/>
      <c r="DC227"/>
      <c r="DD227"/>
      <c r="DE227"/>
      <c r="DF227"/>
      <c r="DG227"/>
      <c r="DH227"/>
      <c r="DI227"/>
    </row>
    <row r="228" spans="1:113" s="9" customFormat="1" x14ac:dyDescent="0.2">
      <c r="A228" s="9">
        <v>6</v>
      </c>
      <c r="B228" s="70" t="s">
        <v>80</v>
      </c>
      <c r="C228" t="s">
        <v>68</v>
      </c>
      <c r="D228" s="9">
        <v>5</v>
      </c>
      <c r="E228" s="9">
        <v>265</v>
      </c>
      <c r="F228" s="9">
        <f t="shared" si="46"/>
        <v>0.73</v>
      </c>
      <c r="H228" s="9" t="s">
        <v>64</v>
      </c>
      <c r="AI228" s="9">
        <v>0.03</v>
      </c>
      <c r="CA228" s="9">
        <v>0.4</v>
      </c>
      <c r="CB228" s="9">
        <v>0.3</v>
      </c>
      <c r="CW228"/>
      <c r="DA228"/>
      <c r="DB228"/>
      <c r="DC228"/>
      <c r="DD228"/>
      <c r="DE228"/>
      <c r="DF228"/>
      <c r="DG228"/>
      <c r="DH228"/>
      <c r="DI228"/>
    </row>
    <row r="229" spans="1:113" s="9" customFormat="1" x14ac:dyDescent="0.2">
      <c r="A229" s="9">
        <v>7</v>
      </c>
      <c r="B229" s="70" t="s">
        <v>80</v>
      </c>
      <c r="C229" t="s">
        <v>68</v>
      </c>
      <c r="D229" s="9">
        <v>5</v>
      </c>
      <c r="E229" s="9">
        <v>208</v>
      </c>
      <c r="F229" s="9">
        <f t="shared" si="46"/>
        <v>0.91</v>
      </c>
      <c r="H229" s="9" t="s">
        <v>64</v>
      </c>
      <c r="AI229" s="9">
        <v>0.01</v>
      </c>
      <c r="BW229" s="9">
        <v>0.9</v>
      </c>
      <c r="CW229"/>
      <c r="DA229"/>
      <c r="DB229"/>
      <c r="DC229"/>
      <c r="DD229"/>
      <c r="DE229"/>
      <c r="DF229"/>
      <c r="DG229"/>
      <c r="DH229"/>
      <c r="DI229"/>
    </row>
    <row r="230" spans="1:113" s="9" customFormat="1" x14ac:dyDescent="0.2">
      <c r="A230" s="9">
        <v>8</v>
      </c>
      <c r="B230" s="70" t="s">
        <v>80</v>
      </c>
      <c r="C230" t="s">
        <v>68</v>
      </c>
      <c r="D230" s="9">
        <v>5</v>
      </c>
      <c r="E230" s="9">
        <v>178</v>
      </c>
      <c r="F230" s="9">
        <f t="shared" si="46"/>
        <v>0.8</v>
      </c>
      <c r="H230" s="9" t="s">
        <v>64</v>
      </c>
      <c r="AI230" s="9">
        <v>0.3</v>
      </c>
      <c r="CB230" s="9">
        <v>0.5</v>
      </c>
      <c r="CW230"/>
      <c r="DA230"/>
      <c r="DB230"/>
      <c r="DC230"/>
      <c r="DD230"/>
      <c r="DE230"/>
      <c r="DF230"/>
      <c r="DG230"/>
      <c r="DH230"/>
      <c r="DI230"/>
    </row>
    <row r="231" spans="1:113" s="9" customFormat="1" x14ac:dyDescent="0.2">
      <c r="A231" s="9">
        <v>9</v>
      </c>
      <c r="B231" s="70" t="s">
        <v>80</v>
      </c>
      <c r="C231" t="s">
        <v>68</v>
      </c>
      <c r="D231" s="9">
        <v>5</v>
      </c>
      <c r="E231" s="9">
        <v>183</v>
      </c>
      <c r="F231" s="9">
        <f t="shared" ref="F231:F243" si="47">SUM(G231:CV231)</f>
        <v>0</v>
      </c>
      <c r="G231" s="9" t="s">
        <v>67</v>
      </c>
      <c r="H231" s="9" t="s">
        <v>64</v>
      </c>
      <c r="CW231"/>
      <c r="DA231"/>
      <c r="DB231"/>
      <c r="DC231"/>
      <c r="DD231"/>
      <c r="DE231"/>
      <c r="DF231"/>
      <c r="DG231"/>
      <c r="DH231"/>
      <c r="DI231"/>
    </row>
    <row r="232" spans="1:113" s="9" customFormat="1" x14ac:dyDescent="0.2">
      <c r="A232" s="9">
        <v>10</v>
      </c>
      <c r="B232" s="70" t="s">
        <v>80</v>
      </c>
      <c r="C232" t="s">
        <v>68</v>
      </c>
      <c r="D232" s="9">
        <v>5</v>
      </c>
      <c r="E232" s="9">
        <v>188</v>
      </c>
      <c r="F232" s="9">
        <f t="shared" si="47"/>
        <v>0.4</v>
      </c>
      <c r="H232" s="9" t="s">
        <v>64</v>
      </c>
      <c r="AI232" s="9">
        <v>0.2</v>
      </c>
      <c r="CB232" s="9">
        <v>0.2</v>
      </c>
      <c r="CW232"/>
      <c r="DA232"/>
      <c r="DB232"/>
      <c r="DC232"/>
      <c r="DD232"/>
      <c r="DE232"/>
      <c r="DF232"/>
      <c r="DG232"/>
      <c r="DH232"/>
      <c r="DI232"/>
    </row>
    <row r="233" spans="1:113" s="9" customFormat="1" x14ac:dyDescent="0.2">
      <c r="A233" s="9">
        <v>11</v>
      </c>
      <c r="B233" s="70" t="s">
        <v>80</v>
      </c>
      <c r="C233" t="s">
        <v>68</v>
      </c>
      <c r="D233" s="9">
        <v>5</v>
      </c>
      <c r="E233" s="9">
        <v>209</v>
      </c>
      <c r="F233" s="9">
        <f t="shared" si="47"/>
        <v>0</v>
      </c>
      <c r="G233" s="9" t="s">
        <v>67</v>
      </c>
      <c r="H233" s="9" t="s">
        <v>64</v>
      </c>
      <c r="CW233"/>
      <c r="DA233"/>
      <c r="DB233"/>
      <c r="DC233"/>
      <c r="DD233"/>
      <c r="DE233"/>
      <c r="DF233"/>
      <c r="DG233"/>
      <c r="DH233"/>
      <c r="DI233"/>
    </row>
    <row r="234" spans="1:113" s="9" customFormat="1" x14ac:dyDescent="0.2">
      <c r="A234" s="9">
        <v>12</v>
      </c>
      <c r="B234" s="70" t="s">
        <v>80</v>
      </c>
      <c r="C234" t="s">
        <v>68</v>
      </c>
      <c r="D234" s="9">
        <v>5</v>
      </c>
      <c r="E234" s="9">
        <v>190</v>
      </c>
      <c r="F234" s="9">
        <f t="shared" si="47"/>
        <v>0.4</v>
      </c>
      <c r="H234" s="9" t="s">
        <v>64</v>
      </c>
      <c r="CB234" s="9">
        <v>0.4</v>
      </c>
      <c r="CW234"/>
      <c r="DA234"/>
      <c r="DB234"/>
      <c r="DC234"/>
      <c r="DD234"/>
      <c r="DE234"/>
      <c r="DF234"/>
      <c r="DG234"/>
      <c r="DH234"/>
      <c r="DI234"/>
    </row>
    <row r="235" spans="1:113" s="9" customFormat="1" x14ac:dyDescent="0.2">
      <c r="A235" s="9">
        <v>13</v>
      </c>
      <c r="B235" s="70" t="s">
        <v>80</v>
      </c>
      <c r="C235" t="s">
        <v>68</v>
      </c>
      <c r="D235" s="9">
        <v>5</v>
      </c>
      <c r="E235" s="9">
        <v>185</v>
      </c>
      <c r="F235" s="9">
        <f t="shared" si="47"/>
        <v>0.3</v>
      </c>
      <c r="H235" s="9" t="s">
        <v>64</v>
      </c>
      <c r="AI235" s="9">
        <v>0.3</v>
      </c>
      <c r="CW235"/>
      <c r="DA235"/>
      <c r="DB235"/>
      <c r="DC235"/>
      <c r="DD235"/>
      <c r="DE235"/>
      <c r="DF235"/>
      <c r="DG235"/>
      <c r="DH235"/>
      <c r="DI235"/>
    </row>
    <row r="236" spans="1:113" s="9" customFormat="1" x14ac:dyDescent="0.2">
      <c r="A236" s="9">
        <v>14</v>
      </c>
      <c r="B236" s="70" t="s">
        <v>80</v>
      </c>
      <c r="C236" t="s">
        <v>68</v>
      </c>
      <c r="D236" s="9">
        <v>5</v>
      </c>
      <c r="E236" s="9">
        <v>177</v>
      </c>
      <c r="F236" s="9">
        <f t="shared" si="47"/>
        <v>2.6</v>
      </c>
      <c r="H236" s="9" t="s">
        <v>64</v>
      </c>
      <c r="BZ236" s="9">
        <v>2</v>
      </c>
      <c r="CB236" s="9">
        <v>0.6</v>
      </c>
      <c r="CW236"/>
      <c r="DA236"/>
      <c r="DB236"/>
      <c r="DC236"/>
      <c r="DD236"/>
      <c r="DE236"/>
      <c r="DF236"/>
      <c r="DG236"/>
      <c r="DH236"/>
      <c r="DI236"/>
    </row>
    <row r="237" spans="1:113" s="9" customFormat="1" x14ac:dyDescent="0.2">
      <c r="A237" s="9">
        <v>15</v>
      </c>
      <c r="B237" s="70" t="s">
        <v>80</v>
      </c>
      <c r="C237" t="s">
        <v>68</v>
      </c>
      <c r="D237" s="9">
        <v>5</v>
      </c>
      <c r="E237" s="9">
        <v>185</v>
      </c>
      <c r="F237" s="9">
        <f t="shared" si="47"/>
        <v>0</v>
      </c>
      <c r="G237" s="9" t="s">
        <v>67</v>
      </c>
      <c r="H237" s="9" t="s">
        <v>64</v>
      </c>
      <c r="CW237"/>
      <c r="DA237"/>
      <c r="DB237"/>
      <c r="DC237"/>
      <c r="DD237"/>
      <c r="DE237"/>
      <c r="DF237"/>
      <c r="DG237"/>
      <c r="DH237"/>
      <c r="DI237"/>
    </row>
    <row r="238" spans="1:113" s="9" customFormat="1" x14ac:dyDescent="0.2">
      <c r="A238" s="9">
        <v>1</v>
      </c>
      <c r="B238" s="70" t="s">
        <v>80</v>
      </c>
      <c r="C238" t="s">
        <v>68</v>
      </c>
      <c r="D238" s="9">
        <v>6</v>
      </c>
      <c r="E238" s="9">
        <v>255</v>
      </c>
      <c r="F238" s="9">
        <f t="shared" si="47"/>
        <v>0</v>
      </c>
      <c r="G238" s="9" t="s">
        <v>67</v>
      </c>
      <c r="H238" s="9" t="s">
        <v>64</v>
      </c>
      <c r="CW238"/>
      <c r="DA238"/>
      <c r="DB238"/>
      <c r="DC238"/>
      <c r="DD238"/>
      <c r="DE238"/>
      <c r="DF238"/>
      <c r="DG238"/>
      <c r="DH238"/>
      <c r="DI238"/>
    </row>
    <row r="239" spans="1:113" s="9" customFormat="1" x14ac:dyDescent="0.2">
      <c r="A239" s="9">
        <v>2</v>
      </c>
      <c r="B239" s="70" t="s">
        <v>80</v>
      </c>
      <c r="C239" t="s">
        <v>68</v>
      </c>
      <c r="D239" s="9">
        <v>6</v>
      </c>
      <c r="E239" s="9">
        <v>320</v>
      </c>
      <c r="F239" s="9">
        <f t="shared" si="47"/>
        <v>0</v>
      </c>
      <c r="G239" s="9" t="s">
        <v>67</v>
      </c>
      <c r="H239" s="9" t="s">
        <v>64</v>
      </c>
      <c r="CW239"/>
      <c r="DA239"/>
      <c r="DB239"/>
      <c r="DC239"/>
      <c r="DD239"/>
      <c r="DE239"/>
      <c r="DF239"/>
      <c r="DG239"/>
      <c r="DH239"/>
      <c r="DI239"/>
    </row>
    <row r="240" spans="1:113" s="9" customFormat="1" x14ac:dyDescent="0.2">
      <c r="A240" s="9">
        <v>3</v>
      </c>
      <c r="B240" s="70" t="s">
        <v>80</v>
      </c>
      <c r="C240" t="s">
        <v>68</v>
      </c>
      <c r="D240" s="9">
        <v>6</v>
      </c>
      <c r="E240" s="9">
        <v>308</v>
      </c>
      <c r="F240" s="9">
        <f t="shared" si="47"/>
        <v>0</v>
      </c>
      <c r="G240" s="9" t="s">
        <v>67</v>
      </c>
      <c r="H240" s="9" t="s">
        <v>64</v>
      </c>
      <c r="CW240"/>
      <c r="DA240"/>
      <c r="DB240"/>
      <c r="DC240"/>
      <c r="DD240"/>
      <c r="DE240"/>
      <c r="DF240"/>
      <c r="DG240"/>
      <c r="DH240"/>
      <c r="DI240"/>
    </row>
    <row r="241" spans="1:115" s="9" customFormat="1" x14ac:dyDescent="0.2">
      <c r="A241" s="9">
        <v>4</v>
      </c>
      <c r="B241" s="70" t="s">
        <v>80</v>
      </c>
      <c r="C241" t="s">
        <v>68</v>
      </c>
      <c r="D241" s="9">
        <v>6</v>
      </c>
      <c r="E241" s="9">
        <v>222</v>
      </c>
      <c r="F241" s="9">
        <f t="shared" si="47"/>
        <v>0.1</v>
      </c>
      <c r="H241" s="9" t="s">
        <v>64</v>
      </c>
      <c r="CB241" s="9">
        <v>0.1</v>
      </c>
      <c r="CW241"/>
      <c r="DA241"/>
      <c r="DB241"/>
      <c r="DC241"/>
      <c r="DD241"/>
      <c r="DE241"/>
      <c r="DF241"/>
      <c r="DG241"/>
      <c r="DH241"/>
      <c r="DI241"/>
    </row>
    <row r="242" spans="1:115" s="9" customFormat="1" x14ac:dyDescent="0.2">
      <c r="A242" s="9">
        <v>5</v>
      </c>
      <c r="B242" s="70" t="s">
        <v>80</v>
      </c>
      <c r="C242" t="s">
        <v>68</v>
      </c>
      <c r="D242" s="9">
        <v>6</v>
      </c>
      <c r="E242" s="9" t="s">
        <v>81</v>
      </c>
      <c r="F242" s="9">
        <f t="shared" si="47"/>
        <v>0.8</v>
      </c>
      <c r="H242" s="9" t="s">
        <v>64</v>
      </c>
      <c r="CB242" s="9">
        <v>0.8</v>
      </c>
      <c r="CW242"/>
      <c r="DA242"/>
      <c r="DB242"/>
      <c r="DC242"/>
      <c r="DD242"/>
      <c r="DE242"/>
      <c r="DF242"/>
      <c r="DG242"/>
      <c r="DH242"/>
      <c r="DI242"/>
    </row>
    <row r="243" spans="1:115" s="9" customFormat="1" x14ac:dyDescent="0.2">
      <c r="A243" s="9">
        <v>6</v>
      </c>
      <c r="B243" s="70" t="s">
        <v>80</v>
      </c>
      <c r="C243" t="s">
        <v>68</v>
      </c>
      <c r="D243" s="9">
        <v>6</v>
      </c>
      <c r="E243" s="9" t="s">
        <v>81</v>
      </c>
      <c r="F243" s="9">
        <f t="shared" si="47"/>
        <v>0</v>
      </c>
      <c r="G243" s="9" t="s">
        <v>67</v>
      </c>
      <c r="H243" s="9" t="s">
        <v>64</v>
      </c>
      <c r="CW243"/>
      <c r="DA243"/>
      <c r="DB243"/>
      <c r="DC243"/>
      <c r="DD243"/>
      <c r="DE243"/>
      <c r="DF243"/>
      <c r="DG243"/>
      <c r="DH243"/>
      <c r="DI243"/>
    </row>
    <row r="244" spans="1:115" s="9" customFormat="1" x14ac:dyDescent="0.2">
      <c r="A244" s="9">
        <v>1</v>
      </c>
      <c r="B244" s="70" t="s">
        <v>80</v>
      </c>
      <c r="C244" t="s">
        <v>69</v>
      </c>
      <c r="D244" s="9">
        <v>4</v>
      </c>
      <c r="E244" s="9" t="s">
        <v>82</v>
      </c>
      <c r="F244" s="9">
        <f>SUM(I244:DP244)</f>
        <v>0</v>
      </c>
      <c r="G244" s="9" t="s">
        <v>82</v>
      </c>
      <c r="H244" s="9" t="s">
        <v>64</v>
      </c>
      <c r="CP244"/>
      <c r="CQ244"/>
      <c r="CR244"/>
      <c r="CS244"/>
      <c r="CT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</row>
    <row r="245" spans="1:115" s="9" customFormat="1" x14ac:dyDescent="0.2">
      <c r="A245" s="9">
        <v>1</v>
      </c>
      <c r="B245" s="70" t="s">
        <v>80</v>
      </c>
      <c r="C245" t="s">
        <v>69</v>
      </c>
      <c r="D245" s="9">
        <v>5</v>
      </c>
      <c r="E245" s="9">
        <v>340</v>
      </c>
      <c r="F245" s="9">
        <f>SUM(I245:DP245)</f>
        <v>0.6</v>
      </c>
      <c r="H245" s="9" t="s">
        <v>64</v>
      </c>
      <c r="BS245" s="9">
        <v>0.6</v>
      </c>
      <c r="CP245"/>
      <c r="CQ245"/>
      <c r="CR245"/>
      <c r="CS245"/>
      <c r="CT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</row>
    <row r="246" spans="1:115" s="9" customFormat="1" x14ac:dyDescent="0.2">
      <c r="A246" s="9">
        <v>2</v>
      </c>
      <c r="B246" s="70" t="s">
        <v>80</v>
      </c>
      <c r="C246" t="s">
        <v>69</v>
      </c>
      <c r="D246" s="9">
        <v>5</v>
      </c>
      <c r="E246" s="9">
        <v>330</v>
      </c>
      <c r="F246" s="9">
        <f>SUM(I246:DP246)</f>
        <v>0.8</v>
      </c>
      <c r="H246" s="9" t="s">
        <v>64</v>
      </c>
      <c r="BS246" s="9">
        <v>0.5</v>
      </c>
      <c r="CP246"/>
      <c r="CQ246"/>
      <c r="CR246"/>
      <c r="CS246"/>
      <c r="CT246"/>
      <c r="CV246" s="9">
        <v>0.3</v>
      </c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</row>
    <row r="247" spans="1:115" s="9" customFormat="1" x14ac:dyDescent="0.2">
      <c r="A247" s="9">
        <v>3</v>
      </c>
      <c r="B247" s="70" t="s">
        <v>80</v>
      </c>
      <c r="C247" t="s">
        <v>69</v>
      </c>
      <c r="D247" s="9">
        <v>5</v>
      </c>
      <c r="E247" s="9">
        <v>295</v>
      </c>
      <c r="F247" s="9">
        <f>SUM(G247:DP247)</f>
        <v>0</v>
      </c>
      <c r="G247" s="9" t="s">
        <v>67</v>
      </c>
      <c r="H247" s="9" t="s">
        <v>64</v>
      </c>
      <c r="CP247"/>
      <c r="CQ247"/>
      <c r="CR247"/>
      <c r="CS247"/>
      <c r="CT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</row>
    <row r="248" spans="1:115" s="9" customFormat="1" x14ac:dyDescent="0.2">
      <c r="A248" s="9">
        <v>4</v>
      </c>
      <c r="B248" s="70" t="s">
        <v>80</v>
      </c>
      <c r="C248" t="s">
        <v>69</v>
      </c>
      <c r="D248" s="9">
        <v>5</v>
      </c>
      <c r="E248" s="9">
        <v>270</v>
      </c>
      <c r="F248" s="9">
        <f>SUM(G248:DP248)</f>
        <v>0</v>
      </c>
      <c r="G248" s="9" t="s">
        <v>67</v>
      </c>
      <c r="H248" s="9" t="s">
        <v>64</v>
      </c>
      <c r="CP248"/>
      <c r="CQ248"/>
      <c r="CR248"/>
      <c r="CS248"/>
      <c r="CT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</row>
    <row r="249" spans="1:115" s="9" customFormat="1" x14ac:dyDescent="0.2">
      <c r="A249" s="9">
        <v>1</v>
      </c>
      <c r="B249" s="70" t="s">
        <v>80</v>
      </c>
      <c r="C249" s="9" t="s">
        <v>70</v>
      </c>
      <c r="D249" s="9">
        <v>4</v>
      </c>
      <c r="E249" s="9">
        <v>200</v>
      </c>
      <c r="F249" s="9">
        <f>SUM(I249:DR249)</f>
        <v>0.15</v>
      </c>
      <c r="H249" s="9" t="s">
        <v>64</v>
      </c>
      <c r="I249" s="10"/>
      <c r="J249" s="10"/>
      <c r="BX249" s="9">
        <v>0.15</v>
      </c>
    </row>
    <row r="250" spans="1:115" s="9" customFormat="1" x14ac:dyDescent="0.2">
      <c r="A250" s="9">
        <v>1</v>
      </c>
      <c r="B250" s="70" t="s">
        <v>80</v>
      </c>
      <c r="C250" s="11" t="s">
        <v>63</v>
      </c>
      <c r="D250" s="9">
        <v>6</v>
      </c>
      <c r="E250" s="16">
        <v>205</v>
      </c>
      <c r="F250" s="9">
        <f>SUM(I250:ED250)</f>
        <v>0.2</v>
      </c>
      <c r="H250" s="9" t="s">
        <v>64</v>
      </c>
      <c r="CB250" s="9">
        <v>0.2</v>
      </c>
    </row>
    <row r="251" spans="1:115" s="9" customFormat="1" x14ac:dyDescent="0.2">
      <c r="A251" s="9">
        <v>2</v>
      </c>
      <c r="B251" s="70" t="s">
        <v>80</v>
      </c>
      <c r="C251" s="11" t="s">
        <v>63</v>
      </c>
      <c r="D251" s="9">
        <v>6</v>
      </c>
      <c r="E251" s="9">
        <v>205</v>
      </c>
      <c r="F251" s="9">
        <f>SUM(I251:ED251)</f>
        <v>2.5</v>
      </c>
      <c r="H251" s="9" t="s">
        <v>64</v>
      </c>
      <c r="I251" s="21"/>
      <c r="J251" s="21"/>
      <c r="L251" s="21"/>
      <c r="N251" s="21"/>
      <c r="O251" s="21"/>
      <c r="P251" s="21"/>
      <c r="W251" s="21"/>
      <c r="AI251" s="21"/>
      <c r="AM251" s="21"/>
      <c r="AN251" s="21"/>
      <c r="AO251" s="21"/>
      <c r="AQ251" s="21"/>
      <c r="AU251" s="21"/>
      <c r="AX251" s="21"/>
      <c r="BD251" s="21"/>
      <c r="BE251" s="21"/>
      <c r="BM251" s="21"/>
      <c r="BN251" s="21"/>
      <c r="BQ251" s="21"/>
      <c r="BT251" s="21"/>
      <c r="BW251" s="21"/>
      <c r="BX251" s="21"/>
      <c r="BY251" s="21"/>
      <c r="CA251" s="21"/>
      <c r="CB251" s="16">
        <v>2.5</v>
      </c>
      <c r="CF251" s="21"/>
    </row>
    <row r="252" spans="1:115" s="9" customFormat="1" x14ac:dyDescent="0.2">
      <c r="B252" s="70"/>
      <c r="C252" s="11"/>
      <c r="I252" s="21">
        <f>COUNTA(I190:I251)</f>
        <v>0</v>
      </c>
      <c r="J252" s="21">
        <f t="shared" ref="J252:BL252" si="48">COUNTA(J190:J251)</f>
        <v>0</v>
      </c>
      <c r="K252" s="21">
        <f t="shared" si="48"/>
        <v>0</v>
      </c>
      <c r="L252" s="21">
        <f t="shared" si="48"/>
        <v>0</v>
      </c>
      <c r="M252" s="21">
        <f t="shared" si="48"/>
        <v>0</v>
      </c>
      <c r="N252" s="21">
        <f t="shared" si="48"/>
        <v>0</v>
      </c>
      <c r="O252" s="21">
        <f t="shared" si="48"/>
        <v>0</v>
      </c>
      <c r="P252" s="21">
        <f t="shared" si="48"/>
        <v>0</v>
      </c>
      <c r="Q252" s="21">
        <f t="shared" si="48"/>
        <v>0</v>
      </c>
      <c r="R252" s="21">
        <f t="shared" si="48"/>
        <v>0</v>
      </c>
      <c r="S252" s="21">
        <f t="shared" si="48"/>
        <v>0</v>
      </c>
      <c r="T252" s="21">
        <f t="shared" si="48"/>
        <v>0</v>
      </c>
      <c r="U252" s="21">
        <f t="shared" si="48"/>
        <v>0</v>
      </c>
      <c r="V252" s="21">
        <f t="shared" si="48"/>
        <v>0</v>
      </c>
      <c r="W252" s="21">
        <f t="shared" si="48"/>
        <v>0</v>
      </c>
      <c r="X252" s="21">
        <f t="shared" si="48"/>
        <v>1</v>
      </c>
      <c r="Y252" s="21">
        <f t="shared" si="48"/>
        <v>0</v>
      </c>
      <c r="Z252" s="21">
        <f t="shared" si="48"/>
        <v>0</v>
      </c>
      <c r="AA252" s="21">
        <f t="shared" si="48"/>
        <v>0</v>
      </c>
      <c r="AB252" s="21">
        <f t="shared" si="48"/>
        <v>0</v>
      </c>
      <c r="AC252" s="21">
        <f t="shared" si="48"/>
        <v>0</v>
      </c>
      <c r="AD252" s="21">
        <f t="shared" si="48"/>
        <v>0</v>
      </c>
      <c r="AE252" s="21">
        <f t="shared" si="48"/>
        <v>0</v>
      </c>
      <c r="AF252" s="21">
        <f t="shared" si="48"/>
        <v>2</v>
      </c>
      <c r="AG252" s="21">
        <f t="shared" si="48"/>
        <v>0</v>
      </c>
      <c r="AH252" s="21">
        <f t="shared" si="48"/>
        <v>0</v>
      </c>
      <c r="AI252" s="21">
        <f t="shared" si="48"/>
        <v>11</v>
      </c>
      <c r="AJ252" s="21">
        <f t="shared" si="48"/>
        <v>4</v>
      </c>
      <c r="AK252" s="21">
        <f t="shared" si="48"/>
        <v>0</v>
      </c>
      <c r="AL252" s="21">
        <f t="shared" si="48"/>
        <v>0</v>
      </c>
      <c r="AM252" s="21">
        <f t="shared" si="48"/>
        <v>1</v>
      </c>
      <c r="AN252" s="21">
        <f t="shared" si="48"/>
        <v>0</v>
      </c>
      <c r="AO252" s="21">
        <f t="shared" si="48"/>
        <v>0</v>
      </c>
      <c r="AP252" s="21">
        <f t="shared" si="48"/>
        <v>0</v>
      </c>
      <c r="AQ252" s="21">
        <f t="shared" si="48"/>
        <v>0</v>
      </c>
      <c r="AR252" s="21">
        <f t="shared" si="48"/>
        <v>0</v>
      </c>
      <c r="AS252" s="21">
        <f t="shared" si="48"/>
        <v>0</v>
      </c>
      <c r="AT252" s="21">
        <f t="shared" si="48"/>
        <v>0</v>
      </c>
      <c r="AU252" s="21">
        <f t="shared" si="48"/>
        <v>0</v>
      </c>
      <c r="AV252" s="21">
        <f t="shared" si="48"/>
        <v>0</v>
      </c>
      <c r="AW252" s="21">
        <f t="shared" si="48"/>
        <v>0</v>
      </c>
      <c r="AX252" s="21">
        <f t="shared" si="48"/>
        <v>1</v>
      </c>
      <c r="AY252" s="21">
        <f t="shared" si="48"/>
        <v>0</v>
      </c>
      <c r="AZ252" s="21">
        <f t="shared" si="48"/>
        <v>0</v>
      </c>
      <c r="BA252" s="21">
        <f t="shared" si="48"/>
        <v>0</v>
      </c>
      <c r="BB252" s="21">
        <f t="shared" si="48"/>
        <v>0</v>
      </c>
      <c r="BC252" s="21">
        <f t="shared" si="48"/>
        <v>0</v>
      </c>
      <c r="BD252" s="21">
        <f t="shared" si="48"/>
        <v>0</v>
      </c>
      <c r="BE252" s="21">
        <f t="shared" si="48"/>
        <v>0</v>
      </c>
      <c r="BF252" s="21">
        <f t="shared" si="48"/>
        <v>0</v>
      </c>
      <c r="BG252" s="21">
        <f t="shared" si="48"/>
        <v>0</v>
      </c>
      <c r="BH252" s="21">
        <f t="shared" si="48"/>
        <v>0</v>
      </c>
      <c r="BI252" s="21">
        <f t="shared" si="48"/>
        <v>0</v>
      </c>
      <c r="BJ252" s="21">
        <f t="shared" si="48"/>
        <v>0</v>
      </c>
      <c r="BK252" s="21">
        <f t="shared" si="48"/>
        <v>0</v>
      </c>
      <c r="BL252" s="21">
        <f t="shared" si="48"/>
        <v>0</v>
      </c>
      <c r="BM252" s="21">
        <f t="shared" ref="BM252:CW252" si="49">COUNTA(BM190:BM251)</f>
        <v>0</v>
      </c>
      <c r="BN252" s="21">
        <f t="shared" si="49"/>
        <v>0</v>
      </c>
      <c r="BO252" s="21">
        <f t="shared" si="49"/>
        <v>0</v>
      </c>
      <c r="BP252" s="21">
        <f t="shared" si="49"/>
        <v>0</v>
      </c>
      <c r="BQ252" s="21">
        <f t="shared" si="49"/>
        <v>0</v>
      </c>
      <c r="BR252" s="21">
        <f t="shared" si="49"/>
        <v>1</v>
      </c>
      <c r="BS252" s="21">
        <f t="shared" si="49"/>
        <v>14</v>
      </c>
      <c r="BT252" s="21">
        <f t="shared" si="49"/>
        <v>0</v>
      </c>
      <c r="BU252" s="21">
        <f t="shared" si="49"/>
        <v>0</v>
      </c>
      <c r="BV252" s="21">
        <f t="shared" si="49"/>
        <v>0</v>
      </c>
      <c r="BW252" s="21">
        <f t="shared" si="49"/>
        <v>1</v>
      </c>
      <c r="BX252" s="21">
        <f t="shared" si="49"/>
        <v>3</v>
      </c>
      <c r="BY252" s="21">
        <f t="shared" si="49"/>
        <v>3</v>
      </c>
      <c r="BZ252" s="21">
        <f t="shared" si="49"/>
        <v>1</v>
      </c>
      <c r="CA252" s="21">
        <f t="shared" si="49"/>
        <v>7</v>
      </c>
      <c r="CB252" s="21">
        <f t="shared" si="49"/>
        <v>29</v>
      </c>
      <c r="CC252" s="21">
        <f t="shared" si="49"/>
        <v>0</v>
      </c>
      <c r="CD252" s="21">
        <f t="shared" si="49"/>
        <v>1</v>
      </c>
      <c r="CE252" s="21">
        <f t="shared" si="49"/>
        <v>5</v>
      </c>
      <c r="CF252" s="21">
        <f t="shared" si="49"/>
        <v>0</v>
      </c>
      <c r="CG252" s="21">
        <f t="shared" si="49"/>
        <v>3</v>
      </c>
      <c r="CH252" s="21">
        <f t="shared" si="49"/>
        <v>0</v>
      </c>
      <c r="CI252" s="21">
        <f t="shared" si="49"/>
        <v>0</v>
      </c>
      <c r="CJ252" s="21">
        <f t="shared" si="49"/>
        <v>0</v>
      </c>
      <c r="CK252" s="21">
        <f t="shared" si="49"/>
        <v>0</v>
      </c>
      <c r="CL252" s="21">
        <f t="shared" si="49"/>
        <v>0</v>
      </c>
      <c r="CM252" s="21">
        <f t="shared" si="49"/>
        <v>1</v>
      </c>
      <c r="CN252" s="21">
        <f t="shared" si="49"/>
        <v>0</v>
      </c>
      <c r="CO252" s="21">
        <f t="shared" si="49"/>
        <v>0</v>
      </c>
      <c r="CP252" s="21">
        <f t="shared" si="49"/>
        <v>0</v>
      </c>
      <c r="CQ252" s="21">
        <f t="shared" si="49"/>
        <v>0</v>
      </c>
      <c r="CR252" s="21">
        <f t="shared" si="49"/>
        <v>0</v>
      </c>
      <c r="CS252" s="21">
        <f t="shared" si="49"/>
        <v>1</v>
      </c>
      <c r="CT252" s="21">
        <f t="shared" si="49"/>
        <v>1</v>
      </c>
      <c r="CU252" s="21">
        <f t="shared" si="49"/>
        <v>0</v>
      </c>
      <c r="CV252" s="21">
        <f t="shared" si="49"/>
        <v>5</v>
      </c>
      <c r="CW252" s="21">
        <f t="shared" si="49"/>
        <v>0</v>
      </c>
    </row>
    <row r="253" spans="1:115" s="12" customFormat="1" x14ac:dyDescent="0.2">
      <c r="A253" s="12">
        <f>COUNTA(B190:B251)</f>
        <v>62</v>
      </c>
      <c r="B253" s="71" t="s">
        <v>80</v>
      </c>
      <c r="C253" s="17"/>
      <c r="F253" s="17">
        <f>COUNTIF(F190:F251,"0")</f>
        <v>14</v>
      </c>
      <c r="I253" s="12">
        <f>SUM(I190:I251)</f>
        <v>0</v>
      </c>
      <c r="J253" s="12">
        <f t="shared" ref="J253:BL253" si="50">SUM(J190:J251)</f>
        <v>0</v>
      </c>
      <c r="K253" s="12">
        <f t="shared" si="50"/>
        <v>0</v>
      </c>
      <c r="L253" s="12">
        <f t="shared" si="50"/>
        <v>0</v>
      </c>
      <c r="M253" s="12">
        <f t="shared" si="50"/>
        <v>0</v>
      </c>
      <c r="N253" s="12">
        <f t="shared" si="50"/>
        <v>0</v>
      </c>
      <c r="O253" s="12">
        <f t="shared" si="50"/>
        <v>0</v>
      </c>
      <c r="P253" s="12">
        <f t="shared" si="50"/>
        <v>0</v>
      </c>
      <c r="Q253" s="12">
        <f t="shared" si="50"/>
        <v>0</v>
      </c>
      <c r="R253" s="12">
        <f t="shared" si="50"/>
        <v>0</v>
      </c>
      <c r="S253" s="12">
        <f t="shared" si="50"/>
        <v>0</v>
      </c>
      <c r="T253" s="12">
        <f t="shared" si="50"/>
        <v>0</v>
      </c>
      <c r="U253" s="12">
        <f t="shared" si="50"/>
        <v>0</v>
      </c>
      <c r="V253" s="12">
        <f t="shared" si="50"/>
        <v>0</v>
      </c>
      <c r="W253" s="12">
        <f t="shared" si="50"/>
        <v>0</v>
      </c>
      <c r="X253" s="12">
        <f t="shared" si="50"/>
        <v>0.4</v>
      </c>
      <c r="Y253" s="12">
        <f t="shared" si="50"/>
        <v>0</v>
      </c>
      <c r="Z253" s="12">
        <f t="shared" si="50"/>
        <v>0</v>
      </c>
      <c r="AA253" s="12">
        <f t="shared" si="50"/>
        <v>0</v>
      </c>
      <c r="AB253" s="12">
        <f t="shared" si="50"/>
        <v>0</v>
      </c>
      <c r="AC253" s="12">
        <f t="shared" si="50"/>
        <v>0</v>
      </c>
      <c r="AD253" s="12">
        <f t="shared" si="50"/>
        <v>0</v>
      </c>
      <c r="AE253" s="12">
        <f t="shared" si="50"/>
        <v>0</v>
      </c>
      <c r="AF253" s="12">
        <f t="shared" si="50"/>
        <v>1.55</v>
      </c>
      <c r="AG253" s="12">
        <f t="shared" si="50"/>
        <v>0</v>
      </c>
      <c r="AH253" s="12">
        <f t="shared" si="50"/>
        <v>0</v>
      </c>
      <c r="AI253" s="12">
        <f t="shared" si="50"/>
        <v>1.3800000000000001</v>
      </c>
      <c r="AJ253" s="12">
        <f t="shared" si="50"/>
        <v>3.75</v>
      </c>
      <c r="AK253" s="12">
        <f t="shared" si="50"/>
        <v>0</v>
      </c>
      <c r="AL253" s="12">
        <f t="shared" si="50"/>
        <v>0</v>
      </c>
      <c r="AM253" s="12">
        <f t="shared" si="50"/>
        <v>0.1</v>
      </c>
      <c r="AN253" s="12">
        <f t="shared" si="50"/>
        <v>0</v>
      </c>
      <c r="AO253" s="12">
        <f t="shared" si="50"/>
        <v>0</v>
      </c>
      <c r="AP253" s="12">
        <f t="shared" si="50"/>
        <v>0</v>
      </c>
      <c r="AQ253" s="12">
        <f t="shared" si="50"/>
        <v>0</v>
      </c>
      <c r="AR253" s="12">
        <f t="shared" si="50"/>
        <v>0</v>
      </c>
      <c r="AS253" s="12">
        <f t="shared" si="50"/>
        <v>0</v>
      </c>
      <c r="AT253" s="12">
        <f t="shared" si="50"/>
        <v>0</v>
      </c>
      <c r="AU253" s="12">
        <f t="shared" si="50"/>
        <v>0</v>
      </c>
      <c r="AV253" s="12">
        <f t="shared" si="50"/>
        <v>0</v>
      </c>
      <c r="AW253" s="12">
        <f t="shared" si="50"/>
        <v>0</v>
      </c>
      <c r="AX253" s="12">
        <f t="shared" si="50"/>
        <v>5.0000000000000001E-4</v>
      </c>
      <c r="AY253" s="12">
        <f t="shared" si="50"/>
        <v>0</v>
      </c>
      <c r="AZ253" s="12">
        <f t="shared" si="50"/>
        <v>0</v>
      </c>
      <c r="BA253" s="12">
        <f t="shared" si="50"/>
        <v>0</v>
      </c>
      <c r="BB253" s="12">
        <f t="shared" si="50"/>
        <v>0</v>
      </c>
      <c r="BC253" s="12">
        <f t="shared" si="50"/>
        <v>0</v>
      </c>
      <c r="BD253" s="12">
        <f t="shared" si="50"/>
        <v>0</v>
      </c>
      <c r="BE253" s="12">
        <f t="shared" si="50"/>
        <v>0</v>
      </c>
      <c r="BF253" s="12">
        <f t="shared" si="50"/>
        <v>0</v>
      </c>
      <c r="BG253" s="12">
        <f t="shared" si="50"/>
        <v>0</v>
      </c>
      <c r="BH253" s="12">
        <f t="shared" si="50"/>
        <v>0</v>
      </c>
      <c r="BI253" s="12">
        <f t="shared" si="50"/>
        <v>0</v>
      </c>
      <c r="BJ253" s="12">
        <f t="shared" si="50"/>
        <v>0</v>
      </c>
      <c r="BK253" s="12">
        <f t="shared" si="50"/>
        <v>0</v>
      </c>
      <c r="BL253" s="12">
        <f t="shared" si="50"/>
        <v>0</v>
      </c>
      <c r="BM253" s="12">
        <f t="shared" ref="BM253:CW253" si="51">SUM(BM190:BM251)</f>
        <v>0</v>
      </c>
      <c r="BN253" s="12">
        <f t="shared" si="51"/>
        <v>0</v>
      </c>
      <c r="BO253" s="12">
        <f t="shared" si="51"/>
        <v>0</v>
      </c>
      <c r="BP253" s="12">
        <f t="shared" si="51"/>
        <v>0</v>
      </c>
      <c r="BQ253" s="12">
        <f t="shared" si="51"/>
        <v>0</v>
      </c>
      <c r="BR253" s="12">
        <f t="shared" si="51"/>
        <v>3</v>
      </c>
      <c r="BS253" s="12">
        <f t="shared" si="51"/>
        <v>29.549999999999997</v>
      </c>
      <c r="BT253" s="12">
        <f t="shared" si="51"/>
        <v>0</v>
      </c>
      <c r="BU253" s="12">
        <f t="shared" si="51"/>
        <v>0</v>
      </c>
      <c r="BV253" s="12">
        <f t="shared" si="51"/>
        <v>0</v>
      </c>
      <c r="BW253" s="12">
        <f t="shared" si="51"/>
        <v>0.9</v>
      </c>
      <c r="BX253" s="12">
        <f t="shared" si="51"/>
        <v>1.05</v>
      </c>
      <c r="BY253" s="12">
        <f t="shared" si="51"/>
        <v>0.70300000000000007</v>
      </c>
      <c r="BZ253" s="12">
        <f t="shared" si="51"/>
        <v>2</v>
      </c>
      <c r="CA253" s="12">
        <f t="shared" si="51"/>
        <v>4.4000000000000004</v>
      </c>
      <c r="CB253" s="12">
        <f t="shared" si="51"/>
        <v>26.25</v>
      </c>
      <c r="CC253" s="12">
        <f t="shared" si="51"/>
        <v>0</v>
      </c>
      <c r="CD253" s="12">
        <f t="shared" si="51"/>
        <v>2.5</v>
      </c>
      <c r="CE253" s="12">
        <f t="shared" si="51"/>
        <v>3.75</v>
      </c>
      <c r="CF253" s="12">
        <f t="shared" si="51"/>
        <v>0</v>
      </c>
      <c r="CG253" s="12">
        <f t="shared" si="51"/>
        <v>0.55000000000000004</v>
      </c>
      <c r="CH253" s="12">
        <f t="shared" si="51"/>
        <v>0</v>
      </c>
      <c r="CI253" s="12">
        <f t="shared" si="51"/>
        <v>0</v>
      </c>
      <c r="CJ253" s="12">
        <f t="shared" si="51"/>
        <v>0</v>
      </c>
      <c r="CK253" s="12">
        <f t="shared" si="51"/>
        <v>0</v>
      </c>
      <c r="CL253" s="12">
        <f t="shared" si="51"/>
        <v>0</v>
      </c>
      <c r="CM253" s="12">
        <f t="shared" si="51"/>
        <v>0.5</v>
      </c>
      <c r="CN253" s="12">
        <f t="shared" si="51"/>
        <v>0</v>
      </c>
      <c r="CO253" s="12">
        <f t="shared" si="51"/>
        <v>0</v>
      </c>
      <c r="CP253" s="12">
        <f t="shared" si="51"/>
        <v>0</v>
      </c>
      <c r="CQ253" s="12">
        <f t="shared" si="51"/>
        <v>0</v>
      </c>
      <c r="CR253" s="12">
        <f t="shared" si="51"/>
        <v>0</v>
      </c>
      <c r="CS253" s="12">
        <f t="shared" si="51"/>
        <v>3</v>
      </c>
      <c r="CT253" s="12">
        <f t="shared" si="51"/>
        <v>4</v>
      </c>
      <c r="CU253" s="12">
        <f t="shared" si="51"/>
        <v>0</v>
      </c>
      <c r="CV253" s="12">
        <f t="shared" si="51"/>
        <v>1.2</v>
      </c>
      <c r="CW253" s="12">
        <f t="shared" si="51"/>
        <v>0</v>
      </c>
      <c r="DA253" s="17"/>
      <c r="DB253" s="17"/>
      <c r="DC253" s="17"/>
      <c r="DD253" s="17"/>
      <c r="DE253" s="17"/>
      <c r="DF253" s="17"/>
      <c r="DG253" s="17"/>
      <c r="DH253" s="17"/>
      <c r="DI253" s="17"/>
    </row>
    <row r="254" spans="1:115" s="9" customFormat="1" x14ac:dyDescent="0.2">
      <c r="A254" s="9">
        <v>1</v>
      </c>
      <c r="B254" s="70" t="s">
        <v>83</v>
      </c>
      <c r="C254" t="s">
        <v>68</v>
      </c>
      <c r="D254" s="9">
        <v>1</v>
      </c>
      <c r="E254" s="9">
        <v>173</v>
      </c>
      <c r="F254" s="9">
        <f>SUM(I254:CV254)</f>
        <v>0.85000000000000009</v>
      </c>
      <c r="H254" s="9" t="s">
        <v>64</v>
      </c>
      <c r="BX254" s="9">
        <v>0.05</v>
      </c>
      <c r="CK254" s="9">
        <v>0.8</v>
      </c>
      <c r="CW254"/>
      <c r="DA254"/>
      <c r="DB254"/>
      <c r="DC254"/>
      <c r="DD254"/>
      <c r="DE254"/>
      <c r="DF254"/>
      <c r="DG254"/>
      <c r="DH254"/>
      <c r="DI254"/>
    </row>
    <row r="255" spans="1:115" s="9" customFormat="1" x14ac:dyDescent="0.2">
      <c r="A255" s="9">
        <v>1</v>
      </c>
      <c r="B255" s="70" t="s">
        <v>83</v>
      </c>
      <c r="C255" t="s">
        <v>68</v>
      </c>
      <c r="D255" s="9">
        <v>1</v>
      </c>
      <c r="E255" s="9">
        <v>109.3</v>
      </c>
      <c r="F255" s="9">
        <f>SUM(I255:CV255)</f>
        <v>0.1</v>
      </c>
      <c r="H255" s="9" t="s">
        <v>77</v>
      </c>
      <c r="BX255" s="9">
        <v>0.1</v>
      </c>
      <c r="CW255"/>
      <c r="DA255"/>
      <c r="DB255"/>
      <c r="DC255"/>
      <c r="DD255"/>
      <c r="DE255"/>
      <c r="DF255"/>
      <c r="DG255"/>
      <c r="DH255"/>
      <c r="DI255"/>
    </row>
    <row r="256" spans="1:115" s="9" customFormat="1" x14ac:dyDescent="0.2">
      <c r="A256" s="9">
        <v>1</v>
      </c>
      <c r="B256" s="70" t="s">
        <v>83</v>
      </c>
      <c r="C256" t="s">
        <v>66</v>
      </c>
      <c r="D256" s="9">
        <v>6</v>
      </c>
      <c r="E256" s="9">
        <v>30.3</v>
      </c>
      <c r="F256" s="9">
        <f>SUM(G256:EP256)</f>
        <v>0</v>
      </c>
      <c r="G256" s="9" t="s">
        <v>67</v>
      </c>
      <c r="H256" s="9" t="s">
        <v>77</v>
      </c>
    </row>
    <row r="257" spans="1:158" s="9" customFormat="1" ht="14.25" x14ac:dyDescent="0.2">
      <c r="A257" s="9">
        <v>1</v>
      </c>
      <c r="B257" s="70" t="s">
        <v>83</v>
      </c>
      <c r="C257" t="s">
        <v>69</v>
      </c>
      <c r="D257" s="9">
        <v>1</v>
      </c>
      <c r="E257" s="9">
        <v>310</v>
      </c>
      <c r="F257" s="9">
        <f>SUM(I257:DG257)</f>
        <v>0</v>
      </c>
      <c r="G257" s="9" t="s">
        <v>67</v>
      </c>
      <c r="H257" s="10" t="s">
        <v>64</v>
      </c>
      <c r="I257" s="2"/>
      <c r="J257" s="2"/>
      <c r="K257" s="2"/>
      <c r="L257" s="3"/>
      <c r="M257" s="3"/>
      <c r="N257" s="2"/>
      <c r="O257" s="2"/>
      <c r="P257" s="2"/>
      <c r="Q257" s="2"/>
      <c r="R257" s="2"/>
      <c r="S257" s="2"/>
      <c r="T257" s="2"/>
      <c r="U257" s="2"/>
      <c r="V257" s="2"/>
      <c r="Y257" s="2"/>
      <c r="Z257" s="4"/>
      <c r="AA257" s="5"/>
      <c r="AB257" s="5"/>
      <c r="AC257" s="2"/>
      <c r="AE257" s="5"/>
      <c r="AG257" s="5"/>
      <c r="AI257" s="5"/>
      <c r="AJ257" s="5"/>
      <c r="AL257" s="2"/>
      <c r="AM257" s="2"/>
      <c r="AN257" s="2"/>
      <c r="AO257" s="4"/>
      <c r="AP257" s="4"/>
      <c r="AQ257" s="2"/>
      <c r="AR257" s="4"/>
      <c r="AZ257" s="2"/>
      <c r="BB257" s="2"/>
      <c r="BD257" s="2"/>
      <c r="BF257" s="2"/>
      <c r="BH257" s="7"/>
      <c r="BU257" s="5"/>
      <c r="BV257" s="2"/>
      <c r="BW257" s="5"/>
      <c r="CP257" s="2"/>
      <c r="CQ257" s="2"/>
      <c r="CR257" s="5"/>
      <c r="CS257" s="5"/>
      <c r="CT257" s="5"/>
      <c r="CU257" s="7"/>
      <c r="CV257" s="2"/>
      <c r="CW257" s="5"/>
      <c r="CX257" s="5"/>
      <c r="CY257" s="2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  <c r="DL257" s="6"/>
      <c r="DM257" s="6"/>
      <c r="DN257" s="6"/>
      <c r="DO257" s="6"/>
      <c r="DP257" s="6"/>
      <c r="DQ257" s="6"/>
      <c r="DR257" s="6"/>
      <c r="DS257" s="6"/>
      <c r="DT257" s="6"/>
      <c r="DU257" s="6"/>
      <c r="DV257" s="6"/>
      <c r="DW257" s="6"/>
      <c r="DX257" s="6"/>
      <c r="DY257" s="6"/>
      <c r="DZ257" s="6"/>
      <c r="EA257" s="6"/>
      <c r="EB257" s="6"/>
      <c r="EC257" s="6"/>
      <c r="ED257" s="6"/>
      <c r="EE257" s="6"/>
      <c r="EF257" s="6"/>
      <c r="EG257" s="6"/>
      <c r="EH257" s="6"/>
      <c r="EI257" s="6"/>
      <c r="EJ257" s="6"/>
      <c r="EK257" s="6"/>
      <c r="EL257" s="6"/>
      <c r="EM257" s="6"/>
      <c r="EN257" s="6"/>
      <c r="EO257" s="6"/>
      <c r="EP257" s="6"/>
      <c r="EQ257" s="6"/>
      <c r="ER257" s="6"/>
      <c r="ES257" s="6"/>
      <c r="ET257" s="6"/>
      <c r="EU257" s="6"/>
      <c r="EV257" s="6"/>
      <c r="EW257" s="6"/>
      <c r="EX257" s="6"/>
      <c r="EY257" s="6"/>
      <c r="EZ257" s="6"/>
      <c r="FA257" s="6"/>
      <c r="FB257" s="6"/>
    </row>
    <row r="258" spans="1:158" s="9" customFormat="1" x14ac:dyDescent="0.2">
      <c r="A258" s="9">
        <v>1</v>
      </c>
      <c r="B258" s="70" t="s">
        <v>83</v>
      </c>
      <c r="C258" t="s">
        <v>69</v>
      </c>
      <c r="D258" s="9">
        <v>1</v>
      </c>
      <c r="E258" s="9">
        <v>320</v>
      </c>
      <c r="F258" s="9">
        <f>SUM(I258:DH258)</f>
        <v>1.8</v>
      </c>
      <c r="H258" s="10" t="s">
        <v>64</v>
      </c>
      <c r="CA258" s="9">
        <v>0.2</v>
      </c>
      <c r="CB258" s="9">
        <v>0.1</v>
      </c>
      <c r="CF258" s="9">
        <v>1.5</v>
      </c>
      <c r="CP258"/>
      <c r="CQ258"/>
      <c r="CR258"/>
      <c r="CS258"/>
      <c r="CT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</row>
    <row r="259" spans="1:158" s="10" customFormat="1" x14ac:dyDescent="0.2">
      <c r="A259" s="10">
        <v>1</v>
      </c>
      <c r="B259" s="70" t="s">
        <v>83</v>
      </c>
      <c r="C259" t="s">
        <v>69</v>
      </c>
      <c r="D259" s="10">
        <v>2</v>
      </c>
      <c r="E259" s="10">
        <v>225</v>
      </c>
      <c r="F259" s="9">
        <f>SUM(I259:DH259)</f>
        <v>10</v>
      </c>
      <c r="H259" s="10" t="s">
        <v>64</v>
      </c>
      <c r="CJ259" s="10">
        <v>5</v>
      </c>
      <c r="CU259" s="10">
        <v>5</v>
      </c>
    </row>
    <row r="260" spans="1:158" s="9" customFormat="1" x14ac:dyDescent="0.2">
      <c r="A260" s="9">
        <v>1</v>
      </c>
      <c r="B260" s="70" t="s">
        <v>83</v>
      </c>
      <c r="C260" t="s">
        <v>69</v>
      </c>
      <c r="D260" s="9">
        <v>4</v>
      </c>
      <c r="E260" s="9">
        <v>230</v>
      </c>
      <c r="F260" s="9">
        <f>SUM(I260:DH260)</f>
        <v>1.2</v>
      </c>
      <c r="H260" s="9" t="s">
        <v>64</v>
      </c>
      <c r="CA260" s="9">
        <v>1.2</v>
      </c>
      <c r="CP260"/>
      <c r="CQ260"/>
      <c r="CR260"/>
      <c r="CS260"/>
      <c r="CT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</row>
    <row r="261" spans="1:158" s="9" customFormat="1" x14ac:dyDescent="0.2">
      <c r="A261" s="9">
        <v>1</v>
      </c>
      <c r="B261" s="74" t="s">
        <v>84</v>
      </c>
      <c r="C261" s="11" t="s">
        <v>63</v>
      </c>
      <c r="D261" s="9">
        <v>6</v>
      </c>
      <c r="E261" s="9">
        <v>200</v>
      </c>
      <c r="F261" s="9">
        <f>SUM(G261:ED261)</f>
        <v>0</v>
      </c>
      <c r="G261" s="9" t="s">
        <v>67</v>
      </c>
      <c r="H261" s="9" t="s">
        <v>64</v>
      </c>
    </row>
    <row r="262" spans="1:158" s="9" customFormat="1" x14ac:dyDescent="0.2">
      <c r="B262" s="74"/>
      <c r="C262" s="11"/>
      <c r="I262" s="9">
        <f>COUNTA(I254:I261)</f>
        <v>0</v>
      </c>
      <c r="J262" s="9">
        <f t="shared" ref="J262:BL262" si="52">COUNTA(J254:J261)</f>
        <v>0</v>
      </c>
      <c r="K262" s="9">
        <f t="shared" si="52"/>
        <v>0</v>
      </c>
      <c r="L262" s="9">
        <f t="shared" si="52"/>
        <v>0</v>
      </c>
      <c r="M262" s="9">
        <f t="shared" si="52"/>
        <v>0</v>
      </c>
      <c r="N262" s="9">
        <f t="shared" si="52"/>
        <v>0</v>
      </c>
      <c r="O262" s="9">
        <f t="shared" si="52"/>
        <v>0</v>
      </c>
      <c r="P262" s="9">
        <f t="shared" si="52"/>
        <v>0</v>
      </c>
      <c r="Q262" s="9">
        <f t="shared" si="52"/>
        <v>0</v>
      </c>
      <c r="R262" s="9">
        <f t="shared" si="52"/>
        <v>0</v>
      </c>
      <c r="S262" s="9">
        <f t="shared" si="52"/>
        <v>0</v>
      </c>
      <c r="T262" s="9">
        <f t="shared" si="52"/>
        <v>0</v>
      </c>
      <c r="U262" s="9">
        <f t="shared" si="52"/>
        <v>0</v>
      </c>
      <c r="V262" s="9">
        <f t="shared" si="52"/>
        <v>0</v>
      </c>
      <c r="W262" s="9">
        <f t="shared" si="52"/>
        <v>0</v>
      </c>
      <c r="X262" s="9">
        <f t="shared" si="52"/>
        <v>0</v>
      </c>
      <c r="Y262" s="9">
        <f t="shared" si="52"/>
        <v>0</v>
      </c>
      <c r="Z262" s="9">
        <f t="shared" si="52"/>
        <v>0</v>
      </c>
      <c r="AA262" s="9">
        <f t="shared" si="52"/>
        <v>0</v>
      </c>
      <c r="AB262" s="9">
        <f t="shared" si="52"/>
        <v>0</v>
      </c>
      <c r="AC262" s="9">
        <f t="shared" si="52"/>
        <v>0</v>
      </c>
      <c r="AD262" s="9">
        <f t="shared" si="52"/>
        <v>0</v>
      </c>
      <c r="AE262" s="9">
        <f t="shared" si="52"/>
        <v>0</v>
      </c>
      <c r="AF262" s="9">
        <f t="shared" si="52"/>
        <v>0</v>
      </c>
      <c r="AG262" s="9">
        <f t="shared" si="52"/>
        <v>0</v>
      </c>
      <c r="AH262" s="9">
        <f t="shared" si="52"/>
        <v>0</v>
      </c>
      <c r="AI262" s="9">
        <f t="shared" si="52"/>
        <v>0</v>
      </c>
      <c r="AJ262" s="9">
        <f t="shared" si="52"/>
        <v>0</v>
      </c>
      <c r="AK262" s="9">
        <f t="shared" si="52"/>
        <v>0</v>
      </c>
      <c r="AL262" s="9">
        <f t="shared" si="52"/>
        <v>0</v>
      </c>
      <c r="AM262" s="9">
        <f t="shared" si="52"/>
        <v>0</v>
      </c>
      <c r="AN262" s="9">
        <f t="shared" si="52"/>
        <v>0</v>
      </c>
      <c r="AO262" s="9">
        <f t="shared" si="52"/>
        <v>0</v>
      </c>
      <c r="AP262" s="9">
        <f t="shared" si="52"/>
        <v>0</v>
      </c>
      <c r="AQ262" s="9">
        <f t="shared" si="52"/>
        <v>0</v>
      </c>
      <c r="AR262" s="9">
        <f t="shared" si="52"/>
        <v>0</v>
      </c>
      <c r="AS262" s="9">
        <f t="shared" si="52"/>
        <v>0</v>
      </c>
      <c r="AT262" s="9">
        <f t="shared" si="52"/>
        <v>0</v>
      </c>
      <c r="AU262" s="9">
        <f t="shared" si="52"/>
        <v>0</v>
      </c>
      <c r="AV262" s="9">
        <f t="shared" si="52"/>
        <v>0</v>
      </c>
      <c r="AW262" s="9">
        <f t="shared" si="52"/>
        <v>0</v>
      </c>
      <c r="AX262" s="9">
        <f t="shared" si="52"/>
        <v>0</v>
      </c>
      <c r="AY262" s="9">
        <f t="shared" si="52"/>
        <v>0</v>
      </c>
      <c r="AZ262" s="9">
        <f t="shared" si="52"/>
        <v>0</v>
      </c>
      <c r="BA262" s="9">
        <f t="shared" si="52"/>
        <v>0</v>
      </c>
      <c r="BB262" s="9">
        <f t="shared" si="52"/>
        <v>0</v>
      </c>
      <c r="BC262" s="9">
        <f t="shared" si="52"/>
        <v>0</v>
      </c>
      <c r="BD262" s="9">
        <f t="shared" si="52"/>
        <v>0</v>
      </c>
      <c r="BE262" s="9">
        <f t="shared" si="52"/>
        <v>0</v>
      </c>
      <c r="BF262" s="9">
        <f t="shared" si="52"/>
        <v>0</v>
      </c>
      <c r="BG262" s="9">
        <f t="shared" si="52"/>
        <v>0</v>
      </c>
      <c r="BH262" s="9">
        <f t="shared" si="52"/>
        <v>0</v>
      </c>
      <c r="BI262" s="9">
        <f t="shared" si="52"/>
        <v>0</v>
      </c>
      <c r="BJ262" s="9">
        <f t="shared" si="52"/>
        <v>0</v>
      </c>
      <c r="BK262" s="9">
        <f t="shared" si="52"/>
        <v>0</v>
      </c>
      <c r="BL262" s="9">
        <f t="shared" si="52"/>
        <v>0</v>
      </c>
      <c r="BM262" s="9">
        <f t="shared" ref="BM262:CW262" si="53">COUNTA(BM254:BM261)</f>
        <v>0</v>
      </c>
      <c r="BN262" s="9">
        <f t="shared" si="53"/>
        <v>0</v>
      </c>
      <c r="BO262" s="9">
        <f t="shared" si="53"/>
        <v>0</v>
      </c>
      <c r="BP262" s="9">
        <f t="shared" si="53"/>
        <v>0</v>
      </c>
      <c r="BQ262" s="9">
        <f t="shared" si="53"/>
        <v>0</v>
      </c>
      <c r="BR262" s="9">
        <f t="shared" si="53"/>
        <v>0</v>
      </c>
      <c r="BS262" s="9">
        <f t="shared" si="53"/>
        <v>0</v>
      </c>
      <c r="BT262" s="9">
        <f t="shared" si="53"/>
        <v>0</v>
      </c>
      <c r="BU262" s="9">
        <f t="shared" si="53"/>
        <v>0</v>
      </c>
      <c r="BV262" s="9">
        <f t="shared" si="53"/>
        <v>0</v>
      </c>
      <c r="BW262" s="9">
        <f t="shared" si="53"/>
        <v>0</v>
      </c>
      <c r="BX262" s="9">
        <f t="shared" si="53"/>
        <v>2</v>
      </c>
      <c r="BY262" s="9">
        <f t="shared" si="53"/>
        <v>0</v>
      </c>
      <c r="BZ262" s="9">
        <f t="shared" si="53"/>
        <v>0</v>
      </c>
      <c r="CA262" s="9">
        <f t="shared" si="53"/>
        <v>2</v>
      </c>
      <c r="CB262" s="9">
        <f t="shared" si="53"/>
        <v>1</v>
      </c>
      <c r="CC262" s="9">
        <f t="shared" si="53"/>
        <v>0</v>
      </c>
      <c r="CD262" s="9">
        <f t="shared" si="53"/>
        <v>0</v>
      </c>
      <c r="CE262" s="9">
        <f t="shared" si="53"/>
        <v>0</v>
      </c>
      <c r="CF262" s="9">
        <f t="shared" si="53"/>
        <v>1</v>
      </c>
      <c r="CG262" s="9">
        <f t="shared" si="53"/>
        <v>0</v>
      </c>
      <c r="CH262" s="9">
        <f t="shared" si="53"/>
        <v>0</v>
      </c>
      <c r="CI262" s="9">
        <f t="shared" si="53"/>
        <v>0</v>
      </c>
      <c r="CJ262" s="9">
        <f t="shared" si="53"/>
        <v>1</v>
      </c>
      <c r="CK262" s="9">
        <f t="shared" si="53"/>
        <v>1</v>
      </c>
      <c r="CL262" s="9">
        <f t="shared" si="53"/>
        <v>0</v>
      </c>
      <c r="CM262" s="9">
        <f t="shared" si="53"/>
        <v>0</v>
      </c>
      <c r="CN262" s="9">
        <f t="shared" si="53"/>
        <v>0</v>
      </c>
      <c r="CO262" s="9">
        <f t="shared" si="53"/>
        <v>0</v>
      </c>
      <c r="CP262" s="9">
        <f t="shared" si="53"/>
        <v>0</v>
      </c>
      <c r="CQ262" s="9">
        <f t="shared" si="53"/>
        <v>0</v>
      </c>
      <c r="CR262" s="9">
        <f t="shared" si="53"/>
        <v>0</v>
      </c>
      <c r="CS262" s="9">
        <f t="shared" si="53"/>
        <v>0</v>
      </c>
      <c r="CT262" s="9">
        <f t="shared" si="53"/>
        <v>0</v>
      </c>
      <c r="CU262" s="9">
        <f t="shared" si="53"/>
        <v>1</v>
      </c>
      <c r="CV262" s="9">
        <f t="shared" si="53"/>
        <v>0</v>
      </c>
      <c r="CW262" s="9">
        <f t="shared" si="53"/>
        <v>0</v>
      </c>
    </row>
    <row r="263" spans="1:158" s="17" customFormat="1" x14ac:dyDescent="0.2">
      <c r="A263" s="17">
        <f>COUNTA(B254:B261)</f>
        <v>8</v>
      </c>
      <c r="B263" s="75" t="s">
        <v>84</v>
      </c>
      <c r="F263" s="17">
        <v>3</v>
      </c>
      <c r="I263" s="17">
        <f>SUM(I255:I261)</f>
        <v>0</v>
      </c>
      <c r="J263" s="17">
        <f t="shared" ref="J263:BL263" si="54">SUM(J255:J261)</f>
        <v>0</v>
      </c>
      <c r="K263" s="17">
        <f t="shared" si="54"/>
        <v>0</v>
      </c>
      <c r="L263" s="17">
        <f t="shared" si="54"/>
        <v>0</v>
      </c>
      <c r="M263" s="17">
        <f t="shared" si="54"/>
        <v>0</v>
      </c>
      <c r="N263" s="17">
        <f t="shared" si="54"/>
        <v>0</v>
      </c>
      <c r="O263" s="17">
        <f t="shared" si="54"/>
        <v>0</v>
      </c>
      <c r="P263" s="17">
        <f t="shared" si="54"/>
        <v>0</v>
      </c>
      <c r="Q263" s="17">
        <f t="shared" si="54"/>
        <v>0</v>
      </c>
      <c r="R263" s="17">
        <f t="shared" si="54"/>
        <v>0</v>
      </c>
      <c r="S263" s="17">
        <f t="shared" si="54"/>
        <v>0</v>
      </c>
      <c r="T263" s="17">
        <f t="shared" si="54"/>
        <v>0</v>
      </c>
      <c r="U263" s="17">
        <f t="shared" si="54"/>
        <v>0</v>
      </c>
      <c r="V263" s="17">
        <f t="shared" si="54"/>
        <v>0</v>
      </c>
      <c r="W263" s="17">
        <f t="shared" si="54"/>
        <v>0</v>
      </c>
      <c r="X263" s="17">
        <f t="shared" si="54"/>
        <v>0</v>
      </c>
      <c r="Y263" s="17">
        <f t="shared" si="54"/>
        <v>0</v>
      </c>
      <c r="Z263" s="17">
        <f t="shared" si="54"/>
        <v>0</v>
      </c>
      <c r="AA263" s="17">
        <f t="shared" si="54"/>
        <v>0</v>
      </c>
      <c r="AB263" s="17">
        <f t="shared" si="54"/>
        <v>0</v>
      </c>
      <c r="AC263" s="17">
        <f t="shared" si="54"/>
        <v>0</v>
      </c>
      <c r="AD263" s="17">
        <f t="shared" si="54"/>
        <v>0</v>
      </c>
      <c r="AE263" s="17">
        <f t="shared" si="54"/>
        <v>0</v>
      </c>
      <c r="AF263" s="17">
        <f t="shared" si="54"/>
        <v>0</v>
      </c>
      <c r="AG263" s="17">
        <f t="shared" si="54"/>
        <v>0</v>
      </c>
      <c r="AH263" s="17">
        <f t="shared" si="54"/>
        <v>0</v>
      </c>
      <c r="AI263" s="17">
        <f t="shared" si="54"/>
        <v>0</v>
      </c>
      <c r="AJ263" s="17">
        <f t="shared" si="54"/>
        <v>0</v>
      </c>
      <c r="AK263" s="17">
        <f t="shared" si="54"/>
        <v>0</v>
      </c>
      <c r="AL263" s="17">
        <f t="shared" si="54"/>
        <v>0</v>
      </c>
      <c r="AM263" s="17">
        <f t="shared" si="54"/>
        <v>0</v>
      </c>
      <c r="AN263" s="17">
        <f t="shared" si="54"/>
        <v>0</v>
      </c>
      <c r="AO263" s="17">
        <f t="shared" si="54"/>
        <v>0</v>
      </c>
      <c r="AP263" s="17">
        <f t="shared" si="54"/>
        <v>0</v>
      </c>
      <c r="AQ263" s="17">
        <f t="shared" si="54"/>
        <v>0</v>
      </c>
      <c r="AR263" s="17">
        <f t="shared" si="54"/>
        <v>0</v>
      </c>
      <c r="AS263" s="17">
        <f t="shared" si="54"/>
        <v>0</v>
      </c>
      <c r="AT263" s="17">
        <f t="shared" si="54"/>
        <v>0</v>
      </c>
      <c r="AU263" s="17">
        <f t="shared" si="54"/>
        <v>0</v>
      </c>
      <c r="AV263" s="17">
        <f t="shared" si="54"/>
        <v>0</v>
      </c>
      <c r="AW263" s="17">
        <f t="shared" si="54"/>
        <v>0</v>
      </c>
      <c r="AX263" s="17">
        <f t="shared" si="54"/>
        <v>0</v>
      </c>
      <c r="AY263" s="17">
        <f t="shared" si="54"/>
        <v>0</v>
      </c>
      <c r="AZ263" s="17">
        <f t="shared" si="54"/>
        <v>0</v>
      </c>
      <c r="BA263" s="17">
        <f t="shared" si="54"/>
        <v>0</v>
      </c>
      <c r="BB263" s="17">
        <f t="shared" si="54"/>
        <v>0</v>
      </c>
      <c r="BC263" s="17">
        <f t="shared" si="54"/>
        <v>0</v>
      </c>
      <c r="BD263" s="17">
        <f t="shared" si="54"/>
        <v>0</v>
      </c>
      <c r="BE263" s="17">
        <f t="shared" si="54"/>
        <v>0</v>
      </c>
      <c r="BF263" s="17">
        <f t="shared" si="54"/>
        <v>0</v>
      </c>
      <c r="BG263" s="17">
        <f t="shared" si="54"/>
        <v>0</v>
      </c>
      <c r="BH263" s="17">
        <f t="shared" si="54"/>
        <v>0</v>
      </c>
      <c r="BI263" s="17">
        <f t="shared" si="54"/>
        <v>0</v>
      </c>
      <c r="BJ263" s="17">
        <f t="shared" si="54"/>
        <v>0</v>
      </c>
      <c r="BK263" s="17">
        <f t="shared" si="54"/>
        <v>0</v>
      </c>
      <c r="BL263" s="17">
        <f t="shared" si="54"/>
        <v>0</v>
      </c>
      <c r="BM263" s="17">
        <f t="shared" ref="BM263:CW263" si="55">SUM(BM255:BM261)</f>
        <v>0</v>
      </c>
      <c r="BN263" s="17">
        <f t="shared" si="55"/>
        <v>0</v>
      </c>
      <c r="BO263" s="17">
        <f t="shared" si="55"/>
        <v>0</v>
      </c>
      <c r="BP263" s="17">
        <f t="shared" si="55"/>
        <v>0</v>
      </c>
      <c r="BQ263" s="17">
        <f t="shared" si="55"/>
        <v>0</v>
      </c>
      <c r="BR263" s="17">
        <f t="shared" si="55"/>
        <v>0</v>
      </c>
      <c r="BS263" s="17">
        <f t="shared" si="55"/>
        <v>0</v>
      </c>
      <c r="BT263" s="17">
        <f t="shared" si="55"/>
        <v>0</v>
      </c>
      <c r="BU263" s="17">
        <f t="shared" si="55"/>
        <v>0</v>
      </c>
      <c r="BV263" s="17">
        <f t="shared" si="55"/>
        <v>0</v>
      </c>
      <c r="BW263" s="17">
        <f t="shared" si="55"/>
        <v>0</v>
      </c>
      <c r="BX263" s="17">
        <f t="shared" si="55"/>
        <v>0.1</v>
      </c>
      <c r="BY263" s="17">
        <f t="shared" si="55"/>
        <v>0</v>
      </c>
      <c r="BZ263" s="17">
        <f t="shared" si="55"/>
        <v>0</v>
      </c>
      <c r="CA263" s="17">
        <f t="shared" si="55"/>
        <v>1.4</v>
      </c>
      <c r="CB263" s="17">
        <f t="shared" si="55"/>
        <v>0.1</v>
      </c>
      <c r="CC263" s="17">
        <f t="shared" si="55"/>
        <v>0</v>
      </c>
      <c r="CD263" s="17">
        <f t="shared" si="55"/>
        <v>0</v>
      </c>
      <c r="CE263" s="17">
        <f t="shared" si="55"/>
        <v>0</v>
      </c>
      <c r="CF263" s="17">
        <f t="shared" si="55"/>
        <v>1.5</v>
      </c>
      <c r="CG263" s="17">
        <f t="shared" si="55"/>
        <v>0</v>
      </c>
      <c r="CH263" s="17">
        <f t="shared" si="55"/>
        <v>0</v>
      </c>
      <c r="CI263" s="17">
        <f t="shared" si="55"/>
        <v>0</v>
      </c>
      <c r="CJ263" s="17">
        <f t="shared" si="55"/>
        <v>5</v>
      </c>
      <c r="CK263" s="17">
        <f t="shared" si="55"/>
        <v>0</v>
      </c>
      <c r="CL263" s="17">
        <f t="shared" si="55"/>
        <v>0</v>
      </c>
      <c r="CM263" s="17">
        <f t="shared" si="55"/>
        <v>0</v>
      </c>
      <c r="CN263" s="17">
        <f t="shared" si="55"/>
        <v>0</v>
      </c>
      <c r="CO263" s="17">
        <f t="shared" si="55"/>
        <v>0</v>
      </c>
      <c r="CP263" s="17">
        <f t="shared" si="55"/>
        <v>0</v>
      </c>
      <c r="CQ263" s="17">
        <f t="shared" si="55"/>
        <v>0</v>
      </c>
      <c r="CR263" s="17">
        <f t="shared" si="55"/>
        <v>0</v>
      </c>
      <c r="CS263" s="17">
        <f t="shared" si="55"/>
        <v>0</v>
      </c>
      <c r="CT263" s="17">
        <f t="shared" si="55"/>
        <v>0</v>
      </c>
      <c r="CU263" s="17">
        <f t="shared" si="55"/>
        <v>5</v>
      </c>
      <c r="CV263" s="17">
        <f t="shared" si="55"/>
        <v>0</v>
      </c>
      <c r="CW263" s="17">
        <f t="shared" si="55"/>
        <v>0</v>
      </c>
    </row>
    <row r="265" spans="1:158" s="9" customFormat="1" x14ac:dyDescent="0.2">
      <c r="A265" s="9">
        <v>1</v>
      </c>
      <c r="B265" s="70" t="s">
        <v>85</v>
      </c>
      <c r="C265" t="s">
        <v>68</v>
      </c>
      <c r="D265" s="9">
        <v>1</v>
      </c>
      <c r="E265" s="9">
        <v>295</v>
      </c>
      <c r="F265" s="9">
        <f>SUM(I265:CV265)</f>
        <v>0</v>
      </c>
      <c r="G265" s="9" t="s">
        <v>67</v>
      </c>
      <c r="H265" s="9" t="s">
        <v>64</v>
      </c>
      <c r="CW265"/>
      <c r="DA265"/>
      <c r="DB265"/>
      <c r="DC265"/>
      <c r="DD265"/>
      <c r="DE265"/>
      <c r="DF265"/>
      <c r="DG265"/>
      <c r="DH265"/>
      <c r="DI265"/>
    </row>
    <row r="266" spans="1:158" s="9" customFormat="1" x14ac:dyDescent="0.2">
      <c r="A266" s="9">
        <v>1</v>
      </c>
      <c r="B266" s="70" t="s">
        <v>85</v>
      </c>
      <c r="C266" t="s">
        <v>68</v>
      </c>
      <c r="D266" s="9">
        <v>6</v>
      </c>
      <c r="E266" s="9">
        <v>250</v>
      </c>
      <c r="F266" s="9">
        <f>SUM(I266:CV266)</f>
        <v>24</v>
      </c>
      <c r="H266" s="9" t="s">
        <v>64</v>
      </c>
      <c r="W266" s="9">
        <v>24</v>
      </c>
      <c r="CW266"/>
      <c r="DA266"/>
      <c r="DB266"/>
      <c r="DC266"/>
      <c r="DD266"/>
      <c r="DE266"/>
      <c r="DF266"/>
      <c r="DG266"/>
      <c r="DH266"/>
      <c r="DI266"/>
    </row>
    <row r="267" spans="1:158" s="9" customFormat="1" x14ac:dyDescent="0.2">
      <c r="B267" s="70"/>
      <c r="C267"/>
      <c r="I267" s="9">
        <f>COUNTA(I265:I266)</f>
        <v>0</v>
      </c>
      <c r="J267" s="9">
        <f t="shared" ref="J267:BL267" si="56">COUNTA(J265:J266)</f>
        <v>0</v>
      </c>
      <c r="K267" s="9">
        <f t="shared" si="56"/>
        <v>0</v>
      </c>
      <c r="L267" s="9">
        <f t="shared" si="56"/>
        <v>0</v>
      </c>
      <c r="M267" s="9">
        <f t="shared" si="56"/>
        <v>0</v>
      </c>
      <c r="N267" s="9">
        <f t="shared" si="56"/>
        <v>0</v>
      </c>
      <c r="O267" s="9">
        <f t="shared" si="56"/>
        <v>0</v>
      </c>
      <c r="P267" s="9">
        <f t="shared" si="56"/>
        <v>0</v>
      </c>
      <c r="Q267" s="9">
        <f t="shared" si="56"/>
        <v>0</v>
      </c>
      <c r="R267" s="9">
        <f t="shared" si="56"/>
        <v>0</v>
      </c>
      <c r="S267" s="9">
        <f t="shared" si="56"/>
        <v>0</v>
      </c>
      <c r="T267" s="9">
        <f t="shared" si="56"/>
        <v>0</v>
      </c>
      <c r="U267" s="9">
        <f t="shared" si="56"/>
        <v>0</v>
      </c>
      <c r="V267" s="9">
        <f t="shared" si="56"/>
        <v>0</v>
      </c>
      <c r="W267" s="9">
        <f t="shared" si="56"/>
        <v>1</v>
      </c>
      <c r="X267" s="9">
        <f t="shared" si="56"/>
        <v>0</v>
      </c>
      <c r="Y267" s="9">
        <f t="shared" si="56"/>
        <v>0</v>
      </c>
      <c r="Z267" s="9">
        <f t="shared" si="56"/>
        <v>0</v>
      </c>
      <c r="AA267" s="9">
        <f t="shared" si="56"/>
        <v>0</v>
      </c>
      <c r="AB267" s="9">
        <f t="shared" si="56"/>
        <v>0</v>
      </c>
      <c r="AC267" s="9">
        <f t="shared" si="56"/>
        <v>0</v>
      </c>
      <c r="AD267" s="9">
        <f t="shared" si="56"/>
        <v>0</v>
      </c>
      <c r="AE267" s="9">
        <f t="shared" si="56"/>
        <v>0</v>
      </c>
      <c r="AF267" s="9">
        <f t="shared" si="56"/>
        <v>0</v>
      </c>
      <c r="AG267" s="9">
        <f t="shared" si="56"/>
        <v>0</v>
      </c>
      <c r="AH267" s="9">
        <f t="shared" si="56"/>
        <v>0</v>
      </c>
      <c r="AI267" s="9">
        <f t="shared" si="56"/>
        <v>0</v>
      </c>
      <c r="AJ267" s="9">
        <f t="shared" si="56"/>
        <v>0</v>
      </c>
      <c r="AK267" s="9">
        <f t="shared" si="56"/>
        <v>0</v>
      </c>
      <c r="AL267" s="9">
        <f t="shared" si="56"/>
        <v>0</v>
      </c>
      <c r="AM267" s="9">
        <f t="shared" si="56"/>
        <v>0</v>
      </c>
      <c r="AN267" s="9">
        <f t="shared" si="56"/>
        <v>0</v>
      </c>
      <c r="AO267" s="9">
        <f t="shared" si="56"/>
        <v>0</v>
      </c>
      <c r="AP267" s="9">
        <f t="shared" si="56"/>
        <v>0</v>
      </c>
      <c r="AQ267" s="9">
        <f t="shared" si="56"/>
        <v>0</v>
      </c>
      <c r="AR267" s="9">
        <f t="shared" si="56"/>
        <v>0</v>
      </c>
      <c r="AS267" s="9">
        <f t="shared" si="56"/>
        <v>0</v>
      </c>
      <c r="AT267" s="9">
        <f t="shared" si="56"/>
        <v>0</v>
      </c>
      <c r="AU267" s="9">
        <f t="shared" si="56"/>
        <v>0</v>
      </c>
      <c r="AV267" s="9">
        <f t="shared" si="56"/>
        <v>0</v>
      </c>
      <c r="AW267" s="9">
        <f t="shared" si="56"/>
        <v>0</v>
      </c>
      <c r="AX267" s="9">
        <f t="shared" si="56"/>
        <v>0</v>
      </c>
      <c r="AY267" s="9">
        <f t="shared" si="56"/>
        <v>0</v>
      </c>
      <c r="AZ267" s="9">
        <f t="shared" si="56"/>
        <v>0</v>
      </c>
      <c r="BA267" s="9">
        <f t="shared" si="56"/>
        <v>0</v>
      </c>
      <c r="BB267" s="9">
        <f t="shared" si="56"/>
        <v>0</v>
      </c>
      <c r="BC267" s="9">
        <f t="shared" si="56"/>
        <v>0</v>
      </c>
      <c r="BD267" s="9">
        <f t="shared" si="56"/>
        <v>0</v>
      </c>
      <c r="BE267" s="9">
        <f t="shared" si="56"/>
        <v>0</v>
      </c>
      <c r="BF267" s="9">
        <f t="shared" si="56"/>
        <v>0</v>
      </c>
      <c r="BG267" s="9">
        <f t="shared" si="56"/>
        <v>0</v>
      </c>
      <c r="BH267" s="9">
        <f t="shared" si="56"/>
        <v>0</v>
      </c>
      <c r="BI267" s="9">
        <f t="shared" si="56"/>
        <v>0</v>
      </c>
      <c r="BJ267" s="9">
        <f t="shared" si="56"/>
        <v>0</v>
      </c>
      <c r="BK267" s="9">
        <f t="shared" si="56"/>
        <v>0</v>
      </c>
      <c r="BL267" s="9">
        <f t="shared" si="56"/>
        <v>0</v>
      </c>
      <c r="BM267" s="9">
        <f t="shared" ref="BM267:CW267" si="57">COUNTA(BM265:BM266)</f>
        <v>0</v>
      </c>
      <c r="BN267" s="9">
        <f t="shared" si="57"/>
        <v>0</v>
      </c>
      <c r="BO267" s="9">
        <f t="shared" si="57"/>
        <v>0</v>
      </c>
      <c r="BP267" s="9">
        <f t="shared" si="57"/>
        <v>0</v>
      </c>
      <c r="BQ267" s="9">
        <f t="shared" si="57"/>
        <v>0</v>
      </c>
      <c r="BR267" s="9">
        <f t="shared" si="57"/>
        <v>0</v>
      </c>
      <c r="BS267" s="9">
        <f t="shared" si="57"/>
        <v>0</v>
      </c>
      <c r="BT267" s="9">
        <f t="shared" si="57"/>
        <v>0</v>
      </c>
      <c r="BU267" s="9">
        <f t="shared" si="57"/>
        <v>0</v>
      </c>
      <c r="BV267" s="9">
        <f t="shared" si="57"/>
        <v>0</v>
      </c>
      <c r="BW267" s="9">
        <f t="shared" si="57"/>
        <v>0</v>
      </c>
      <c r="BX267" s="9">
        <f t="shared" si="57"/>
        <v>0</v>
      </c>
      <c r="BY267" s="9">
        <f t="shared" si="57"/>
        <v>0</v>
      </c>
      <c r="BZ267" s="9">
        <f t="shared" si="57"/>
        <v>0</v>
      </c>
      <c r="CA267" s="9">
        <f t="shared" si="57"/>
        <v>0</v>
      </c>
      <c r="CB267" s="9">
        <f t="shared" si="57"/>
        <v>0</v>
      </c>
      <c r="CC267" s="9">
        <f t="shared" si="57"/>
        <v>0</v>
      </c>
      <c r="CD267" s="9">
        <f t="shared" si="57"/>
        <v>0</v>
      </c>
      <c r="CE267" s="9">
        <f t="shared" si="57"/>
        <v>0</v>
      </c>
      <c r="CF267" s="9">
        <f t="shared" si="57"/>
        <v>0</v>
      </c>
      <c r="CG267" s="9">
        <f t="shared" si="57"/>
        <v>0</v>
      </c>
      <c r="CH267" s="9">
        <f t="shared" si="57"/>
        <v>0</v>
      </c>
      <c r="CI267" s="9">
        <f t="shared" si="57"/>
        <v>0</v>
      </c>
      <c r="CJ267" s="9">
        <f t="shared" si="57"/>
        <v>0</v>
      </c>
      <c r="CK267" s="9">
        <f t="shared" si="57"/>
        <v>0</v>
      </c>
      <c r="CL267" s="9">
        <f t="shared" si="57"/>
        <v>0</v>
      </c>
      <c r="CM267" s="9">
        <f t="shared" si="57"/>
        <v>0</v>
      </c>
      <c r="CN267" s="9">
        <f t="shared" si="57"/>
        <v>0</v>
      </c>
      <c r="CO267" s="9">
        <f t="shared" si="57"/>
        <v>0</v>
      </c>
      <c r="CP267" s="9">
        <f t="shared" si="57"/>
        <v>0</v>
      </c>
      <c r="CQ267" s="9">
        <f t="shared" si="57"/>
        <v>0</v>
      </c>
      <c r="CR267" s="9">
        <f t="shared" si="57"/>
        <v>0</v>
      </c>
      <c r="CS267" s="9">
        <f t="shared" si="57"/>
        <v>0</v>
      </c>
      <c r="CT267" s="9">
        <f t="shared" si="57"/>
        <v>0</v>
      </c>
      <c r="CU267" s="9">
        <f t="shared" si="57"/>
        <v>0</v>
      </c>
      <c r="CV267" s="9">
        <f t="shared" si="57"/>
        <v>0</v>
      </c>
      <c r="CW267" s="9">
        <f t="shared" si="57"/>
        <v>0</v>
      </c>
      <c r="DA267"/>
      <c r="DB267"/>
      <c r="DC267"/>
      <c r="DD267"/>
      <c r="DE267"/>
      <c r="DF267"/>
      <c r="DG267"/>
      <c r="DH267"/>
      <c r="DI267"/>
    </row>
    <row r="268" spans="1:158" s="12" customFormat="1" x14ac:dyDescent="0.2">
      <c r="A268" s="12">
        <v>2</v>
      </c>
      <c r="B268" s="71" t="s">
        <v>85</v>
      </c>
      <c r="C268" s="17"/>
      <c r="F268" s="12">
        <v>1</v>
      </c>
      <c r="I268" s="12">
        <f>SUM(I265:I266)</f>
        <v>0</v>
      </c>
      <c r="J268" s="12">
        <f t="shared" ref="J268:BL268" si="58">SUM(J265:J266)</f>
        <v>0</v>
      </c>
      <c r="K268" s="12">
        <f t="shared" si="58"/>
        <v>0</v>
      </c>
      <c r="L268" s="12">
        <f t="shared" si="58"/>
        <v>0</v>
      </c>
      <c r="M268" s="12">
        <f t="shared" si="58"/>
        <v>0</v>
      </c>
      <c r="N268" s="12">
        <f t="shared" si="58"/>
        <v>0</v>
      </c>
      <c r="O268" s="12">
        <f t="shared" si="58"/>
        <v>0</v>
      </c>
      <c r="P268" s="12">
        <f t="shared" si="58"/>
        <v>0</v>
      </c>
      <c r="Q268" s="12">
        <f t="shared" si="58"/>
        <v>0</v>
      </c>
      <c r="R268" s="12">
        <f t="shared" si="58"/>
        <v>0</v>
      </c>
      <c r="S268" s="12">
        <f t="shared" si="58"/>
        <v>0</v>
      </c>
      <c r="T268" s="12">
        <f t="shared" si="58"/>
        <v>0</v>
      </c>
      <c r="U268" s="12">
        <f t="shared" si="58"/>
        <v>0</v>
      </c>
      <c r="V268" s="12">
        <f t="shared" si="58"/>
        <v>0</v>
      </c>
      <c r="W268" s="12">
        <f t="shared" si="58"/>
        <v>24</v>
      </c>
      <c r="X268" s="12">
        <f t="shared" si="58"/>
        <v>0</v>
      </c>
      <c r="Y268" s="12">
        <f t="shared" si="58"/>
        <v>0</v>
      </c>
      <c r="Z268" s="12">
        <f t="shared" si="58"/>
        <v>0</v>
      </c>
      <c r="AA268" s="12">
        <f t="shared" si="58"/>
        <v>0</v>
      </c>
      <c r="AB268" s="12">
        <f t="shared" si="58"/>
        <v>0</v>
      </c>
      <c r="AC268" s="12">
        <f t="shared" si="58"/>
        <v>0</v>
      </c>
      <c r="AD268" s="12">
        <f t="shared" si="58"/>
        <v>0</v>
      </c>
      <c r="AE268" s="12">
        <f t="shared" si="58"/>
        <v>0</v>
      </c>
      <c r="AF268" s="12">
        <f t="shared" si="58"/>
        <v>0</v>
      </c>
      <c r="AG268" s="12">
        <f t="shared" si="58"/>
        <v>0</v>
      </c>
      <c r="AH268" s="12">
        <f t="shared" si="58"/>
        <v>0</v>
      </c>
      <c r="AI268" s="12">
        <f t="shared" si="58"/>
        <v>0</v>
      </c>
      <c r="AJ268" s="12">
        <f t="shared" si="58"/>
        <v>0</v>
      </c>
      <c r="AK268" s="12">
        <f t="shared" si="58"/>
        <v>0</v>
      </c>
      <c r="AL268" s="12">
        <f t="shared" si="58"/>
        <v>0</v>
      </c>
      <c r="AM268" s="12">
        <f t="shared" si="58"/>
        <v>0</v>
      </c>
      <c r="AN268" s="12">
        <f t="shared" si="58"/>
        <v>0</v>
      </c>
      <c r="AO268" s="12">
        <f t="shared" si="58"/>
        <v>0</v>
      </c>
      <c r="AP268" s="12">
        <f t="shared" si="58"/>
        <v>0</v>
      </c>
      <c r="AQ268" s="12">
        <f t="shared" si="58"/>
        <v>0</v>
      </c>
      <c r="AR268" s="12">
        <f t="shared" si="58"/>
        <v>0</v>
      </c>
      <c r="AS268" s="12">
        <f t="shared" si="58"/>
        <v>0</v>
      </c>
      <c r="AT268" s="12">
        <f t="shared" si="58"/>
        <v>0</v>
      </c>
      <c r="AU268" s="12">
        <f t="shared" si="58"/>
        <v>0</v>
      </c>
      <c r="AV268" s="12">
        <f t="shared" si="58"/>
        <v>0</v>
      </c>
      <c r="AW268" s="12">
        <f t="shared" si="58"/>
        <v>0</v>
      </c>
      <c r="AX268" s="12">
        <f t="shared" si="58"/>
        <v>0</v>
      </c>
      <c r="AY268" s="12">
        <f t="shared" si="58"/>
        <v>0</v>
      </c>
      <c r="AZ268" s="12">
        <f t="shared" si="58"/>
        <v>0</v>
      </c>
      <c r="BA268" s="12">
        <f t="shared" si="58"/>
        <v>0</v>
      </c>
      <c r="BB268" s="12">
        <f t="shared" si="58"/>
        <v>0</v>
      </c>
      <c r="BC268" s="12">
        <f t="shared" si="58"/>
        <v>0</v>
      </c>
      <c r="BD268" s="12">
        <f t="shared" si="58"/>
        <v>0</v>
      </c>
      <c r="BE268" s="12">
        <f t="shared" si="58"/>
        <v>0</v>
      </c>
      <c r="BF268" s="12">
        <f t="shared" si="58"/>
        <v>0</v>
      </c>
      <c r="BG268" s="12">
        <f t="shared" si="58"/>
        <v>0</v>
      </c>
      <c r="BH268" s="12">
        <f t="shared" si="58"/>
        <v>0</v>
      </c>
      <c r="BI268" s="12">
        <f t="shared" si="58"/>
        <v>0</v>
      </c>
      <c r="BJ268" s="12">
        <f t="shared" si="58"/>
        <v>0</v>
      </c>
      <c r="BK268" s="12">
        <f t="shared" si="58"/>
        <v>0</v>
      </c>
      <c r="BL268" s="12">
        <f t="shared" si="58"/>
        <v>0</v>
      </c>
      <c r="BM268" s="12">
        <f t="shared" ref="BM268:CW268" si="59">SUM(BM265:BM266)</f>
        <v>0</v>
      </c>
      <c r="BN268" s="12">
        <f t="shared" si="59"/>
        <v>0</v>
      </c>
      <c r="BO268" s="12">
        <f t="shared" si="59"/>
        <v>0</v>
      </c>
      <c r="BP268" s="12">
        <f t="shared" si="59"/>
        <v>0</v>
      </c>
      <c r="BQ268" s="12">
        <f t="shared" si="59"/>
        <v>0</v>
      </c>
      <c r="BR268" s="12">
        <f t="shared" si="59"/>
        <v>0</v>
      </c>
      <c r="BS268" s="12">
        <f t="shared" si="59"/>
        <v>0</v>
      </c>
      <c r="BT268" s="12">
        <f t="shared" si="59"/>
        <v>0</v>
      </c>
      <c r="BU268" s="12">
        <f t="shared" si="59"/>
        <v>0</v>
      </c>
      <c r="BV268" s="12">
        <f t="shared" si="59"/>
        <v>0</v>
      </c>
      <c r="BW268" s="12">
        <f t="shared" si="59"/>
        <v>0</v>
      </c>
      <c r="BX268" s="12">
        <f t="shared" si="59"/>
        <v>0</v>
      </c>
      <c r="BY268" s="12">
        <f t="shared" si="59"/>
        <v>0</v>
      </c>
      <c r="BZ268" s="12">
        <f t="shared" si="59"/>
        <v>0</v>
      </c>
      <c r="CA268" s="12">
        <f t="shared" si="59"/>
        <v>0</v>
      </c>
      <c r="CB268" s="12">
        <f t="shared" si="59"/>
        <v>0</v>
      </c>
      <c r="CC268" s="12">
        <f t="shared" si="59"/>
        <v>0</v>
      </c>
      <c r="CD268" s="12">
        <f t="shared" si="59"/>
        <v>0</v>
      </c>
      <c r="CE268" s="12">
        <f t="shared" si="59"/>
        <v>0</v>
      </c>
      <c r="CF268" s="12">
        <f t="shared" si="59"/>
        <v>0</v>
      </c>
      <c r="CG268" s="12">
        <f t="shared" si="59"/>
        <v>0</v>
      </c>
      <c r="CH268" s="12">
        <f t="shared" si="59"/>
        <v>0</v>
      </c>
      <c r="CI268" s="12">
        <f t="shared" si="59"/>
        <v>0</v>
      </c>
      <c r="CJ268" s="12">
        <f t="shared" si="59"/>
        <v>0</v>
      </c>
      <c r="CK268" s="12">
        <f t="shared" si="59"/>
        <v>0</v>
      </c>
      <c r="CL268" s="12">
        <f t="shared" si="59"/>
        <v>0</v>
      </c>
      <c r="CM268" s="12">
        <f t="shared" si="59"/>
        <v>0</v>
      </c>
      <c r="CN268" s="12">
        <f t="shared" si="59"/>
        <v>0</v>
      </c>
      <c r="CO268" s="12">
        <f t="shared" si="59"/>
        <v>0</v>
      </c>
      <c r="CP268" s="12">
        <f t="shared" si="59"/>
        <v>0</v>
      </c>
      <c r="CQ268" s="12">
        <f t="shared" si="59"/>
        <v>0</v>
      </c>
      <c r="CR268" s="12">
        <f t="shared" si="59"/>
        <v>0</v>
      </c>
      <c r="CS268" s="12">
        <f t="shared" si="59"/>
        <v>0</v>
      </c>
      <c r="CT268" s="12">
        <f t="shared" si="59"/>
        <v>0</v>
      </c>
      <c r="CU268" s="12">
        <f t="shared" si="59"/>
        <v>0</v>
      </c>
      <c r="CV268" s="12">
        <f t="shared" si="59"/>
        <v>0</v>
      </c>
      <c r="CW268" s="12">
        <f t="shared" si="59"/>
        <v>0</v>
      </c>
      <c r="CX268" s="17"/>
      <c r="CY268" s="17"/>
      <c r="CZ268" s="17"/>
      <c r="DA268" s="17"/>
      <c r="DB268" s="17"/>
      <c r="DC268" s="17"/>
      <c r="DD268" s="17"/>
      <c r="DE268" s="17"/>
      <c r="DF268" s="17"/>
      <c r="DG268" s="17"/>
      <c r="DH268" s="17"/>
      <c r="DI268" s="17"/>
    </row>
    <row r="269" spans="1:158" s="9" customFormat="1" x14ac:dyDescent="0.2">
      <c r="A269" s="9">
        <v>1</v>
      </c>
      <c r="B269" s="70" t="s">
        <v>59</v>
      </c>
      <c r="C269" t="s">
        <v>66</v>
      </c>
      <c r="D269" s="9">
        <v>5</v>
      </c>
      <c r="E269" s="9">
        <v>385</v>
      </c>
      <c r="F269" s="9">
        <f>SUM(G269:EP269)</f>
        <v>0.3</v>
      </c>
      <c r="H269" s="9" t="s">
        <v>77</v>
      </c>
      <c r="CN269" s="9">
        <v>0.3</v>
      </c>
    </row>
    <row r="270" spans="1:158" s="9" customFormat="1" x14ac:dyDescent="0.2">
      <c r="A270" s="9">
        <v>1</v>
      </c>
      <c r="B270" s="70" t="s">
        <v>59</v>
      </c>
      <c r="C270" t="s">
        <v>68</v>
      </c>
      <c r="D270" s="9">
        <v>2</v>
      </c>
      <c r="E270" s="9">
        <v>24.5</v>
      </c>
      <c r="F270" s="9">
        <f>SUM(I270:CV270)</f>
        <v>1E-3</v>
      </c>
      <c r="H270" s="9" t="s">
        <v>77</v>
      </c>
      <c r="AQ270" s="9">
        <v>1E-3</v>
      </c>
      <c r="CW270"/>
      <c r="DA270"/>
      <c r="DB270"/>
      <c r="DC270"/>
      <c r="DD270"/>
      <c r="DE270"/>
      <c r="DF270"/>
      <c r="DG270"/>
      <c r="DH270"/>
      <c r="DI270"/>
    </row>
    <row r="271" spans="1:158" s="9" customFormat="1" x14ac:dyDescent="0.2">
      <c r="A271" s="9">
        <v>2</v>
      </c>
      <c r="B271" s="70" t="s">
        <v>59</v>
      </c>
      <c r="C271" t="s">
        <v>68</v>
      </c>
      <c r="D271" s="9">
        <v>2</v>
      </c>
      <c r="E271" s="9">
        <v>18.899999999999999</v>
      </c>
      <c r="F271" s="9">
        <f>SUM(I271:CV271)</f>
        <v>1E-4</v>
      </c>
      <c r="H271" s="9" t="s">
        <v>77</v>
      </c>
      <c r="AQ271" s="9">
        <v>1E-4</v>
      </c>
      <c r="CW271"/>
      <c r="DA271"/>
      <c r="DB271"/>
      <c r="DC271"/>
      <c r="DD271"/>
      <c r="DE271"/>
      <c r="DF271"/>
      <c r="DG271"/>
      <c r="DH271"/>
      <c r="DI271"/>
    </row>
    <row r="272" spans="1:158" s="9" customFormat="1" x14ac:dyDescent="0.2">
      <c r="A272" s="9">
        <v>1</v>
      </c>
      <c r="B272" s="70" t="s">
        <v>59</v>
      </c>
      <c r="C272" t="s">
        <v>68</v>
      </c>
      <c r="D272" s="9">
        <v>3</v>
      </c>
      <c r="E272" s="9">
        <v>425</v>
      </c>
      <c r="F272" s="9">
        <f>SUM(I272:CV272)</f>
        <v>18</v>
      </c>
      <c r="H272" s="9" t="s">
        <v>64</v>
      </c>
      <c r="CF272" s="9">
        <v>18</v>
      </c>
      <c r="CW272"/>
      <c r="DA272"/>
      <c r="DB272"/>
      <c r="DC272"/>
      <c r="DD272"/>
      <c r="DE272"/>
      <c r="DF272"/>
      <c r="DG272"/>
      <c r="DH272"/>
      <c r="DI272"/>
    </row>
    <row r="273" spans="1:115" s="9" customFormat="1" x14ac:dyDescent="0.2">
      <c r="A273" s="9">
        <v>1</v>
      </c>
      <c r="B273" s="70" t="s">
        <v>59</v>
      </c>
      <c r="C273" t="s">
        <v>68</v>
      </c>
      <c r="D273" s="9">
        <v>4</v>
      </c>
      <c r="E273" s="9">
        <v>105</v>
      </c>
      <c r="F273" s="9">
        <f t="shared" ref="F273:F283" si="60">SUM(G273:CV273)</f>
        <v>0.21000000000000002</v>
      </c>
      <c r="G273" s="9" t="s">
        <v>67</v>
      </c>
      <c r="H273" s="9" t="s">
        <v>64</v>
      </c>
      <c r="AD273" s="9">
        <v>0.01</v>
      </c>
      <c r="AI273" s="9">
        <v>0.1</v>
      </c>
      <c r="CB273" s="9">
        <v>0.1</v>
      </c>
      <c r="CW273"/>
      <c r="DA273"/>
      <c r="DB273"/>
      <c r="DC273"/>
      <c r="DD273"/>
      <c r="DE273"/>
      <c r="DF273"/>
      <c r="DG273"/>
      <c r="DH273"/>
      <c r="DI273"/>
    </row>
    <row r="274" spans="1:115" s="9" customFormat="1" x14ac:dyDescent="0.2">
      <c r="A274" s="9">
        <v>1</v>
      </c>
      <c r="B274" s="70" t="s">
        <v>59</v>
      </c>
      <c r="C274" t="s">
        <v>68</v>
      </c>
      <c r="D274" s="9">
        <v>4</v>
      </c>
      <c r="E274" s="9">
        <v>53.3</v>
      </c>
      <c r="F274" s="9">
        <f t="shared" si="60"/>
        <v>3.5000000000000003E-2</v>
      </c>
      <c r="H274" s="9" t="s">
        <v>77</v>
      </c>
      <c r="BY274" s="9">
        <v>3.5000000000000003E-2</v>
      </c>
      <c r="CW274"/>
      <c r="DA274"/>
      <c r="DB274"/>
      <c r="DC274"/>
      <c r="DD274"/>
      <c r="DE274"/>
      <c r="DF274"/>
      <c r="DG274"/>
      <c r="DH274"/>
      <c r="DI274"/>
    </row>
    <row r="275" spans="1:115" s="9" customFormat="1" x14ac:dyDescent="0.2">
      <c r="A275" s="9">
        <v>3</v>
      </c>
      <c r="B275" s="70" t="s">
        <v>59</v>
      </c>
      <c r="C275" t="s">
        <v>68</v>
      </c>
      <c r="D275" s="9">
        <v>4</v>
      </c>
      <c r="E275" s="9">
        <v>32.700000000000003</v>
      </c>
      <c r="F275" s="9">
        <f t="shared" si="60"/>
        <v>1.4999999999999999E-2</v>
      </c>
      <c r="H275" s="9" t="s">
        <v>77</v>
      </c>
      <c r="AS275" s="9">
        <v>1.4999999999999999E-2</v>
      </c>
      <c r="CW275"/>
      <c r="DA275"/>
      <c r="DB275"/>
      <c r="DC275"/>
      <c r="DD275"/>
      <c r="DE275"/>
      <c r="DF275"/>
      <c r="DG275"/>
      <c r="DH275"/>
      <c r="DI275"/>
    </row>
    <row r="276" spans="1:115" s="9" customFormat="1" x14ac:dyDescent="0.2">
      <c r="A276" s="9">
        <v>4</v>
      </c>
      <c r="B276" s="70" t="s">
        <v>59</v>
      </c>
      <c r="C276" t="s">
        <v>68</v>
      </c>
      <c r="D276" s="9">
        <v>4</v>
      </c>
      <c r="E276" s="9">
        <v>29</v>
      </c>
      <c r="F276" s="9">
        <f t="shared" si="60"/>
        <v>0.01</v>
      </c>
      <c r="H276" s="9" t="s">
        <v>77</v>
      </c>
      <c r="AS276" s="9">
        <v>0.01</v>
      </c>
      <c r="CW276"/>
      <c r="DA276"/>
      <c r="DB276"/>
      <c r="DC276"/>
      <c r="DD276"/>
      <c r="DE276"/>
      <c r="DF276"/>
      <c r="DG276"/>
      <c r="DH276"/>
      <c r="DI276"/>
    </row>
    <row r="277" spans="1:115" s="9" customFormat="1" x14ac:dyDescent="0.2">
      <c r="A277" s="9">
        <v>5</v>
      </c>
      <c r="B277" s="70" t="s">
        <v>59</v>
      </c>
      <c r="C277" t="s">
        <v>68</v>
      </c>
      <c r="D277" s="9">
        <v>4</v>
      </c>
      <c r="E277" s="9">
        <v>21.6</v>
      </c>
      <c r="F277" s="9">
        <f t="shared" si="60"/>
        <v>7.0000000000000001E-3</v>
      </c>
      <c r="H277" s="9" t="s">
        <v>77</v>
      </c>
      <c r="AS277" s="9">
        <v>7.0000000000000001E-3</v>
      </c>
      <c r="CW277"/>
      <c r="DA277"/>
      <c r="DB277"/>
      <c r="DC277"/>
      <c r="DD277"/>
      <c r="DE277"/>
      <c r="DF277"/>
      <c r="DG277"/>
      <c r="DH277"/>
      <c r="DI277"/>
    </row>
    <row r="278" spans="1:115" s="9" customFormat="1" x14ac:dyDescent="0.2">
      <c r="A278" s="9">
        <v>6</v>
      </c>
      <c r="B278" s="70" t="s">
        <v>59</v>
      </c>
      <c r="C278" t="s">
        <v>68</v>
      </c>
      <c r="D278" s="9">
        <v>4</v>
      </c>
      <c r="E278" s="9">
        <v>27.7</v>
      </c>
      <c r="F278" s="9">
        <f t="shared" si="60"/>
        <v>1.2E-2</v>
      </c>
      <c r="H278" s="9" t="s">
        <v>77</v>
      </c>
      <c r="AS278" s="9">
        <v>1.2E-2</v>
      </c>
      <c r="CW278"/>
      <c r="DA278"/>
      <c r="DB278"/>
      <c r="DC278"/>
      <c r="DD278"/>
      <c r="DE278"/>
      <c r="DF278"/>
      <c r="DG278"/>
      <c r="DH278"/>
      <c r="DI278"/>
    </row>
    <row r="279" spans="1:115" s="9" customFormat="1" x14ac:dyDescent="0.2">
      <c r="A279" s="9">
        <v>1</v>
      </c>
      <c r="B279" s="70" t="s">
        <v>59</v>
      </c>
      <c r="C279" t="s">
        <v>68</v>
      </c>
      <c r="D279" s="9">
        <v>5</v>
      </c>
      <c r="E279" s="9">
        <v>21.5</v>
      </c>
      <c r="F279" s="9">
        <f t="shared" si="60"/>
        <v>7.000000000000001E-4</v>
      </c>
      <c r="H279" s="9" t="s">
        <v>77</v>
      </c>
      <c r="AR279" s="9">
        <f>0.2*0.0007</f>
        <v>1.4000000000000001E-4</v>
      </c>
      <c r="AU279" s="9">
        <f>0.0007*0.8</f>
        <v>5.6000000000000006E-4</v>
      </c>
      <c r="CW279"/>
      <c r="DA279"/>
      <c r="DB279"/>
      <c r="DC279"/>
      <c r="DD279"/>
      <c r="DE279"/>
      <c r="DF279"/>
      <c r="DG279"/>
      <c r="DH279"/>
      <c r="DI279"/>
    </row>
    <row r="280" spans="1:115" s="9" customFormat="1" x14ac:dyDescent="0.2">
      <c r="A280" s="9">
        <v>2</v>
      </c>
      <c r="B280" s="70" t="s">
        <v>59</v>
      </c>
      <c r="C280" t="s">
        <v>68</v>
      </c>
      <c r="D280" s="9">
        <v>5</v>
      </c>
      <c r="E280" s="9">
        <v>23.7</v>
      </c>
      <c r="F280" s="9">
        <f t="shared" si="60"/>
        <v>1E-3</v>
      </c>
      <c r="H280" s="9" t="s">
        <v>77</v>
      </c>
      <c r="AO280" s="9">
        <v>1E-3</v>
      </c>
      <c r="CW280"/>
      <c r="DA280"/>
      <c r="DB280"/>
      <c r="DC280"/>
      <c r="DD280"/>
      <c r="DE280"/>
      <c r="DF280"/>
      <c r="DG280"/>
      <c r="DH280"/>
      <c r="DI280"/>
    </row>
    <row r="281" spans="1:115" s="9" customFormat="1" x14ac:dyDescent="0.2">
      <c r="A281" s="9">
        <v>1</v>
      </c>
      <c r="B281" s="70" t="s">
        <v>59</v>
      </c>
      <c r="C281" t="s">
        <v>68</v>
      </c>
      <c r="D281" s="9">
        <v>6</v>
      </c>
      <c r="E281" s="9">
        <v>48.5</v>
      </c>
      <c r="F281" s="9">
        <f t="shared" si="60"/>
        <v>0</v>
      </c>
      <c r="G281" s="9" t="s">
        <v>67</v>
      </c>
      <c r="H281" s="9" t="s">
        <v>77</v>
      </c>
      <c r="CW281"/>
      <c r="DA281"/>
      <c r="DB281"/>
      <c r="DC281"/>
      <c r="DD281"/>
      <c r="DE281"/>
      <c r="DF281"/>
      <c r="DG281"/>
      <c r="DH281"/>
      <c r="DI281"/>
    </row>
    <row r="282" spans="1:115" s="9" customFormat="1" x14ac:dyDescent="0.2">
      <c r="A282" s="9">
        <v>1</v>
      </c>
      <c r="B282" s="70" t="s">
        <v>59</v>
      </c>
      <c r="C282" t="s">
        <v>68</v>
      </c>
      <c r="D282" s="9">
        <v>6</v>
      </c>
      <c r="E282" s="9">
        <v>310</v>
      </c>
      <c r="F282" s="9">
        <f t="shared" si="60"/>
        <v>0.30000000000000004</v>
      </c>
      <c r="H282" s="9" t="s">
        <v>64</v>
      </c>
      <c r="BO282" s="9">
        <v>0.05</v>
      </c>
      <c r="BZ282" s="9">
        <v>0.15</v>
      </c>
      <c r="CV282" s="9">
        <v>0.1</v>
      </c>
      <c r="CW282"/>
      <c r="DA282"/>
      <c r="DB282"/>
      <c r="DC282"/>
      <c r="DD282"/>
      <c r="DE282"/>
      <c r="DF282"/>
      <c r="DG282"/>
      <c r="DH282"/>
      <c r="DI282"/>
    </row>
    <row r="283" spans="1:115" s="9" customFormat="1" x14ac:dyDescent="0.2">
      <c r="A283" s="9">
        <v>2</v>
      </c>
      <c r="B283" s="70" t="s">
        <v>59</v>
      </c>
      <c r="C283" t="s">
        <v>68</v>
      </c>
      <c r="D283" s="9">
        <v>6</v>
      </c>
      <c r="E283" s="9" t="s">
        <v>81</v>
      </c>
      <c r="F283" s="9">
        <f t="shared" si="60"/>
        <v>0</v>
      </c>
      <c r="G283" s="9" t="s">
        <v>67</v>
      </c>
      <c r="H283" s="9" t="s">
        <v>64</v>
      </c>
      <c r="CW283"/>
      <c r="DA283"/>
      <c r="DB283"/>
      <c r="DC283"/>
      <c r="DD283"/>
      <c r="DE283"/>
      <c r="DF283"/>
      <c r="DG283"/>
      <c r="DH283"/>
      <c r="DI283"/>
    </row>
    <row r="284" spans="1:115" s="9" customFormat="1" x14ac:dyDescent="0.2">
      <c r="A284" s="9">
        <v>1</v>
      </c>
      <c r="B284" s="70" t="s">
        <v>59</v>
      </c>
      <c r="C284" t="s">
        <v>69</v>
      </c>
      <c r="D284" s="9">
        <v>3</v>
      </c>
      <c r="E284" s="9">
        <v>380</v>
      </c>
      <c r="F284" s="9">
        <f t="shared" ref="F284:F296" si="61">SUM(I284:DE284)</f>
        <v>1.7000000000000002</v>
      </c>
      <c r="H284" s="9" t="s">
        <v>64</v>
      </c>
      <c r="W284" s="9">
        <v>0.1</v>
      </c>
      <c r="CO284" s="9">
        <v>1.6</v>
      </c>
      <c r="CP284"/>
      <c r="CQ284"/>
      <c r="CR284"/>
      <c r="CS284"/>
      <c r="CT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</row>
    <row r="285" spans="1:115" s="9" customFormat="1" x14ac:dyDescent="0.2">
      <c r="A285" s="9">
        <v>1</v>
      </c>
      <c r="B285" s="70" t="s">
        <v>59</v>
      </c>
      <c r="C285" t="s">
        <v>69</v>
      </c>
      <c r="D285" s="9">
        <v>3</v>
      </c>
      <c r="E285" s="9">
        <v>53</v>
      </c>
      <c r="F285" s="9">
        <f t="shared" si="61"/>
        <v>0.2</v>
      </c>
      <c r="H285" s="9" t="s">
        <v>77</v>
      </c>
      <c r="BW285" s="9">
        <f>0.2*0.02</f>
        <v>4.0000000000000001E-3</v>
      </c>
      <c r="BY285" s="9">
        <f>0.98*0.2</f>
        <v>0.19600000000000001</v>
      </c>
      <c r="CP285"/>
      <c r="CQ285"/>
      <c r="CR285"/>
      <c r="CS285"/>
      <c r="CT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</row>
    <row r="286" spans="1:115" s="9" customFormat="1" x14ac:dyDescent="0.2">
      <c r="A286" s="9">
        <v>1</v>
      </c>
      <c r="B286" s="70" t="s">
        <v>59</v>
      </c>
      <c r="C286" t="s">
        <v>69</v>
      </c>
      <c r="D286" s="9">
        <v>4</v>
      </c>
      <c r="E286" s="9">
        <v>82</v>
      </c>
      <c r="F286" s="9">
        <f t="shared" si="61"/>
        <v>0.26400000000000001</v>
      </c>
      <c r="H286" s="9" t="s">
        <v>77</v>
      </c>
      <c r="W286" s="9">
        <v>8.9999999999999993E-3</v>
      </c>
      <c r="AI286" s="9">
        <v>5.0000000000000001E-3</v>
      </c>
      <c r="BZ286" s="9">
        <v>0.25</v>
      </c>
      <c r="CP286"/>
      <c r="CQ286"/>
      <c r="CR286"/>
      <c r="CS286"/>
      <c r="CT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</row>
    <row r="287" spans="1:115" s="9" customFormat="1" x14ac:dyDescent="0.2">
      <c r="A287" s="9">
        <v>2</v>
      </c>
      <c r="B287" s="70" t="s">
        <v>59</v>
      </c>
      <c r="C287" t="s">
        <v>69</v>
      </c>
      <c r="D287" s="9">
        <v>4</v>
      </c>
      <c r="E287" s="9">
        <v>57.8</v>
      </c>
      <c r="F287" s="9">
        <f t="shared" si="61"/>
        <v>0.2</v>
      </c>
      <c r="H287" s="9" t="s">
        <v>77</v>
      </c>
      <c r="BY287" s="9">
        <v>0.2</v>
      </c>
      <c r="CP287"/>
      <c r="CQ287"/>
      <c r="CR287"/>
      <c r="CS287"/>
      <c r="CT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</row>
    <row r="288" spans="1:115" s="9" customFormat="1" x14ac:dyDescent="0.2">
      <c r="A288" s="9">
        <v>3</v>
      </c>
      <c r="B288" s="70" t="s">
        <v>59</v>
      </c>
      <c r="C288" t="s">
        <v>69</v>
      </c>
      <c r="D288" s="9">
        <v>4</v>
      </c>
      <c r="E288" s="9">
        <v>40.9</v>
      </c>
      <c r="F288" s="9">
        <f t="shared" si="61"/>
        <v>8.0000000000000004E-4</v>
      </c>
      <c r="H288" s="9" t="s">
        <v>77</v>
      </c>
      <c r="BW288" s="9">
        <v>8.0000000000000004E-4</v>
      </c>
      <c r="CP288"/>
      <c r="CQ288"/>
      <c r="CR288"/>
      <c r="CS288"/>
      <c r="CT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</row>
    <row r="289" spans="1:115" s="9" customFormat="1" x14ac:dyDescent="0.2">
      <c r="A289" s="9">
        <v>4</v>
      </c>
      <c r="B289" s="70" t="s">
        <v>59</v>
      </c>
      <c r="C289" t="s">
        <v>69</v>
      </c>
      <c r="D289" s="9">
        <v>4</v>
      </c>
      <c r="E289" s="9">
        <v>54.6</v>
      </c>
      <c r="F289" s="9">
        <f t="shared" si="61"/>
        <v>0.05</v>
      </c>
      <c r="H289" s="9" t="s">
        <v>77</v>
      </c>
      <c r="BY289" s="9">
        <v>0.05</v>
      </c>
      <c r="CP289"/>
      <c r="CQ289"/>
      <c r="CR289"/>
      <c r="CS289"/>
      <c r="CT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</row>
    <row r="290" spans="1:115" s="9" customFormat="1" x14ac:dyDescent="0.2">
      <c r="A290" s="9">
        <v>5</v>
      </c>
      <c r="B290" s="70" t="s">
        <v>59</v>
      </c>
      <c r="C290" t="s">
        <v>69</v>
      </c>
      <c r="D290" s="9">
        <v>4</v>
      </c>
      <c r="E290" s="9">
        <v>62.4</v>
      </c>
      <c r="F290" s="9">
        <f t="shared" si="61"/>
        <v>0.3</v>
      </c>
      <c r="H290" s="9" t="s">
        <v>77</v>
      </c>
      <c r="BZ290" s="9">
        <v>0.3</v>
      </c>
      <c r="CP290"/>
      <c r="CQ290"/>
      <c r="CR290"/>
      <c r="CS290"/>
      <c r="CT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</row>
    <row r="291" spans="1:115" s="9" customFormat="1" x14ac:dyDescent="0.2">
      <c r="A291" s="9">
        <v>6</v>
      </c>
      <c r="B291" s="70" t="s">
        <v>59</v>
      </c>
      <c r="C291" t="s">
        <v>69</v>
      </c>
      <c r="D291" s="9">
        <v>4</v>
      </c>
      <c r="E291" s="9">
        <v>40.799999999999997</v>
      </c>
      <c r="F291" s="9">
        <f t="shared" si="61"/>
        <v>3.0000000000000001E-3</v>
      </c>
      <c r="H291" s="9" t="s">
        <v>77</v>
      </c>
      <c r="BW291" s="9">
        <v>3.0000000000000001E-3</v>
      </c>
      <c r="CP291"/>
      <c r="CQ291"/>
      <c r="CR291"/>
      <c r="CS291"/>
      <c r="CT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</row>
    <row r="292" spans="1:115" s="9" customFormat="1" x14ac:dyDescent="0.2">
      <c r="A292" s="9">
        <v>7</v>
      </c>
      <c r="B292" s="70" t="s">
        <v>59</v>
      </c>
      <c r="C292" t="s">
        <v>69</v>
      </c>
      <c r="D292" s="9">
        <v>4</v>
      </c>
      <c r="E292" s="9">
        <v>45</v>
      </c>
      <c r="F292" s="9">
        <f t="shared" si="61"/>
        <v>3.5000000000000003E-2</v>
      </c>
      <c r="H292" s="9" t="s">
        <v>77</v>
      </c>
      <c r="BW292" s="9">
        <v>3.5000000000000003E-2</v>
      </c>
      <c r="CP292"/>
      <c r="CQ292"/>
      <c r="CR292"/>
      <c r="CS292"/>
      <c r="CT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</row>
    <row r="293" spans="1:115" s="9" customFormat="1" x14ac:dyDescent="0.2">
      <c r="A293" s="9">
        <v>8</v>
      </c>
      <c r="B293" s="70" t="s">
        <v>59</v>
      </c>
      <c r="C293" t="s">
        <v>69</v>
      </c>
      <c r="D293" s="9">
        <v>4</v>
      </c>
      <c r="E293" s="9">
        <v>50.8</v>
      </c>
      <c r="F293" s="9">
        <f t="shared" si="61"/>
        <v>0.02</v>
      </c>
      <c r="H293" s="9" t="s">
        <v>77</v>
      </c>
      <c r="BW293" s="9">
        <v>0.02</v>
      </c>
      <c r="CP293"/>
      <c r="CQ293"/>
      <c r="CR293"/>
      <c r="CS293"/>
      <c r="CT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</row>
    <row r="294" spans="1:115" s="9" customFormat="1" x14ac:dyDescent="0.2">
      <c r="A294" s="9">
        <v>9</v>
      </c>
      <c r="B294" s="70" t="s">
        <v>59</v>
      </c>
      <c r="C294" t="s">
        <v>69</v>
      </c>
      <c r="D294" s="9">
        <v>4</v>
      </c>
      <c r="E294" s="9">
        <v>59</v>
      </c>
      <c r="F294" s="9">
        <f t="shared" si="61"/>
        <v>0.1</v>
      </c>
      <c r="H294" s="9" t="s">
        <v>77</v>
      </c>
      <c r="CA294" s="9">
        <v>0.1</v>
      </c>
      <c r="CP294"/>
      <c r="CQ294"/>
      <c r="CR294"/>
      <c r="CS294"/>
      <c r="CT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</row>
    <row r="295" spans="1:115" s="9" customFormat="1" x14ac:dyDescent="0.2">
      <c r="A295" s="9">
        <v>10</v>
      </c>
      <c r="B295" s="70" t="s">
        <v>59</v>
      </c>
      <c r="C295" t="s">
        <v>69</v>
      </c>
      <c r="D295" s="9">
        <v>4</v>
      </c>
      <c r="E295" s="9">
        <v>41.2</v>
      </c>
      <c r="F295" s="9">
        <f t="shared" si="61"/>
        <v>1E-3</v>
      </c>
      <c r="H295" s="9" t="s">
        <v>77</v>
      </c>
      <c r="BW295" s="9">
        <v>1E-3</v>
      </c>
      <c r="CP295"/>
      <c r="CQ295"/>
      <c r="CR295"/>
      <c r="CS295"/>
      <c r="CT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</row>
    <row r="296" spans="1:115" s="9" customFormat="1" x14ac:dyDescent="0.2">
      <c r="A296" s="9">
        <v>11</v>
      </c>
      <c r="B296" s="70" t="s">
        <v>59</v>
      </c>
      <c r="C296" t="s">
        <v>69</v>
      </c>
      <c r="D296" s="9">
        <v>4</v>
      </c>
      <c r="E296" s="9">
        <v>35.6</v>
      </c>
      <c r="F296" s="9">
        <f t="shared" si="61"/>
        <v>6.0000000000000001E-3</v>
      </c>
      <c r="H296" s="9" t="s">
        <v>77</v>
      </c>
      <c r="BW296" s="9">
        <v>6.0000000000000001E-3</v>
      </c>
      <c r="CP296"/>
      <c r="CQ296"/>
      <c r="CR296"/>
      <c r="CS296"/>
      <c r="CT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</row>
    <row r="297" spans="1:115" s="9" customFormat="1" x14ac:dyDescent="0.2">
      <c r="A297" s="9">
        <v>1</v>
      </c>
      <c r="B297" s="70" t="s">
        <v>59</v>
      </c>
      <c r="C297" t="s">
        <v>69</v>
      </c>
      <c r="D297" s="9">
        <v>5</v>
      </c>
      <c r="E297" s="9">
        <v>370</v>
      </c>
      <c r="F297" s="9">
        <f>SUM(H297:DE297)</f>
        <v>0</v>
      </c>
      <c r="G297" s="9" t="s">
        <v>67</v>
      </c>
      <c r="H297" s="9" t="s">
        <v>64</v>
      </c>
      <c r="CP297"/>
      <c r="CQ297"/>
      <c r="CR297"/>
      <c r="CS297"/>
      <c r="CT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</row>
    <row r="298" spans="1:115" s="9" customFormat="1" x14ac:dyDescent="0.2">
      <c r="A298" s="9">
        <v>2</v>
      </c>
      <c r="B298" s="70" t="s">
        <v>59</v>
      </c>
      <c r="C298" t="s">
        <v>69</v>
      </c>
      <c r="D298" s="9">
        <v>5</v>
      </c>
      <c r="E298" s="9">
        <v>330</v>
      </c>
      <c r="F298" s="9">
        <f>SUM(H298:DE298)</f>
        <v>0</v>
      </c>
      <c r="G298" s="9" t="s">
        <v>67</v>
      </c>
      <c r="H298" s="9" t="s">
        <v>64</v>
      </c>
      <c r="CP298"/>
      <c r="CQ298"/>
      <c r="CR298"/>
      <c r="CS298"/>
      <c r="CT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</row>
    <row r="299" spans="1:115" s="9" customFormat="1" x14ac:dyDescent="0.2">
      <c r="A299" s="9">
        <v>3</v>
      </c>
      <c r="B299" s="70" t="s">
        <v>59</v>
      </c>
      <c r="C299" t="s">
        <v>69</v>
      </c>
      <c r="D299" s="9">
        <v>5</v>
      </c>
      <c r="E299" s="9">
        <v>251</v>
      </c>
      <c r="F299" s="9">
        <f t="shared" ref="F299:F307" si="62">SUM(I299:DE299)</f>
        <v>0.4</v>
      </c>
      <c r="H299" s="9" t="s">
        <v>64</v>
      </c>
      <c r="CB299" s="9">
        <v>0.4</v>
      </c>
      <c r="CP299"/>
      <c r="CQ299"/>
      <c r="CR299"/>
      <c r="CS299"/>
      <c r="CT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</row>
    <row r="300" spans="1:115" s="9" customFormat="1" x14ac:dyDescent="0.2">
      <c r="A300" s="9">
        <v>1</v>
      </c>
      <c r="B300" s="70" t="s">
        <v>59</v>
      </c>
      <c r="C300" t="s">
        <v>69</v>
      </c>
      <c r="D300" s="9">
        <v>5</v>
      </c>
      <c r="E300" s="9">
        <v>82</v>
      </c>
      <c r="F300" s="9">
        <f t="shared" si="62"/>
        <v>0.1</v>
      </c>
      <c r="H300" s="9" t="s">
        <v>77</v>
      </c>
      <c r="CB300" s="9">
        <v>0.1</v>
      </c>
      <c r="CP300"/>
      <c r="CQ300"/>
      <c r="CR300"/>
      <c r="CS300"/>
      <c r="CT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</row>
    <row r="301" spans="1:115" s="9" customFormat="1" x14ac:dyDescent="0.2">
      <c r="A301" s="9">
        <v>2</v>
      </c>
      <c r="B301" s="70" t="s">
        <v>59</v>
      </c>
      <c r="C301" t="s">
        <v>69</v>
      </c>
      <c r="D301" s="9">
        <v>5</v>
      </c>
      <c r="E301" s="9">
        <v>64</v>
      </c>
      <c r="F301" s="9">
        <f t="shared" si="62"/>
        <v>0.2</v>
      </c>
      <c r="H301" s="9" t="s">
        <v>77</v>
      </c>
      <c r="BY301" s="9">
        <v>0.2</v>
      </c>
      <c r="CP301"/>
      <c r="CQ301"/>
      <c r="CR301"/>
      <c r="CS301"/>
      <c r="CT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</row>
    <row r="302" spans="1:115" s="9" customFormat="1" x14ac:dyDescent="0.2">
      <c r="A302" s="9">
        <v>3</v>
      </c>
      <c r="B302" s="70" t="s">
        <v>59</v>
      </c>
      <c r="C302" t="s">
        <v>69</v>
      </c>
      <c r="D302" s="9">
        <v>5</v>
      </c>
      <c r="E302" s="9">
        <v>42.7</v>
      </c>
      <c r="F302" s="9">
        <f t="shared" si="62"/>
        <v>1.0000000000000001E-5</v>
      </c>
      <c r="H302" s="9" t="s">
        <v>77</v>
      </c>
      <c r="BW302" s="9">
        <v>1.0000000000000001E-5</v>
      </c>
      <c r="CP302"/>
      <c r="CQ302"/>
      <c r="CR302"/>
      <c r="CS302"/>
      <c r="CT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</row>
    <row r="303" spans="1:115" s="9" customFormat="1" x14ac:dyDescent="0.2">
      <c r="A303" s="9">
        <v>4</v>
      </c>
      <c r="B303" s="70" t="s">
        <v>59</v>
      </c>
      <c r="C303" t="s">
        <v>69</v>
      </c>
      <c r="D303" s="9">
        <v>5</v>
      </c>
      <c r="E303" s="9">
        <v>40.5</v>
      </c>
      <c r="F303" s="9">
        <f t="shared" si="62"/>
        <v>2.5000000000000001E-2</v>
      </c>
      <c r="H303" s="9" t="s">
        <v>77</v>
      </c>
      <c r="BW303" s="9">
        <v>2.5000000000000001E-2</v>
      </c>
      <c r="CP303"/>
      <c r="CQ303"/>
      <c r="CR303"/>
      <c r="CS303"/>
      <c r="CT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</row>
    <row r="304" spans="1:115" s="9" customFormat="1" x14ac:dyDescent="0.2">
      <c r="A304" s="9">
        <v>5</v>
      </c>
      <c r="B304" s="70" t="s">
        <v>59</v>
      </c>
      <c r="C304" t="s">
        <v>69</v>
      </c>
      <c r="D304" s="9">
        <v>5</v>
      </c>
      <c r="E304" s="9">
        <v>36.200000000000003</v>
      </c>
      <c r="F304" s="9">
        <f t="shared" si="62"/>
        <v>0.05</v>
      </c>
      <c r="H304" s="9" t="s">
        <v>77</v>
      </c>
      <c r="BY304" s="9">
        <v>0.05</v>
      </c>
      <c r="CP304"/>
      <c r="CQ304"/>
      <c r="CR304"/>
      <c r="CS304"/>
      <c r="CT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</row>
    <row r="305" spans="1:115" s="9" customFormat="1" x14ac:dyDescent="0.2">
      <c r="A305" s="9">
        <v>6</v>
      </c>
      <c r="B305" s="70" t="s">
        <v>59</v>
      </c>
      <c r="C305" t="s">
        <v>69</v>
      </c>
      <c r="D305" s="9">
        <v>5</v>
      </c>
      <c r="E305" s="9">
        <v>36.1</v>
      </c>
      <c r="F305" s="9">
        <f t="shared" si="62"/>
        <v>1.2E-2</v>
      </c>
      <c r="H305" s="9" t="s">
        <v>77</v>
      </c>
      <c r="BY305" s="9">
        <v>1.2E-2</v>
      </c>
      <c r="CP305"/>
      <c r="CQ305"/>
      <c r="CR305"/>
      <c r="CS305"/>
      <c r="CT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</row>
    <row r="306" spans="1:115" s="9" customFormat="1" x14ac:dyDescent="0.2">
      <c r="A306" s="9">
        <v>7</v>
      </c>
      <c r="B306" s="70" t="s">
        <v>59</v>
      </c>
      <c r="C306" t="s">
        <v>69</v>
      </c>
      <c r="D306" s="9">
        <v>5</v>
      </c>
      <c r="E306" s="9">
        <v>38.200000000000003</v>
      </c>
      <c r="F306" s="9">
        <f t="shared" si="62"/>
        <v>8.0000000000000004E-4</v>
      </c>
      <c r="H306" s="9" t="s">
        <v>77</v>
      </c>
      <c r="BY306" s="9">
        <v>8.0000000000000004E-4</v>
      </c>
      <c r="CP306"/>
      <c r="CQ306"/>
      <c r="CR306"/>
      <c r="CS306"/>
      <c r="CT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</row>
    <row r="307" spans="1:115" s="9" customFormat="1" x14ac:dyDescent="0.2">
      <c r="A307" s="9">
        <v>1</v>
      </c>
      <c r="B307" s="70" t="s">
        <v>59</v>
      </c>
      <c r="C307" t="s">
        <v>69</v>
      </c>
      <c r="D307" s="9">
        <v>6</v>
      </c>
      <c r="E307" s="9">
        <v>44</v>
      </c>
      <c r="F307" s="9">
        <f t="shared" si="62"/>
        <v>0.1</v>
      </c>
      <c r="H307" s="9" t="s">
        <v>77</v>
      </c>
      <c r="CM307" s="9">
        <v>0.1</v>
      </c>
      <c r="CP307"/>
      <c r="CQ307"/>
      <c r="CR307"/>
      <c r="CS307"/>
      <c r="CT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</row>
    <row r="308" spans="1:115" s="9" customFormat="1" x14ac:dyDescent="0.2">
      <c r="A308" s="9">
        <v>2</v>
      </c>
      <c r="B308" s="70" t="s">
        <v>59</v>
      </c>
      <c r="C308" t="s">
        <v>69</v>
      </c>
      <c r="D308" s="9">
        <v>6</v>
      </c>
      <c r="E308" s="9">
        <v>47.3</v>
      </c>
      <c r="F308" s="9">
        <f>SUM(G308:DE308)</f>
        <v>0</v>
      </c>
      <c r="G308" s="9" t="s">
        <v>67</v>
      </c>
      <c r="H308" s="9" t="s">
        <v>77</v>
      </c>
      <c r="CP308"/>
      <c r="CQ308"/>
      <c r="CR308"/>
      <c r="CS308"/>
      <c r="CT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</row>
    <row r="309" spans="1:115" s="9" customFormat="1" x14ac:dyDescent="0.2">
      <c r="A309" s="9">
        <v>3</v>
      </c>
      <c r="B309" s="70" t="s">
        <v>59</v>
      </c>
      <c r="C309" t="s">
        <v>69</v>
      </c>
      <c r="D309" s="9">
        <v>6</v>
      </c>
      <c r="E309" s="9">
        <v>40.299999999999997</v>
      </c>
      <c r="F309" s="9">
        <f>SUM(H309:DE309)</f>
        <v>0.05</v>
      </c>
      <c r="H309" s="9" t="s">
        <v>77</v>
      </c>
      <c r="CM309" s="9">
        <v>0.05</v>
      </c>
      <c r="CP309"/>
      <c r="CQ309"/>
      <c r="CR309"/>
      <c r="CS309"/>
      <c r="CT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</row>
    <row r="310" spans="1:115" s="9" customFormat="1" x14ac:dyDescent="0.2">
      <c r="A310" s="9">
        <v>4</v>
      </c>
      <c r="B310" s="70" t="s">
        <v>59</v>
      </c>
      <c r="C310" t="s">
        <v>69</v>
      </c>
      <c r="D310" s="9">
        <v>6</v>
      </c>
      <c r="E310" s="9">
        <v>31.9</v>
      </c>
      <c r="F310" s="9">
        <f>SUM(G310:DE310)</f>
        <v>0</v>
      </c>
      <c r="G310" s="9" t="s">
        <v>67</v>
      </c>
      <c r="H310" s="9" t="s">
        <v>77</v>
      </c>
      <c r="CP310"/>
      <c r="CQ310"/>
      <c r="CR310"/>
      <c r="CS310"/>
      <c r="CT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</row>
    <row r="311" spans="1:115" s="9" customFormat="1" x14ac:dyDescent="0.2">
      <c r="A311" s="9">
        <v>5</v>
      </c>
      <c r="B311" s="70" t="s">
        <v>59</v>
      </c>
      <c r="C311" t="s">
        <v>69</v>
      </c>
      <c r="D311" s="9">
        <v>6</v>
      </c>
      <c r="E311" s="9">
        <v>19.5</v>
      </c>
      <c r="F311" s="9">
        <f>SUM(I311:DE311)</f>
        <v>0.01</v>
      </c>
      <c r="H311" s="9" t="s">
        <v>77</v>
      </c>
      <c r="BY311" s="9">
        <v>0.01</v>
      </c>
      <c r="CP311"/>
      <c r="CQ311"/>
      <c r="CR311"/>
      <c r="CS311"/>
      <c r="CT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</row>
    <row r="312" spans="1:115" s="9" customFormat="1" x14ac:dyDescent="0.2">
      <c r="A312" s="9">
        <v>6</v>
      </c>
      <c r="B312" s="70" t="s">
        <v>59</v>
      </c>
      <c r="C312" t="s">
        <v>69</v>
      </c>
      <c r="D312" s="9">
        <v>6</v>
      </c>
      <c r="E312" s="9">
        <v>14.3</v>
      </c>
      <c r="F312" s="9">
        <f>SUM(I312:DE312)</f>
        <v>3.0000000000000001E-3</v>
      </c>
      <c r="H312" s="9" t="s">
        <v>77</v>
      </c>
      <c r="BD312" s="9">
        <v>3.0000000000000001E-3</v>
      </c>
      <c r="CP312"/>
      <c r="CQ312"/>
      <c r="CR312"/>
      <c r="CS312"/>
      <c r="CT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</row>
    <row r="313" spans="1:115" s="9" customFormat="1" x14ac:dyDescent="0.2">
      <c r="A313" s="16">
        <v>1</v>
      </c>
      <c r="B313" s="76" t="s">
        <v>59</v>
      </c>
      <c r="C313" s="11" t="s">
        <v>63</v>
      </c>
      <c r="D313" s="16">
        <v>4</v>
      </c>
      <c r="E313" s="16">
        <v>109.7</v>
      </c>
      <c r="F313" s="9">
        <f>SUM(I313:ED313)</f>
        <v>0.03</v>
      </c>
      <c r="H313" s="16" t="s">
        <v>77</v>
      </c>
      <c r="I313" s="21"/>
      <c r="J313" s="21"/>
      <c r="L313" s="21"/>
      <c r="O313" s="21"/>
      <c r="P313" s="21"/>
      <c r="R313" s="21"/>
      <c r="S313" s="21"/>
      <c r="T313" s="21"/>
      <c r="U313" s="21"/>
      <c r="V313" s="21"/>
      <c r="W313" s="21"/>
      <c r="Z313" s="21"/>
      <c r="AI313" s="21"/>
      <c r="AJ313" s="21"/>
      <c r="AL313" s="21"/>
      <c r="AM313" s="21"/>
      <c r="AN313" s="21"/>
      <c r="AO313" s="21"/>
      <c r="AP313" s="21"/>
      <c r="AQ313" s="21"/>
      <c r="AR313" s="21"/>
      <c r="AX313" s="21"/>
      <c r="BB313" s="21"/>
      <c r="BD313" s="21"/>
      <c r="BE313" s="21"/>
      <c r="BM313" s="16"/>
      <c r="BN313" s="16"/>
      <c r="BT313" s="16"/>
      <c r="BU313" s="21"/>
      <c r="BV313" s="21"/>
      <c r="BW313" s="16"/>
      <c r="BX313" s="16">
        <v>0.03</v>
      </c>
      <c r="BY313" s="21"/>
      <c r="CA313" s="16"/>
      <c r="CB313" s="21"/>
      <c r="CF313" s="21"/>
      <c r="CN313" s="21"/>
      <c r="CO313" s="21"/>
      <c r="CV313" s="21"/>
    </row>
    <row r="314" spans="1:115" s="10" customFormat="1" x14ac:dyDescent="0.2">
      <c r="A314" s="10">
        <v>2</v>
      </c>
      <c r="B314" s="76" t="s">
        <v>59</v>
      </c>
      <c r="C314" s="11" t="s">
        <v>63</v>
      </c>
      <c r="D314" s="16">
        <v>4</v>
      </c>
      <c r="E314" s="10">
        <v>116.4</v>
      </c>
      <c r="F314" s="9">
        <f>SUM(G314:ED314)</f>
        <v>0</v>
      </c>
      <c r="G314" s="9" t="s">
        <v>67</v>
      </c>
      <c r="H314" s="16" t="s">
        <v>77</v>
      </c>
    </row>
    <row r="315" spans="1:115" s="9" customFormat="1" x14ac:dyDescent="0.2">
      <c r="A315" s="9">
        <v>1</v>
      </c>
      <c r="B315" s="76" t="s">
        <v>59</v>
      </c>
      <c r="C315" s="11" t="s">
        <v>63</v>
      </c>
      <c r="D315" s="9">
        <v>6</v>
      </c>
      <c r="E315" s="9">
        <v>270</v>
      </c>
      <c r="F315" s="9">
        <f>SUM(G315:ED315)</f>
        <v>0</v>
      </c>
      <c r="G315" s="9" t="s">
        <v>67</v>
      </c>
      <c r="H315" s="9" t="s">
        <v>64</v>
      </c>
    </row>
    <row r="316" spans="1:115" s="9" customFormat="1" x14ac:dyDescent="0.2">
      <c r="A316" s="9">
        <v>1</v>
      </c>
      <c r="B316" s="76" t="s">
        <v>59</v>
      </c>
      <c r="C316" s="11" t="s">
        <v>63</v>
      </c>
      <c r="D316" s="9">
        <v>6</v>
      </c>
      <c r="E316" s="9">
        <v>36.200000000000003</v>
      </c>
      <c r="F316" s="9">
        <f>SUM(G316:ED316)</f>
        <v>0</v>
      </c>
      <c r="G316" s="9" t="s">
        <v>67</v>
      </c>
      <c r="H316" s="9" t="s">
        <v>77</v>
      </c>
    </row>
    <row r="317" spans="1:115" s="9" customFormat="1" x14ac:dyDescent="0.2">
      <c r="A317" s="9">
        <v>2</v>
      </c>
      <c r="B317" s="76" t="s">
        <v>59</v>
      </c>
      <c r="C317" s="11" t="s">
        <v>63</v>
      </c>
      <c r="D317" s="9">
        <v>6</v>
      </c>
      <c r="E317" s="9">
        <v>32.799999999999997</v>
      </c>
      <c r="F317" s="9">
        <f>SUM(G317:ED317)</f>
        <v>0.01</v>
      </c>
      <c r="G317" s="11"/>
      <c r="H317" s="9" t="s">
        <v>77</v>
      </c>
      <c r="CV317" s="9">
        <v>0.01</v>
      </c>
    </row>
    <row r="318" spans="1:115" s="9" customFormat="1" x14ac:dyDescent="0.2">
      <c r="B318" s="76" t="s">
        <v>59</v>
      </c>
      <c r="C318" s="11" t="s">
        <v>63</v>
      </c>
      <c r="D318" s="9">
        <v>6</v>
      </c>
      <c r="E318" s="9">
        <v>445</v>
      </c>
      <c r="F318" s="9">
        <f>SUM(G318:ED318)</f>
        <v>0</v>
      </c>
      <c r="G318" s="9" t="s">
        <v>67</v>
      </c>
      <c r="H318" s="9" t="s">
        <v>64</v>
      </c>
    </row>
    <row r="319" spans="1:115" s="9" customFormat="1" x14ac:dyDescent="0.2">
      <c r="B319" s="76"/>
      <c r="C319" s="11"/>
      <c r="I319" s="9">
        <f>COUNTA(I269:I318)</f>
        <v>0</v>
      </c>
      <c r="J319" s="9">
        <f t="shared" ref="J319:BL319" si="63">COUNTA(J269:J318)</f>
        <v>0</v>
      </c>
      <c r="K319" s="9">
        <f t="shared" si="63"/>
        <v>0</v>
      </c>
      <c r="L319" s="9">
        <f t="shared" si="63"/>
        <v>0</v>
      </c>
      <c r="M319" s="9">
        <f t="shared" si="63"/>
        <v>0</v>
      </c>
      <c r="N319" s="9">
        <f t="shared" si="63"/>
        <v>0</v>
      </c>
      <c r="O319" s="9">
        <f t="shared" si="63"/>
        <v>0</v>
      </c>
      <c r="P319" s="9">
        <f t="shared" si="63"/>
        <v>0</v>
      </c>
      <c r="Q319" s="9">
        <f t="shared" si="63"/>
        <v>0</v>
      </c>
      <c r="R319" s="9">
        <f t="shared" si="63"/>
        <v>0</v>
      </c>
      <c r="S319" s="9">
        <f t="shared" si="63"/>
        <v>0</v>
      </c>
      <c r="T319" s="9">
        <f t="shared" si="63"/>
        <v>0</v>
      </c>
      <c r="U319" s="9">
        <f t="shared" si="63"/>
        <v>0</v>
      </c>
      <c r="V319" s="9">
        <f t="shared" si="63"/>
        <v>0</v>
      </c>
      <c r="W319" s="9">
        <f t="shared" si="63"/>
        <v>2</v>
      </c>
      <c r="X319" s="9">
        <f t="shared" si="63"/>
        <v>0</v>
      </c>
      <c r="Y319" s="9">
        <f t="shared" si="63"/>
        <v>0</v>
      </c>
      <c r="Z319" s="9">
        <f t="shared" si="63"/>
        <v>0</v>
      </c>
      <c r="AA319" s="9">
        <f t="shared" si="63"/>
        <v>0</v>
      </c>
      <c r="AB319" s="9">
        <f t="shared" si="63"/>
        <v>0</v>
      </c>
      <c r="AC319" s="9">
        <f t="shared" si="63"/>
        <v>0</v>
      </c>
      <c r="AD319" s="9">
        <f t="shared" si="63"/>
        <v>1</v>
      </c>
      <c r="AE319" s="9">
        <f t="shared" si="63"/>
        <v>0</v>
      </c>
      <c r="AF319" s="9">
        <f t="shared" si="63"/>
        <v>0</v>
      </c>
      <c r="AG319" s="9">
        <f t="shared" si="63"/>
        <v>0</v>
      </c>
      <c r="AH319" s="9">
        <f t="shared" si="63"/>
        <v>0</v>
      </c>
      <c r="AI319" s="9">
        <f t="shared" si="63"/>
        <v>2</v>
      </c>
      <c r="AJ319" s="9">
        <f t="shared" si="63"/>
        <v>0</v>
      </c>
      <c r="AK319" s="9">
        <f t="shared" si="63"/>
        <v>0</v>
      </c>
      <c r="AL319" s="9">
        <f t="shared" si="63"/>
        <v>0</v>
      </c>
      <c r="AM319" s="9">
        <f t="shared" si="63"/>
        <v>0</v>
      </c>
      <c r="AN319" s="9">
        <f t="shared" si="63"/>
        <v>0</v>
      </c>
      <c r="AO319" s="9">
        <f t="shared" si="63"/>
        <v>1</v>
      </c>
      <c r="AP319" s="9">
        <f t="shared" si="63"/>
        <v>0</v>
      </c>
      <c r="AQ319" s="9">
        <f t="shared" si="63"/>
        <v>2</v>
      </c>
      <c r="AR319" s="9">
        <f t="shared" si="63"/>
        <v>1</v>
      </c>
      <c r="AS319" s="9">
        <f t="shared" si="63"/>
        <v>4</v>
      </c>
      <c r="AT319" s="9">
        <f t="shared" si="63"/>
        <v>0</v>
      </c>
      <c r="AU319" s="9">
        <f t="shared" si="63"/>
        <v>1</v>
      </c>
      <c r="AV319" s="9">
        <f t="shared" si="63"/>
        <v>0</v>
      </c>
      <c r="AW319" s="9">
        <f t="shared" si="63"/>
        <v>0</v>
      </c>
      <c r="AX319" s="9">
        <f t="shared" si="63"/>
        <v>0</v>
      </c>
      <c r="AY319" s="9">
        <f t="shared" si="63"/>
        <v>0</v>
      </c>
      <c r="AZ319" s="9">
        <f t="shared" si="63"/>
        <v>0</v>
      </c>
      <c r="BA319" s="9">
        <f t="shared" si="63"/>
        <v>0</v>
      </c>
      <c r="BB319" s="9">
        <f t="shared" si="63"/>
        <v>0</v>
      </c>
      <c r="BC319" s="9">
        <f t="shared" si="63"/>
        <v>0</v>
      </c>
      <c r="BD319" s="9">
        <f t="shared" si="63"/>
        <v>1</v>
      </c>
      <c r="BE319" s="9">
        <f t="shared" si="63"/>
        <v>0</v>
      </c>
      <c r="BF319" s="9">
        <f t="shared" si="63"/>
        <v>0</v>
      </c>
      <c r="BG319" s="9">
        <f t="shared" si="63"/>
        <v>0</v>
      </c>
      <c r="BH319" s="9">
        <f t="shared" si="63"/>
        <v>0</v>
      </c>
      <c r="BI319" s="9">
        <f t="shared" si="63"/>
        <v>0</v>
      </c>
      <c r="BJ319" s="9">
        <f t="shared" si="63"/>
        <v>0</v>
      </c>
      <c r="BK319" s="9">
        <f t="shared" si="63"/>
        <v>0</v>
      </c>
      <c r="BL319" s="9">
        <f t="shared" si="63"/>
        <v>0</v>
      </c>
      <c r="BM319" s="9">
        <f t="shared" ref="BM319:CW319" si="64">COUNTA(BM269:BM318)</f>
        <v>0</v>
      </c>
      <c r="BN319" s="9">
        <f t="shared" si="64"/>
        <v>0</v>
      </c>
      <c r="BO319" s="9">
        <f t="shared" si="64"/>
        <v>1</v>
      </c>
      <c r="BP319" s="9">
        <f t="shared" si="64"/>
        <v>0</v>
      </c>
      <c r="BQ319" s="9">
        <f t="shared" si="64"/>
        <v>0</v>
      </c>
      <c r="BR319" s="9">
        <f t="shared" si="64"/>
        <v>0</v>
      </c>
      <c r="BS319" s="9">
        <f t="shared" si="64"/>
        <v>0</v>
      </c>
      <c r="BT319" s="9">
        <f t="shared" si="64"/>
        <v>0</v>
      </c>
      <c r="BU319" s="9">
        <f t="shared" si="64"/>
        <v>0</v>
      </c>
      <c r="BV319" s="9">
        <f t="shared" si="64"/>
        <v>0</v>
      </c>
      <c r="BW319" s="9">
        <f t="shared" si="64"/>
        <v>9</v>
      </c>
      <c r="BX319" s="9">
        <f t="shared" si="64"/>
        <v>1</v>
      </c>
      <c r="BY319" s="9">
        <f t="shared" si="64"/>
        <v>9</v>
      </c>
      <c r="BZ319" s="9">
        <f t="shared" si="64"/>
        <v>3</v>
      </c>
      <c r="CA319" s="9">
        <f t="shared" si="64"/>
        <v>1</v>
      </c>
      <c r="CB319" s="9">
        <f t="shared" si="64"/>
        <v>3</v>
      </c>
      <c r="CC319" s="9">
        <f t="shared" si="64"/>
        <v>0</v>
      </c>
      <c r="CD319" s="9">
        <f t="shared" si="64"/>
        <v>0</v>
      </c>
      <c r="CE319" s="9">
        <f t="shared" si="64"/>
        <v>0</v>
      </c>
      <c r="CF319" s="9">
        <f t="shared" si="64"/>
        <v>1</v>
      </c>
      <c r="CG319" s="9">
        <f t="shared" si="64"/>
        <v>0</v>
      </c>
      <c r="CH319" s="9">
        <f t="shared" si="64"/>
        <v>0</v>
      </c>
      <c r="CI319" s="9">
        <f t="shared" si="64"/>
        <v>0</v>
      </c>
      <c r="CJ319" s="9">
        <f t="shared" si="64"/>
        <v>0</v>
      </c>
      <c r="CK319" s="9">
        <f t="shared" si="64"/>
        <v>0</v>
      </c>
      <c r="CL319" s="9">
        <f t="shared" si="64"/>
        <v>0</v>
      </c>
      <c r="CM319" s="9">
        <f t="shared" si="64"/>
        <v>2</v>
      </c>
      <c r="CN319" s="9">
        <f t="shared" si="64"/>
        <v>1</v>
      </c>
      <c r="CO319" s="9">
        <f t="shared" si="64"/>
        <v>1</v>
      </c>
      <c r="CP319" s="9">
        <f t="shared" si="64"/>
        <v>0</v>
      </c>
      <c r="CQ319" s="9">
        <f t="shared" si="64"/>
        <v>0</v>
      </c>
      <c r="CR319" s="9">
        <f t="shared" si="64"/>
        <v>0</v>
      </c>
      <c r="CS319" s="9">
        <f t="shared" si="64"/>
        <v>0</v>
      </c>
      <c r="CT319" s="9">
        <f t="shared" si="64"/>
        <v>0</v>
      </c>
      <c r="CU319" s="9">
        <f t="shared" si="64"/>
        <v>0</v>
      </c>
      <c r="CV319" s="9">
        <f t="shared" si="64"/>
        <v>2</v>
      </c>
      <c r="CW319" s="9">
        <f t="shared" si="64"/>
        <v>0</v>
      </c>
    </row>
    <row r="320" spans="1:115" s="12" customFormat="1" x14ac:dyDescent="0.2">
      <c r="A320" s="12">
        <f>COUNTA(B269:B318)</f>
        <v>50</v>
      </c>
      <c r="B320" s="77" t="s">
        <v>59</v>
      </c>
      <c r="C320" s="17"/>
      <c r="F320" s="17">
        <f>COUNTIF(F269:F318,"0")</f>
        <v>10</v>
      </c>
      <c r="I320" s="12">
        <f>SUM(I269:I318)</f>
        <v>0</v>
      </c>
      <c r="J320" s="12">
        <f t="shared" ref="J320:BL320" si="65">SUM(J269:J318)</f>
        <v>0</v>
      </c>
      <c r="K320" s="12">
        <f t="shared" si="65"/>
        <v>0</v>
      </c>
      <c r="L320" s="12">
        <f t="shared" si="65"/>
        <v>0</v>
      </c>
      <c r="M320" s="12">
        <f t="shared" si="65"/>
        <v>0</v>
      </c>
      <c r="N320" s="12">
        <f t="shared" si="65"/>
        <v>0</v>
      </c>
      <c r="O320" s="12">
        <f t="shared" si="65"/>
        <v>0</v>
      </c>
      <c r="P320" s="12">
        <f t="shared" si="65"/>
        <v>0</v>
      </c>
      <c r="Q320" s="12">
        <f t="shared" si="65"/>
        <v>0</v>
      </c>
      <c r="R320" s="12">
        <f t="shared" si="65"/>
        <v>0</v>
      </c>
      <c r="S320" s="12">
        <f t="shared" si="65"/>
        <v>0</v>
      </c>
      <c r="T320" s="12">
        <f t="shared" si="65"/>
        <v>0</v>
      </c>
      <c r="U320" s="12">
        <f t="shared" si="65"/>
        <v>0</v>
      </c>
      <c r="V320" s="12">
        <f t="shared" si="65"/>
        <v>0</v>
      </c>
      <c r="W320" s="12">
        <f t="shared" si="65"/>
        <v>0.109</v>
      </c>
      <c r="X320" s="12">
        <f t="shared" si="65"/>
        <v>0</v>
      </c>
      <c r="Y320" s="12">
        <f t="shared" si="65"/>
        <v>0</v>
      </c>
      <c r="Z320" s="12">
        <f t="shared" si="65"/>
        <v>0</v>
      </c>
      <c r="AA320" s="12">
        <f t="shared" si="65"/>
        <v>0</v>
      </c>
      <c r="AB320" s="12">
        <f t="shared" si="65"/>
        <v>0</v>
      </c>
      <c r="AC320" s="12">
        <f t="shared" si="65"/>
        <v>0</v>
      </c>
      <c r="AD320" s="12">
        <f t="shared" si="65"/>
        <v>0.01</v>
      </c>
      <c r="AE320" s="12">
        <f t="shared" si="65"/>
        <v>0</v>
      </c>
      <c r="AF320" s="12">
        <f t="shared" si="65"/>
        <v>0</v>
      </c>
      <c r="AG320" s="12">
        <f t="shared" si="65"/>
        <v>0</v>
      </c>
      <c r="AH320" s="12">
        <f t="shared" si="65"/>
        <v>0</v>
      </c>
      <c r="AI320" s="12">
        <f t="shared" si="65"/>
        <v>0.10500000000000001</v>
      </c>
      <c r="AJ320" s="12">
        <f t="shared" si="65"/>
        <v>0</v>
      </c>
      <c r="AK320" s="12">
        <f t="shared" si="65"/>
        <v>0</v>
      </c>
      <c r="AL320" s="12">
        <f t="shared" si="65"/>
        <v>0</v>
      </c>
      <c r="AM320" s="12">
        <f t="shared" si="65"/>
        <v>0</v>
      </c>
      <c r="AN320" s="12">
        <f t="shared" si="65"/>
        <v>0</v>
      </c>
      <c r="AO320" s="12">
        <f t="shared" si="65"/>
        <v>1E-3</v>
      </c>
      <c r="AP320" s="12">
        <f t="shared" si="65"/>
        <v>0</v>
      </c>
      <c r="AQ320" s="12">
        <f t="shared" si="65"/>
        <v>1.1000000000000001E-3</v>
      </c>
      <c r="AR320" s="12">
        <f t="shared" si="65"/>
        <v>1.4000000000000001E-4</v>
      </c>
      <c r="AS320" s="12">
        <f t="shared" si="65"/>
        <v>4.3999999999999997E-2</v>
      </c>
      <c r="AT320" s="12">
        <f t="shared" si="65"/>
        <v>0</v>
      </c>
      <c r="AU320" s="12">
        <f t="shared" si="65"/>
        <v>5.6000000000000006E-4</v>
      </c>
      <c r="AV320" s="12">
        <f t="shared" si="65"/>
        <v>0</v>
      </c>
      <c r="AW320" s="12">
        <f t="shared" si="65"/>
        <v>0</v>
      </c>
      <c r="AX320" s="12">
        <f t="shared" si="65"/>
        <v>0</v>
      </c>
      <c r="AY320" s="12">
        <f t="shared" si="65"/>
        <v>0</v>
      </c>
      <c r="AZ320" s="12">
        <f t="shared" si="65"/>
        <v>0</v>
      </c>
      <c r="BA320" s="12">
        <f t="shared" si="65"/>
        <v>0</v>
      </c>
      <c r="BB320" s="12">
        <f t="shared" si="65"/>
        <v>0</v>
      </c>
      <c r="BC320" s="12">
        <f t="shared" si="65"/>
        <v>0</v>
      </c>
      <c r="BD320" s="12">
        <f t="shared" si="65"/>
        <v>3.0000000000000001E-3</v>
      </c>
      <c r="BE320" s="12">
        <f t="shared" si="65"/>
        <v>0</v>
      </c>
      <c r="BF320" s="12">
        <f t="shared" si="65"/>
        <v>0</v>
      </c>
      <c r="BG320" s="12">
        <f t="shared" si="65"/>
        <v>0</v>
      </c>
      <c r="BH320" s="12">
        <f t="shared" si="65"/>
        <v>0</v>
      </c>
      <c r="BI320" s="12">
        <f t="shared" si="65"/>
        <v>0</v>
      </c>
      <c r="BJ320" s="12">
        <f t="shared" si="65"/>
        <v>0</v>
      </c>
      <c r="BK320" s="12">
        <f t="shared" si="65"/>
        <v>0</v>
      </c>
      <c r="BL320" s="12">
        <f t="shared" si="65"/>
        <v>0</v>
      </c>
      <c r="BM320" s="12">
        <f t="shared" ref="BM320:CW320" si="66">SUM(BM269:BM318)</f>
        <v>0</v>
      </c>
      <c r="BN320" s="12">
        <f t="shared" si="66"/>
        <v>0</v>
      </c>
      <c r="BO320" s="12">
        <f t="shared" si="66"/>
        <v>0.05</v>
      </c>
      <c r="BP320" s="12">
        <f t="shared" si="66"/>
        <v>0</v>
      </c>
      <c r="BQ320" s="12">
        <f t="shared" si="66"/>
        <v>0</v>
      </c>
      <c r="BR320" s="12">
        <f t="shared" si="66"/>
        <v>0</v>
      </c>
      <c r="BS320" s="12">
        <f t="shared" si="66"/>
        <v>0</v>
      </c>
      <c r="BT320" s="12">
        <f t="shared" si="66"/>
        <v>0</v>
      </c>
      <c r="BU320" s="12">
        <f t="shared" si="66"/>
        <v>0</v>
      </c>
      <c r="BV320" s="12">
        <f t="shared" si="66"/>
        <v>0</v>
      </c>
      <c r="BW320" s="12">
        <f t="shared" si="66"/>
        <v>9.4810000000000005E-2</v>
      </c>
      <c r="BX320" s="12">
        <f t="shared" si="66"/>
        <v>0.03</v>
      </c>
      <c r="BY320" s="12">
        <f t="shared" si="66"/>
        <v>0.75380000000000014</v>
      </c>
      <c r="BZ320" s="12">
        <f t="shared" si="66"/>
        <v>0.7</v>
      </c>
      <c r="CA320" s="12">
        <f t="shared" si="66"/>
        <v>0.1</v>
      </c>
      <c r="CB320" s="12">
        <f t="shared" si="66"/>
        <v>0.6</v>
      </c>
      <c r="CC320" s="12">
        <f t="shared" si="66"/>
        <v>0</v>
      </c>
      <c r="CD320" s="12">
        <f t="shared" si="66"/>
        <v>0</v>
      </c>
      <c r="CE320" s="12">
        <f t="shared" si="66"/>
        <v>0</v>
      </c>
      <c r="CF320" s="12">
        <f t="shared" si="66"/>
        <v>18</v>
      </c>
      <c r="CG320" s="12">
        <f t="shared" si="66"/>
        <v>0</v>
      </c>
      <c r="CH320" s="12">
        <f t="shared" si="66"/>
        <v>0</v>
      </c>
      <c r="CI320" s="12">
        <f t="shared" si="66"/>
        <v>0</v>
      </c>
      <c r="CJ320" s="12">
        <f t="shared" si="66"/>
        <v>0</v>
      </c>
      <c r="CK320" s="12">
        <f t="shared" si="66"/>
        <v>0</v>
      </c>
      <c r="CL320" s="12">
        <f t="shared" si="66"/>
        <v>0</v>
      </c>
      <c r="CM320" s="12">
        <f t="shared" si="66"/>
        <v>0.15000000000000002</v>
      </c>
      <c r="CN320" s="12">
        <f t="shared" si="66"/>
        <v>0.3</v>
      </c>
      <c r="CO320" s="12">
        <f t="shared" si="66"/>
        <v>1.6</v>
      </c>
      <c r="CP320" s="12">
        <f t="shared" si="66"/>
        <v>0</v>
      </c>
      <c r="CQ320" s="12">
        <f t="shared" si="66"/>
        <v>0</v>
      </c>
      <c r="CR320" s="12">
        <f t="shared" si="66"/>
        <v>0</v>
      </c>
      <c r="CS320" s="12">
        <f t="shared" si="66"/>
        <v>0</v>
      </c>
      <c r="CT320" s="12">
        <f t="shared" si="66"/>
        <v>0</v>
      </c>
      <c r="CU320" s="12">
        <f t="shared" si="66"/>
        <v>0</v>
      </c>
      <c r="CV320" s="12">
        <f t="shared" si="66"/>
        <v>0.11</v>
      </c>
      <c r="CW320" s="12">
        <f t="shared" si="66"/>
        <v>0</v>
      </c>
      <c r="CX320" s="17"/>
      <c r="CY320" s="17"/>
      <c r="CZ320" s="17"/>
      <c r="DA320" s="17"/>
      <c r="DB320" s="17"/>
      <c r="DC320" s="17"/>
      <c r="DD320" s="17"/>
      <c r="DE320" s="17"/>
      <c r="DF320" s="17"/>
      <c r="DG320" s="17"/>
      <c r="DH320" s="17"/>
      <c r="DI320" s="17"/>
    </row>
    <row r="321" spans="1:113" s="9" customFormat="1" x14ac:dyDescent="0.2">
      <c r="A321" s="9">
        <v>1</v>
      </c>
      <c r="B321" s="70" t="s">
        <v>86</v>
      </c>
      <c r="C321" t="s">
        <v>66</v>
      </c>
      <c r="D321" s="9">
        <v>6</v>
      </c>
      <c r="E321" s="9">
        <v>155</v>
      </c>
      <c r="F321" s="9">
        <f>SUM(G321:EP321)</f>
        <v>0</v>
      </c>
      <c r="G321" s="9" t="s">
        <v>67</v>
      </c>
      <c r="H321" s="9" t="s">
        <v>77</v>
      </c>
    </row>
    <row r="322" spans="1:113" s="9" customFormat="1" x14ac:dyDescent="0.2">
      <c r="A322" s="9">
        <v>1</v>
      </c>
      <c r="B322" s="70" t="s">
        <v>86</v>
      </c>
      <c r="C322" t="s">
        <v>68</v>
      </c>
      <c r="D322" s="9">
        <v>2</v>
      </c>
      <c r="E322" s="9">
        <v>38</v>
      </c>
      <c r="F322" s="9">
        <f t="shared" ref="F322:F353" si="67">SUM(G322:CV322)</f>
        <v>0</v>
      </c>
      <c r="G322" s="9" t="s">
        <v>67</v>
      </c>
      <c r="H322" s="9" t="s">
        <v>77</v>
      </c>
      <c r="CW322"/>
      <c r="DA322"/>
      <c r="DB322"/>
      <c r="DC322"/>
      <c r="DD322"/>
      <c r="DE322"/>
      <c r="DF322"/>
      <c r="DG322"/>
      <c r="DH322"/>
      <c r="DI322"/>
    </row>
    <row r="323" spans="1:113" s="9" customFormat="1" x14ac:dyDescent="0.2">
      <c r="A323" s="9">
        <v>2</v>
      </c>
      <c r="B323" s="70" t="s">
        <v>86</v>
      </c>
      <c r="C323" t="s">
        <v>68</v>
      </c>
      <c r="D323" s="9">
        <v>2</v>
      </c>
      <c r="E323" s="9">
        <v>35.6</v>
      </c>
      <c r="F323" s="9">
        <f t="shared" si="67"/>
        <v>6.9999999999999999E-4</v>
      </c>
      <c r="H323" s="9" t="s">
        <v>77</v>
      </c>
      <c r="AQ323" s="9">
        <v>6.9999999999999999E-4</v>
      </c>
      <c r="CW323"/>
      <c r="DA323"/>
      <c r="DB323"/>
      <c r="DC323"/>
      <c r="DD323"/>
      <c r="DE323"/>
      <c r="DF323"/>
      <c r="DG323"/>
      <c r="DH323"/>
      <c r="DI323"/>
    </row>
    <row r="324" spans="1:113" s="9" customFormat="1" x14ac:dyDescent="0.2">
      <c r="A324" s="9">
        <v>3</v>
      </c>
      <c r="B324" s="70" t="s">
        <v>86</v>
      </c>
      <c r="C324" t="s">
        <v>68</v>
      </c>
      <c r="D324" s="9">
        <v>2</v>
      </c>
      <c r="E324" s="9">
        <v>35.6</v>
      </c>
      <c r="F324" s="9">
        <f t="shared" si="67"/>
        <v>1E-3</v>
      </c>
      <c r="H324" s="9" t="s">
        <v>77</v>
      </c>
      <c r="AQ324" s="9">
        <v>1E-3</v>
      </c>
      <c r="CW324"/>
      <c r="DA324"/>
      <c r="DB324"/>
      <c r="DC324"/>
      <c r="DD324"/>
      <c r="DE324"/>
      <c r="DF324"/>
      <c r="DG324"/>
      <c r="DH324"/>
      <c r="DI324"/>
    </row>
    <row r="325" spans="1:113" s="9" customFormat="1" x14ac:dyDescent="0.2">
      <c r="A325" s="9">
        <v>4</v>
      </c>
      <c r="B325" s="70" t="s">
        <v>86</v>
      </c>
      <c r="C325" t="s">
        <v>68</v>
      </c>
      <c r="D325" s="9">
        <v>2</v>
      </c>
      <c r="E325" s="9">
        <v>35.5</v>
      </c>
      <c r="F325" s="9">
        <f t="shared" si="67"/>
        <v>8.0000000000000002E-3</v>
      </c>
      <c r="H325" s="9" t="s">
        <v>77</v>
      </c>
      <c r="BD325" s="9">
        <f>0.4*0.008</f>
        <v>3.2000000000000002E-3</v>
      </c>
      <c r="BW325" s="9">
        <f>0.6*0.008</f>
        <v>4.7999999999999996E-3</v>
      </c>
      <c r="CW325"/>
      <c r="DA325"/>
      <c r="DB325"/>
      <c r="DC325"/>
      <c r="DD325"/>
      <c r="DE325"/>
      <c r="DF325"/>
      <c r="DG325"/>
      <c r="DH325"/>
      <c r="DI325"/>
    </row>
    <row r="326" spans="1:113" s="9" customFormat="1" x14ac:dyDescent="0.2">
      <c r="A326" s="9">
        <v>5</v>
      </c>
      <c r="B326" s="70" t="s">
        <v>86</v>
      </c>
      <c r="C326" t="s">
        <v>68</v>
      </c>
      <c r="D326" s="9">
        <v>2</v>
      </c>
      <c r="E326" s="9">
        <v>37.5</v>
      </c>
      <c r="F326" s="9">
        <f t="shared" si="67"/>
        <v>0</v>
      </c>
      <c r="G326" s="9" t="s">
        <v>67</v>
      </c>
      <c r="H326" s="9" t="s">
        <v>77</v>
      </c>
      <c r="CW326"/>
      <c r="DA326"/>
      <c r="DB326"/>
      <c r="DC326"/>
      <c r="DD326"/>
      <c r="DE326"/>
      <c r="DF326"/>
      <c r="DG326"/>
      <c r="DH326"/>
      <c r="DI326"/>
    </row>
    <row r="327" spans="1:113" s="9" customFormat="1" x14ac:dyDescent="0.2">
      <c r="A327" s="9">
        <v>6</v>
      </c>
      <c r="B327" s="70" t="s">
        <v>86</v>
      </c>
      <c r="C327" t="s">
        <v>68</v>
      </c>
      <c r="D327" s="9">
        <v>2</v>
      </c>
      <c r="E327" s="9">
        <v>33.799999999999997</v>
      </c>
      <c r="F327" s="9">
        <f t="shared" si="67"/>
        <v>7.000000000000001E-4</v>
      </c>
      <c r="H327" s="9" t="s">
        <v>77</v>
      </c>
      <c r="AQ327" s="9">
        <f>0.8*0.0007</f>
        <v>5.6000000000000006E-4</v>
      </c>
      <c r="AR327" s="9">
        <f>0.2*0.0007</f>
        <v>1.4000000000000001E-4</v>
      </c>
      <c r="CW327"/>
      <c r="DA327"/>
      <c r="DB327"/>
      <c r="DC327"/>
      <c r="DD327"/>
      <c r="DE327"/>
      <c r="DF327"/>
      <c r="DG327"/>
      <c r="DH327"/>
      <c r="DI327"/>
    </row>
    <row r="328" spans="1:113" s="9" customFormat="1" x14ac:dyDescent="0.2">
      <c r="A328" s="9">
        <v>7</v>
      </c>
      <c r="B328" s="70" t="s">
        <v>86</v>
      </c>
      <c r="C328" t="s">
        <v>68</v>
      </c>
      <c r="D328" s="9">
        <v>2</v>
      </c>
      <c r="E328" s="9">
        <v>35.799999999999997</v>
      </c>
      <c r="F328" s="9">
        <f t="shared" si="67"/>
        <v>2E-3</v>
      </c>
      <c r="H328" s="9" t="s">
        <v>77</v>
      </c>
      <c r="AQ328" s="9">
        <v>2E-3</v>
      </c>
      <c r="CW328"/>
      <c r="DA328"/>
      <c r="DB328"/>
      <c r="DC328"/>
      <c r="DD328"/>
      <c r="DE328"/>
      <c r="DF328"/>
      <c r="DG328"/>
      <c r="DH328"/>
      <c r="DI328"/>
    </row>
    <row r="329" spans="1:113" s="9" customFormat="1" x14ac:dyDescent="0.2">
      <c r="A329" s="9">
        <v>8</v>
      </c>
      <c r="B329" s="70" t="s">
        <v>86</v>
      </c>
      <c r="C329" t="s">
        <v>68</v>
      </c>
      <c r="D329" s="9">
        <v>2</v>
      </c>
      <c r="E329" s="9">
        <v>35.700000000000003</v>
      </c>
      <c r="F329" s="9">
        <f t="shared" si="67"/>
        <v>4.0000000000000001E-3</v>
      </c>
      <c r="H329" s="9" t="s">
        <v>77</v>
      </c>
      <c r="BY329" s="9">
        <v>4.0000000000000001E-3</v>
      </c>
      <c r="CW329"/>
      <c r="DA329"/>
      <c r="DB329"/>
      <c r="DC329"/>
      <c r="DD329"/>
      <c r="DE329"/>
      <c r="DF329"/>
      <c r="DG329"/>
      <c r="DH329"/>
      <c r="DI329"/>
    </row>
    <row r="330" spans="1:113" s="9" customFormat="1" x14ac:dyDescent="0.2">
      <c r="A330" s="9">
        <v>9</v>
      </c>
      <c r="B330" s="70" t="s">
        <v>86</v>
      </c>
      <c r="C330" t="s">
        <v>68</v>
      </c>
      <c r="D330" s="9">
        <v>2</v>
      </c>
      <c r="E330" s="9">
        <v>29.4</v>
      </c>
      <c r="F330" s="9">
        <f t="shared" si="67"/>
        <v>5.9999999999999995E-4</v>
      </c>
      <c r="H330" s="9" t="s">
        <v>77</v>
      </c>
      <c r="AQ330" s="9">
        <f>0.2*0.0006</f>
        <v>1.1999999999999999E-4</v>
      </c>
      <c r="BY330" s="9">
        <f>0.8*0.0006</f>
        <v>4.7999999999999996E-4</v>
      </c>
      <c r="CW330"/>
      <c r="DA330"/>
      <c r="DB330"/>
      <c r="DC330"/>
      <c r="DD330"/>
      <c r="DE330"/>
      <c r="DF330"/>
      <c r="DG330"/>
      <c r="DH330"/>
      <c r="DI330"/>
    </row>
    <row r="331" spans="1:113" s="9" customFormat="1" x14ac:dyDescent="0.2">
      <c r="A331" s="9">
        <v>10</v>
      </c>
      <c r="B331" s="70" t="s">
        <v>86</v>
      </c>
      <c r="C331" t="s">
        <v>68</v>
      </c>
      <c r="D331" s="9">
        <v>2</v>
      </c>
      <c r="E331" s="9">
        <v>25</v>
      </c>
      <c r="F331" s="9">
        <f t="shared" si="67"/>
        <v>0</v>
      </c>
      <c r="G331" s="9" t="s">
        <v>67</v>
      </c>
      <c r="H331" s="9" t="s">
        <v>77</v>
      </c>
      <c r="CW331"/>
      <c r="DA331"/>
      <c r="DB331"/>
      <c r="DC331"/>
      <c r="DD331"/>
      <c r="DE331"/>
      <c r="DF331"/>
      <c r="DG331"/>
      <c r="DH331"/>
      <c r="DI331"/>
    </row>
    <row r="332" spans="1:113" s="9" customFormat="1" x14ac:dyDescent="0.2">
      <c r="A332" s="9">
        <v>11</v>
      </c>
      <c r="B332" s="70" t="s">
        <v>86</v>
      </c>
      <c r="C332" t="s">
        <v>68</v>
      </c>
      <c r="D332" s="9">
        <v>2</v>
      </c>
      <c r="E332" s="9">
        <v>29.3</v>
      </c>
      <c r="F332" s="9">
        <f t="shared" si="67"/>
        <v>1.0000000000000001E-5</v>
      </c>
      <c r="H332" s="9" t="s">
        <v>77</v>
      </c>
      <c r="AQ332" s="9">
        <v>1.0000000000000001E-5</v>
      </c>
      <c r="CW332"/>
      <c r="DA332"/>
      <c r="DB332"/>
      <c r="DC332"/>
      <c r="DD332"/>
      <c r="DE332"/>
      <c r="DF332"/>
      <c r="DG332"/>
      <c r="DH332"/>
      <c r="DI332"/>
    </row>
    <row r="333" spans="1:113" s="9" customFormat="1" x14ac:dyDescent="0.2">
      <c r="A333" s="9">
        <v>12</v>
      </c>
      <c r="B333" s="70" t="s">
        <v>86</v>
      </c>
      <c r="C333" t="s">
        <v>68</v>
      </c>
      <c r="D333" s="9">
        <v>2</v>
      </c>
      <c r="E333" s="9">
        <v>35.799999999999997</v>
      </c>
      <c r="F333" s="9">
        <f t="shared" si="67"/>
        <v>0</v>
      </c>
      <c r="G333" s="9" t="s">
        <v>67</v>
      </c>
      <c r="H333" s="9" t="s">
        <v>77</v>
      </c>
      <c r="CW333"/>
      <c r="DA333"/>
      <c r="DB333"/>
      <c r="DC333"/>
      <c r="DD333"/>
      <c r="DE333"/>
      <c r="DF333"/>
      <c r="DG333"/>
      <c r="DH333"/>
      <c r="DI333"/>
    </row>
    <row r="334" spans="1:113" s="9" customFormat="1" x14ac:dyDescent="0.2">
      <c r="A334" s="9">
        <v>13</v>
      </c>
      <c r="B334" s="70" t="s">
        <v>86</v>
      </c>
      <c r="C334" t="s">
        <v>68</v>
      </c>
      <c r="D334" s="9">
        <v>2</v>
      </c>
      <c r="E334" s="9">
        <v>22.3</v>
      </c>
      <c r="F334" s="9">
        <f t="shared" si="67"/>
        <v>5.0000000000000001E-4</v>
      </c>
      <c r="H334" s="9" t="s">
        <v>77</v>
      </c>
      <c r="AQ334" s="9">
        <v>5.0000000000000001E-4</v>
      </c>
      <c r="CW334"/>
      <c r="DA334"/>
      <c r="DB334"/>
      <c r="DC334"/>
      <c r="DD334"/>
      <c r="DE334"/>
      <c r="DF334"/>
      <c r="DG334"/>
      <c r="DH334"/>
      <c r="DI334"/>
    </row>
    <row r="335" spans="1:113" s="9" customFormat="1" x14ac:dyDescent="0.2">
      <c r="A335" s="9">
        <v>14</v>
      </c>
      <c r="B335" s="70" t="s">
        <v>86</v>
      </c>
      <c r="C335" t="s">
        <v>68</v>
      </c>
      <c r="D335" s="9">
        <v>2</v>
      </c>
      <c r="E335" s="9">
        <v>24.7</v>
      </c>
      <c r="F335" s="9">
        <f t="shared" si="67"/>
        <v>8.0000000000000004E-4</v>
      </c>
      <c r="H335" s="9" t="s">
        <v>77</v>
      </c>
      <c r="AQ335" s="9">
        <v>8.0000000000000004E-4</v>
      </c>
      <c r="CW335"/>
      <c r="DA335"/>
      <c r="DB335"/>
      <c r="DC335"/>
      <c r="DD335"/>
      <c r="DE335"/>
      <c r="DF335"/>
      <c r="DG335"/>
      <c r="DH335"/>
      <c r="DI335"/>
    </row>
    <row r="336" spans="1:113" s="9" customFormat="1" x14ac:dyDescent="0.2">
      <c r="A336" s="9">
        <v>15</v>
      </c>
      <c r="B336" s="70" t="s">
        <v>86</v>
      </c>
      <c r="C336" t="s">
        <v>68</v>
      </c>
      <c r="D336" s="9">
        <v>2</v>
      </c>
      <c r="E336" s="9">
        <v>32.9</v>
      </c>
      <c r="F336" s="9">
        <f t="shared" si="67"/>
        <v>0</v>
      </c>
      <c r="G336" s="9" t="s">
        <v>67</v>
      </c>
      <c r="H336" s="9" t="s">
        <v>77</v>
      </c>
      <c r="CW336"/>
      <c r="DA336"/>
      <c r="DB336"/>
      <c r="DC336"/>
      <c r="DD336"/>
      <c r="DE336"/>
      <c r="DF336"/>
      <c r="DG336"/>
      <c r="DH336"/>
      <c r="DI336"/>
    </row>
    <row r="337" spans="1:113" s="9" customFormat="1" x14ac:dyDescent="0.2">
      <c r="A337" s="9">
        <v>16</v>
      </c>
      <c r="B337" s="70" t="s">
        <v>86</v>
      </c>
      <c r="C337" t="s">
        <v>68</v>
      </c>
      <c r="D337" s="9">
        <v>2</v>
      </c>
      <c r="E337" s="9">
        <v>27.8</v>
      </c>
      <c r="F337" s="9">
        <f t="shared" si="67"/>
        <v>1E-3</v>
      </c>
      <c r="H337" s="9" t="s">
        <v>77</v>
      </c>
      <c r="AQ337" s="9">
        <f>0.98*0.001</f>
        <v>9.7999999999999997E-4</v>
      </c>
      <c r="BW337" s="9">
        <f>0.02*0.001</f>
        <v>2.0000000000000002E-5</v>
      </c>
      <c r="CW337"/>
      <c r="DA337"/>
      <c r="DB337"/>
      <c r="DC337"/>
      <c r="DD337"/>
      <c r="DE337"/>
      <c r="DF337"/>
      <c r="DG337"/>
      <c r="DH337"/>
      <c r="DI337"/>
    </row>
    <row r="338" spans="1:113" s="9" customFormat="1" x14ac:dyDescent="0.2">
      <c r="A338" s="9">
        <v>17</v>
      </c>
      <c r="B338" s="70" t="s">
        <v>86</v>
      </c>
      <c r="C338" t="s">
        <v>68</v>
      </c>
      <c r="D338" s="9">
        <v>2</v>
      </c>
      <c r="E338" s="9">
        <v>31.5</v>
      </c>
      <c r="F338" s="9">
        <f t="shared" si="67"/>
        <v>0</v>
      </c>
      <c r="G338" s="9" t="s">
        <v>67</v>
      </c>
      <c r="H338" s="9" t="s">
        <v>77</v>
      </c>
      <c r="CW338"/>
      <c r="DA338"/>
      <c r="DB338"/>
      <c r="DC338"/>
      <c r="DD338"/>
      <c r="DE338"/>
      <c r="DF338"/>
      <c r="DG338"/>
      <c r="DH338"/>
      <c r="DI338"/>
    </row>
    <row r="339" spans="1:113" s="9" customFormat="1" x14ac:dyDescent="0.2">
      <c r="A339" s="9">
        <v>18</v>
      </c>
      <c r="B339" s="70" t="s">
        <v>86</v>
      </c>
      <c r="C339" t="s">
        <v>68</v>
      </c>
      <c r="D339" s="9">
        <v>2</v>
      </c>
      <c r="E339" s="9">
        <v>27.7</v>
      </c>
      <c r="F339" s="9">
        <f t="shared" si="67"/>
        <v>5.9999999999999995E-4</v>
      </c>
      <c r="H339" s="9" t="s">
        <v>77</v>
      </c>
      <c r="AQ339" s="9">
        <v>5.9999999999999995E-4</v>
      </c>
      <c r="CW339"/>
      <c r="DA339"/>
      <c r="DB339"/>
      <c r="DC339"/>
      <c r="DD339"/>
      <c r="DE339"/>
      <c r="DF339"/>
      <c r="DG339"/>
      <c r="DH339"/>
      <c r="DI339"/>
    </row>
    <row r="340" spans="1:113" s="9" customFormat="1" x14ac:dyDescent="0.2">
      <c r="A340" s="9">
        <v>19</v>
      </c>
      <c r="B340" s="70" t="s">
        <v>86</v>
      </c>
      <c r="C340" t="s">
        <v>68</v>
      </c>
      <c r="D340" s="9">
        <v>2</v>
      </c>
      <c r="E340" s="9">
        <v>29.5</v>
      </c>
      <c r="F340" s="9">
        <f t="shared" si="67"/>
        <v>0</v>
      </c>
      <c r="G340" s="9" t="s">
        <v>67</v>
      </c>
      <c r="H340" s="9" t="s">
        <v>77</v>
      </c>
      <c r="CW340"/>
      <c r="DA340"/>
      <c r="DB340"/>
      <c r="DC340"/>
      <c r="DD340"/>
      <c r="DE340"/>
      <c r="DF340"/>
      <c r="DG340"/>
      <c r="DH340"/>
      <c r="DI340"/>
    </row>
    <row r="341" spans="1:113" s="9" customFormat="1" x14ac:dyDescent="0.2">
      <c r="A341" s="9">
        <v>20</v>
      </c>
      <c r="B341" s="70" t="s">
        <v>86</v>
      </c>
      <c r="C341" t="s">
        <v>68</v>
      </c>
      <c r="D341" s="9">
        <v>2</v>
      </c>
      <c r="E341" s="9">
        <v>25.5</v>
      </c>
      <c r="F341" s="9">
        <f t="shared" si="67"/>
        <v>1.5E-3</v>
      </c>
      <c r="H341" s="9" t="s">
        <v>77</v>
      </c>
      <c r="AQ341" s="9">
        <v>1.5E-3</v>
      </c>
      <c r="CW341"/>
      <c r="DA341"/>
      <c r="DB341"/>
      <c r="DC341"/>
      <c r="DD341"/>
      <c r="DE341"/>
      <c r="DF341"/>
      <c r="DG341"/>
      <c r="DH341"/>
      <c r="DI341"/>
    </row>
    <row r="342" spans="1:113" s="9" customFormat="1" x14ac:dyDescent="0.2">
      <c r="A342" s="9">
        <v>21</v>
      </c>
      <c r="B342" s="70" t="s">
        <v>86</v>
      </c>
      <c r="C342" t="s">
        <v>68</v>
      </c>
      <c r="D342" s="9">
        <v>2</v>
      </c>
      <c r="E342" s="9">
        <v>26.5</v>
      </c>
      <c r="F342" s="9">
        <f t="shared" si="67"/>
        <v>1E-3</v>
      </c>
      <c r="H342" s="9" t="s">
        <v>77</v>
      </c>
      <c r="Z342" s="9">
        <f>0.01*0.001</f>
        <v>1.0000000000000001E-5</v>
      </c>
      <c r="AQ342" s="9">
        <f>0.5*0.001</f>
        <v>5.0000000000000001E-4</v>
      </c>
      <c r="AR342" s="9">
        <f>0.49*0.001</f>
        <v>4.8999999999999998E-4</v>
      </c>
      <c r="CW342"/>
      <c r="DA342"/>
      <c r="DB342"/>
      <c r="DC342"/>
      <c r="DD342"/>
      <c r="DE342"/>
      <c r="DF342"/>
      <c r="DG342"/>
      <c r="DH342"/>
      <c r="DI342"/>
    </row>
    <row r="343" spans="1:113" s="9" customFormat="1" x14ac:dyDescent="0.2">
      <c r="A343" s="9">
        <v>1</v>
      </c>
      <c r="B343" s="70" t="s">
        <v>86</v>
      </c>
      <c r="C343" t="s">
        <v>68</v>
      </c>
      <c r="D343" s="9">
        <v>3</v>
      </c>
      <c r="E343" s="9">
        <v>41.7</v>
      </c>
      <c r="F343" s="9">
        <f t="shared" si="67"/>
        <v>0</v>
      </c>
      <c r="G343" s="9" t="s">
        <v>67</v>
      </c>
      <c r="H343" s="9" t="s">
        <v>77</v>
      </c>
      <c r="CW343"/>
      <c r="DA343"/>
      <c r="DB343"/>
      <c r="DC343"/>
      <c r="DD343"/>
      <c r="DE343"/>
      <c r="DF343"/>
      <c r="DG343"/>
      <c r="DH343"/>
      <c r="DI343"/>
    </row>
    <row r="344" spans="1:113" s="9" customFormat="1" x14ac:dyDescent="0.2">
      <c r="A344" s="9">
        <v>2</v>
      </c>
      <c r="B344" s="70" t="s">
        <v>86</v>
      </c>
      <c r="C344" t="s">
        <v>68</v>
      </c>
      <c r="D344" s="9">
        <v>3</v>
      </c>
      <c r="E344" s="9">
        <v>45.5</v>
      </c>
      <c r="F344" s="9">
        <f t="shared" si="67"/>
        <v>0.10000000000000002</v>
      </c>
      <c r="H344" s="9" t="s">
        <v>77</v>
      </c>
      <c r="BX344" s="9">
        <f>0.8*0.1</f>
        <v>8.0000000000000016E-2</v>
      </c>
      <c r="BY344" s="9">
        <f>0.2*0.1</f>
        <v>2.0000000000000004E-2</v>
      </c>
      <c r="CW344"/>
      <c r="DA344"/>
      <c r="DB344"/>
      <c r="DC344"/>
      <c r="DD344"/>
      <c r="DE344"/>
      <c r="DF344"/>
      <c r="DG344"/>
      <c r="DH344"/>
      <c r="DI344"/>
    </row>
    <row r="345" spans="1:113" s="9" customFormat="1" x14ac:dyDescent="0.2">
      <c r="A345" s="9">
        <v>3</v>
      </c>
      <c r="B345" s="70" t="s">
        <v>86</v>
      </c>
      <c r="C345" t="s">
        <v>68</v>
      </c>
      <c r="D345" s="9">
        <v>3</v>
      </c>
      <c r="E345" s="9">
        <v>38.5</v>
      </c>
      <c r="F345" s="9">
        <f t="shared" si="67"/>
        <v>0</v>
      </c>
      <c r="G345" s="9" t="s">
        <v>67</v>
      </c>
      <c r="H345" s="9" t="s">
        <v>77</v>
      </c>
      <c r="CW345"/>
      <c r="DA345"/>
      <c r="DB345"/>
      <c r="DC345"/>
      <c r="DD345"/>
      <c r="DE345"/>
      <c r="DF345"/>
      <c r="DG345"/>
      <c r="DH345"/>
      <c r="DI345"/>
    </row>
    <row r="346" spans="1:113" s="9" customFormat="1" x14ac:dyDescent="0.2">
      <c r="A346" s="9">
        <v>4</v>
      </c>
      <c r="B346" s="70" t="s">
        <v>86</v>
      </c>
      <c r="C346" t="s">
        <v>68</v>
      </c>
      <c r="D346" s="9">
        <v>3</v>
      </c>
      <c r="E346" s="9">
        <v>41.7</v>
      </c>
      <c r="F346" s="9">
        <f t="shared" si="67"/>
        <v>0</v>
      </c>
      <c r="G346" s="9" t="s">
        <v>67</v>
      </c>
      <c r="H346" s="9" t="s">
        <v>77</v>
      </c>
      <c r="CW346"/>
      <c r="DA346"/>
      <c r="DB346"/>
      <c r="DC346"/>
      <c r="DD346"/>
      <c r="DE346"/>
      <c r="DF346"/>
      <c r="DG346"/>
      <c r="DH346"/>
      <c r="DI346"/>
    </row>
    <row r="347" spans="1:113" s="9" customFormat="1" x14ac:dyDescent="0.2">
      <c r="A347" s="9">
        <v>5</v>
      </c>
      <c r="B347" s="70" t="s">
        <v>86</v>
      </c>
      <c r="C347" t="s">
        <v>68</v>
      </c>
      <c r="D347" s="9">
        <v>3</v>
      </c>
      <c r="E347" s="9">
        <v>36.4</v>
      </c>
      <c r="F347" s="9">
        <f t="shared" si="67"/>
        <v>0</v>
      </c>
      <c r="G347" s="9" t="s">
        <v>67</v>
      </c>
      <c r="H347" s="9" t="s">
        <v>77</v>
      </c>
      <c r="CW347"/>
      <c r="DA347"/>
      <c r="DB347"/>
      <c r="DC347"/>
      <c r="DD347"/>
      <c r="DE347"/>
      <c r="DF347"/>
      <c r="DG347"/>
      <c r="DH347"/>
      <c r="DI347"/>
    </row>
    <row r="348" spans="1:113" s="9" customFormat="1" x14ac:dyDescent="0.2">
      <c r="A348" s="9">
        <v>6</v>
      </c>
      <c r="B348" s="70" t="s">
        <v>86</v>
      </c>
      <c r="C348" t="s">
        <v>68</v>
      </c>
      <c r="D348" s="9">
        <v>3</v>
      </c>
      <c r="E348" s="9">
        <v>38.5</v>
      </c>
      <c r="F348" s="9">
        <f t="shared" si="67"/>
        <v>0.02</v>
      </c>
      <c r="H348" s="9" t="s">
        <v>77</v>
      </c>
      <c r="BD348" s="9">
        <f>0.01*0.02</f>
        <v>2.0000000000000001E-4</v>
      </c>
      <c r="BY348" s="9">
        <f>0.99*0.02</f>
        <v>1.9800000000000002E-2</v>
      </c>
      <c r="CW348"/>
      <c r="DA348"/>
      <c r="DB348"/>
      <c r="DC348"/>
      <c r="DD348"/>
      <c r="DE348"/>
      <c r="DF348"/>
      <c r="DG348"/>
      <c r="DH348"/>
      <c r="DI348"/>
    </row>
    <row r="349" spans="1:113" s="9" customFormat="1" x14ac:dyDescent="0.2">
      <c r="A349" s="9">
        <v>7</v>
      </c>
      <c r="B349" s="70" t="s">
        <v>86</v>
      </c>
      <c r="C349" t="s">
        <v>68</v>
      </c>
      <c r="D349" s="9">
        <v>3</v>
      </c>
      <c r="E349" s="9">
        <v>31.6</v>
      </c>
      <c r="F349" s="9">
        <f t="shared" si="67"/>
        <v>0</v>
      </c>
      <c r="G349" s="9" t="s">
        <v>67</v>
      </c>
      <c r="H349" s="9" t="s">
        <v>77</v>
      </c>
      <c r="CW349"/>
      <c r="DA349"/>
      <c r="DB349"/>
      <c r="DC349"/>
      <c r="DD349"/>
      <c r="DE349"/>
      <c r="DF349"/>
      <c r="DG349"/>
      <c r="DH349"/>
      <c r="DI349"/>
    </row>
    <row r="350" spans="1:113" s="9" customFormat="1" x14ac:dyDescent="0.2">
      <c r="A350" s="9">
        <v>8</v>
      </c>
      <c r="B350" s="70" t="s">
        <v>86</v>
      </c>
      <c r="C350" t="s">
        <v>68</v>
      </c>
      <c r="D350" s="9">
        <v>3</v>
      </c>
      <c r="E350" s="9">
        <v>40.200000000000003</v>
      </c>
      <c r="F350" s="9">
        <f t="shared" si="67"/>
        <v>6.9999999999999994E-5</v>
      </c>
      <c r="H350" s="9" t="s">
        <v>77</v>
      </c>
      <c r="AQ350" s="9">
        <v>6.9999999999999994E-5</v>
      </c>
      <c r="CW350"/>
      <c r="DA350"/>
      <c r="DB350"/>
      <c r="DC350"/>
      <c r="DD350"/>
      <c r="DE350"/>
      <c r="DF350"/>
      <c r="DG350"/>
      <c r="DH350"/>
      <c r="DI350"/>
    </row>
    <row r="351" spans="1:113" s="9" customFormat="1" x14ac:dyDescent="0.2">
      <c r="A351" s="9">
        <v>9</v>
      </c>
      <c r="B351" s="70" t="s">
        <v>86</v>
      </c>
      <c r="C351" t="s">
        <v>68</v>
      </c>
      <c r="D351" s="9">
        <v>3</v>
      </c>
      <c r="E351" s="9">
        <v>41.2</v>
      </c>
      <c r="F351" s="9">
        <f t="shared" si="67"/>
        <v>0</v>
      </c>
      <c r="G351" s="9" t="s">
        <v>67</v>
      </c>
      <c r="H351" s="9" t="s">
        <v>77</v>
      </c>
      <c r="CW351"/>
      <c r="DA351"/>
      <c r="DB351"/>
      <c r="DC351"/>
      <c r="DD351"/>
      <c r="DE351"/>
      <c r="DF351"/>
      <c r="DG351"/>
      <c r="DH351"/>
      <c r="DI351"/>
    </row>
    <row r="352" spans="1:113" s="9" customFormat="1" x14ac:dyDescent="0.2">
      <c r="A352" s="9">
        <v>10</v>
      </c>
      <c r="B352" s="70" t="s">
        <v>86</v>
      </c>
      <c r="C352" t="s">
        <v>68</v>
      </c>
      <c r="D352" s="9">
        <v>3</v>
      </c>
      <c r="E352" s="9">
        <v>36.9</v>
      </c>
      <c r="F352" s="9">
        <f t="shared" si="67"/>
        <v>6.9999999999999999E-4</v>
      </c>
      <c r="H352" s="9" t="s">
        <v>77</v>
      </c>
      <c r="AQ352" s="9">
        <v>6.9999999999999999E-4</v>
      </c>
      <c r="CW352"/>
      <c r="DA352"/>
      <c r="DB352"/>
      <c r="DC352"/>
      <c r="DD352"/>
      <c r="DE352"/>
      <c r="DF352"/>
      <c r="DG352"/>
      <c r="DH352"/>
      <c r="DI352"/>
    </row>
    <row r="353" spans="1:113" s="9" customFormat="1" x14ac:dyDescent="0.2">
      <c r="A353" s="9">
        <v>11</v>
      </c>
      <c r="B353" s="70" t="s">
        <v>86</v>
      </c>
      <c r="C353" t="s">
        <v>68</v>
      </c>
      <c r="D353" s="9">
        <v>3</v>
      </c>
      <c r="E353" s="9">
        <v>33.700000000000003</v>
      </c>
      <c r="F353" s="9">
        <f t="shared" si="67"/>
        <v>0</v>
      </c>
      <c r="G353" s="9" t="s">
        <v>67</v>
      </c>
      <c r="H353" s="9" t="s">
        <v>77</v>
      </c>
      <c r="CW353"/>
      <c r="DA353"/>
      <c r="DB353"/>
      <c r="DC353"/>
      <c r="DD353"/>
      <c r="DE353"/>
      <c r="DF353"/>
      <c r="DG353"/>
      <c r="DH353"/>
      <c r="DI353"/>
    </row>
    <row r="354" spans="1:113" s="9" customFormat="1" x14ac:dyDescent="0.2">
      <c r="A354" s="9">
        <v>1</v>
      </c>
      <c r="B354" s="70" t="s">
        <v>87</v>
      </c>
      <c r="C354" t="s">
        <v>68</v>
      </c>
      <c r="D354" s="9">
        <v>4</v>
      </c>
      <c r="E354" s="9">
        <v>33</v>
      </c>
      <c r="F354" s="9">
        <f t="shared" ref="F354:F378" si="68">SUM(I354:CV354)</f>
        <v>2.5000000000000005E-2</v>
      </c>
      <c r="H354" s="9" t="s">
        <v>77</v>
      </c>
      <c r="AQ354" s="9">
        <f>0.2*0.025</f>
        <v>5.000000000000001E-3</v>
      </c>
      <c r="BY354" s="9">
        <f>0.8*0.025</f>
        <v>2.0000000000000004E-2</v>
      </c>
      <c r="CW354"/>
      <c r="DA354"/>
      <c r="DB354"/>
      <c r="DC354"/>
      <c r="DD354"/>
      <c r="DE354"/>
      <c r="DF354"/>
      <c r="DG354"/>
      <c r="DH354"/>
      <c r="DI354"/>
    </row>
    <row r="355" spans="1:113" s="9" customFormat="1" x14ac:dyDescent="0.2">
      <c r="A355" s="9">
        <v>2</v>
      </c>
      <c r="B355" s="70" t="s">
        <v>87</v>
      </c>
      <c r="C355" t="s">
        <v>68</v>
      </c>
      <c r="D355" s="9">
        <v>4</v>
      </c>
      <c r="E355" s="9">
        <v>23.8</v>
      </c>
      <c r="F355" s="9">
        <f t="shared" si="68"/>
        <v>2E-3</v>
      </c>
      <c r="H355" s="9" t="s">
        <v>77</v>
      </c>
      <c r="AQ355" s="9">
        <v>2E-3</v>
      </c>
      <c r="CW355"/>
      <c r="DA355"/>
      <c r="DB355"/>
      <c r="DC355"/>
      <c r="DD355"/>
      <c r="DE355"/>
      <c r="DF355"/>
      <c r="DG355"/>
      <c r="DH355"/>
      <c r="DI355"/>
    </row>
    <row r="356" spans="1:113" s="9" customFormat="1" x14ac:dyDescent="0.2">
      <c r="A356" s="9">
        <v>3</v>
      </c>
      <c r="B356" s="70" t="s">
        <v>87</v>
      </c>
      <c r="C356" t="s">
        <v>68</v>
      </c>
      <c r="D356" s="9">
        <v>4</v>
      </c>
      <c r="E356" s="9">
        <v>16.399999999999999</v>
      </c>
      <c r="F356" s="9">
        <f t="shared" si="68"/>
        <v>6.9999999999999999E-4</v>
      </c>
      <c r="H356" s="9" t="s">
        <v>77</v>
      </c>
      <c r="AQ356" s="9">
        <f>0.999*0.0007</f>
        <v>6.9930000000000003E-4</v>
      </c>
      <c r="AS356" s="9">
        <f>0.0007*0.001</f>
        <v>6.9999999999999997E-7</v>
      </c>
      <c r="CW356"/>
      <c r="DA356"/>
      <c r="DB356"/>
      <c r="DC356"/>
      <c r="DD356"/>
      <c r="DE356"/>
      <c r="DF356"/>
      <c r="DG356"/>
      <c r="DH356"/>
      <c r="DI356"/>
    </row>
    <row r="357" spans="1:113" s="9" customFormat="1" x14ac:dyDescent="0.2">
      <c r="A357" s="9">
        <v>4</v>
      </c>
      <c r="B357" s="70" t="s">
        <v>87</v>
      </c>
      <c r="C357" t="s">
        <v>68</v>
      </c>
      <c r="D357" s="9">
        <v>4</v>
      </c>
      <c r="E357" s="9">
        <v>35.5</v>
      </c>
      <c r="F357" s="9">
        <f t="shared" si="68"/>
        <v>7.0000000000000001E-3</v>
      </c>
      <c r="H357" s="9" t="s">
        <v>77</v>
      </c>
      <c r="AQ357" s="9">
        <v>7.0000000000000001E-3</v>
      </c>
      <c r="CW357"/>
      <c r="DA357"/>
      <c r="DB357"/>
      <c r="DC357"/>
      <c r="DD357"/>
      <c r="DE357"/>
      <c r="DF357"/>
      <c r="DG357"/>
      <c r="DH357"/>
      <c r="DI357"/>
    </row>
    <row r="358" spans="1:113" s="9" customFormat="1" x14ac:dyDescent="0.2">
      <c r="A358" s="9">
        <v>5</v>
      </c>
      <c r="B358" s="70" t="s">
        <v>87</v>
      </c>
      <c r="C358" t="s">
        <v>68</v>
      </c>
      <c r="D358" s="9">
        <v>4</v>
      </c>
      <c r="E358" s="9">
        <v>18.100000000000001</v>
      </c>
      <c r="F358" s="9">
        <f t="shared" si="68"/>
        <v>5.9999999999999995E-4</v>
      </c>
      <c r="H358" s="9" t="s">
        <v>77</v>
      </c>
      <c r="AQ358" s="9">
        <v>5.9999999999999995E-4</v>
      </c>
      <c r="CW358"/>
      <c r="DA358"/>
      <c r="DB358"/>
      <c r="DC358"/>
      <c r="DD358"/>
      <c r="DE358"/>
      <c r="DF358"/>
      <c r="DG358"/>
      <c r="DH358"/>
      <c r="DI358"/>
    </row>
    <row r="359" spans="1:113" s="9" customFormat="1" x14ac:dyDescent="0.2">
      <c r="A359" s="9">
        <v>6</v>
      </c>
      <c r="B359" s="70" t="s">
        <v>87</v>
      </c>
      <c r="C359" t="s">
        <v>68</v>
      </c>
      <c r="D359" s="9">
        <v>4</v>
      </c>
      <c r="E359" s="9">
        <v>25.2</v>
      </c>
      <c r="F359" s="9">
        <f t="shared" si="68"/>
        <v>3.3E-3</v>
      </c>
      <c r="H359" s="9" t="s">
        <v>77</v>
      </c>
      <c r="Z359" s="9">
        <f>0.01*0.003</f>
        <v>3.0000000000000001E-5</v>
      </c>
      <c r="AQ359" s="9">
        <f>0.99*0.003</f>
        <v>2.97E-3</v>
      </c>
      <c r="BD359" s="9">
        <f>0.1*0.003</f>
        <v>3.0000000000000003E-4</v>
      </c>
      <c r="CW359"/>
      <c r="DA359"/>
      <c r="DB359"/>
      <c r="DC359"/>
      <c r="DD359"/>
      <c r="DE359"/>
      <c r="DF359"/>
      <c r="DG359"/>
      <c r="DH359"/>
      <c r="DI359"/>
    </row>
    <row r="360" spans="1:113" s="9" customFormat="1" x14ac:dyDescent="0.2">
      <c r="A360" s="9">
        <v>7</v>
      </c>
      <c r="B360" s="70" t="s">
        <v>87</v>
      </c>
      <c r="C360" t="s">
        <v>68</v>
      </c>
      <c r="D360" s="9">
        <v>4</v>
      </c>
      <c r="E360" s="9">
        <v>16.7</v>
      </c>
      <c r="F360" s="9">
        <f t="shared" si="68"/>
        <v>3.0000000000000001E-3</v>
      </c>
      <c r="H360" s="9" t="s">
        <v>77</v>
      </c>
      <c r="AQ360" s="9">
        <f>0.98*0.003</f>
        <v>2.9399999999999999E-3</v>
      </c>
      <c r="BY360" s="9">
        <f>0.02*0.003</f>
        <v>6.0000000000000002E-5</v>
      </c>
      <c r="CW360"/>
      <c r="DA360"/>
      <c r="DB360"/>
      <c r="DC360"/>
      <c r="DD360"/>
      <c r="DE360"/>
      <c r="DF360"/>
      <c r="DG360"/>
      <c r="DH360"/>
      <c r="DI360"/>
    </row>
    <row r="361" spans="1:113" s="9" customFormat="1" x14ac:dyDescent="0.2">
      <c r="A361" s="9">
        <v>8</v>
      </c>
      <c r="B361" s="70" t="s">
        <v>87</v>
      </c>
      <c r="C361" t="s">
        <v>68</v>
      </c>
      <c r="D361" s="9">
        <v>4</v>
      </c>
      <c r="E361" s="9">
        <v>18.2</v>
      </c>
      <c r="F361" s="9">
        <f t="shared" si="68"/>
        <v>6.9999999999999999E-4</v>
      </c>
      <c r="H361" s="9" t="s">
        <v>77</v>
      </c>
      <c r="AQ361" s="9">
        <v>6.9999999999999999E-4</v>
      </c>
      <c r="CW361"/>
      <c r="DA361"/>
      <c r="DB361"/>
      <c r="DC361"/>
      <c r="DD361"/>
      <c r="DE361"/>
      <c r="DF361"/>
      <c r="DG361"/>
      <c r="DH361"/>
      <c r="DI361"/>
    </row>
    <row r="362" spans="1:113" s="9" customFormat="1" x14ac:dyDescent="0.2">
      <c r="A362" s="9">
        <v>1</v>
      </c>
      <c r="B362" s="70" t="s">
        <v>86</v>
      </c>
      <c r="C362" t="s">
        <v>68</v>
      </c>
      <c r="D362" s="9">
        <v>5</v>
      </c>
      <c r="E362" s="9">
        <v>34</v>
      </c>
      <c r="F362" s="9">
        <f t="shared" si="68"/>
        <v>2.9999999999999992E-4</v>
      </c>
      <c r="H362" s="9" t="s">
        <v>77</v>
      </c>
      <c r="AI362" s="9">
        <f>0.1*0.0003</f>
        <v>2.9999999999999997E-5</v>
      </c>
      <c r="AR362" s="9">
        <f>0.8*0.0003</f>
        <v>2.3999999999999998E-4</v>
      </c>
      <c r="AU362" s="9">
        <f>0.1*0.0003</f>
        <v>2.9999999999999997E-5</v>
      </c>
      <c r="CW362"/>
      <c r="DA362"/>
      <c r="DB362"/>
      <c r="DC362"/>
      <c r="DD362"/>
      <c r="DE362"/>
      <c r="DF362"/>
      <c r="DG362"/>
      <c r="DH362"/>
      <c r="DI362"/>
    </row>
    <row r="363" spans="1:113" s="9" customFormat="1" x14ac:dyDescent="0.2">
      <c r="A363" s="9">
        <v>1</v>
      </c>
      <c r="B363" s="70" t="s">
        <v>86</v>
      </c>
      <c r="C363" t="s">
        <v>68</v>
      </c>
      <c r="D363" s="9">
        <v>5</v>
      </c>
      <c r="E363" s="9">
        <v>62.3</v>
      </c>
      <c r="F363" s="9">
        <f t="shared" si="68"/>
        <v>0.5</v>
      </c>
      <c r="H363" s="9" t="s">
        <v>77</v>
      </c>
      <c r="BY363" s="9">
        <v>0.25</v>
      </c>
      <c r="BZ363" s="9">
        <v>0.25</v>
      </c>
      <c r="CW363"/>
      <c r="DA363"/>
      <c r="DB363"/>
      <c r="DC363"/>
      <c r="DD363"/>
      <c r="DE363"/>
      <c r="DF363"/>
      <c r="DG363"/>
      <c r="DH363"/>
      <c r="DI363"/>
    </row>
    <row r="364" spans="1:113" s="9" customFormat="1" x14ac:dyDescent="0.2">
      <c r="A364" s="9">
        <v>2</v>
      </c>
      <c r="B364" s="70" t="s">
        <v>86</v>
      </c>
      <c r="C364" t="s">
        <v>68</v>
      </c>
      <c r="D364" s="9">
        <v>5</v>
      </c>
      <c r="E364" s="9">
        <v>47.1</v>
      </c>
      <c r="F364" s="9">
        <f t="shared" si="68"/>
        <v>1.4999999999999999E-2</v>
      </c>
      <c r="H364" s="9" t="s">
        <v>77</v>
      </c>
      <c r="BD364" s="9">
        <f>0.1*0.015</f>
        <v>1.5E-3</v>
      </c>
      <c r="BY364" s="9">
        <f>0.9*0.015</f>
        <v>1.35E-2</v>
      </c>
      <c r="CW364"/>
      <c r="DA364"/>
      <c r="DB364"/>
      <c r="DC364"/>
      <c r="DD364"/>
      <c r="DE364"/>
      <c r="DF364"/>
      <c r="DG364"/>
      <c r="DH364"/>
      <c r="DI364"/>
    </row>
    <row r="365" spans="1:113" s="9" customFormat="1" x14ac:dyDescent="0.2">
      <c r="A365" s="9">
        <v>3</v>
      </c>
      <c r="B365" s="70" t="s">
        <v>86</v>
      </c>
      <c r="C365" t="s">
        <v>68</v>
      </c>
      <c r="D365" s="9">
        <v>5</v>
      </c>
      <c r="E365" s="9">
        <v>38.299999999999997</v>
      </c>
      <c r="F365" s="9">
        <f t="shared" si="68"/>
        <v>1.4999999999999999E-2</v>
      </c>
      <c r="H365" s="9" t="s">
        <v>77</v>
      </c>
      <c r="BY365" s="9">
        <v>1.4999999999999999E-2</v>
      </c>
      <c r="CW365"/>
      <c r="DA365"/>
      <c r="DB365"/>
      <c r="DC365"/>
      <c r="DD365"/>
      <c r="DE365"/>
      <c r="DF365"/>
      <c r="DG365"/>
      <c r="DH365"/>
      <c r="DI365"/>
    </row>
    <row r="366" spans="1:113" s="9" customFormat="1" x14ac:dyDescent="0.2">
      <c r="A366" s="9">
        <v>4</v>
      </c>
      <c r="B366" s="70" t="s">
        <v>86</v>
      </c>
      <c r="C366" t="s">
        <v>68</v>
      </c>
      <c r="D366" s="9">
        <v>5</v>
      </c>
      <c r="E366" s="9">
        <v>30.8</v>
      </c>
      <c r="F366" s="9">
        <f t="shared" si="68"/>
        <v>0.01</v>
      </c>
      <c r="H366" s="9" t="s">
        <v>77</v>
      </c>
      <c r="BY366" s="9">
        <v>0.01</v>
      </c>
      <c r="CW366"/>
      <c r="DA366"/>
      <c r="DB366"/>
      <c r="DC366"/>
      <c r="DD366"/>
      <c r="DE366"/>
      <c r="DF366"/>
      <c r="DG366"/>
      <c r="DH366"/>
      <c r="DI366"/>
    </row>
    <row r="367" spans="1:113" s="9" customFormat="1" x14ac:dyDescent="0.2">
      <c r="A367" s="9">
        <v>5</v>
      </c>
      <c r="B367" s="70" t="s">
        <v>86</v>
      </c>
      <c r="C367" t="s">
        <v>68</v>
      </c>
      <c r="D367" s="9">
        <v>5</v>
      </c>
      <c r="E367" s="9">
        <v>31.5</v>
      </c>
      <c r="F367" s="9">
        <f t="shared" si="68"/>
        <v>7.0000000000000001E-3</v>
      </c>
      <c r="H367" s="9" t="s">
        <v>77</v>
      </c>
      <c r="AQ367" s="9">
        <f>0.9*0.007</f>
        <v>6.3E-3</v>
      </c>
      <c r="BY367" s="9">
        <f>0.1*0.007</f>
        <v>7.000000000000001E-4</v>
      </c>
      <c r="CW367"/>
      <c r="DA367"/>
      <c r="DB367"/>
      <c r="DC367"/>
      <c r="DD367"/>
      <c r="DE367"/>
      <c r="DF367"/>
      <c r="DG367"/>
      <c r="DH367"/>
      <c r="DI367"/>
    </row>
    <row r="368" spans="1:113" s="9" customFormat="1" x14ac:dyDescent="0.2">
      <c r="A368" s="9">
        <v>6</v>
      </c>
      <c r="B368" s="70" t="s">
        <v>86</v>
      </c>
      <c r="C368" t="s">
        <v>68</v>
      </c>
      <c r="D368" s="9">
        <v>5</v>
      </c>
      <c r="E368" s="9">
        <v>33.5</v>
      </c>
      <c r="F368" s="9">
        <f t="shared" si="68"/>
        <v>4.0000000000000001E-3</v>
      </c>
      <c r="H368" s="9" t="s">
        <v>77</v>
      </c>
      <c r="AQ368" s="9">
        <v>4.0000000000000001E-3</v>
      </c>
      <c r="CW368"/>
      <c r="DA368"/>
      <c r="DB368"/>
      <c r="DC368"/>
      <c r="DD368"/>
      <c r="DE368"/>
      <c r="DF368"/>
      <c r="DG368"/>
      <c r="DH368"/>
      <c r="DI368"/>
    </row>
    <row r="369" spans="1:113" s="9" customFormat="1" x14ac:dyDescent="0.2">
      <c r="A369" s="9">
        <v>7</v>
      </c>
      <c r="B369" s="70" t="s">
        <v>86</v>
      </c>
      <c r="C369" t="s">
        <v>68</v>
      </c>
      <c r="D369" s="9">
        <v>5</v>
      </c>
      <c r="E369" s="9">
        <v>27.1</v>
      </c>
      <c r="F369" s="9">
        <f t="shared" si="68"/>
        <v>0.01</v>
      </c>
      <c r="H369" s="9" t="s">
        <v>77</v>
      </c>
      <c r="AQ369" s="9">
        <f>0.2*0.01</f>
        <v>2E-3</v>
      </c>
      <c r="BY369" s="9">
        <f>0.8*0.01</f>
        <v>8.0000000000000002E-3</v>
      </c>
      <c r="CW369"/>
      <c r="DA369"/>
      <c r="DB369"/>
      <c r="DC369"/>
      <c r="DD369"/>
      <c r="DE369"/>
      <c r="DF369"/>
      <c r="DG369"/>
      <c r="DH369"/>
      <c r="DI369"/>
    </row>
    <row r="370" spans="1:113" s="9" customFormat="1" x14ac:dyDescent="0.2">
      <c r="A370" s="9">
        <v>8</v>
      </c>
      <c r="B370" s="70" t="s">
        <v>86</v>
      </c>
      <c r="C370" t="s">
        <v>68</v>
      </c>
      <c r="D370" s="9">
        <v>5</v>
      </c>
      <c r="E370" s="9">
        <v>34.1</v>
      </c>
      <c r="F370" s="9">
        <f t="shared" si="68"/>
        <v>8.9999999999999993E-3</v>
      </c>
      <c r="H370" s="9" t="s">
        <v>77</v>
      </c>
      <c r="AQ370" s="9">
        <f>0.1*0.009</f>
        <v>8.9999999999999998E-4</v>
      </c>
      <c r="BW370" s="9">
        <f>0.9*0.009</f>
        <v>8.0999999999999996E-3</v>
      </c>
      <c r="CW370"/>
      <c r="DA370"/>
      <c r="DB370"/>
      <c r="DC370"/>
      <c r="DD370"/>
      <c r="DE370"/>
      <c r="DF370"/>
      <c r="DG370"/>
      <c r="DH370"/>
      <c r="DI370"/>
    </row>
    <row r="371" spans="1:113" s="9" customFormat="1" x14ac:dyDescent="0.2">
      <c r="A371" s="9">
        <v>9</v>
      </c>
      <c r="B371" s="70" t="s">
        <v>86</v>
      </c>
      <c r="C371" t="s">
        <v>68</v>
      </c>
      <c r="D371" s="9">
        <v>5</v>
      </c>
      <c r="E371" s="9">
        <v>39.5</v>
      </c>
      <c r="F371" s="9">
        <f t="shared" si="68"/>
        <v>2.5000000000000001E-2</v>
      </c>
      <c r="H371" s="9" t="s">
        <v>77</v>
      </c>
      <c r="AQ371" s="9">
        <f>0.95*0.025</f>
        <v>2.375E-2</v>
      </c>
      <c r="BW371" s="9">
        <f>0.05*0.025</f>
        <v>1.2500000000000002E-3</v>
      </c>
      <c r="CW371"/>
      <c r="DA371"/>
      <c r="DB371"/>
      <c r="DC371"/>
      <c r="DD371"/>
      <c r="DE371"/>
      <c r="DF371"/>
      <c r="DG371"/>
      <c r="DH371"/>
      <c r="DI371"/>
    </row>
    <row r="372" spans="1:113" s="9" customFormat="1" x14ac:dyDescent="0.2">
      <c r="A372" s="9">
        <v>10</v>
      </c>
      <c r="B372" s="70" t="s">
        <v>86</v>
      </c>
      <c r="C372" t="s">
        <v>68</v>
      </c>
      <c r="D372" s="9">
        <v>5</v>
      </c>
      <c r="E372" s="9">
        <v>33.9</v>
      </c>
      <c r="F372" s="9">
        <f t="shared" si="68"/>
        <v>6.5000000000000002E-2</v>
      </c>
      <c r="H372" s="9" t="s">
        <v>77</v>
      </c>
      <c r="BD372" s="9">
        <f>0.05*0.015</f>
        <v>7.5000000000000002E-4</v>
      </c>
      <c r="BW372" s="9">
        <f>0.95*0.015</f>
        <v>1.4249999999999999E-2</v>
      </c>
      <c r="CQ372" s="9">
        <v>0.05</v>
      </c>
      <c r="CW372"/>
      <c r="DA372"/>
      <c r="DB372"/>
      <c r="DC372"/>
      <c r="DD372"/>
      <c r="DE372"/>
      <c r="DF372"/>
      <c r="DG372"/>
      <c r="DH372"/>
      <c r="DI372"/>
    </row>
    <row r="373" spans="1:113" s="9" customFormat="1" x14ac:dyDescent="0.2">
      <c r="A373" s="9">
        <v>11</v>
      </c>
      <c r="B373" s="70" t="s">
        <v>86</v>
      </c>
      <c r="C373" t="s">
        <v>68</v>
      </c>
      <c r="D373" s="9">
        <v>5</v>
      </c>
      <c r="E373" s="9">
        <v>34.299999999999997</v>
      </c>
      <c r="F373" s="9">
        <f t="shared" si="68"/>
        <v>3.0000000000000001E-3</v>
      </c>
      <c r="H373" s="9" t="s">
        <v>77</v>
      </c>
      <c r="BV373" s="9">
        <v>3.0000000000000001E-3</v>
      </c>
      <c r="CW373"/>
      <c r="DA373"/>
      <c r="DB373"/>
      <c r="DC373"/>
      <c r="DD373"/>
      <c r="DE373"/>
      <c r="DF373"/>
      <c r="DG373"/>
      <c r="DH373"/>
      <c r="DI373"/>
    </row>
    <row r="374" spans="1:113" s="9" customFormat="1" x14ac:dyDescent="0.2">
      <c r="A374" s="9">
        <v>12</v>
      </c>
      <c r="B374" s="70" t="s">
        <v>86</v>
      </c>
      <c r="C374" t="s">
        <v>68</v>
      </c>
      <c r="D374" s="9">
        <v>5</v>
      </c>
      <c r="E374" s="9">
        <v>37.299999999999997</v>
      </c>
      <c r="F374" s="9">
        <f t="shared" si="68"/>
        <v>0.02</v>
      </c>
      <c r="H374" s="9" t="s">
        <v>77</v>
      </c>
      <c r="AQ374" s="9">
        <f>0.88*0.02</f>
        <v>1.7600000000000001E-2</v>
      </c>
      <c r="BD374" s="9">
        <f>0.1*0.02</f>
        <v>2E-3</v>
      </c>
      <c r="BW374" s="9">
        <f>0.02*0.02</f>
        <v>4.0000000000000002E-4</v>
      </c>
      <c r="CW374"/>
      <c r="DA374"/>
      <c r="DB374"/>
      <c r="DC374"/>
      <c r="DD374"/>
      <c r="DE374"/>
      <c r="DF374"/>
      <c r="DG374"/>
      <c r="DH374"/>
      <c r="DI374"/>
    </row>
    <row r="375" spans="1:113" s="9" customFormat="1" x14ac:dyDescent="0.2">
      <c r="A375" s="9">
        <v>13</v>
      </c>
      <c r="B375" s="70" t="s">
        <v>86</v>
      </c>
      <c r="C375" t="s">
        <v>68</v>
      </c>
      <c r="D375" s="9">
        <v>5</v>
      </c>
      <c r="E375" s="9">
        <v>34.5</v>
      </c>
      <c r="F375" s="9">
        <f t="shared" si="68"/>
        <v>2E-3</v>
      </c>
      <c r="H375" s="9" t="s">
        <v>77</v>
      </c>
      <c r="AQ375" s="9">
        <v>2E-3</v>
      </c>
      <c r="CW375"/>
      <c r="DA375"/>
      <c r="DB375"/>
      <c r="DC375"/>
      <c r="DD375"/>
      <c r="DE375"/>
      <c r="DF375"/>
      <c r="DG375"/>
      <c r="DH375"/>
      <c r="DI375"/>
    </row>
    <row r="376" spans="1:113" s="9" customFormat="1" x14ac:dyDescent="0.2">
      <c r="A376" s="9">
        <v>14</v>
      </c>
      <c r="B376" s="70" t="s">
        <v>86</v>
      </c>
      <c r="C376" t="s">
        <v>68</v>
      </c>
      <c r="D376" s="9">
        <v>5</v>
      </c>
      <c r="E376" s="9">
        <v>33.4</v>
      </c>
      <c r="F376" s="9">
        <f t="shared" si="68"/>
        <v>2E-3</v>
      </c>
      <c r="H376" s="9" t="s">
        <v>77</v>
      </c>
      <c r="AQ376" s="9">
        <v>2E-3</v>
      </c>
      <c r="CW376"/>
      <c r="DA376"/>
      <c r="DB376"/>
      <c r="DC376"/>
      <c r="DD376"/>
      <c r="DE376"/>
      <c r="DF376"/>
      <c r="DG376"/>
      <c r="DH376"/>
      <c r="DI376"/>
    </row>
    <row r="377" spans="1:113" s="9" customFormat="1" x14ac:dyDescent="0.2">
      <c r="A377" s="9">
        <v>15</v>
      </c>
      <c r="B377" s="70" t="s">
        <v>86</v>
      </c>
      <c r="C377" t="s">
        <v>68</v>
      </c>
      <c r="D377" s="9">
        <v>5</v>
      </c>
      <c r="E377" s="9">
        <v>28.7</v>
      </c>
      <c r="F377" s="9">
        <f t="shared" si="68"/>
        <v>5.0000000000000001E-3</v>
      </c>
      <c r="H377" s="9" t="s">
        <v>77</v>
      </c>
      <c r="AQ377" s="9">
        <f>0.05*0.005</f>
        <v>2.5000000000000001E-4</v>
      </c>
      <c r="BY377" s="9">
        <f>0.95*0.005</f>
        <v>4.7499999999999999E-3</v>
      </c>
      <c r="CW377"/>
      <c r="DA377"/>
      <c r="DB377"/>
      <c r="DC377"/>
      <c r="DD377"/>
      <c r="DE377"/>
      <c r="DF377"/>
      <c r="DG377"/>
      <c r="DH377"/>
      <c r="DI377"/>
    </row>
    <row r="378" spans="1:113" s="9" customFormat="1" x14ac:dyDescent="0.2">
      <c r="A378" s="9">
        <v>16</v>
      </c>
      <c r="B378" s="70" t="s">
        <v>86</v>
      </c>
      <c r="C378" t="s">
        <v>68</v>
      </c>
      <c r="D378" s="9">
        <v>5</v>
      </c>
      <c r="E378" s="9">
        <v>24.2</v>
      </c>
      <c r="F378" s="9">
        <f t="shared" si="68"/>
        <v>2E-3</v>
      </c>
      <c r="H378" s="9" t="s">
        <v>77</v>
      </c>
      <c r="J378" s="9">
        <f>0.05*0.002</f>
        <v>1E-4</v>
      </c>
      <c r="AI378" s="9">
        <f>0.05*0.002</f>
        <v>1E-4</v>
      </c>
      <c r="AQ378" s="9">
        <f>0.85*0.002</f>
        <v>1.6999999999999999E-3</v>
      </c>
      <c r="BW378" s="9">
        <f>0.05*0.002</f>
        <v>1E-4</v>
      </c>
      <c r="CW378"/>
      <c r="DA378"/>
      <c r="DB378"/>
      <c r="DC378"/>
      <c r="DD378"/>
      <c r="DE378"/>
      <c r="DF378"/>
      <c r="DG378"/>
      <c r="DH378"/>
      <c r="DI378"/>
    </row>
    <row r="379" spans="1:113" s="9" customFormat="1" x14ac:dyDescent="0.2">
      <c r="A379" s="9">
        <v>17</v>
      </c>
      <c r="B379" s="70" t="s">
        <v>86</v>
      </c>
      <c r="C379" t="s">
        <v>68</v>
      </c>
      <c r="D379" s="9">
        <v>5</v>
      </c>
      <c r="E379" s="9">
        <v>24.1</v>
      </c>
      <c r="F379" s="9">
        <f>SUM(G379:CV379)</f>
        <v>0</v>
      </c>
      <c r="G379" s="9" t="s">
        <v>67</v>
      </c>
      <c r="H379" s="9" t="s">
        <v>77</v>
      </c>
      <c r="CW379"/>
      <c r="DA379"/>
      <c r="DB379"/>
      <c r="DC379"/>
      <c r="DD379"/>
      <c r="DE379"/>
      <c r="DF379"/>
      <c r="DG379"/>
      <c r="DH379"/>
      <c r="DI379"/>
    </row>
    <row r="380" spans="1:113" s="9" customFormat="1" x14ac:dyDescent="0.2">
      <c r="A380" s="9">
        <v>18</v>
      </c>
      <c r="B380" s="70" t="s">
        <v>86</v>
      </c>
      <c r="C380" t="s">
        <v>68</v>
      </c>
      <c r="D380" s="9">
        <v>5</v>
      </c>
      <c r="E380" s="9">
        <v>21.4</v>
      </c>
      <c r="F380" s="9">
        <f>SUM(G380:CV380)</f>
        <v>8.9999999999999998E-4</v>
      </c>
      <c r="H380" s="9" t="s">
        <v>77</v>
      </c>
      <c r="AQ380" s="9">
        <f>0.5*0.0009</f>
        <v>4.4999999999999999E-4</v>
      </c>
      <c r="BW380" s="9">
        <f>0.5*0.0009</f>
        <v>4.4999999999999999E-4</v>
      </c>
      <c r="CW380"/>
      <c r="DA380"/>
      <c r="DB380"/>
      <c r="DC380"/>
      <c r="DD380"/>
      <c r="DE380"/>
      <c r="DF380"/>
      <c r="DG380"/>
      <c r="DH380"/>
      <c r="DI380"/>
    </row>
    <row r="381" spans="1:113" s="9" customFormat="1" x14ac:dyDescent="0.2">
      <c r="A381" s="9">
        <v>19</v>
      </c>
      <c r="B381" s="70" t="s">
        <v>86</v>
      </c>
      <c r="C381" t="s">
        <v>68</v>
      </c>
      <c r="D381" s="9">
        <v>5</v>
      </c>
      <c r="E381" s="9">
        <v>36.6</v>
      </c>
      <c r="F381" s="9">
        <f>SUM(G381:CV381)</f>
        <v>0.04</v>
      </c>
      <c r="H381" s="9" t="s">
        <v>77</v>
      </c>
      <c r="BV381" s="9">
        <f>0.02*0.04</f>
        <v>8.0000000000000004E-4</v>
      </c>
      <c r="BY381" s="9">
        <f>0.98*0.04</f>
        <v>3.9199999999999999E-2</v>
      </c>
      <c r="CW381"/>
      <c r="DA381"/>
      <c r="DB381"/>
      <c r="DC381"/>
      <c r="DD381"/>
      <c r="DE381"/>
      <c r="DF381"/>
      <c r="DG381"/>
      <c r="DH381"/>
      <c r="DI381"/>
    </row>
    <row r="382" spans="1:113" s="9" customFormat="1" x14ac:dyDescent="0.2">
      <c r="A382" s="9">
        <v>20</v>
      </c>
      <c r="B382" s="70" t="s">
        <v>86</v>
      </c>
      <c r="C382" t="s">
        <v>68</v>
      </c>
      <c r="D382" s="9">
        <v>5</v>
      </c>
      <c r="E382" s="9">
        <v>34.9</v>
      </c>
      <c r="F382" s="9">
        <f>SUM(G382:CV382)</f>
        <v>4.0000000000000001E-3</v>
      </c>
      <c r="H382" s="9" t="s">
        <v>77</v>
      </c>
      <c r="AQ382" s="9">
        <f>0.9*0.004</f>
        <v>3.6000000000000003E-3</v>
      </c>
      <c r="BW382" s="9">
        <f>0.1*0.004</f>
        <v>4.0000000000000002E-4</v>
      </c>
      <c r="CW382"/>
      <c r="DA382"/>
      <c r="DB382"/>
      <c r="DC382"/>
      <c r="DD382"/>
      <c r="DE382"/>
      <c r="DF382"/>
      <c r="DG382"/>
      <c r="DH382"/>
      <c r="DI382"/>
    </row>
    <row r="383" spans="1:113" s="9" customFormat="1" x14ac:dyDescent="0.2">
      <c r="A383" s="9">
        <v>21</v>
      </c>
      <c r="B383" s="70" t="s">
        <v>86</v>
      </c>
      <c r="C383" t="s">
        <v>68</v>
      </c>
      <c r="D383" s="9">
        <v>5</v>
      </c>
      <c r="E383" s="9">
        <v>33.9</v>
      </c>
      <c r="F383" s="9">
        <f>SUM(G383:CV383)</f>
        <v>0</v>
      </c>
      <c r="G383" s="9" t="s">
        <v>67</v>
      </c>
      <c r="H383" s="9" t="s">
        <v>77</v>
      </c>
      <c r="CW383"/>
      <c r="DA383"/>
      <c r="DB383"/>
      <c r="DC383"/>
      <c r="DD383"/>
      <c r="DE383"/>
      <c r="DF383"/>
      <c r="DG383"/>
      <c r="DH383"/>
      <c r="DI383"/>
    </row>
    <row r="384" spans="1:113" s="9" customFormat="1" x14ac:dyDescent="0.2">
      <c r="A384" s="9">
        <v>22</v>
      </c>
      <c r="B384" s="70" t="s">
        <v>86</v>
      </c>
      <c r="C384" t="s">
        <v>68</v>
      </c>
      <c r="D384" s="9">
        <v>5</v>
      </c>
      <c r="E384" s="9">
        <v>22.2</v>
      </c>
      <c r="F384" s="9">
        <f t="shared" ref="F384:F393" si="69">SUM(I384:CV384)</f>
        <v>7.0000000000000001E-3</v>
      </c>
      <c r="H384" s="9" t="s">
        <v>77</v>
      </c>
      <c r="AQ384" s="9">
        <v>7.0000000000000001E-3</v>
      </c>
      <c r="CW384"/>
      <c r="DA384"/>
      <c r="DB384"/>
      <c r="DC384"/>
      <c r="DD384"/>
      <c r="DE384"/>
      <c r="DF384"/>
      <c r="DG384"/>
      <c r="DH384"/>
      <c r="DI384"/>
    </row>
    <row r="385" spans="1:113" s="9" customFormat="1" x14ac:dyDescent="0.2">
      <c r="A385" s="9">
        <v>23</v>
      </c>
      <c r="B385" s="70" t="s">
        <v>86</v>
      </c>
      <c r="C385" t="s">
        <v>68</v>
      </c>
      <c r="D385" s="9">
        <v>5</v>
      </c>
      <c r="E385" s="9">
        <v>17</v>
      </c>
      <c r="F385" s="9">
        <f t="shared" si="69"/>
        <v>3.0000000000000001E-3</v>
      </c>
      <c r="H385" s="9" t="s">
        <v>77</v>
      </c>
      <c r="AQ385" s="9">
        <v>3.0000000000000001E-3</v>
      </c>
      <c r="CW385"/>
      <c r="DA385"/>
      <c r="DB385"/>
      <c r="DC385"/>
      <c r="DD385"/>
      <c r="DE385"/>
      <c r="DF385"/>
      <c r="DG385"/>
      <c r="DH385"/>
      <c r="DI385"/>
    </row>
    <row r="386" spans="1:113" s="9" customFormat="1" x14ac:dyDescent="0.2">
      <c r="A386" s="9">
        <v>24</v>
      </c>
      <c r="B386" s="70" t="s">
        <v>86</v>
      </c>
      <c r="C386" t="s">
        <v>68</v>
      </c>
      <c r="D386" s="9">
        <v>5</v>
      </c>
      <c r="E386" s="9">
        <v>11</v>
      </c>
      <c r="F386" s="9">
        <f t="shared" si="69"/>
        <v>1E-3</v>
      </c>
      <c r="H386" s="9" t="s">
        <v>77</v>
      </c>
      <c r="AQ386" s="9">
        <v>1E-3</v>
      </c>
      <c r="CW386"/>
      <c r="DA386"/>
      <c r="DB386"/>
      <c r="DC386"/>
      <c r="DD386"/>
      <c r="DE386"/>
      <c r="DF386"/>
      <c r="DG386"/>
      <c r="DH386"/>
      <c r="DI386"/>
    </row>
    <row r="387" spans="1:113" s="9" customFormat="1" x14ac:dyDescent="0.2">
      <c r="A387" s="9">
        <v>25</v>
      </c>
      <c r="B387" s="70" t="s">
        <v>86</v>
      </c>
      <c r="C387" t="s">
        <v>68</v>
      </c>
      <c r="D387" s="9">
        <v>5</v>
      </c>
      <c r="E387" s="9">
        <v>9.1999999999999993</v>
      </c>
      <c r="F387" s="9">
        <f t="shared" si="69"/>
        <v>1E-4</v>
      </c>
      <c r="H387" s="9" t="s">
        <v>77</v>
      </c>
      <c r="AQ387" s="9">
        <v>1E-4</v>
      </c>
      <c r="CW387"/>
      <c r="DA387"/>
      <c r="DB387"/>
      <c r="DC387"/>
      <c r="DD387"/>
      <c r="DE387"/>
      <c r="DF387"/>
      <c r="DG387"/>
      <c r="DH387"/>
      <c r="DI387"/>
    </row>
    <row r="388" spans="1:113" s="9" customFormat="1" x14ac:dyDescent="0.2">
      <c r="A388" s="9">
        <v>26</v>
      </c>
      <c r="B388" s="70" t="s">
        <v>86</v>
      </c>
      <c r="C388" t="s">
        <v>68</v>
      </c>
      <c r="D388" s="9">
        <v>5</v>
      </c>
      <c r="E388" s="9">
        <v>34.299999999999997</v>
      </c>
      <c r="F388" s="9">
        <f t="shared" si="69"/>
        <v>1E-4</v>
      </c>
      <c r="H388" s="9" t="s">
        <v>77</v>
      </c>
      <c r="AQ388" s="9">
        <v>1E-4</v>
      </c>
      <c r="CW388"/>
      <c r="DA388"/>
      <c r="DB388"/>
      <c r="DC388"/>
      <c r="DD388"/>
      <c r="DE388"/>
      <c r="DF388"/>
      <c r="DG388"/>
      <c r="DH388"/>
      <c r="DI388"/>
    </row>
    <row r="389" spans="1:113" s="9" customFormat="1" x14ac:dyDescent="0.2">
      <c r="A389" s="9">
        <v>27</v>
      </c>
      <c r="B389" s="70" t="s">
        <v>86</v>
      </c>
      <c r="C389" t="s">
        <v>68</v>
      </c>
      <c r="D389" s="9">
        <v>5</v>
      </c>
      <c r="E389" s="9">
        <v>34.4</v>
      </c>
      <c r="F389" s="9">
        <f t="shared" si="69"/>
        <v>2.5000000000000001E-2</v>
      </c>
      <c r="H389" s="9" t="s">
        <v>77</v>
      </c>
      <c r="AQ389" s="9">
        <f>0.95*0.025</f>
        <v>2.375E-2</v>
      </c>
      <c r="BY389" s="9">
        <f>0.05*0.025</f>
        <v>1.2500000000000002E-3</v>
      </c>
      <c r="CW389"/>
      <c r="DA389"/>
      <c r="DB389"/>
      <c r="DC389"/>
      <c r="DD389"/>
      <c r="DE389"/>
      <c r="DF389"/>
      <c r="DG389"/>
      <c r="DH389"/>
      <c r="DI389"/>
    </row>
    <row r="390" spans="1:113" s="9" customFormat="1" x14ac:dyDescent="0.2">
      <c r="A390" s="9">
        <v>28</v>
      </c>
      <c r="B390" s="70" t="s">
        <v>86</v>
      </c>
      <c r="C390" t="s">
        <v>68</v>
      </c>
      <c r="D390" s="9">
        <v>5</v>
      </c>
      <c r="E390" s="9">
        <v>24.6</v>
      </c>
      <c r="F390" s="9">
        <f t="shared" si="69"/>
        <v>0.03</v>
      </c>
      <c r="H390" s="9" t="s">
        <v>77</v>
      </c>
      <c r="BW390" s="9">
        <v>0.03</v>
      </c>
      <c r="CW390"/>
      <c r="DA390"/>
      <c r="DB390"/>
      <c r="DC390"/>
      <c r="DD390"/>
      <c r="DE390"/>
      <c r="DF390"/>
      <c r="DG390"/>
      <c r="DH390"/>
      <c r="DI390"/>
    </row>
    <row r="391" spans="1:113" s="9" customFormat="1" x14ac:dyDescent="0.2">
      <c r="A391" s="9">
        <v>1</v>
      </c>
      <c r="B391" s="70" t="s">
        <v>87</v>
      </c>
      <c r="C391" t="s">
        <v>68</v>
      </c>
      <c r="D391" s="9">
        <v>6</v>
      </c>
      <c r="E391" s="9">
        <v>52.3</v>
      </c>
      <c r="F391" s="9">
        <f t="shared" si="69"/>
        <v>0.20000000000000004</v>
      </c>
      <c r="H391" s="9" t="s">
        <v>77</v>
      </c>
      <c r="BY391" s="9">
        <f>0.8*0.2</f>
        <v>0.16000000000000003</v>
      </c>
      <c r="CV391" s="9">
        <f>0.2*0.2</f>
        <v>4.0000000000000008E-2</v>
      </c>
      <c r="CW391"/>
      <c r="DA391"/>
      <c r="DB391"/>
      <c r="DC391"/>
      <c r="DD391"/>
      <c r="DE391"/>
      <c r="DF391"/>
      <c r="DG391"/>
      <c r="DH391"/>
      <c r="DI391"/>
    </row>
    <row r="392" spans="1:113" s="9" customFormat="1" x14ac:dyDescent="0.2">
      <c r="A392" s="9">
        <v>2</v>
      </c>
      <c r="B392" s="70" t="s">
        <v>87</v>
      </c>
      <c r="C392" t="s">
        <v>68</v>
      </c>
      <c r="D392" s="9">
        <v>6</v>
      </c>
      <c r="E392" s="9">
        <v>51</v>
      </c>
      <c r="F392" s="9">
        <f t="shared" si="69"/>
        <v>0.52800000000000002</v>
      </c>
      <c r="H392" s="9" t="s">
        <v>77</v>
      </c>
      <c r="BG392" s="9">
        <v>8.0000000000000002E-3</v>
      </c>
      <c r="BY392" s="9">
        <v>0.4</v>
      </c>
      <c r="CB392" s="9">
        <v>0.12</v>
      </c>
      <c r="CW392"/>
      <c r="DA392"/>
      <c r="DB392"/>
      <c r="DC392"/>
      <c r="DD392"/>
      <c r="DE392"/>
      <c r="DF392"/>
      <c r="DG392"/>
      <c r="DH392"/>
      <c r="DI392"/>
    </row>
    <row r="393" spans="1:113" s="9" customFormat="1" x14ac:dyDescent="0.2">
      <c r="A393" s="9">
        <v>3</v>
      </c>
      <c r="B393" s="70" t="s">
        <v>87</v>
      </c>
      <c r="C393" t="s">
        <v>68</v>
      </c>
      <c r="D393" s="9">
        <v>6</v>
      </c>
      <c r="E393" s="9">
        <v>29.3</v>
      </c>
      <c r="F393" s="9">
        <f t="shared" si="69"/>
        <v>0.01</v>
      </c>
      <c r="H393" s="9" t="s">
        <v>77</v>
      </c>
      <c r="BY393" s="9">
        <v>0.01</v>
      </c>
      <c r="CW393"/>
      <c r="DA393"/>
      <c r="DB393"/>
      <c r="DC393"/>
      <c r="DD393"/>
      <c r="DE393"/>
      <c r="DF393"/>
      <c r="DG393"/>
      <c r="DH393"/>
      <c r="DI393"/>
    </row>
    <row r="394" spans="1:113" s="9" customFormat="1" x14ac:dyDescent="0.2">
      <c r="A394" s="9">
        <v>4</v>
      </c>
      <c r="B394" s="70" t="s">
        <v>87</v>
      </c>
      <c r="C394" t="s">
        <v>68</v>
      </c>
      <c r="D394" s="9">
        <v>6</v>
      </c>
      <c r="E394" s="9">
        <v>27.6</v>
      </c>
      <c r="F394" s="9">
        <f t="shared" ref="F394:F420" si="70">SUM(G394:CV394)</f>
        <v>0</v>
      </c>
      <c r="G394" s="9" t="s">
        <v>67</v>
      </c>
      <c r="H394" s="9" t="s">
        <v>77</v>
      </c>
      <c r="CW394"/>
      <c r="DA394"/>
      <c r="DB394"/>
      <c r="DC394"/>
      <c r="DD394"/>
      <c r="DE394"/>
      <c r="DF394"/>
      <c r="DG394"/>
      <c r="DH394"/>
      <c r="DI394"/>
    </row>
    <row r="395" spans="1:113" s="9" customFormat="1" x14ac:dyDescent="0.2">
      <c r="A395" s="9">
        <v>5</v>
      </c>
      <c r="B395" s="70" t="s">
        <v>87</v>
      </c>
      <c r="C395" t="s">
        <v>68</v>
      </c>
      <c r="D395" s="9">
        <v>6</v>
      </c>
      <c r="E395" s="9">
        <v>47.2</v>
      </c>
      <c r="F395" s="9">
        <f t="shared" si="70"/>
        <v>8.9999999999999993E-3</v>
      </c>
      <c r="H395" s="9" t="s">
        <v>77</v>
      </c>
      <c r="BY395" s="9">
        <v>8.9999999999999993E-3</v>
      </c>
      <c r="CW395"/>
      <c r="DA395"/>
      <c r="DB395"/>
      <c r="DC395"/>
      <c r="DD395"/>
      <c r="DE395"/>
      <c r="DF395"/>
      <c r="DG395"/>
      <c r="DH395"/>
      <c r="DI395"/>
    </row>
    <row r="396" spans="1:113" s="9" customFormat="1" x14ac:dyDescent="0.2">
      <c r="A396" s="9">
        <v>6</v>
      </c>
      <c r="B396" s="70" t="s">
        <v>87</v>
      </c>
      <c r="C396" t="s">
        <v>68</v>
      </c>
      <c r="D396" s="9">
        <v>6</v>
      </c>
      <c r="E396" s="9">
        <v>27.7</v>
      </c>
      <c r="F396" s="9">
        <f t="shared" si="70"/>
        <v>0</v>
      </c>
      <c r="G396" s="9" t="s">
        <v>67</v>
      </c>
      <c r="H396" s="9" t="s">
        <v>77</v>
      </c>
      <c r="CW396"/>
      <c r="DA396"/>
      <c r="DB396"/>
      <c r="DC396"/>
      <c r="DD396"/>
      <c r="DE396"/>
      <c r="DF396"/>
      <c r="DG396"/>
      <c r="DH396"/>
      <c r="DI396"/>
    </row>
    <row r="397" spans="1:113" s="9" customFormat="1" x14ac:dyDescent="0.2">
      <c r="A397" s="9">
        <v>7</v>
      </c>
      <c r="B397" s="70" t="s">
        <v>87</v>
      </c>
      <c r="C397" t="s">
        <v>68</v>
      </c>
      <c r="D397" s="9">
        <v>6</v>
      </c>
      <c r="E397" s="9">
        <v>49.3</v>
      </c>
      <c r="F397" s="9">
        <f t="shared" si="70"/>
        <v>0.01</v>
      </c>
      <c r="H397" s="9" t="s">
        <v>77</v>
      </c>
      <c r="BY397" s="9">
        <v>0.01</v>
      </c>
      <c r="CW397"/>
      <c r="DA397"/>
      <c r="DB397"/>
      <c r="DC397"/>
      <c r="DD397"/>
      <c r="DE397"/>
      <c r="DF397"/>
      <c r="DG397"/>
      <c r="DH397"/>
      <c r="DI397"/>
    </row>
    <row r="398" spans="1:113" s="9" customFormat="1" x14ac:dyDescent="0.2">
      <c r="A398" s="9">
        <v>8</v>
      </c>
      <c r="B398" s="70" t="s">
        <v>87</v>
      </c>
      <c r="C398" t="s">
        <v>68</v>
      </c>
      <c r="D398" s="9">
        <v>6</v>
      </c>
      <c r="E398" s="9">
        <v>47.7</v>
      </c>
      <c r="F398" s="9">
        <f t="shared" si="70"/>
        <v>0.02</v>
      </c>
      <c r="H398" s="9" t="s">
        <v>77</v>
      </c>
      <c r="BB398" s="9">
        <f>0.95*0.02</f>
        <v>1.9E-2</v>
      </c>
      <c r="BY398" s="9">
        <f>0.05*0.02</f>
        <v>1E-3</v>
      </c>
      <c r="CW398"/>
      <c r="DA398"/>
      <c r="DB398"/>
      <c r="DC398"/>
      <c r="DD398"/>
      <c r="DE398"/>
      <c r="DF398"/>
      <c r="DG398"/>
      <c r="DH398"/>
      <c r="DI398"/>
    </row>
    <row r="399" spans="1:113" s="9" customFormat="1" x14ac:dyDescent="0.2">
      <c r="A399" s="9">
        <v>9</v>
      </c>
      <c r="B399" s="70" t="s">
        <v>87</v>
      </c>
      <c r="C399" t="s">
        <v>68</v>
      </c>
      <c r="D399" s="9">
        <v>6</v>
      </c>
      <c r="E399" s="9">
        <v>39.700000000000003</v>
      </c>
      <c r="F399" s="9">
        <f t="shared" si="70"/>
        <v>4.0000000000000001E-3</v>
      </c>
      <c r="H399" s="9" t="s">
        <v>77</v>
      </c>
      <c r="BY399" s="9">
        <v>4.0000000000000001E-3</v>
      </c>
      <c r="CW399"/>
      <c r="DA399"/>
      <c r="DB399"/>
      <c r="DC399"/>
      <c r="DD399"/>
      <c r="DE399"/>
      <c r="DF399"/>
      <c r="DG399"/>
      <c r="DH399"/>
      <c r="DI399"/>
    </row>
    <row r="400" spans="1:113" s="9" customFormat="1" x14ac:dyDescent="0.2">
      <c r="A400" s="9">
        <v>10</v>
      </c>
      <c r="B400" s="70" t="s">
        <v>87</v>
      </c>
      <c r="C400" t="s">
        <v>68</v>
      </c>
      <c r="D400" s="9">
        <v>6</v>
      </c>
      <c r="E400" s="9">
        <v>30</v>
      </c>
      <c r="F400" s="9">
        <f t="shared" si="70"/>
        <v>0</v>
      </c>
      <c r="G400" s="9" t="s">
        <v>67</v>
      </c>
      <c r="H400" s="9" t="s">
        <v>77</v>
      </c>
      <c r="CW400"/>
      <c r="DA400"/>
      <c r="DB400"/>
      <c r="DC400"/>
      <c r="DD400"/>
      <c r="DE400"/>
      <c r="DF400"/>
      <c r="DG400"/>
      <c r="DH400"/>
      <c r="DI400"/>
    </row>
    <row r="401" spans="1:113" s="9" customFormat="1" x14ac:dyDescent="0.2">
      <c r="A401" s="9">
        <v>11</v>
      </c>
      <c r="B401" s="70" t="s">
        <v>87</v>
      </c>
      <c r="C401" t="s">
        <v>68</v>
      </c>
      <c r="D401" s="9">
        <v>6</v>
      </c>
      <c r="E401" s="9">
        <v>39.6</v>
      </c>
      <c r="F401" s="9">
        <f t="shared" si="70"/>
        <v>3.0000000000000001E-3</v>
      </c>
      <c r="H401" s="9" t="s">
        <v>77</v>
      </c>
      <c r="CV401" s="9">
        <v>3.0000000000000001E-3</v>
      </c>
      <c r="CW401"/>
      <c r="DA401"/>
      <c r="DB401"/>
      <c r="DC401"/>
      <c r="DD401"/>
      <c r="DE401"/>
      <c r="DF401"/>
      <c r="DG401"/>
      <c r="DH401"/>
      <c r="DI401"/>
    </row>
    <row r="402" spans="1:113" s="9" customFormat="1" x14ac:dyDescent="0.2">
      <c r="A402" s="9">
        <v>12</v>
      </c>
      <c r="B402" s="70" t="s">
        <v>87</v>
      </c>
      <c r="C402" t="s">
        <v>68</v>
      </c>
      <c r="D402" s="9">
        <v>6</v>
      </c>
      <c r="E402" s="9">
        <v>39.799999999999997</v>
      </c>
      <c r="F402" s="9">
        <f t="shared" si="70"/>
        <v>6.9999999999999999E-4</v>
      </c>
      <c r="H402" s="9" t="s">
        <v>77</v>
      </c>
      <c r="AJ402" s="9">
        <v>6.9999999999999999E-4</v>
      </c>
      <c r="CW402"/>
      <c r="DA402"/>
      <c r="DB402"/>
      <c r="DC402"/>
      <c r="DD402"/>
      <c r="DE402"/>
      <c r="DF402"/>
      <c r="DG402"/>
      <c r="DH402"/>
      <c r="DI402"/>
    </row>
    <row r="403" spans="1:113" s="9" customFormat="1" x14ac:dyDescent="0.2">
      <c r="A403" s="9">
        <v>13</v>
      </c>
      <c r="B403" s="70" t="s">
        <v>87</v>
      </c>
      <c r="C403" t="s">
        <v>68</v>
      </c>
      <c r="D403" s="9">
        <v>6</v>
      </c>
      <c r="E403" s="9">
        <v>37.299999999999997</v>
      </c>
      <c r="F403" s="9">
        <f t="shared" si="70"/>
        <v>0.02</v>
      </c>
      <c r="H403" s="9" t="s">
        <v>77</v>
      </c>
      <c r="BB403" s="9">
        <f>0.8*0.02</f>
        <v>1.6E-2</v>
      </c>
      <c r="BD403" s="9">
        <f>0.15*0.02</f>
        <v>3.0000000000000001E-3</v>
      </c>
      <c r="BX403" s="9">
        <f>0.05*0.02</f>
        <v>1E-3</v>
      </c>
      <c r="CW403"/>
      <c r="DA403"/>
      <c r="DB403"/>
      <c r="DC403"/>
      <c r="DD403"/>
      <c r="DE403"/>
      <c r="DF403"/>
      <c r="DG403"/>
      <c r="DH403"/>
      <c r="DI403"/>
    </row>
    <row r="404" spans="1:113" s="9" customFormat="1" x14ac:dyDescent="0.2">
      <c r="A404" s="9">
        <v>14</v>
      </c>
      <c r="B404" s="70" t="s">
        <v>87</v>
      </c>
      <c r="C404" t="s">
        <v>68</v>
      </c>
      <c r="D404" s="9">
        <v>6</v>
      </c>
      <c r="E404" s="9">
        <v>31.9</v>
      </c>
      <c r="F404" s="9">
        <f t="shared" si="70"/>
        <v>3.0000000000000001E-3</v>
      </c>
      <c r="H404" s="9" t="s">
        <v>77</v>
      </c>
      <c r="AQ404" s="9">
        <v>3.0000000000000001E-3</v>
      </c>
      <c r="CW404"/>
      <c r="DA404"/>
      <c r="DB404"/>
      <c r="DC404"/>
      <c r="DD404"/>
      <c r="DE404"/>
      <c r="DF404"/>
      <c r="DG404"/>
      <c r="DH404"/>
      <c r="DI404"/>
    </row>
    <row r="405" spans="1:113" s="9" customFormat="1" x14ac:dyDescent="0.2">
      <c r="A405" s="9">
        <v>15</v>
      </c>
      <c r="B405" s="70" t="s">
        <v>87</v>
      </c>
      <c r="C405" t="s">
        <v>68</v>
      </c>
      <c r="D405" s="9">
        <v>6</v>
      </c>
      <c r="E405" s="9">
        <v>35.1</v>
      </c>
      <c r="F405" s="9">
        <f t="shared" si="70"/>
        <v>5.0000000000000001E-3</v>
      </c>
      <c r="H405" s="9" t="s">
        <v>77</v>
      </c>
      <c r="Z405" s="9">
        <f>0.1*0.005</f>
        <v>5.0000000000000001E-4</v>
      </c>
      <c r="AQ405" s="9">
        <f>0.6*0.005</f>
        <v>3.0000000000000001E-3</v>
      </c>
      <c r="BY405" s="9">
        <f>0.3*0.005</f>
        <v>1.5E-3</v>
      </c>
      <c r="CW405"/>
      <c r="DA405"/>
      <c r="DB405"/>
      <c r="DC405"/>
      <c r="DD405"/>
      <c r="DE405"/>
      <c r="DF405"/>
      <c r="DG405"/>
      <c r="DH405"/>
      <c r="DI405"/>
    </row>
    <row r="406" spans="1:113" s="9" customFormat="1" x14ac:dyDescent="0.2">
      <c r="A406" s="9">
        <v>16</v>
      </c>
      <c r="B406" s="70" t="s">
        <v>87</v>
      </c>
      <c r="C406" t="s">
        <v>68</v>
      </c>
      <c r="D406" s="9">
        <v>6</v>
      </c>
      <c r="E406" s="9">
        <v>30.3</v>
      </c>
      <c r="F406" s="9">
        <f t="shared" si="70"/>
        <v>0</v>
      </c>
      <c r="G406" s="9" t="s">
        <v>67</v>
      </c>
      <c r="H406" s="9" t="s">
        <v>77</v>
      </c>
      <c r="CW406"/>
      <c r="DA406"/>
      <c r="DB406"/>
      <c r="DC406"/>
      <c r="DD406"/>
      <c r="DE406"/>
      <c r="DF406"/>
      <c r="DG406"/>
      <c r="DH406"/>
      <c r="DI406"/>
    </row>
    <row r="407" spans="1:113" s="9" customFormat="1" x14ac:dyDescent="0.2">
      <c r="A407" s="9">
        <v>17</v>
      </c>
      <c r="B407" s="70" t="s">
        <v>87</v>
      </c>
      <c r="C407" t="s">
        <v>68</v>
      </c>
      <c r="D407" s="9">
        <v>6</v>
      </c>
      <c r="E407" s="9">
        <v>36</v>
      </c>
      <c r="F407" s="9">
        <f t="shared" si="70"/>
        <v>4.0000000000000001E-3</v>
      </c>
      <c r="H407" s="9" t="s">
        <v>77</v>
      </c>
      <c r="AQ407" s="9">
        <f>0.3*0.004</f>
        <v>1.1999999999999999E-3</v>
      </c>
      <c r="BV407" s="9">
        <f>0.7*0.004</f>
        <v>2.8E-3</v>
      </c>
      <c r="CW407"/>
      <c r="DA407"/>
      <c r="DB407"/>
      <c r="DC407"/>
      <c r="DD407"/>
      <c r="DE407"/>
      <c r="DF407"/>
      <c r="DG407"/>
      <c r="DH407"/>
      <c r="DI407"/>
    </row>
    <row r="408" spans="1:113" s="9" customFormat="1" x14ac:dyDescent="0.2">
      <c r="A408" s="9">
        <v>18</v>
      </c>
      <c r="B408" s="70" t="s">
        <v>87</v>
      </c>
      <c r="C408" t="s">
        <v>68</v>
      </c>
      <c r="D408" s="9">
        <v>6</v>
      </c>
      <c r="E408" s="9">
        <v>33.799999999999997</v>
      </c>
      <c r="F408" s="9">
        <f t="shared" si="70"/>
        <v>5.0000000000000001E-4</v>
      </c>
      <c r="H408" s="9" t="s">
        <v>77</v>
      </c>
      <c r="AQ408" s="9">
        <f>0.7*0.0005</f>
        <v>3.5E-4</v>
      </c>
      <c r="BV408" s="9">
        <f>0.3*0.0005</f>
        <v>1.4999999999999999E-4</v>
      </c>
      <c r="CW408"/>
      <c r="DA408"/>
      <c r="DB408"/>
      <c r="DC408"/>
      <c r="DD408"/>
      <c r="DE408"/>
      <c r="DF408"/>
      <c r="DG408"/>
      <c r="DH408"/>
      <c r="DI408"/>
    </row>
    <row r="409" spans="1:113" s="9" customFormat="1" x14ac:dyDescent="0.2">
      <c r="A409" s="9">
        <v>19</v>
      </c>
      <c r="B409" s="70" t="s">
        <v>87</v>
      </c>
      <c r="C409" t="s">
        <v>68</v>
      </c>
      <c r="D409" s="9">
        <v>6</v>
      </c>
      <c r="E409" s="9">
        <v>30.2</v>
      </c>
      <c r="F409" s="9">
        <f t="shared" si="70"/>
        <v>2.0000000000000001E-4</v>
      </c>
      <c r="H409" s="9" t="s">
        <v>77</v>
      </c>
      <c r="AQ409" s="9">
        <f>0.95*0.0002</f>
        <v>1.9000000000000001E-4</v>
      </c>
      <c r="AR409" s="9">
        <f>0.05*0.0002</f>
        <v>1.0000000000000001E-5</v>
      </c>
      <c r="CW409"/>
      <c r="DA409"/>
      <c r="DB409"/>
      <c r="DC409"/>
      <c r="DD409"/>
      <c r="DE409"/>
      <c r="DF409"/>
      <c r="DG409"/>
      <c r="DH409"/>
      <c r="DI409"/>
    </row>
    <row r="410" spans="1:113" s="9" customFormat="1" x14ac:dyDescent="0.2">
      <c r="A410" s="9">
        <v>20</v>
      </c>
      <c r="B410" s="70" t="s">
        <v>87</v>
      </c>
      <c r="C410" t="s">
        <v>68</v>
      </c>
      <c r="D410" s="9">
        <v>6</v>
      </c>
      <c r="E410" s="9">
        <v>32.700000000000003</v>
      </c>
      <c r="F410" s="9">
        <f t="shared" si="70"/>
        <v>5.0000000000000002E-5</v>
      </c>
      <c r="H410" s="9" t="s">
        <v>77</v>
      </c>
      <c r="AQ410" s="9">
        <v>5.0000000000000002E-5</v>
      </c>
      <c r="CW410"/>
      <c r="DA410"/>
      <c r="DB410"/>
      <c r="DC410"/>
      <c r="DD410"/>
      <c r="DE410"/>
      <c r="DF410"/>
      <c r="DG410"/>
      <c r="DH410"/>
      <c r="DI410"/>
    </row>
    <row r="411" spans="1:113" s="9" customFormat="1" x14ac:dyDescent="0.2">
      <c r="A411" s="9">
        <v>21</v>
      </c>
      <c r="B411" s="70" t="s">
        <v>87</v>
      </c>
      <c r="C411" t="s">
        <v>68</v>
      </c>
      <c r="D411" s="9">
        <v>6</v>
      </c>
      <c r="E411" s="9">
        <v>31.8</v>
      </c>
      <c r="F411" s="9">
        <f t="shared" si="70"/>
        <v>0</v>
      </c>
      <c r="G411" s="9" t="s">
        <v>67</v>
      </c>
      <c r="H411" s="9" t="s">
        <v>77</v>
      </c>
      <c r="CW411"/>
      <c r="DA411"/>
      <c r="DB411"/>
      <c r="DC411"/>
      <c r="DD411"/>
      <c r="DE411"/>
      <c r="DF411"/>
      <c r="DG411"/>
      <c r="DH411"/>
      <c r="DI411"/>
    </row>
    <row r="412" spans="1:113" s="9" customFormat="1" x14ac:dyDescent="0.2">
      <c r="A412" s="9">
        <v>22</v>
      </c>
      <c r="B412" s="70" t="s">
        <v>87</v>
      </c>
      <c r="C412" t="s">
        <v>68</v>
      </c>
      <c r="D412" s="9">
        <v>6</v>
      </c>
      <c r="E412" s="9">
        <v>27.3</v>
      </c>
      <c r="F412" s="9">
        <f t="shared" si="70"/>
        <v>0</v>
      </c>
      <c r="G412" s="9" t="s">
        <v>67</v>
      </c>
      <c r="H412" s="9" t="s">
        <v>77</v>
      </c>
      <c r="CW412"/>
      <c r="DA412"/>
      <c r="DB412"/>
      <c r="DC412"/>
      <c r="DD412"/>
      <c r="DE412"/>
      <c r="DF412"/>
      <c r="DG412"/>
      <c r="DH412"/>
      <c r="DI412"/>
    </row>
    <row r="413" spans="1:113" s="9" customFormat="1" x14ac:dyDescent="0.2">
      <c r="A413" s="9">
        <v>23</v>
      </c>
      <c r="B413" s="70" t="s">
        <v>87</v>
      </c>
      <c r="C413" t="s">
        <v>68</v>
      </c>
      <c r="D413" s="9">
        <v>6</v>
      </c>
      <c r="E413" s="9">
        <v>30.2</v>
      </c>
      <c r="F413" s="9">
        <f t="shared" si="70"/>
        <v>0</v>
      </c>
      <c r="G413" s="9" t="s">
        <v>67</v>
      </c>
      <c r="H413" s="9" t="s">
        <v>77</v>
      </c>
      <c r="CW413"/>
      <c r="DA413"/>
      <c r="DB413"/>
      <c r="DC413"/>
      <c r="DD413"/>
      <c r="DE413"/>
      <c r="DF413"/>
      <c r="DG413"/>
      <c r="DH413"/>
      <c r="DI413"/>
    </row>
    <row r="414" spans="1:113" s="9" customFormat="1" x14ac:dyDescent="0.2">
      <c r="A414" s="9">
        <v>24</v>
      </c>
      <c r="B414" s="70" t="s">
        <v>87</v>
      </c>
      <c r="C414" t="s">
        <v>68</v>
      </c>
      <c r="D414" s="9">
        <v>6</v>
      </c>
      <c r="E414" s="9">
        <v>35.6</v>
      </c>
      <c r="F414" s="9">
        <f t="shared" si="70"/>
        <v>1E-3</v>
      </c>
      <c r="H414" s="9" t="s">
        <v>77</v>
      </c>
      <c r="AQ414" s="9">
        <f>0.9*0.001</f>
        <v>9.0000000000000008E-4</v>
      </c>
      <c r="BY414" s="9">
        <f>0.1*0.001</f>
        <v>1E-4</v>
      </c>
      <c r="CW414"/>
      <c r="DA414"/>
      <c r="DB414"/>
      <c r="DC414"/>
      <c r="DD414"/>
      <c r="DE414"/>
      <c r="DF414"/>
      <c r="DG414"/>
      <c r="DH414"/>
      <c r="DI414"/>
    </row>
    <row r="415" spans="1:113" s="9" customFormat="1" x14ac:dyDescent="0.2">
      <c r="A415" s="9">
        <v>25</v>
      </c>
      <c r="B415" s="70" t="s">
        <v>87</v>
      </c>
      <c r="C415" t="s">
        <v>68</v>
      </c>
      <c r="D415" s="9">
        <v>6</v>
      </c>
      <c r="E415" s="9">
        <v>29.8</v>
      </c>
      <c r="F415" s="9">
        <f t="shared" si="70"/>
        <v>0</v>
      </c>
      <c r="G415" s="9" t="s">
        <v>67</v>
      </c>
      <c r="H415" s="9" t="s">
        <v>77</v>
      </c>
      <c r="CW415"/>
      <c r="DA415"/>
      <c r="DB415"/>
      <c r="DC415"/>
      <c r="DD415"/>
      <c r="DE415"/>
      <c r="DF415"/>
      <c r="DG415"/>
      <c r="DH415"/>
      <c r="DI415"/>
    </row>
    <row r="416" spans="1:113" s="9" customFormat="1" x14ac:dyDescent="0.2">
      <c r="A416" s="9">
        <v>26</v>
      </c>
      <c r="B416" s="70" t="s">
        <v>87</v>
      </c>
      <c r="C416" t="s">
        <v>68</v>
      </c>
      <c r="D416" s="9">
        <v>6</v>
      </c>
      <c r="E416" s="9">
        <v>33.5</v>
      </c>
      <c r="F416" s="9">
        <f t="shared" si="70"/>
        <v>8.2000000000000007E-3</v>
      </c>
      <c r="H416" s="9" t="s">
        <v>77</v>
      </c>
      <c r="BY416" s="9">
        <v>1.1999999999999999E-3</v>
      </c>
      <c r="BZ416" s="9">
        <v>7.0000000000000001E-3</v>
      </c>
      <c r="CW416"/>
      <c r="DA416"/>
      <c r="DB416"/>
      <c r="DC416"/>
      <c r="DD416"/>
      <c r="DE416"/>
      <c r="DF416"/>
      <c r="DG416"/>
      <c r="DH416"/>
      <c r="DI416"/>
    </row>
    <row r="417" spans="1:115" s="9" customFormat="1" x14ac:dyDescent="0.2">
      <c r="A417" s="9">
        <v>27</v>
      </c>
      <c r="B417" s="70" t="s">
        <v>87</v>
      </c>
      <c r="C417" t="s">
        <v>68</v>
      </c>
      <c r="D417" s="9">
        <v>6</v>
      </c>
      <c r="E417" s="9">
        <v>34.4</v>
      </c>
      <c r="F417" s="9">
        <f t="shared" si="70"/>
        <v>8.0000000000000007E-5</v>
      </c>
      <c r="H417" s="9" t="s">
        <v>77</v>
      </c>
      <c r="AQ417" s="9">
        <v>8.0000000000000007E-5</v>
      </c>
      <c r="CW417"/>
      <c r="DA417"/>
      <c r="DB417"/>
      <c r="DC417"/>
      <c r="DD417"/>
      <c r="DE417"/>
      <c r="DF417"/>
      <c r="DG417"/>
      <c r="DH417"/>
      <c r="DI417"/>
    </row>
    <row r="418" spans="1:115" s="9" customFormat="1" x14ac:dyDescent="0.2">
      <c r="A418" s="9">
        <v>28</v>
      </c>
      <c r="B418" s="70" t="s">
        <v>87</v>
      </c>
      <c r="C418" t="s">
        <v>68</v>
      </c>
      <c r="D418" s="9">
        <v>6</v>
      </c>
      <c r="E418" s="9">
        <v>29.8</v>
      </c>
      <c r="F418" s="9">
        <f t="shared" si="70"/>
        <v>1.2E-2</v>
      </c>
      <c r="H418" s="9" t="s">
        <v>77</v>
      </c>
      <c r="CB418" s="9">
        <v>1.2E-2</v>
      </c>
      <c r="CW418"/>
      <c r="DA418"/>
      <c r="DB418"/>
      <c r="DC418"/>
      <c r="DD418"/>
      <c r="DE418"/>
      <c r="DF418"/>
      <c r="DG418"/>
      <c r="DH418"/>
      <c r="DI418"/>
    </row>
    <row r="419" spans="1:115" s="9" customFormat="1" x14ac:dyDescent="0.2">
      <c r="A419" s="9">
        <v>29</v>
      </c>
      <c r="B419" s="70" t="s">
        <v>87</v>
      </c>
      <c r="C419" t="s">
        <v>68</v>
      </c>
      <c r="D419" s="9">
        <v>6</v>
      </c>
      <c r="E419" s="9">
        <v>23</v>
      </c>
      <c r="F419" s="9">
        <f t="shared" si="70"/>
        <v>9.0000000000000006E-5</v>
      </c>
      <c r="H419" s="9" t="s">
        <v>77</v>
      </c>
      <c r="BD419" s="9">
        <v>9.0000000000000006E-5</v>
      </c>
      <c r="CW419"/>
      <c r="DA419"/>
      <c r="DB419"/>
      <c r="DC419"/>
      <c r="DD419"/>
      <c r="DE419"/>
      <c r="DF419"/>
      <c r="DG419"/>
      <c r="DH419"/>
      <c r="DI419"/>
    </row>
    <row r="420" spans="1:115" s="9" customFormat="1" x14ac:dyDescent="0.2">
      <c r="A420" s="9">
        <v>30</v>
      </c>
      <c r="B420" s="70" t="s">
        <v>87</v>
      </c>
      <c r="C420" t="s">
        <v>68</v>
      </c>
      <c r="D420" s="9">
        <v>6</v>
      </c>
      <c r="E420" s="9">
        <v>27.6</v>
      </c>
      <c r="F420" s="9">
        <f t="shared" si="70"/>
        <v>0</v>
      </c>
      <c r="G420" s="9" t="s">
        <v>67</v>
      </c>
      <c r="H420" s="9" t="s">
        <v>77</v>
      </c>
      <c r="CW420"/>
      <c r="DA420"/>
      <c r="DB420"/>
      <c r="DC420"/>
      <c r="DD420"/>
      <c r="DE420"/>
      <c r="DF420"/>
      <c r="DG420"/>
      <c r="DH420"/>
      <c r="DI420"/>
    </row>
    <row r="421" spans="1:115" s="9" customFormat="1" x14ac:dyDescent="0.2">
      <c r="A421" s="9">
        <v>1</v>
      </c>
      <c r="B421" s="70" t="s">
        <v>87</v>
      </c>
      <c r="C421" t="s">
        <v>69</v>
      </c>
      <c r="D421" s="9">
        <v>3</v>
      </c>
      <c r="E421" s="9">
        <v>10.8</v>
      </c>
      <c r="F421" s="9">
        <f>SUM(I421:DE421)</f>
        <v>1E-4</v>
      </c>
      <c r="H421" s="9" t="s">
        <v>77</v>
      </c>
      <c r="BD421" s="9">
        <v>1E-4</v>
      </c>
      <c r="CP421"/>
      <c r="CQ421"/>
      <c r="CR421"/>
      <c r="CS421"/>
      <c r="CT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</row>
    <row r="422" spans="1:115" s="9" customFormat="1" x14ac:dyDescent="0.2">
      <c r="A422" s="9">
        <v>1</v>
      </c>
      <c r="B422" s="70" t="s">
        <v>87</v>
      </c>
      <c r="C422" t="s">
        <v>69</v>
      </c>
      <c r="D422" s="9">
        <v>3</v>
      </c>
      <c r="E422" s="9">
        <v>10.3</v>
      </c>
      <c r="F422" s="9">
        <f>SUM(G422:DE422)</f>
        <v>0</v>
      </c>
      <c r="G422" s="9" t="s">
        <v>88</v>
      </c>
      <c r="H422" s="9" t="s">
        <v>77</v>
      </c>
      <c r="CP422"/>
      <c r="CQ422"/>
      <c r="CR422"/>
      <c r="CS422"/>
      <c r="CT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</row>
    <row r="423" spans="1:115" s="9" customFormat="1" x14ac:dyDescent="0.2">
      <c r="A423" s="9">
        <v>2</v>
      </c>
      <c r="B423" s="70" t="s">
        <v>87</v>
      </c>
      <c r="C423" t="s">
        <v>69</v>
      </c>
      <c r="D423" s="9">
        <v>3</v>
      </c>
      <c r="E423" s="9">
        <v>0.91</v>
      </c>
      <c r="F423" s="9">
        <f>SUM(G423:DE423)</f>
        <v>0</v>
      </c>
      <c r="G423" s="9" t="s">
        <v>67</v>
      </c>
      <c r="H423" s="9" t="s">
        <v>77</v>
      </c>
      <c r="CP423"/>
      <c r="CQ423"/>
      <c r="CR423"/>
      <c r="CS423"/>
      <c r="CT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</row>
    <row r="424" spans="1:115" s="9" customFormat="1" x14ac:dyDescent="0.2">
      <c r="A424" s="9">
        <v>1</v>
      </c>
      <c r="B424" s="70" t="s">
        <v>87</v>
      </c>
      <c r="C424" t="s">
        <v>69</v>
      </c>
      <c r="D424" s="9">
        <v>4</v>
      </c>
      <c r="E424" s="9">
        <v>35.5</v>
      </c>
      <c r="F424" s="9">
        <f>SUM(I424:DE424)</f>
        <v>1.4999999999999999E-2</v>
      </c>
      <c r="H424" s="9" t="s">
        <v>77</v>
      </c>
      <c r="BW424" s="9">
        <v>1.4999999999999999E-2</v>
      </c>
      <c r="CP424"/>
      <c r="CQ424"/>
      <c r="CR424"/>
      <c r="CS424"/>
      <c r="CT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</row>
    <row r="425" spans="1:115" s="9" customFormat="1" x14ac:dyDescent="0.2">
      <c r="A425" s="9">
        <v>2</v>
      </c>
      <c r="B425" s="70" t="s">
        <v>87</v>
      </c>
      <c r="C425" t="s">
        <v>69</v>
      </c>
      <c r="D425" s="9">
        <v>4</v>
      </c>
      <c r="E425" s="9">
        <v>36.200000000000003</v>
      </c>
      <c r="F425" s="9">
        <f>SUM(I425:DE425)</f>
        <v>2.5000000000000001E-2</v>
      </c>
      <c r="H425" s="9" t="s">
        <v>77</v>
      </c>
      <c r="BW425" s="9">
        <v>2.5000000000000001E-2</v>
      </c>
      <c r="CP425"/>
      <c r="CQ425"/>
      <c r="CR425"/>
      <c r="CS425"/>
      <c r="CT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</row>
    <row r="426" spans="1:115" s="9" customFormat="1" x14ac:dyDescent="0.2">
      <c r="A426" s="9">
        <v>1</v>
      </c>
      <c r="B426" s="70" t="s">
        <v>87</v>
      </c>
      <c r="C426" t="s">
        <v>69</v>
      </c>
      <c r="D426" s="9">
        <v>5</v>
      </c>
      <c r="E426" s="9">
        <v>39.6</v>
      </c>
      <c r="F426" s="9">
        <f>SUM(I426:DP426)</f>
        <v>0.03</v>
      </c>
      <c r="H426" s="9" t="s">
        <v>77</v>
      </c>
      <c r="BW426" s="9">
        <v>0.03</v>
      </c>
      <c r="CP426"/>
      <c r="CQ426"/>
      <c r="CR426"/>
      <c r="CS426"/>
      <c r="CT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</row>
    <row r="427" spans="1:115" s="9" customFormat="1" x14ac:dyDescent="0.2">
      <c r="A427" s="9">
        <v>2</v>
      </c>
      <c r="B427" s="70" t="s">
        <v>87</v>
      </c>
      <c r="C427" t="s">
        <v>69</v>
      </c>
      <c r="D427" s="9">
        <v>5</v>
      </c>
      <c r="E427" s="9">
        <v>37.5</v>
      </c>
      <c r="F427" s="9">
        <f>SUM(I427:DP427)</f>
        <v>0.03</v>
      </c>
      <c r="H427" s="9" t="s">
        <v>77</v>
      </c>
      <c r="BW427" s="9">
        <v>0.03</v>
      </c>
      <c r="CP427"/>
      <c r="CQ427"/>
      <c r="CR427"/>
      <c r="CS427"/>
      <c r="CT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</row>
    <row r="428" spans="1:115" s="9" customFormat="1" x14ac:dyDescent="0.2">
      <c r="A428" s="9">
        <v>1</v>
      </c>
      <c r="B428" s="70" t="s">
        <v>87</v>
      </c>
      <c r="C428" t="s">
        <v>69</v>
      </c>
      <c r="D428" s="9">
        <v>6</v>
      </c>
      <c r="E428" s="9">
        <v>142.80000000000001</v>
      </c>
      <c r="F428" s="9">
        <f t="shared" ref="F428:F436" si="71">SUM(I428:DS428)</f>
        <v>2E-3</v>
      </c>
      <c r="H428" s="9" t="s">
        <v>77</v>
      </c>
      <c r="BG428" s="9">
        <v>2E-3</v>
      </c>
      <c r="CP428"/>
      <c r="CQ428"/>
      <c r="CR428"/>
      <c r="CS428"/>
      <c r="CT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</row>
    <row r="429" spans="1:115" s="9" customFormat="1" x14ac:dyDescent="0.2">
      <c r="A429" s="9">
        <v>2</v>
      </c>
      <c r="B429" s="70" t="s">
        <v>87</v>
      </c>
      <c r="C429" t="s">
        <v>69</v>
      </c>
      <c r="D429" s="9">
        <v>6</v>
      </c>
      <c r="E429" s="9">
        <v>68.8</v>
      </c>
      <c r="F429" s="9">
        <f t="shared" si="71"/>
        <v>3.0000000000000001E-3</v>
      </c>
      <c r="H429" s="9" t="s">
        <v>77</v>
      </c>
      <c r="BX429" s="9">
        <v>3.0000000000000001E-3</v>
      </c>
      <c r="CP429"/>
      <c r="CQ429"/>
      <c r="CR429"/>
      <c r="CS429"/>
      <c r="CT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</row>
    <row r="430" spans="1:115" s="9" customFormat="1" x14ac:dyDescent="0.2">
      <c r="A430" s="9">
        <v>3</v>
      </c>
      <c r="B430" s="70" t="s">
        <v>87</v>
      </c>
      <c r="C430" t="s">
        <v>69</v>
      </c>
      <c r="D430" s="9">
        <v>6</v>
      </c>
      <c r="E430" s="9">
        <v>61.8</v>
      </c>
      <c r="F430" s="9">
        <f t="shared" si="71"/>
        <v>0.1</v>
      </c>
      <c r="H430" s="9" t="s">
        <v>77</v>
      </c>
      <c r="CM430" s="9">
        <v>0.1</v>
      </c>
      <c r="CP430"/>
      <c r="CQ430"/>
      <c r="CR430"/>
      <c r="CS430"/>
      <c r="CT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</row>
    <row r="431" spans="1:115" s="9" customFormat="1" x14ac:dyDescent="0.2">
      <c r="A431" s="9">
        <v>4</v>
      </c>
      <c r="B431" s="70" t="s">
        <v>87</v>
      </c>
      <c r="C431" t="s">
        <v>69</v>
      </c>
      <c r="D431" s="9">
        <v>6</v>
      </c>
      <c r="E431" s="9">
        <v>59</v>
      </c>
      <c r="F431" s="9">
        <f t="shared" si="71"/>
        <v>0.15</v>
      </c>
      <c r="H431" s="9" t="s">
        <v>77</v>
      </c>
      <c r="CM431" s="9">
        <v>0.15</v>
      </c>
      <c r="CP431"/>
      <c r="CQ431"/>
      <c r="CR431"/>
      <c r="CS431"/>
      <c r="CT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</row>
    <row r="432" spans="1:115" s="9" customFormat="1" x14ac:dyDescent="0.2">
      <c r="A432" s="9">
        <v>5</v>
      </c>
      <c r="B432" s="70" t="s">
        <v>87</v>
      </c>
      <c r="C432" t="s">
        <v>69</v>
      </c>
      <c r="D432" s="9">
        <v>6</v>
      </c>
      <c r="E432" s="9">
        <v>50.3</v>
      </c>
      <c r="F432" s="9">
        <f t="shared" si="71"/>
        <v>1.4999999999999999E-2</v>
      </c>
      <c r="H432" s="9" t="s">
        <v>77</v>
      </c>
      <c r="CM432" s="9">
        <v>1.4999999999999999E-2</v>
      </c>
      <c r="CP432"/>
      <c r="CQ432"/>
      <c r="CR432"/>
      <c r="CS432"/>
      <c r="CT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</row>
    <row r="433" spans="1:115" s="9" customFormat="1" x14ac:dyDescent="0.2">
      <c r="A433" s="9">
        <v>6</v>
      </c>
      <c r="B433" s="70" t="s">
        <v>87</v>
      </c>
      <c r="C433" t="s">
        <v>69</v>
      </c>
      <c r="D433" s="9">
        <v>6</v>
      </c>
      <c r="E433" s="9">
        <v>40</v>
      </c>
      <c r="F433" s="9">
        <f t="shared" si="71"/>
        <v>9.7000000000000003E-3</v>
      </c>
      <c r="H433" s="9" t="s">
        <v>77</v>
      </c>
      <c r="BU433" s="9">
        <f>0.97*0.01</f>
        <v>9.7000000000000003E-3</v>
      </c>
      <c r="CP433"/>
      <c r="CQ433"/>
      <c r="CR433"/>
      <c r="CS433"/>
      <c r="CT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</row>
    <row r="434" spans="1:115" s="9" customFormat="1" x14ac:dyDescent="0.2">
      <c r="A434" s="9">
        <v>7</v>
      </c>
      <c r="B434" s="70" t="s">
        <v>87</v>
      </c>
      <c r="C434" t="s">
        <v>69</v>
      </c>
      <c r="D434" s="9">
        <v>6</v>
      </c>
      <c r="E434" s="9">
        <v>50</v>
      </c>
      <c r="F434" s="9">
        <f t="shared" si="71"/>
        <v>2.9999999999999997E-4</v>
      </c>
      <c r="H434" s="9" t="s">
        <v>77</v>
      </c>
      <c r="AG434" s="9">
        <f>0.03*0.01</f>
        <v>2.9999999999999997E-4</v>
      </c>
      <c r="CP434"/>
      <c r="CQ434"/>
      <c r="CR434"/>
      <c r="CS434"/>
      <c r="CT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</row>
    <row r="435" spans="1:115" s="9" customFormat="1" x14ac:dyDescent="0.2">
      <c r="A435" s="9">
        <v>8</v>
      </c>
      <c r="B435" s="70" t="s">
        <v>87</v>
      </c>
      <c r="C435" t="s">
        <v>69</v>
      </c>
      <c r="D435" s="9">
        <v>6</v>
      </c>
      <c r="E435" s="9">
        <v>41.6</v>
      </c>
      <c r="F435" s="9">
        <f t="shared" si="71"/>
        <v>6.0000000000000001E-3</v>
      </c>
      <c r="H435" s="9" t="s">
        <v>77</v>
      </c>
      <c r="BU435" s="9">
        <v>6.0000000000000001E-3</v>
      </c>
      <c r="CP435"/>
      <c r="CQ435"/>
      <c r="CR435"/>
      <c r="CS435"/>
      <c r="CT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</row>
    <row r="436" spans="1:115" s="9" customFormat="1" x14ac:dyDescent="0.2">
      <c r="A436" s="9">
        <v>9</v>
      </c>
      <c r="B436" s="70" t="s">
        <v>87</v>
      </c>
      <c r="C436" t="s">
        <v>69</v>
      </c>
      <c r="D436" s="9">
        <v>6</v>
      </c>
      <c r="E436" s="9">
        <v>15.8</v>
      </c>
      <c r="F436" s="9">
        <f t="shared" si="71"/>
        <v>5.0000000000000001E-3</v>
      </c>
      <c r="H436" s="9" t="s">
        <v>77</v>
      </c>
      <c r="BU436" s="9">
        <v>5.0000000000000001E-3</v>
      </c>
      <c r="CP436"/>
      <c r="CQ436"/>
      <c r="CR436"/>
      <c r="CS436"/>
      <c r="CT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</row>
    <row r="437" spans="1:115" s="9" customFormat="1" x14ac:dyDescent="0.2">
      <c r="A437" s="9">
        <v>1</v>
      </c>
      <c r="B437" s="70" t="s">
        <v>89</v>
      </c>
      <c r="C437" s="9" t="s">
        <v>70</v>
      </c>
      <c r="D437" s="9">
        <v>2</v>
      </c>
      <c r="E437" s="9">
        <v>48.2</v>
      </c>
      <c r="F437" s="9">
        <f t="shared" ref="F437:F473" si="72">SUM(I437:DR437)</f>
        <v>1.0999999999999999E-2</v>
      </c>
      <c r="H437" s="9" t="s">
        <v>77</v>
      </c>
      <c r="BQ437" s="9">
        <f>0.03*0.011</f>
        <v>3.2999999999999994E-4</v>
      </c>
      <c r="BX437" s="9">
        <f>0.97*0.011</f>
        <v>1.0669999999999999E-2</v>
      </c>
    </row>
    <row r="438" spans="1:115" s="9" customFormat="1" x14ac:dyDescent="0.2">
      <c r="A438" s="9">
        <f t="shared" ref="A438:A443" si="73">A437+1</f>
        <v>2</v>
      </c>
      <c r="B438" s="70" t="s">
        <v>89</v>
      </c>
      <c r="C438" s="9" t="s">
        <v>70</v>
      </c>
      <c r="D438" s="9">
        <v>2</v>
      </c>
      <c r="E438" s="9">
        <v>45.8</v>
      </c>
      <c r="F438" s="9">
        <f t="shared" si="72"/>
        <v>6.2E-2</v>
      </c>
      <c r="H438" s="9" t="s">
        <v>77</v>
      </c>
      <c r="BQ438" s="9">
        <v>0.01</v>
      </c>
      <c r="BX438" s="9">
        <v>5.1999999999999998E-2</v>
      </c>
    </row>
    <row r="439" spans="1:115" s="9" customFormat="1" x14ac:dyDescent="0.2">
      <c r="A439" s="9">
        <f t="shared" si="73"/>
        <v>3</v>
      </c>
      <c r="B439" s="70" t="s">
        <v>89</v>
      </c>
      <c r="C439" s="9" t="s">
        <v>70</v>
      </c>
      <c r="D439" s="9">
        <v>2</v>
      </c>
      <c r="E439" s="9">
        <v>46.9</v>
      </c>
      <c r="F439" s="9">
        <f t="shared" si="72"/>
        <v>1.9000000000000003E-2</v>
      </c>
      <c r="H439" s="9" t="s">
        <v>77</v>
      </c>
      <c r="BQ439" s="9">
        <v>2E-3</v>
      </c>
      <c r="BX439" s="9">
        <v>1.7000000000000001E-2</v>
      </c>
    </row>
    <row r="440" spans="1:115" s="9" customFormat="1" x14ac:dyDescent="0.2">
      <c r="A440" s="9">
        <f t="shared" si="73"/>
        <v>4</v>
      </c>
      <c r="B440" s="70" t="s">
        <v>89</v>
      </c>
      <c r="C440" s="9" t="s">
        <v>70</v>
      </c>
      <c r="D440" s="9">
        <v>2</v>
      </c>
      <c r="E440" s="9">
        <v>38.5</v>
      </c>
      <c r="F440" s="9">
        <f t="shared" si="72"/>
        <v>4.0000000000000001E-3</v>
      </c>
      <c r="H440" s="9" t="s">
        <v>77</v>
      </c>
      <c r="BQ440" s="9">
        <v>4.0000000000000001E-3</v>
      </c>
    </row>
    <row r="441" spans="1:115" s="9" customFormat="1" x14ac:dyDescent="0.2">
      <c r="A441" s="9">
        <f t="shared" si="73"/>
        <v>5</v>
      </c>
      <c r="B441" s="70" t="s">
        <v>89</v>
      </c>
      <c r="C441" s="9" t="s">
        <v>70</v>
      </c>
      <c r="D441" s="9">
        <v>2</v>
      </c>
      <c r="E441" s="9">
        <v>42.7</v>
      </c>
      <c r="F441" s="9">
        <f t="shared" si="72"/>
        <v>0.03</v>
      </c>
      <c r="H441" s="9" t="s">
        <v>77</v>
      </c>
      <c r="BY441" s="9">
        <v>0.03</v>
      </c>
    </row>
    <row r="442" spans="1:115" s="9" customFormat="1" x14ac:dyDescent="0.2">
      <c r="A442" s="9">
        <f t="shared" si="73"/>
        <v>6</v>
      </c>
      <c r="B442" s="70" t="s">
        <v>89</v>
      </c>
      <c r="C442" s="9" t="s">
        <v>70</v>
      </c>
      <c r="D442" s="9">
        <v>2</v>
      </c>
      <c r="E442" s="9">
        <v>44.7</v>
      </c>
      <c r="F442" s="9">
        <f t="shared" si="72"/>
        <v>0.02</v>
      </c>
      <c r="H442" s="9" t="s">
        <v>77</v>
      </c>
      <c r="BY442" s="9">
        <v>0.02</v>
      </c>
    </row>
    <row r="443" spans="1:115" s="9" customFormat="1" x14ac:dyDescent="0.2">
      <c r="A443" s="9">
        <f t="shared" si="73"/>
        <v>7</v>
      </c>
      <c r="B443" s="70" t="s">
        <v>89</v>
      </c>
      <c r="C443" s="9" t="s">
        <v>70</v>
      </c>
      <c r="D443" s="9">
        <v>2</v>
      </c>
      <c r="E443" s="9">
        <v>43.1</v>
      </c>
      <c r="F443" s="9">
        <f t="shared" si="72"/>
        <v>7.000000000000001E-3</v>
      </c>
      <c r="H443" s="9" t="s">
        <v>77</v>
      </c>
      <c r="BQ443" s="9">
        <f>0.007*0.55</f>
        <v>3.8500000000000006E-3</v>
      </c>
      <c r="BX443" s="9">
        <f>0.45*0.007</f>
        <v>3.15E-3</v>
      </c>
    </row>
    <row r="444" spans="1:115" s="9" customFormat="1" x14ac:dyDescent="0.2">
      <c r="A444" s="9">
        <v>8</v>
      </c>
      <c r="B444" s="70" t="s">
        <v>89</v>
      </c>
      <c r="C444" s="9" t="s">
        <v>70</v>
      </c>
      <c r="D444" s="9">
        <v>2</v>
      </c>
      <c r="E444" s="9">
        <v>43</v>
      </c>
      <c r="F444" s="9">
        <f t="shared" si="72"/>
        <v>4.0000000000000001E-3</v>
      </c>
      <c r="H444" s="9" t="s">
        <v>77</v>
      </c>
      <c r="BD444" s="9">
        <v>4.0000000000000001E-3</v>
      </c>
    </row>
    <row r="445" spans="1:115" s="9" customFormat="1" x14ac:dyDescent="0.2">
      <c r="A445" s="9">
        <f t="shared" ref="A445:A463" si="74">A444+1</f>
        <v>9</v>
      </c>
      <c r="B445" s="70" t="s">
        <v>89</v>
      </c>
      <c r="C445" s="9" t="s">
        <v>70</v>
      </c>
      <c r="D445" s="9">
        <v>2</v>
      </c>
      <c r="E445" s="9">
        <v>39.5</v>
      </c>
      <c r="F445" s="9">
        <f t="shared" si="72"/>
        <v>2.3E-2</v>
      </c>
      <c r="H445" s="9" t="s">
        <v>77</v>
      </c>
      <c r="BQ445" s="9">
        <v>3.0000000000000001E-3</v>
      </c>
      <c r="BX445" s="9">
        <v>0.02</v>
      </c>
    </row>
    <row r="446" spans="1:115" s="9" customFormat="1" x14ac:dyDescent="0.2">
      <c r="A446" s="9">
        <f t="shared" si="74"/>
        <v>10</v>
      </c>
      <c r="B446" s="70" t="s">
        <v>89</v>
      </c>
      <c r="C446" s="9" t="s">
        <v>70</v>
      </c>
      <c r="D446" s="9">
        <v>2</v>
      </c>
      <c r="E446" s="9">
        <v>39.200000000000003</v>
      </c>
      <c r="F446" s="9">
        <f t="shared" si="72"/>
        <v>1.2E-2</v>
      </c>
      <c r="H446" s="9" t="s">
        <v>77</v>
      </c>
      <c r="BD446" s="9">
        <v>7.0000000000000001E-3</v>
      </c>
      <c r="BQ446" s="9">
        <v>5.0000000000000001E-3</v>
      </c>
    </row>
    <row r="447" spans="1:115" s="9" customFormat="1" x14ac:dyDescent="0.2">
      <c r="A447" s="9">
        <f t="shared" si="74"/>
        <v>11</v>
      </c>
      <c r="B447" s="70" t="s">
        <v>89</v>
      </c>
      <c r="C447" s="9" t="s">
        <v>70</v>
      </c>
      <c r="D447" s="9">
        <v>2</v>
      </c>
      <c r="E447" s="9">
        <v>39</v>
      </c>
      <c r="F447" s="9">
        <f t="shared" si="72"/>
        <v>4.0000000000000001E-3</v>
      </c>
      <c r="H447" s="9" t="s">
        <v>77</v>
      </c>
      <c r="BD447" s="9">
        <v>4.0000000000000001E-3</v>
      </c>
    </row>
    <row r="448" spans="1:115" s="9" customFormat="1" x14ac:dyDescent="0.2">
      <c r="A448" s="9">
        <f t="shared" si="74"/>
        <v>12</v>
      </c>
      <c r="B448" s="70" t="s">
        <v>89</v>
      </c>
      <c r="C448" s="9" t="s">
        <v>70</v>
      </c>
      <c r="D448" s="9">
        <v>2</v>
      </c>
      <c r="E448" s="9">
        <v>41</v>
      </c>
      <c r="F448" s="9">
        <f t="shared" si="72"/>
        <v>4.3000000000000003E-2</v>
      </c>
      <c r="H448" s="9" t="s">
        <v>77</v>
      </c>
      <c r="BQ448" s="9">
        <v>8.0000000000000002E-3</v>
      </c>
      <c r="BY448" s="9">
        <v>3.5000000000000003E-2</v>
      </c>
    </row>
    <row r="449" spans="1:77" s="9" customFormat="1" x14ac:dyDescent="0.2">
      <c r="A449" s="9">
        <f t="shared" si="74"/>
        <v>13</v>
      </c>
      <c r="B449" s="70" t="s">
        <v>89</v>
      </c>
      <c r="C449" s="9" t="s">
        <v>70</v>
      </c>
      <c r="D449" s="9">
        <v>2</v>
      </c>
      <c r="E449" s="9">
        <v>36.1</v>
      </c>
      <c r="F449" s="9">
        <f t="shared" si="72"/>
        <v>7.0000000000000001E-3</v>
      </c>
      <c r="H449" s="9" t="s">
        <v>77</v>
      </c>
      <c r="BX449" s="9">
        <v>7.0000000000000001E-3</v>
      </c>
    </row>
    <row r="450" spans="1:77" s="9" customFormat="1" x14ac:dyDescent="0.2">
      <c r="A450" s="9">
        <f t="shared" si="74"/>
        <v>14</v>
      </c>
      <c r="B450" s="70" t="s">
        <v>89</v>
      </c>
      <c r="C450" s="9" t="s">
        <v>70</v>
      </c>
      <c r="D450" s="9">
        <v>2</v>
      </c>
      <c r="E450" s="9">
        <v>36.200000000000003</v>
      </c>
      <c r="F450" s="9">
        <f t="shared" si="72"/>
        <v>8.0000000000000002E-3</v>
      </c>
      <c r="H450" s="9" t="s">
        <v>77</v>
      </c>
      <c r="BX450" s="9">
        <v>8.0000000000000002E-3</v>
      </c>
    </row>
    <row r="451" spans="1:77" s="9" customFormat="1" x14ac:dyDescent="0.2">
      <c r="A451" s="9">
        <f t="shared" si="74"/>
        <v>15</v>
      </c>
      <c r="B451" s="70" t="s">
        <v>89</v>
      </c>
      <c r="C451" s="9" t="s">
        <v>70</v>
      </c>
      <c r="D451" s="9">
        <v>2</v>
      </c>
      <c r="E451" s="9">
        <v>38.6</v>
      </c>
      <c r="F451" s="9">
        <f t="shared" si="72"/>
        <v>2.7999999999999997E-2</v>
      </c>
      <c r="H451" s="9" t="s">
        <v>77</v>
      </c>
      <c r="BQ451" s="9">
        <v>2E-3</v>
      </c>
      <c r="BY451" s="9">
        <v>2.5999999999999999E-2</v>
      </c>
    </row>
    <row r="452" spans="1:77" s="9" customFormat="1" x14ac:dyDescent="0.2">
      <c r="A452" s="9">
        <f t="shared" si="74"/>
        <v>16</v>
      </c>
      <c r="B452" s="70" t="s">
        <v>89</v>
      </c>
      <c r="C452" s="9" t="s">
        <v>70</v>
      </c>
      <c r="D452" s="9">
        <v>2</v>
      </c>
      <c r="E452" s="9">
        <v>34.700000000000003</v>
      </c>
      <c r="F452" s="9">
        <f t="shared" si="72"/>
        <v>5.0000000000000001E-3</v>
      </c>
      <c r="H452" s="9" t="s">
        <v>77</v>
      </c>
      <c r="BX452" s="9">
        <v>5.0000000000000001E-3</v>
      </c>
    </row>
    <row r="453" spans="1:77" s="9" customFormat="1" x14ac:dyDescent="0.2">
      <c r="A453" s="9">
        <f t="shared" si="74"/>
        <v>17</v>
      </c>
      <c r="B453" s="70" t="s">
        <v>89</v>
      </c>
      <c r="C453" s="9" t="s">
        <v>70</v>
      </c>
      <c r="D453" s="9">
        <v>2</v>
      </c>
      <c r="E453" s="9">
        <v>33.799999999999997</v>
      </c>
      <c r="F453" s="9">
        <f t="shared" si="72"/>
        <v>4.0000000000000001E-3</v>
      </c>
      <c r="H453" s="9" t="s">
        <v>77</v>
      </c>
      <c r="BD453" s="9">
        <v>4.0000000000000001E-3</v>
      </c>
    </row>
    <row r="454" spans="1:77" s="9" customFormat="1" x14ac:dyDescent="0.2">
      <c r="A454" s="9">
        <f t="shared" si="74"/>
        <v>18</v>
      </c>
      <c r="B454" s="70" t="s">
        <v>89</v>
      </c>
      <c r="C454" s="9" t="s">
        <v>70</v>
      </c>
      <c r="D454" s="9">
        <v>2</v>
      </c>
      <c r="E454" s="9">
        <v>35.5</v>
      </c>
      <c r="F454" s="9">
        <f t="shared" si="72"/>
        <v>0.02</v>
      </c>
      <c r="H454" s="9" t="s">
        <v>77</v>
      </c>
      <c r="BY454" s="9">
        <v>0.02</v>
      </c>
    </row>
    <row r="455" spans="1:77" s="9" customFormat="1" x14ac:dyDescent="0.2">
      <c r="A455" s="9">
        <f t="shared" si="74"/>
        <v>19</v>
      </c>
      <c r="B455" s="70" t="s">
        <v>89</v>
      </c>
      <c r="C455" s="9" t="s">
        <v>70</v>
      </c>
      <c r="D455" s="9">
        <v>2</v>
      </c>
      <c r="E455" s="9">
        <v>33.1</v>
      </c>
      <c r="F455" s="9">
        <f t="shared" si="72"/>
        <v>7.0000000000000001E-3</v>
      </c>
      <c r="H455" s="9" t="s">
        <v>77</v>
      </c>
      <c r="BX455" s="9">
        <v>7.0000000000000001E-3</v>
      </c>
    </row>
    <row r="456" spans="1:77" s="9" customFormat="1" x14ac:dyDescent="0.2">
      <c r="A456" s="9">
        <f t="shared" si="74"/>
        <v>20</v>
      </c>
      <c r="B456" s="70" t="s">
        <v>89</v>
      </c>
      <c r="C456" s="9" t="s">
        <v>70</v>
      </c>
      <c r="D456" s="9">
        <v>2</v>
      </c>
      <c r="E456" s="9">
        <v>32.9</v>
      </c>
      <c r="F456" s="9">
        <f t="shared" si="72"/>
        <v>0.05</v>
      </c>
      <c r="H456" s="9" t="s">
        <v>77</v>
      </c>
      <c r="BY456" s="9">
        <v>0.05</v>
      </c>
    </row>
    <row r="457" spans="1:77" s="9" customFormat="1" x14ac:dyDescent="0.2">
      <c r="A457" s="9">
        <f t="shared" si="74"/>
        <v>21</v>
      </c>
      <c r="B457" s="70" t="s">
        <v>89</v>
      </c>
      <c r="C457" s="9" t="s">
        <v>70</v>
      </c>
      <c r="D457" s="9">
        <v>2</v>
      </c>
      <c r="E457" s="9">
        <v>33.4</v>
      </c>
      <c r="F457" s="9">
        <f t="shared" si="72"/>
        <v>2.5000000000000001E-2</v>
      </c>
      <c r="H457" s="9" t="s">
        <v>77</v>
      </c>
      <c r="AQ457" s="9">
        <v>4.0000000000000001E-3</v>
      </c>
      <c r="BD457" s="9">
        <v>1E-3</v>
      </c>
      <c r="BY457" s="9">
        <v>0.02</v>
      </c>
    </row>
    <row r="458" spans="1:77" s="9" customFormat="1" x14ac:dyDescent="0.2">
      <c r="A458" s="9">
        <f t="shared" si="74"/>
        <v>22</v>
      </c>
      <c r="B458" s="70" t="s">
        <v>89</v>
      </c>
      <c r="C458" s="9" t="s">
        <v>70</v>
      </c>
      <c r="D458" s="9">
        <v>2</v>
      </c>
      <c r="E458" s="9">
        <v>33.299999999999997</v>
      </c>
      <c r="F458" s="9">
        <f t="shared" si="72"/>
        <v>2.5999999999999999E-2</v>
      </c>
      <c r="H458" s="9" t="s">
        <v>77</v>
      </c>
      <c r="BY458" s="9">
        <v>2.5999999999999999E-2</v>
      </c>
    </row>
    <row r="459" spans="1:77" s="9" customFormat="1" x14ac:dyDescent="0.2">
      <c r="A459" s="9">
        <f t="shared" si="74"/>
        <v>23</v>
      </c>
      <c r="B459" s="70" t="s">
        <v>89</v>
      </c>
      <c r="C459" s="9" t="s">
        <v>70</v>
      </c>
      <c r="D459" s="9">
        <v>2</v>
      </c>
      <c r="E459" s="9">
        <v>30.1</v>
      </c>
      <c r="F459" s="9">
        <f t="shared" si="72"/>
        <v>2.5999999999999999E-2</v>
      </c>
      <c r="H459" s="9" t="s">
        <v>77</v>
      </c>
      <c r="BY459" s="9">
        <v>2.5999999999999999E-2</v>
      </c>
    </row>
    <row r="460" spans="1:77" s="9" customFormat="1" x14ac:dyDescent="0.2">
      <c r="A460" s="9">
        <f t="shared" si="74"/>
        <v>24</v>
      </c>
      <c r="B460" s="70" t="s">
        <v>89</v>
      </c>
      <c r="C460" s="9" t="s">
        <v>70</v>
      </c>
      <c r="D460" s="9">
        <v>2</v>
      </c>
      <c r="E460" s="9">
        <v>30.8</v>
      </c>
      <c r="F460" s="9">
        <f t="shared" si="72"/>
        <v>8.0000000000000002E-3</v>
      </c>
      <c r="H460" s="9" t="s">
        <v>77</v>
      </c>
      <c r="AQ460" s="9">
        <f>0.008*0.02</f>
        <v>1.6000000000000001E-4</v>
      </c>
      <c r="BX460" s="9">
        <f>0.008*0.98</f>
        <v>7.8399999999999997E-3</v>
      </c>
    </row>
    <row r="461" spans="1:77" s="9" customFormat="1" x14ac:dyDescent="0.2">
      <c r="A461" s="9">
        <f t="shared" si="74"/>
        <v>25</v>
      </c>
      <c r="B461" s="70" t="s">
        <v>89</v>
      </c>
      <c r="C461" s="9" t="s">
        <v>70</v>
      </c>
      <c r="D461" s="9">
        <v>2</v>
      </c>
      <c r="E461" s="9">
        <v>30.4</v>
      </c>
      <c r="F461" s="9">
        <f t="shared" si="72"/>
        <v>0.03</v>
      </c>
      <c r="H461" s="9" t="s">
        <v>77</v>
      </c>
      <c r="AQ461" s="9">
        <f>0.04*0.03</f>
        <v>1.1999999999999999E-3</v>
      </c>
      <c r="BX461" s="9">
        <f>0.96*0.03</f>
        <v>2.8799999999999999E-2</v>
      </c>
    </row>
    <row r="462" spans="1:77" s="9" customFormat="1" x14ac:dyDescent="0.2">
      <c r="A462" s="9">
        <f t="shared" si="74"/>
        <v>26</v>
      </c>
      <c r="B462" s="70" t="s">
        <v>89</v>
      </c>
      <c r="C462" s="9" t="s">
        <v>70</v>
      </c>
      <c r="D462" s="9">
        <v>2</v>
      </c>
      <c r="E462" s="9">
        <v>31.3</v>
      </c>
      <c r="F462" s="9">
        <f t="shared" si="72"/>
        <v>2.5000000000000001E-2</v>
      </c>
      <c r="H462" s="9" t="s">
        <v>77</v>
      </c>
      <c r="AQ462" s="9">
        <f>0.04*0.025</f>
        <v>1E-3</v>
      </c>
      <c r="BX462" s="9">
        <f>0.96*0.025</f>
        <v>2.4E-2</v>
      </c>
    </row>
    <row r="463" spans="1:77" s="9" customFormat="1" x14ac:dyDescent="0.2">
      <c r="A463" s="9">
        <f t="shared" si="74"/>
        <v>27</v>
      </c>
      <c r="B463" s="70" t="s">
        <v>89</v>
      </c>
      <c r="C463" s="9" t="s">
        <v>70</v>
      </c>
      <c r="D463" s="9">
        <v>2</v>
      </c>
      <c r="E463" s="9">
        <v>25.3</v>
      </c>
      <c r="F463" s="9">
        <f t="shared" si="72"/>
        <v>1.0000000000000002E-2</v>
      </c>
      <c r="H463" s="9" t="s">
        <v>77</v>
      </c>
      <c r="Z463" s="9">
        <f>0.06*0.01</f>
        <v>5.9999999999999995E-4</v>
      </c>
      <c r="AL463" s="9">
        <f>0.08*0.01</f>
        <v>8.0000000000000004E-4</v>
      </c>
      <c r="AQ463" s="9">
        <f>0.54*0.01</f>
        <v>5.4000000000000003E-3</v>
      </c>
      <c r="BD463" s="9">
        <f>0.02*0.01</f>
        <v>2.0000000000000001E-4</v>
      </c>
      <c r="BV463" s="9">
        <f>0.2*0.01</f>
        <v>2E-3</v>
      </c>
      <c r="BX463" s="9">
        <f>0.1*0.01</f>
        <v>1E-3</v>
      </c>
    </row>
    <row r="464" spans="1:77" s="14" customFormat="1" ht="14.25" x14ac:dyDescent="0.2">
      <c r="A464" s="14">
        <v>1</v>
      </c>
      <c r="B464" s="70" t="s">
        <v>89</v>
      </c>
      <c r="C464" s="9" t="s">
        <v>70</v>
      </c>
      <c r="D464" s="14">
        <v>3</v>
      </c>
      <c r="E464" s="14">
        <v>29.3</v>
      </c>
      <c r="F464" s="9">
        <f t="shared" si="72"/>
        <v>1.2E-2</v>
      </c>
      <c r="H464" s="14" t="s">
        <v>77</v>
      </c>
      <c r="J464" s="24"/>
      <c r="BB464" s="24"/>
      <c r="BC464" s="24"/>
      <c r="BX464" s="14">
        <v>1.2E-2</v>
      </c>
    </row>
    <row r="465" spans="1:80" s="14" customFormat="1" ht="15" x14ac:dyDescent="0.25">
      <c r="A465" s="14">
        <v>2</v>
      </c>
      <c r="B465" s="70" t="s">
        <v>89</v>
      </c>
      <c r="C465" s="9" t="s">
        <v>70</v>
      </c>
      <c r="D465" s="14">
        <v>3</v>
      </c>
      <c r="E465" s="14">
        <v>27.5</v>
      </c>
      <c r="F465" s="9">
        <f t="shared" si="72"/>
        <v>3.0000000000000001E-3</v>
      </c>
      <c r="H465" s="14" t="s">
        <v>77</v>
      </c>
      <c r="J465" s="24"/>
      <c r="L465" s="25"/>
      <c r="M465" s="25"/>
      <c r="Z465" s="25"/>
      <c r="AI465" s="25"/>
      <c r="AK465" s="25"/>
      <c r="AL465" s="25">
        <f>0.005*0.003</f>
        <v>1.5E-5</v>
      </c>
      <c r="AQ465" s="25">
        <f>0.995*0.003</f>
        <v>2.9850000000000002E-3</v>
      </c>
      <c r="AR465" s="25"/>
      <c r="AT465" s="25"/>
      <c r="AX465" s="25"/>
      <c r="BA465" s="25"/>
      <c r="BB465" s="24"/>
      <c r="BC465" s="24"/>
      <c r="BD465" s="25"/>
      <c r="BE465" s="25"/>
      <c r="BH465" s="25"/>
      <c r="BI465" s="25"/>
      <c r="BJ465" s="25"/>
      <c r="BM465" s="25"/>
      <c r="BO465" s="25"/>
      <c r="BP465" s="25"/>
      <c r="BQ465" s="25"/>
      <c r="BV465" s="25"/>
      <c r="BX465" s="25"/>
      <c r="BY465" s="25"/>
      <c r="CA465" s="25"/>
      <c r="CB465" s="25"/>
    </row>
    <row r="466" spans="1:80" s="14" customFormat="1" ht="14.25" x14ac:dyDescent="0.2">
      <c r="A466" s="14">
        <v>3</v>
      </c>
      <c r="B466" s="70" t="s">
        <v>89</v>
      </c>
      <c r="C466" s="9" t="s">
        <v>70</v>
      </c>
      <c r="D466" s="14">
        <v>3</v>
      </c>
      <c r="E466" s="14">
        <v>29.4</v>
      </c>
      <c r="F466" s="9">
        <f t="shared" si="72"/>
        <v>2E-3</v>
      </c>
      <c r="H466" s="14" t="s">
        <v>77</v>
      </c>
      <c r="J466" s="24"/>
      <c r="AQ466" s="14">
        <v>2E-3</v>
      </c>
      <c r="BB466" s="24"/>
      <c r="BC466" s="24"/>
    </row>
    <row r="467" spans="1:80" s="9" customFormat="1" x14ac:dyDescent="0.2">
      <c r="A467" s="9">
        <v>1</v>
      </c>
      <c r="B467" s="70" t="s">
        <v>90</v>
      </c>
      <c r="C467" s="9" t="s">
        <v>70</v>
      </c>
      <c r="D467" s="9">
        <v>4</v>
      </c>
      <c r="E467" s="9">
        <v>38.299999999999997</v>
      </c>
      <c r="F467" s="9">
        <f t="shared" si="72"/>
        <v>8.9999999999999998E-4</v>
      </c>
      <c r="H467" s="9" t="s">
        <v>77</v>
      </c>
      <c r="AL467" s="9">
        <f>0.002*0.0009</f>
        <v>1.7999999999999999E-6</v>
      </c>
      <c r="AQ467" s="9">
        <f>0.0009*0.998</f>
        <v>8.9819999999999993E-4</v>
      </c>
    </row>
    <row r="468" spans="1:80" s="9" customFormat="1" x14ac:dyDescent="0.2">
      <c r="A468" s="12">
        <v>2</v>
      </c>
      <c r="B468" s="70" t="s">
        <v>90</v>
      </c>
      <c r="C468" s="9" t="s">
        <v>70</v>
      </c>
      <c r="D468" s="9">
        <v>4</v>
      </c>
      <c r="E468" s="9">
        <v>34.700000000000003</v>
      </c>
      <c r="F468" s="9">
        <f t="shared" si="72"/>
        <v>1.1999999999999999E-3</v>
      </c>
      <c r="H468" s="9" t="s">
        <v>77</v>
      </c>
      <c r="I468" s="9">
        <f>0.01*0.0012</f>
        <v>1.1999999999999999E-5</v>
      </c>
      <c r="AQ468" s="9">
        <f>0.0012*0.99</f>
        <v>1.1879999999999998E-3</v>
      </c>
    </row>
    <row r="469" spans="1:80" s="9" customFormat="1" x14ac:dyDescent="0.2">
      <c r="A469" s="9">
        <v>3</v>
      </c>
      <c r="B469" s="70" t="s">
        <v>90</v>
      </c>
      <c r="C469" s="9" t="s">
        <v>70</v>
      </c>
      <c r="D469" s="9">
        <v>4</v>
      </c>
      <c r="E469" s="9">
        <v>36.9</v>
      </c>
      <c r="F469" s="9">
        <f t="shared" si="72"/>
        <v>2E-3</v>
      </c>
      <c r="H469" s="9" t="s">
        <v>77</v>
      </c>
      <c r="BX469" s="9">
        <f>0.45*0.002</f>
        <v>9.0000000000000008E-4</v>
      </c>
      <c r="CB469" s="9">
        <f>0.002*0.55</f>
        <v>1.1000000000000001E-3</v>
      </c>
    </row>
    <row r="470" spans="1:80" s="9" customFormat="1" x14ac:dyDescent="0.2">
      <c r="A470" s="9">
        <v>4</v>
      </c>
      <c r="B470" s="70" t="s">
        <v>90</v>
      </c>
      <c r="C470" s="9" t="s">
        <v>70</v>
      </c>
      <c r="D470" s="9">
        <v>4</v>
      </c>
      <c r="E470" s="9">
        <v>38.200000000000003</v>
      </c>
      <c r="F470" s="9">
        <f t="shared" si="72"/>
        <v>1E-3</v>
      </c>
      <c r="H470" s="9" t="s">
        <v>77</v>
      </c>
      <c r="AQ470" s="9">
        <v>1E-3</v>
      </c>
    </row>
    <row r="471" spans="1:80" s="9" customFormat="1" x14ac:dyDescent="0.2">
      <c r="A471" s="9">
        <v>5</v>
      </c>
      <c r="B471" s="70" t="s">
        <v>90</v>
      </c>
      <c r="C471" s="9" t="s">
        <v>70</v>
      </c>
      <c r="D471" s="9">
        <v>4</v>
      </c>
      <c r="E471" s="9">
        <v>38</v>
      </c>
      <c r="F471" s="9">
        <f t="shared" si="72"/>
        <v>0.1</v>
      </c>
      <c r="H471" s="9" t="s">
        <v>77</v>
      </c>
      <c r="AQ471" s="9">
        <f>0.002*0.1</f>
        <v>2.0000000000000001E-4</v>
      </c>
      <c r="BX471" s="9">
        <f>0.998*0.1</f>
        <v>9.98E-2</v>
      </c>
    </row>
    <row r="472" spans="1:80" s="9" customFormat="1" x14ac:dyDescent="0.2">
      <c r="A472" s="9">
        <v>6</v>
      </c>
      <c r="B472" s="70" t="s">
        <v>90</v>
      </c>
      <c r="C472" s="9" t="s">
        <v>70</v>
      </c>
      <c r="D472" s="9">
        <v>4</v>
      </c>
      <c r="E472" s="9">
        <v>35.299999999999997</v>
      </c>
      <c r="F472" s="9">
        <f t="shared" si="72"/>
        <v>2E-3</v>
      </c>
      <c r="H472" s="9" t="s">
        <v>77</v>
      </c>
      <c r="AL472" s="9">
        <f>0.005*0.002</f>
        <v>1.0000000000000001E-5</v>
      </c>
      <c r="AQ472" s="9">
        <f>0.995*0.002</f>
        <v>1.99E-3</v>
      </c>
    </row>
    <row r="473" spans="1:80" s="9" customFormat="1" x14ac:dyDescent="0.2">
      <c r="A473" s="9">
        <v>7</v>
      </c>
      <c r="B473" s="70" t="s">
        <v>90</v>
      </c>
      <c r="C473" s="9" t="s">
        <v>70</v>
      </c>
      <c r="D473" s="9">
        <v>4</v>
      </c>
      <c r="E473" s="9">
        <v>32.799999999999997</v>
      </c>
      <c r="F473" s="9">
        <f t="shared" si="72"/>
        <v>1E-3</v>
      </c>
      <c r="H473" s="9" t="s">
        <v>77</v>
      </c>
      <c r="AQ473" s="9">
        <v>1E-3</v>
      </c>
    </row>
    <row r="474" spans="1:80" s="9" customFormat="1" x14ac:dyDescent="0.2">
      <c r="A474" s="9">
        <v>8</v>
      </c>
      <c r="B474" s="70" t="s">
        <v>90</v>
      </c>
      <c r="C474" s="9" t="s">
        <v>70</v>
      </c>
      <c r="D474" s="9">
        <v>4</v>
      </c>
      <c r="E474" s="9">
        <v>36.9</v>
      </c>
      <c r="F474" s="9">
        <f>SUM(G474:DR474)</f>
        <v>0</v>
      </c>
      <c r="G474" s="9" t="s">
        <v>67</v>
      </c>
      <c r="H474" s="9" t="s">
        <v>77</v>
      </c>
    </row>
    <row r="475" spans="1:80" s="9" customFormat="1" x14ac:dyDescent="0.2">
      <c r="A475" s="9">
        <v>9</v>
      </c>
      <c r="B475" s="70" t="s">
        <v>90</v>
      </c>
      <c r="C475" s="9" t="s">
        <v>70</v>
      </c>
      <c r="D475" s="9">
        <v>4</v>
      </c>
      <c r="E475" s="9">
        <v>31.5</v>
      </c>
      <c r="F475" s="9">
        <f t="shared" ref="F475:F489" si="75">SUM(I475:DR475)</f>
        <v>2.9999999999999997E-4</v>
      </c>
      <c r="H475" s="9" t="s">
        <v>77</v>
      </c>
      <c r="AQ475" s="9">
        <v>2.9999999999999997E-4</v>
      </c>
    </row>
    <row r="476" spans="1:80" s="9" customFormat="1" x14ac:dyDescent="0.2">
      <c r="A476" s="9">
        <v>10</v>
      </c>
      <c r="B476" s="70" t="s">
        <v>90</v>
      </c>
      <c r="C476" s="9" t="s">
        <v>70</v>
      </c>
      <c r="D476" s="9">
        <v>4</v>
      </c>
      <c r="E476" s="9">
        <v>30.7</v>
      </c>
      <c r="F476" s="9">
        <f t="shared" si="75"/>
        <v>8.9999999999999998E-4</v>
      </c>
      <c r="H476" s="9" t="s">
        <v>77</v>
      </c>
      <c r="AQ476" s="9">
        <v>8.9999999999999998E-4</v>
      </c>
    </row>
    <row r="477" spans="1:80" s="9" customFormat="1" x14ac:dyDescent="0.2">
      <c r="A477" s="9">
        <v>11</v>
      </c>
      <c r="B477" s="70" t="s">
        <v>90</v>
      </c>
      <c r="C477" s="9" t="s">
        <v>70</v>
      </c>
      <c r="D477" s="9">
        <v>4</v>
      </c>
      <c r="E477" s="9">
        <v>33.5</v>
      </c>
      <c r="F477" s="9">
        <f t="shared" si="75"/>
        <v>1E-3</v>
      </c>
      <c r="H477" s="9" t="s">
        <v>77</v>
      </c>
      <c r="AQ477" s="9">
        <f>0.001*0.4</f>
        <v>4.0000000000000002E-4</v>
      </c>
      <c r="AW477" s="9">
        <f>0.2*0.001</f>
        <v>2.0000000000000001E-4</v>
      </c>
      <c r="BX477" s="9">
        <f>0.4*0.001</f>
        <v>4.0000000000000002E-4</v>
      </c>
    </row>
    <row r="478" spans="1:80" s="9" customFormat="1" x14ac:dyDescent="0.2">
      <c r="A478" s="9">
        <v>12</v>
      </c>
      <c r="B478" s="70" t="s">
        <v>90</v>
      </c>
      <c r="C478" s="9" t="s">
        <v>70</v>
      </c>
      <c r="D478" s="9">
        <v>4</v>
      </c>
      <c r="E478" s="9">
        <v>31.6</v>
      </c>
      <c r="F478" s="9">
        <f t="shared" si="75"/>
        <v>1.1999999999999999E-3</v>
      </c>
      <c r="H478" s="9" t="s">
        <v>77</v>
      </c>
      <c r="Z478" s="9">
        <f>0.005*0.0012</f>
        <v>5.9999999999999993E-6</v>
      </c>
      <c r="AQ478" s="9">
        <f>0.995*0.0012</f>
        <v>1.194E-3</v>
      </c>
    </row>
    <row r="479" spans="1:80" s="9" customFormat="1" x14ac:dyDescent="0.2">
      <c r="A479" s="9">
        <v>13</v>
      </c>
      <c r="B479" s="70" t="s">
        <v>90</v>
      </c>
      <c r="C479" s="9" t="s">
        <v>70</v>
      </c>
      <c r="D479" s="9">
        <v>4</v>
      </c>
      <c r="E479" s="9">
        <v>27.6</v>
      </c>
      <c r="F479" s="9">
        <f t="shared" si="75"/>
        <v>2.5000000000000001E-3</v>
      </c>
      <c r="H479" s="9" t="s">
        <v>77</v>
      </c>
      <c r="AQ479" s="9">
        <v>2.5000000000000001E-3</v>
      </c>
    </row>
    <row r="480" spans="1:80" s="9" customFormat="1" x14ac:dyDescent="0.2">
      <c r="A480" s="9">
        <v>14</v>
      </c>
      <c r="B480" s="70" t="s">
        <v>90</v>
      </c>
      <c r="C480" s="9" t="s">
        <v>70</v>
      </c>
      <c r="D480" s="9">
        <v>4</v>
      </c>
      <c r="E480" s="9">
        <v>28.4</v>
      </c>
      <c r="F480" s="9">
        <f t="shared" si="75"/>
        <v>1E-3</v>
      </c>
      <c r="H480" s="9" t="s">
        <v>77</v>
      </c>
      <c r="AQ480" s="9">
        <v>1E-3</v>
      </c>
    </row>
    <row r="481" spans="1:43" s="9" customFormat="1" x14ac:dyDescent="0.2">
      <c r="A481" s="9">
        <v>15</v>
      </c>
      <c r="B481" s="70" t="s">
        <v>90</v>
      </c>
      <c r="C481" s="9" t="s">
        <v>70</v>
      </c>
      <c r="D481" s="9">
        <v>4</v>
      </c>
      <c r="E481" s="9">
        <v>30.7</v>
      </c>
      <c r="F481" s="9">
        <f t="shared" si="75"/>
        <v>3.0000000000000001E-3</v>
      </c>
      <c r="H481" s="9" t="s">
        <v>77</v>
      </c>
      <c r="AQ481" s="9">
        <v>3.0000000000000001E-3</v>
      </c>
    </row>
    <row r="482" spans="1:43" s="9" customFormat="1" x14ac:dyDescent="0.2">
      <c r="A482" s="9">
        <v>16</v>
      </c>
      <c r="B482" s="70" t="s">
        <v>90</v>
      </c>
      <c r="C482" s="9" t="s">
        <v>70</v>
      </c>
      <c r="D482" s="9">
        <v>4</v>
      </c>
      <c r="E482" s="9">
        <v>30.3</v>
      </c>
      <c r="F482" s="9">
        <f t="shared" si="75"/>
        <v>2E-3</v>
      </c>
      <c r="H482" s="9" t="s">
        <v>77</v>
      </c>
      <c r="Z482" s="9">
        <f>0.001*0.002</f>
        <v>1.9999999999999999E-6</v>
      </c>
      <c r="AQ482" s="9">
        <f>0.002*0.999</f>
        <v>1.9980000000000002E-3</v>
      </c>
    </row>
    <row r="483" spans="1:43" s="9" customFormat="1" x14ac:dyDescent="0.2">
      <c r="A483" s="9">
        <v>17</v>
      </c>
      <c r="B483" s="70" t="s">
        <v>90</v>
      </c>
      <c r="C483" s="9" t="s">
        <v>70</v>
      </c>
      <c r="D483" s="9">
        <v>4</v>
      </c>
      <c r="E483" s="9">
        <v>31.2</v>
      </c>
      <c r="F483" s="9">
        <f t="shared" si="75"/>
        <v>4.0000000000000001E-3</v>
      </c>
      <c r="H483" s="9" t="s">
        <v>77</v>
      </c>
      <c r="AQ483" s="9">
        <v>4.0000000000000001E-3</v>
      </c>
    </row>
    <row r="484" spans="1:43" s="9" customFormat="1" x14ac:dyDescent="0.2">
      <c r="A484" s="9">
        <v>18</v>
      </c>
      <c r="B484" s="70" t="s">
        <v>90</v>
      </c>
      <c r="C484" s="9" t="s">
        <v>70</v>
      </c>
      <c r="D484" s="9">
        <v>4</v>
      </c>
      <c r="E484" s="9">
        <v>27.6</v>
      </c>
      <c r="F484" s="9">
        <f t="shared" si="75"/>
        <v>2E-3</v>
      </c>
      <c r="H484" s="9" t="s">
        <v>77</v>
      </c>
      <c r="AQ484" s="9">
        <v>2E-3</v>
      </c>
    </row>
    <row r="485" spans="1:43" s="9" customFormat="1" x14ac:dyDescent="0.2">
      <c r="A485" s="9">
        <v>19</v>
      </c>
      <c r="B485" s="70" t="s">
        <v>90</v>
      </c>
      <c r="C485" s="9" t="s">
        <v>70</v>
      </c>
      <c r="D485" s="9">
        <v>4</v>
      </c>
      <c r="E485" s="9">
        <v>16.100000000000001</v>
      </c>
      <c r="F485" s="9">
        <f t="shared" si="75"/>
        <v>2E-3</v>
      </c>
      <c r="H485" s="9" t="s">
        <v>77</v>
      </c>
      <c r="AQ485" s="9">
        <v>2E-3</v>
      </c>
    </row>
    <row r="486" spans="1:43" s="9" customFormat="1" x14ac:dyDescent="0.2">
      <c r="A486" s="9">
        <v>20</v>
      </c>
      <c r="B486" s="70" t="s">
        <v>90</v>
      </c>
      <c r="C486" s="9" t="s">
        <v>70</v>
      </c>
      <c r="D486" s="9">
        <v>4</v>
      </c>
      <c r="E486" s="9">
        <v>17.399999999999999</v>
      </c>
      <c r="F486" s="9">
        <f t="shared" si="75"/>
        <v>8.0000000000000002E-3</v>
      </c>
      <c r="H486" s="9" t="s">
        <v>77</v>
      </c>
      <c r="AQ486" s="9">
        <v>8.0000000000000002E-3</v>
      </c>
    </row>
    <row r="487" spans="1:43" s="9" customFormat="1" x14ac:dyDescent="0.2">
      <c r="A487" s="9">
        <v>21</v>
      </c>
      <c r="B487" s="70" t="s">
        <v>90</v>
      </c>
      <c r="C487" s="9" t="s">
        <v>70</v>
      </c>
      <c r="D487" s="9">
        <v>4</v>
      </c>
      <c r="E487" s="9">
        <v>25.8</v>
      </c>
      <c r="F487" s="9">
        <f t="shared" si="75"/>
        <v>1E-4</v>
      </c>
      <c r="H487" s="9" t="s">
        <v>77</v>
      </c>
      <c r="AQ487" s="9">
        <v>1E-4</v>
      </c>
    </row>
    <row r="488" spans="1:43" s="9" customFormat="1" x14ac:dyDescent="0.2">
      <c r="A488" s="9">
        <v>22</v>
      </c>
      <c r="B488" s="70" t="s">
        <v>90</v>
      </c>
      <c r="C488" s="9" t="s">
        <v>70</v>
      </c>
      <c r="D488" s="9">
        <v>4</v>
      </c>
      <c r="E488" s="9">
        <v>25.3</v>
      </c>
      <c r="F488" s="9">
        <f t="shared" si="75"/>
        <v>1.0000000000000001E-5</v>
      </c>
      <c r="H488" s="9" t="s">
        <v>77</v>
      </c>
      <c r="AQ488" s="9">
        <v>1.0000000000000001E-5</v>
      </c>
    </row>
    <row r="489" spans="1:43" s="9" customFormat="1" x14ac:dyDescent="0.2">
      <c r="A489" s="9">
        <v>23</v>
      </c>
      <c r="B489" s="70" t="s">
        <v>90</v>
      </c>
      <c r="C489" s="9" t="s">
        <v>70</v>
      </c>
      <c r="D489" s="9">
        <v>4</v>
      </c>
      <c r="E489" s="9">
        <v>20.5</v>
      </c>
      <c r="F489" s="9">
        <f t="shared" si="75"/>
        <v>1E-4</v>
      </c>
      <c r="H489" s="9" t="s">
        <v>77</v>
      </c>
      <c r="AQ489" s="9">
        <v>1E-4</v>
      </c>
    </row>
    <row r="490" spans="1:43" s="9" customFormat="1" x14ac:dyDescent="0.2">
      <c r="A490" s="9">
        <v>24</v>
      </c>
      <c r="B490" s="70" t="s">
        <v>90</v>
      </c>
      <c r="C490" s="9" t="s">
        <v>70</v>
      </c>
      <c r="D490" s="9">
        <v>4</v>
      </c>
      <c r="E490" s="9">
        <v>29.1</v>
      </c>
      <c r="F490" s="9">
        <f>SUM(G490:DR490)</f>
        <v>0</v>
      </c>
      <c r="G490" s="9" t="s">
        <v>67</v>
      </c>
      <c r="H490" s="9" t="s">
        <v>77</v>
      </c>
    </row>
    <row r="491" spans="1:43" s="9" customFormat="1" x14ac:dyDescent="0.2">
      <c r="A491" s="9">
        <v>25</v>
      </c>
      <c r="B491" s="70" t="s">
        <v>90</v>
      </c>
      <c r="C491" s="9" t="s">
        <v>70</v>
      </c>
      <c r="D491" s="9">
        <v>4</v>
      </c>
      <c r="E491" s="9">
        <v>29.3</v>
      </c>
      <c r="F491" s="9">
        <f>SUM(G491:DR491)</f>
        <v>8.0000000000000002E-3</v>
      </c>
      <c r="H491" s="9" t="s">
        <v>77</v>
      </c>
      <c r="AQ491" s="9">
        <v>8.0000000000000002E-3</v>
      </c>
    </row>
    <row r="492" spans="1:43" s="9" customFormat="1" x14ac:dyDescent="0.2">
      <c r="A492" s="9">
        <v>26</v>
      </c>
      <c r="B492" s="70" t="s">
        <v>90</v>
      </c>
      <c r="C492" s="9" t="s">
        <v>70</v>
      </c>
      <c r="D492" s="9">
        <v>4</v>
      </c>
      <c r="E492" s="9">
        <v>16</v>
      </c>
      <c r="F492" s="9">
        <f>SUM(G492:DR492)</f>
        <v>1.0000000000000001E-5</v>
      </c>
      <c r="H492" s="9" t="s">
        <v>77</v>
      </c>
      <c r="AQ492" s="9">
        <v>1.0000000000000001E-5</v>
      </c>
    </row>
    <row r="493" spans="1:43" s="9" customFormat="1" x14ac:dyDescent="0.2">
      <c r="A493" s="9">
        <v>27</v>
      </c>
      <c r="B493" s="70" t="s">
        <v>90</v>
      </c>
      <c r="C493" s="9" t="s">
        <v>70</v>
      </c>
      <c r="D493" s="9">
        <v>4</v>
      </c>
      <c r="E493" s="9">
        <v>27.4</v>
      </c>
      <c r="F493" s="9">
        <f>SUM(G493:DR493)</f>
        <v>0</v>
      </c>
      <c r="G493" s="9" t="s">
        <v>67</v>
      </c>
      <c r="H493" s="9" t="s">
        <v>77</v>
      </c>
    </row>
    <row r="494" spans="1:43" s="9" customFormat="1" x14ac:dyDescent="0.2">
      <c r="A494" s="9">
        <v>28</v>
      </c>
      <c r="B494" s="70" t="s">
        <v>90</v>
      </c>
      <c r="C494" s="9" t="s">
        <v>70</v>
      </c>
      <c r="D494" s="9">
        <v>4</v>
      </c>
      <c r="E494" s="9">
        <v>25.4</v>
      </c>
      <c r="F494" s="9">
        <f>SUM(G494:DR494)</f>
        <v>2.0000000000000001E-4</v>
      </c>
      <c r="H494" s="9" t="s">
        <v>77</v>
      </c>
      <c r="AQ494" s="9">
        <v>2.0000000000000001E-4</v>
      </c>
    </row>
    <row r="495" spans="1:43" s="9" customFormat="1" x14ac:dyDescent="0.2">
      <c r="A495" s="9">
        <v>29</v>
      </c>
      <c r="B495" s="70" t="s">
        <v>90</v>
      </c>
      <c r="C495" s="9" t="s">
        <v>70</v>
      </c>
      <c r="D495" s="9">
        <v>4</v>
      </c>
      <c r="E495" s="9">
        <v>25</v>
      </c>
      <c r="F495" s="9">
        <f t="shared" ref="F495:F502" si="76">SUM(I495:DR495)</f>
        <v>1.5E-3</v>
      </c>
      <c r="H495" s="9" t="s">
        <v>77</v>
      </c>
      <c r="AM495" s="9">
        <f>0.001*0.0015</f>
        <v>1.5E-6</v>
      </c>
      <c r="AQ495" s="9">
        <f>0.0015*0.999</f>
        <v>1.4985E-3</v>
      </c>
    </row>
    <row r="496" spans="1:43" s="9" customFormat="1" x14ac:dyDescent="0.2">
      <c r="A496" s="9">
        <v>30</v>
      </c>
      <c r="B496" s="70" t="s">
        <v>90</v>
      </c>
      <c r="C496" s="9" t="s">
        <v>70</v>
      </c>
      <c r="D496" s="9">
        <v>4</v>
      </c>
      <c r="E496" s="9">
        <v>24.4</v>
      </c>
      <c r="F496" s="9">
        <f t="shared" si="76"/>
        <v>5.0000000000000001E-4</v>
      </c>
      <c r="H496" s="9" t="s">
        <v>77</v>
      </c>
      <c r="AM496" s="9">
        <f>0.0005*0.05</f>
        <v>2.5000000000000001E-5</v>
      </c>
      <c r="AQ496" s="9">
        <f>0.95*0.0005</f>
        <v>4.75E-4</v>
      </c>
    </row>
    <row r="497" spans="1:115" s="10" customFormat="1" x14ac:dyDescent="0.2">
      <c r="A497" s="26">
        <v>1</v>
      </c>
      <c r="B497" s="70" t="s">
        <v>90</v>
      </c>
      <c r="C497" s="9" t="s">
        <v>70</v>
      </c>
      <c r="D497" s="10">
        <v>6</v>
      </c>
      <c r="E497" s="10">
        <v>30.8</v>
      </c>
      <c r="F497" s="9">
        <f t="shared" si="76"/>
        <v>1.0000000000000001E-5</v>
      </c>
      <c r="H497" s="10" t="s">
        <v>77</v>
      </c>
      <c r="W497" s="12"/>
      <c r="AQ497" s="10">
        <v>1.0000000000000001E-5</v>
      </c>
      <c r="AV497" s="12"/>
    </row>
    <row r="498" spans="1:115" s="10" customFormat="1" x14ac:dyDescent="0.2">
      <c r="A498" s="10">
        <v>2</v>
      </c>
      <c r="B498" s="70" t="s">
        <v>90</v>
      </c>
      <c r="C498" s="9" t="s">
        <v>70</v>
      </c>
      <c r="D498" s="10">
        <v>6</v>
      </c>
      <c r="E498" s="10">
        <v>28.8</v>
      </c>
      <c r="F498" s="9">
        <f t="shared" si="76"/>
        <v>0.02</v>
      </c>
      <c r="H498" s="10" t="s">
        <v>77</v>
      </c>
      <c r="BX498" s="10">
        <f>0.02*0.99</f>
        <v>1.9800000000000002E-2</v>
      </c>
      <c r="CV498" s="10">
        <f>0.01*0.02</f>
        <v>2.0000000000000001E-4</v>
      </c>
    </row>
    <row r="499" spans="1:115" s="10" customFormat="1" x14ac:dyDescent="0.2">
      <c r="A499" s="10">
        <v>3</v>
      </c>
      <c r="B499" s="70" t="s">
        <v>90</v>
      </c>
      <c r="C499" s="9" t="s">
        <v>70</v>
      </c>
      <c r="D499" s="10">
        <v>6</v>
      </c>
      <c r="E499" s="10">
        <v>26.7</v>
      </c>
      <c r="F499" s="9">
        <f t="shared" si="76"/>
        <v>1.2999999999999999E-2</v>
      </c>
      <c r="H499" s="10" t="s">
        <v>77</v>
      </c>
      <c r="BX499" s="10">
        <v>1.2999999999999999E-2</v>
      </c>
    </row>
    <row r="500" spans="1:115" s="10" customFormat="1" x14ac:dyDescent="0.2">
      <c r="A500" s="10">
        <v>4</v>
      </c>
      <c r="B500" s="70" t="s">
        <v>90</v>
      </c>
      <c r="C500" s="9" t="s">
        <v>70</v>
      </c>
      <c r="D500" s="10">
        <v>6</v>
      </c>
      <c r="E500" s="10">
        <v>25.6</v>
      </c>
      <c r="F500" s="9">
        <f t="shared" si="76"/>
        <v>0.02</v>
      </c>
      <c r="H500" s="10" t="s">
        <v>77</v>
      </c>
      <c r="BD500" s="10">
        <v>0.01</v>
      </c>
      <c r="BX500" s="10">
        <f>0.5*0.02</f>
        <v>0.01</v>
      </c>
    </row>
    <row r="501" spans="1:115" s="10" customFormat="1" x14ac:dyDescent="0.2">
      <c r="A501" s="10">
        <v>5</v>
      </c>
      <c r="B501" s="70" t="s">
        <v>90</v>
      </c>
      <c r="C501" s="9" t="s">
        <v>70</v>
      </c>
      <c r="D501" s="10">
        <v>6</v>
      </c>
      <c r="E501" s="10">
        <v>19.7</v>
      </c>
      <c r="F501" s="9">
        <f t="shared" si="76"/>
        <v>8.0000000000000002E-3</v>
      </c>
      <c r="H501" s="10" t="s">
        <v>77</v>
      </c>
      <c r="BX501" s="10">
        <v>8.0000000000000002E-3</v>
      </c>
    </row>
    <row r="502" spans="1:115" s="10" customFormat="1" x14ac:dyDescent="0.2">
      <c r="A502" s="10">
        <v>6</v>
      </c>
      <c r="B502" s="70" t="s">
        <v>90</v>
      </c>
      <c r="C502" s="9" t="s">
        <v>70</v>
      </c>
      <c r="D502" s="10">
        <v>6</v>
      </c>
      <c r="E502" s="10">
        <v>13.7</v>
      </c>
      <c r="F502" s="9">
        <f t="shared" si="76"/>
        <v>1.0000000000000001E-5</v>
      </c>
      <c r="H502" s="10" t="s">
        <v>77</v>
      </c>
      <c r="AQ502" s="10">
        <v>1.0000000000000001E-5</v>
      </c>
    </row>
    <row r="503" spans="1:115" s="9" customFormat="1" x14ac:dyDescent="0.2">
      <c r="A503" s="9">
        <v>1</v>
      </c>
      <c r="B503" s="70" t="s">
        <v>87</v>
      </c>
      <c r="C503" s="11" t="s">
        <v>63</v>
      </c>
      <c r="D503" s="9">
        <v>3</v>
      </c>
      <c r="E503" s="9">
        <v>41.8</v>
      </c>
      <c r="F503" s="9">
        <f>SUM(G503:ED503)</f>
        <v>0</v>
      </c>
      <c r="G503" s="9" t="s">
        <v>67</v>
      </c>
      <c r="H503" s="9" t="s">
        <v>77</v>
      </c>
    </row>
    <row r="504" spans="1:115" s="9" customFormat="1" x14ac:dyDescent="0.2">
      <c r="A504" s="9">
        <v>2</v>
      </c>
      <c r="B504" s="70" t="s">
        <v>87</v>
      </c>
      <c r="C504" s="11" t="s">
        <v>63</v>
      </c>
      <c r="D504" s="9">
        <v>3</v>
      </c>
      <c r="E504" s="9">
        <v>33.5</v>
      </c>
      <c r="F504" s="9">
        <f>SUM(G504:ED504)</f>
        <v>0</v>
      </c>
      <c r="G504" s="9" t="s">
        <v>67</v>
      </c>
      <c r="H504" s="9" t="s">
        <v>77</v>
      </c>
    </row>
    <row r="505" spans="1:115" s="9" customFormat="1" x14ac:dyDescent="0.2">
      <c r="A505" s="9">
        <v>1</v>
      </c>
      <c r="B505" s="70" t="s">
        <v>87</v>
      </c>
      <c r="C505" s="11" t="s">
        <v>63</v>
      </c>
      <c r="D505" s="9">
        <v>4</v>
      </c>
      <c r="E505" s="9">
        <v>47</v>
      </c>
      <c r="F505" s="9">
        <f>SUM(G505:ED505)</f>
        <v>1.2999999999999999E-2</v>
      </c>
      <c r="H505" s="9" t="s">
        <v>77</v>
      </c>
      <c r="AI505" s="9">
        <f>0.01*0.013</f>
        <v>1.2999999999999999E-4</v>
      </c>
      <c r="BX505" s="9">
        <f>0.99*0.013</f>
        <v>1.2869999999999999E-2</v>
      </c>
    </row>
    <row r="506" spans="1:115" s="9" customFormat="1" x14ac:dyDescent="0.2">
      <c r="A506" s="9">
        <v>1</v>
      </c>
      <c r="B506" s="70" t="s">
        <v>86</v>
      </c>
      <c r="C506" s="11" t="s">
        <v>63</v>
      </c>
      <c r="D506" s="9">
        <v>6</v>
      </c>
      <c r="E506" s="9">
        <v>42</v>
      </c>
      <c r="F506" s="9">
        <f>SUM(G506:ED506)</f>
        <v>0</v>
      </c>
      <c r="G506" s="9" t="s">
        <v>67</v>
      </c>
      <c r="H506" s="9" t="s">
        <v>77</v>
      </c>
    </row>
    <row r="507" spans="1:115" s="9" customFormat="1" x14ac:dyDescent="0.2">
      <c r="A507" s="9">
        <v>2</v>
      </c>
      <c r="B507" s="70" t="s">
        <v>86</v>
      </c>
      <c r="C507" s="11" t="s">
        <v>63</v>
      </c>
      <c r="D507" s="9">
        <v>6</v>
      </c>
      <c r="E507" s="9">
        <v>53.8</v>
      </c>
      <c r="F507" s="9">
        <f>SUM(I507:ED507)</f>
        <v>4.0000000000000001E-3</v>
      </c>
      <c r="H507" s="9" t="s">
        <v>77</v>
      </c>
      <c r="AX507" s="9">
        <f>0.5*0.004</f>
        <v>2E-3</v>
      </c>
      <c r="BD507" s="9">
        <f>0.5*0.004</f>
        <v>2E-3</v>
      </c>
    </row>
    <row r="508" spans="1:115" s="9" customFormat="1" x14ac:dyDescent="0.2">
      <c r="A508" s="9">
        <v>3</v>
      </c>
      <c r="B508" s="70" t="s">
        <v>86</v>
      </c>
      <c r="C508" s="11" t="s">
        <v>63</v>
      </c>
      <c r="D508" s="9">
        <v>6</v>
      </c>
      <c r="E508" s="9">
        <v>46.5</v>
      </c>
      <c r="F508" s="9">
        <f>SUM(I508:ED508)</f>
        <v>8.9999999999999993E-3</v>
      </c>
      <c r="H508" s="9" t="s">
        <v>77</v>
      </c>
      <c r="AR508" s="9">
        <v>8.9999999999999993E-3</v>
      </c>
    </row>
    <row r="509" spans="1:115" s="9" customFormat="1" x14ac:dyDescent="0.2">
      <c r="A509" s="9">
        <v>4</v>
      </c>
      <c r="B509" s="70" t="s">
        <v>86</v>
      </c>
      <c r="C509" s="11" t="s">
        <v>63</v>
      </c>
      <c r="D509" s="9">
        <v>6</v>
      </c>
      <c r="E509" s="9">
        <v>34.5</v>
      </c>
      <c r="F509" s="9">
        <f>SUM(I509:ED509)</f>
        <v>0.01</v>
      </c>
      <c r="H509" s="9" t="s">
        <v>77</v>
      </c>
      <c r="AR509" s="9">
        <f>0.95*0.01</f>
        <v>9.4999999999999998E-3</v>
      </c>
      <c r="BX509" s="9">
        <f>0.05*0.01</f>
        <v>5.0000000000000001E-4</v>
      </c>
    </row>
    <row r="510" spans="1:115" s="9" customFormat="1" x14ac:dyDescent="0.2">
      <c r="B510" s="70"/>
      <c r="C510" s="11"/>
      <c r="I510" s="9">
        <f>COUNTA(I321:I509)</f>
        <v>1</v>
      </c>
      <c r="J510" s="9">
        <f t="shared" ref="J510:BL510" si="77">COUNTA(J321:J509)</f>
        <v>1</v>
      </c>
      <c r="K510" s="9">
        <f t="shared" si="77"/>
        <v>0</v>
      </c>
      <c r="L510" s="9">
        <f t="shared" si="77"/>
        <v>0</v>
      </c>
      <c r="M510" s="9">
        <f t="shared" si="77"/>
        <v>0</v>
      </c>
      <c r="N510" s="9">
        <f t="shared" si="77"/>
        <v>0</v>
      </c>
      <c r="O510" s="9">
        <f t="shared" si="77"/>
        <v>0</v>
      </c>
      <c r="P510" s="9">
        <f t="shared" si="77"/>
        <v>0</v>
      </c>
      <c r="Q510" s="9">
        <f t="shared" si="77"/>
        <v>0</v>
      </c>
      <c r="R510" s="9">
        <f t="shared" si="77"/>
        <v>0</v>
      </c>
      <c r="S510" s="9">
        <f t="shared" si="77"/>
        <v>0</v>
      </c>
      <c r="T510" s="9">
        <f t="shared" si="77"/>
        <v>0</v>
      </c>
      <c r="U510" s="9">
        <f t="shared" si="77"/>
        <v>0</v>
      </c>
      <c r="V510" s="9">
        <f t="shared" si="77"/>
        <v>0</v>
      </c>
      <c r="W510" s="9">
        <f t="shared" si="77"/>
        <v>0</v>
      </c>
      <c r="X510" s="9">
        <f t="shared" si="77"/>
        <v>0</v>
      </c>
      <c r="Y510" s="9">
        <f t="shared" si="77"/>
        <v>0</v>
      </c>
      <c r="Z510" s="9">
        <f t="shared" si="77"/>
        <v>6</v>
      </c>
      <c r="AA510" s="9">
        <f t="shared" si="77"/>
        <v>0</v>
      </c>
      <c r="AB510" s="9">
        <f t="shared" si="77"/>
        <v>0</v>
      </c>
      <c r="AC510" s="9">
        <f t="shared" si="77"/>
        <v>0</v>
      </c>
      <c r="AD510" s="9">
        <f t="shared" si="77"/>
        <v>0</v>
      </c>
      <c r="AE510" s="9">
        <f t="shared" si="77"/>
        <v>0</v>
      </c>
      <c r="AF510" s="9">
        <f t="shared" si="77"/>
        <v>0</v>
      </c>
      <c r="AG510" s="9">
        <f t="shared" si="77"/>
        <v>1</v>
      </c>
      <c r="AH510" s="9">
        <f t="shared" si="77"/>
        <v>0</v>
      </c>
      <c r="AI510" s="9">
        <f t="shared" si="77"/>
        <v>3</v>
      </c>
      <c r="AJ510" s="9">
        <f t="shared" si="77"/>
        <v>1</v>
      </c>
      <c r="AK510" s="9">
        <f t="shared" si="77"/>
        <v>0</v>
      </c>
      <c r="AL510" s="9">
        <f t="shared" si="77"/>
        <v>4</v>
      </c>
      <c r="AM510" s="9">
        <f t="shared" si="77"/>
        <v>2</v>
      </c>
      <c r="AN510" s="9">
        <f t="shared" si="77"/>
        <v>0</v>
      </c>
      <c r="AO510" s="9">
        <f t="shared" si="77"/>
        <v>0</v>
      </c>
      <c r="AP510" s="9">
        <f t="shared" si="77"/>
        <v>0</v>
      </c>
      <c r="AQ510" s="9">
        <f t="shared" si="77"/>
        <v>83</v>
      </c>
      <c r="AR510" s="9">
        <f t="shared" si="77"/>
        <v>6</v>
      </c>
      <c r="AS510" s="9">
        <f t="shared" si="77"/>
        <v>1</v>
      </c>
      <c r="AT510" s="9">
        <f t="shared" si="77"/>
        <v>0</v>
      </c>
      <c r="AU510" s="9">
        <f t="shared" si="77"/>
        <v>1</v>
      </c>
      <c r="AV510" s="9">
        <f t="shared" si="77"/>
        <v>0</v>
      </c>
      <c r="AW510" s="9">
        <f t="shared" si="77"/>
        <v>1</v>
      </c>
      <c r="AX510" s="9">
        <f t="shared" si="77"/>
        <v>1</v>
      </c>
      <c r="AY510" s="9">
        <f t="shared" si="77"/>
        <v>0</v>
      </c>
      <c r="AZ510" s="9">
        <f t="shared" si="77"/>
        <v>0</v>
      </c>
      <c r="BA510" s="9">
        <f t="shared" si="77"/>
        <v>0</v>
      </c>
      <c r="BB510" s="9">
        <f t="shared" si="77"/>
        <v>2</v>
      </c>
      <c r="BC510" s="9">
        <f t="shared" si="77"/>
        <v>0</v>
      </c>
      <c r="BD510" s="9">
        <f t="shared" si="77"/>
        <v>17</v>
      </c>
      <c r="BE510" s="9">
        <f t="shared" si="77"/>
        <v>0</v>
      </c>
      <c r="BF510" s="9">
        <f t="shared" si="77"/>
        <v>0</v>
      </c>
      <c r="BG510" s="9">
        <f t="shared" si="77"/>
        <v>2</v>
      </c>
      <c r="BH510" s="9">
        <f t="shared" si="77"/>
        <v>0</v>
      </c>
      <c r="BI510" s="9">
        <f t="shared" si="77"/>
        <v>0</v>
      </c>
      <c r="BJ510" s="9">
        <f t="shared" si="77"/>
        <v>0</v>
      </c>
      <c r="BK510" s="9">
        <f t="shared" si="77"/>
        <v>0</v>
      </c>
      <c r="BL510" s="9">
        <f t="shared" si="77"/>
        <v>0</v>
      </c>
      <c r="BM510" s="9">
        <f t="shared" ref="BM510:CW510" si="78">COUNTA(BM321:BM509)</f>
        <v>0</v>
      </c>
      <c r="BN510" s="9">
        <f t="shared" si="78"/>
        <v>0</v>
      </c>
      <c r="BO510" s="9">
        <f t="shared" si="78"/>
        <v>0</v>
      </c>
      <c r="BP510" s="9">
        <f t="shared" si="78"/>
        <v>0</v>
      </c>
      <c r="BQ510" s="9">
        <f t="shared" si="78"/>
        <v>9</v>
      </c>
      <c r="BR510" s="9">
        <f t="shared" si="78"/>
        <v>0</v>
      </c>
      <c r="BS510" s="9">
        <f t="shared" si="78"/>
        <v>0</v>
      </c>
      <c r="BT510" s="9">
        <f t="shared" si="78"/>
        <v>0</v>
      </c>
      <c r="BU510" s="9">
        <f t="shared" si="78"/>
        <v>3</v>
      </c>
      <c r="BV510" s="9">
        <f t="shared" si="78"/>
        <v>5</v>
      </c>
      <c r="BW510" s="9">
        <f t="shared" si="78"/>
        <v>14</v>
      </c>
      <c r="BX510" s="9">
        <f t="shared" si="78"/>
        <v>26</v>
      </c>
      <c r="BY510" s="9">
        <f t="shared" si="78"/>
        <v>34</v>
      </c>
      <c r="BZ510" s="9">
        <f t="shared" si="78"/>
        <v>2</v>
      </c>
      <c r="CA510" s="9">
        <f t="shared" si="78"/>
        <v>0</v>
      </c>
      <c r="CB510" s="9">
        <f t="shared" si="78"/>
        <v>3</v>
      </c>
      <c r="CC510" s="9">
        <f t="shared" si="78"/>
        <v>0</v>
      </c>
      <c r="CD510" s="9">
        <f t="shared" si="78"/>
        <v>0</v>
      </c>
      <c r="CE510" s="9">
        <f t="shared" si="78"/>
        <v>0</v>
      </c>
      <c r="CF510" s="9">
        <f t="shared" si="78"/>
        <v>0</v>
      </c>
      <c r="CG510" s="9">
        <f t="shared" si="78"/>
        <v>0</v>
      </c>
      <c r="CH510" s="9">
        <f t="shared" si="78"/>
        <v>0</v>
      </c>
      <c r="CI510" s="9">
        <f t="shared" si="78"/>
        <v>0</v>
      </c>
      <c r="CJ510" s="9">
        <f t="shared" si="78"/>
        <v>0</v>
      </c>
      <c r="CK510" s="9">
        <f t="shared" si="78"/>
        <v>0</v>
      </c>
      <c r="CL510" s="9">
        <f t="shared" si="78"/>
        <v>0</v>
      </c>
      <c r="CM510" s="9">
        <f t="shared" si="78"/>
        <v>3</v>
      </c>
      <c r="CN510" s="9">
        <f t="shared" si="78"/>
        <v>0</v>
      </c>
      <c r="CO510" s="9">
        <f t="shared" si="78"/>
        <v>0</v>
      </c>
      <c r="CP510" s="9">
        <f t="shared" si="78"/>
        <v>0</v>
      </c>
      <c r="CQ510" s="9">
        <f t="shared" si="78"/>
        <v>1</v>
      </c>
      <c r="CR510" s="9">
        <f t="shared" si="78"/>
        <v>0</v>
      </c>
      <c r="CS510" s="9">
        <f t="shared" si="78"/>
        <v>0</v>
      </c>
      <c r="CT510" s="9">
        <f t="shared" si="78"/>
        <v>0</v>
      </c>
      <c r="CU510" s="9">
        <f t="shared" si="78"/>
        <v>0</v>
      </c>
      <c r="CV510" s="9">
        <f t="shared" si="78"/>
        <v>3</v>
      </c>
      <c r="CW510" s="9">
        <f t="shared" si="78"/>
        <v>0</v>
      </c>
    </row>
    <row r="511" spans="1:115" s="12" customFormat="1" x14ac:dyDescent="0.2">
      <c r="A511" s="12">
        <f>COUNTA(B321:B509)</f>
        <v>189</v>
      </c>
      <c r="B511" s="71" t="s">
        <v>86</v>
      </c>
      <c r="C511" s="17"/>
      <c r="F511" s="17">
        <f>COUNTIF(F321:F509,"0")</f>
        <v>34</v>
      </c>
      <c r="H511" s="17"/>
      <c r="I511" s="12">
        <f>SUM(I321:I509)</f>
        <v>1.1999999999999999E-5</v>
      </c>
      <c r="J511" s="12">
        <f t="shared" ref="J511:BL511" si="79">SUM(J321:J509)</f>
        <v>1E-4</v>
      </c>
      <c r="K511" s="12">
        <f t="shared" si="79"/>
        <v>0</v>
      </c>
      <c r="L511" s="12">
        <f t="shared" si="79"/>
        <v>0</v>
      </c>
      <c r="M511" s="12">
        <f t="shared" si="79"/>
        <v>0</v>
      </c>
      <c r="N511" s="12">
        <f t="shared" si="79"/>
        <v>0</v>
      </c>
      <c r="O511" s="12">
        <f t="shared" si="79"/>
        <v>0</v>
      </c>
      <c r="P511" s="12">
        <f t="shared" si="79"/>
        <v>0</v>
      </c>
      <c r="Q511" s="12">
        <f t="shared" si="79"/>
        <v>0</v>
      </c>
      <c r="R511" s="12">
        <f t="shared" si="79"/>
        <v>0</v>
      </c>
      <c r="S511" s="12">
        <f t="shared" si="79"/>
        <v>0</v>
      </c>
      <c r="T511" s="12">
        <f t="shared" si="79"/>
        <v>0</v>
      </c>
      <c r="U511" s="12">
        <f t="shared" si="79"/>
        <v>0</v>
      </c>
      <c r="V511" s="12">
        <f t="shared" si="79"/>
        <v>0</v>
      </c>
      <c r="W511" s="12">
        <f t="shared" si="79"/>
        <v>0</v>
      </c>
      <c r="X511" s="12">
        <f t="shared" si="79"/>
        <v>0</v>
      </c>
      <c r="Y511" s="12">
        <f t="shared" si="79"/>
        <v>0</v>
      </c>
      <c r="Z511" s="12">
        <f t="shared" si="79"/>
        <v>1.1479999999999999E-3</v>
      </c>
      <c r="AA511" s="12">
        <f t="shared" si="79"/>
        <v>0</v>
      </c>
      <c r="AB511" s="12">
        <f t="shared" si="79"/>
        <v>0</v>
      </c>
      <c r="AC511" s="12">
        <f t="shared" si="79"/>
        <v>0</v>
      </c>
      <c r="AD511" s="12">
        <f t="shared" si="79"/>
        <v>0</v>
      </c>
      <c r="AE511" s="12">
        <f t="shared" si="79"/>
        <v>0</v>
      </c>
      <c r="AF511" s="12">
        <f t="shared" si="79"/>
        <v>0</v>
      </c>
      <c r="AG511" s="12">
        <f t="shared" si="79"/>
        <v>2.9999999999999997E-4</v>
      </c>
      <c r="AH511" s="12">
        <f t="shared" si="79"/>
        <v>0</v>
      </c>
      <c r="AI511" s="12">
        <f t="shared" si="79"/>
        <v>2.6000000000000003E-4</v>
      </c>
      <c r="AJ511" s="12">
        <f t="shared" si="79"/>
        <v>6.9999999999999999E-4</v>
      </c>
      <c r="AK511" s="12">
        <f t="shared" si="79"/>
        <v>0</v>
      </c>
      <c r="AL511" s="12">
        <f t="shared" si="79"/>
        <v>8.2680000000000015E-4</v>
      </c>
      <c r="AM511" s="12">
        <f t="shared" si="79"/>
        <v>2.65E-5</v>
      </c>
      <c r="AN511" s="12">
        <f t="shared" si="79"/>
        <v>0</v>
      </c>
      <c r="AO511" s="12">
        <f t="shared" si="79"/>
        <v>0</v>
      </c>
      <c r="AP511" s="12">
        <f t="shared" si="79"/>
        <v>0</v>
      </c>
      <c r="AQ511" s="12">
        <f t="shared" si="79"/>
        <v>0.20094600000000007</v>
      </c>
      <c r="AR511" s="12">
        <f t="shared" si="79"/>
        <v>1.9380000000000001E-2</v>
      </c>
      <c r="AS511" s="12">
        <f t="shared" si="79"/>
        <v>6.9999999999999997E-7</v>
      </c>
      <c r="AT511" s="12">
        <f t="shared" si="79"/>
        <v>0</v>
      </c>
      <c r="AU511" s="12">
        <f t="shared" si="79"/>
        <v>2.9999999999999997E-5</v>
      </c>
      <c r="AV511" s="12">
        <f t="shared" si="79"/>
        <v>0</v>
      </c>
      <c r="AW511" s="12">
        <f t="shared" si="79"/>
        <v>2.0000000000000001E-4</v>
      </c>
      <c r="AX511" s="12">
        <f t="shared" si="79"/>
        <v>2E-3</v>
      </c>
      <c r="AY511" s="12">
        <f t="shared" si="79"/>
        <v>0</v>
      </c>
      <c r="AZ511" s="12">
        <f t="shared" si="79"/>
        <v>0</v>
      </c>
      <c r="BA511" s="12">
        <f t="shared" si="79"/>
        <v>0</v>
      </c>
      <c r="BB511" s="12">
        <f t="shared" si="79"/>
        <v>3.5000000000000003E-2</v>
      </c>
      <c r="BC511" s="12">
        <f t="shared" si="79"/>
        <v>0</v>
      </c>
      <c r="BD511" s="12">
        <f t="shared" si="79"/>
        <v>4.3340000000000004E-2</v>
      </c>
      <c r="BE511" s="12">
        <f t="shared" si="79"/>
        <v>0</v>
      </c>
      <c r="BF511" s="12">
        <f t="shared" si="79"/>
        <v>0</v>
      </c>
      <c r="BG511" s="12">
        <f t="shared" si="79"/>
        <v>0.01</v>
      </c>
      <c r="BH511" s="12">
        <f t="shared" si="79"/>
        <v>0</v>
      </c>
      <c r="BI511" s="12">
        <f t="shared" si="79"/>
        <v>0</v>
      </c>
      <c r="BJ511" s="12">
        <f t="shared" si="79"/>
        <v>0</v>
      </c>
      <c r="BK511" s="12">
        <f t="shared" si="79"/>
        <v>0</v>
      </c>
      <c r="BL511" s="12">
        <f t="shared" si="79"/>
        <v>0</v>
      </c>
      <c r="BM511" s="12">
        <f t="shared" ref="BM511:CW511" si="80">SUM(BM321:BM509)</f>
        <v>0</v>
      </c>
      <c r="BN511" s="12">
        <f t="shared" si="80"/>
        <v>0</v>
      </c>
      <c r="BO511" s="12">
        <f t="shared" si="80"/>
        <v>0</v>
      </c>
      <c r="BP511" s="12">
        <f t="shared" si="80"/>
        <v>0</v>
      </c>
      <c r="BQ511" s="12">
        <f t="shared" si="80"/>
        <v>3.8180000000000006E-2</v>
      </c>
      <c r="BR511" s="12">
        <f t="shared" si="80"/>
        <v>0</v>
      </c>
      <c r="BS511" s="12">
        <f t="shared" si="80"/>
        <v>0</v>
      </c>
      <c r="BT511" s="12">
        <f t="shared" si="80"/>
        <v>0</v>
      </c>
      <c r="BU511" s="12">
        <f t="shared" si="80"/>
        <v>2.07E-2</v>
      </c>
      <c r="BV511" s="12">
        <f t="shared" si="80"/>
        <v>8.7500000000000008E-3</v>
      </c>
      <c r="BW511" s="12">
        <f t="shared" si="80"/>
        <v>0.15977</v>
      </c>
      <c r="BX511" s="12">
        <f t="shared" si="80"/>
        <v>0.45273000000000008</v>
      </c>
      <c r="BY511" s="12">
        <f t="shared" si="80"/>
        <v>1.2565400000000002</v>
      </c>
      <c r="BZ511" s="12">
        <f t="shared" si="80"/>
        <v>0.25700000000000001</v>
      </c>
      <c r="CA511" s="12">
        <f t="shared" si="80"/>
        <v>0</v>
      </c>
      <c r="CB511" s="12">
        <f t="shared" si="80"/>
        <v>0.1331</v>
      </c>
      <c r="CC511" s="12">
        <f t="shared" si="80"/>
        <v>0</v>
      </c>
      <c r="CD511" s="12">
        <f t="shared" si="80"/>
        <v>0</v>
      </c>
      <c r="CE511" s="12">
        <f t="shared" si="80"/>
        <v>0</v>
      </c>
      <c r="CF511" s="12">
        <f t="shared" si="80"/>
        <v>0</v>
      </c>
      <c r="CG511" s="12">
        <f t="shared" si="80"/>
        <v>0</v>
      </c>
      <c r="CH511" s="12">
        <f t="shared" si="80"/>
        <v>0</v>
      </c>
      <c r="CI511" s="12">
        <f t="shared" si="80"/>
        <v>0</v>
      </c>
      <c r="CJ511" s="12">
        <f t="shared" si="80"/>
        <v>0</v>
      </c>
      <c r="CK511" s="12">
        <f t="shared" si="80"/>
        <v>0</v>
      </c>
      <c r="CL511" s="12">
        <f t="shared" si="80"/>
        <v>0</v>
      </c>
      <c r="CM511" s="12">
        <f t="shared" si="80"/>
        <v>0.26500000000000001</v>
      </c>
      <c r="CN511" s="12">
        <f t="shared" si="80"/>
        <v>0</v>
      </c>
      <c r="CO511" s="12">
        <f t="shared" si="80"/>
        <v>0</v>
      </c>
      <c r="CP511" s="12">
        <f t="shared" si="80"/>
        <v>0</v>
      </c>
      <c r="CQ511" s="12">
        <f t="shared" si="80"/>
        <v>0.05</v>
      </c>
      <c r="CR511" s="12">
        <f t="shared" si="80"/>
        <v>0</v>
      </c>
      <c r="CS511" s="12">
        <f t="shared" si="80"/>
        <v>0</v>
      </c>
      <c r="CT511" s="12">
        <f t="shared" si="80"/>
        <v>0</v>
      </c>
      <c r="CU511" s="12">
        <f t="shared" si="80"/>
        <v>0</v>
      </c>
      <c r="CV511" s="12">
        <f t="shared" si="80"/>
        <v>4.3200000000000009E-2</v>
      </c>
      <c r="CW511" s="12">
        <f t="shared" si="80"/>
        <v>0</v>
      </c>
      <c r="CX511" s="17"/>
      <c r="CY511" s="17"/>
      <c r="CZ511" s="17"/>
      <c r="DA511" s="17"/>
      <c r="DB511" s="17"/>
      <c r="DC511" s="17"/>
      <c r="DD511" s="17"/>
      <c r="DE511" s="17"/>
      <c r="DF511" s="17"/>
      <c r="DG511" s="17"/>
      <c r="DH511" s="17"/>
      <c r="DI511" s="17"/>
      <c r="DJ511" s="17"/>
      <c r="DK511" s="17"/>
    </row>
    <row r="512" spans="1:115" s="9" customFormat="1" x14ac:dyDescent="0.2">
      <c r="A512" s="9">
        <v>1</v>
      </c>
      <c r="B512" s="70" t="s">
        <v>91</v>
      </c>
      <c r="C512" t="s">
        <v>66</v>
      </c>
      <c r="D512" s="9">
        <v>1</v>
      </c>
      <c r="E512" s="9">
        <v>33.299999999999997</v>
      </c>
      <c r="F512" s="9">
        <f t="shared" ref="F512:F558" si="81">SUM(G512:EP512)</f>
        <v>4.0000000000000001E-3</v>
      </c>
      <c r="H512" s="9" t="s">
        <v>77</v>
      </c>
      <c r="BV512" s="9">
        <v>4.0000000000000001E-3</v>
      </c>
    </row>
    <row r="513" spans="1:77" s="9" customFormat="1" x14ac:dyDescent="0.2">
      <c r="A513" s="9">
        <v>1</v>
      </c>
      <c r="B513" s="70" t="s">
        <v>92</v>
      </c>
      <c r="C513" t="s">
        <v>66</v>
      </c>
      <c r="D513" s="9">
        <v>2</v>
      </c>
      <c r="E513" s="9">
        <v>27.5</v>
      </c>
      <c r="F513" s="9">
        <f t="shared" si="81"/>
        <v>4.0000000000000001E-3</v>
      </c>
      <c r="H513" s="9" t="s">
        <v>77</v>
      </c>
      <c r="BB513" s="9">
        <f>0.95*0.004</f>
        <v>3.8E-3</v>
      </c>
      <c r="BV513" s="9">
        <f>0.05*0.004</f>
        <v>2.0000000000000001E-4</v>
      </c>
    </row>
    <row r="514" spans="1:77" s="9" customFormat="1" x14ac:dyDescent="0.2">
      <c r="A514" s="9">
        <v>1</v>
      </c>
      <c r="B514" s="70" t="s">
        <v>91</v>
      </c>
      <c r="C514" t="s">
        <v>66</v>
      </c>
      <c r="D514" s="9">
        <v>4</v>
      </c>
      <c r="E514" s="9">
        <v>24.3</v>
      </c>
      <c r="F514" s="9">
        <f t="shared" si="81"/>
        <v>7.0000000000000001E-3</v>
      </c>
      <c r="H514" s="9" t="s">
        <v>77</v>
      </c>
      <c r="BV514" s="9">
        <v>7.0000000000000001E-3</v>
      </c>
    </row>
    <row r="515" spans="1:77" s="9" customFormat="1" x14ac:dyDescent="0.2">
      <c r="A515" s="9">
        <v>2</v>
      </c>
      <c r="B515" s="70" t="s">
        <v>91</v>
      </c>
      <c r="C515" t="s">
        <v>66</v>
      </c>
      <c r="D515" s="9">
        <v>4</v>
      </c>
      <c r="E515" s="9">
        <v>24</v>
      </c>
      <c r="F515" s="9">
        <f t="shared" si="81"/>
        <v>3.0000000000000001E-3</v>
      </c>
      <c r="H515" s="9" t="s">
        <v>77</v>
      </c>
      <c r="AQ515" s="9">
        <f>0.05*0.003</f>
        <v>1.5000000000000001E-4</v>
      </c>
      <c r="BC515" s="9">
        <f>0.15*0.003</f>
        <v>4.4999999999999999E-4</v>
      </c>
      <c r="BV515" s="9">
        <f>0.8*0.003</f>
        <v>2.4000000000000002E-3</v>
      </c>
    </row>
    <row r="516" spans="1:77" s="9" customFormat="1" x14ac:dyDescent="0.2">
      <c r="A516" s="9">
        <v>3</v>
      </c>
      <c r="B516" s="70" t="s">
        <v>91</v>
      </c>
      <c r="C516" t="s">
        <v>66</v>
      </c>
      <c r="D516" s="9">
        <v>4</v>
      </c>
      <c r="E516" s="9">
        <v>15.8</v>
      </c>
      <c r="F516" s="9">
        <f t="shared" si="81"/>
        <v>2E-3</v>
      </c>
      <c r="H516" s="9" t="s">
        <v>77</v>
      </c>
      <c r="BV516" s="9">
        <v>2E-3</v>
      </c>
    </row>
    <row r="517" spans="1:77" s="9" customFormat="1" x14ac:dyDescent="0.2">
      <c r="A517" s="9">
        <v>1</v>
      </c>
      <c r="B517" s="70" t="s">
        <v>91</v>
      </c>
      <c r="C517" t="s">
        <v>66</v>
      </c>
      <c r="D517" s="9">
        <v>5</v>
      </c>
      <c r="E517" s="9">
        <v>25.9</v>
      </c>
      <c r="F517" s="9">
        <f t="shared" si="81"/>
        <v>1.2999999999999999E-2</v>
      </c>
      <c r="H517" s="9" t="s">
        <v>77</v>
      </c>
      <c r="AX517" s="9">
        <v>1E-3</v>
      </c>
      <c r="BD517" s="9">
        <v>3.0000000000000001E-3</v>
      </c>
      <c r="BY517" s="9">
        <v>8.9999999999999993E-3</v>
      </c>
    </row>
    <row r="518" spans="1:77" s="9" customFormat="1" x14ac:dyDescent="0.2">
      <c r="A518" s="9">
        <v>2</v>
      </c>
      <c r="B518" s="70" t="s">
        <v>91</v>
      </c>
      <c r="C518" t="s">
        <v>66</v>
      </c>
      <c r="D518" s="9">
        <v>5</v>
      </c>
      <c r="E518" s="9">
        <v>22.6</v>
      </c>
      <c r="F518" s="9">
        <f t="shared" si="81"/>
        <v>6.9999999999999993E-3</v>
      </c>
      <c r="H518" s="9" t="s">
        <v>77</v>
      </c>
      <c r="AQ518" s="9">
        <f>0.05*0.007</f>
        <v>3.5000000000000005E-4</v>
      </c>
      <c r="BB518" s="9">
        <f>0.9*0.007</f>
        <v>6.3E-3</v>
      </c>
      <c r="BU518" s="9">
        <f>0.007*0.05</f>
        <v>3.5000000000000005E-4</v>
      </c>
    </row>
    <row r="519" spans="1:77" s="9" customFormat="1" x14ac:dyDescent="0.2">
      <c r="A519" s="9">
        <v>3</v>
      </c>
      <c r="B519" s="70" t="s">
        <v>91</v>
      </c>
      <c r="C519" t="s">
        <v>66</v>
      </c>
      <c r="D519" s="9">
        <v>5</v>
      </c>
      <c r="E519" s="9">
        <v>24.5</v>
      </c>
      <c r="F519" s="9">
        <f t="shared" si="81"/>
        <v>7.0000000000000001E-3</v>
      </c>
      <c r="H519" s="9" t="s">
        <v>77</v>
      </c>
      <c r="BD519" s="9">
        <f>0.1*0.007</f>
        <v>7.000000000000001E-4</v>
      </c>
      <c r="BV519" s="9">
        <f>0.9*0.007</f>
        <v>6.3E-3</v>
      </c>
    </row>
    <row r="520" spans="1:77" s="9" customFormat="1" x14ac:dyDescent="0.2">
      <c r="A520" s="9">
        <v>4</v>
      </c>
      <c r="B520" s="70" t="s">
        <v>91</v>
      </c>
      <c r="C520" t="s">
        <v>66</v>
      </c>
      <c r="D520" s="9">
        <v>5</v>
      </c>
      <c r="E520" s="9">
        <v>22.4</v>
      </c>
      <c r="F520" s="9">
        <f t="shared" si="81"/>
        <v>2E-3</v>
      </c>
      <c r="H520" s="9" t="s">
        <v>77</v>
      </c>
      <c r="BC520" s="9">
        <f>0.25*0.002</f>
        <v>5.0000000000000001E-4</v>
      </c>
      <c r="BU520" s="9">
        <f>0.2*0.002</f>
        <v>4.0000000000000002E-4</v>
      </c>
      <c r="BV520" s="9">
        <f>0.55*0.002</f>
        <v>1.1000000000000001E-3</v>
      </c>
    </row>
    <row r="521" spans="1:77" s="9" customFormat="1" x14ac:dyDescent="0.2">
      <c r="A521" s="9">
        <v>5</v>
      </c>
      <c r="B521" s="70" t="s">
        <v>91</v>
      </c>
      <c r="C521" t="s">
        <v>66</v>
      </c>
      <c r="D521" s="9">
        <v>5</v>
      </c>
      <c r="E521" s="9">
        <v>22.4</v>
      </c>
      <c r="F521" s="9">
        <f t="shared" si="81"/>
        <v>1E-3</v>
      </c>
      <c r="H521" s="9" t="s">
        <v>77</v>
      </c>
      <c r="BU521" s="9">
        <v>1E-3</v>
      </c>
    </row>
    <row r="522" spans="1:77" s="9" customFormat="1" x14ac:dyDescent="0.2">
      <c r="A522" s="9">
        <v>6</v>
      </c>
      <c r="B522" s="70" t="s">
        <v>91</v>
      </c>
      <c r="C522" t="s">
        <v>66</v>
      </c>
      <c r="D522" s="9">
        <v>5</v>
      </c>
      <c r="E522" s="9">
        <v>22.4</v>
      </c>
      <c r="F522" s="9">
        <f t="shared" si="81"/>
        <v>2E-3</v>
      </c>
      <c r="H522" s="9" t="s">
        <v>77</v>
      </c>
      <c r="AQ522" s="9">
        <f>0.7*0.002</f>
        <v>1.4E-3</v>
      </c>
      <c r="BU522" s="9">
        <f>0.002*0.3</f>
        <v>5.9999999999999995E-4</v>
      </c>
    </row>
    <row r="523" spans="1:77" s="9" customFormat="1" x14ac:dyDescent="0.2">
      <c r="A523" s="9">
        <v>7</v>
      </c>
      <c r="B523" s="70" t="s">
        <v>91</v>
      </c>
      <c r="C523" t="s">
        <v>66</v>
      </c>
      <c r="D523" s="9">
        <v>5</v>
      </c>
      <c r="E523" s="9">
        <v>19.600000000000001</v>
      </c>
      <c r="F523" s="9">
        <f t="shared" si="81"/>
        <v>1E-3</v>
      </c>
      <c r="H523" s="9" t="s">
        <v>77</v>
      </c>
      <c r="BC523" s="9">
        <f>0.9*0.001</f>
        <v>9.0000000000000008E-4</v>
      </c>
      <c r="BU523" s="9">
        <f>0.1*0.001</f>
        <v>1E-4</v>
      </c>
    </row>
    <row r="524" spans="1:77" s="9" customFormat="1" x14ac:dyDescent="0.2">
      <c r="A524" s="9">
        <v>8</v>
      </c>
      <c r="B524" s="70" t="s">
        <v>91</v>
      </c>
      <c r="C524" t="s">
        <v>66</v>
      </c>
      <c r="D524" s="9">
        <v>5</v>
      </c>
      <c r="E524" s="9">
        <v>16.600000000000001</v>
      </c>
      <c r="F524" s="9">
        <f t="shared" si="81"/>
        <v>2E-3</v>
      </c>
      <c r="H524" s="9" t="s">
        <v>77</v>
      </c>
      <c r="BC524" s="9">
        <f>0.75*0.002</f>
        <v>1.5E-3</v>
      </c>
      <c r="BD524" s="9">
        <f>0.002*0.25</f>
        <v>5.0000000000000001E-4</v>
      </c>
    </row>
    <row r="525" spans="1:77" s="9" customFormat="1" x14ac:dyDescent="0.2">
      <c r="A525" s="9">
        <v>9</v>
      </c>
      <c r="B525" s="70" t="s">
        <v>91</v>
      </c>
      <c r="C525" t="s">
        <v>66</v>
      </c>
      <c r="D525" s="9">
        <v>5</v>
      </c>
      <c r="E525" s="9">
        <v>17.2</v>
      </c>
      <c r="F525" s="9">
        <f t="shared" si="81"/>
        <v>1.5E-3</v>
      </c>
      <c r="H525" s="9" t="s">
        <v>77</v>
      </c>
      <c r="BD525" s="9">
        <v>1.5E-3</v>
      </c>
    </row>
    <row r="526" spans="1:77" s="9" customFormat="1" x14ac:dyDescent="0.2">
      <c r="A526" s="9">
        <v>10</v>
      </c>
      <c r="B526" s="70" t="s">
        <v>91</v>
      </c>
      <c r="C526" t="s">
        <v>66</v>
      </c>
      <c r="D526" s="9">
        <v>5</v>
      </c>
      <c r="E526" s="9">
        <v>15.9</v>
      </c>
      <c r="F526" s="9">
        <f t="shared" si="81"/>
        <v>2E-3</v>
      </c>
      <c r="H526" s="9" t="s">
        <v>77</v>
      </c>
      <c r="BC526" s="9">
        <f>0.8*0.002</f>
        <v>1.6000000000000001E-3</v>
      </c>
      <c r="BD526" s="9">
        <f>0.1*0.002</f>
        <v>2.0000000000000001E-4</v>
      </c>
      <c r="BU526" s="9">
        <f>0.1*0.002</f>
        <v>2.0000000000000001E-4</v>
      </c>
    </row>
    <row r="527" spans="1:77" s="9" customFormat="1" x14ac:dyDescent="0.2">
      <c r="A527" s="9">
        <v>11</v>
      </c>
      <c r="B527" s="70" t="s">
        <v>91</v>
      </c>
      <c r="C527" t="s">
        <v>66</v>
      </c>
      <c r="D527" s="9">
        <v>5</v>
      </c>
      <c r="E527" s="9">
        <v>16.399999999999999</v>
      </c>
      <c r="F527" s="9">
        <f t="shared" si="81"/>
        <v>1E-3</v>
      </c>
      <c r="H527" s="9" t="s">
        <v>77</v>
      </c>
      <c r="BD527" s="9">
        <v>1E-3</v>
      </c>
    </row>
    <row r="528" spans="1:77" s="9" customFormat="1" x14ac:dyDescent="0.2">
      <c r="A528" s="9">
        <v>12</v>
      </c>
      <c r="B528" s="70" t="s">
        <v>91</v>
      </c>
      <c r="C528" t="s">
        <v>66</v>
      </c>
      <c r="D528" s="9">
        <v>5</v>
      </c>
      <c r="E528" s="9">
        <v>13.4</v>
      </c>
      <c r="F528" s="9">
        <f t="shared" si="81"/>
        <v>1E-4</v>
      </c>
      <c r="H528" s="9" t="s">
        <v>77</v>
      </c>
      <c r="AQ528" s="9">
        <f>0.4*0.0001</f>
        <v>4.0000000000000003E-5</v>
      </c>
      <c r="BU528" s="9">
        <f>0.6*0.0001</f>
        <v>6.0000000000000002E-5</v>
      </c>
    </row>
    <row r="529" spans="1:78" s="9" customFormat="1" x14ac:dyDescent="0.2">
      <c r="A529" s="9">
        <v>1</v>
      </c>
      <c r="B529" s="70" t="s">
        <v>93</v>
      </c>
      <c r="C529" t="s">
        <v>66</v>
      </c>
      <c r="D529" s="9">
        <v>6</v>
      </c>
      <c r="E529" s="9">
        <v>31.8</v>
      </c>
      <c r="F529" s="9">
        <f t="shared" si="81"/>
        <v>0.02</v>
      </c>
      <c r="H529" s="9" t="s">
        <v>77</v>
      </c>
      <c r="BV529" s="9">
        <v>0.02</v>
      </c>
    </row>
    <row r="530" spans="1:78" s="9" customFormat="1" x14ac:dyDescent="0.2">
      <c r="A530" s="9">
        <v>2</v>
      </c>
      <c r="B530" s="70" t="s">
        <v>93</v>
      </c>
      <c r="C530" t="s">
        <v>66</v>
      </c>
      <c r="D530" s="9">
        <v>6</v>
      </c>
      <c r="E530" s="9">
        <v>36.1</v>
      </c>
      <c r="F530" s="9">
        <f t="shared" si="81"/>
        <v>8.9999999999999993E-3</v>
      </c>
      <c r="H530" s="9" t="s">
        <v>77</v>
      </c>
      <c r="BV530" s="9">
        <v>8.9999999999999993E-3</v>
      </c>
    </row>
    <row r="531" spans="1:78" s="9" customFormat="1" x14ac:dyDescent="0.2">
      <c r="A531" s="9">
        <v>3</v>
      </c>
      <c r="B531" s="70" t="s">
        <v>93</v>
      </c>
      <c r="C531" t="s">
        <v>66</v>
      </c>
      <c r="D531" s="9">
        <v>6</v>
      </c>
      <c r="E531" s="9">
        <v>36.200000000000003</v>
      </c>
      <c r="F531" s="9">
        <f t="shared" si="81"/>
        <v>0.03</v>
      </c>
      <c r="H531" s="9" t="s">
        <v>77</v>
      </c>
      <c r="BV531" s="9">
        <v>0.03</v>
      </c>
    </row>
    <row r="532" spans="1:78" s="9" customFormat="1" x14ac:dyDescent="0.2">
      <c r="A532" s="9">
        <v>4</v>
      </c>
      <c r="B532" s="70" t="s">
        <v>93</v>
      </c>
      <c r="C532" t="s">
        <v>66</v>
      </c>
      <c r="D532" s="9">
        <v>6</v>
      </c>
      <c r="E532" s="9">
        <v>31.2</v>
      </c>
      <c r="F532" s="9">
        <f t="shared" si="81"/>
        <v>2.5000000000000001E-2</v>
      </c>
      <c r="H532" s="9" t="s">
        <v>77</v>
      </c>
      <c r="BV532" s="9">
        <v>2.5000000000000001E-2</v>
      </c>
    </row>
    <row r="533" spans="1:78" s="9" customFormat="1" x14ac:dyDescent="0.2">
      <c r="A533" s="9">
        <v>5</v>
      </c>
      <c r="B533" s="70" t="s">
        <v>93</v>
      </c>
      <c r="C533" t="s">
        <v>66</v>
      </c>
      <c r="D533" s="9">
        <v>6</v>
      </c>
      <c r="E533" s="9">
        <v>23.7</v>
      </c>
      <c r="F533" s="9">
        <f t="shared" si="81"/>
        <v>4.0000000000000001E-3</v>
      </c>
      <c r="H533" s="9" t="s">
        <v>77</v>
      </c>
      <c r="BV533" s="9">
        <v>4.0000000000000001E-3</v>
      </c>
    </row>
    <row r="534" spans="1:78" s="9" customFormat="1" x14ac:dyDescent="0.2">
      <c r="A534" s="9">
        <v>6</v>
      </c>
      <c r="B534" s="70" t="s">
        <v>93</v>
      </c>
      <c r="C534" t="s">
        <v>66</v>
      </c>
      <c r="D534" s="9">
        <v>6</v>
      </c>
      <c r="E534" s="9">
        <v>31.2</v>
      </c>
      <c r="F534" s="9">
        <f t="shared" si="81"/>
        <v>4.0000000000000001E-3</v>
      </c>
      <c r="H534" s="9" t="s">
        <v>77</v>
      </c>
      <c r="BV534" s="9">
        <f>0.004*0.3</f>
        <v>1.1999999999999999E-3</v>
      </c>
      <c r="BY534" s="9">
        <f>0.7*0.004</f>
        <v>2.8E-3</v>
      </c>
    </row>
    <row r="535" spans="1:78" s="9" customFormat="1" x14ac:dyDescent="0.2">
      <c r="A535" s="9">
        <v>7</v>
      </c>
      <c r="B535" s="70" t="s">
        <v>93</v>
      </c>
      <c r="C535" t="s">
        <v>66</v>
      </c>
      <c r="D535" s="9">
        <v>6</v>
      </c>
      <c r="E535" s="9">
        <v>14</v>
      </c>
      <c r="F535" s="9">
        <f t="shared" si="81"/>
        <v>3.0000000000000001E-3</v>
      </c>
      <c r="H535" s="9" t="s">
        <v>77</v>
      </c>
      <c r="BV535" s="9">
        <v>3.0000000000000001E-3</v>
      </c>
    </row>
    <row r="536" spans="1:78" s="9" customFormat="1" x14ac:dyDescent="0.2">
      <c r="A536" s="9">
        <v>8</v>
      </c>
      <c r="B536" s="70" t="s">
        <v>93</v>
      </c>
      <c r="C536" t="s">
        <v>66</v>
      </c>
      <c r="D536" s="9">
        <v>6</v>
      </c>
      <c r="E536" s="9">
        <v>15.3</v>
      </c>
      <c r="F536" s="9">
        <f t="shared" si="81"/>
        <v>6.9999999999999999E-4</v>
      </c>
      <c r="H536" s="9" t="s">
        <v>77</v>
      </c>
      <c r="BV536" s="9">
        <v>6.9999999999999999E-4</v>
      </c>
    </row>
    <row r="537" spans="1:78" s="9" customFormat="1" x14ac:dyDescent="0.2">
      <c r="A537" s="9">
        <v>9</v>
      </c>
      <c r="B537" s="70" t="s">
        <v>93</v>
      </c>
      <c r="C537" t="s">
        <v>66</v>
      </c>
      <c r="D537" s="9">
        <v>6</v>
      </c>
      <c r="E537" s="9">
        <v>21.3</v>
      </c>
      <c r="F537" s="9">
        <f t="shared" si="81"/>
        <v>0</v>
      </c>
      <c r="G537" s="9" t="s">
        <v>67</v>
      </c>
      <c r="H537" s="9" t="s">
        <v>77</v>
      </c>
    </row>
    <row r="538" spans="1:78" s="9" customFormat="1" x14ac:dyDescent="0.2">
      <c r="A538" s="9">
        <v>10</v>
      </c>
      <c r="B538" s="70" t="s">
        <v>93</v>
      </c>
      <c r="C538" t="s">
        <v>66</v>
      </c>
      <c r="D538" s="9">
        <v>6</v>
      </c>
      <c r="E538" s="9">
        <v>32.299999999999997</v>
      </c>
      <c r="F538" s="9">
        <f t="shared" si="81"/>
        <v>0.01</v>
      </c>
      <c r="H538" s="9" t="s">
        <v>77</v>
      </c>
      <c r="BY538" s="9">
        <f>0.01*0.4</f>
        <v>4.0000000000000001E-3</v>
      </c>
      <c r="BZ538" s="9">
        <f>0.6*0.01</f>
        <v>6.0000000000000001E-3</v>
      </c>
    </row>
    <row r="539" spans="1:78" s="9" customFormat="1" x14ac:dyDescent="0.2">
      <c r="A539" s="9">
        <v>11</v>
      </c>
      <c r="B539" s="70" t="s">
        <v>93</v>
      </c>
      <c r="C539" t="s">
        <v>66</v>
      </c>
      <c r="D539" s="9">
        <v>6</v>
      </c>
      <c r="E539" s="9">
        <v>26.3</v>
      </c>
      <c r="F539" s="9">
        <f t="shared" si="81"/>
        <v>7.0000000000000001E-3</v>
      </c>
      <c r="H539" s="9" t="s">
        <v>77</v>
      </c>
      <c r="BV539" s="9">
        <v>7.0000000000000001E-3</v>
      </c>
    </row>
    <row r="540" spans="1:78" s="9" customFormat="1" x14ac:dyDescent="0.2">
      <c r="A540" s="9">
        <v>12</v>
      </c>
      <c r="B540" s="70" t="s">
        <v>93</v>
      </c>
      <c r="C540" t="s">
        <v>66</v>
      </c>
      <c r="D540" s="9">
        <v>6</v>
      </c>
      <c r="E540" s="9">
        <v>18.600000000000001</v>
      </c>
      <c r="F540" s="9">
        <f t="shared" si="81"/>
        <v>2.9999999999999997E-4</v>
      </c>
      <c r="H540" s="9" t="s">
        <v>77</v>
      </c>
      <c r="AQ540" s="9">
        <f>0.5*0.0003</f>
        <v>1.4999999999999999E-4</v>
      </c>
      <c r="BC540" s="9">
        <f>0.5*0.0003</f>
        <v>1.4999999999999999E-4</v>
      </c>
    </row>
    <row r="541" spans="1:78" s="9" customFormat="1" x14ac:dyDescent="0.2">
      <c r="A541" s="9">
        <v>13</v>
      </c>
      <c r="B541" s="70" t="s">
        <v>93</v>
      </c>
      <c r="C541" t="s">
        <v>66</v>
      </c>
      <c r="D541" s="9">
        <v>6</v>
      </c>
      <c r="E541" s="9">
        <v>35.4</v>
      </c>
      <c r="F541" s="9">
        <f t="shared" si="81"/>
        <v>1.2E-2</v>
      </c>
      <c r="H541" s="9" t="s">
        <v>77</v>
      </c>
      <c r="BV541" s="9">
        <v>1.2E-2</v>
      </c>
    </row>
    <row r="542" spans="1:78" s="9" customFormat="1" x14ac:dyDescent="0.2">
      <c r="A542" s="9">
        <v>14</v>
      </c>
      <c r="B542" s="70" t="s">
        <v>93</v>
      </c>
      <c r="C542" t="s">
        <v>66</v>
      </c>
      <c r="D542" s="9">
        <v>6</v>
      </c>
      <c r="E542" s="9">
        <v>23.7</v>
      </c>
      <c r="F542" s="9">
        <f t="shared" si="81"/>
        <v>0.02</v>
      </c>
      <c r="H542" s="9" t="s">
        <v>77</v>
      </c>
      <c r="BV542" s="9">
        <v>0.02</v>
      </c>
    </row>
    <row r="543" spans="1:78" s="9" customFormat="1" x14ac:dyDescent="0.2">
      <c r="A543" s="9">
        <v>15</v>
      </c>
      <c r="B543" s="70" t="s">
        <v>93</v>
      </c>
      <c r="C543" t="s">
        <v>66</v>
      </c>
      <c r="D543" s="9">
        <v>6</v>
      </c>
      <c r="E543" s="9">
        <v>23.5</v>
      </c>
      <c r="F543" s="9">
        <f t="shared" si="81"/>
        <v>2E-3</v>
      </c>
      <c r="H543" s="9" t="s">
        <v>77</v>
      </c>
      <c r="BV543" s="9">
        <v>2E-3</v>
      </c>
    </row>
    <row r="544" spans="1:78" s="9" customFormat="1" x14ac:dyDescent="0.2">
      <c r="A544" s="9">
        <v>16</v>
      </c>
      <c r="B544" s="70" t="s">
        <v>93</v>
      </c>
      <c r="C544" t="s">
        <v>66</v>
      </c>
      <c r="D544" s="9">
        <v>6</v>
      </c>
      <c r="E544" s="9">
        <v>37.299999999999997</v>
      </c>
      <c r="F544" s="9">
        <f t="shared" si="81"/>
        <v>1.2E-2</v>
      </c>
      <c r="H544" s="9" t="s">
        <v>77</v>
      </c>
      <c r="BV544" s="9">
        <v>1.2E-2</v>
      </c>
    </row>
    <row r="545" spans="1:78" s="9" customFormat="1" x14ac:dyDescent="0.2">
      <c r="A545" s="9">
        <v>17</v>
      </c>
      <c r="B545" s="70" t="s">
        <v>93</v>
      </c>
      <c r="C545" t="s">
        <v>66</v>
      </c>
      <c r="D545" s="9">
        <v>6</v>
      </c>
      <c r="E545" s="9">
        <v>26</v>
      </c>
      <c r="F545" s="9">
        <f t="shared" si="81"/>
        <v>2E-3</v>
      </c>
      <c r="H545" s="9" t="s">
        <v>77</v>
      </c>
      <c r="BB545" s="9">
        <v>2E-3</v>
      </c>
    </row>
    <row r="546" spans="1:78" s="9" customFormat="1" x14ac:dyDescent="0.2">
      <c r="A546" s="9">
        <v>18</v>
      </c>
      <c r="B546" s="70" t="s">
        <v>93</v>
      </c>
      <c r="C546" t="s">
        <v>66</v>
      </c>
      <c r="D546" s="9">
        <v>6</v>
      </c>
      <c r="E546" s="9">
        <v>35</v>
      </c>
      <c r="F546" s="9">
        <f t="shared" si="81"/>
        <v>0.03</v>
      </c>
      <c r="H546" s="9" t="s">
        <v>77</v>
      </c>
      <c r="BV546" s="9">
        <f>0.9*0.03</f>
        <v>2.7E-2</v>
      </c>
      <c r="BZ546" s="9">
        <f>0.03*0.1</f>
        <v>3.0000000000000001E-3</v>
      </c>
    </row>
    <row r="547" spans="1:78" s="9" customFormat="1" x14ac:dyDescent="0.2">
      <c r="A547" s="9">
        <v>19</v>
      </c>
      <c r="B547" s="70" t="s">
        <v>93</v>
      </c>
      <c r="C547" t="s">
        <v>66</v>
      </c>
      <c r="D547" s="9">
        <v>6</v>
      </c>
      <c r="E547" s="9">
        <v>21.8</v>
      </c>
      <c r="F547" s="9">
        <f t="shared" si="81"/>
        <v>3.0000000000000001E-3</v>
      </c>
      <c r="H547" s="9" t="s">
        <v>77</v>
      </c>
      <c r="BV547" s="9">
        <v>3.0000000000000001E-3</v>
      </c>
    </row>
    <row r="548" spans="1:78" s="9" customFormat="1" x14ac:dyDescent="0.2">
      <c r="A548" s="9">
        <v>20</v>
      </c>
      <c r="B548" s="70" t="s">
        <v>93</v>
      </c>
      <c r="C548" t="s">
        <v>66</v>
      </c>
      <c r="D548" s="9">
        <v>6</v>
      </c>
      <c r="E548" s="9">
        <v>19.5</v>
      </c>
      <c r="F548" s="9">
        <f t="shared" si="81"/>
        <v>2E-3</v>
      </c>
      <c r="H548" s="9" t="s">
        <v>77</v>
      </c>
      <c r="BV548" s="9">
        <v>2E-3</v>
      </c>
    </row>
    <row r="549" spans="1:78" s="9" customFormat="1" x14ac:dyDescent="0.2">
      <c r="A549" s="9">
        <v>21</v>
      </c>
      <c r="B549" s="70" t="s">
        <v>93</v>
      </c>
      <c r="C549" t="s">
        <v>66</v>
      </c>
      <c r="D549" s="9">
        <v>6</v>
      </c>
      <c r="E549" s="9">
        <v>22.7</v>
      </c>
      <c r="F549" s="9">
        <f t="shared" si="81"/>
        <v>3.0000000000000001E-3</v>
      </c>
      <c r="H549" s="9" t="s">
        <v>77</v>
      </c>
      <c r="BV549" s="9">
        <v>3.0000000000000001E-3</v>
      </c>
    </row>
    <row r="550" spans="1:78" s="9" customFormat="1" x14ac:dyDescent="0.2">
      <c r="A550" s="9">
        <v>22</v>
      </c>
      <c r="B550" s="70" t="s">
        <v>93</v>
      </c>
      <c r="C550" t="s">
        <v>66</v>
      </c>
      <c r="D550" s="9">
        <v>6</v>
      </c>
      <c r="E550" s="9">
        <v>15.7</v>
      </c>
      <c r="F550" s="9">
        <f t="shared" si="81"/>
        <v>1E-3</v>
      </c>
      <c r="H550" s="9" t="s">
        <v>77</v>
      </c>
      <c r="BV550" s="9">
        <v>1E-3</v>
      </c>
    </row>
    <row r="551" spans="1:78" s="9" customFormat="1" x14ac:dyDescent="0.2">
      <c r="A551" s="9">
        <v>23</v>
      </c>
      <c r="B551" s="70" t="s">
        <v>93</v>
      </c>
      <c r="C551" t="s">
        <v>66</v>
      </c>
      <c r="D551" s="9">
        <v>6</v>
      </c>
      <c r="E551" s="9">
        <v>16.2</v>
      </c>
      <c r="F551" s="9">
        <f t="shared" si="81"/>
        <v>1E-3</v>
      </c>
      <c r="H551" s="9" t="s">
        <v>77</v>
      </c>
      <c r="BV551" s="9">
        <v>1E-3</v>
      </c>
    </row>
    <row r="552" spans="1:78" s="9" customFormat="1" x14ac:dyDescent="0.2">
      <c r="A552" s="9">
        <v>24</v>
      </c>
      <c r="B552" s="70" t="s">
        <v>93</v>
      </c>
      <c r="C552" t="s">
        <v>66</v>
      </c>
      <c r="D552" s="9">
        <v>6</v>
      </c>
      <c r="E552" s="9">
        <v>15.2</v>
      </c>
      <c r="F552" s="9">
        <f t="shared" si="81"/>
        <v>6.9999999999999999E-4</v>
      </c>
      <c r="H552" s="9" t="s">
        <v>77</v>
      </c>
      <c r="BV552" s="9">
        <v>6.9999999999999999E-4</v>
      </c>
    </row>
    <row r="553" spans="1:78" s="9" customFormat="1" x14ac:dyDescent="0.2">
      <c r="A553" s="9">
        <v>25</v>
      </c>
      <c r="B553" s="70" t="s">
        <v>93</v>
      </c>
      <c r="C553" t="s">
        <v>66</v>
      </c>
      <c r="D553" s="9">
        <v>6</v>
      </c>
      <c r="E553" s="9">
        <v>17.3</v>
      </c>
      <c r="F553" s="9">
        <f t="shared" si="81"/>
        <v>2.5000000000000001E-2</v>
      </c>
      <c r="H553" s="9" t="s">
        <v>77</v>
      </c>
      <c r="BV553" s="9">
        <v>2.5000000000000001E-2</v>
      </c>
    </row>
    <row r="554" spans="1:78" s="9" customFormat="1" x14ac:dyDescent="0.2">
      <c r="A554" s="9">
        <v>26</v>
      </c>
      <c r="B554" s="70" t="s">
        <v>93</v>
      </c>
      <c r="C554" t="s">
        <v>66</v>
      </c>
      <c r="D554" s="9">
        <v>6</v>
      </c>
      <c r="E554" s="9">
        <v>16.5</v>
      </c>
      <c r="F554" s="9">
        <f t="shared" si="81"/>
        <v>6.9999999999999999E-4</v>
      </c>
      <c r="H554" s="9" t="s">
        <v>77</v>
      </c>
      <c r="BV554" s="9">
        <v>6.9999999999999999E-4</v>
      </c>
    </row>
    <row r="555" spans="1:78" s="9" customFormat="1" x14ac:dyDescent="0.2">
      <c r="A555" s="9">
        <v>27</v>
      </c>
      <c r="B555" s="70" t="s">
        <v>93</v>
      </c>
      <c r="C555" t="s">
        <v>66</v>
      </c>
      <c r="D555" s="9">
        <v>6</v>
      </c>
      <c r="E555" s="9">
        <v>21.4</v>
      </c>
      <c r="F555" s="9">
        <f t="shared" si="81"/>
        <v>2E-3</v>
      </c>
      <c r="H555" s="9" t="s">
        <v>77</v>
      </c>
      <c r="BV555" s="9">
        <v>2E-3</v>
      </c>
    </row>
    <row r="556" spans="1:78" s="9" customFormat="1" x14ac:dyDescent="0.2">
      <c r="A556" s="9">
        <v>28</v>
      </c>
      <c r="B556" s="70" t="s">
        <v>93</v>
      </c>
      <c r="C556" t="s">
        <v>66</v>
      </c>
      <c r="D556" s="9">
        <v>6</v>
      </c>
      <c r="E556" s="9">
        <v>14.5</v>
      </c>
      <c r="F556" s="9">
        <f t="shared" si="81"/>
        <v>0</v>
      </c>
      <c r="G556" s="9" t="s">
        <v>67</v>
      </c>
      <c r="H556" s="9" t="s">
        <v>77</v>
      </c>
    </row>
    <row r="557" spans="1:78" s="9" customFormat="1" x14ac:dyDescent="0.2">
      <c r="A557" s="9">
        <v>29</v>
      </c>
      <c r="B557" s="70" t="s">
        <v>93</v>
      </c>
      <c r="C557" t="s">
        <v>66</v>
      </c>
      <c r="D557" s="9">
        <v>6</v>
      </c>
      <c r="E557" s="9">
        <v>15.3</v>
      </c>
      <c r="F557" s="9">
        <f t="shared" si="81"/>
        <v>6.9999999999999999E-4</v>
      </c>
      <c r="H557" s="9" t="s">
        <v>77</v>
      </c>
      <c r="BV557" s="9">
        <v>6.9999999999999999E-4</v>
      </c>
    </row>
    <row r="558" spans="1:78" s="9" customFormat="1" x14ac:dyDescent="0.2">
      <c r="A558" s="9">
        <v>30</v>
      </c>
      <c r="B558" s="70" t="s">
        <v>93</v>
      </c>
      <c r="C558" t="s">
        <v>66</v>
      </c>
      <c r="D558" s="9">
        <v>6</v>
      </c>
      <c r="E558" s="9">
        <v>18.2</v>
      </c>
      <c r="F558" s="9">
        <f t="shared" si="81"/>
        <v>1E-4</v>
      </c>
      <c r="H558" s="9" t="s">
        <v>77</v>
      </c>
      <c r="BV558" s="9">
        <v>1E-4</v>
      </c>
    </row>
    <row r="559" spans="1:78" s="9" customFormat="1" x14ac:dyDescent="0.2">
      <c r="A559" s="9">
        <v>1</v>
      </c>
      <c r="B559" s="72" t="s">
        <v>94</v>
      </c>
      <c r="C559" s="9" t="s">
        <v>70</v>
      </c>
      <c r="D559" s="9">
        <v>2</v>
      </c>
      <c r="E559" s="9">
        <v>59</v>
      </c>
      <c r="F559" s="9">
        <f>SUM(I559:DR559)</f>
        <v>0.01</v>
      </c>
      <c r="H559" s="9" t="s">
        <v>77</v>
      </c>
      <c r="BX559" s="9">
        <v>0.01</v>
      </c>
    </row>
    <row r="560" spans="1:78" s="9" customFormat="1" x14ac:dyDescent="0.2">
      <c r="A560" s="9">
        <v>1</v>
      </c>
      <c r="B560" s="72" t="s">
        <v>91</v>
      </c>
      <c r="C560" s="9" t="s">
        <v>70</v>
      </c>
      <c r="D560" s="9">
        <v>3</v>
      </c>
      <c r="E560" s="9">
        <v>59.5</v>
      </c>
      <c r="F560" s="9">
        <f>SUM(I560:DR560)</f>
        <v>3.0000000000000001E-3</v>
      </c>
      <c r="H560" s="9" t="s">
        <v>77</v>
      </c>
      <c r="BY560" s="9">
        <v>3.0000000000000001E-3</v>
      </c>
    </row>
    <row r="561" spans="1:101" s="9" customFormat="1" x14ac:dyDescent="0.2">
      <c r="B561" s="72"/>
      <c r="I561" s="9">
        <f>COUNTA(I512:I560)</f>
        <v>0</v>
      </c>
      <c r="J561" s="9">
        <f t="shared" ref="J561:BL561" si="82">COUNTA(J512:J560)</f>
        <v>0</v>
      </c>
      <c r="K561" s="9">
        <f t="shared" si="82"/>
        <v>0</v>
      </c>
      <c r="L561" s="9">
        <f t="shared" si="82"/>
        <v>0</v>
      </c>
      <c r="M561" s="9">
        <f t="shared" si="82"/>
        <v>0</v>
      </c>
      <c r="N561" s="9">
        <f t="shared" si="82"/>
        <v>0</v>
      </c>
      <c r="O561" s="9">
        <f t="shared" si="82"/>
        <v>0</v>
      </c>
      <c r="P561" s="9">
        <f t="shared" si="82"/>
        <v>0</v>
      </c>
      <c r="Q561" s="9">
        <f t="shared" si="82"/>
        <v>0</v>
      </c>
      <c r="R561" s="9">
        <f t="shared" si="82"/>
        <v>0</v>
      </c>
      <c r="S561" s="9">
        <f t="shared" si="82"/>
        <v>0</v>
      </c>
      <c r="T561" s="9">
        <f t="shared" si="82"/>
        <v>0</v>
      </c>
      <c r="U561" s="9">
        <f t="shared" si="82"/>
        <v>0</v>
      </c>
      <c r="V561" s="9">
        <f t="shared" si="82"/>
        <v>0</v>
      </c>
      <c r="W561" s="9">
        <f t="shared" si="82"/>
        <v>0</v>
      </c>
      <c r="X561" s="9">
        <f t="shared" si="82"/>
        <v>0</v>
      </c>
      <c r="Y561" s="9">
        <f t="shared" si="82"/>
        <v>0</v>
      </c>
      <c r="Z561" s="9">
        <f t="shared" si="82"/>
        <v>0</v>
      </c>
      <c r="AA561" s="9">
        <f t="shared" si="82"/>
        <v>0</v>
      </c>
      <c r="AB561" s="9">
        <f t="shared" si="82"/>
        <v>0</v>
      </c>
      <c r="AC561" s="9">
        <f t="shared" si="82"/>
        <v>0</v>
      </c>
      <c r="AD561" s="9">
        <f t="shared" si="82"/>
        <v>0</v>
      </c>
      <c r="AE561" s="9">
        <f t="shared" si="82"/>
        <v>0</v>
      </c>
      <c r="AF561" s="9">
        <f t="shared" si="82"/>
        <v>0</v>
      </c>
      <c r="AG561" s="9">
        <f t="shared" si="82"/>
        <v>0</v>
      </c>
      <c r="AH561" s="9">
        <f t="shared" si="82"/>
        <v>0</v>
      </c>
      <c r="AI561" s="9">
        <f t="shared" si="82"/>
        <v>0</v>
      </c>
      <c r="AJ561" s="9">
        <f t="shared" si="82"/>
        <v>0</v>
      </c>
      <c r="AK561" s="9">
        <f t="shared" si="82"/>
        <v>0</v>
      </c>
      <c r="AL561" s="9">
        <f t="shared" si="82"/>
        <v>0</v>
      </c>
      <c r="AM561" s="9">
        <f t="shared" si="82"/>
        <v>0</v>
      </c>
      <c r="AN561" s="9">
        <f t="shared" si="82"/>
        <v>0</v>
      </c>
      <c r="AO561" s="9">
        <f t="shared" si="82"/>
        <v>0</v>
      </c>
      <c r="AP561" s="9">
        <f t="shared" si="82"/>
        <v>0</v>
      </c>
      <c r="AQ561" s="9">
        <f t="shared" si="82"/>
        <v>5</v>
      </c>
      <c r="AR561" s="9">
        <f t="shared" si="82"/>
        <v>0</v>
      </c>
      <c r="AS561" s="9">
        <f t="shared" si="82"/>
        <v>0</v>
      </c>
      <c r="AT561" s="9">
        <f t="shared" si="82"/>
        <v>0</v>
      </c>
      <c r="AU561" s="9">
        <f t="shared" si="82"/>
        <v>0</v>
      </c>
      <c r="AV561" s="9">
        <f t="shared" si="82"/>
        <v>0</v>
      </c>
      <c r="AW561" s="9">
        <f t="shared" si="82"/>
        <v>0</v>
      </c>
      <c r="AX561" s="9">
        <f t="shared" si="82"/>
        <v>1</v>
      </c>
      <c r="AY561" s="9">
        <f t="shared" si="82"/>
        <v>0</v>
      </c>
      <c r="AZ561" s="9">
        <f t="shared" si="82"/>
        <v>0</v>
      </c>
      <c r="BA561" s="9">
        <f t="shared" si="82"/>
        <v>0</v>
      </c>
      <c r="BB561" s="9">
        <f t="shared" si="82"/>
        <v>3</v>
      </c>
      <c r="BC561" s="9">
        <f t="shared" si="82"/>
        <v>6</v>
      </c>
      <c r="BD561" s="9">
        <f t="shared" si="82"/>
        <v>6</v>
      </c>
      <c r="BE561" s="9">
        <f t="shared" si="82"/>
        <v>0</v>
      </c>
      <c r="BF561" s="9">
        <f t="shared" si="82"/>
        <v>0</v>
      </c>
      <c r="BG561" s="9">
        <f t="shared" si="82"/>
        <v>0</v>
      </c>
      <c r="BH561" s="9">
        <f t="shared" si="82"/>
        <v>0</v>
      </c>
      <c r="BI561" s="9">
        <f t="shared" si="82"/>
        <v>0</v>
      </c>
      <c r="BJ561" s="9">
        <f t="shared" si="82"/>
        <v>0</v>
      </c>
      <c r="BK561" s="9">
        <f t="shared" si="82"/>
        <v>0</v>
      </c>
      <c r="BL561" s="9">
        <f t="shared" si="82"/>
        <v>0</v>
      </c>
      <c r="BM561" s="9">
        <f t="shared" ref="BM561:CW561" si="83">COUNTA(BM512:BM560)</f>
        <v>0</v>
      </c>
      <c r="BN561" s="9">
        <f t="shared" si="83"/>
        <v>0</v>
      </c>
      <c r="BO561" s="9">
        <f t="shared" si="83"/>
        <v>0</v>
      </c>
      <c r="BP561" s="9">
        <f t="shared" si="83"/>
        <v>0</v>
      </c>
      <c r="BQ561" s="9">
        <f t="shared" si="83"/>
        <v>0</v>
      </c>
      <c r="BR561" s="9">
        <f t="shared" si="83"/>
        <v>0</v>
      </c>
      <c r="BS561" s="9">
        <f t="shared" si="83"/>
        <v>0</v>
      </c>
      <c r="BT561" s="9">
        <f t="shared" si="83"/>
        <v>0</v>
      </c>
      <c r="BU561" s="9">
        <f t="shared" si="83"/>
        <v>7</v>
      </c>
      <c r="BV561" s="9">
        <f t="shared" si="83"/>
        <v>32</v>
      </c>
      <c r="BW561" s="9">
        <f t="shared" si="83"/>
        <v>0</v>
      </c>
      <c r="BX561" s="9">
        <f t="shared" si="83"/>
        <v>1</v>
      </c>
      <c r="BY561" s="9">
        <f t="shared" si="83"/>
        <v>4</v>
      </c>
      <c r="BZ561" s="9">
        <f t="shared" si="83"/>
        <v>2</v>
      </c>
      <c r="CA561" s="9">
        <f t="shared" si="83"/>
        <v>0</v>
      </c>
      <c r="CB561" s="9">
        <f t="shared" si="83"/>
        <v>0</v>
      </c>
      <c r="CC561" s="9">
        <f t="shared" si="83"/>
        <v>0</v>
      </c>
      <c r="CD561" s="9">
        <f t="shared" si="83"/>
        <v>0</v>
      </c>
      <c r="CE561" s="9">
        <f t="shared" si="83"/>
        <v>0</v>
      </c>
      <c r="CF561" s="9">
        <f t="shared" si="83"/>
        <v>0</v>
      </c>
      <c r="CG561" s="9">
        <f t="shared" si="83"/>
        <v>0</v>
      </c>
      <c r="CH561" s="9">
        <f t="shared" si="83"/>
        <v>0</v>
      </c>
      <c r="CI561" s="9">
        <f t="shared" si="83"/>
        <v>0</v>
      </c>
      <c r="CJ561" s="9">
        <f t="shared" si="83"/>
        <v>0</v>
      </c>
      <c r="CK561" s="9">
        <f t="shared" si="83"/>
        <v>0</v>
      </c>
      <c r="CL561" s="9">
        <f t="shared" si="83"/>
        <v>0</v>
      </c>
      <c r="CM561" s="9">
        <f t="shared" si="83"/>
        <v>0</v>
      </c>
      <c r="CN561" s="9">
        <f t="shared" si="83"/>
        <v>0</v>
      </c>
      <c r="CO561" s="9">
        <f t="shared" si="83"/>
        <v>0</v>
      </c>
      <c r="CP561" s="9">
        <f t="shared" si="83"/>
        <v>0</v>
      </c>
      <c r="CQ561" s="9">
        <f t="shared" si="83"/>
        <v>0</v>
      </c>
      <c r="CR561" s="9">
        <f t="shared" si="83"/>
        <v>0</v>
      </c>
      <c r="CS561" s="9">
        <f t="shared" si="83"/>
        <v>0</v>
      </c>
      <c r="CT561" s="9">
        <f t="shared" si="83"/>
        <v>0</v>
      </c>
      <c r="CU561" s="9">
        <f t="shared" si="83"/>
        <v>0</v>
      </c>
      <c r="CV561" s="9">
        <f t="shared" si="83"/>
        <v>0</v>
      </c>
      <c r="CW561" s="9">
        <f t="shared" si="83"/>
        <v>0</v>
      </c>
    </row>
    <row r="562" spans="1:101" s="17" customFormat="1" x14ac:dyDescent="0.2">
      <c r="A562" s="17">
        <f>COUNTA(B512:B560)</f>
        <v>49</v>
      </c>
      <c r="B562" s="73" t="s">
        <v>91</v>
      </c>
      <c r="F562" s="17">
        <v>2</v>
      </c>
      <c r="I562" s="17">
        <f>SUM(I512:I560)</f>
        <v>0</v>
      </c>
      <c r="J562" s="17">
        <f t="shared" ref="J562:BL562" si="84">SUM(J512:J560)</f>
        <v>0</v>
      </c>
      <c r="K562" s="17">
        <f t="shared" si="84"/>
        <v>0</v>
      </c>
      <c r="L562" s="17">
        <f t="shared" si="84"/>
        <v>0</v>
      </c>
      <c r="M562" s="17">
        <f t="shared" si="84"/>
        <v>0</v>
      </c>
      <c r="N562" s="17">
        <f t="shared" si="84"/>
        <v>0</v>
      </c>
      <c r="O562" s="17">
        <f t="shared" si="84"/>
        <v>0</v>
      </c>
      <c r="P562" s="17">
        <f t="shared" si="84"/>
        <v>0</v>
      </c>
      <c r="Q562" s="17">
        <f t="shared" si="84"/>
        <v>0</v>
      </c>
      <c r="R562" s="17">
        <f t="shared" si="84"/>
        <v>0</v>
      </c>
      <c r="S562" s="17">
        <f t="shared" si="84"/>
        <v>0</v>
      </c>
      <c r="T562" s="17">
        <f t="shared" si="84"/>
        <v>0</v>
      </c>
      <c r="U562" s="17">
        <f t="shared" si="84"/>
        <v>0</v>
      </c>
      <c r="V562" s="17">
        <f t="shared" si="84"/>
        <v>0</v>
      </c>
      <c r="W562" s="17">
        <f t="shared" si="84"/>
        <v>0</v>
      </c>
      <c r="X562" s="17">
        <f t="shared" si="84"/>
        <v>0</v>
      </c>
      <c r="Y562" s="17">
        <f t="shared" si="84"/>
        <v>0</v>
      </c>
      <c r="Z562" s="17">
        <f t="shared" si="84"/>
        <v>0</v>
      </c>
      <c r="AA562" s="17">
        <f t="shared" si="84"/>
        <v>0</v>
      </c>
      <c r="AB562" s="17">
        <f t="shared" si="84"/>
        <v>0</v>
      </c>
      <c r="AC562" s="17">
        <f t="shared" si="84"/>
        <v>0</v>
      </c>
      <c r="AD562" s="17">
        <f t="shared" si="84"/>
        <v>0</v>
      </c>
      <c r="AE562" s="17">
        <f t="shared" si="84"/>
        <v>0</v>
      </c>
      <c r="AF562" s="17">
        <f t="shared" si="84"/>
        <v>0</v>
      </c>
      <c r="AG562" s="17">
        <f t="shared" si="84"/>
        <v>0</v>
      </c>
      <c r="AH562" s="17">
        <f t="shared" si="84"/>
        <v>0</v>
      </c>
      <c r="AI562" s="17">
        <f t="shared" si="84"/>
        <v>0</v>
      </c>
      <c r="AJ562" s="17">
        <f t="shared" si="84"/>
        <v>0</v>
      </c>
      <c r="AK562" s="17">
        <f t="shared" si="84"/>
        <v>0</v>
      </c>
      <c r="AL562" s="17">
        <f t="shared" si="84"/>
        <v>0</v>
      </c>
      <c r="AM562" s="17">
        <f t="shared" si="84"/>
        <v>0</v>
      </c>
      <c r="AN562" s="17">
        <f t="shared" si="84"/>
        <v>0</v>
      </c>
      <c r="AO562" s="17">
        <f t="shared" si="84"/>
        <v>0</v>
      </c>
      <c r="AP562" s="17">
        <f t="shared" si="84"/>
        <v>0</v>
      </c>
      <c r="AQ562" s="17">
        <f t="shared" si="84"/>
        <v>2.0900000000000003E-3</v>
      </c>
      <c r="AR562" s="17">
        <f t="shared" si="84"/>
        <v>0</v>
      </c>
      <c r="AS562" s="17">
        <f t="shared" si="84"/>
        <v>0</v>
      </c>
      <c r="AT562" s="17">
        <f t="shared" si="84"/>
        <v>0</v>
      </c>
      <c r="AU562" s="17">
        <f t="shared" si="84"/>
        <v>0</v>
      </c>
      <c r="AV562" s="17">
        <f t="shared" si="84"/>
        <v>0</v>
      </c>
      <c r="AW562" s="17">
        <f t="shared" si="84"/>
        <v>0</v>
      </c>
      <c r="AX562" s="17">
        <f t="shared" si="84"/>
        <v>1E-3</v>
      </c>
      <c r="AY562" s="17">
        <f t="shared" si="84"/>
        <v>0</v>
      </c>
      <c r="AZ562" s="17">
        <f t="shared" si="84"/>
        <v>0</v>
      </c>
      <c r="BA562" s="17">
        <f t="shared" si="84"/>
        <v>0</v>
      </c>
      <c r="BB562" s="17">
        <f t="shared" si="84"/>
        <v>1.21E-2</v>
      </c>
      <c r="BC562" s="17">
        <f t="shared" si="84"/>
        <v>5.1000000000000004E-3</v>
      </c>
      <c r="BD562" s="17">
        <f t="shared" si="84"/>
        <v>6.8999999999999999E-3</v>
      </c>
      <c r="BE562" s="17">
        <f t="shared" si="84"/>
        <v>0</v>
      </c>
      <c r="BF562" s="17">
        <f t="shared" si="84"/>
        <v>0</v>
      </c>
      <c r="BG562" s="17">
        <f t="shared" si="84"/>
        <v>0</v>
      </c>
      <c r="BH562" s="17">
        <f t="shared" si="84"/>
        <v>0</v>
      </c>
      <c r="BI562" s="17">
        <f t="shared" si="84"/>
        <v>0</v>
      </c>
      <c r="BJ562" s="17">
        <f t="shared" si="84"/>
        <v>0</v>
      </c>
      <c r="BK562" s="17">
        <f t="shared" si="84"/>
        <v>0</v>
      </c>
      <c r="BL562" s="17">
        <f t="shared" si="84"/>
        <v>0</v>
      </c>
      <c r="BM562" s="17">
        <f t="shared" ref="BM562:CW562" si="85">SUM(BM512:BM560)</f>
        <v>0</v>
      </c>
      <c r="BN562" s="17">
        <f t="shared" si="85"/>
        <v>0</v>
      </c>
      <c r="BO562" s="17">
        <f t="shared" si="85"/>
        <v>0</v>
      </c>
      <c r="BP562" s="17">
        <f t="shared" si="85"/>
        <v>0</v>
      </c>
      <c r="BQ562" s="17">
        <f t="shared" si="85"/>
        <v>0</v>
      </c>
      <c r="BR562" s="17">
        <f t="shared" si="85"/>
        <v>0</v>
      </c>
      <c r="BS562" s="17">
        <f t="shared" si="85"/>
        <v>0</v>
      </c>
      <c r="BT562" s="17">
        <f t="shared" si="85"/>
        <v>0</v>
      </c>
      <c r="BU562" s="17">
        <f t="shared" si="85"/>
        <v>2.7100000000000002E-3</v>
      </c>
      <c r="BV562" s="17">
        <f t="shared" si="85"/>
        <v>0.23510000000000006</v>
      </c>
      <c r="BW562" s="17">
        <f t="shared" si="85"/>
        <v>0</v>
      </c>
      <c r="BX562" s="17">
        <f t="shared" si="85"/>
        <v>0.01</v>
      </c>
      <c r="BY562" s="17">
        <f t="shared" si="85"/>
        <v>1.8800000000000001E-2</v>
      </c>
      <c r="BZ562" s="17">
        <f t="shared" si="85"/>
        <v>9.0000000000000011E-3</v>
      </c>
      <c r="CA562" s="17">
        <f t="shared" si="85"/>
        <v>0</v>
      </c>
      <c r="CB562" s="17">
        <f t="shared" si="85"/>
        <v>0</v>
      </c>
      <c r="CC562" s="17">
        <f t="shared" si="85"/>
        <v>0</v>
      </c>
      <c r="CD562" s="17">
        <f t="shared" si="85"/>
        <v>0</v>
      </c>
      <c r="CE562" s="17">
        <f t="shared" si="85"/>
        <v>0</v>
      </c>
      <c r="CF562" s="17">
        <f t="shared" si="85"/>
        <v>0</v>
      </c>
      <c r="CG562" s="17">
        <f t="shared" si="85"/>
        <v>0</v>
      </c>
      <c r="CH562" s="17">
        <f t="shared" si="85"/>
        <v>0</v>
      </c>
      <c r="CI562" s="17">
        <f t="shared" si="85"/>
        <v>0</v>
      </c>
      <c r="CJ562" s="17">
        <f t="shared" si="85"/>
        <v>0</v>
      </c>
      <c r="CK562" s="17">
        <f t="shared" si="85"/>
        <v>0</v>
      </c>
      <c r="CL562" s="17">
        <f t="shared" si="85"/>
        <v>0</v>
      </c>
      <c r="CM562" s="17">
        <f t="shared" si="85"/>
        <v>0</v>
      </c>
      <c r="CN562" s="17">
        <f t="shared" si="85"/>
        <v>0</v>
      </c>
      <c r="CO562" s="17">
        <f t="shared" si="85"/>
        <v>0</v>
      </c>
      <c r="CP562" s="17">
        <f t="shared" si="85"/>
        <v>0</v>
      </c>
      <c r="CQ562" s="17">
        <f t="shared" si="85"/>
        <v>0</v>
      </c>
      <c r="CR562" s="17">
        <f t="shared" si="85"/>
        <v>0</v>
      </c>
      <c r="CS562" s="17">
        <f t="shared" si="85"/>
        <v>0</v>
      </c>
      <c r="CT562" s="17">
        <f t="shared" si="85"/>
        <v>0</v>
      </c>
      <c r="CU562" s="17">
        <f t="shared" si="85"/>
        <v>0</v>
      </c>
      <c r="CV562" s="17">
        <f t="shared" si="85"/>
        <v>0</v>
      </c>
      <c r="CW562" s="17">
        <f t="shared" si="85"/>
        <v>0</v>
      </c>
    </row>
    <row r="563" spans="1:101" s="9" customFormat="1" x14ac:dyDescent="0.2">
      <c r="A563" s="9">
        <v>1</v>
      </c>
      <c r="B563" s="70" t="s">
        <v>58</v>
      </c>
      <c r="C563" t="s">
        <v>66</v>
      </c>
      <c r="D563" s="9">
        <v>1</v>
      </c>
      <c r="E563" s="9">
        <v>39.4</v>
      </c>
      <c r="F563" s="9">
        <f t="shared" ref="F563:F626" si="86">SUM(G563:EP563)</f>
        <v>2.8000000000000001E-2</v>
      </c>
      <c r="H563" s="9" t="s">
        <v>77</v>
      </c>
      <c r="AX563" s="9">
        <v>3.0000000000000001E-3</v>
      </c>
      <c r="BY563" s="9">
        <v>2.5000000000000001E-2</v>
      </c>
    </row>
    <row r="564" spans="1:101" s="9" customFormat="1" x14ac:dyDescent="0.2">
      <c r="A564" s="9">
        <v>2</v>
      </c>
      <c r="B564" s="70" t="s">
        <v>58</v>
      </c>
      <c r="C564" t="s">
        <v>66</v>
      </c>
      <c r="D564" s="9">
        <v>1</v>
      </c>
      <c r="E564" s="9">
        <v>39.4</v>
      </c>
      <c r="F564" s="9">
        <f t="shared" si="86"/>
        <v>1.5000000000000001E-2</v>
      </c>
      <c r="H564" s="9" t="s">
        <v>77</v>
      </c>
      <c r="I564" s="9">
        <f>0.77*0.015</f>
        <v>1.155E-2</v>
      </c>
      <c r="AR564" s="9">
        <f>0.03*0.015</f>
        <v>4.4999999999999999E-4</v>
      </c>
      <c r="AX564" s="9">
        <f>0.015*0.15</f>
        <v>2.2499999999999998E-3</v>
      </c>
      <c r="BD564" s="9">
        <f>0.05*0.015</f>
        <v>7.5000000000000002E-4</v>
      </c>
    </row>
    <row r="565" spans="1:101" s="9" customFormat="1" x14ac:dyDescent="0.2">
      <c r="A565" s="9">
        <v>3</v>
      </c>
      <c r="B565" s="70" t="s">
        <v>58</v>
      </c>
      <c r="C565" t="s">
        <v>66</v>
      </c>
      <c r="D565" s="9">
        <v>1</v>
      </c>
      <c r="E565" s="9">
        <v>34.5</v>
      </c>
      <c r="F565" s="9">
        <f t="shared" si="86"/>
        <v>4.9999999999999992E-3</v>
      </c>
      <c r="H565" s="9" t="s">
        <v>77</v>
      </c>
      <c r="I565" s="9">
        <f>0.95*0.005</f>
        <v>4.7499999999999999E-3</v>
      </c>
      <c r="J565" s="9">
        <f>0.04*0.005</f>
        <v>2.0000000000000001E-4</v>
      </c>
      <c r="AN565" s="9">
        <f>0.01*0.005</f>
        <v>5.0000000000000002E-5</v>
      </c>
    </row>
    <row r="566" spans="1:101" s="9" customFormat="1" x14ac:dyDescent="0.2">
      <c r="A566" s="9">
        <v>4</v>
      </c>
      <c r="B566" s="70" t="s">
        <v>58</v>
      </c>
      <c r="C566" t="s">
        <v>66</v>
      </c>
      <c r="D566" s="9">
        <v>1</v>
      </c>
      <c r="E566" s="9">
        <v>38.9</v>
      </c>
      <c r="F566" s="9">
        <f t="shared" si="86"/>
        <v>6.0000000000000001E-3</v>
      </c>
      <c r="H566" s="9" t="s">
        <v>77</v>
      </c>
      <c r="I566" s="9">
        <f>0.07*0.006</f>
        <v>4.2000000000000007E-4</v>
      </c>
      <c r="AX566" s="9">
        <f>0.03*0.006</f>
        <v>1.7999999999999998E-4</v>
      </c>
      <c r="BY566" s="9">
        <f>0.9*0.006</f>
        <v>5.4000000000000003E-3</v>
      </c>
    </row>
    <row r="567" spans="1:101" s="9" customFormat="1" x14ac:dyDescent="0.2">
      <c r="A567" s="9">
        <v>1</v>
      </c>
      <c r="B567" s="70" t="s">
        <v>58</v>
      </c>
      <c r="C567" t="s">
        <v>66</v>
      </c>
      <c r="D567" s="9">
        <v>2</v>
      </c>
      <c r="E567" s="9">
        <v>60.5</v>
      </c>
      <c r="F567" s="9">
        <f t="shared" si="86"/>
        <v>1.2E-2</v>
      </c>
      <c r="H567" s="9" t="s">
        <v>77</v>
      </c>
      <c r="BB567" s="9">
        <v>0.01</v>
      </c>
      <c r="BD567" s="9">
        <v>2E-3</v>
      </c>
    </row>
    <row r="568" spans="1:101" s="9" customFormat="1" x14ac:dyDescent="0.2">
      <c r="A568" s="9">
        <v>2</v>
      </c>
      <c r="B568" s="70" t="s">
        <v>58</v>
      </c>
      <c r="C568" t="s">
        <v>66</v>
      </c>
      <c r="D568" s="9">
        <v>2</v>
      </c>
      <c r="E568" s="9">
        <v>51.1</v>
      </c>
      <c r="F568" s="9">
        <f t="shared" si="86"/>
        <v>1.2E-2</v>
      </c>
      <c r="H568" s="9" t="s">
        <v>77</v>
      </c>
      <c r="BB568" s="9">
        <f>0.6*0.012</f>
        <v>7.1999999999999998E-3</v>
      </c>
      <c r="BD568" s="9">
        <f>0.4*0.012</f>
        <v>4.8000000000000004E-3</v>
      </c>
    </row>
    <row r="569" spans="1:101" s="9" customFormat="1" x14ac:dyDescent="0.2">
      <c r="A569" s="9">
        <v>3</v>
      </c>
      <c r="B569" s="70" t="s">
        <v>58</v>
      </c>
      <c r="C569" t="s">
        <v>66</v>
      </c>
      <c r="D569" s="9">
        <v>2</v>
      </c>
      <c r="E569" s="9">
        <v>58.2</v>
      </c>
      <c r="F569" s="9">
        <f t="shared" si="86"/>
        <v>5.0000000000000001E-3</v>
      </c>
      <c r="H569" s="9" t="s">
        <v>77</v>
      </c>
      <c r="BD569" s="9">
        <v>5.0000000000000001E-3</v>
      </c>
    </row>
    <row r="570" spans="1:101" s="9" customFormat="1" x14ac:dyDescent="0.2">
      <c r="A570" s="9">
        <v>4</v>
      </c>
      <c r="B570" s="70" t="s">
        <v>58</v>
      </c>
      <c r="C570" t="s">
        <v>66</v>
      </c>
      <c r="D570" s="9">
        <v>2</v>
      </c>
      <c r="E570" s="9">
        <v>47.5</v>
      </c>
      <c r="F570" s="9">
        <f t="shared" si="86"/>
        <v>0.02</v>
      </c>
      <c r="H570" s="9" t="s">
        <v>77</v>
      </c>
      <c r="AX570" s="9">
        <f>0.02*0.02</f>
        <v>4.0000000000000002E-4</v>
      </c>
      <c r="BD570" s="9">
        <f>0.98*0.02</f>
        <v>1.9599999999999999E-2</v>
      </c>
    </row>
    <row r="571" spans="1:101" s="9" customFormat="1" x14ac:dyDescent="0.2">
      <c r="A571" s="9">
        <v>5</v>
      </c>
      <c r="B571" s="70" t="s">
        <v>58</v>
      </c>
      <c r="C571" t="s">
        <v>66</v>
      </c>
      <c r="D571" s="9">
        <v>2</v>
      </c>
      <c r="E571" s="9">
        <v>44.4</v>
      </c>
      <c r="F571" s="9">
        <f t="shared" si="86"/>
        <v>2E-3</v>
      </c>
      <c r="H571" s="9" t="s">
        <v>77</v>
      </c>
      <c r="BD571" s="9">
        <v>2E-3</v>
      </c>
    </row>
    <row r="572" spans="1:101" s="9" customFormat="1" x14ac:dyDescent="0.2">
      <c r="A572" s="9">
        <v>6</v>
      </c>
      <c r="B572" s="70" t="s">
        <v>58</v>
      </c>
      <c r="C572" t="s">
        <v>66</v>
      </c>
      <c r="D572" s="9">
        <v>2</v>
      </c>
      <c r="E572" s="9">
        <v>42.3</v>
      </c>
      <c r="F572" s="9">
        <f t="shared" si="86"/>
        <v>0</v>
      </c>
      <c r="G572" s="9" t="s">
        <v>67</v>
      </c>
      <c r="H572" s="9" t="s">
        <v>77</v>
      </c>
    </row>
    <row r="573" spans="1:101" s="9" customFormat="1" x14ac:dyDescent="0.2">
      <c r="A573" s="9">
        <v>7</v>
      </c>
      <c r="B573" s="70" t="s">
        <v>58</v>
      </c>
      <c r="C573" t="s">
        <v>66</v>
      </c>
      <c r="D573" s="9">
        <v>2</v>
      </c>
      <c r="E573" s="9">
        <v>34</v>
      </c>
      <c r="F573" s="9">
        <f t="shared" si="86"/>
        <v>0</v>
      </c>
      <c r="G573" s="9" t="s">
        <v>67</v>
      </c>
      <c r="H573" s="9" t="s">
        <v>77</v>
      </c>
    </row>
    <row r="574" spans="1:101" s="9" customFormat="1" x14ac:dyDescent="0.2">
      <c r="A574" s="9">
        <v>8</v>
      </c>
      <c r="B574" s="70" t="s">
        <v>58</v>
      </c>
      <c r="C574" t="s">
        <v>66</v>
      </c>
      <c r="D574" s="9">
        <v>2</v>
      </c>
      <c r="E574" s="9">
        <v>40.299999999999997</v>
      </c>
      <c r="F574" s="9">
        <f t="shared" si="86"/>
        <v>1.4999999999999999E-2</v>
      </c>
      <c r="H574" s="9" t="s">
        <v>77</v>
      </c>
      <c r="AX574" s="9">
        <f>0.02*0.015</f>
        <v>2.9999999999999997E-4</v>
      </c>
      <c r="BD574" s="9">
        <f>0.98*0.015</f>
        <v>1.47E-2</v>
      </c>
    </row>
    <row r="575" spans="1:101" s="9" customFormat="1" x14ac:dyDescent="0.2">
      <c r="A575" s="9">
        <v>9</v>
      </c>
      <c r="B575" s="70" t="s">
        <v>58</v>
      </c>
      <c r="C575" t="s">
        <v>66</v>
      </c>
      <c r="D575" s="9">
        <v>2</v>
      </c>
      <c r="E575" s="9">
        <v>41.8</v>
      </c>
      <c r="F575" s="9">
        <f t="shared" si="86"/>
        <v>2E-3</v>
      </c>
      <c r="H575" s="9" t="s">
        <v>77</v>
      </c>
      <c r="I575" s="9">
        <v>2E-3</v>
      </c>
    </row>
    <row r="576" spans="1:101" s="9" customFormat="1" x14ac:dyDescent="0.2">
      <c r="A576" s="9">
        <v>10</v>
      </c>
      <c r="B576" s="70" t="s">
        <v>58</v>
      </c>
      <c r="C576" t="s">
        <v>66</v>
      </c>
      <c r="D576" s="9">
        <v>2</v>
      </c>
      <c r="E576" s="9">
        <v>37.799999999999997</v>
      </c>
      <c r="F576" s="9">
        <f t="shared" si="86"/>
        <v>5.0000000000000001E-3</v>
      </c>
      <c r="H576" s="9" t="s">
        <v>77</v>
      </c>
      <c r="BB576" s="9">
        <f>0.2*0.005</f>
        <v>1E-3</v>
      </c>
      <c r="BD576" s="9">
        <f>0.8*0.005</f>
        <v>4.0000000000000001E-3</v>
      </c>
    </row>
    <row r="577" spans="1:100" s="9" customFormat="1" x14ac:dyDescent="0.2">
      <c r="A577" s="9">
        <v>11</v>
      </c>
      <c r="B577" s="70" t="s">
        <v>58</v>
      </c>
      <c r="C577" t="s">
        <v>66</v>
      </c>
      <c r="D577" s="9">
        <v>2</v>
      </c>
      <c r="E577" s="9">
        <v>36</v>
      </c>
      <c r="F577" s="9">
        <f t="shared" si="86"/>
        <v>0.02</v>
      </c>
      <c r="H577" s="9" t="s">
        <v>77</v>
      </c>
      <c r="BD577" s="9">
        <f>0.15*0.02</f>
        <v>3.0000000000000001E-3</v>
      </c>
      <c r="CV577" s="9">
        <f>0.85*0.02</f>
        <v>1.7000000000000001E-2</v>
      </c>
    </row>
    <row r="578" spans="1:100" s="9" customFormat="1" x14ac:dyDescent="0.2">
      <c r="A578" s="9">
        <v>12</v>
      </c>
      <c r="B578" s="70" t="s">
        <v>58</v>
      </c>
      <c r="C578" t="s">
        <v>66</v>
      </c>
      <c r="D578" s="9">
        <v>2</v>
      </c>
      <c r="E578" s="9">
        <v>37.6</v>
      </c>
      <c r="F578" s="9">
        <f t="shared" si="86"/>
        <v>4.0000000000000001E-3</v>
      </c>
      <c r="H578" s="9" t="s">
        <v>77</v>
      </c>
      <c r="BD578" s="9">
        <v>4.0000000000000001E-3</v>
      </c>
    </row>
    <row r="579" spans="1:100" s="9" customFormat="1" x14ac:dyDescent="0.2">
      <c r="A579" s="9">
        <v>13</v>
      </c>
      <c r="B579" s="70" t="s">
        <v>58</v>
      </c>
      <c r="C579" t="s">
        <v>66</v>
      </c>
      <c r="D579" s="9">
        <v>2</v>
      </c>
      <c r="E579" s="9">
        <v>38</v>
      </c>
      <c r="F579" s="9">
        <f t="shared" si="86"/>
        <v>3.0000000000000001E-3</v>
      </c>
      <c r="H579" s="9" t="s">
        <v>77</v>
      </c>
      <c r="BD579" s="9">
        <v>3.0000000000000001E-3</v>
      </c>
    </row>
    <row r="580" spans="1:100" s="9" customFormat="1" x14ac:dyDescent="0.2">
      <c r="A580" s="9">
        <v>14</v>
      </c>
      <c r="B580" s="70" t="s">
        <v>58</v>
      </c>
      <c r="C580" t="s">
        <v>66</v>
      </c>
      <c r="D580" s="9">
        <v>2</v>
      </c>
      <c r="E580" s="9">
        <v>34.200000000000003</v>
      </c>
      <c r="F580" s="9">
        <f t="shared" si="86"/>
        <v>0</v>
      </c>
      <c r="G580" s="9" t="s">
        <v>67</v>
      </c>
      <c r="H580" s="9" t="s">
        <v>77</v>
      </c>
    </row>
    <row r="581" spans="1:100" s="9" customFormat="1" x14ac:dyDescent="0.2">
      <c r="A581" s="9">
        <v>15</v>
      </c>
      <c r="B581" s="70" t="s">
        <v>58</v>
      </c>
      <c r="C581" t="s">
        <v>66</v>
      </c>
      <c r="D581" s="9">
        <v>2</v>
      </c>
      <c r="E581" s="9">
        <v>37.5</v>
      </c>
      <c r="F581" s="9">
        <f t="shared" si="86"/>
        <v>1E-3</v>
      </c>
      <c r="H581" s="9" t="s">
        <v>77</v>
      </c>
      <c r="BD581" s="9">
        <v>1E-3</v>
      </c>
    </row>
    <row r="582" spans="1:100" s="9" customFormat="1" x14ac:dyDescent="0.2">
      <c r="A582" s="9">
        <v>16</v>
      </c>
      <c r="B582" s="70" t="s">
        <v>58</v>
      </c>
      <c r="C582" t="s">
        <v>66</v>
      </c>
      <c r="D582" s="9">
        <v>2</v>
      </c>
      <c r="E582" s="9">
        <v>30.1</v>
      </c>
      <c r="F582" s="9">
        <f t="shared" si="86"/>
        <v>0</v>
      </c>
      <c r="G582" s="9" t="s">
        <v>67</v>
      </c>
      <c r="H582" s="9" t="s">
        <v>77</v>
      </c>
    </row>
    <row r="583" spans="1:100" s="9" customFormat="1" x14ac:dyDescent="0.2">
      <c r="A583" s="9">
        <v>17</v>
      </c>
      <c r="B583" s="70" t="s">
        <v>58</v>
      </c>
      <c r="C583" t="s">
        <v>66</v>
      </c>
      <c r="D583" s="9">
        <v>2</v>
      </c>
      <c r="E583" s="9">
        <v>32.299999999999997</v>
      </c>
      <c r="F583" s="9">
        <f t="shared" si="86"/>
        <v>2E-3</v>
      </c>
      <c r="H583" s="9" t="s">
        <v>77</v>
      </c>
      <c r="I583" s="9">
        <f>0.4*0.002</f>
        <v>8.0000000000000004E-4</v>
      </c>
      <c r="J583" s="9">
        <f>0.3*0.002</f>
        <v>5.9999999999999995E-4</v>
      </c>
      <c r="BD583" s="9">
        <f>0.3*0.002</f>
        <v>5.9999999999999995E-4</v>
      </c>
    </row>
    <row r="584" spans="1:100" s="9" customFormat="1" x14ac:dyDescent="0.2">
      <c r="A584" s="9">
        <v>18</v>
      </c>
      <c r="B584" s="70" t="s">
        <v>58</v>
      </c>
      <c r="C584" t="s">
        <v>66</v>
      </c>
      <c r="D584" s="9">
        <v>2</v>
      </c>
      <c r="E584" s="9">
        <v>31.9</v>
      </c>
      <c r="F584" s="9">
        <f t="shared" si="86"/>
        <v>4.0000000000000001E-3</v>
      </c>
      <c r="H584" s="9" t="s">
        <v>77</v>
      </c>
      <c r="BD584" s="9">
        <v>4.0000000000000001E-3</v>
      </c>
    </row>
    <row r="585" spans="1:100" s="9" customFormat="1" x14ac:dyDescent="0.2">
      <c r="A585" s="9">
        <v>19</v>
      </c>
      <c r="B585" s="70" t="s">
        <v>58</v>
      </c>
      <c r="C585" t="s">
        <v>66</v>
      </c>
      <c r="D585" s="9">
        <v>2</v>
      </c>
      <c r="E585" s="9">
        <v>35.299999999999997</v>
      </c>
      <c r="F585" s="9">
        <f t="shared" si="86"/>
        <v>0.02</v>
      </c>
      <c r="H585" s="9" t="s">
        <v>77</v>
      </c>
      <c r="I585" s="9">
        <f>0.25*0.02</f>
        <v>5.0000000000000001E-3</v>
      </c>
      <c r="BB585" s="9">
        <f>0.25*0.02</f>
        <v>5.0000000000000001E-3</v>
      </c>
      <c r="BD585" s="9">
        <f>0.5*0.02</f>
        <v>0.01</v>
      </c>
    </row>
    <row r="586" spans="1:100" s="9" customFormat="1" x14ac:dyDescent="0.2">
      <c r="A586" s="9">
        <v>20</v>
      </c>
      <c r="B586" s="70" t="s">
        <v>58</v>
      </c>
      <c r="C586" t="s">
        <v>66</v>
      </c>
      <c r="D586" s="9">
        <v>2</v>
      </c>
      <c r="E586" s="9">
        <v>32.299999999999997</v>
      </c>
      <c r="F586" s="9">
        <f t="shared" si="86"/>
        <v>0.05</v>
      </c>
      <c r="H586" s="9" t="s">
        <v>77</v>
      </c>
      <c r="BB586" s="9">
        <v>0.05</v>
      </c>
    </row>
    <row r="587" spans="1:100" s="9" customFormat="1" x14ac:dyDescent="0.2">
      <c r="A587" s="9">
        <v>21</v>
      </c>
      <c r="B587" s="70" t="s">
        <v>58</v>
      </c>
      <c r="C587" t="s">
        <v>66</v>
      </c>
      <c r="D587" s="9">
        <v>2</v>
      </c>
      <c r="E587" s="9">
        <v>30.9</v>
      </c>
      <c r="F587" s="9">
        <f t="shared" si="86"/>
        <v>3.0000000000000001E-3</v>
      </c>
      <c r="H587" s="9" t="s">
        <v>77</v>
      </c>
      <c r="BD587" s="9">
        <v>3.0000000000000001E-3</v>
      </c>
    </row>
    <row r="588" spans="1:100" s="9" customFormat="1" x14ac:dyDescent="0.2">
      <c r="A588" s="9">
        <v>22</v>
      </c>
      <c r="B588" s="70" t="s">
        <v>58</v>
      </c>
      <c r="C588" t="s">
        <v>66</v>
      </c>
      <c r="D588" s="9">
        <v>2</v>
      </c>
      <c r="E588" s="9">
        <v>28.3</v>
      </c>
      <c r="F588" s="9">
        <f t="shared" si="86"/>
        <v>4.0000000000000001E-3</v>
      </c>
      <c r="H588" s="9" t="s">
        <v>77</v>
      </c>
      <c r="AX588" s="9">
        <f>0.75*0.004</f>
        <v>3.0000000000000001E-3</v>
      </c>
      <c r="BD588" s="9">
        <f>0.004*0.25</f>
        <v>1E-3</v>
      </c>
    </row>
    <row r="589" spans="1:100" s="9" customFormat="1" x14ac:dyDescent="0.2">
      <c r="A589" s="9">
        <v>23</v>
      </c>
      <c r="B589" s="70" t="s">
        <v>58</v>
      </c>
      <c r="C589" t="s">
        <v>66</v>
      </c>
      <c r="D589" s="9">
        <v>2</v>
      </c>
      <c r="E589" s="9">
        <v>28.4</v>
      </c>
      <c r="F589" s="9">
        <f t="shared" si="86"/>
        <v>3.0000000000000001E-3</v>
      </c>
      <c r="H589" s="9" t="s">
        <v>77</v>
      </c>
      <c r="BD589" s="9">
        <v>3.0000000000000001E-3</v>
      </c>
    </row>
    <row r="590" spans="1:100" s="9" customFormat="1" x14ac:dyDescent="0.2">
      <c r="A590" s="9">
        <v>24</v>
      </c>
      <c r="B590" s="70" t="s">
        <v>58</v>
      </c>
      <c r="C590" t="s">
        <v>66</v>
      </c>
      <c r="D590" s="9">
        <v>2</v>
      </c>
      <c r="E590" s="9">
        <v>27.2</v>
      </c>
      <c r="F590" s="9">
        <f t="shared" si="86"/>
        <v>6.0000000000000001E-3</v>
      </c>
      <c r="H590" s="9" t="s">
        <v>77</v>
      </c>
      <c r="BD590" s="9">
        <v>6.0000000000000001E-3</v>
      </c>
    </row>
    <row r="591" spans="1:100" s="9" customFormat="1" x14ac:dyDescent="0.2">
      <c r="A591" s="9">
        <v>25</v>
      </c>
      <c r="B591" s="70" t="s">
        <v>58</v>
      </c>
      <c r="C591" t="s">
        <v>66</v>
      </c>
      <c r="D591" s="9">
        <v>2</v>
      </c>
      <c r="E591" s="9">
        <v>20.3</v>
      </c>
      <c r="F591" s="9">
        <f t="shared" si="86"/>
        <v>1E-3</v>
      </c>
      <c r="H591" s="9" t="s">
        <v>77</v>
      </c>
      <c r="BD591" s="9">
        <v>1E-3</v>
      </c>
    </row>
    <row r="592" spans="1:100" s="9" customFormat="1" x14ac:dyDescent="0.2">
      <c r="A592" s="9">
        <v>1</v>
      </c>
      <c r="B592" s="70" t="s">
        <v>58</v>
      </c>
      <c r="C592" t="s">
        <v>66</v>
      </c>
      <c r="D592" s="9">
        <v>3</v>
      </c>
      <c r="E592" s="9">
        <v>54.4</v>
      </c>
      <c r="F592" s="9">
        <f t="shared" si="86"/>
        <v>3.0000000000000001E-3</v>
      </c>
      <c r="H592" s="9" t="s">
        <v>77</v>
      </c>
      <c r="BD592" s="9">
        <v>3.0000000000000001E-3</v>
      </c>
    </row>
    <row r="593" spans="1:100" s="9" customFormat="1" x14ac:dyDescent="0.2">
      <c r="A593" s="9">
        <v>2</v>
      </c>
      <c r="B593" s="70" t="s">
        <v>58</v>
      </c>
      <c r="C593" t="s">
        <v>66</v>
      </c>
      <c r="D593" s="9">
        <v>3</v>
      </c>
      <c r="E593" s="9">
        <v>25.3</v>
      </c>
      <c r="F593" s="9">
        <f t="shared" si="86"/>
        <v>1E-3</v>
      </c>
      <c r="H593" s="9" t="s">
        <v>77</v>
      </c>
      <c r="I593" s="9">
        <f>0.9*0.001</f>
        <v>9.0000000000000008E-4</v>
      </c>
      <c r="AX593" s="9">
        <f>0.1*0.001</f>
        <v>1E-4</v>
      </c>
    </row>
    <row r="594" spans="1:100" s="9" customFormat="1" x14ac:dyDescent="0.2">
      <c r="A594" s="9">
        <v>3</v>
      </c>
      <c r="B594" s="70" t="s">
        <v>58</v>
      </c>
      <c r="C594" t="s">
        <v>66</v>
      </c>
      <c r="D594" s="9">
        <v>3</v>
      </c>
      <c r="E594" s="9">
        <v>65</v>
      </c>
      <c r="F594" s="9">
        <f t="shared" si="86"/>
        <v>2.0000000000000004E-2</v>
      </c>
      <c r="H594" s="9" t="s">
        <v>77</v>
      </c>
      <c r="J594" s="9">
        <f>0.04*0.02</f>
        <v>8.0000000000000004E-4</v>
      </c>
      <c r="AN594" s="9">
        <f>0.01*0.02</f>
        <v>2.0000000000000001E-4</v>
      </c>
      <c r="AX594" s="9">
        <f>0.05*0.02</f>
        <v>1E-3</v>
      </c>
      <c r="BC594" s="9">
        <f>0.9*0.02</f>
        <v>1.8000000000000002E-2</v>
      </c>
    </row>
    <row r="595" spans="1:100" s="9" customFormat="1" x14ac:dyDescent="0.2">
      <c r="A595" s="9">
        <v>4</v>
      </c>
      <c r="B595" s="70" t="s">
        <v>58</v>
      </c>
      <c r="C595" t="s">
        <v>66</v>
      </c>
      <c r="D595" s="9">
        <v>3</v>
      </c>
      <c r="E595" s="9">
        <v>64.3</v>
      </c>
      <c r="F595" s="9">
        <f t="shared" si="86"/>
        <v>5.8000000000000003E-2</v>
      </c>
      <c r="H595" s="9" t="s">
        <v>77</v>
      </c>
      <c r="I595" s="9">
        <f>0.8*0.008</f>
        <v>6.4000000000000003E-3</v>
      </c>
      <c r="AX595" s="9">
        <f>0.15*0.008</f>
        <v>1.1999999999999999E-3</v>
      </c>
      <c r="BD595" s="9">
        <f>0.05*0.008</f>
        <v>4.0000000000000002E-4</v>
      </c>
      <c r="BS595" s="9">
        <v>0.05</v>
      </c>
    </row>
    <row r="596" spans="1:100" s="9" customFormat="1" x14ac:dyDescent="0.2">
      <c r="A596" s="9">
        <v>5</v>
      </c>
      <c r="B596" s="70" t="s">
        <v>58</v>
      </c>
      <c r="C596" t="s">
        <v>66</v>
      </c>
      <c r="D596" s="9">
        <v>3</v>
      </c>
      <c r="E596" s="9">
        <v>57.8</v>
      </c>
      <c r="F596" s="9">
        <f t="shared" si="86"/>
        <v>0.03</v>
      </c>
      <c r="H596" s="9" t="s">
        <v>77</v>
      </c>
      <c r="I596" s="9">
        <f>0.5*0.03</f>
        <v>1.4999999999999999E-2</v>
      </c>
      <c r="BD596" s="9">
        <f>0.5*0.03</f>
        <v>1.4999999999999999E-2</v>
      </c>
    </row>
    <row r="597" spans="1:100" s="9" customFormat="1" x14ac:dyDescent="0.2">
      <c r="A597" s="9">
        <v>6</v>
      </c>
      <c r="B597" s="70" t="s">
        <v>58</v>
      </c>
      <c r="C597" t="s">
        <v>66</v>
      </c>
      <c r="D597" s="9">
        <v>3</v>
      </c>
      <c r="E597" s="9">
        <v>43.7</v>
      </c>
      <c r="F597" s="9">
        <f t="shared" si="86"/>
        <v>2E-3</v>
      </c>
      <c r="H597" s="9" t="s">
        <v>77</v>
      </c>
      <c r="AX597" s="9">
        <v>2E-3</v>
      </c>
    </row>
    <row r="598" spans="1:100" s="9" customFormat="1" x14ac:dyDescent="0.2">
      <c r="A598" s="9">
        <v>7</v>
      </c>
      <c r="B598" s="70" t="s">
        <v>58</v>
      </c>
      <c r="C598" t="s">
        <v>66</v>
      </c>
      <c r="D598" s="9">
        <v>3</v>
      </c>
      <c r="E598" s="9">
        <v>41.3</v>
      </c>
      <c r="F598" s="9">
        <f t="shared" si="86"/>
        <v>4.0000000000000001E-3</v>
      </c>
      <c r="H598" s="9" t="s">
        <v>77</v>
      </c>
      <c r="AX598" s="9">
        <v>4.0000000000000001E-3</v>
      </c>
    </row>
    <row r="599" spans="1:100" s="9" customFormat="1" x14ac:dyDescent="0.2">
      <c r="A599" s="9">
        <v>8</v>
      </c>
      <c r="B599" s="70" t="s">
        <v>58</v>
      </c>
      <c r="C599" t="s">
        <v>66</v>
      </c>
      <c r="D599" s="9">
        <v>3</v>
      </c>
      <c r="E599" s="9">
        <v>37</v>
      </c>
      <c r="F599" s="9">
        <f t="shared" si="86"/>
        <v>1.4999999999999999E-2</v>
      </c>
      <c r="H599" s="9" t="s">
        <v>77</v>
      </c>
      <c r="AX599" s="9">
        <f>0.65*0.015</f>
        <v>9.75E-3</v>
      </c>
      <c r="BD599" s="9">
        <f>0.35*0.015</f>
        <v>5.2499999999999995E-3</v>
      </c>
    </row>
    <row r="600" spans="1:100" s="9" customFormat="1" x14ac:dyDescent="0.2">
      <c r="A600" s="9">
        <v>9</v>
      </c>
      <c r="B600" s="70" t="s">
        <v>58</v>
      </c>
      <c r="C600" t="s">
        <v>66</v>
      </c>
      <c r="D600" s="9">
        <v>3</v>
      </c>
      <c r="E600" s="9">
        <v>32.200000000000003</v>
      </c>
      <c r="F600" s="9">
        <f t="shared" si="86"/>
        <v>4.0000000000000001E-3</v>
      </c>
      <c r="H600" s="9" t="s">
        <v>77</v>
      </c>
      <c r="I600" s="9">
        <f>0.2*0.004</f>
        <v>8.0000000000000004E-4</v>
      </c>
      <c r="BC600" s="9">
        <f>0.8*0.004</f>
        <v>3.2000000000000002E-3</v>
      </c>
    </row>
    <row r="601" spans="1:100" s="9" customFormat="1" x14ac:dyDescent="0.2">
      <c r="A601" s="9">
        <v>10</v>
      </c>
      <c r="B601" s="70" t="s">
        <v>58</v>
      </c>
      <c r="C601" t="s">
        <v>66</v>
      </c>
      <c r="D601" s="9">
        <v>3</v>
      </c>
      <c r="E601" s="9">
        <v>50.8</v>
      </c>
      <c r="F601" s="9">
        <f t="shared" si="86"/>
        <v>6.0000000000000001E-3</v>
      </c>
      <c r="H601" s="9" t="s">
        <v>77</v>
      </c>
      <c r="I601" s="9">
        <f>0.3*0.006</f>
        <v>1.8E-3</v>
      </c>
      <c r="AX601" s="9">
        <f>0.35*0.006</f>
        <v>2.0999999999999999E-3</v>
      </c>
      <c r="BD601" s="9">
        <f>0.35*0.006</f>
        <v>2.0999999999999999E-3</v>
      </c>
    </row>
    <row r="602" spans="1:100" s="9" customFormat="1" x14ac:dyDescent="0.2">
      <c r="A602" s="9">
        <v>11</v>
      </c>
      <c r="B602" s="70" t="s">
        <v>58</v>
      </c>
      <c r="C602" t="s">
        <v>66</v>
      </c>
      <c r="D602" s="9">
        <v>3</v>
      </c>
      <c r="E602" s="9">
        <v>46.6</v>
      </c>
      <c r="F602" s="9">
        <f t="shared" si="86"/>
        <v>2.5000000000000001E-2</v>
      </c>
      <c r="H602" s="9" t="s">
        <v>77</v>
      </c>
      <c r="BB602" s="9">
        <v>2.5000000000000001E-2</v>
      </c>
    </row>
    <row r="603" spans="1:100" s="9" customFormat="1" x14ac:dyDescent="0.2">
      <c r="A603" s="9">
        <v>12</v>
      </c>
      <c r="B603" s="70" t="s">
        <v>58</v>
      </c>
      <c r="C603" t="s">
        <v>66</v>
      </c>
      <c r="D603" s="9">
        <v>3</v>
      </c>
      <c r="E603" s="9">
        <v>41.3</v>
      </c>
      <c r="F603" s="9">
        <f t="shared" si="86"/>
        <v>1.2E-2</v>
      </c>
      <c r="H603" s="9" t="s">
        <v>77</v>
      </c>
      <c r="AX603" s="9">
        <v>1.2E-2</v>
      </c>
    </row>
    <row r="604" spans="1:100" s="9" customFormat="1" x14ac:dyDescent="0.2">
      <c r="A604" s="9">
        <v>13</v>
      </c>
      <c r="B604" s="70" t="s">
        <v>58</v>
      </c>
      <c r="C604" t="s">
        <v>66</v>
      </c>
      <c r="D604" s="9">
        <v>3</v>
      </c>
      <c r="E604" s="9">
        <v>35.799999999999997</v>
      </c>
      <c r="F604" s="9">
        <f t="shared" si="86"/>
        <v>5.0000000000000001E-3</v>
      </c>
      <c r="H604" s="9" t="s">
        <v>77</v>
      </c>
      <c r="AX604" s="9">
        <f>0.5*0.005</f>
        <v>2.5000000000000001E-3</v>
      </c>
      <c r="BB604" s="9">
        <f>0.15*0.005</f>
        <v>7.5000000000000002E-4</v>
      </c>
      <c r="BD604" s="9">
        <f>0.35*0.005</f>
        <v>1.7499999999999998E-3</v>
      </c>
    </row>
    <row r="605" spans="1:100" s="9" customFormat="1" x14ac:dyDescent="0.2">
      <c r="A605" s="9">
        <v>14</v>
      </c>
      <c r="B605" s="70" t="s">
        <v>58</v>
      </c>
      <c r="C605" t="s">
        <v>66</v>
      </c>
      <c r="D605" s="9">
        <v>3</v>
      </c>
      <c r="E605" s="9">
        <v>38.5</v>
      </c>
      <c r="F605" s="9">
        <f t="shared" si="86"/>
        <v>4.0000000000000001E-3</v>
      </c>
      <c r="H605" s="9" t="s">
        <v>77</v>
      </c>
      <c r="AX605" s="9">
        <v>4.0000000000000001E-3</v>
      </c>
    </row>
    <row r="606" spans="1:100" s="9" customFormat="1" x14ac:dyDescent="0.2">
      <c r="A606" s="9">
        <v>15</v>
      </c>
      <c r="B606" s="70" t="s">
        <v>58</v>
      </c>
      <c r="C606" t="s">
        <v>66</v>
      </c>
      <c r="D606" s="9">
        <v>3</v>
      </c>
      <c r="E606" s="9">
        <v>36.5</v>
      </c>
      <c r="F606" s="9">
        <f t="shared" si="86"/>
        <v>3.0000000000000001E-3</v>
      </c>
      <c r="H606" s="9" t="s">
        <v>77</v>
      </c>
      <c r="AX606" s="9">
        <v>3.0000000000000001E-3</v>
      </c>
    </row>
    <row r="607" spans="1:100" s="9" customFormat="1" x14ac:dyDescent="0.2">
      <c r="A607" s="9">
        <v>16</v>
      </c>
      <c r="B607" s="70" t="s">
        <v>58</v>
      </c>
      <c r="C607" t="s">
        <v>66</v>
      </c>
      <c r="D607" s="9">
        <v>3</v>
      </c>
      <c r="E607" s="9">
        <v>37</v>
      </c>
      <c r="F607" s="9">
        <f t="shared" si="86"/>
        <v>6.0000000000000001E-3</v>
      </c>
      <c r="H607" s="9" t="s">
        <v>77</v>
      </c>
      <c r="AX607" s="9">
        <f>0.006*0.6</f>
        <v>3.5999999999999999E-3</v>
      </c>
      <c r="CV607" s="9">
        <f>0.4*0.006</f>
        <v>2.4000000000000002E-3</v>
      </c>
    </row>
    <row r="608" spans="1:100" s="9" customFormat="1" x14ac:dyDescent="0.2">
      <c r="A608" s="9">
        <v>17</v>
      </c>
      <c r="B608" s="70" t="s">
        <v>58</v>
      </c>
      <c r="C608" t="s">
        <v>66</v>
      </c>
      <c r="D608" s="9">
        <v>3</v>
      </c>
      <c r="E608" s="9">
        <v>46.1</v>
      </c>
      <c r="F608" s="9">
        <f t="shared" si="86"/>
        <v>8.9999999999999993E-3</v>
      </c>
      <c r="H608" s="9" t="s">
        <v>77</v>
      </c>
      <c r="AX608" s="9">
        <f>0.65*0.009</f>
        <v>5.8500000000000002E-3</v>
      </c>
      <c r="BB608" s="9">
        <f>0.35*0.009</f>
        <v>3.1499999999999996E-3</v>
      </c>
    </row>
    <row r="609" spans="1:56" s="9" customFormat="1" x14ac:dyDescent="0.2">
      <c r="A609" s="9">
        <v>18</v>
      </c>
      <c r="B609" s="70" t="s">
        <v>58</v>
      </c>
      <c r="C609" t="s">
        <v>66</v>
      </c>
      <c r="D609" s="9">
        <v>3</v>
      </c>
      <c r="E609" s="9">
        <v>35.700000000000003</v>
      </c>
      <c r="F609" s="9">
        <f t="shared" si="86"/>
        <v>8.9999999999999993E-3</v>
      </c>
      <c r="H609" s="9" t="s">
        <v>77</v>
      </c>
      <c r="AX609" s="9">
        <f>0.7*0.009</f>
        <v>6.2999999999999992E-3</v>
      </c>
      <c r="BB609" s="9">
        <f>0.3*0.009</f>
        <v>2.6999999999999997E-3</v>
      </c>
    </row>
    <row r="610" spans="1:56" s="9" customFormat="1" x14ac:dyDescent="0.2">
      <c r="A610" s="9">
        <v>19</v>
      </c>
      <c r="B610" s="70" t="s">
        <v>58</v>
      </c>
      <c r="C610" t="s">
        <v>66</v>
      </c>
      <c r="D610" s="9">
        <v>3</v>
      </c>
      <c r="E610" s="9">
        <v>36</v>
      </c>
      <c r="F610" s="9">
        <f t="shared" si="86"/>
        <v>0.01</v>
      </c>
      <c r="H610" s="9" t="s">
        <v>77</v>
      </c>
      <c r="BB610" s="9">
        <v>0.01</v>
      </c>
    </row>
    <row r="611" spans="1:56" s="9" customFormat="1" x14ac:dyDescent="0.2">
      <c r="A611" s="9">
        <v>20</v>
      </c>
      <c r="B611" s="70" t="s">
        <v>58</v>
      </c>
      <c r="C611" t="s">
        <v>66</v>
      </c>
      <c r="D611" s="9">
        <v>3</v>
      </c>
      <c r="E611" s="9">
        <v>34.299999999999997</v>
      </c>
      <c r="F611" s="9">
        <f t="shared" si="86"/>
        <v>4.0000000000000001E-3</v>
      </c>
      <c r="H611" s="9" t="s">
        <v>77</v>
      </c>
      <c r="I611" s="9">
        <f>0.4*0.004</f>
        <v>1.6000000000000001E-3</v>
      </c>
      <c r="J611" s="9">
        <f>0.1*0.004</f>
        <v>4.0000000000000002E-4</v>
      </c>
      <c r="AM611" s="9">
        <f>0.01*0.004</f>
        <v>4.0000000000000003E-5</v>
      </c>
      <c r="AN611" s="9">
        <f>0.01*0.004</f>
        <v>4.0000000000000003E-5</v>
      </c>
      <c r="AO611" s="9">
        <f>0.05*0.004</f>
        <v>2.0000000000000001E-4</v>
      </c>
      <c r="AQ611" s="9">
        <f>0.03*0.004</f>
        <v>1.2E-4</v>
      </c>
      <c r="BB611" s="9">
        <f>0.4*0.004</f>
        <v>1.6000000000000001E-3</v>
      </c>
    </row>
    <row r="612" spans="1:56" s="9" customFormat="1" x14ac:dyDescent="0.2">
      <c r="A612" s="9">
        <v>21</v>
      </c>
      <c r="B612" s="70" t="s">
        <v>58</v>
      </c>
      <c r="C612" t="s">
        <v>66</v>
      </c>
      <c r="D612" s="9">
        <v>3</v>
      </c>
      <c r="E612" s="9">
        <v>33.5</v>
      </c>
      <c r="F612" s="9">
        <f t="shared" si="86"/>
        <v>0.06</v>
      </c>
      <c r="H612" s="9" t="s">
        <v>77</v>
      </c>
      <c r="AX612" s="9">
        <f>0.4*0.06</f>
        <v>2.4E-2</v>
      </c>
      <c r="BD612" s="9">
        <f>0.6*0.06</f>
        <v>3.5999999999999997E-2</v>
      </c>
    </row>
    <row r="613" spans="1:56" s="9" customFormat="1" x14ac:dyDescent="0.2">
      <c r="A613" s="9">
        <v>22</v>
      </c>
      <c r="B613" s="70" t="s">
        <v>58</v>
      </c>
      <c r="C613" t="s">
        <v>66</v>
      </c>
      <c r="D613" s="9">
        <v>3</v>
      </c>
      <c r="E613" s="9">
        <v>39.700000000000003</v>
      </c>
      <c r="F613" s="9">
        <f t="shared" si="86"/>
        <v>0.04</v>
      </c>
      <c r="H613" s="9" t="s">
        <v>77</v>
      </c>
      <c r="BB613" s="9">
        <f>0.95*0.04</f>
        <v>3.7999999999999999E-2</v>
      </c>
      <c r="BD613" s="9">
        <f>0.04*0.05</f>
        <v>2E-3</v>
      </c>
    </row>
    <row r="614" spans="1:56" s="9" customFormat="1" x14ac:dyDescent="0.2">
      <c r="A614" s="9">
        <v>23</v>
      </c>
      <c r="B614" s="70" t="s">
        <v>58</v>
      </c>
      <c r="C614" t="s">
        <v>66</v>
      </c>
      <c r="D614" s="9">
        <v>3</v>
      </c>
      <c r="E614" s="9">
        <v>45.3</v>
      </c>
      <c r="F614" s="9">
        <f t="shared" si="86"/>
        <v>0.01</v>
      </c>
      <c r="H614" s="9" t="s">
        <v>77</v>
      </c>
      <c r="I614" s="9">
        <f>0.4*0.01</f>
        <v>4.0000000000000001E-3</v>
      </c>
      <c r="AX614" s="9">
        <f>0.45*0.01</f>
        <v>4.5000000000000005E-3</v>
      </c>
      <c r="BB614" s="9">
        <f>0.15*0.01</f>
        <v>1.5E-3</v>
      </c>
    </row>
    <row r="615" spans="1:56" s="9" customFormat="1" x14ac:dyDescent="0.2">
      <c r="A615" s="9">
        <v>24</v>
      </c>
      <c r="B615" s="70" t="s">
        <v>58</v>
      </c>
      <c r="C615" t="s">
        <v>66</v>
      </c>
      <c r="D615" s="9">
        <v>3</v>
      </c>
      <c r="E615" s="9">
        <v>42.7</v>
      </c>
      <c r="F615" s="9">
        <f t="shared" si="86"/>
        <v>8.9999999999999993E-3</v>
      </c>
      <c r="H615" s="9" t="s">
        <v>77</v>
      </c>
      <c r="I615" s="9">
        <f>0.2*0.009</f>
        <v>1.8E-3</v>
      </c>
      <c r="AX615" s="9">
        <f>0.8*0.009</f>
        <v>7.1999999999999998E-3</v>
      </c>
    </row>
    <row r="616" spans="1:56" s="9" customFormat="1" x14ac:dyDescent="0.2">
      <c r="A616" s="9">
        <v>25</v>
      </c>
      <c r="B616" s="70" t="s">
        <v>58</v>
      </c>
      <c r="C616" t="s">
        <v>66</v>
      </c>
      <c r="D616" s="9">
        <v>3</v>
      </c>
      <c r="E616" s="9">
        <v>36.299999999999997</v>
      </c>
      <c r="F616" s="9">
        <f t="shared" si="86"/>
        <v>0</v>
      </c>
      <c r="G616" s="9" t="s">
        <v>67</v>
      </c>
      <c r="H616" s="9" t="s">
        <v>77</v>
      </c>
    </row>
    <row r="617" spans="1:56" s="9" customFormat="1" x14ac:dyDescent="0.2">
      <c r="A617" s="9">
        <v>26</v>
      </c>
      <c r="B617" s="70" t="s">
        <v>58</v>
      </c>
      <c r="C617" t="s">
        <v>66</v>
      </c>
      <c r="D617" s="9">
        <v>3</v>
      </c>
      <c r="E617" s="9">
        <v>32.4</v>
      </c>
      <c r="F617" s="9">
        <f t="shared" si="86"/>
        <v>6.0000000000000001E-3</v>
      </c>
      <c r="H617" s="9" t="s">
        <v>77</v>
      </c>
      <c r="AX617" s="9">
        <v>6.0000000000000001E-3</v>
      </c>
    </row>
    <row r="618" spans="1:56" s="9" customFormat="1" x14ac:dyDescent="0.2">
      <c r="A618" s="9">
        <v>27</v>
      </c>
      <c r="B618" s="70" t="s">
        <v>58</v>
      </c>
      <c r="C618" t="s">
        <v>66</v>
      </c>
      <c r="D618" s="9">
        <v>3</v>
      </c>
      <c r="E618" s="9">
        <v>39.700000000000003</v>
      </c>
      <c r="F618" s="9">
        <f t="shared" si="86"/>
        <v>4.9999999999999992E-3</v>
      </c>
      <c r="H618" s="9" t="s">
        <v>77</v>
      </c>
      <c r="AG618" s="9">
        <f>0.7*0.005</f>
        <v>3.4999999999999996E-3</v>
      </c>
      <c r="AX618" s="9">
        <f>0.3*0.005</f>
        <v>1.5E-3</v>
      </c>
    </row>
    <row r="619" spans="1:56" s="9" customFormat="1" x14ac:dyDescent="0.2">
      <c r="A619" s="9">
        <v>28</v>
      </c>
      <c r="B619" s="70" t="s">
        <v>58</v>
      </c>
      <c r="C619" t="s">
        <v>66</v>
      </c>
      <c r="D619" s="9">
        <v>3</v>
      </c>
      <c r="E619" s="9">
        <v>33.5</v>
      </c>
      <c r="F619" s="9">
        <f t="shared" si="86"/>
        <v>7.0000000000000001E-3</v>
      </c>
      <c r="H619" s="9" t="s">
        <v>77</v>
      </c>
      <c r="AX619" s="9">
        <v>7.0000000000000001E-3</v>
      </c>
    </row>
    <row r="620" spans="1:56" s="9" customFormat="1" x14ac:dyDescent="0.2">
      <c r="A620" s="9">
        <v>29</v>
      </c>
      <c r="B620" s="70" t="s">
        <v>58</v>
      </c>
      <c r="C620" t="s">
        <v>66</v>
      </c>
      <c r="D620" s="9">
        <v>3</v>
      </c>
      <c r="E620" s="9">
        <v>34.5</v>
      </c>
      <c r="F620" s="9">
        <f t="shared" si="86"/>
        <v>6.0000000000000001E-3</v>
      </c>
      <c r="H620" s="9" t="s">
        <v>77</v>
      </c>
      <c r="AX620" s="9">
        <f>0.6*0.006</f>
        <v>3.5999999999999999E-3</v>
      </c>
      <c r="BD620" s="9">
        <f>0.4*0.006</f>
        <v>2.4000000000000002E-3</v>
      </c>
    </row>
    <row r="621" spans="1:56" s="9" customFormat="1" x14ac:dyDescent="0.2">
      <c r="A621" s="9">
        <v>30</v>
      </c>
      <c r="B621" s="70" t="s">
        <v>58</v>
      </c>
      <c r="C621" t="s">
        <v>66</v>
      </c>
      <c r="D621" s="9">
        <v>3</v>
      </c>
      <c r="E621" s="9">
        <v>31.3</v>
      </c>
      <c r="F621" s="9">
        <f t="shared" si="86"/>
        <v>6.0000000000000001E-3</v>
      </c>
      <c r="H621" s="9" t="s">
        <v>77</v>
      </c>
      <c r="AX621" s="9">
        <f>0.5*0.006</f>
        <v>3.0000000000000001E-3</v>
      </c>
      <c r="BD621" s="9">
        <f>0.5*0.006</f>
        <v>3.0000000000000001E-3</v>
      </c>
    </row>
    <row r="622" spans="1:56" s="9" customFormat="1" x14ac:dyDescent="0.2">
      <c r="A622" s="9">
        <v>31</v>
      </c>
      <c r="B622" s="70" t="s">
        <v>58</v>
      </c>
      <c r="C622" t="s">
        <v>66</v>
      </c>
      <c r="D622" s="9">
        <v>3</v>
      </c>
      <c r="E622" s="9">
        <v>28.9</v>
      </c>
      <c r="F622" s="9">
        <f t="shared" si="86"/>
        <v>3.0000000000000001E-3</v>
      </c>
      <c r="H622" s="9" t="s">
        <v>77</v>
      </c>
      <c r="AX622" s="9">
        <v>3.0000000000000001E-3</v>
      </c>
    </row>
    <row r="623" spans="1:56" s="9" customFormat="1" x14ac:dyDescent="0.2">
      <c r="A623" s="9">
        <v>1</v>
      </c>
      <c r="B623" s="70" t="s">
        <v>58</v>
      </c>
      <c r="C623" t="s">
        <v>66</v>
      </c>
      <c r="D623" s="9">
        <v>4</v>
      </c>
      <c r="E623" s="9">
        <v>53.9</v>
      </c>
      <c r="F623" s="9">
        <f t="shared" si="86"/>
        <v>0.1</v>
      </c>
      <c r="H623" s="9" t="s">
        <v>77</v>
      </c>
      <c r="AX623" s="9">
        <f>0.001*0.1</f>
        <v>1E-4</v>
      </c>
      <c r="BB623" s="9">
        <f>0.99*0.1</f>
        <v>9.9000000000000005E-2</v>
      </c>
      <c r="BD623" s="9">
        <f>0.009*0.1</f>
        <v>8.9999999999999998E-4</v>
      </c>
    </row>
    <row r="624" spans="1:56" s="9" customFormat="1" x14ac:dyDescent="0.2">
      <c r="A624" s="9">
        <v>2</v>
      </c>
      <c r="B624" s="70" t="s">
        <v>58</v>
      </c>
      <c r="C624" t="s">
        <v>66</v>
      </c>
      <c r="D624" s="9">
        <v>4</v>
      </c>
      <c r="E624" s="9">
        <v>55.8</v>
      </c>
      <c r="F624" s="9">
        <f t="shared" si="86"/>
        <v>1.2E-2</v>
      </c>
      <c r="H624" s="9" t="s">
        <v>77</v>
      </c>
      <c r="I624" s="9">
        <f>0.94*0.012</f>
        <v>1.128E-2</v>
      </c>
      <c r="J624" s="9">
        <f>0.059*0.012</f>
        <v>7.0799999999999997E-4</v>
      </c>
      <c r="AN624" s="9">
        <f>0.001*0.012</f>
        <v>1.2E-5</v>
      </c>
    </row>
    <row r="625" spans="1:85" s="9" customFormat="1" x14ac:dyDescent="0.2">
      <c r="A625" s="9">
        <v>3</v>
      </c>
      <c r="B625" s="70" t="s">
        <v>58</v>
      </c>
      <c r="C625" t="s">
        <v>66</v>
      </c>
      <c r="D625" s="9">
        <v>4</v>
      </c>
      <c r="E625" s="9">
        <v>51.7</v>
      </c>
      <c r="F625" s="9">
        <f t="shared" si="86"/>
        <v>0.154</v>
      </c>
      <c r="H625" s="9" t="s">
        <v>77</v>
      </c>
      <c r="BB625" s="9">
        <v>0.15</v>
      </c>
      <c r="BD625" s="9">
        <v>4.0000000000000001E-3</v>
      </c>
    </row>
    <row r="626" spans="1:85" s="9" customFormat="1" x14ac:dyDescent="0.2">
      <c r="A626" s="9">
        <v>4</v>
      </c>
      <c r="B626" s="70" t="s">
        <v>58</v>
      </c>
      <c r="C626" t="s">
        <v>66</v>
      </c>
      <c r="D626" s="9">
        <v>4</v>
      </c>
      <c r="E626" s="9">
        <v>46.8</v>
      </c>
      <c r="F626" s="9">
        <f t="shared" si="86"/>
        <v>1.5E-3</v>
      </c>
      <c r="H626" s="9" t="s">
        <v>77</v>
      </c>
      <c r="AX626" s="9">
        <v>1.5E-3</v>
      </c>
    </row>
    <row r="627" spans="1:85" s="9" customFormat="1" x14ac:dyDescent="0.2">
      <c r="A627" s="9">
        <v>5</v>
      </c>
      <c r="B627" s="70" t="s">
        <v>58</v>
      </c>
      <c r="C627" t="s">
        <v>66</v>
      </c>
      <c r="D627" s="9">
        <v>4</v>
      </c>
      <c r="E627" s="9">
        <v>44.1</v>
      </c>
      <c r="F627" s="9">
        <f t="shared" ref="F627:F690" si="87">SUM(G627:EP627)</f>
        <v>1.5E-3</v>
      </c>
      <c r="H627" s="9" t="s">
        <v>77</v>
      </c>
      <c r="BD627" s="9">
        <v>1.5E-3</v>
      </c>
    </row>
    <row r="628" spans="1:85" s="9" customFormat="1" x14ac:dyDescent="0.2">
      <c r="A628" s="9">
        <v>6</v>
      </c>
      <c r="B628" s="70" t="s">
        <v>58</v>
      </c>
      <c r="C628" t="s">
        <v>66</v>
      </c>
      <c r="D628" s="9">
        <v>4</v>
      </c>
      <c r="E628" s="9">
        <v>44.5</v>
      </c>
      <c r="F628" s="9">
        <f t="shared" si="87"/>
        <v>0.02</v>
      </c>
      <c r="H628" s="9" t="s">
        <v>77</v>
      </c>
      <c r="BB628" s="9">
        <f>0.4*0.02</f>
        <v>8.0000000000000002E-3</v>
      </c>
      <c r="CG628" s="9">
        <f>0.6*0.02</f>
        <v>1.2E-2</v>
      </c>
    </row>
    <row r="629" spans="1:85" s="9" customFormat="1" x14ac:dyDescent="0.2">
      <c r="A629" s="9">
        <v>7</v>
      </c>
      <c r="B629" s="70" t="s">
        <v>58</v>
      </c>
      <c r="C629" t="s">
        <v>66</v>
      </c>
      <c r="D629" s="9">
        <v>4</v>
      </c>
      <c r="E629" s="9">
        <v>51.1</v>
      </c>
      <c r="F629" s="9">
        <f t="shared" si="87"/>
        <v>8.9999999999999993E-3</v>
      </c>
      <c r="H629" s="9" t="s">
        <v>77</v>
      </c>
      <c r="BB629" s="9">
        <v>8.9999999999999993E-3</v>
      </c>
    </row>
    <row r="630" spans="1:85" s="9" customFormat="1" x14ac:dyDescent="0.2">
      <c r="A630" s="9">
        <v>8</v>
      </c>
      <c r="B630" s="70" t="s">
        <v>58</v>
      </c>
      <c r="C630" t="s">
        <v>66</v>
      </c>
      <c r="D630" s="9">
        <v>4</v>
      </c>
      <c r="E630" s="9">
        <v>59.3</v>
      </c>
      <c r="F630" s="9">
        <f t="shared" si="87"/>
        <v>3.5000000000000003E-2</v>
      </c>
      <c r="H630" s="9" t="s">
        <v>77</v>
      </c>
      <c r="BB630" s="9">
        <v>1.4999999999999999E-2</v>
      </c>
      <c r="CG630" s="9">
        <v>0.02</v>
      </c>
    </row>
    <row r="631" spans="1:85" s="9" customFormat="1" x14ac:dyDescent="0.2">
      <c r="A631" s="9">
        <v>9</v>
      </c>
      <c r="B631" s="70" t="s">
        <v>58</v>
      </c>
      <c r="C631" t="s">
        <v>66</v>
      </c>
      <c r="D631" s="9">
        <v>4</v>
      </c>
      <c r="E631" s="9">
        <v>50</v>
      </c>
      <c r="F631" s="9">
        <f t="shared" si="87"/>
        <v>1E-3</v>
      </c>
      <c r="H631" s="9" t="s">
        <v>77</v>
      </c>
      <c r="AX631" s="9">
        <f>0.5*0.001</f>
        <v>5.0000000000000001E-4</v>
      </c>
      <c r="BD631" s="9">
        <f>0.5*0.001</f>
        <v>5.0000000000000001E-4</v>
      </c>
    </row>
    <row r="632" spans="1:85" s="9" customFormat="1" x14ac:dyDescent="0.2">
      <c r="A632" s="9">
        <v>10</v>
      </c>
      <c r="B632" s="70" t="s">
        <v>58</v>
      </c>
      <c r="C632" t="s">
        <v>66</v>
      </c>
      <c r="D632" s="9">
        <v>4</v>
      </c>
      <c r="E632" s="9">
        <v>52.4</v>
      </c>
      <c r="F632" s="9">
        <f t="shared" si="87"/>
        <v>1.4999999999999999E-2</v>
      </c>
      <c r="H632" s="9" t="s">
        <v>77</v>
      </c>
      <c r="I632" s="9">
        <f>0.95*0.015</f>
        <v>1.4249999999999999E-2</v>
      </c>
      <c r="J632" s="9">
        <f>0.05*0.015</f>
        <v>7.5000000000000002E-4</v>
      </c>
    </row>
    <row r="633" spans="1:85" s="9" customFormat="1" x14ac:dyDescent="0.2">
      <c r="A633" s="9">
        <v>11</v>
      </c>
      <c r="B633" s="70" t="s">
        <v>58</v>
      </c>
      <c r="C633" t="s">
        <v>66</v>
      </c>
      <c r="D633" s="9">
        <v>4</v>
      </c>
      <c r="E633" s="9">
        <v>52.1</v>
      </c>
      <c r="F633" s="9">
        <f t="shared" si="87"/>
        <v>2.1999999999999999E-2</v>
      </c>
      <c r="H633" s="9" t="s">
        <v>77</v>
      </c>
      <c r="AX633" s="9">
        <v>2E-3</v>
      </c>
      <c r="BB633" s="9">
        <v>0.02</v>
      </c>
    </row>
    <row r="634" spans="1:85" s="9" customFormat="1" x14ac:dyDescent="0.2">
      <c r="A634" s="9">
        <v>12</v>
      </c>
      <c r="B634" s="70" t="s">
        <v>58</v>
      </c>
      <c r="C634" t="s">
        <v>66</v>
      </c>
      <c r="D634" s="9">
        <v>4</v>
      </c>
      <c r="E634" s="9">
        <v>50.3</v>
      </c>
      <c r="F634" s="9">
        <f t="shared" si="87"/>
        <v>4.4000000000000003E-3</v>
      </c>
      <c r="H634" s="9" t="s">
        <v>77</v>
      </c>
      <c r="AX634" s="9">
        <v>6.9999999999999999E-4</v>
      </c>
      <c r="BB634" s="9">
        <v>3.0000000000000001E-3</v>
      </c>
      <c r="BQ634" s="9">
        <v>6.9999999999999999E-4</v>
      </c>
    </row>
    <row r="635" spans="1:85" s="9" customFormat="1" x14ac:dyDescent="0.2">
      <c r="A635" s="9">
        <v>13</v>
      </c>
      <c r="B635" s="70" t="s">
        <v>58</v>
      </c>
      <c r="C635" t="s">
        <v>66</v>
      </c>
      <c r="D635" s="9">
        <v>4</v>
      </c>
      <c r="E635" s="9">
        <v>51.2</v>
      </c>
      <c r="F635" s="9">
        <f t="shared" si="87"/>
        <v>2E-3</v>
      </c>
      <c r="H635" s="9" t="s">
        <v>77</v>
      </c>
      <c r="I635" s="9">
        <v>2E-3</v>
      </c>
    </row>
    <row r="636" spans="1:85" s="9" customFormat="1" x14ac:dyDescent="0.2">
      <c r="A636" s="9">
        <v>14</v>
      </c>
      <c r="B636" s="70" t="s">
        <v>58</v>
      </c>
      <c r="C636" t="s">
        <v>66</v>
      </c>
      <c r="D636" s="9">
        <v>4</v>
      </c>
      <c r="E636" s="9">
        <v>34.200000000000003</v>
      </c>
      <c r="F636" s="9">
        <f>SUM(G636:EP636)</f>
        <v>0</v>
      </c>
      <c r="G636" s="9" t="s">
        <v>67</v>
      </c>
      <c r="H636" s="9" t="s">
        <v>77</v>
      </c>
    </row>
    <row r="637" spans="1:85" s="9" customFormat="1" x14ac:dyDescent="0.2">
      <c r="A637" s="9">
        <v>15</v>
      </c>
      <c r="B637" s="70" t="s">
        <v>58</v>
      </c>
      <c r="C637" t="s">
        <v>66</v>
      </c>
      <c r="D637" s="9">
        <v>4</v>
      </c>
      <c r="E637" s="9">
        <v>40.5</v>
      </c>
      <c r="F637" s="9">
        <f t="shared" si="87"/>
        <v>4.0000000000000001E-3</v>
      </c>
      <c r="H637" s="9" t="s">
        <v>77</v>
      </c>
      <c r="I637" s="9">
        <f>0.95*0.004</f>
        <v>3.8E-3</v>
      </c>
      <c r="AX637" s="9">
        <f>0.05*0.004</f>
        <v>2.0000000000000001E-4</v>
      </c>
    </row>
    <row r="638" spans="1:85" s="9" customFormat="1" x14ac:dyDescent="0.2">
      <c r="A638" s="9">
        <v>16</v>
      </c>
      <c r="B638" s="70" t="s">
        <v>58</v>
      </c>
      <c r="C638" t="s">
        <v>66</v>
      </c>
      <c r="D638" s="9">
        <v>4</v>
      </c>
      <c r="E638" s="9">
        <v>24.2</v>
      </c>
      <c r="F638" s="9">
        <f t="shared" si="87"/>
        <v>0</v>
      </c>
      <c r="G638" s="9" t="s">
        <v>67</v>
      </c>
      <c r="H638" s="9" t="s">
        <v>77</v>
      </c>
    </row>
    <row r="639" spans="1:85" s="9" customFormat="1" x14ac:dyDescent="0.2">
      <c r="A639" s="9">
        <v>17</v>
      </c>
      <c r="B639" s="70" t="s">
        <v>58</v>
      </c>
      <c r="C639" t="s">
        <v>66</v>
      </c>
      <c r="D639" s="9">
        <v>4</v>
      </c>
      <c r="E639" s="9">
        <v>34.9</v>
      </c>
      <c r="F639" s="9">
        <f t="shared" si="87"/>
        <v>8.0000000000000002E-3</v>
      </c>
      <c r="H639" s="9" t="s">
        <v>77</v>
      </c>
      <c r="BB639" s="9">
        <v>8.0000000000000002E-3</v>
      </c>
    </row>
    <row r="640" spans="1:85" s="9" customFormat="1" x14ac:dyDescent="0.2">
      <c r="A640" s="9">
        <v>18</v>
      </c>
      <c r="B640" s="70" t="s">
        <v>58</v>
      </c>
      <c r="C640" t="s">
        <v>66</v>
      </c>
      <c r="D640" s="9">
        <v>4</v>
      </c>
      <c r="E640" s="9">
        <v>39.5</v>
      </c>
      <c r="F640" s="9">
        <f t="shared" si="87"/>
        <v>3.0000000000000001E-3</v>
      </c>
      <c r="H640" s="9" t="s">
        <v>77</v>
      </c>
      <c r="AX640" s="9">
        <f>0.5*0.003</f>
        <v>1.5E-3</v>
      </c>
      <c r="BD640" s="9">
        <f>0.5*0.003</f>
        <v>1.5E-3</v>
      </c>
    </row>
    <row r="641" spans="1:56" s="9" customFormat="1" x14ac:dyDescent="0.2">
      <c r="A641" s="9">
        <v>1</v>
      </c>
      <c r="B641" s="70" t="s">
        <v>58</v>
      </c>
      <c r="C641" t="s">
        <v>66</v>
      </c>
      <c r="D641" s="9">
        <v>5</v>
      </c>
      <c r="E641" s="9">
        <v>68.900000000000006</v>
      </c>
      <c r="F641" s="9">
        <f>SUM(G641:EP641)</f>
        <v>0</v>
      </c>
      <c r="G641" s="9" t="s">
        <v>67</v>
      </c>
      <c r="H641" s="9" t="s">
        <v>77</v>
      </c>
    </row>
    <row r="642" spans="1:56" s="9" customFormat="1" x14ac:dyDescent="0.2">
      <c r="A642" s="9">
        <v>2</v>
      </c>
      <c r="B642" s="70" t="s">
        <v>58</v>
      </c>
      <c r="C642" t="s">
        <v>66</v>
      </c>
      <c r="D642" s="9">
        <v>5</v>
      </c>
      <c r="E642" s="9">
        <v>61.1</v>
      </c>
      <c r="F642" s="9">
        <f t="shared" si="87"/>
        <v>1E-3</v>
      </c>
      <c r="H642" s="9" t="s">
        <v>77</v>
      </c>
      <c r="I642" s="9">
        <v>1E-3</v>
      </c>
    </row>
    <row r="643" spans="1:56" s="9" customFormat="1" x14ac:dyDescent="0.2">
      <c r="A643" s="9">
        <v>3</v>
      </c>
      <c r="B643" s="70" t="s">
        <v>58</v>
      </c>
      <c r="C643" t="s">
        <v>66</v>
      </c>
      <c r="D643" s="9">
        <v>5</v>
      </c>
      <c r="E643" s="9">
        <v>45.6</v>
      </c>
      <c r="F643" s="9">
        <f t="shared" si="87"/>
        <v>1.7000000000000001E-2</v>
      </c>
      <c r="H643" s="9" t="s">
        <v>77</v>
      </c>
      <c r="I643" s="9">
        <v>8.0000000000000002E-3</v>
      </c>
      <c r="AX643" s="9">
        <v>2E-3</v>
      </c>
      <c r="BB643" s="9">
        <v>5.0000000000000001E-3</v>
      </c>
      <c r="BD643" s="9">
        <v>2E-3</v>
      </c>
    </row>
    <row r="644" spans="1:56" s="9" customFormat="1" x14ac:dyDescent="0.2">
      <c r="A644" s="9">
        <v>4</v>
      </c>
      <c r="B644" s="70" t="s">
        <v>58</v>
      </c>
      <c r="C644" t="s">
        <v>66</v>
      </c>
      <c r="D644" s="9">
        <v>5</v>
      </c>
      <c r="E644" s="9">
        <v>35.700000000000003</v>
      </c>
      <c r="F644" s="9">
        <f t="shared" si="87"/>
        <v>2E-3</v>
      </c>
      <c r="H644" s="9" t="s">
        <v>77</v>
      </c>
      <c r="J644" s="9">
        <v>2E-3</v>
      </c>
    </row>
    <row r="645" spans="1:56" s="9" customFormat="1" x14ac:dyDescent="0.2">
      <c r="A645" s="9">
        <v>5</v>
      </c>
      <c r="B645" s="70" t="s">
        <v>58</v>
      </c>
      <c r="C645" t="s">
        <v>66</v>
      </c>
      <c r="D645" s="9">
        <v>5</v>
      </c>
      <c r="E645" s="9">
        <v>62</v>
      </c>
      <c r="F645" s="9">
        <f>SUM(G645:EP645)</f>
        <v>0</v>
      </c>
      <c r="G645" s="9" t="s">
        <v>67</v>
      </c>
      <c r="H645" s="9" t="s">
        <v>77</v>
      </c>
    </row>
    <row r="646" spans="1:56" s="9" customFormat="1" x14ac:dyDescent="0.2">
      <c r="A646" s="9">
        <v>6</v>
      </c>
      <c r="B646" s="70" t="s">
        <v>58</v>
      </c>
      <c r="C646" t="s">
        <v>66</v>
      </c>
      <c r="D646" s="9">
        <v>5</v>
      </c>
      <c r="E646" s="9">
        <v>48.3</v>
      </c>
      <c r="F646" s="9">
        <f t="shared" si="87"/>
        <v>6.9999999999999993E-3</v>
      </c>
      <c r="H646" s="9" t="s">
        <v>77</v>
      </c>
      <c r="I646" s="9">
        <f>0.7*0.007</f>
        <v>4.8999999999999998E-3</v>
      </c>
      <c r="AX646" s="9">
        <f>0.3*0.007</f>
        <v>2.0999999999999999E-3</v>
      </c>
    </row>
    <row r="647" spans="1:56" s="9" customFormat="1" x14ac:dyDescent="0.2">
      <c r="A647" s="9">
        <v>7</v>
      </c>
      <c r="B647" s="70" t="s">
        <v>58</v>
      </c>
      <c r="C647" t="s">
        <v>66</v>
      </c>
      <c r="D647" s="9">
        <v>5</v>
      </c>
      <c r="E647" s="9">
        <v>41.3</v>
      </c>
      <c r="F647" s="9">
        <f t="shared" si="87"/>
        <v>1E-3</v>
      </c>
      <c r="H647" s="9" t="s">
        <v>77</v>
      </c>
      <c r="J647" s="9">
        <v>1E-3</v>
      </c>
    </row>
    <row r="648" spans="1:56" s="9" customFormat="1" x14ac:dyDescent="0.2">
      <c r="A648" s="9">
        <v>8</v>
      </c>
      <c r="B648" s="70" t="s">
        <v>58</v>
      </c>
      <c r="C648" t="s">
        <v>66</v>
      </c>
      <c r="D648" s="9">
        <v>5</v>
      </c>
      <c r="E648" s="9">
        <v>69</v>
      </c>
      <c r="F648" s="9">
        <f t="shared" si="87"/>
        <v>0.01</v>
      </c>
      <c r="H648" s="9" t="s">
        <v>77</v>
      </c>
      <c r="I648" s="9">
        <f>0.95*0.01</f>
        <v>9.4999999999999998E-3</v>
      </c>
      <c r="AX648" s="9">
        <f>0.05*0.01</f>
        <v>5.0000000000000001E-4</v>
      </c>
    </row>
    <row r="649" spans="1:56" s="9" customFormat="1" x14ac:dyDescent="0.2">
      <c r="A649" s="9">
        <v>9</v>
      </c>
      <c r="B649" s="70" t="s">
        <v>58</v>
      </c>
      <c r="C649" t="s">
        <v>66</v>
      </c>
      <c r="D649" s="9">
        <v>5</v>
      </c>
      <c r="E649" s="9">
        <v>36</v>
      </c>
      <c r="F649" s="9">
        <f t="shared" si="87"/>
        <v>8.9999999999999993E-3</v>
      </c>
      <c r="H649" s="9" t="s">
        <v>77</v>
      </c>
      <c r="BD649" s="9">
        <v>8.9999999999999993E-3</v>
      </c>
    </row>
    <row r="650" spans="1:56" s="9" customFormat="1" x14ac:dyDescent="0.2">
      <c r="A650" s="9">
        <v>10</v>
      </c>
      <c r="B650" s="70" t="s">
        <v>58</v>
      </c>
      <c r="C650" t="s">
        <v>66</v>
      </c>
      <c r="D650" s="9">
        <v>5</v>
      </c>
      <c r="E650" s="9">
        <v>30.3</v>
      </c>
      <c r="F650" s="9">
        <f t="shared" si="87"/>
        <v>9.0000000000000011E-3</v>
      </c>
      <c r="H650" s="9" t="s">
        <v>77</v>
      </c>
      <c r="I650" s="9">
        <v>2E-3</v>
      </c>
      <c r="AX650" s="9">
        <v>7.0000000000000001E-3</v>
      </c>
    </row>
    <row r="651" spans="1:56" s="9" customFormat="1" x14ac:dyDescent="0.2">
      <c r="A651" s="9">
        <v>11</v>
      </c>
      <c r="B651" s="70" t="s">
        <v>58</v>
      </c>
      <c r="C651" t="s">
        <v>66</v>
      </c>
      <c r="D651" s="9">
        <v>5</v>
      </c>
      <c r="E651" s="9">
        <v>32.299999999999997</v>
      </c>
      <c r="F651" s="9">
        <f>SUM(G651:EP651)</f>
        <v>0</v>
      </c>
      <c r="G651" s="9" t="s">
        <v>67</v>
      </c>
      <c r="H651" s="9" t="s">
        <v>77</v>
      </c>
    </row>
    <row r="652" spans="1:56" s="9" customFormat="1" x14ac:dyDescent="0.2">
      <c r="A652" s="9">
        <v>12</v>
      </c>
      <c r="B652" s="70" t="s">
        <v>58</v>
      </c>
      <c r="C652" t="s">
        <v>66</v>
      </c>
      <c r="D652" s="9">
        <v>5</v>
      </c>
      <c r="E652" s="9">
        <v>26.1</v>
      </c>
      <c r="F652" s="9">
        <f t="shared" si="87"/>
        <v>1E-3</v>
      </c>
      <c r="H652" s="9" t="s">
        <v>77</v>
      </c>
      <c r="AA652" s="9">
        <v>1E-3</v>
      </c>
    </row>
    <row r="653" spans="1:56" s="9" customFormat="1" x14ac:dyDescent="0.2">
      <c r="A653" s="9">
        <v>13</v>
      </c>
      <c r="B653" s="70" t="s">
        <v>58</v>
      </c>
      <c r="C653" t="s">
        <v>66</v>
      </c>
      <c r="D653" s="9">
        <v>5</v>
      </c>
      <c r="E653" s="9">
        <v>26.3</v>
      </c>
      <c r="F653" s="9">
        <f t="shared" si="87"/>
        <v>2E-3</v>
      </c>
      <c r="H653" s="9" t="s">
        <v>77</v>
      </c>
      <c r="I653" s="9">
        <f>0.5*0.002</f>
        <v>1E-3</v>
      </c>
      <c r="J653" s="9">
        <f>0.1*0.002</f>
        <v>2.0000000000000001E-4</v>
      </c>
      <c r="AO653" s="9">
        <f>0.2*0.002</f>
        <v>4.0000000000000002E-4</v>
      </c>
      <c r="AQ653" s="9">
        <f>0.2*0.002</f>
        <v>4.0000000000000002E-4</v>
      </c>
    </row>
    <row r="654" spans="1:56" s="9" customFormat="1" x14ac:dyDescent="0.2">
      <c r="A654" s="9">
        <v>14</v>
      </c>
      <c r="B654" s="70" t="s">
        <v>58</v>
      </c>
      <c r="C654" t="s">
        <v>66</v>
      </c>
      <c r="D654" s="9">
        <v>5</v>
      </c>
      <c r="E654" s="9">
        <v>28.5</v>
      </c>
      <c r="F654" s="9">
        <f>SUM(G654:EP654)</f>
        <v>0</v>
      </c>
      <c r="G654" s="9" t="s">
        <v>67</v>
      </c>
      <c r="H654" s="9" t="s">
        <v>77</v>
      </c>
    </row>
    <row r="655" spans="1:56" s="9" customFormat="1" x14ac:dyDescent="0.2">
      <c r="A655" s="9">
        <v>15</v>
      </c>
      <c r="B655" s="70" t="s">
        <v>58</v>
      </c>
      <c r="C655" t="s">
        <v>66</v>
      </c>
      <c r="D655" s="9">
        <v>5</v>
      </c>
      <c r="E655" s="9">
        <v>23.4</v>
      </c>
      <c r="F655" s="9">
        <f>SUM(G655:EP655)</f>
        <v>0</v>
      </c>
      <c r="G655" s="9" t="s">
        <v>67</v>
      </c>
      <c r="H655" s="9" t="s">
        <v>77</v>
      </c>
    </row>
    <row r="656" spans="1:56" s="9" customFormat="1" x14ac:dyDescent="0.2">
      <c r="A656" s="9">
        <v>16</v>
      </c>
      <c r="B656" s="70" t="s">
        <v>58</v>
      </c>
      <c r="C656" t="s">
        <v>66</v>
      </c>
      <c r="D656" s="9">
        <v>5</v>
      </c>
      <c r="E656" s="9">
        <v>26.5</v>
      </c>
      <c r="F656" s="9">
        <f t="shared" si="87"/>
        <v>1.0000000000000002E-3</v>
      </c>
      <c r="H656" s="9" t="s">
        <v>77</v>
      </c>
      <c r="I656" s="9">
        <f>0.65*0.001</f>
        <v>6.5000000000000008E-4</v>
      </c>
      <c r="J656" s="9">
        <f>0.05*0.001</f>
        <v>5.0000000000000002E-5</v>
      </c>
      <c r="AN656" s="9">
        <f>0.1*0.001</f>
        <v>1E-4</v>
      </c>
      <c r="AO656" s="9">
        <f>0.1*0.001</f>
        <v>1E-4</v>
      </c>
      <c r="AQ656" s="9">
        <f>0.1*0.001</f>
        <v>1E-4</v>
      </c>
    </row>
    <row r="657" spans="1:85" s="9" customFormat="1" x14ac:dyDescent="0.2">
      <c r="A657" s="9">
        <v>17</v>
      </c>
      <c r="B657" s="70" t="s">
        <v>58</v>
      </c>
      <c r="C657" t="s">
        <v>66</v>
      </c>
      <c r="D657" s="9">
        <v>5</v>
      </c>
      <c r="E657" s="9">
        <v>23.8</v>
      </c>
      <c r="F657" s="9">
        <f t="shared" si="87"/>
        <v>0</v>
      </c>
      <c r="G657" s="9" t="s">
        <v>67</v>
      </c>
      <c r="H657" s="9" t="s">
        <v>77</v>
      </c>
    </row>
    <row r="658" spans="1:85" s="9" customFormat="1" x14ac:dyDescent="0.2">
      <c r="A658" s="9">
        <v>18</v>
      </c>
      <c r="B658" s="70" t="s">
        <v>58</v>
      </c>
      <c r="C658" t="s">
        <v>66</v>
      </c>
      <c r="D658" s="9">
        <v>5</v>
      </c>
      <c r="E658" s="9">
        <v>23.5</v>
      </c>
      <c r="F658" s="9">
        <f t="shared" si="87"/>
        <v>6.0000000000000001E-3</v>
      </c>
      <c r="H658" s="9" t="s">
        <v>77</v>
      </c>
      <c r="BD658" s="9">
        <v>6.0000000000000001E-3</v>
      </c>
    </row>
    <row r="659" spans="1:85" s="9" customFormat="1" x14ac:dyDescent="0.2">
      <c r="A659" s="9">
        <v>19</v>
      </c>
      <c r="B659" s="70" t="s">
        <v>58</v>
      </c>
      <c r="C659" t="s">
        <v>66</v>
      </c>
      <c r="D659" s="9">
        <v>5</v>
      </c>
      <c r="E659" s="9">
        <v>22.8</v>
      </c>
      <c r="F659" s="9">
        <f t="shared" si="87"/>
        <v>0</v>
      </c>
      <c r="G659" s="9" t="s">
        <v>67</v>
      </c>
      <c r="H659" s="9" t="s">
        <v>77</v>
      </c>
    </row>
    <row r="660" spans="1:85" s="9" customFormat="1" x14ac:dyDescent="0.2">
      <c r="A660" s="9">
        <v>20</v>
      </c>
      <c r="B660" s="70" t="s">
        <v>58</v>
      </c>
      <c r="C660" t="s">
        <v>66</v>
      </c>
      <c r="D660" s="9">
        <v>5</v>
      </c>
      <c r="E660" s="9">
        <v>34.4</v>
      </c>
      <c r="F660" s="9">
        <f t="shared" si="87"/>
        <v>1E-3</v>
      </c>
      <c r="H660" s="9" t="s">
        <v>77</v>
      </c>
      <c r="BB660" s="9">
        <v>1E-3</v>
      </c>
    </row>
    <row r="661" spans="1:85" s="9" customFormat="1" x14ac:dyDescent="0.2">
      <c r="A661" s="9">
        <v>21</v>
      </c>
      <c r="B661" s="70" t="s">
        <v>58</v>
      </c>
      <c r="C661" t="s">
        <v>66</v>
      </c>
      <c r="D661" s="9">
        <v>5</v>
      </c>
      <c r="E661" s="9">
        <v>30.4</v>
      </c>
      <c r="F661" s="9">
        <f t="shared" si="87"/>
        <v>3.0000000000000001E-3</v>
      </c>
      <c r="H661" s="9" t="s">
        <v>77</v>
      </c>
      <c r="BD661" s="9">
        <f>0.85*0.003</f>
        <v>2.5500000000000002E-3</v>
      </c>
      <c r="BQ661" s="9">
        <f>0.15*0.003</f>
        <v>4.4999999999999999E-4</v>
      </c>
    </row>
    <row r="662" spans="1:85" s="9" customFormat="1" x14ac:dyDescent="0.2">
      <c r="A662" s="9">
        <v>22</v>
      </c>
      <c r="B662" s="70" t="s">
        <v>58</v>
      </c>
      <c r="C662" t="s">
        <v>66</v>
      </c>
      <c r="D662" s="9">
        <v>5</v>
      </c>
      <c r="E662" s="9">
        <v>24</v>
      </c>
      <c r="F662" s="9">
        <f t="shared" si="87"/>
        <v>0</v>
      </c>
      <c r="G662" s="9" t="s">
        <v>67</v>
      </c>
      <c r="H662" s="9" t="s">
        <v>77</v>
      </c>
    </row>
    <row r="663" spans="1:85" s="9" customFormat="1" x14ac:dyDescent="0.2">
      <c r="A663" s="9">
        <v>23</v>
      </c>
      <c r="B663" s="70" t="s">
        <v>58</v>
      </c>
      <c r="C663" t="s">
        <v>66</v>
      </c>
      <c r="D663" s="9">
        <v>5</v>
      </c>
      <c r="E663" s="9">
        <v>22.8</v>
      </c>
      <c r="F663" s="9">
        <f t="shared" si="87"/>
        <v>1E-3</v>
      </c>
      <c r="H663" s="9" t="s">
        <v>77</v>
      </c>
      <c r="I663" s="9">
        <f>0.4*0.001</f>
        <v>4.0000000000000002E-4</v>
      </c>
      <c r="J663" s="9">
        <f>0.3*0.001</f>
        <v>2.9999999999999997E-4</v>
      </c>
      <c r="AQ663" s="9">
        <f>0.3*0.001</f>
        <v>2.9999999999999997E-4</v>
      </c>
    </row>
    <row r="664" spans="1:85" s="9" customFormat="1" x14ac:dyDescent="0.2">
      <c r="A664" s="9">
        <v>24</v>
      </c>
      <c r="B664" s="70" t="s">
        <v>58</v>
      </c>
      <c r="C664" t="s">
        <v>66</v>
      </c>
      <c r="D664" s="9">
        <v>5</v>
      </c>
      <c r="E664" s="9">
        <v>39.299999999999997</v>
      </c>
      <c r="F664" s="9">
        <f t="shared" si="87"/>
        <v>8.0000000000000002E-3</v>
      </c>
      <c r="H664" s="9" t="s">
        <v>77</v>
      </c>
      <c r="I664" s="9">
        <v>8.0000000000000002E-3</v>
      </c>
    </row>
    <row r="665" spans="1:85" s="9" customFormat="1" x14ac:dyDescent="0.2">
      <c r="A665" s="9">
        <v>25</v>
      </c>
      <c r="B665" s="70" t="s">
        <v>58</v>
      </c>
      <c r="C665" t="s">
        <v>66</v>
      </c>
      <c r="D665" s="9">
        <v>5</v>
      </c>
      <c r="E665" s="9">
        <v>27.9</v>
      </c>
      <c r="F665" s="9">
        <f t="shared" si="87"/>
        <v>0</v>
      </c>
      <c r="G665" s="9" t="s">
        <v>67</v>
      </c>
      <c r="H665" s="9" t="s">
        <v>77</v>
      </c>
    </row>
    <row r="666" spans="1:85" s="9" customFormat="1" x14ac:dyDescent="0.2">
      <c r="A666" s="9">
        <v>26</v>
      </c>
      <c r="B666" s="70" t="s">
        <v>58</v>
      </c>
      <c r="C666" t="s">
        <v>66</v>
      </c>
      <c r="D666" s="9">
        <v>5</v>
      </c>
      <c r="E666" s="9">
        <v>31.3</v>
      </c>
      <c r="F666" s="9">
        <f t="shared" si="87"/>
        <v>1E-3</v>
      </c>
      <c r="H666" s="9" t="s">
        <v>77</v>
      </c>
      <c r="Y666" s="9">
        <v>1E-3</v>
      </c>
    </row>
    <row r="667" spans="1:85" s="9" customFormat="1" x14ac:dyDescent="0.2">
      <c r="A667" s="9">
        <v>27</v>
      </c>
      <c r="B667" s="70" t="s">
        <v>58</v>
      </c>
      <c r="C667" t="s">
        <v>66</v>
      </c>
      <c r="D667" s="9">
        <v>5</v>
      </c>
      <c r="E667" s="9">
        <v>26</v>
      </c>
      <c r="F667" s="9">
        <f t="shared" si="87"/>
        <v>0</v>
      </c>
      <c r="G667" s="9" t="s">
        <v>67</v>
      </c>
      <c r="H667" s="9" t="s">
        <v>77</v>
      </c>
    </row>
    <row r="668" spans="1:85" s="9" customFormat="1" x14ac:dyDescent="0.2">
      <c r="A668" s="9">
        <v>28</v>
      </c>
      <c r="B668" s="70" t="s">
        <v>58</v>
      </c>
      <c r="C668" t="s">
        <v>66</v>
      </c>
      <c r="D668" s="9">
        <v>5</v>
      </c>
      <c r="E668" s="9">
        <v>51.3</v>
      </c>
      <c r="F668" s="9">
        <f t="shared" si="87"/>
        <v>0.1</v>
      </c>
      <c r="H668" s="9" t="s">
        <v>77</v>
      </c>
      <c r="CG668" s="9">
        <v>0.1</v>
      </c>
    </row>
    <row r="669" spans="1:85" s="9" customFormat="1" x14ac:dyDescent="0.2">
      <c r="A669" s="9">
        <v>29</v>
      </c>
      <c r="B669" s="70" t="s">
        <v>58</v>
      </c>
      <c r="C669" t="s">
        <v>66</v>
      </c>
      <c r="D669" s="9">
        <v>5</v>
      </c>
      <c r="E669" s="9">
        <v>44.6</v>
      </c>
      <c r="F669" s="9">
        <f t="shared" si="87"/>
        <v>8.9999999999999993E-3</v>
      </c>
      <c r="H669" s="9" t="s">
        <v>77</v>
      </c>
      <c r="I669" s="9">
        <f>0.2*0.009</f>
        <v>1.8E-3</v>
      </c>
      <c r="J669" s="9">
        <f>0.1*0.009</f>
        <v>8.9999999999999998E-4</v>
      </c>
      <c r="BD669" s="9">
        <f>0.7*0.009</f>
        <v>6.2999999999999992E-3</v>
      </c>
    </row>
    <row r="670" spans="1:85" s="9" customFormat="1" x14ac:dyDescent="0.2">
      <c r="A670" s="9">
        <v>30</v>
      </c>
      <c r="B670" s="70" t="s">
        <v>58</v>
      </c>
      <c r="C670" t="s">
        <v>66</v>
      </c>
      <c r="D670" s="9">
        <v>5</v>
      </c>
      <c r="E670" s="9">
        <v>45.6</v>
      </c>
      <c r="F670" s="9">
        <f t="shared" si="87"/>
        <v>1E-3</v>
      </c>
      <c r="H670" s="9" t="s">
        <v>77</v>
      </c>
      <c r="BD670" s="9">
        <v>1E-3</v>
      </c>
    </row>
    <row r="671" spans="1:85" s="9" customFormat="1" x14ac:dyDescent="0.2">
      <c r="A671" s="9">
        <v>1</v>
      </c>
      <c r="B671" s="70" t="s">
        <v>58</v>
      </c>
      <c r="C671" t="s">
        <v>66</v>
      </c>
      <c r="D671" s="9">
        <v>6</v>
      </c>
      <c r="E671" s="9">
        <v>31.5</v>
      </c>
      <c r="F671" s="9">
        <f t="shared" si="87"/>
        <v>0.02</v>
      </c>
      <c r="H671" s="9" t="s">
        <v>77</v>
      </c>
      <c r="BY671" s="9">
        <v>0.02</v>
      </c>
    </row>
    <row r="672" spans="1:85" s="9" customFormat="1" x14ac:dyDescent="0.2">
      <c r="A672" s="9">
        <v>2</v>
      </c>
      <c r="B672" s="70" t="s">
        <v>58</v>
      </c>
      <c r="C672" t="s">
        <v>66</v>
      </c>
      <c r="D672" s="9">
        <v>6</v>
      </c>
      <c r="E672" s="9">
        <v>31.5</v>
      </c>
      <c r="F672" s="9">
        <f t="shared" si="87"/>
        <v>4.0000000000000001E-3</v>
      </c>
      <c r="H672" s="9" t="s">
        <v>77</v>
      </c>
      <c r="BY672" s="9">
        <v>4.0000000000000001E-3</v>
      </c>
    </row>
    <row r="673" spans="1:85" s="9" customFormat="1" x14ac:dyDescent="0.2">
      <c r="A673" s="9">
        <v>3</v>
      </c>
      <c r="B673" s="70" t="s">
        <v>58</v>
      </c>
      <c r="C673" t="s">
        <v>66</v>
      </c>
      <c r="D673" s="9">
        <v>6</v>
      </c>
      <c r="E673" s="9">
        <v>23.5</v>
      </c>
      <c r="F673" s="9">
        <f t="shared" si="87"/>
        <v>5.0000000000000001E-3</v>
      </c>
      <c r="H673" s="9" t="s">
        <v>77</v>
      </c>
      <c r="BY673" s="9">
        <v>5.0000000000000001E-3</v>
      </c>
    </row>
    <row r="674" spans="1:85" s="9" customFormat="1" x14ac:dyDescent="0.2">
      <c r="A674" s="9">
        <v>4</v>
      </c>
      <c r="B674" s="70" t="s">
        <v>58</v>
      </c>
      <c r="C674" t="s">
        <v>66</v>
      </c>
      <c r="D674" s="9">
        <v>6</v>
      </c>
      <c r="E674" s="9">
        <v>39.200000000000003</v>
      </c>
      <c r="F674" s="9">
        <f t="shared" si="87"/>
        <v>4.0000000000000008E-2</v>
      </c>
      <c r="H674" s="9" t="s">
        <v>77</v>
      </c>
      <c r="AQ674" s="9">
        <f>0.01*0.04</f>
        <v>4.0000000000000002E-4</v>
      </c>
      <c r="BV674" s="9">
        <f>0.09*0.04</f>
        <v>3.5999999999999999E-3</v>
      </c>
      <c r="BY674" s="9">
        <f>0.9*0.04</f>
        <v>3.6000000000000004E-2</v>
      </c>
    </row>
    <row r="675" spans="1:85" s="9" customFormat="1" x14ac:dyDescent="0.2">
      <c r="A675" s="9">
        <v>5</v>
      </c>
      <c r="B675" s="70" t="s">
        <v>58</v>
      </c>
      <c r="C675" t="s">
        <v>66</v>
      </c>
      <c r="D675" s="9">
        <v>6</v>
      </c>
      <c r="E675" s="9">
        <v>34.4</v>
      </c>
      <c r="F675" s="9">
        <f t="shared" si="87"/>
        <v>0.04</v>
      </c>
      <c r="H675" s="9" t="s">
        <v>77</v>
      </c>
      <c r="CG675" s="9">
        <v>0.04</v>
      </c>
    </row>
    <row r="676" spans="1:85" s="9" customFormat="1" x14ac:dyDescent="0.2">
      <c r="A676" s="9">
        <v>6</v>
      </c>
      <c r="B676" s="70" t="s">
        <v>58</v>
      </c>
      <c r="C676" t="s">
        <v>66</v>
      </c>
      <c r="D676" s="9">
        <v>6</v>
      </c>
      <c r="E676" s="9">
        <v>24.9</v>
      </c>
      <c r="F676" s="9">
        <f t="shared" si="87"/>
        <v>3.0000000000000001E-3</v>
      </c>
      <c r="H676" s="9" t="s">
        <v>77</v>
      </c>
      <c r="I676" s="9">
        <f>0.1*0.003</f>
        <v>3.0000000000000003E-4</v>
      </c>
      <c r="AX676" s="9">
        <f>0.9*0.003</f>
        <v>2.7000000000000001E-3</v>
      </c>
    </row>
    <row r="677" spans="1:85" s="9" customFormat="1" x14ac:dyDescent="0.2">
      <c r="A677" s="9">
        <v>7</v>
      </c>
      <c r="B677" s="70" t="s">
        <v>58</v>
      </c>
      <c r="C677" t="s">
        <v>66</v>
      </c>
      <c r="D677" s="9">
        <v>6</v>
      </c>
      <c r="E677" s="9">
        <v>28.3</v>
      </c>
      <c r="F677" s="9">
        <f t="shared" si="87"/>
        <v>0.05</v>
      </c>
      <c r="H677" s="9" t="s">
        <v>77</v>
      </c>
      <c r="CG677" s="9">
        <v>0.05</v>
      </c>
    </row>
    <row r="678" spans="1:85" s="9" customFormat="1" x14ac:dyDescent="0.2">
      <c r="A678" s="9">
        <v>8</v>
      </c>
      <c r="B678" s="70" t="s">
        <v>58</v>
      </c>
      <c r="C678" t="s">
        <v>66</v>
      </c>
      <c r="D678" s="9">
        <v>6</v>
      </c>
      <c r="E678" s="9">
        <v>30.9</v>
      </c>
      <c r="F678" s="9">
        <f t="shared" si="87"/>
        <v>4.0000000000000001E-3</v>
      </c>
      <c r="H678" s="9" t="s">
        <v>77</v>
      </c>
      <c r="AA678" s="9">
        <f>0.99*0.004</f>
        <v>3.96E-3</v>
      </c>
      <c r="AQ678" s="9">
        <f>0.01*0.004</f>
        <v>4.0000000000000003E-5</v>
      </c>
    </row>
    <row r="679" spans="1:85" s="9" customFormat="1" x14ac:dyDescent="0.2">
      <c r="A679" s="9">
        <v>9</v>
      </c>
      <c r="B679" s="70" t="s">
        <v>58</v>
      </c>
      <c r="C679" t="s">
        <v>66</v>
      </c>
      <c r="D679" s="9">
        <v>6</v>
      </c>
      <c r="E679" s="9">
        <v>27.6</v>
      </c>
      <c r="F679" s="9">
        <f t="shared" si="87"/>
        <v>3.0000000000000001E-3</v>
      </c>
      <c r="H679" s="9" t="s">
        <v>77</v>
      </c>
      <c r="I679" s="9">
        <v>3.0000000000000001E-3</v>
      </c>
    </row>
    <row r="680" spans="1:85" s="9" customFormat="1" x14ac:dyDescent="0.2">
      <c r="A680" s="9">
        <v>10</v>
      </c>
      <c r="B680" s="70" t="s">
        <v>58</v>
      </c>
      <c r="C680" t="s">
        <v>66</v>
      </c>
      <c r="D680" s="9">
        <v>6</v>
      </c>
      <c r="E680" s="9">
        <v>26</v>
      </c>
      <c r="F680" s="9">
        <f t="shared" si="87"/>
        <v>2E-3</v>
      </c>
      <c r="H680" s="9" t="s">
        <v>77</v>
      </c>
      <c r="BY680" s="9">
        <v>2E-3</v>
      </c>
    </row>
    <row r="681" spans="1:85" s="9" customFormat="1" x14ac:dyDescent="0.2">
      <c r="A681" s="9">
        <v>11</v>
      </c>
      <c r="B681" s="70" t="s">
        <v>58</v>
      </c>
      <c r="C681" t="s">
        <v>66</v>
      </c>
      <c r="D681" s="9">
        <v>6</v>
      </c>
      <c r="E681" s="9">
        <v>28.2</v>
      </c>
      <c r="F681" s="9">
        <f t="shared" si="87"/>
        <v>6.9999999999999999E-4</v>
      </c>
      <c r="H681" s="9" t="s">
        <v>77</v>
      </c>
      <c r="AQ681" s="9">
        <v>6.9999999999999999E-4</v>
      </c>
    </row>
    <row r="682" spans="1:85" s="9" customFormat="1" x14ac:dyDescent="0.2">
      <c r="A682" s="9">
        <v>12</v>
      </c>
      <c r="B682" s="70" t="s">
        <v>58</v>
      </c>
      <c r="C682" t="s">
        <v>66</v>
      </c>
      <c r="D682" s="9">
        <v>6</v>
      </c>
      <c r="E682" s="9">
        <v>23.2</v>
      </c>
      <c r="F682" s="9">
        <f t="shared" si="87"/>
        <v>6.0000000000000001E-3</v>
      </c>
      <c r="H682" s="9" t="s">
        <v>77</v>
      </c>
      <c r="BY682" s="9">
        <v>6.0000000000000001E-3</v>
      </c>
    </row>
    <row r="683" spans="1:85" s="9" customFormat="1" x14ac:dyDescent="0.2">
      <c r="A683" s="9">
        <v>13</v>
      </c>
      <c r="B683" s="70" t="s">
        <v>58</v>
      </c>
      <c r="C683" t="s">
        <v>66</v>
      </c>
      <c r="D683" s="9">
        <v>6</v>
      </c>
      <c r="E683" s="9">
        <v>34.4</v>
      </c>
      <c r="F683" s="9">
        <f t="shared" si="87"/>
        <v>7.0000000000000001E-3</v>
      </c>
      <c r="H683" s="9" t="s">
        <v>77</v>
      </c>
      <c r="BY683" s="9">
        <v>7.0000000000000001E-3</v>
      </c>
    </row>
    <row r="684" spans="1:85" s="9" customFormat="1" x14ac:dyDescent="0.2">
      <c r="A684" s="9">
        <v>14</v>
      </c>
      <c r="B684" s="70" t="s">
        <v>58</v>
      </c>
      <c r="C684" t="s">
        <v>66</v>
      </c>
      <c r="D684" s="9">
        <v>6</v>
      </c>
      <c r="E684" s="9">
        <v>35.200000000000003</v>
      </c>
      <c r="F684" s="9">
        <f t="shared" si="87"/>
        <v>1E-3</v>
      </c>
      <c r="H684" s="9" t="s">
        <v>77</v>
      </c>
      <c r="BD684" s="9">
        <v>1E-3</v>
      </c>
    </row>
    <row r="685" spans="1:85" s="9" customFormat="1" x14ac:dyDescent="0.2">
      <c r="A685" s="9">
        <v>15</v>
      </c>
      <c r="B685" s="70" t="s">
        <v>58</v>
      </c>
      <c r="C685" t="s">
        <v>66</v>
      </c>
      <c r="D685" s="9">
        <v>6</v>
      </c>
      <c r="E685" s="9">
        <v>32.700000000000003</v>
      </c>
      <c r="F685" s="9">
        <f t="shared" si="87"/>
        <v>6.0000000000000001E-3</v>
      </c>
      <c r="H685" s="9" t="s">
        <v>77</v>
      </c>
      <c r="BY685" s="9">
        <v>6.0000000000000001E-3</v>
      </c>
    </row>
    <row r="686" spans="1:85" s="9" customFormat="1" x14ac:dyDescent="0.2">
      <c r="A686" s="9">
        <v>16</v>
      </c>
      <c r="B686" s="70" t="s">
        <v>58</v>
      </c>
      <c r="C686" t="s">
        <v>66</v>
      </c>
      <c r="D686" s="9">
        <v>6</v>
      </c>
      <c r="E686" s="9">
        <v>31.7</v>
      </c>
      <c r="F686" s="9">
        <f t="shared" si="87"/>
        <v>1.4999999999999999E-2</v>
      </c>
      <c r="H686" s="9" t="s">
        <v>77</v>
      </c>
      <c r="BY686" s="9">
        <v>1.4999999999999999E-2</v>
      </c>
    </row>
    <row r="687" spans="1:85" s="9" customFormat="1" x14ac:dyDescent="0.2">
      <c r="A687" s="9">
        <v>17</v>
      </c>
      <c r="B687" s="70" t="s">
        <v>58</v>
      </c>
      <c r="C687" t="s">
        <v>66</v>
      </c>
      <c r="D687" s="9">
        <v>6</v>
      </c>
      <c r="E687" s="9">
        <v>30.8</v>
      </c>
      <c r="F687" s="9">
        <f t="shared" si="87"/>
        <v>2E-3</v>
      </c>
      <c r="H687" s="9" t="s">
        <v>77</v>
      </c>
      <c r="I687" s="9">
        <v>2E-3</v>
      </c>
    </row>
    <row r="688" spans="1:85" s="9" customFormat="1" x14ac:dyDescent="0.2">
      <c r="A688" s="9">
        <v>18</v>
      </c>
      <c r="B688" s="70" t="s">
        <v>58</v>
      </c>
      <c r="C688" t="s">
        <v>66</v>
      </c>
      <c r="D688" s="9">
        <v>6</v>
      </c>
      <c r="E688" s="9">
        <v>34.700000000000003</v>
      </c>
      <c r="F688" s="9">
        <f t="shared" si="87"/>
        <v>1.2E-2</v>
      </c>
      <c r="H688" s="9" t="s">
        <v>77</v>
      </c>
      <c r="BY688" s="9">
        <v>1.2E-2</v>
      </c>
    </row>
    <row r="689" spans="1:113" s="9" customFormat="1" x14ac:dyDescent="0.2">
      <c r="A689" s="9">
        <v>19</v>
      </c>
      <c r="B689" s="70" t="s">
        <v>58</v>
      </c>
      <c r="C689" t="s">
        <v>66</v>
      </c>
      <c r="D689" s="9">
        <v>6</v>
      </c>
      <c r="E689" s="9">
        <v>13.3</v>
      </c>
      <c r="F689" s="9">
        <f t="shared" si="87"/>
        <v>0</v>
      </c>
      <c r="G689" s="9" t="s">
        <v>67</v>
      </c>
      <c r="H689" s="9" t="s">
        <v>77</v>
      </c>
    </row>
    <row r="690" spans="1:113" s="9" customFormat="1" x14ac:dyDescent="0.2">
      <c r="A690" s="9">
        <v>20</v>
      </c>
      <c r="B690" s="70" t="s">
        <v>58</v>
      </c>
      <c r="C690" t="s">
        <v>66</v>
      </c>
      <c r="D690" s="9">
        <v>6</v>
      </c>
      <c r="E690" s="9">
        <v>36.1</v>
      </c>
      <c r="F690" s="9">
        <f t="shared" si="87"/>
        <v>0</v>
      </c>
      <c r="G690" s="9" t="s">
        <v>67</v>
      </c>
      <c r="H690" s="9" t="s">
        <v>77</v>
      </c>
    </row>
    <row r="691" spans="1:113" s="9" customFormat="1" x14ac:dyDescent="0.2">
      <c r="A691" s="9">
        <v>21</v>
      </c>
      <c r="B691" s="70" t="s">
        <v>58</v>
      </c>
      <c r="C691" t="s">
        <v>66</v>
      </c>
      <c r="D691" s="9">
        <v>6</v>
      </c>
      <c r="E691" s="9">
        <v>22.4</v>
      </c>
      <c r="F691" s="9">
        <f t="shared" ref="F691:F697" si="88">SUM(G691:EP691)</f>
        <v>8.9999999999999993E-3</v>
      </c>
      <c r="H691" s="9" t="s">
        <v>77</v>
      </c>
      <c r="BY691" s="9">
        <v>8.9999999999999993E-3</v>
      </c>
    </row>
    <row r="692" spans="1:113" s="9" customFormat="1" x14ac:dyDescent="0.2">
      <c r="A692" s="9">
        <v>22</v>
      </c>
      <c r="B692" s="70" t="s">
        <v>58</v>
      </c>
      <c r="C692" t="s">
        <v>66</v>
      </c>
      <c r="D692" s="9">
        <v>6</v>
      </c>
      <c r="E692" s="9">
        <v>25.6</v>
      </c>
      <c r="F692" s="9">
        <f t="shared" si="88"/>
        <v>8.9999999999999993E-3</v>
      </c>
      <c r="H692" s="9" t="s">
        <v>77</v>
      </c>
      <c r="BY692" s="9">
        <v>8.9999999999999993E-3</v>
      </c>
    </row>
    <row r="693" spans="1:113" s="9" customFormat="1" x14ac:dyDescent="0.2">
      <c r="A693" s="9">
        <v>23</v>
      </c>
      <c r="B693" s="70" t="s">
        <v>58</v>
      </c>
      <c r="C693" t="s">
        <v>66</v>
      </c>
      <c r="D693" s="9">
        <v>6</v>
      </c>
      <c r="E693" s="9">
        <v>21.6</v>
      </c>
      <c r="F693" s="9">
        <f t="shared" si="88"/>
        <v>8.9999999999999993E-3</v>
      </c>
      <c r="H693" s="9" t="s">
        <v>77</v>
      </c>
      <c r="BV693" s="9">
        <f>0.1*0.009</f>
        <v>8.9999999999999998E-4</v>
      </c>
      <c r="BY693" s="9">
        <f>0.009*0.9</f>
        <v>8.0999999999999996E-3</v>
      </c>
    </row>
    <row r="694" spans="1:113" s="9" customFormat="1" x14ac:dyDescent="0.2">
      <c r="A694" s="9">
        <v>24</v>
      </c>
      <c r="B694" s="70" t="s">
        <v>58</v>
      </c>
      <c r="C694" t="s">
        <v>66</v>
      </c>
      <c r="D694" s="9">
        <v>6</v>
      </c>
      <c r="E694" s="9">
        <v>21.5</v>
      </c>
      <c r="F694" s="9">
        <f t="shared" si="88"/>
        <v>4.0000000000000001E-3</v>
      </c>
      <c r="H694" s="9" t="s">
        <v>77</v>
      </c>
      <c r="BY694" s="9">
        <v>4.0000000000000001E-3</v>
      </c>
    </row>
    <row r="695" spans="1:113" s="9" customFormat="1" x14ac:dyDescent="0.2">
      <c r="A695" s="9">
        <v>25</v>
      </c>
      <c r="B695" s="70" t="s">
        <v>58</v>
      </c>
      <c r="C695" t="s">
        <v>66</v>
      </c>
      <c r="D695" s="9">
        <v>6</v>
      </c>
      <c r="E695" s="9">
        <v>22.4</v>
      </c>
      <c r="F695" s="9">
        <f t="shared" si="88"/>
        <v>1E-3</v>
      </c>
      <c r="H695" s="9" t="s">
        <v>77</v>
      </c>
      <c r="BB695" s="9">
        <v>1E-3</v>
      </c>
    </row>
    <row r="696" spans="1:113" s="9" customFormat="1" x14ac:dyDescent="0.2">
      <c r="A696" s="9">
        <v>26</v>
      </c>
      <c r="B696" s="70" t="s">
        <v>58</v>
      </c>
      <c r="C696" t="s">
        <v>66</v>
      </c>
      <c r="D696" s="9">
        <v>6</v>
      </c>
      <c r="E696" s="9">
        <v>20.3</v>
      </c>
      <c r="F696" s="9">
        <f t="shared" si="88"/>
        <v>2E-3</v>
      </c>
      <c r="H696" s="9" t="s">
        <v>77</v>
      </c>
      <c r="BD696" s="9">
        <v>2E-3</v>
      </c>
    </row>
    <row r="697" spans="1:113" s="9" customFormat="1" x14ac:dyDescent="0.2">
      <c r="A697" s="9">
        <v>1</v>
      </c>
      <c r="B697" s="70" t="s">
        <v>58</v>
      </c>
      <c r="C697" t="s">
        <v>66</v>
      </c>
      <c r="D697" s="9">
        <v>6</v>
      </c>
      <c r="E697" s="9">
        <v>152</v>
      </c>
      <c r="F697" s="9">
        <f t="shared" si="88"/>
        <v>0.50900000000000001</v>
      </c>
      <c r="H697" s="9" t="s">
        <v>64</v>
      </c>
      <c r="AI697" s="9">
        <v>8.9999999999999993E-3</v>
      </c>
      <c r="BG697" s="9">
        <v>0.5</v>
      </c>
    </row>
    <row r="698" spans="1:113" s="9" customFormat="1" x14ac:dyDescent="0.2">
      <c r="A698" s="9">
        <v>1</v>
      </c>
      <c r="B698" s="70" t="s">
        <v>58</v>
      </c>
      <c r="C698" t="s">
        <v>68</v>
      </c>
      <c r="D698" s="9">
        <v>3</v>
      </c>
      <c r="E698" s="9">
        <v>60.5</v>
      </c>
      <c r="F698" s="9">
        <f>SUM(I698:CV698)</f>
        <v>2.5000000000000001E-2</v>
      </c>
      <c r="H698" s="9" t="s">
        <v>77</v>
      </c>
      <c r="BB698" s="9">
        <v>2.5000000000000001E-2</v>
      </c>
      <c r="CW698"/>
      <c r="DA698"/>
      <c r="DB698"/>
      <c r="DC698"/>
      <c r="DD698"/>
      <c r="DE698"/>
      <c r="DF698"/>
      <c r="DG698"/>
      <c r="DH698"/>
      <c r="DI698"/>
    </row>
    <row r="699" spans="1:113" s="9" customFormat="1" x14ac:dyDescent="0.2">
      <c r="A699" s="9">
        <v>2</v>
      </c>
      <c r="B699" s="70" t="s">
        <v>58</v>
      </c>
      <c r="C699" t="s">
        <v>68</v>
      </c>
      <c r="D699" s="9">
        <v>3</v>
      </c>
      <c r="E699" s="9">
        <v>56.7</v>
      </c>
      <c r="F699" s="9">
        <f>SUM(I699:CV699)</f>
        <v>5.0000000000000001E-3</v>
      </c>
      <c r="H699" s="9" t="s">
        <v>77</v>
      </c>
      <c r="I699" s="9">
        <v>5.0000000000000001E-3</v>
      </c>
      <c r="CW699"/>
      <c r="DA699"/>
      <c r="DB699"/>
      <c r="DC699"/>
      <c r="DD699"/>
      <c r="DE699"/>
      <c r="DF699"/>
      <c r="DG699"/>
      <c r="DH699"/>
      <c r="DI699"/>
    </row>
    <row r="700" spans="1:113" s="9" customFormat="1" x14ac:dyDescent="0.2">
      <c r="A700" s="9">
        <v>3</v>
      </c>
      <c r="B700" s="70" t="s">
        <v>58</v>
      </c>
      <c r="C700" t="s">
        <v>68</v>
      </c>
      <c r="D700" s="9">
        <v>3</v>
      </c>
      <c r="E700" s="9">
        <v>53.8</v>
      </c>
      <c r="F700" s="9">
        <f>SUM(G700:CV700)</f>
        <v>0</v>
      </c>
      <c r="G700" s="9" t="s">
        <v>67</v>
      </c>
      <c r="H700" s="9" t="s">
        <v>77</v>
      </c>
      <c r="CW700"/>
      <c r="DA700"/>
      <c r="DB700"/>
      <c r="DC700"/>
      <c r="DD700"/>
      <c r="DE700"/>
      <c r="DF700"/>
      <c r="DG700"/>
      <c r="DH700"/>
      <c r="DI700"/>
    </row>
    <row r="701" spans="1:113" s="9" customFormat="1" x14ac:dyDescent="0.2">
      <c r="A701" s="9">
        <v>4</v>
      </c>
      <c r="B701" s="70" t="s">
        <v>58</v>
      </c>
      <c r="C701" t="s">
        <v>68</v>
      </c>
      <c r="D701" s="9">
        <v>3</v>
      </c>
      <c r="E701" s="9">
        <v>48.5</v>
      </c>
      <c r="F701" s="9">
        <f t="shared" ref="F701:F707" si="89">SUM(I701:CV701)</f>
        <v>7.9999999999999993E-4</v>
      </c>
      <c r="H701" s="9" t="s">
        <v>77</v>
      </c>
      <c r="AQ701" s="9">
        <f>0.3*0.0008</f>
        <v>2.4000000000000001E-4</v>
      </c>
      <c r="BC701" s="9">
        <f>0.7*0.0008</f>
        <v>5.5999999999999995E-4</v>
      </c>
      <c r="CW701"/>
      <c r="DA701"/>
      <c r="DB701"/>
      <c r="DC701"/>
      <c r="DD701"/>
      <c r="DE701"/>
      <c r="DF701"/>
      <c r="DG701"/>
      <c r="DH701"/>
      <c r="DI701"/>
    </row>
    <row r="702" spans="1:113" s="9" customFormat="1" x14ac:dyDescent="0.2">
      <c r="A702" s="9">
        <v>5</v>
      </c>
      <c r="B702" s="70" t="s">
        <v>58</v>
      </c>
      <c r="C702" t="s">
        <v>68</v>
      </c>
      <c r="D702" s="9">
        <v>3</v>
      </c>
      <c r="E702" s="9">
        <v>49.2</v>
      </c>
      <c r="F702" s="9">
        <f t="shared" si="89"/>
        <v>4.9999999999999992E-3</v>
      </c>
      <c r="H702" s="9" t="s">
        <v>77</v>
      </c>
      <c r="AQ702" s="9">
        <f>0.7*0.005</f>
        <v>3.4999999999999996E-3</v>
      </c>
      <c r="BY702" s="9">
        <f>0.3*0.005</f>
        <v>1.5E-3</v>
      </c>
      <c r="CW702"/>
      <c r="DA702"/>
      <c r="DB702"/>
      <c r="DC702"/>
      <c r="DD702"/>
      <c r="DE702"/>
      <c r="DF702"/>
      <c r="DG702"/>
      <c r="DH702"/>
      <c r="DI702"/>
    </row>
    <row r="703" spans="1:113" s="9" customFormat="1" x14ac:dyDescent="0.2">
      <c r="A703" s="9">
        <v>6</v>
      </c>
      <c r="B703" s="70" t="s">
        <v>58</v>
      </c>
      <c r="C703" t="s">
        <v>68</v>
      </c>
      <c r="D703" s="9">
        <v>3</v>
      </c>
      <c r="E703" s="9">
        <v>47.9</v>
      </c>
      <c r="F703" s="9">
        <f t="shared" si="89"/>
        <v>6.0000000000000001E-3</v>
      </c>
      <c r="H703" s="9" t="s">
        <v>77</v>
      </c>
      <c r="I703" s="9">
        <f>0.37*0.006</f>
        <v>2.2200000000000002E-3</v>
      </c>
      <c r="AM703" s="9">
        <f>0.03*0.006</f>
        <v>1.7999999999999998E-4</v>
      </c>
      <c r="AX703" s="9">
        <f>0.6*0.006</f>
        <v>3.5999999999999999E-3</v>
      </c>
      <c r="CW703"/>
      <c r="DA703"/>
      <c r="DB703"/>
      <c r="DC703"/>
      <c r="DD703"/>
      <c r="DE703"/>
      <c r="DF703"/>
      <c r="DG703"/>
      <c r="DH703"/>
      <c r="DI703"/>
    </row>
    <row r="704" spans="1:113" s="9" customFormat="1" x14ac:dyDescent="0.2">
      <c r="A704" s="9">
        <v>7</v>
      </c>
      <c r="B704" s="70" t="s">
        <v>58</v>
      </c>
      <c r="C704" t="s">
        <v>68</v>
      </c>
      <c r="D704" s="9">
        <v>3</v>
      </c>
      <c r="E704" s="9">
        <v>46.5</v>
      </c>
      <c r="F704" s="9">
        <f t="shared" si="89"/>
        <v>6.9999999999999999E-4</v>
      </c>
      <c r="H704" s="9" t="s">
        <v>77</v>
      </c>
      <c r="AQ704" s="9">
        <v>6.9999999999999999E-4</v>
      </c>
      <c r="CW704"/>
      <c r="DA704"/>
      <c r="DB704"/>
      <c r="DC704"/>
      <c r="DD704"/>
      <c r="DE704"/>
      <c r="DF704"/>
      <c r="DG704"/>
      <c r="DH704"/>
      <c r="DI704"/>
    </row>
    <row r="705" spans="1:113" s="9" customFormat="1" x14ac:dyDescent="0.2">
      <c r="A705" s="9">
        <v>8</v>
      </c>
      <c r="B705" s="70" t="s">
        <v>58</v>
      </c>
      <c r="C705" t="s">
        <v>68</v>
      </c>
      <c r="D705" s="9">
        <v>3</v>
      </c>
      <c r="E705" s="9">
        <v>53.7</v>
      </c>
      <c r="F705" s="9">
        <f t="shared" si="89"/>
        <v>1E-3</v>
      </c>
      <c r="H705" s="9" t="s">
        <v>77</v>
      </c>
      <c r="I705" s="9">
        <f>0.65*0.001</f>
        <v>6.5000000000000008E-4</v>
      </c>
      <c r="J705" s="9">
        <f>0.15*0.001</f>
        <v>1.4999999999999999E-4</v>
      </c>
      <c r="AQ705" s="9">
        <f>0.2*0.001</f>
        <v>2.0000000000000001E-4</v>
      </c>
      <c r="CW705"/>
      <c r="DA705"/>
      <c r="DB705"/>
      <c r="DC705"/>
      <c r="DD705"/>
      <c r="DE705"/>
      <c r="DF705"/>
      <c r="DG705"/>
      <c r="DH705"/>
      <c r="DI705"/>
    </row>
    <row r="706" spans="1:113" s="9" customFormat="1" x14ac:dyDescent="0.2">
      <c r="A706" s="9">
        <v>9</v>
      </c>
      <c r="B706" s="70" t="s">
        <v>58</v>
      </c>
      <c r="C706" t="s">
        <v>68</v>
      </c>
      <c r="D706" s="9">
        <v>3</v>
      </c>
      <c r="E706" s="9">
        <v>50.6</v>
      </c>
      <c r="F706" s="9">
        <f t="shared" si="89"/>
        <v>5.0000000000000001E-4</v>
      </c>
      <c r="H706" s="9" t="s">
        <v>77</v>
      </c>
      <c r="AQ706" s="9">
        <v>5.0000000000000001E-4</v>
      </c>
      <c r="CW706"/>
      <c r="DA706"/>
      <c r="DB706"/>
      <c r="DC706"/>
      <c r="DD706"/>
      <c r="DE706"/>
      <c r="DF706"/>
      <c r="DG706"/>
      <c r="DH706"/>
      <c r="DI706"/>
    </row>
    <row r="707" spans="1:113" s="9" customFormat="1" x14ac:dyDescent="0.2">
      <c r="A707" s="9">
        <v>10</v>
      </c>
      <c r="B707" s="70" t="s">
        <v>58</v>
      </c>
      <c r="C707" t="s">
        <v>68</v>
      </c>
      <c r="D707" s="9">
        <v>3</v>
      </c>
      <c r="E707" s="9">
        <v>48.7</v>
      </c>
      <c r="F707" s="9">
        <f t="shared" si="89"/>
        <v>6.9999999999999999E-4</v>
      </c>
      <c r="H707" s="9" t="s">
        <v>77</v>
      </c>
      <c r="AQ707" s="9">
        <v>6.9999999999999999E-4</v>
      </c>
      <c r="CW707"/>
      <c r="DA707"/>
      <c r="DB707"/>
      <c r="DC707"/>
      <c r="DD707"/>
      <c r="DE707"/>
      <c r="DF707"/>
      <c r="DG707"/>
      <c r="DH707"/>
      <c r="DI707"/>
    </row>
    <row r="708" spans="1:113" s="9" customFormat="1" x14ac:dyDescent="0.2">
      <c r="A708" s="9">
        <v>11</v>
      </c>
      <c r="B708" s="70" t="s">
        <v>58</v>
      </c>
      <c r="C708" t="s">
        <v>68</v>
      </c>
      <c r="D708" s="9">
        <v>3</v>
      </c>
      <c r="E708" s="9">
        <v>57.6</v>
      </c>
      <c r="F708" s="9">
        <f>SUM(G708:CV708)</f>
        <v>0</v>
      </c>
      <c r="G708" s="9" t="s">
        <v>67</v>
      </c>
      <c r="H708" s="9" t="s">
        <v>77</v>
      </c>
      <c r="CW708"/>
      <c r="DA708"/>
      <c r="DB708"/>
      <c r="DC708"/>
      <c r="DD708"/>
      <c r="DE708"/>
      <c r="DF708"/>
      <c r="DG708"/>
      <c r="DH708"/>
      <c r="DI708"/>
    </row>
    <row r="709" spans="1:113" s="9" customFormat="1" x14ac:dyDescent="0.2">
      <c r="A709" s="9">
        <v>12</v>
      </c>
      <c r="B709" s="70" t="s">
        <v>58</v>
      </c>
      <c r="C709" t="s">
        <v>68</v>
      </c>
      <c r="D709" s="9">
        <v>3</v>
      </c>
      <c r="E709" s="9">
        <v>46.2</v>
      </c>
      <c r="F709" s="9">
        <f>SUM(I709:CV709)</f>
        <v>5.0000000000000001E-3</v>
      </c>
      <c r="H709" s="9" t="s">
        <v>77</v>
      </c>
      <c r="J709" s="9">
        <f>0.05*0.005</f>
        <v>2.5000000000000001E-4</v>
      </c>
      <c r="AG709" s="9">
        <f>0.2*0.005</f>
        <v>1E-3</v>
      </c>
      <c r="AQ709" s="9">
        <f>0.75*0.005</f>
        <v>3.7499999999999999E-3</v>
      </c>
      <c r="CW709"/>
      <c r="DA709"/>
      <c r="DB709"/>
      <c r="DC709"/>
      <c r="DD709"/>
      <c r="DE709"/>
      <c r="DF709"/>
      <c r="DG709"/>
      <c r="DH709"/>
      <c r="DI709"/>
    </row>
    <row r="710" spans="1:113" s="9" customFormat="1" x14ac:dyDescent="0.2">
      <c r="A710" s="9">
        <v>13</v>
      </c>
      <c r="B710" s="70" t="s">
        <v>58</v>
      </c>
      <c r="C710" t="s">
        <v>68</v>
      </c>
      <c r="D710" s="9">
        <v>3</v>
      </c>
      <c r="E710" s="9">
        <v>54.3</v>
      </c>
      <c r="F710" s="9">
        <f>SUM(I710:CV710)</f>
        <v>0.03</v>
      </c>
      <c r="H710" s="9" t="s">
        <v>77</v>
      </c>
      <c r="BB710" s="9">
        <v>0.03</v>
      </c>
      <c r="CW710"/>
      <c r="DA710"/>
      <c r="DB710"/>
      <c r="DC710"/>
      <c r="DD710"/>
      <c r="DE710"/>
      <c r="DF710"/>
      <c r="DG710"/>
      <c r="DH710"/>
      <c r="DI710"/>
    </row>
    <row r="711" spans="1:113" s="9" customFormat="1" x14ac:dyDescent="0.2">
      <c r="A711" s="9">
        <v>14</v>
      </c>
      <c r="B711" s="70" t="s">
        <v>58</v>
      </c>
      <c r="C711" t="s">
        <v>68</v>
      </c>
      <c r="D711" s="9">
        <v>3</v>
      </c>
      <c r="E711" s="9">
        <v>56.4</v>
      </c>
      <c r="F711" s="9">
        <f>SUM(I711:CV711)</f>
        <v>2E-3</v>
      </c>
      <c r="H711" s="9" t="s">
        <v>77</v>
      </c>
      <c r="I711" s="9">
        <f>0.45*0.002</f>
        <v>9.0000000000000008E-4</v>
      </c>
      <c r="J711" s="9">
        <f>0.15*0.002</f>
        <v>2.9999999999999997E-4</v>
      </c>
      <c r="AQ711" s="9">
        <f>0.1*0.002</f>
        <v>2.0000000000000001E-4</v>
      </c>
      <c r="BB711" s="9">
        <f>0.3*0.002</f>
        <v>5.9999999999999995E-4</v>
      </c>
      <c r="CW711"/>
      <c r="DA711"/>
      <c r="DB711"/>
      <c r="DC711"/>
      <c r="DD711"/>
      <c r="DE711"/>
      <c r="DF711"/>
      <c r="DG711"/>
      <c r="DH711"/>
      <c r="DI711"/>
    </row>
    <row r="712" spans="1:113" s="9" customFormat="1" x14ac:dyDescent="0.2">
      <c r="A712" s="9">
        <v>15</v>
      </c>
      <c r="B712" s="70" t="s">
        <v>58</v>
      </c>
      <c r="C712" t="s">
        <v>68</v>
      </c>
      <c r="D712" s="9">
        <v>3</v>
      </c>
      <c r="E712" s="9">
        <v>50.2</v>
      </c>
      <c r="F712" s="9">
        <f>SUM(I712:CV712)</f>
        <v>5.0000000000000001E-4</v>
      </c>
      <c r="H712" s="9" t="s">
        <v>77</v>
      </c>
      <c r="AQ712" s="9">
        <v>5.0000000000000001E-4</v>
      </c>
      <c r="CW712"/>
      <c r="DA712"/>
      <c r="DB712"/>
      <c r="DC712"/>
      <c r="DD712"/>
      <c r="DE712"/>
      <c r="DF712"/>
      <c r="DG712"/>
      <c r="DH712"/>
      <c r="DI712"/>
    </row>
    <row r="713" spans="1:113" s="9" customFormat="1" x14ac:dyDescent="0.2">
      <c r="A713" s="9">
        <v>16</v>
      </c>
      <c r="B713" s="70" t="s">
        <v>58</v>
      </c>
      <c r="C713" t="s">
        <v>68</v>
      </c>
      <c r="D713" s="9">
        <v>3</v>
      </c>
      <c r="E713" s="9">
        <v>46.4</v>
      </c>
      <c r="F713" s="9">
        <f>SUM(G713:CV713)</f>
        <v>0</v>
      </c>
      <c r="G713" s="9" t="s">
        <v>67</v>
      </c>
      <c r="H713" s="9" t="s">
        <v>77</v>
      </c>
      <c r="CW713"/>
      <c r="DA713"/>
      <c r="DB713"/>
      <c r="DC713"/>
      <c r="DD713"/>
      <c r="DE713"/>
      <c r="DF713"/>
      <c r="DG713"/>
      <c r="DH713"/>
      <c r="DI713"/>
    </row>
    <row r="714" spans="1:113" s="9" customFormat="1" x14ac:dyDescent="0.2">
      <c r="A714" s="9">
        <v>17</v>
      </c>
      <c r="B714" s="70" t="s">
        <v>58</v>
      </c>
      <c r="C714" t="s">
        <v>68</v>
      </c>
      <c r="D714" s="9">
        <v>3</v>
      </c>
      <c r="E714" s="9">
        <v>39.799999999999997</v>
      </c>
      <c r="F714" s="9">
        <f>SUM(I714:CV714)</f>
        <v>2.9999999999999997E-4</v>
      </c>
      <c r="H714" s="9" t="s">
        <v>77</v>
      </c>
      <c r="I714" s="9">
        <f>0.35*0.0003</f>
        <v>1.0499999999999999E-4</v>
      </c>
      <c r="AQ714" s="9">
        <f>0.65*0.0003</f>
        <v>1.95E-4</v>
      </c>
      <c r="CW714"/>
      <c r="DA714"/>
      <c r="DB714"/>
      <c r="DC714"/>
      <c r="DD714"/>
      <c r="DE714"/>
      <c r="DF714"/>
      <c r="DG714"/>
      <c r="DH714"/>
      <c r="DI714"/>
    </row>
    <row r="715" spans="1:113" s="9" customFormat="1" x14ac:dyDescent="0.2">
      <c r="A715" s="9">
        <v>1</v>
      </c>
      <c r="B715" s="70" t="s">
        <v>58</v>
      </c>
      <c r="C715" t="s">
        <v>68</v>
      </c>
      <c r="D715" s="9">
        <v>5</v>
      </c>
      <c r="E715" s="9">
        <v>62.4</v>
      </c>
      <c r="F715" s="9">
        <f>SUM(I715:CV715)</f>
        <v>5.0000000000000001E-3</v>
      </c>
      <c r="H715" s="9" t="s">
        <v>77</v>
      </c>
      <c r="I715" s="9">
        <f>0.74*0.005</f>
        <v>3.7000000000000002E-3</v>
      </c>
      <c r="AO715" s="9">
        <f>0.05*0.005</f>
        <v>2.5000000000000001E-4</v>
      </c>
      <c r="AQ715" s="9">
        <f>0.01*0.005</f>
        <v>5.0000000000000002E-5</v>
      </c>
      <c r="BV715" s="9">
        <f>0.2*0.005</f>
        <v>1E-3</v>
      </c>
      <c r="CW715"/>
      <c r="DA715"/>
      <c r="DB715"/>
      <c r="DC715"/>
      <c r="DD715"/>
      <c r="DE715"/>
      <c r="DF715"/>
      <c r="DG715"/>
      <c r="DH715"/>
      <c r="DI715"/>
    </row>
    <row r="716" spans="1:113" s="9" customFormat="1" x14ac:dyDescent="0.2">
      <c r="A716" s="9">
        <v>2</v>
      </c>
      <c r="B716" s="70" t="s">
        <v>58</v>
      </c>
      <c r="C716" t="s">
        <v>68</v>
      </c>
      <c r="D716" s="9">
        <v>5</v>
      </c>
      <c r="E716" s="9">
        <v>53.8</v>
      </c>
      <c r="F716" s="9">
        <f>SUM(I716:CV716)</f>
        <v>3.0000000000000001E-3</v>
      </c>
      <c r="H716" s="9" t="s">
        <v>77</v>
      </c>
      <c r="I716" s="9">
        <f>0.8*0.003</f>
        <v>2.4000000000000002E-3</v>
      </c>
      <c r="AX716" s="9">
        <f>0.2*0.003</f>
        <v>6.0000000000000006E-4</v>
      </c>
      <c r="CW716"/>
      <c r="DA716"/>
      <c r="DB716"/>
      <c r="DC716"/>
      <c r="DD716"/>
      <c r="DE716"/>
      <c r="DF716"/>
      <c r="DG716"/>
      <c r="DH716"/>
      <c r="DI716"/>
    </row>
    <row r="717" spans="1:113" s="9" customFormat="1" x14ac:dyDescent="0.2">
      <c r="A717" s="9">
        <v>3</v>
      </c>
      <c r="B717" s="70" t="s">
        <v>58</v>
      </c>
      <c r="C717" t="s">
        <v>68</v>
      </c>
      <c r="D717" s="9">
        <v>5</v>
      </c>
      <c r="E717" s="9">
        <v>48.5</v>
      </c>
      <c r="F717" s="9">
        <f>SUM(G717:CV717)</f>
        <v>0</v>
      </c>
      <c r="G717" s="9" t="s">
        <v>67</v>
      </c>
      <c r="H717" s="9" t="s">
        <v>77</v>
      </c>
      <c r="CW717"/>
      <c r="DA717"/>
      <c r="DB717"/>
      <c r="DC717"/>
      <c r="DD717"/>
      <c r="DE717"/>
      <c r="DF717"/>
      <c r="DG717"/>
      <c r="DH717"/>
      <c r="DI717"/>
    </row>
    <row r="718" spans="1:113" s="9" customFormat="1" x14ac:dyDescent="0.2">
      <c r="A718" s="9">
        <v>4</v>
      </c>
      <c r="B718" s="70" t="s">
        <v>58</v>
      </c>
      <c r="C718" t="s">
        <v>68</v>
      </c>
      <c r="D718" s="9">
        <v>5</v>
      </c>
      <c r="E718" s="9">
        <v>54.9</v>
      </c>
      <c r="F718" s="9">
        <f>SUM(I718:CV718)</f>
        <v>4.0000000000000003E-5</v>
      </c>
      <c r="H718" s="9" t="s">
        <v>77</v>
      </c>
      <c r="AQ718" s="9">
        <v>4.0000000000000003E-5</v>
      </c>
      <c r="CW718"/>
      <c r="DA718"/>
      <c r="DB718"/>
      <c r="DC718"/>
      <c r="DD718"/>
      <c r="DE718"/>
      <c r="DF718"/>
      <c r="DG718"/>
      <c r="DH718"/>
      <c r="DI718"/>
    </row>
    <row r="719" spans="1:113" s="9" customFormat="1" x14ac:dyDescent="0.2">
      <c r="A719" s="9">
        <v>5</v>
      </c>
      <c r="B719" s="70" t="s">
        <v>58</v>
      </c>
      <c r="C719" t="s">
        <v>68</v>
      </c>
      <c r="D719" s="9">
        <v>5</v>
      </c>
      <c r="E719" s="9">
        <v>48.9</v>
      </c>
      <c r="F719" s="9">
        <f>SUM(I719:CV719)</f>
        <v>9.9999999999999991E-5</v>
      </c>
      <c r="H719" s="9" t="s">
        <v>77</v>
      </c>
      <c r="I719" s="9">
        <f>0.7*0.0001</f>
        <v>6.9999999999999994E-5</v>
      </c>
      <c r="AQ719" s="9">
        <f>0.3*0.0001</f>
        <v>3.0000000000000001E-5</v>
      </c>
      <c r="CW719"/>
      <c r="DA719"/>
      <c r="DB719"/>
      <c r="DC719"/>
      <c r="DD719"/>
      <c r="DE719"/>
      <c r="DF719"/>
      <c r="DG719"/>
      <c r="DH719"/>
      <c r="DI719"/>
    </row>
    <row r="720" spans="1:113" s="9" customFormat="1" x14ac:dyDescent="0.2">
      <c r="A720" s="9">
        <v>6</v>
      </c>
      <c r="B720" s="70" t="s">
        <v>58</v>
      </c>
      <c r="C720" t="s">
        <v>68</v>
      </c>
      <c r="D720" s="9">
        <v>5</v>
      </c>
      <c r="E720" s="9">
        <v>47.8</v>
      </c>
      <c r="F720" s="9">
        <f>SUM(I720:CV720)</f>
        <v>4.0000000000000002E-4</v>
      </c>
      <c r="H720" s="9" t="s">
        <v>77</v>
      </c>
      <c r="AQ720" s="9">
        <v>4.0000000000000002E-4</v>
      </c>
      <c r="CW720"/>
      <c r="DA720"/>
      <c r="DB720"/>
      <c r="DC720"/>
      <c r="DD720"/>
      <c r="DE720"/>
      <c r="DF720"/>
      <c r="DG720"/>
      <c r="DH720"/>
      <c r="DI720"/>
    </row>
    <row r="721" spans="1:124" s="9" customFormat="1" x14ac:dyDescent="0.2">
      <c r="A721" s="9">
        <v>7</v>
      </c>
      <c r="B721" s="70" t="s">
        <v>58</v>
      </c>
      <c r="C721" t="s">
        <v>68</v>
      </c>
      <c r="D721" s="9">
        <v>5</v>
      </c>
      <c r="E721" s="9">
        <v>54.5</v>
      </c>
      <c r="F721" s="9">
        <f>SUM(I721:CV721)</f>
        <v>5.9999999999999995E-4</v>
      </c>
      <c r="H721" s="9" t="s">
        <v>77</v>
      </c>
      <c r="AJ721" s="9">
        <v>5.9999999999999995E-4</v>
      </c>
      <c r="CW721"/>
      <c r="DA721"/>
      <c r="DB721"/>
      <c r="DC721"/>
      <c r="DD721"/>
      <c r="DE721"/>
      <c r="DF721"/>
      <c r="DG721"/>
      <c r="DH721"/>
      <c r="DI721"/>
    </row>
    <row r="722" spans="1:124" s="9" customFormat="1" x14ac:dyDescent="0.2">
      <c r="A722" s="9">
        <v>8</v>
      </c>
      <c r="B722" s="70" t="s">
        <v>58</v>
      </c>
      <c r="C722" t="s">
        <v>68</v>
      </c>
      <c r="D722" s="9">
        <v>5</v>
      </c>
      <c r="E722" s="9">
        <v>44.7</v>
      </c>
      <c r="F722" s="9">
        <f>SUM(I722:CV722)</f>
        <v>5.9999999999999995E-4</v>
      </c>
      <c r="H722" s="9" t="s">
        <v>77</v>
      </c>
      <c r="AQ722" s="9">
        <v>5.9999999999999995E-4</v>
      </c>
      <c r="CW722"/>
      <c r="DA722"/>
      <c r="DB722"/>
      <c r="DC722"/>
      <c r="DD722"/>
      <c r="DE722"/>
      <c r="DF722"/>
      <c r="DG722"/>
      <c r="DH722"/>
      <c r="DI722"/>
    </row>
    <row r="723" spans="1:124" s="9" customFormat="1" x14ac:dyDescent="0.2">
      <c r="A723" s="9">
        <v>9</v>
      </c>
      <c r="B723" s="70" t="s">
        <v>58</v>
      </c>
      <c r="C723" t="s">
        <v>68</v>
      </c>
      <c r="D723" s="9">
        <v>5</v>
      </c>
      <c r="E723" s="9">
        <v>32.1</v>
      </c>
      <c r="F723" s="9">
        <f>SUM(G723:CV723)</f>
        <v>0</v>
      </c>
      <c r="G723" s="9" t="s">
        <v>67</v>
      </c>
      <c r="H723" s="9" t="s">
        <v>77</v>
      </c>
      <c r="CW723"/>
      <c r="DA723"/>
      <c r="DB723"/>
      <c r="DC723"/>
      <c r="DD723"/>
      <c r="DE723"/>
      <c r="DF723"/>
      <c r="DG723"/>
      <c r="DH723"/>
      <c r="DI723"/>
    </row>
    <row r="724" spans="1:124" s="9" customFormat="1" x14ac:dyDescent="0.2">
      <c r="A724" s="9">
        <v>1</v>
      </c>
      <c r="B724" s="70" t="s">
        <v>58</v>
      </c>
      <c r="C724" t="s">
        <v>68</v>
      </c>
      <c r="D724" s="9">
        <v>6</v>
      </c>
      <c r="E724" s="9">
        <v>57.5</v>
      </c>
      <c r="F724" s="9">
        <f>SUM(I724:CV724)</f>
        <v>3.0000000000000001E-3</v>
      </c>
      <c r="H724" s="9" t="s">
        <v>77</v>
      </c>
      <c r="I724" s="9">
        <f>0.34*0.003</f>
        <v>1.0200000000000001E-3</v>
      </c>
      <c r="J724" s="9">
        <f>0.35*0.003</f>
        <v>1.0499999999999999E-3</v>
      </c>
      <c r="AO724" s="9">
        <f>0.01*0.003</f>
        <v>3.0000000000000001E-5</v>
      </c>
      <c r="BB724" s="9">
        <f>0.3*0.003</f>
        <v>8.9999999999999998E-4</v>
      </c>
      <c r="CW724"/>
      <c r="DA724"/>
      <c r="DB724"/>
      <c r="DC724"/>
      <c r="DD724"/>
      <c r="DE724"/>
      <c r="DF724"/>
      <c r="DG724"/>
      <c r="DH724"/>
      <c r="DI724"/>
    </row>
    <row r="725" spans="1:124" s="9" customFormat="1" x14ac:dyDescent="0.2">
      <c r="A725" s="9">
        <v>2</v>
      </c>
      <c r="B725" s="70" t="s">
        <v>58</v>
      </c>
      <c r="C725" t="s">
        <v>68</v>
      </c>
      <c r="D725" s="9">
        <v>6</v>
      </c>
      <c r="E725" s="9">
        <v>52.7</v>
      </c>
      <c r="F725" s="9">
        <f>SUM(I725:CV725)</f>
        <v>2E-3</v>
      </c>
      <c r="H725" s="9" t="s">
        <v>77</v>
      </c>
      <c r="I725" s="9">
        <f>0.59*0.002</f>
        <v>1.1800000000000001E-3</v>
      </c>
      <c r="J725" s="9">
        <f>0.1*0.002</f>
        <v>2.0000000000000001E-4</v>
      </c>
      <c r="AW725" s="9">
        <f>0.01*0.002</f>
        <v>2.0000000000000002E-5</v>
      </c>
      <c r="BB725" s="9">
        <f>0.3*0.002</f>
        <v>5.9999999999999995E-4</v>
      </c>
      <c r="CW725"/>
      <c r="DA725"/>
      <c r="DB725"/>
      <c r="DC725"/>
      <c r="DD725"/>
      <c r="DE725"/>
      <c r="DF725"/>
      <c r="DG725"/>
      <c r="DH725"/>
      <c r="DI725"/>
    </row>
    <row r="726" spans="1:124" s="9" customFormat="1" x14ac:dyDescent="0.2">
      <c r="A726" s="9">
        <v>3</v>
      </c>
      <c r="B726" s="70" t="s">
        <v>58</v>
      </c>
      <c r="C726" t="s">
        <v>68</v>
      </c>
      <c r="D726" s="9">
        <v>6</v>
      </c>
      <c r="E726" s="9">
        <v>54.6</v>
      </c>
      <c r="F726" s="9">
        <f>SUM(G726:CV726)</f>
        <v>0</v>
      </c>
      <c r="G726" s="9" t="s">
        <v>67</v>
      </c>
      <c r="H726" s="9" t="s">
        <v>77</v>
      </c>
      <c r="CW726"/>
      <c r="DA726"/>
      <c r="DB726"/>
      <c r="DC726"/>
      <c r="DD726"/>
      <c r="DE726"/>
      <c r="DF726"/>
      <c r="DG726"/>
      <c r="DH726"/>
      <c r="DI726"/>
    </row>
    <row r="727" spans="1:124" s="9" customFormat="1" x14ac:dyDescent="0.2">
      <c r="A727" s="9">
        <v>1</v>
      </c>
      <c r="B727" s="70" t="s">
        <v>58</v>
      </c>
      <c r="C727" t="s">
        <v>69</v>
      </c>
      <c r="D727" s="9">
        <v>4</v>
      </c>
      <c r="E727" s="9">
        <v>66</v>
      </c>
      <c r="F727" s="9">
        <f>SUM(I727:DE727)</f>
        <v>8.0000000000000004E-4</v>
      </c>
      <c r="G727" s="9" t="s">
        <v>77</v>
      </c>
      <c r="H727"/>
      <c r="BV727" s="9">
        <v>8.0000000000000004E-4</v>
      </c>
      <c r="CP727"/>
      <c r="CQ727"/>
      <c r="CR727"/>
      <c r="CS727"/>
      <c r="CT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</row>
    <row r="728" spans="1:124" s="14" customFormat="1" ht="14.25" x14ac:dyDescent="0.2">
      <c r="A728" s="14">
        <v>1</v>
      </c>
      <c r="B728" s="70" t="s">
        <v>58</v>
      </c>
      <c r="C728" s="9" t="s">
        <v>70</v>
      </c>
      <c r="D728" s="14">
        <v>3</v>
      </c>
      <c r="E728" s="14">
        <v>66.7</v>
      </c>
      <c r="F728" s="9">
        <f t="shared" ref="F728:F734" si="90">SUM(I728:DR728)</f>
        <v>1E-3</v>
      </c>
      <c r="H728" s="14" t="s">
        <v>77</v>
      </c>
      <c r="J728" s="14">
        <f>0.7*0.001</f>
        <v>6.9999999999999999E-4</v>
      </c>
      <c r="O728" s="14">
        <f>0.1*0.001</f>
        <v>1E-4</v>
      </c>
      <c r="AL728" s="14">
        <f>0.001*0.2</f>
        <v>2.0000000000000001E-4</v>
      </c>
    </row>
    <row r="729" spans="1:124" s="14" customFormat="1" ht="14.25" x14ac:dyDescent="0.2">
      <c r="A729" s="14">
        <v>2</v>
      </c>
      <c r="B729" s="70" t="s">
        <v>58</v>
      </c>
      <c r="C729" s="9" t="s">
        <v>70</v>
      </c>
      <c r="D729" s="14">
        <v>3</v>
      </c>
      <c r="E729" s="14">
        <v>67.7</v>
      </c>
      <c r="F729" s="9">
        <f t="shared" si="90"/>
        <v>7.9999999999999984E-3</v>
      </c>
      <c r="H729" s="14" t="s">
        <v>77</v>
      </c>
      <c r="J729" s="14">
        <f>0.15*0.008</f>
        <v>1.1999999999999999E-3</v>
      </c>
      <c r="AO729" s="14">
        <f>0.1*0.008</f>
        <v>8.0000000000000004E-4</v>
      </c>
      <c r="AQ729" s="14">
        <f>0.3*0.008</f>
        <v>2.3999999999999998E-3</v>
      </c>
      <c r="AX729" s="14">
        <f>0.15*0.008</f>
        <v>1.1999999999999999E-3</v>
      </c>
      <c r="BX729" s="14">
        <f>0.3*0.008</f>
        <v>2.3999999999999998E-3</v>
      </c>
    </row>
    <row r="730" spans="1:124" s="14" customFormat="1" ht="14.25" x14ac:dyDescent="0.2">
      <c r="A730" s="14">
        <v>3</v>
      </c>
      <c r="B730" s="70" t="s">
        <v>58</v>
      </c>
      <c r="C730" s="9" t="s">
        <v>70</v>
      </c>
      <c r="D730" s="14">
        <v>3</v>
      </c>
      <c r="E730" s="14">
        <v>66.8</v>
      </c>
      <c r="F730" s="9">
        <f t="shared" si="90"/>
        <v>0.04</v>
      </c>
      <c r="H730" s="14" t="s">
        <v>77</v>
      </c>
      <c r="BX730" s="14">
        <v>0.04</v>
      </c>
    </row>
    <row r="731" spans="1:124" s="14" customFormat="1" ht="14.25" x14ac:dyDescent="0.2">
      <c r="A731" s="14">
        <v>4</v>
      </c>
      <c r="B731" s="70" t="s">
        <v>58</v>
      </c>
      <c r="C731" s="9" t="s">
        <v>70</v>
      </c>
      <c r="D731" s="14">
        <v>3</v>
      </c>
      <c r="E731" s="14">
        <v>59.3</v>
      </c>
      <c r="F731" s="9">
        <f t="shared" si="90"/>
        <v>4.0000000000000001E-3</v>
      </c>
      <c r="H731" s="14" t="s">
        <v>77</v>
      </c>
      <c r="J731" s="14">
        <f>0.2*0.004</f>
        <v>8.0000000000000004E-4</v>
      </c>
      <c r="AO731" s="14">
        <f>0.05*0.004</f>
        <v>2.0000000000000001E-4</v>
      </c>
      <c r="AQ731" s="14">
        <f>0.15*0.004</f>
        <v>5.9999999999999995E-4</v>
      </c>
      <c r="BH731" s="14">
        <f>0.2*0.004</f>
        <v>8.0000000000000004E-4</v>
      </c>
      <c r="BV731" s="14">
        <f>0.4*0.004</f>
        <v>1.6000000000000001E-3</v>
      </c>
    </row>
    <row r="732" spans="1:124" s="14" customFormat="1" ht="15" x14ac:dyDescent="0.25">
      <c r="A732" s="14">
        <v>5</v>
      </c>
      <c r="B732" s="70" t="s">
        <v>58</v>
      </c>
      <c r="C732" s="9" t="s">
        <v>70</v>
      </c>
      <c r="D732" s="14">
        <v>3</v>
      </c>
      <c r="E732" s="14">
        <v>42.7</v>
      </c>
      <c r="F732" s="9">
        <f t="shared" si="90"/>
        <v>4.0000000000000001E-3</v>
      </c>
      <c r="H732" s="14" t="s">
        <v>77</v>
      </c>
      <c r="I732" s="27"/>
      <c r="J732" s="14">
        <f>0.04*0.004</f>
        <v>1.6000000000000001E-4</v>
      </c>
      <c r="AL732" s="14">
        <f>0.01*0.004</f>
        <v>4.0000000000000003E-5</v>
      </c>
      <c r="AQ732" s="14">
        <f>0.75*0.004</f>
        <v>3.0000000000000001E-3</v>
      </c>
      <c r="AX732" s="14">
        <f>0.2*0.004</f>
        <v>8.0000000000000004E-4</v>
      </c>
    </row>
    <row r="733" spans="1:124" s="14" customFormat="1" ht="14.25" x14ac:dyDescent="0.2">
      <c r="A733" s="14">
        <v>6</v>
      </c>
      <c r="B733" s="70" t="s">
        <v>58</v>
      </c>
      <c r="C733" s="9" t="s">
        <v>70</v>
      </c>
      <c r="D733" s="14">
        <v>3</v>
      </c>
      <c r="E733" s="14">
        <v>45.8</v>
      </c>
      <c r="F733" s="9">
        <f t="shared" si="90"/>
        <v>3.0000000000000001E-3</v>
      </c>
      <c r="H733" s="14" t="s">
        <v>77</v>
      </c>
      <c r="J733" s="14">
        <f>0.05*0.003</f>
        <v>1.5000000000000001E-4</v>
      </c>
      <c r="L733" s="28"/>
      <c r="M733" s="28"/>
      <c r="O733" s="28"/>
      <c r="R733" s="28"/>
      <c r="Z733" s="28"/>
      <c r="AI733" s="28"/>
      <c r="AK733" s="28"/>
      <c r="AL733" s="28"/>
      <c r="AO733" s="28">
        <f>0.15*0.003</f>
        <v>4.4999999999999999E-4</v>
      </c>
      <c r="AP733" s="28"/>
      <c r="AQ733" s="28">
        <f>0.4*0.003</f>
        <v>1.2000000000000001E-3</v>
      </c>
      <c r="AR733" s="28"/>
      <c r="AT733" s="28"/>
      <c r="AX733" s="28">
        <f>0.15*0.003</f>
        <v>4.4999999999999999E-4</v>
      </c>
      <c r="BA733" s="28"/>
      <c r="BD733" s="28"/>
      <c r="BE733" s="28"/>
      <c r="BH733" s="28"/>
      <c r="BI733" s="28"/>
      <c r="BJ733" s="28"/>
      <c r="BM733" s="28"/>
      <c r="BO733" s="28"/>
      <c r="BP733" s="28"/>
      <c r="BQ733" s="28"/>
      <c r="BS733" s="28"/>
      <c r="BV733" s="28"/>
      <c r="BX733" s="28">
        <f>0.25*0.003</f>
        <v>7.5000000000000002E-4</v>
      </c>
      <c r="BY733" s="28"/>
      <c r="CA733" s="28"/>
      <c r="CB733" s="28"/>
      <c r="CF733" s="28"/>
      <c r="CJ733" s="28"/>
      <c r="CL733" s="28"/>
      <c r="CN733" s="28"/>
      <c r="CO733" s="28"/>
      <c r="CP733" s="28"/>
      <c r="CR733" s="28"/>
      <c r="CV733" s="28"/>
      <c r="CZ733" s="28"/>
      <c r="DA733" s="28"/>
      <c r="DB733" s="28"/>
      <c r="DC733" s="28"/>
      <c r="DD733" s="28"/>
      <c r="DE733" s="28"/>
      <c r="DF733" s="28"/>
      <c r="DG733" s="28"/>
      <c r="DH733" s="28"/>
      <c r="DI733" s="28"/>
      <c r="DJ733" s="28"/>
      <c r="DK733" s="28"/>
      <c r="DL733" s="28"/>
      <c r="DM733" s="28"/>
      <c r="DN733" s="28"/>
      <c r="DO733" s="28"/>
      <c r="DP733" s="28"/>
      <c r="DQ733" s="28"/>
      <c r="DR733" s="28"/>
      <c r="DS733" s="28"/>
      <c r="DT733" s="28"/>
    </row>
    <row r="734" spans="1:124" s="14" customFormat="1" ht="14.25" x14ac:dyDescent="0.2">
      <c r="A734" s="14">
        <v>7</v>
      </c>
      <c r="B734" s="70" t="s">
        <v>58</v>
      </c>
      <c r="C734" s="9" t="s">
        <v>70</v>
      </c>
      <c r="D734" s="14">
        <v>3</v>
      </c>
      <c r="E734" s="14">
        <v>42.3</v>
      </c>
      <c r="F734" s="9">
        <f t="shared" si="90"/>
        <v>2E-3</v>
      </c>
      <c r="H734" s="14" t="s">
        <v>77</v>
      </c>
      <c r="J734" s="14">
        <f>0.02*0.002</f>
        <v>4.0000000000000003E-5</v>
      </c>
      <c r="L734" s="29"/>
      <c r="M734" s="29"/>
      <c r="Z734" s="29"/>
      <c r="AI734" s="29">
        <f>0.1*0.002</f>
        <v>2.0000000000000001E-4</v>
      </c>
      <c r="AK734" s="29"/>
      <c r="AL734" s="29"/>
      <c r="AQ734" s="29">
        <f>0.38*0.002</f>
        <v>7.6000000000000004E-4</v>
      </c>
      <c r="AR734" s="29"/>
      <c r="AT734" s="29"/>
      <c r="AX734" s="29"/>
      <c r="BA734" s="29"/>
      <c r="BD734" s="29"/>
      <c r="BH734" s="29"/>
      <c r="BI734" s="29"/>
      <c r="BO734" s="29"/>
      <c r="BP734" s="29"/>
      <c r="BQ734" s="29"/>
      <c r="BV734" s="29"/>
      <c r="BX734" s="29">
        <f>0.5*0.002</f>
        <v>1E-3</v>
      </c>
      <c r="BY734" s="29"/>
      <c r="CB734" s="29"/>
    </row>
    <row r="735" spans="1:124" s="9" customFormat="1" x14ac:dyDescent="0.2">
      <c r="A735" s="9">
        <v>1</v>
      </c>
      <c r="B735" s="70" t="s">
        <v>95</v>
      </c>
      <c r="C735" s="11" t="s">
        <v>63</v>
      </c>
      <c r="D735" s="9">
        <v>6</v>
      </c>
      <c r="E735" s="9">
        <v>175</v>
      </c>
      <c r="F735" s="9">
        <f>SUM(I735:ED735)</f>
        <v>1</v>
      </c>
      <c r="H735" s="9" t="s">
        <v>64</v>
      </c>
      <c r="CB735" s="9">
        <v>1</v>
      </c>
    </row>
    <row r="736" spans="1:124" s="9" customFormat="1" x14ac:dyDescent="0.2">
      <c r="A736" s="9">
        <v>2</v>
      </c>
      <c r="B736" s="70" t="s">
        <v>95</v>
      </c>
      <c r="C736" s="11" t="s">
        <v>63</v>
      </c>
      <c r="D736" s="9">
        <v>6</v>
      </c>
      <c r="E736" s="9">
        <v>180</v>
      </c>
      <c r="F736" s="9">
        <f>SUM(I736:ED736)</f>
        <v>0</v>
      </c>
      <c r="H736" s="9" t="s">
        <v>64</v>
      </c>
    </row>
    <row r="737" spans="1:115" s="9" customFormat="1" x14ac:dyDescent="0.2">
      <c r="A737" s="9">
        <v>3</v>
      </c>
      <c r="B737" s="70" t="s">
        <v>95</v>
      </c>
      <c r="C737" s="11" t="s">
        <v>63</v>
      </c>
      <c r="D737" s="9">
        <v>6</v>
      </c>
      <c r="E737" s="9">
        <v>180</v>
      </c>
      <c r="F737" s="9">
        <f>SUM(I737:ED737)</f>
        <v>0.5</v>
      </c>
      <c r="H737" s="9" t="s">
        <v>64</v>
      </c>
      <c r="CB737" s="9">
        <v>0.5</v>
      </c>
    </row>
    <row r="738" spans="1:115" s="9" customFormat="1" x14ac:dyDescent="0.2">
      <c r="B738" s="70"/>
      <c r="C738" s="11"/>
      <c r="I738" s="9">
        <f>COUNTA(I563:I737)</f>
        <v>41</v>
      </c>
      <c r="J738" s="9">
        <f t="shared" ref="J738:BL738" si="91">COUNTA(J563:J737)</f>
        <v>23</v>
      </c>
      <c r="K738" s="9">
        <f t="shared" si="91"/>
        <v>0</v>
      </c>
      <c r="L738" s="9">
        <f t="shared" si="91"/>
        <v>0</v>
      </c>
      <c r="M738" s="9">
        <f t="shared" si="91"/>
        <v>0</v>
      </c>
      <c r="N738" s="9">
        <f t="shared" si="91"/>
        <v>0</v>
      </c>
      <c r="O738" s="9">
        <f t="shared" si="91"/>
        <v>1</v>
      </c>
      <c r="P738" s="9">
        <f t="shared" si="91"/>
        <v>0</v>
      </c>
      <c r="Q738" s="9">
        <f t="shared" si="91"/>
        <v>0</v>
      </c>
      <c r="R738" s="9">
        <f t="shared" si="91"/>
        <v>0</v>
      </c>
      <c r="S738" s="9">
        <f t="shared" si="91"/>
        <v>0</v>
      </c>
      <c r="T738" s="9">
        <f t="shared" si="91"/>
        <v>0</v>
      </c>
      <c r="U738" s="9">
        <f t="shared" si="91"/>
        <v>0</v>
      </c>
      <c r="V738" s="9">
        <f t="shared" si="91"/>
        <v>0</v>
      </c>
      <c r="W738" s="9">
        <f t="shared" si="91"/>
        <v>0</v>
      </c>
      <c r="X738" s="9">
        <f t="shared" si="91"/>
        <v>0</v>
      </c>
      <c r="Y738" s="9">
        <f t="shared" si="91"/>
        <v>1</v>
      </c>
      <c r="Z738" s="9">
        <f t="shared" si="91"/>
        <v>0</v>
      </c>
      <c r="AA738" s="9">
        <f t="shared" si="91"/>
        <v>2</v>
      </c>
      <c r="AB738" s="9">
        <f t="shared" si="91"/>
        <v>0</v>
      </c>
      <c r="AC738" s="9">
        <f t="shared" si="91"/>
        <v>0</v>
      </c>
      <c r="AD738" s="9">
        <f t="shared" si="91"/>
        <v>0</v>
      </c>
      <c r="AE738" s="9">
        <f t="shared" si="91"/>
        <v>0</v>
      </c>
      <c r="AF738" s="9">
        <f t="shared" si="91"/>
        <v>0</v>
      </c>
      <c r="AG738" s="9">
        <f t="shared" si="91"/>
        <v>2</v>
      </c>
      <c r="AH738" s="9">
        <f t="shared" si="91"/>
        <v>0</v>
      </c>
      <c r="AI738" s="9">
        <f t="shared" si="91"/>
        <v>2</v>
      </c>
      <c r="AJ738" s="9">
        <f t="shared" si="91"/>
        <v>1</v>
      </c>
      <c r="AK738" s="9">
        <f t="shared" si="91"/>
        <v>0</v>
      </c>
      <c r="AL738" s="9">
        <f t="shared" si="91"/>
        <v>2</v>
      </c>
      <c r="AM738" s="9">
        <f t="shared" si="91"/>
        <v>2</v>
      </c>
      <c r="AN738" s="9">
        <f t="shared" si="91"/>
        <v>5</v>
      </c>
      <c r="AO738" s="9">
        <f t="shared" si="91"/>
        <v>8</v>
      </c>
      <c r="AP738" s="9">
        <f t="shared" si="91"/>
        <v>0</v>
      </c>
      <c r="AQ738" s="9">
        <f t="shared" si="91"/>
        <v>27</v>
      </c>
      <c r="AR738" s="9">
        <f t="shared" si="91"/>
        <v>1</v>
      </c>
      <c r="AS738" s="9">
        <f t="shared" si="91"/>
        <v>0</v>
      </c>
      <c r="AT738" s="9">
        <f t="shared" si="91"/>
        <v>0</v>
      </c>
      <c r="AU738" s="9">
        <f t="shared" si="91"/>
        <v>0</v>
      </c>
      <c r="AV738" s="9">
        <f t="shared" si="91"/>
        <v>0</v>
      </c>
      <c r="AW738" s="9">
        <f t="shared" si="91"/>
        <v>1</v>
      </c>
      <c r="AX738" s="9">
        <f t="shared" si="91"/>
        <v>46</v>
      </c>
      <c r="AY738" s="9">
        <f t="shared" si="91"/>
        <v>0</v>
      </c>
      <c r="AZ738" s="9">
        <f t="shared" si="91"/>
        <v>0</v>
      </c>
      <c r="BA738" s="9">
        <f t="shared" si="91"/>
        <v>0</v>
      </c>
      <c r="BB738" s="9">
        <f t="shared" si="91"/>
        <v>29</v>
      </c>
      <c r="BC738" s="9">
        <f t="shared" si="91"/>
        <v>3</v>
      </c>
      <c r="BD738" s="9">
        <f t="shared" si="91"/>
        <v>43</v>
      </c>
      <c r="BE738" s="9">
        <f t="shared" si="91"/>
        <v>0</v>
      </c>
      <c r="BF738" s="9">
        <f t="shared" si="91"/>
        <v>0</v>
      </c>
      <c r="BG738" s="9">
        <f t="shared" si="91"/>
        <v>1</v>
      </c>
      <c r="BH738" s="9">
        <f t="shared" si="91"/>
        <v>1</v>
      </c>
      <c r="BI738" s="9">
        <f t="shared" si="91"/>
        <v>0</v>
      </c>
      <c r="BJ738" s="9">
        <f t="shared" si="91"/>
        <v>0</v>
      </c>
      <c r="BK738" s="9">
        <f t="shared" si="91"/>
        <v>0</v>
      </c>
      <c r="BL738" s="9">
        <f t="shared" si="91"/>
        <v>0</v>
      </c>
      <c r="BM738" s="9">
        <f t="shared" ref="BM738:CW738" si="92">COUNTA(BM563:BM737)</f>
        <v>0</v>
      </c>
      <c r="BN738" s="9">
        <f t="shared" si="92"/>
        <v>0</v>
      </c>
      <c r="BO738" s="9">
        <f t="shared" si="92"/>
        <v>0</v>
      </c>
      <c r="BP738" s="9">
        <f t="shared" si="92"/>
        <v>0</v>
      </c>
      <c r="BQ738" s="9">
        <f t="shared" si="92"/>
        <v>2</v>
      </c>
      <c r="BR738" s="9">
        <f t="shared" si="92"/>
        <v>0</v>
      </c>
      <c r="BS738" s="9">
        <f t="shared" si="92"/>
        <v>1</v>
      </c>
      <c r="BT738" s="9">
        <f t="shared" si="92"/>
        <v>0</v>
      </c>
      <c r="BU738" s="9">
        <f t="shared" si="92"/>
        <v>0</v>
      </c>
      <c r="BV738" s="9">
        <f t="shared" si="92"/>
        <v>5</v>
      </c>
      <c r="BW738" s="9">
        <f t="shared" si="92"/>
        <v>0</v>
      </c>
      <c r="BX738" s="9">
        <f t="shared" si="92"/>
        <v>4</v>
      </c>
      <c r="BY738" s="9">
        <f t="shared" si="92"/>
        <v>17</v>
      </c>
      <c r="BZ738" s="9">
        <f t="shared" si="92"/>
        <v>0</v>
      </c>
      <c r="CA738" s="9">
        <f t="shared" si="92"/>
        <v>0</v>
      </c>
      <c r="CB738" s="9">
        <f t="shared" si="92"/>
        <v>2</v>
      </c>
      <c r="CC738" s="9">
        <f t="shared" si="92"/>
        <v>0</v>
      </c>
      <c r="CD738" s="9">
        <f t="shared" si="92"/>
        <v>0</v>
      </c>
      <c r="CE738" s="9">
        <f t="shared" si="92"/>
        <v>0</v>
      </c>
      <c r="CF738" s="9">
        <f t="shared" si="92"/>
        <v>0</v>
      </c>
      <c r="CG738" s="9">
        <f t="shared" si="92"/>
        <v>5</v>
      </c>
      <c r="CH738" s="9">
        <f t="shared" si="92"/>
        <v>0</v>
      </c>
      <c r="CI738" s="9">
        <f t="shared" si="92"/>
        <v>0</v>
      </c>
      <c r="CJ738" s="9">
        <f t="shared" si="92"/>
        <v>0</v>
      </c>
      <c r="CK738" s="9">
        <f t="shared" si="92"/>
        <v>0</v>
      </c>
      <c r="CL738" s="9">
        <f t="shared" si="92"/>
        <v>0</v>
      </c>
      <c r="CM738" s="9">
        <f t="shared" si="92"/>
        <v>0</v>
      </c>
      <c r="CN738" s="9">
        <f t="shared" si="92"/>
        <v>0</v>
      </c>
      <c r="CO738" s="9">
        <f t="shared" si="92"/>
        <v>0</v>
      </c>
      <c r="CP738" s="9">
        <f t="shared" si="92"/>
        <v>0</v>
      </c>
      <c r="CQ738" s="9">
        <f t="shared" si="92"/>
        <v>0</v>
      </c>
      <c r="CR738" s="9">
        <f t="shared" si="92"/>
        <v>0</v>
      </c>
      <c r="CS738" s="9">
        <f t="shared" si="92"/>
        <v>0</v>
      </c>
      <c r="CT738" s="9">
        <f t="shared" si="92"/>
        <v>0</v>
      </c>
      <c r="CU738" s="9">
        <f t="shared" si="92"/>
        <v>0</v>
      </c>
      <c r="CV738" s="9">
        <f t="shared" si="92"/>
        <v>2</v>
      </c>
      <c r="CW738" s="9">
        <f t="shared" si="92"/>
        <v>0</v>
      </c>
    </row>
    <row r="739" spans="1:115" s="12" customFormat="1" x14ac:dyDescent="0.2">
      <c r="A739" s="12">
        <f>COUNTA(B563:B737)</f>
        <v>175</v>
      </c>
      <c r="B739" s="71" t="s">
        <v>95</v>
      </c>
      <c r="C739" s="17"/>
      <c r="F739" s="17">
        <f>COUNTIF(F563:F737,"0")</f>
        <v>26</v>
      </c>
      <c r="H739" s="17"/>
      <c r="I739" s="12">
        <f>SUM(I563:I737)</f>
        <v>0.14794500000000002</v>
      </c>
      <c r="J739" s="12">
        <f t="shared" ref="J739:BL739" si="93">SUM(J563:J737)</f>
        <v>1.2908000000000003E-2</v>
      </c>
      <c r="K739" s="12">
        <f t="shared" si="93"/>
        <v>0</v>
      </c>
      <c r="L739" s="12">
        <f t="shared" si="93"/>
        <v>0</v>
      </c>
      <c r="M739" s="12">
        <f t="shared" si="93"/>
        <v>0</v>
      </c>
      <c r="N739" s="12">
        <f t="shared" si="93"/>
        <v>0</v>
      </c>
      <c r="O739" s="12">
        <f t="shared" si="93"/>
        <v>1E-4</v>
      </c>
      <c r="P739" s="12">
        <f t="shared" si="93"/>
        <v>0</v>
      </c>
      <c r="Q739" s="12">
        <f t="shared" si="93"/>
        <v>0</v>
      </c>
      <c r="R739" s="12">
        <f t="shared" si="93"/>
        <v>0</v>
      </c>
      <c r="S739" s="12">
        <f t="shared" si="93"/>
        <v>0</v>
      </c>
      <c r="T739" s="12">
        <f t="shared" si="93"/>
        <v>0</v>
      </c>
      <c r="U739" s="12">
        <f t="shared" si="93"/>
        <v>0</v>
      </c>
      <c r="V739" s="12">
        <f t="shared" si="93"/>
        <v>0</v>
      </c>
      <c r="W739" s="12">
        <f t="shared" si="93"/>
        <v>0</v>
      </c>
      <c r="X739" s="12">
        <f t="shared" si="93"/>
        <v>0</v>
      </c>
      <c r="Y739" s="12">
        <f t="shared" si="93"/>
        <v>1E-3</v>
      </c>
      <c r="Z739" s="12">
        <f t="shared" si="93"/>
        <v>0</v>
      </c>
      <c r="AA739" s="12">
        <f t="shared" si="93"/>
        <v>4.96E-3</v>
      </c>
      <c r="AB739" s="12">
        <f t="shared" si="93"/>
        <v>0</v>
      </c>
      <c r="AC739" s="12">
        <f t="shared" si="93"/>
        <v>0</v>
      </c>
      <c r="AD739" s="12">
        <f t="shared" si="93"/>
        <v>0</v>
      </c>
      <c r="AE739" s="12">
        <f t="shared" si="93"/>
        <v>0</v>
      </c>
      <c r="AF739" s="12">
        <f t="shared" si="93"/>
        <v>0</v>
      </c>
      <c r="AG739" s="12">
        <f t="shared" si="93"/>
        <v>4.4999999999999997E-3</v>
      </c>
      <c r="AH739" s="12">
        <f t="shared" si="93"/>
        <v>0</v>
      </c>
      <c r="AI739" s="12">
        <f t="shared" si="93"/>
        <v>9.1999999999999998E-3</v>
      </c>
      <c r="AJ739" s="12">
        <f t="shared" si="93"/>
        <v>5.9999999999999995E-4</v>
      </c>
      <c r="AK739" s="12">
        <f t="shared" si="93"/>
        <v>0</v>
      </c>
      <c r="AL739" s="12">
        <f t="shared" si="93"/>
        <v>2.4000000000000001E-4</v>
      </c>
      <c r="AM739" s="12">
        <f t="shared" si="93"/>
        <v>2.1999999999999998E-4</v>
      </c>
      <c r="AN739" s="12">
        <f t="shared" si="93"/>
        <v>4.0200000000000001E-4</v>
      </c>
      <c r="AO739" s="12">
        <f t="shared" si="93"/>
        <v>2.4300000000000003E-3</v>
      </c>
      <c r="AP739" s="12">
        <f t="shared" si="93"/>
        <v>0</v>
      </c>
      <c r="AQ739" s="12">
        <f t="shared" si="93"/>
        <v>2.1624999999999998E-2</v>
      </c>
      <c r="AR739" s="12">
        <f t="shared" si="93"/>
        <v>4.4999999999999999E-4</v>
      </c>
      <c r="AS739" s="12">
        <f t="shared" si="93"/>
        <v>0</v>
      </c>
      <c r="AT739" s="12">
        <f t="shared" si="93"/>
        <v>0</v>
      </c>
      <c r="AU739" s="12">
        <f t="shared" si="93"/>
        <v>0</v>
      </c>
      <c r="AV739" s="12">
        <f t="shared" si="93"/>
        <v>0</v>
      </c>
      <c r="AW739" s="12">
        <f t="shared" si="93"/>
        <v>2.0000000000000002E-5</v>
      </c>
      <c r="AX739" s="12">
        <f t="shared" si="93"/>
        <v>0.15378000000000003</v>
      </c>
      <c r="AY739" s="12">
        <f t="shared" si="93"/>
        <v>0</v>
      </c>
      <c r="AZ739" s="12">
        <f t="shared" si="93"/>
        <v>0</v>
      </c>
      <c r="BA739" s="12">
        <f t="shared" si="93"/>
        <v>0</v>
      </c>
      <c r="BB739" s="12">
        <f t="shared" si="93"/>
        <v>0.53200000000000025</v>
      </c>
      <c r="BC739" s="12">
        <f t="shared" si="93"/>
        <v>2.1760000000000005E-2</v>
      </c>
      <c r="BD739" s="12">
        <f t="shared" si="93"/>
        <v>0.20160000000000008</v>
      </c>
      <c r="BE739" s="12">
        <f t="shared" si="93"/>
        <v>0</v>
      </c>
      <c r="BF739" s="12">
        <f t="shared" si="93"/>
        <v>0</v>
      </c>
      <c r="BG739" s="12">
        <f t="shared" si="93"/>
        <v>0.5</v>
      </c>
      <c r="BH739" s="12">
        <f t="shared" si="93"/>
        <v>8.0000000000000004E-4</v>
      </c>
      <c r="BI739" s="12">
        <f t="shared" si="93"/>
        <v>0</v>
      </c>
      <c r="BJ739" s="12">
        <f t="shared" si="93"/>
        <v>0</v>
      </c>
      <c r="BK739" s="12">
        <f t="shared" si="93"/>
        <v>0</v>
      </c>
      <c r="BL739" s="12">
        <f t="shared" si="93"/>
        <v>0</v>
      </c>
      <c r="BM739" s="12">
        <f t="shared" ref="BM739:CW739" si="94">SUM(BM563:BM737)</f>
        <v>0</v>
      </c>
      <c r="BN739" s="12">
        <f t="shared" si="94"/>
        <v>0</v>
      </c>
      <c r="BO739" s="12">
        <f t="shared" si="94"/>
        <v>0</v>
      </c>
      <c r="BP739" s="12">
        <f t="shared" si="94"/>
        <v>0</v>
      </c>
      <c r="BQ739" s="12">
        <f t="shared" si="94"/>
        <v>1.15E-3</v>
      </c>
      <c r="BR739" s="12">
        <f t="shared" si="94"/>
        <v>0</v>
      </c>
      <c r="BS739" s="12">
        <f t="shared" si="94"/>
        <v>0.05</v>
      </c>
      <c r="BT739" s="12">
        <f t="shared" si="94"/>
        <v>0</v>
      </c>
      <c r="BU739" s="12">
        <f t="shared" si="94"/>
        <v>0</v>
      </c>
      <c r="BV739" s="12">
        <f t="shared" si="94"/>
        <v>7.9000000000000008E-3</v>
      </c>
      <c r="BW739" s="12">
        <f t="shared" si="94"/>
        <v>0</v>
      </c>
      <c r="BX739" s="12">
        <f t="shared" si="94"/>
        <v>4.4150000000000002E-2</v>
      </c>
      <c r="BY739" s="12">
        <f t="shared" si="94"/>
        <v>0.17500000000000004</v>
      </c>
      <c r="BZ739" s="12">
        <f t="shared" si="94"/>
        <v>0</v>
      </c>
      <c r="CA739" s="12">
        <f t="shared" si="94"/>
        <v>0</v>
      </c>
      <c r="CB739" s="12">
        <f t="shared" si="94"/>
        <v>1.5</v>
      </c>
      <c r="CC739" s="12">
        <f t="shared" si="94"/>
        <v>0</v>
      </c>
      <c r="CD739" s="12">
        <f t="shared" si="94"/>
        <v>0</v>
      </c>
      <c r="CE739" s="12">
        <f t="shared" si="94"/>
        <v>0</v>
      </c>
      <c r="CF739" s="12">
        <f t="shared" si="94"/>
        <v>0</v>
      </c>
      <c r="CG739" s="12">
        <f t="shared" si="94"/>
        <v>0.22200000000000003</v>
      </c>
      <c r="CH739" s="12">
        <f t="shared" si="94"/>
        <v>0</v>
      </c>
      <c r="CI739" s="12">
        <f t="shared" si="94"/>
        <v>0</v>
      </c>
      <c r="CJ739" s="12">
        <f t="shared" si="94"/>
        <v>0</v>
      </c>
      <c r="CK739" s="12">
        <f t="shared" si="94"/>
        <v>0</v>
      </c>
      <c r="CL739" s="12">
        <f t="shared" si="94"/>
        <v>0</v>
      </c>
      <c r="CM739" s="12">
        <f t="shared" si="94"/>
        <v>0</v>
      </c>
      <c r="CN739" s="12">
        <f t="shared" si="94"/>
        <v>0</v>
      </c>
      <c r="CO739" s="12">
        <f t="shared" si="94"/>
        <v>0</v>
      </c>
      <c r="CP739" s="12">
        <f t="shared" si="94"/>
        <v>0</v>
      </c>
      <c r="CQ739" s="12">
        <f t="shared" si="94"/>
        <v>0</v>
      </c>
      <c r="CR739" s="12">
        <f t="shared" si="94"/>
        <v>0</v>
      </c>
      <c r="CS739" s="12">
        <f t="shared" si="94"/>
        <v>0</v>
      </c>
      <c r="CT739" s="12">
        <f t="shared" si="94"/>
        <v>0</v>
      </c>
      <c r="CU739" s="12">
        <f t="shared" si="94"/>
        <v>0</v>
      </c>
      <c r="CV739" s="12">
        <f t="shared" si="94"/>
        <v>1.9400000000000001E-2</v>
      </c>
      <c r="CW739" s="12">
        <f t="shared" si="94"/>
        <v>0</v>
      </c>
      <c r="CX739" s="17"/>
      <c r="CY739" s="17"/>
      <c r="CZ739" s="17"/>
      <c r="DA739" s="17"/>
      <c r="DB739" s="17"/>
      <c r="DC739" s="17"/>
      <c r="DD739" s="17"/>
      <c r="DE739" s="17"/>
      <c r="DF739" s="17"/>
      <c r="DG739" s="17"/>
      <c r="DH739" s="17"/>
      <c r="DI739" s="17"/>
      <c r="DJ739" s="17"/>
      <c r="DK739" s="17"/>
    </row>
    <row r="740" spans="1:115" s="9" customFormat="1" x14ac:dyDescent="0.2">
      <c r="A740" s="9">
        <v>1</v>
      </c>
      <c r="B740" s="70" t="s">
        <v>55</v>
      </c>
      <c r="C740" t="s">
        <v>66</v>
      </c>
      <c r="D740" s="9">
        <v>1</v>
      </c>
      <c r="E740" s="9">
        <v>28.2</v>
      </c>
      <c r="F740" s="9">
        <f t="shared" ref="F740:F802" si="95">SUM(G740:EP740)</f>
        <v>3.0000000000000001E-3</v>
      </c>
      <c r="H740" s="9" t="s">
        <v>77</v>
      </c>
      <c r="J740" s="9">
        <f>0.1*0.003</f>
        <v>3.0000000000000003E-4</v>
      </c>
      <c r="AX740" s="9">
        <f>0.7*0.003</f>
        <v>2.0999999999999999E-3</v>
      </c>
      <c r="BD740" s="9">
        <f>0.2*0.003</f>
        <v>6.0000000000000006E-4</v>
      </c>
    </row>
    <row r="741" spans="1:115" s="9" customFormat="1" x14ac:dyDescent="0.2">
      <c r="A741" s="9">
        <v>2</v>
      </c>
      <c r="B741" s="70" t="s">
        <v>55</v>
      </c>
      <c r="C741" t="s">
        <v>66</v>
      </c>
      <c r="D741" s="9">
        <v>1</v>
      </c>
      <c r="E741" s="9">
        <v>26.5</v>
      </c>
      <c r="F741" s="9">
        <f t="shared" si="95"/>
        <v>0</v>
      </c>
      <c r="G741" s="9" t="s">
        <v>67</v>
      </c>
      <c r="H741" s="9" t="s">
        <v>77</v>
      </c>
    </row>
    <row r="742" spans="1:115" s="9" customFormat="1" x14ac:dyDescent="0.2">
      <c r="A742" s="9">
        <v>3</v>
      </c>
      <c r="B742" s="70" t="s">
        <v>55</v>
      </c>
      <c r="C742" t="s">
        <v>66</v>
      </c>
      <c r="D742" s="9">
        <v>1</v>
      </c>
      <c r="E742" s="9">
        <v>29.4</v>
      </c>
      <c r="F742" s="9">
        <f t="shared" si="95"/>
        <v>2E-3</v>
      </c>
      <c r="H742" s="9" t="s">
        <v>77</v>
      </c>
      <c r="J742" s="9">
        <f>0.2*0.002</f>
        <v>4.0000000000000002E-4</v>
      </c>
      <c r="AO742" s="9">
        <f>0.1*0.002</f>
        <v>2.0000000000000001E-4</v>
      </c>
      <c r="AR742" s="9">
        <f>0.3*0.002</f>
        <v>5.9999999999999995E-4</v>
      </c>
      <c r="BU742" s="9">
        <f>0.4*0.002</f>
        <v>8.0000000000000004E-4</v>
      </c>
    </row>
    <row r="743" spans="1:115" s="9" customFormat="1" x14ac:dyDescent="0.2">
      <c r="A743" s="9">
        <v>4</v>
      </c>
      <c r="B743" s="70" t="s">
        <v>55</v>
      </c>
      <c r="C743" t="s">
        <v>66</v>
      </c>
      <c r="D743" s="9">
        <v>1</v>
      </c>
      <c r="E743" s="9">
        <v>27.5</v>
      </c>
      <c r="F743" s="9">
        <f t="shared" si="95"/>
        <v>3.0000000000000001E-3</v>
      </c>
      <c r="H743" s="9" t="s">
        <v>77</v>
      </c>
      <c r="J743" s="9">
        <f>0.17*0.003</f>
        <v>5.1000000000000004E-4</v>
      </c>
      <c r="AR743" s="9">
        <f>0.03*0.003</f>
        <v>8.9999999999999992E-5</v>
      </c>
      <c r="AX743" s="9">
        <f>0.8*0.003</f>
        <v>2.4000000000000002E-3</v>
      </c>
    </row>
    <row r="744" spans="1:115" s="9" customFormat="1" x14ac:dyDescent="0.2">
      <c r="A744" s="9">
        <v>1</v>
      </c>
      <c r="B744" s="70" t="s">
        <v>55</v>
      </c>
      <c r="C744" t="s">
        <v>66</v>
      </c>
      <c r="D744" s="9">
        <v>2</v>
      </c>
      <c r="E744" s="9">
        <v>56.5</v>
      </c>
      <c r="F744" s="9">
        <f t="shared" si="95"/>
        <v>4.0000000000000001E-3</v>
      </c>
      <c r="H744" s="9" t="s">
        <v>77</v>
      </c>
      <c r="I744" s="9">
        <f>0.5*0.004</f>
        <v>2E-3</v>
      </c>
      <c r="J744" s="9">
        <f>0.29*0.004</f>
        <v>1.16E-3</v>
      </c>
      <c r="AM744" s="9">
        <f>0.05*0.004</f>
        <v>2.0000000000000001E-4</v>
      </c>
      <c r="AN744" s="9">
        <f>0.05*0.004</f>
        <v>2.0000000000000001E-4</v>
      </c>
      <c r="AQ744" s="9">
        <f>0.1*0.004</f>
        <v>4.0000000000000002E-4</v>
      </c>
      <c r="BT744" s="9">
        <f>0.01*0.004</f>
        <v>4.0000000000000003E-5</v>
      </c>
    </row>
    <row r="745" spans="1:115" s="9" customFormat="1" x14ac:dyDescent="0.2">
      <c r="A745" s="9">
        <v>2</v>
      </c>
      <c r="B745" s="70" t="s">
        <v>55</v>
      </c>
      <c r="C745" t="s">
        <v>66</v>
      </c>
      <c r="D745" s="9">
        <v>2</v>
      </c>
      <c r="E745" s="9">
        <v>56.1</v>
      </c>
      <c r="F745" s="9">
        <f t="shared" si="95"/>
        <v>7.0000000000000001E-3</v>
      </c>
      <c r="H745" s="9" t="s">
        <v>77</v>
      </c>
      <c r="I745" s="9">
        <f>0.5*0.007</f>
        <v>3.5000000000000001E-3</v>
      </c>
      <c r="J745" s="9">
        <f>0.2*0.007</f>
        <v>1.4000000000000002E-3</v>
      </c>
      <c r="AM745" s="9">
        <f>0.2*0.007</f>
        <v>1.4000000000000002E-3</v>
      </c>
      <c r="AN745" s="9">
        <f>0.08*0.007</f>
        <v>5.6000000000000006E-4</v>
      </c>
      <c r="AQ745" s="9">
        <f>0.02*0.007</f>
        <v>1.4000000000000001E-4</v>
      </c>
    </row>
    <row r="746" spans="1:115" s="9" customFormat="1" x14ac:dyDescent="0.2">
      <c r="A746" s="9">
        <v>3</v>
      </c>
      <c r="B746" s="70" t="s">
        <v>55</v>
      </c>
      <c r="C746" t="s">
        <v>66</v>
      </c>
      <c r="D746" s="9">
        <v>2</v>
      </c>
      <c r="E746" s="9">
        <v>57.3</v>
      </c>
      <c r="F746" s="9">
        <f t="shared" si="95"/>
        <v>7.000000000000001E-3</v>
      </c>
      <c r="H746" s="9" t="s">
        <v>77</v>
      </c>
      <c r="I746" s="9">
        <f>0.4*0.007</f>
        <v>2.8000000000000004E-3</v>
      </c>
      <c r="J746" s="9">
        <f>0.2*0.007</f>
        <v>1.4000000000000002E-3</v>
      </c>
      <c r="AM746" s="9">
        <f>0.2*0.007</f>
        <v>1.4000000000000002E-3</v>
      </c>
      <c r="AN746" s="9">
        <f>0.2*0.007</f>
        <v>1.4000000000000002E-3</v>
      </c>
    </row>
    <row r="747" spans="1:115" s="9" customFormat="1" x14ac:dyDescent="0.2">
      <c r="A747" s="9">
        <v>4</v>
      </c>
      <c r="B747" s="70" t="s">
        <v>55</v>
      </c>
      <c r="C747" t="s">
        <v>66</v>
      </c>
      <c r="D747" s="9">
        <v>2</v>
      </c>
      <c r="E747" s="9">
        <v>66.599999999999994</v>
      </c>
      <c r="F747" s="9">
        <f t="shared" si="95"/>
        <v>8.0000000000000019E-3</v>
      </c>
      <c r="H747" s="9" t="s">
        <v>77</v>
      </c>
      <c r="I747" s="9">
        <f>0.35*0.008</f>
        <v>2.8E-3</v>
      </c>
      <c r="J747" s="9">
        <f>0.25*0.008</f>
        <v>2E-3</v>
      </c>
      <c r="AM747" s="9">
        <f>0.1*0.008</f>
        <v>8.0000000000000004E-4</v>
      </c>
      <c r="AN747" s="9">
        <f>0.1*0.008</f>
        <v>8.0000000000000004E-4</v>
      </c>
      <c r="AQ747" s="9">
        <f>0.05*0.008</f>
        <v>4.0000000000000002E-4</v>
      </c>
      <c r="AX747" s="9">
        <f>0.15*0.008</f>
        <v>1.1999999999999999E-3</v>
      </c>
    </row>
    <row r="748" spans="1:115" s="9" customFormat="1" x14ac:dyDescent="0.2">
      <c r="A748" s="9">
        <v>5</v>
      </c>
      <c r="B748" s="70" t="s">
        <v>55</v>
      </c>
      <c r="C748" t="s">
        <v>66</v>
      </c>
      <c r="D748" s="9">
        <v>2</v>
      </c>
      <c r="E748" s="9">
        <v>37.700000000000003</v>
      </c>
      <c r="F748" s="9">
        <f t="shared" si="95"/>
        <v>4.0000000000000001E-3</v>
      </c>
      <c r="H748" s="9" t="s">
        <v>77</v>
      </c>
      <c r="J748" s="9">
        <f>0.98*0.004</f>
        <v>3.9199999999999999E-3</v>
      </c>
      <c r="AM748" s="9">
        <f>0.02*0.004</f>
        <v>8.0000000000000007E-5</v>
      </c>
    </row>
    <row r="749" spans="1:115" s="9" customFormat="1" x14ac:dyDescent="0.2">
      <c r="A749" s="9">
        <v>6</v>
      </c>
      <c r="B749" s="70" t="s">
        <v>55</v>
      </c>
      <c r="C749" t="s">
        <v>66</v>
      </c>
      <c r="D749" s="9">
        <v>2</v>
      </c>
      <c r="E749" s="9">
        <v>58.7</v>
      </c>
      <c r="F749" s="9">
        <f t="shared" si="95"/>
        <v>8.0000000000000002E-3</v>
      </c>
      <c r="H749" s="9" t="s">
        <v>77</v>
      </c>
      <c r="I749" s="9">
        <f>0.4*0.008</f>
        <v>3.2000000000000002E-3</v>
      </c>
      <c r="J749" s="9">
        <f>0.15*0.008</f>
        <v>1.1999999999999999E-3</v>
      </c>
      <c r="AM749" s="9">
        <f>0.3*0.008</f>
        <v>2.3999999999999998E-3</v>
      </c>
      <c r="AN749" s="9">
        <f>0.14*0.008</f>
        <v>1.1200000000000001E-3</v>
      </c>
      <c r="AQ749" s="9">
        <f>0.01*0.008</f>
        <v>8.0000000000000007E-5</v>
      </c>
    </row>
    <row r="750" spans="1:115" s="9" customFormat="1" x14ac:dyDescent="0.2">
      <c r="A750" s="9">
        <v>7</v>
      </c>
      <c r="B750" s="70" t="s">
        <v>55</v>
      </c>
      <c r="C750" t="s">
        <v>66</v>
      </c>
      <c r="D750" s="9">
        <v>2</v>
      </c>
      <c r="E750" s="9">
        <v>53.5</v>
      </c>
      <c r="F750" s="9">
        <f t="shared" si="95"/>
        <v>8.0000000000000002E-3</v>
      </c>
      <c r="H750" s="9" t="s">
        <v>77</v>
      </c>
      <c r="I750" s="9">
        <f>0.4*0.008</f>
        <v>3.2000000000000002E-3</v>
      </c>
      <c r="J750" s="9">
        <f>0.2*0.008</f>
        <v>1.6000000000000001E-3</v>
      </c>
      <c r="AM750" s="9">
        <f>0.3*0.008</f>
        <v>2.3999999999999998E-3</v>
      </c>
      <c r="AN750" s="9">
        <f>0.08*0.008</f>
        <v>6.4000000000000005E-4</v>
      </c>
      <c r="AR750" s="9">
        <f>0.02*0.008</f>
        <v>1.6000000000000001E-4</v>
      </c>
    </row>
    <row r="751" spans="1:115" s="9" customFormat="1" x14ac:dyDescent="0.2">
      <c r="A751" s="9">
        <v>8</v>
      </c>
      <c r="B751" s="70" t="s">
        <v>55</v>
      </c>
      <c r="C751" t="s">
        <v>66</v>
      </c>
      <c r="D751" s="9">
        <v>2</v>
      </c>
      <c r="E751" s="9">
        <v>49.8</v>
      </c>
      <c r="F751" s="9">
        <f t="shared" si="95"/>
        <v>8.0000000000000002E-3</v>
      </c>
      <c r="H751" s="9" t="s">
        <v>77</v>
      </c>
      <c r="I751" s="9">
        <f>0.03*0.008</f>
        <v>2.4000000000000001E-4</v>
      </c>
      <c r="J751" s="9">
        <f>0.03*0.008</f>
        <v>2.4000000000000001E-4</v>
      </c>
      <c r="AM751" s="9">
        <f>0.85*0.008</f>
        <v>6.7999999999999996E-3</v>
      </c>
      <c r="AN751" s="9">
        <f>0.03*0.008</f>
        <v>2.4000000000000001E-4</v>
      </c>
      <c r="BC751" s="9">
        <f>0.04*0.008</f>
        <v>3.2000000000000003E-4</v>
      </c>
      <c r="BD751" s="9">
        <f>0.02*0.008</f>
        <v>1.6000000000000001E-4</v>
      </c>
    </row>
    <row r="752" spans="1:115" s="9" customFormat="1" x14ac:dyDescent="0.2">
      <c r="A752" s="9">
        <v>9</v>
      </c>
      <c r="B752" s="70" t="s">
        <v>55</v>
      </c>
      <c r="C752" t="s">
        <v>66</v>
      </c>
      <c r="D752" s="9">
        <v>2</v>
      </c>
      <c r="E752" s="9">
        <v>63.2</v>
      </c>
      <c r="F752" s="9">
        <f t="shared" si="95"/>
        <v>8.0000000000000002E-3</v>
      </c>
      <c r="H752" s="9" t="s">
        <v>77</v>
      </c>
      <c r="I752" s="9">
        <f>0.35*0.008</f>
        <v>2.8E-3</v>
      </c>
      <c r="J752" s="9">
        <f>0.15*0.008</f>
        <v>1.1999999999999999E-3</v>
      </c>
      <c r="AM752" s="9">
        <f>0.35*0.008</f>
        <v>2.8E-3</v>
      </c>
      <c r="AN752" s="9">
        <f>0.1*0.008</f>
        <v>8.0000000000000004E-4</v>
      </c>
      <c r="AQ752" s="9">
        <f>0.05*0.008</f>
        <v>4.0000000000000002E-4</v>
      </c>
    </row>
    <row r="753" spans="1:73" s="9" customFormat="1" x14ac:dyDescent="0.2">
      <c r="A753" s="9">
        <v>10</v>
      </c>
      <c r="B753" s="70" t="s">
        <v>55</v>
      </c>
      <c r="C753" t="s">
        <v>66</v>
      </c>
      <c r="D753" s="9">
        <v>2</v>
      </c>
      <c r="E753" s="9">
        <v>58</v>
      </c>
      <c r="F753" s="9">
        <f t="shared" si="95"/>
        <v>8.0000000000000002E-3</v>
      </c>
      <c r="H753" s="9" t="s">
        <v>77</v>
      </c>
      <c r="I753" s="9">
        <f>0.5*0.008</f>
        <v>4.0000000000000001E-3</v>
      </c>
      <c r="J753" s="9">
        <f>0.05*0.008</f>
        <v>4.0000000000000002E-4</v>
      </c>
      <c r="AM753" s="9">
        <f>0.3*0.008</f>
        <v>2.3999999999999998E-3</v>
      </c>
      <c r="AN753" s="9">
        <f>0.1*0.008</f>
        <v>8.0000000000000004E-4</v>
      </c>
      <c r="AQ753" s="9">
        <f>0.05*0.008</f>
        <v>4.0000000000000002E-4</v>
      </c>
    </row>
    <row r="754" spans="1:73" s="9" customFormat="1" x14ac:dyDescent="0.2">
      <c r="A754" s="9">
        <v>11</v>
      </c>
      <c r="B754" s="70" t="s">
        <v>55</v>
      </c>
      <c r="C754" t="s">
        <v>66</v>
      </c>
      <c r="D754" s="9">
        <v>2</v>
      </c>
      <c r="E754" s="9">
        <v>48.5</v>
      </c>
      <c r="F754" s="9">
        <f t="shared" si="95"/>
        <v>8.0000000000000002E-3</v>
      </c>
      <c r="H754" s="9" t="s">
        <v>77</v>
      </c>
      <c r="I754" s="9">
        <f>0.2*0.008</f>
        <v>1.6000000000000001E-3</v>
      </c>
      <c r="J754" s="9">
        <f>0.05*0.008</f>
        <v>4.0000000000000002E-4</v>
      </c>
      <c r="AM754" s="9">
        <f>0.5*0.008</f>
        <v>4.0000000000000001E-3</v>
      </c>
      <c r="AN754" s="9">
        <f>0.15*0.008</f>
        <v>1.1999999999999999E-3</v>
      </c>
      <c r="AQ754" s="9">
        <f>0.05*0.008</f>
        <v>4.0000000000000002E-4</v>
      </c>
      <c r="BD754" s="9">
        <f>0.05*0.008</f>
        <v>4.0000000000000002E-4</v>
      </c>
    </row>
    <row r="755" spans="1:73" s="9" customFormat="1" x14ac:dyDescent="0.2">
      <c r="A755" s="9">
        <v>12</v>
      </c>
      <c r="B755" s="70" t="s">
        <v>55</v>
      </c>
      <c r="C755" t="s">
        <v>66</v>
      </c>
      <c r="D755" s="9">
        <v>2</v>
      </c>
      <c r="E755" s="9">
        <v>52</v>
      </c>
      <c r="F755" s="9">
        <f t="shared" si="95"/>
        <v>9.0000000000000011E-3</v>
      </c>
      <c r="H755" s="9" t="s">
        <v>77</v>
      </c>
      <c r="I755" s="9">
        <f>0.3*0.009</f>
        <v>2.6999999999999997E-3</v>
      </c>
      <c r="J755" s="9">
        <f>0.2*0.009</f>
        <v>1.8E-3</v>
      </c>
      <c r="AM755" s="9">
        <f>0.25*0.009</f>
        <v>2.2499999999999998E-3</v>
      </c>
      <c r="AN755" s="9">
        <f>0.15*0.009</f>
        <v>1.3499999999999999E-3</v>
      </c>
      <c r="AO755" s="9">
        <f>0.05*0.009</f>
        <v>4.4999999999999999E-4</v>
      </c>
      <c r="AQ755" s="9">
        <f>0.05*0.009</f>
        <v>4.4999999999999999E-4</v>
      </c>
    </row>
    <row r="756" spans="1:73" s="9" customFormat="1" x14ac:dyDescent="0.2">
      <c r="A756" s="9">
        <v>13</v>
      </c>
      <c r="B756" s="70" t="s">
        <v>55</v>
      </c>
      <c r="C756" t="s">
        <v>66</v>
      </c>
      <c r="D756" s="9">
        <v>2</v>
      </c>
      <c r="E756" s="9">
        <v>19.8</v>
      </c>
      <c r="F756" s="9">
        <f t="shared" si="95"/>
        <v>4.0000000000000001E-3</v>
      </c>
      <c r="H756" s="9" t="s">
        <v>77</v>
      </c>
      <c r="BD756" s="9">
        <v>4.0000000000000001E-3</v>
      </c>
    </row>
    <row r="757" spans="1:73" s="9" customFormat="1" x14ac:dyDescent="0.2">
      <c r="A757" s="9">
        <v>14</v>
      </c>
      <c r="B757" s="70" t="s">
        <v>55</v>
      </c>
      <c r="C757" t="s">
        <v>66</v>
      </c>
      <c r="D757" s="9">
        <v>2</v>
      </c>
      <c r="E757" s="9">
        <v>34.700000000000003</v>
      </c>
      <c r="F757" s="9">
        <f t="shared" si="95"/>
        <v>0.01</v>
      </c>
      <c r="H757" s="9" t="s">
        <v>77</v>
      </c>
      <c r="BB757" s="9">
        <f>0.01*0.4</f>
        <v>4.0000000000000001E-3</v>
      </c>
      <c r="BD757" s="9">
        <f>0.6*0.01</f>
        <v>6.0000000000000001E-3</v>
      </c>
    </row>
    <row r="758" spans="1:73" s="9" customFormat="1" x14ac:dyDescent="0.2">
      <c r="A758" s="9">
        <v>15</v>
      </c>
      <c r="B758" s="70" t="s">
        <v>55</v>
      </c>
      <c r="C758" t="s">
        <v>66</v>
      </c>
      <c r="D758" s="9">
        <v>2</v>
      </c>
      <c r="E758" s="9">
        <v>29.4</v>
      </c>
      <c r="F758" s="9">
        <f t="shared" si="95"/>
        <v>3.0000000000000001E-3</v>
      </c>
      <c r="H758" s="9" t="s">
        <v>77</v>
      </c>
      <c r="I758" s="9">
        <f>0.5*0.003</f>
        <v>1.5E-3</v>
      </c>
      <c r="J758" s="9">
        <f>0.2*0.003</f>
        <v>6.0000000000000006E-4</v>
      </c>
      <c r="AM758" s="9">
        <f>0.09*0.003</f>
        <v>2.7E-4</v>
      </c>
      <c r="AO758" s="9">
        <f>0.1*0.003</f>
        <v>3.0000000000000003E-4</v>
      </c>
      <c r="AR758" s="9">
        <f>0.1*0.003</f>
        <v>3.0000000000000003E-4</v>
      </c>
      <c r="BU758" s="9">
        <f>0.01*0.003</f>
        <v>3.0000000000000001E-5</v>
      </c>
    </row>
    <row r="759" spans="1:73" s="9" customFormat="1" x14ac:dyDescent="0.2">
      <c r="A759" s="9">
        <v>16</v>
      </c>
      <c r="B759" s="70" t="s">
        <v>55</v>
      </c>
      <c r="C759" t="s">
        <v>66</v>
      </c>
      <c r="D759" s="9">
        <v>2</v>
      </c>
      <c r="E759" s="9">
        <v>17.3</v>
      </c>
      <c r="F759" s="9">
        <f t="shared" si="95"/>
        <v>2E-3</v>
      </c>
      <c r="H759" s="9" t="s">
        <v>77</v>
      </c>
      <c r="BD759" s="9">
        <v>2E-3</v>
      </c>
    </row>
    <row r="760" spans="1:73" s="9" customFormat="1" x14ac:dyDescent="0.2">
      <c r="A760" s="9">
        <v>17</v>
      </c>
      <c r="B760" s="70" t="s">
        <v>55</v>
      </c>
      <c r="C760" t="s">
        <v>66</v>
      </c>
      <c r="D760" s="9">
        <v>2</v>
      </c>
      <c r="E760" s="9">
        <v>26.7</v>
      </c>
      <c r="F760" s="9">
        <f t="shared" si="95"/>
        <v>1E-3</v>
      </c>
      <c r="H760" s="9" t="s">
        <v>77</v>
      </c>
      <c r="I760" s="9">
        <f>0.6*0.001</f>
        <v>5.9999999999999995E-4</v>
      </c>
      <c r="J760" s="9">
        <f>0.3*0.001</f>
        <v>2.9999999999999997E-4</v>
      </c>
      <c r="AQ760" s="9">
        <f>0.1*0.001</f>
        <v>1E-4</v>
      </c>
    </row>
    <row r="761" spans="1:73" s="9" customFormat="1" x14ac:dyDescent="0.2">
      <c r="A761" s="9">
        <v>18</v>
      </c>
      <c r="B761" s="70" t="s">
        <v>55</v>
      </c>
      <c r="C761" t="s">
        <v>66</v>
      </c>
      <c r="D761" s="9">
        <v>2</v>
      </c>
      <c r="E761" s="9">
        <v>28.9</v>
      </c>
      <c r="F761" s="9">
        <f t="shared" si="95"/>
        <v>6.9999999999999999E-4</v>
      </c>
      <c r="H761" s="9" t="s">
        <v>77</v>
      </c>
      <c r="I761" s="9">
        <f>0.3*0.0007</f>
        <v>2.0999999999999998E-4</v>
      </c>
      <c r="AO761" s="9">
        <f>0.3*0.0007</f>
        <v>2.0999999999999998E-4</v>
      </c>
      <c r="AQ761" s="9">
        <f>0.4*0.0007</f>
        <v>2.8000000000000003E-4</v>
      </c>
    </row>
    <row r="762" spans="1:73" s="9" customFormat="1" x14ac:dyDescent="0.2">
      <c r="A762" s="9">
        <v>19</v>
      </c>
      <c r="B762" s="70" t="s">
        <v>55</v>
      </c>
      <c r="C762" t="s">
        <v>66</v>
      </c>
      <c r="D762" s="9">
        <v>2</v>
      </c>
      <c r="E762" s="9">
        <v>24.2</v>
      </c>
      <c r="F762" s="9">
        <f t="shared" si="95"/>
        <v>1E-3</v>
      </c>
      <c r="H762" s="9" t="s">
        <v>77</v>
      </c>
      <c r="I762" s="9">
        <f>0.6*0.001</f>
        <v>5.9999999999999995E-4</v>
      </c>
      <c r="J762" s="9">
        <f>0.2*0.001</f>
        <v>2.0000000000000001E-4</v>
      </c>
      <c r="AQ762" s="9">
        <f>0.2*0.001</f>
        <v>2.0000000000000001E-4</v>
      </c>
    </row>
    <row r="763" spans="1:73" s="9" customFormat="1" x14ac:dyDescent="0.2">
      <c r="A763" s="9">
        <v>1</v>
      </c>
      <c r="B763" s="70" t="s">
        <v>55</v>
      </c>
      <c r="C763" t="s">
        <v>66</v>
      </c>
      <c r="D763" s="9">
        <v>2</v>
      </c>
      <c r="E763" s="9">
        <v>14.9</v>
      </c>
      <c r="F763" s="9">
        <f t="shared" si="95"/>
        <v>0</v>
      </c>
      <c r="G763" s="9" t="s">
        <v>67</v>
      </c>
      <c r="H763" s="9" t="s">
        <v>77</v>
      </c>
    </row>
    <row r="764" spans="1:73" s="9" customFormat="1" x14ac:dyDescent="0.2">
      <c r="A764" s="9">
        <v>2</v>
      </c>
      <c r="B764" s="70" t="s">
        <v>55</v>
      </c>
      <c r="C764" t="s">
        <v>66</v>
      </c>
      <c r="D764" s="9">
        <v>2</v>
      </c>
      <c r="E764" s="9">
        <v>15.7</v>
      </c>
      <c r="F764" s="9">
        <f t="shared" si="95"/>
        <v>1E-3</v>
      </c>
      <c r="H764" s="9" t="s">
        <v>77</v>
      </c>
      <c r="BB764" s="9">
        <v>1E-3</v>
      </c>
    </row>
    <row r="765" spans="1:73" s="9" customFormat="1" x14ac:dyDescent="0.2">
      <c r="A765" s="9">
        <v>3</v>
      </c>
      <c r="B765" s="70" t="s">
        <v>55</v>
      </c>
      <c r="C765" t="s">
        <v>66</v>
      </c>
      <c r="D765" s="9">
        <v>2</v>
      </c>
      <c r="E765" s="9">
        <v>14.9</v>
      </c>
      <c r="F765" s="9">
        <f t="shared" si="95"/>
        <v>1E-3</v>
      </c>
      <c r="H765" s="9" t="s">
        <v>77</v>
      </c>
      <c r="BD765" s="9">
        <v>1E-3</v>
      </c>
    </row>
    <row r="766" spans="1:73" s="9" customFormat="1" x14ac:dyDescent="0.2">
      <c r="A766" s="9">
        <v>1</v>
      </c>
      <c r="B766" s="70" t="s">
        <v>55</v>
      </c>
      <c r="C766" t="s">
        <v>66</v>
      </c>
      <c r="D766" s="9">
        <v>3</v>
      </c>
      <c r="E766" s="9">
        <v>31.2</v>
      </c>
      <c r="F766" s="9">
        <f t="shared" si="95"/>
        <v>3.0000000000000001E-3</v>
      </c>
      <c r="H766" s="9" t="s">
        <v>77</v>
      </c>
      <c r="I766" s="9">
        <f>0.15*0.003</f>
        <v>4.4999999999999999E-4</v>
      </c>
      <c r="J766" s="9">
        <f>0.15*0.003</f>
        <v>4.4999999999999999E-4</v>
      </c>
      <c r="AM766" s="9">
        <f>0.3*0.003</f>
        <v>8.9999999999999998E-4</v>
      </c>
      <c r="AQ766" s="9">
        <f>0.4*0.003</f>
        <v>1.2000000000000001E-3</v>
      </c>
    </row>
    <row r="767" spans="1:73" s="9" customFormat="1" x14ac:dyDescent="0.2">
      <c r="A767" s="9">
        <v>2</v>
      </c>
      <c r="B767" s="70" t="s">
        <v>55</v>
      </c>
      <c r="C767" t="s">
        <v>66</v>
      </c>
      <c r="D767" s="9">
        <v>3</v>
      </c>
      <c r="E767" s="9">
        <v>19.7</v>
      </c>
      <c r="F767" s="9">
        <f t="shared" si="95"/>
        <v>3.0000000000000001E-3</v>
      </c>
      <c r="H767" s="9" t="s">
        <v>77</v>
      </c>
      <c r="J767" s="9">
        <f>0.1*0.003</f>
        <v>3.0000000000000003E-4</v>
      </c>
      <c r="AO767" s="9">
        <f>0.1*0.003</f>
        <v>3.0000000000000003E-4</v>
      </c>
      <c r="AQ767" s="9">
        <f>0.2*0.003</f>
        <v>6.0000000000000006E-4</v>
      </c>
      <c r="AX767" s="9">
        <f>0.6*0.003</f>
        <v>1.8E-3</v>
      </c>
    </row>
    <row r="768" spans="1:73" s="9" customFormat="1" x14ac:dyDescent="0.2">
      <c r="A768" s="9">
        <v>3</v>
      </c>
      <c r="B768" s="70" t="s">
        <v>55</v>
      </c>
      <c r="C768" t="s">
        <v>66</v>
      </c>
      <c r="D768" s="9">
        <v>3</v>
      </c>
      <c r="E768" s="9">
        <v>67.7</v>
      </c>
      <c r="F768" s="9">
        <f t="shared" si="95"/>
        <v>8.9999999999999993E-3</v>
      </c>
      <c r="H768" s="9" t="s">
        <v>77</v>
      </c>
      <c r="I768" s="9">
        <f>0.15*0.009</f>
        <v>1.3499999999999999E-3</v>
      </c>
      <c r="J768" s="9">
        <f>0.2*0.009</f>
        <v>1.8E-3</v>
      </c>
      <c r="AM768" s="9">
        <f>0.2*0.009</f>
        <v>1.8E-3</v>
      </c>
      <c r="AO768" s="9">
        <f>0.2*0.009</f>
        <v>1.8E-3</v>
      </c>
      <c r="AQ768" s="9">
        <f>0.25*0.009</f>
        <v>2.2499999999999998E-3</v>
      </c>
    </row>
    <row r="769" spans="1:56" s="9" customFormat="1" x14ac:dyDescent="0.2">
      <c r="A769" s="9">
        <v>4</v>
      </c>
      <c r="B769" s="70" t="s">
        <v>55</v>
      </c>
      <c r="C769" t="s">
        <v>66</v>
      </c>
      <c r="D769" s="9">
        <v>3</v>
      </c>
      <c r="E769" s="9">
        <v>64.2</v>
      </c>
      <c r="F769" s="9">
        <f t="shared" si="95"/>
        <v>5.0000000000000001E-3</v>
      </c>
      <c r="H769" s="9" t="s">
        <v>77</v>
      </c>
      <c r="I769" s="9">
        <f>0.3*0.005</f>
        <v>1.5E-3</v>
      </c>
      <c r="J769" s="9">
        <f>0.08*0.005</f>
        <v>4.0000000000000002E-4</v>
      </c>
      <c r="AM769" s="9">
        <f>0.02*0.005</f>
        <v>1E-4</v>
      </c>
      <c r="BD769" s="9">
        <f>0.6*0.005</f>
        <v>3.0000000000000001E-3</v>
      </c>
    </row>
    <row r="770" spans="1:56" s="9" customFormat="1" x14ac:dyDescent="0.2">
      <c r="A770" s="9">
        <v>1</v>
      </c>
      <c r="B770" s="70" t="s">
        <v>55</v>
      </c>
      <c r="C770" t="s">
        <v>66</v>
      </c>
      <c r="D770" s="9">
        <v>4</v>
      </c>
      <c r="E770" s="9">
        <v>53.5</v>
      </c>
      <c r="F770" s="9">
        <f t="shared" si="95"/>
        <v>8.9999999999999993E-3</v>
      </c>
      <c r="H770" s="9" t="s">
        <v>77</v>
      </c>
      <c r="I770" s="9">
        <f>0.3*0.009</f>
        <v>2.6999999999999997E-3</v>
      </c>
      <c r="J770" s="9">
        <f>0.05*0.009</f>
        <v>4.4999999999999999E-4</v>
      </c>
      <c r="AM770" s="9">
        <f>0.2*0.009</f>
        <v>1.8E-3</v>
      </c>
      <c r="AN770" s="9">
        <f>0.09*0.009</f>
        <v>8.0999999999999996E-4</v>
      </c>
      <c r="AQ770" s="9">
        <f>0.35*0.009</f>
        <v>3.1499999999999996E-3</v>
      </c>
      <c r="BD770" s="9">
        <f>0.01*0.009</f>
        <v>8.9999999999999992E-5</v>
      </c>
    </row>
    <row r="771" spans="1:56" s="9" customFormat="1" x14ac:dyDescent="0.2">
      <c r="A771" s="9">
        <v>2</v>
      </c>
      <c r="B771" s="70" t="s">
        <v>55</v>
      </c>
      <c r="C771" t="s">
        <v>66</v>
      </c>
      <c r="D771" s="9">
        <v>4</v>
      </c>
      <c r="E771" s="9">
        <v>58</v>
      </c>
      <c r="F771" s="9">
        <f t="shared" si="95"/>
        <v>1.2E-2</v>
      </c>
      <c r="H771" s="9" t="s">
        <v>77</v>
      </c>
      <c r="I771" s="9">
        <f>0.2*0.012</f>
        <v>2.4000000000000002E-3</v>
      </c>
      <c r="J771" s="9">
        <f>0.05*0.012</f>
        <v>6.0000000000000006E-4</v>
      </c>
      <c r="AM771" s="9">
        <f>0.2*0.015</f>
        <v>3.0000000000000001E-3</v>
      </c>
      <c r="AN771" s="9">
        <f>0.2*0.012</f>
        <v>2.4000000000000002E-3</v>
      </c>
      <c r="AQ771" s="9">
        <f>0.3*0.012</f>
        <v>3.5999999999999999E-3</v>
      </c>
    </row>
    <row r="772" spans="1:56" s="9" customFormat="1" x14ac:dyDescent="0.2">
      <c r="A772" s="9">
        <v>3</v>
      </c>
      <c r="B772" s="70" t="s">
        <v>55</v>
      </c>
      <c r="C772" t="s">
        <v>66</v>
      </c>
      <c r="D772" s="9">
        <v>4</v>
      </c>
      <c r="E772" s="9">
        <v>38.299999999999997</v>
      </c>
      <c r="F772" s="9">
        <f t="shared" si="95"/>
        <v>9.0000000000000011E-3</v>
      </c>
      <c r="H772" s="9" t="s">
        <v>77</v>
      </c>
      <c r="I772" s="9">
        <f>0.19*0.009</f>
        <v>1.7099999999999999E-3</v>
      </c>
      <c r="J772" s="9">
        <f>0.01*0.009</f>
        <v>8.9999999999999992E-5</v>
      </c>
      <c r="AM772" s="9">
        <f>0.1*0.009</f>
        <v>8.9999999999999998E-4</v>
      </c>
      <c r="AN772" s="9">
        <f>0.2*0.009</f>
        <v>1.8E-3</v>
      </c>
      <c r="AQ772" s="9">
        <f>0.5*0.009</f>
        <v>4.4999999999999997E-3</v>
      </c>
    </row>
    <row r="773" spans="1:56" s="9" customFormat="1" x14ac:dyDescent="0.2">
      <c r="A773" s="9">
        <v>4</v>
      </c>
      <c r="B773" s="70" t="s">
        <v>55</v>
      </c>
      <c r="C773" t="s">
        <v>66</v>
      </c>
      <c r="D773" s="9">
        <v>4</v>
      </c>
      <c r="E773" s="9">
        <v>60.7</v>
      </c>
      <c r="F773" s="9">
        <f t="shared" si="95"/>
        <v>1.4999999999999999E-2</v>
      </c>
      <c r="H773" s="9" t="s">
        <v>77</v>
      </c>
      <c r="I773" s="9">
        <f>0.2*0.015</f>
        <v>3.0000000000000001E-3</v>
      </c>
      <c r="J773" s="9">
        <f>0.15*0.015</f>
        <v>2.2499999999999998E-3</v>
      </c>
      <c r="AM773" s="9">
        <f>0.2*0.015</f>
        <v>3.0000000000000001E-3</v>
      </c>
      <c r="AN773" s="9">
        <f>0.1*0.015</f>
        <v>1.5E-3</v>
      </c>
      <c r="AQ773" s="9">
        <f>0.35*0.015</f>
        <v>5.2499999999999995E-3</v>
      </c>
    </row>
    <row r="774" spans="1:56" s="9" customFormat="1" x14ac:dyDescent="0.2">
      <c r="A774" s="9">
        <v>5</v>
      </c>
      <c r="B774" s="70" t="s">
        <v>55</v>
      </c>
      <c r="C774" t="s">
        <v>66</v>
      </c>
      <c r="D774" s="9">
        <v>4</v>
      </c>
      <c r="E774" s="9">
        <v>47.3</v>
      </c>
      <c r="F774" s="9">
        <f t="shared" si="95"/>
        <v>8.9999999999999993E-3</v>
      </c>
      <c r="H774" s="9" t="s">
        <v>77</v>
      </c>
      <c r="I774" s="9">
        <f>0.3*0.009</f>
        <v>2.6999999999999997E-3</v>
      </c>
      <c r="J774" s="9">
        <f>0.1*0.009</f>
        <v>8.9999999999999998E-4</v>
      </c>
      <c r="AM774" s="9">
        <f>0.2*0.009</f>
        <v>1.8E-3</v>
      </c>
      <c r="AN774" s="9">
        <f>0.15*0.009</f>
        <v>1.3499999999999999E-3</v>
      </c>
      <c r="AQ774" s="9">
        <f>0.25*0.009</f>
        <v>2.2499999999999998E-3</v>
      </c>
    </row>
    <row r="775" spans="1:56" s="9" customFormat="1" x14ac:dyDescent="0.2">
      <c r="A775" s="9">
        <v>6</v>
      </c>
      <c r="B775" s="70" t="s">
        <v>55</v>
      </c>
      <c r="C775" t="s">
        <v>66</v>
      </c>
      <c r="D775" s="9">
        <v>4</v>
      </c>
      <c r="E775" s="9">
        <v>51.8</v>
      </c>
      <c r="F775" s="9">
        <f t="shared" si="95"/>
        <v>1.5000000000000001E-2</v>
      </c>
      <c r="H775" s="9" t="s">
        <v>77</v>
      </c>
      <c r="I775" s="9">
        <f>0.2*0.015</f>
        <v>3.0000000000000001E-3</v>
      </c>
      <c r="J775" s="9">
        <f>0.1*0.015</f>
        <v>1.5E-3</v>
      </c>
      <c r="AM775" s="9">
        <f>0.3*0.015</f>
        <v>4.4999999999999997E-3</v>
      </c>
      <c r="AN775" s="9">
        <f>0.1*0.015</f>
        <v>1.5E-3</v>
      </c>
      <c r="AQ775" s="9">
        <f>0.28*0.015</f>
        <v>4.2000000000000006E-3</v>
      </c>
      <c r="AX775" s="9">
        <f>0.02*0.015</f>
        <v>2.9999999999999997E-4</v>
      </c>
    </row>
    <row r="776" spans="1:56" s="9" customFormat="1" x14ac:dyDescent="0.2">
      <c r="A776" s="9">
        <v>7</v>
      </c>
      <c r="B776" s="70" t="s">
        <v>55</v>
      </c>
      <c r="C776" t="s">
        <v>66</v>
      </c>
      <c r="D776" s="9">
        <v>4</v>
      </c>
      <c r="E776" s="9">
        <v>55.3</v>
      </c>
      <c r="F776" s="9">
        <f t="shared" si="95"/>
        <v>1.4999999999999999E-2</v>
      </c>
      <c r="H776" s="9" t="s">
        <v>77</v>
      </c>
      <c r="I776" s="9">
        <f>0.2*0.015</f>
        <v>3.0000000000000001E-3</v>
      </c>
      <c r="J776" s="9">
        <f>0.05*0.015</f>
        <v>7.5000000000000002E-4</v>
      </c>
      <c r="AM776" s="9">
        <f>0.3*0.015</f>
        <v>4.4999999999999997E-3</v>
      </c>
      <c r="AN776" s="9">
        <f>0.2*0.015</f>
        <v>3.0000000000000001E-3</v>
      </c>
      <c r="AQ776" s="9">
        <f>0.25*0.015</f>
        <v>3.7499999999999999E-3</v>
      </c>
    </row>
    <row r="777" spans="1:56" s="9" customFormat="1" x14ac:dyDescent="0.2">
      <c r="A777" s="9">
        <v>8</v>
      </c>
      <c r="B777" s="70" t="s">
        <v>55</v>
      </c>
      <c r="C777" t="s">
        <v>66</v>
      </c>
      <c r="D777" s="9">
        <v>4</v>
      </c>
      <c r="E777" s="9">
        <v>59</v>
      </c>
      <c r="F777" s="9">
        <f t="shared" si="95"/>
        <v>0.01</v>
      </c>
      <c r="H777" s="9" t="s">
        <v>77</v>
      </c>
      <c r="I777" s="9">
        <f>0.2*0.01</f>
        <v>2E-3</v>
      </c>
      <c r="J777" s="9">
        <f>0.3*0.01</f>
        <v>3.0000000000000001E-3</v>
      </c>
      <c r="AM777" s="9">
        <f>0.15*0.01</f>
        <v>1.5E-3</v>
      </c>
      <c r="AN777" s="9">
        <f>0.1*0.01</f>
        <v>1E-3</v>
      </c>
      <c r="AQ777" s="9">
        <f>0.25*0.01</f>
        <v>2.5000000000000001E-3</v>
      </c>
    </row>
    <row r="778" spans="1:56" s="9" customFormat="1" x14ac:dyDescent="0.2">
      <c r="A778" s="9">
        <v>9</v>
      </c>
      <c r="B778" s="70" t="s">
        <v>55</v>
      </c>
      <c r="C778" t="s">
        <v>66</v>
      </c>
      <c r="D778" s="9">
        <v>4</v>
      </c>
      <c r="E778" s="9">
        <v>32.799999999999997</v>
      </c>
      <c r="F778" s="9">
        <f t="shared" si="95"/>
        <v>3.0000000000000001E-3</v>
      </c>
      <c r="H778" s="9" t="s">
        <v>77</v>
      </c>
      <c r="I778" s="9">
        <f>0.1*0.003</f>
        <v>3.0000000000000003E-4</v>
      </c>
      <c r="J778" s="9">
        <f>0.05*0.003</f>
        <v>1.5000000000000001E-4</v>
      </c>
      <c r="AO778" s="9">
        <f>0.05*0.003</f>
        <v>1.5000000000000001E-4</v>
      </c>
      <c r="AQ778" s="9">
        <f>0.8*0.003</f>
        <v>2.4000000000000002E-3</v>
      </c>
    </row>
    <row r="779" spans="1:56" s="9" customFormat="1" x14ac:dyDescent="0.2">
      <c r="A779" s="9">
        <v>10</v>
      </c>
      <c r="B779" s="70" t="s">
        <v>55</v>
      </c>
      <c r="C779" t="s">
        <v>66</v>
      </c>
      <c r="D779" s="9">
        <v>4</v>
      </c>
      <c r="E779" s="9">
        <v>65.5</v>
      </c>
      <c r="F779" s="9">
        <f t="shared" si="95"/>
        <v>8.9999999999999993E-3</v>
      </c>
      <c r="H779" s="9" t="s">
        <v>77</v>
      </c>
      <c r="I779" s="9">
        <f>0.25*0.009</f>
        <v>2.2499999999999998E-3</v>
      </c>
      <c r="J779" s="9">
        <f>0.1*0.009</f>
        <v>8.9999999999999998E-4</v>
      </c>
      <c r="AM779" s="9">
        <f>0.15*0.009</f>
        <v>1.3499999999999999E-3</v>
      </c>
      <c r="AN779" s="9">
        <f>0.15*0.009</f>
        <v>1.3499999999999999E-3</v>
      </c>
      <c r="AQ779" s="9">
        <f>0.35*0.009</f>
        <v>3.1499999999999996E-3</v>
      </c>
    </row>
    <row r="780" spans="1:56" s="9" customFormat="1" x14ac:dyDescent="0.2">
      <c r="A780" s="9">
        <v>11</v>
      </c>
      <c r="B780" s="70" t="s">
        <v>55</v>
      </c>
      <c r="C780" t="s">
        <v>66</v>
      </c>
      <c r="D780" s="9">
        <v>4</v>
      </c>
      <c r="E780" s="9">
        <v>57.4</v>
      </c>
      <c r="F780" s="9">
        <f t="shared" si="95"/>
        <v>1.5000000000000001E-2</v>
      </c>
      <c r="H780" s="9" t="s">
        <v>77</v>
      </c>
      <c r="I780" s="9">
        <f>0.2*0.015</f>
        <v>3.0000000000000001E-3</v>
      </c>
      <c r="J780" s="9">
        <f>0.1*0.015</f>
        <v>1.5E-3</v>
      </c>
      <c r="AM780" s="9">
        <f>0.15*0.015</f>
        <v>2.2499999999999998E-3</v>
      </c>
      <c r="AN780" s="9">
        <f>0.15*0.015</f>
        <v>2.2499999999999998E-3</v>
      </c>
      <c r="AQ780" s="9">
        <f>0.4*0.015</f>
        <v>6.0000000000000001E-3</v>
      </c>
    </row>
    <row r="781" spans="1:56" s="9" customFormat="1" x14ac:dyDescent="0.2">
      <c r="A781" s="9">
        <v>12</v>
      </c>
      <c r="B781" s="70" t="s">
        <v>55</v>
      </c>
      <c r="C781" t="s">
        <v>66</v>
      </c>
      <c r="D781" s="9">
        <v>4</v>
      </c>
      <c r="E781" s="9">
        <v>59.7</v>
      </c>
      <c r="F781" s="9">
        <f t="shared" si="95"/>
        <v>5.0000000000000001E-3</v>
      </c>
      <c r="H781" s="9" t="s">
        <v>77</v>
      </c>
      <c r="I781" s="9">
        <f>0.2*0.005</f>
        <v>1E-3</v>
      </c>
      <c r="J781" s="9">
        <f>0.1*0.005</f>
        <v>5.0000000000000001E-4</v>
      </c>
      <c r="AM781" s="9">
        <f>0.05*0.005</f>
        <v>2.5000000000000001E-4</v>
      </c>
      <c r="AN781" s="9">
        <f>0.05*0.005</f>
        <v>2.5000000000000001E-4</v>
      </c>
      <c r="AQ781" s="9">
        <f>0.6*0.005</f>
        <v>3.0000000000000001E-3</v>
      </c>
    </row>
    <row r="782" spans="1:56" s="9" customFormat="1" x14ac:dyDescent="0.2">
      <c r="A782" s="9">
        <v>13</v>
      </c>
      <c r="B782" s="70" t="s">
        <v>55</v>
      </c>
      <c r="C782" t="s">
        <v>66</v>
      </c>
      <c r="D782" s="9">
        <v>4</v>
      </c>
      <c r="E782" s="9">
        <v>59</v>
      </c>
      <c r="F782" s="9">
        <f t="shared" si="95"/>
        <v>1.4999999999999999E-2</v>
      </c>
      <c r="H782" s="9" t="s">
        <v>77</v>
      </c>
      <c r="I782" s="9">
        <f>0.1*0.005</f>
        <v>5.0000000000000001E-4</v>
      </c>
      <c r="J782" s="9">
        <f>0.1*0.005</f>
        <v>5.0000000000000001E-4</v>
      </c>
      <c r="AM782" s="9">
        <f>0.1*0.005</f>
        <v>5.0000000000000001E-4</v>
      </c>
      <c r="AN782" s="9">
        <f>0.05*0.005</f>
        <v>2.5000000000000001E-4</v>
      </c>
      <c r="AO782" s="9">
        <f>0.05*0.005</f>
        <v>2.5000000000000001E-4</v>
      </c>
      <c r="AQ782" s="9">
        <f>0.6*0.005</f>
        <v>3.0000000000000001E-3</v>
      </c>
      <c r="BB782" s="9">
        <v>0.01</v>
      </c>
    </row>
    <row r="783" spans="1:56" s="9" customFormat="1" x14ac:dyDescent="0.2">
      <c r="A783" s="9">
        <v>14</v>
      </c>
      <c r="B783" s="70" t="s">
        <v>55</v>
      </c>
      <c r="C783" t="s">
        <v>66</v>
      </c>
      <c r="D783" s="9">
        <v>4</v>
      </c>
      <c r="E783" s="9">
        <v>52.4</v>
      </c>
      <c r="F783" s="9">
        <f t="shared" si="95"/>
        <v>6.9999999999999993E-3</v>
      </c>
      <c r="H783" s="9" t="s">
        <v>77</v>
      </c>
      <c r="I783" s="9">
        <f>0.2*0.007</f>
        <v>1.4000000000000002E-3</v>
      </c>
      <c r="J783" s="9">
        <f>0.15*0.007</f>
        <v>1.0499999999999999E-3</v>
      </c>
      <c r="AM783" s="9">
        <f>0.05*0.007</f>
        <v>3.5000000000000005E-4</v>
      </c>
      <c r="AN783" s="9">
        <f>0.1*0.007</f>
        <v>7.000000000000001E-4</v>
      </c>
      <c r="AQ783" s="9">
        <f>0.45*0.007</f>
        <v>3.15E-3</v>
      </c>
      <c r="AX783" s="9">
        <f>0.05*0.007</f>
        <v>3.5000000000000005E-4</v>
      </c>
    </row>
    <row r="784" spans="1:56" s="9" customFormat="1" x14ac:dyDescent="0.2">
      <c r="A784" s="9">
        <v>15</v>
      </c>
      <c r="B784" s="70" t="s">
        <v>55</v>
      </c>
      <c r="C784" t="s">
        <v>66</v>
      </c>
      <c r="D784" s="9">
        <v>4</v>
      </c>
      <c r="E784" s="9">
        <v>47.7</v>
      </c>
      <c r="F784" s="9">
        <f t="shared" si="95"/>
        <v>7.000000000000001E-3</v>
      </c>
      <c r="H784" s="9" t="s">
        <v>77</v>
      </c>
      <c r="I784" s="9">
        <f>0.3*0.007</f>
        <v>2.0999999999999999E-3</v>
      </c>
      <c r="J784" s="9">
        <f>0.1*0.007</f>
        <v>7.000000000000001E-4</v>
      </c>
      <c r="AM784" s="9">
        <f>0.2*0.007</f>
        <v>1.4000000000000002E-3</v>
      </c>
      <c r="AN784" s="9">
        <f>0.1*0.007</f>
        <v>7.000000000000001E-4</v>
      </c>
      <c r="AQ784" s="9">
        <f>0.25*0.007</f>
        <v>1.75E-3</v>
      </c>
      <c r="AX784" s="9">
        <f>0.05*0.007</f>
        <v>3.5000000000000005E-4</v>
      </c>
    </row>
    <row r="785" spans="1:56" s="9" customFormat="1" x14ac:dyDescent="0.2">
      <c r="A785" s="9">
        <v>16</v>
      </c>
      <c r="B785" s="70" t="s">
        <v>55</v>
      </c>
      <c r="C785" t="s">
        <v>66</v>
      </c>
      <c r="D785" s="9">
        <v>4</v>
      </c>
      <c r="E785" s="9">
        <v>55.1</v>
      </c>
      <c r="F785" s="9">
        <f t="shared" si="95"/>
        <v>6.0000000000000001E-3</v>
      </c>
      <c r="H785" s="9" t="s">
        <v>77</v>
      </c>
      <c r="I785" s="9">
        <f>0.3*0.006</f>
        <v>1.8E-3</v>
      </c>
      <c r="J785" s="9">
        <f>0.1*0.006</f>
        <v>6.0000000000000006E-4</v>
      </c>
      <c r="AI785" s="9">
        <f>0.006*0.01</f>
        <v>6.0000000000000002E-5</v>
      </c>
      <c r="AM785" s="9">
        <f>0.3*0.006</f>
        <v>1.8E-3</v>
      </c>
      <c r="AN785" s="9">
        <f>0.1*0.006</f>
        <v>6.0000000000000006E-4</v>
      </c>
      <c r="AQ785" s="9">
        <f>0.19*0.006</f>
        <v>1.14E-3</v>
      </c>
    </row>
    <row r="786" spans="1:56" s="9" customFormat="1" x14ac:dyDescent="0.2">
      <c r="A786" s="9">
        <v>17</v>
      </c>
      <c r="B786" s="70" t="s">
        <v>55</v>
      </c>
      <c r="C786" t="s">
        <v>66</v>
      </c>
      <c r="D786" s="9">
        <v>4</v>
      </c>
      <c r="E786" s="9">
        <v>57.3</v>
      </c>
      <c r="F786" s="9">
        <f t="shared" si="95"/>
        <v>0.01</v>
      </c>
      <c r="H786" s="9" t="s">
        <v>77</v>
      </c>
      <c r="I786" s="9">
        <f>0.3*0.01</f>
        <v>3.0000000000000001E-3</v>
      </c>
      <c r="J786" s="9">
        <f>0.1*0.01</f>
        <v>1E-3</v>
      </c>
      <c r="AM786" s="9">
        <f>0.15*0.01</f>
        <v>1.5E-3</v>
      </c>
      <c r="AN786" s="9">
        <f>0.05*0.01</f>
        <v>5.0000000000000001E-4</v>
      </c>
      <c r="AQ786" s="9">
        <f>0.4*0.01</f>
        <v>4.0000000000000001E-3</v>
      </c>
    </row>
    <row r="787" spans="1:56" s="9" customFormat="1" x14ac:dyDescent="0.2">
      <c r="A787" s="9">
        <v>18</v>
      </c>
      <c r="B787" s="70" t="s">
        <v>55</v>
      </c>
      <c r="C787" t="s">
        <v>66</v>
      </c>
      <c r="D787" s="9">
        <v>4</v>
      </c>
      <c r="E787" s="9">
        <v>54.8</v>
      </c>
      <c r="F787" s="9">
        <f t="shared" si="95"/>
        <v>1.0999999999999999E-2</v>
      </c>
      <c r="H787" s="9" t="s">
        <v>77</v>
      </c>
      <c r="I787" s="9">
        <f>0.4*0.011</f>
        <v>4.4000000000000003E-3</v>
      </c>
      <c r="J787" s="9">
        <f>0.2*0.011</f>
        <v>2.2000000000000001E-3</v>
      </c>
      <c r="AI787" s="9">
        <f>0.02*0.011</f>
        <v>2.1999999999999998E-4</v>
      </c>
      <c r="AM787" s="9">
        <f>0.05*0.011</f>
        <v>5.5000000000000003E-4</v>
      </c>
      <c r="AN787" s="9">
        <f>0.03*0.011</f>
        <v>3.2999999999999994E-4</v>
      </c>
      <c r="AQ787" s="9">
        <f>0.3*0.011</f>
        <v>3.2999999999999995E-3</v>
      </c>
    </row>
    <row r="788" spans="1:56" s="9" customFormat="1" x14ac:dyDescent="0.2">
      <c r="A788" s="9">
        <v>19</v>
      </c>
      <c r="B788" s="70" t="s">
        <v>55</v>
      </c>
      <c r="C788" t="s">
        <v>66</v>
      </c>
      <c r="D788" s="9">
        <v>4</v>
      </c>
      <c r="E788" s="9">
        <v>54.7</v>
      </c>
      <c r="F788" s="9">
        <f t="shared" si="95"/>
        <v>0.01</v>
      </c>
      <c r="H788" s="9" t="s">
        <v>77</v>
      </c>
      <c r="I788" s="9">
        <f>0.3*0.01</f>
        <v>3.0000000000000001E-3</v>
      </c>
      <c r="J788" s="9">
        <f>0.13*0.01</f>
        <v>1.3000000000000002E-3</v>
      </c>
      <c r="AM788" s="9">
        <f>0.05*0.01</f>
        <v>5.0000000000000001E-4</v>
      </c>
      <c r="AN788" s="9">
        <f>0.1*0.01</f>
        <v>1E-3</v>
      </c>
      <c r="AO788" s="9">
        <f>0.02*0.01</f>
        <v>2.0000000000000001E-4</v>
      </c>
      <c r="AQ788" s="9">
        <f>0.4*0.01</f>
        <v>4.0000000000000001E-3</v>
      </c>
    </row>
    <row r="789" spans="1:56" s="9" customFormat="1" x14ac:dyDescent="0.2">
      <c r="A789" s="9">
        <v>20</v>
      </c>
      <c r="B789" s="70" t="s">
        <v>55</v>
      </c>
      <c r="C789" t="s">
        <v>66</v>
      </c>
      <c r="D789" s="9">
        <v>4</v>
      </c>
      <c r="E789" s="9">
        <v>53.6</v>
      </c>
      <c r="F789" s="9">
        <f t="shared" si="95"/>
        <v>1.2E-2</v>
      </c>
      <c r="H789" s="9" t="s">
        <v>77</v>
      </c>
      <c r="I789" s="9">
        <f>0.45*0.012</f>
        <v>5.4000000000000003E-3</v>
      </c>
      <c r="J789" s="9">
        <f>0.1*0.012</f>
        <v>1.2000000000000001E-3</v>
      </c>
      <c r="AM789" s="9">
        <f>0.07*0.012</f>
        <v>8.4000000000000014E-4</v>
      </c>
      <c r="AN789" s="9">
        <f>0.1*0.012</f>
        <v>1.2000000000000001E-3</v>
      </c>
      <c r="AQ789" s="9">
        <f>0.28*0.012</f>
        <v>3.3600000000000006E-3</v>
      </c>
    </row>
    <row r="790" spans="1:56" s="9" customFormat="1" x14ac:dyDescent="0.2">
      <c r="A790" s="9">
        <v>21</v>
      </c>
      <c r="B790" s="70" t="s">
        <v>55</v>
      </c>
      <c r="C790" t="s">
        <v>66</v>
      </c>
      <c r="D790" s="9">
        <v>4</v>
      </c>
      <c r="E790" s="9">
        <v>45.5</v>
      </c>
      <c r="F790" s="9">
        <f t="shared" si="95"/>
        <v>8.0000000000000002E-3</v>
      </c>
      <c r="H790" s="9" t="s">
        <v>77</v>
      </c>
      <c r="I790" s="9">
        <f>0.4*0.008</f>
        <v>3.2000000000000002E-3</v>
      </c>
      <c r="J790" s="9">
        <f>0.1*0.008</f>
        <v>8.0000000000000004E-4</v>
      </c>
      <c r="AM790" s="9">
        <f>0.05*0.008</f>
        <v>4.0000000000000002E-4</v>
      </c>
      <c r="AN790" s="9">
        <f>0.05*0.008</f>
        <v>4.0000000000000002E-4</v>
      </c>
      <c r="AO790" s="9">
        <f>0.1*0.008</f>
        <v>8.0000000000000004E-4</v>
      </c>
      <c r="AQ790" s="9">
        <f>0.3*0.008</f>
        <v>2.3999999999999998E-3</v>
      </c>
    </row>
    <row r="791" spans="1:56" s="9" customFormat="1" x14ac:dyDescent="0.2">
      <c r="A791" s="9">
        <v>22</v>
      </c>
      <c r="B791" s="70" t="s">
        <v>55</v>
      </c>
      <c r="C791" t="s">
        <v>66</v>
      </c>
      <c r="D791" s="9">
        <v>4</v>
      </c>
      <c r="E791" s="9">
        <v>48.6</v>
      </c>
      <c r="F791" s="9">
        <f t="shared" si="95"/>
        <v>5.0000000000000001E-3</v>
      </c>
      <c r="H791" s="9" t="s">
        <v>77</v>
      </c>
      <c r="I791" s="9">
        <f>0.7*0.005</f>
        <v>3.4999999999999996E-3</v>
      </c>
      <c r="J791" s="9">
        <f>0.05*0.005</f>
        <v>2.5000000000000001E-4</v>
      </c>
      <c r="AM791" s="9">
        <f>0.05*0.005</f>
        <v>2.5000000000000001E-4</v>
      </c>
      <c r="AN791" s="9">
        <f>0.05*0.005</f>
        <v>2.5000000000000001E-4</v>
      </c>
      <c r="AQ791" s="9">
        <f>0.15*0.005</f>
        <v>7.5000000000000002E-4</v>
      </c>
    </row>
    <row r="792" spans="1:56" s="9" customFormat="1" x14ac:dyDescent="0.2">
      <c r="A792" s="9">
        <v>23</v>
      </c>
      <c r="B792" s="70" t="s">
        <v>55</v>
      </c>
      <c r="C792" t="s">
        <v>66</v>
      </c>
      <c r="D792" s="9">
        <v>4</v>
      </c>
      <c r="E792" s="9">
        <v>46.6</v>
      </c>
      <c r="F792" s="9">
        <f t="shared" si="95"/>
        <v>2E-3</v>
      </c>
      <c r="H792" s="9" t="s">
        <v>77</v>
      </c>
      <c r="I792" s="9">
        <f>0.75*0.002</f>
        <v>1.5E-3</v>
      </c>
      <c r="J792" s="9">
        <f>0.25*0.002</f>
        <v>5.0000000000000001E-4</v>
      </c>
    </row>
    <row r="793" spans="1:56" s="9" customFormat="1" x14ac:dyDescent="0.2">
      <c r="A793" s="9">
        <v>24</v>
      </c>
      <c r="B793" s="70" t="s">
        <v>55</v>
      </c>
      <c r="C793" t="s">
        <v>66</v>
      </c>
      <c r="D793" s="9">
        <v>4</v>
      </c>
      <c r="E793" s="9">
        <v>38.4</v>
      </c>
      <c r="F793" s="9">
        <f t="shared" si="95"/>
        <v>8.9999999999999993E-3</v>
      </c>
      <c r="H793" s="9" t="s">
        <v>77</v>
      </c>
      <c r="I793" s="9">
        <f>0.4*0.009</f>
        <v>3.5999999999999999E-3</v>
      </c>
      <c r="J793" s="9">
        <f>0.2*0.009</f>
        <v>1.8E-3</v>
      </c>
      <c r="AM793" s="9">
        <f>0.05*0.009</f>
        <v>4.4999999999999999E-4</v>
      </c>
      <c r="AN793" s="9">
        <f>0.1*0.009</f>
        <v>8.9999999999999998E-4</v>
      </c>
      <c r="AQ793" s="9">
        <f>0.25*0.009</f>
        <v>2.2499999999999998E-3</v>
      </c>
    </row>
    <row r="794" spans="1:56" s="9" customFormat="1" x14ac:dyDescent="0.2">
      <c r="A794" s="9">
        <v>25</v>
      </c>
      <c r="B794" s="70" t="s">
        <v>55</v>
      </c>
      <c r="C794" t="s">
        <v>66</v>
      </c>
      <c r="D794" s="9">
        <v>4</v>
      </c>
      <c r="E794" s="9">
        <v>34</v>
      </c>
      <c r="F794" s="9">
        <f t="shared" si="95"/>
        <v>4.0000000000000001E-3</v>
      </c>
      <c r="H794" s="9" t="s">
        <v>77</v>
      </c>
      <c r="I794" s="9">
        <f>0.55*0.004</f>
        <v>2.2000000000000001E-3</v>
      </c>
      <c r="J794" s="9">
        <f>0.1*0.004</f>
        <v>4.0000000000000002E-4</v>
      </c>
      <c r="AM794" s="9">
        <f>0.03*0.004</f>
        <v>1.2E-4</v>
      </c>
      <c r="AN794" s="9">
        <f>0.02*0.004</f>
        <v>8.0000000000000007E-5</v>
      </c>
      <c r="AQ794" s="9">
        <f>0.3*0.004</f>
        <v>1.1999999999999999E-3</v>
      </c>
    </row>
    <row r="795" spans="1:56" s="9" customFormat="1" x14ac:dyDescent="0.2">
      <c r="A795" s="9">
        <v>26</v>
      </c>
      <c r="B795" s="70" t="s">
        <v>55</v>
      </c>
      <c r="C795" t="s">
        <v>66</v>
      </c>
      <c r="D795" s="9">
        <v>4</v>
      </c>
      <c r="E795" s="9">
        <v>34</v>
      </c>
      <c r="F795" s="9">
        <f t="shared" si="95"/>
        <v>3.5000000000000001E-3</v>
      </c>
      <c r="H795" s="9" t="s">
        <v>77</v>
      </c>
      <c r="BD795" s="9">
        <v>3.5000000000000001E-3</v>
      </c>
    </row>
    <row r="796" spans="1:56" s="9" customFormat="1" x14ac:dyDescent="0.2">
      <c r="A796" s="9">
        <v>27</v>
      </c>
      <c r="B796" s="70" t="s">
        <v>55</v>
      </c>
      <c r="C796" t="s">
        <v>66</v>
      </c>
      <c r="D796" s="9">
        <v>4</v>
      </c>
      <c r="E796" s="9">
        <v>35.200000000000003</v>
      </c>
      <c r="F796" s="9">
        <f t="shared" si="95"/>
        <v>2E-3</v>
      </c>
      <c r="H796" s="9" t="s">
        <v>77</v>
      </c>
      <c r="I796" s="9">
        <f>0.35*0.002</f>
        <v>6.9999999999999999E-4</v>
      </c>
      <c r="J796" s="9">
        <f>0.05*0.002</f>
        <v>1E-4</v>
      </c>
      <c r="AN796" s="9">
        <f>0.1*0.002</f>
        <v>2.0000000000000001E-4</v>
      </c>
      <c r="AO796" s="9">
        <f>0.1*0.002</f>
        <v>2.0000000000000001E-4</v>
      </c>
      <c r="AQ796" s="9">
        <f>0.4*0.002</f>
        <v>8.0000000000000004E-4</v>
      </c>
    </row>
    <row r="797" spans="1:56" s="9" customFormat="1" x14ac:dyDescent="0.2">
      <c r="A797" s="9">
        <v>28</v>
      </c>
      <c r="B797" s="70" t="s">
        <v>55</v>
      </c>
      <c r="C797" t="s">
        <v>66</v>
      </c>
      <c r="D797" s="9">
        <v>4</v>
      </c>
      <c r="E797" s="9">
        <v>29.4</v>
      </c>
      <c r="F797" s="9">
        <f t="shared" si="95"/>
        <v>1E-3</v>
      </c>
      <c r="H797" s="9" t="s">
        <v>77</v>
      </c>
      <c r="I797" s="9">
        <f>0.35*0.001</f>
        <v>3.5E-4</v>
      </c>
      <c r="J797" s="9">
        <f>0.1*0.001</f>
        <v>1E-4</v>
      </c>
      <c r="AO797" s="9">
        <f>0.1*0.001</f>
        <v>1E-4</v>
      </c>
      <c r="AQ797" s="9">
        <f>0.45*0.001</f>
        <v>4.5000000000000004E-4</v>
      </c>
    </row>
    <row r="798" spans="1:56" s="9" customFormat="1" x14ac:dyDescent="0.2">
      <c r="A798" s="9">
        <v>29</v>
      </c>
      <c r="B798" s="70" t="s">
        <v>55</v>
      </c>
      <c r="C798" t="s">
        <v>66</v>
      </c>
      <c r="D798" s="9">
        <v>4</v>
      </c>
      <c r="E798" s="9">
        <v>30.4</v>
      </c>
      <c r="F798" s="9">
        <f t="shared" si="95"/>
        <v>4.0000000000000001E-3</v>
      </c>
      <c r="H798" s="9" t="s">
        <v>77</v>
      </c>
      <c r="I798" s="9">
        <f>0.45*0.004</f>
        <v>1.8000000000000002E-3</v>
      </c>
      <c r="J798" s="9">
        <f>0.1*0.004</f>
        <v>4.0000000000000002E-4</v>
      </c>
      <c r="AN798" s="9">
        <f>0.05*0.004</f>
        <v>2.0000000000000001E-4</v>
      </c>
      <c r="AQ798" s="9">
        <f>0.35*0.004</f>
        <v>1.4E-3</v>
      </c>
      <c r="AX798" s="9">
        <f>0.05*0.004</f>
        <v>2.0000000000000001E-4</v>
      </c>
    </row>
    <row r="799" spans="1:56" s="9" customFormat="1" x14ac:dyDescent="0.2">
      <c r="A799" s="9">
        <v>30</v>
      </c>
      <c r="B799" s="70" t="s">
        <v>55</v>
      </c>
      <c r="C799" t="s">
        <v>66</v>
      </c>
      <c r="D799" s="9">
        <v>4</v>
      </c>
      <c r="E799" s="9">
        <v>24.8</v>
      </c>
      <c r="F799" s="9">
        <f t="shared" si="95"/>
        <v>1E-3</v>
      </c>
      <c r="H799" s="9" t="s">
        <v>77</v>
      </c>
      <c r="J799" s="9">
        <f>0.05*0.001</f>
        <v>5.0000000000000002E-5</v>
      </c>
      <c r="AQ799" s="9">
        <f>0.95*0.001</f>
        <v>9.5E-4</v>
      </c>
    </row>
    <row r="800" spans="1:56" s="9" customFormat="1" x14ac:dyDescent="0.2">
      <c r="A800" s="9">
        <v>1</v>
      </c>
      <c r="B800" s="70" t="s">
        <v>55</v>
      </c>
      <c r="C800" t="s">
        <v>66</v>
      </c>
      <c r="D800" s="9">
        <v>5</v>
      </c>
      <c r="E800" s="9">
        <v>80</v>
      </c>
      <c r="F800" s="9">
        <f t="shared" si="95"/>
        <v>5.0000000000000001E-3</v>
      </c>
      <c r="H800" s="9" t="s">
        <v>77</v>
      </c>
      <c r="I800" s="9">
        <f>0.4*0.005</f>
        <v>2E-3</v>
      </c>
      <c r="J800" s="9">
        <f>0.17*0.005</f>
        <v>8.5000000000000006E-4</v>
      </c>
      <c r="AN800" s="9">
        <f>0.03*0.005</f>
        <v>1.4999999999999999E-4</v>
      </c>
      <c r="AO800" s="9">
        <f>0.1*0.005</f>
        <v>5.0000000000000001E-4</v>
      </c>
      <c r="AQ800" s="9">
        <f>0.3*0.005</f>
        <v>1.5E-3</v>
      </c>
    </row>
    <row r="801" spans="1:54" s="9" customFormat="1" x14ac:dyDescent="0.2">
      <c r="A801" s="9">
        <v>2</v>
      </c>
      <c r="B801" s="70" t="s">
        <v>55</v>
      </c>
      <c r="C801" t="s">
        <v>66</v>
      </c>
      <c r="D801" s="9">
        <v>5</v>
      </c>
      <c r="E801" s="9">
        <v>75.5</v>
      </c>
      <c r="F801" s="9">
        <f t="shared" si="95"/>
        <v>5.0000000000000001E-3</v>
      </c>
      <c r="H801" s="9" t="s">
        <v>77</v>
      </c>
      <c r="I801" s="9">
        <f>0.5*0.005</f>
        <v>2.5000000000000001E-3</v>
      </c>
      <c r="J801" s="9">
        <f>0.1*0.005</f>
        <v>5.0000000000000001E-4</v>
      </c>
      <c r="AN801" s="9">
        <f>0.05*0.005</f>
        <v>2.5000000000000001E-4</v>
      </c>
      <c r="AQ801" s="9">
        <f>0.35*0.005</f>
        <v>1.7499999999999998E-3</v>
      </c>
    </row>
    <row r="802" spans="1:54" s="9" customFormat="1" x14ac:dyDescent="0.2">
      <c r="A802" s="9">
        <v>3</v>
      </c>
      <c r="B802" s="70" t="s">
        <v>55</v>
      </c>
      <c r="C802" t="s">
        <v>66</v>
      </c>
      <c r="D802" s="9">
        <v>5</v>
      </c>
      <c r="E802" s="9">
        <v>72.599999999999994</v>
      </c>
      <c r="F802" s="9">
        <f t="shared" si="95"/>
        <v>7.0000000000000001E-3</v>
      </c>
      <c r="H802" s="9" t="s">
        <v>77</v>
      </c>
      <c r="I802" s="9">
        <f>0.11*0.007</f>
        <v>7.7000000000000007E-4</v>
      </c>
      <c r="J802" s="9">
        <f>0.1*0.007</f>
        <v>7.000000000000001E-4</v>
      </c>
      <c r="AM802" s="9">
        <f>0.04*0.007</f>
        <v>2.8000000000000003E-4</v>
      </c>
      <c r="AN802" s="9">
        <f>0.05*0.007</f>
        <v>3.5000000000000005E-4</v>
      </c>
      <c r="AQ802" s="9">
        <f>0.7*0.007</f>
        <v>4.8999999999999998E-3</v>
      </c>
    </row>
    <row r="803" spans="1:54" s="9" customFormat="1" x14ac:dyDescent="0.2">
      <c r="A803" s="9">
        <v>4</v>
      </c>
      <c r="B803" s="70" t="s">
        <v>55</v>
      </c>
      <c r="C803" t="s">
        <v>66</v>
      </c>
      <c r="D803" s="9">
        <v>5</v>
      </c>
      <c r="E803" s="9">
        <v>54.5</v>
      </c>
      <c r="F803" s="9">
        <f>SUM(G803:EP803)</f>
        <v>0</v>
      </c>
      <c r="G803" s="9" t="s">
        <v>67</v>
      </c>
      <c r="H803" s="9" t="s">
        <v>77</v>
      </c>
    </row>
    <row r="804" spans="1:54" s="9" customFormat="1" x14ac:dyDescent="0.2">
      <c r="A804" s="9">
        <v>5</v>
      </c>
      <c r="B804" s="70" t="s">
        <v>55</v>
      </c>
      <c r="C804" t="s">
        <v>66</v>
      </c>
      <c r="D804" s="9">
        <v>5</v>
      </c>
      <c r="E804" s="9">
        <v>63.7</v>
      </c>
      <c r="F804" s="9">
        <f t="shared" ref="F804:F859" si="96">SUM(G804:EP804)</f>
        <v>1.2E-2</v>
      </c>
      <c r="H804" s="9" t="s">
        <v>77</v>
      </c>
      <c r="I804" s="9">
        <f>0.35*0.012</f>
        <v>4.1999999999999997E-3</v>
      </c>
      <c r="J804" s="9">
        <f>0.1*0.012</f>
        <v>1.2000000000000001E-3</v>
      </c>
      <c r="AM804" s="9">
        <f>0.1*0.012</f>
        <v>1.2000000000000001E-3</v>
      </c>
      <c r="AN804" s="9">
        <f>0.1*0.012</f>
        <v>1.2000000000000001E-3</v>
      </c>
      <c r="AQ804" s="9">
        <f>0.35*0.012</f>
        <v>4.1999999999999997E-3</v>
      </c>
    </row>
    <row r="805" spans="1:54" s="9" customFormat="1" x14ac:dyDescent="0.2">
      <c r="A805" s="9">
        <v>6</v>
      </c>
      <c r="B805" s="70" t="s">
        <v>55</v>
      </c>
      <c r="C805" t="s">
        <v>66</v>
      </c>
      <c r="D805" s="9">
        <v>5</v>
      </c>
      <c r="E805" s="9">
        <v>60.5</v>
      </c>
      <c r="F805" s="9">
        <f t="shared" si="96"/>
        <v>8.9999999999999993E-3</v>
      </c>
      <c r="H805" s="9" t="s">
        <v>77</v>
      </c>
      <c r="I805" s="9">
        <f>0.4*0.009</f>
        <v>3.5999999999999999E-3</v>
      </c>
      <c r="J805" s="9">
        <f>0.1*0.009</f>
        <v>8.9999999999999998E-4</v>
      </c>
      <c r="AM805" s="9">
        <f>0.05*0.009</f>
        <v>4.4999999999999999E-4</v>
      </c>
      <c r="AN805" s="9">
        <f>0.05*0.009</f>
        <v>4.4999999999999999E-4</v>
      </c>
      <c r="AQ805" s="9">
        <f>0.4*0.009</f>
        <v>3.5999999999999999E-3</v>
      </c>
    </row>
    <row r="806" spans="1:54" s="9" customFormat="1" x14ac:dyDescent="0.2">
      <c r="A806" s="9">
        <v>7</v>
      </c>
      <c r="B806" s="70" t="s">
        <v>55</v>
      </c>
      <c r="C806" t="s">
        <v>66</v>
      </c>
      <c r="D806" s="9">
        <v>5</v>
      </c>
      <c r="E806" s="9">
        <v>43.3</v>
      </c>
      <c r="F806" s="9">
        <f t="shared" si="96"/>
        <v>6.0000000000000001E-3</v>
      </c>
      <c r="H806" s="9" t="s">
        <v>77</v>
      </c>
      <c r="I806" s="9">
        <f>0.2*0.006</f>
        <v>1.2000000000000001E-3</v>
      </c>
      <c r="J806" s="9">
        <f>0.1*0.006</f>
        <v>6.0000000000000006E-4</v>
      </c>
      <c r="Z806" s="9">
        <f>0.01*0.006</f>
        <v>6.0000000000000002E-5</v>
      </c>
      <c r="AM806" s="9">
        <f>0.04*0.006</f>
        <v>2.4000000000000001E-4</v>
      </c>
      <c r="AN806" s="9">
        <f>0.05*0.006</f>
        <v>3.0000000000000003E-4</v>
      </c>
      <c r="AO806" s="9">
        <f>0.1*0.006</f>
        <v>6.0000000000000006E-4</v>
      </c>
      <c r="AQ806" s="9">
        <f>0.5*0.006</f>
        <v>3.0000000000000001E-3</v>
      </c>
    </row>
    <row r="807" spans="1:54" s="9" customFormat="1" x14ac:dyDescent="0.2">
      <c r="A807" s="9">
        <v>8</v>
      </c>
      <c r="B807" s="70" t="s">
        <v>55</v>
      </c>
      <c r="C807" t="s">
        <v>66</v>
      </c>
      <c r="D807" s="9">
        <v>5</v>
      </c>
      <c r="E807" s="9">
        <v>53.1</v>
      </c>
      <c r="F807" s="9">
        <f t="shared" si="96"/>
        <v>1.2E-2</v>
      </c>
      <c r="H807" s="9" t="s">
        <v>77</v>
      </c>
      <c r="I807" s="9">
        <f>0.5*0.012</f>
        <v>6.0000000000000001E-3</v>
      </c>
      <c r="J807" s="9">
        <f>0.15*0.012</f>
        <v>1.8E-3</v>
      </c>
      <c r="AM807" s="9">
        <f>0.1*0.012</f>
        <v>1.2000000000000001E-3</v>
      </c>
      <c r="AN807" s="9">
        <f>0.05*0.012</f>
        <v>6.0000000000000006E-4</v>
      </c>
      <c r="AQ807" s="9">
        <f>0.2*0.012</f>
        <v>2.4000000000000002E-3</v>
      </c>
    </row>
    <row r="808" spans="1:54" s="9" customFormat="1" x14ac:dyDescent="0.2">
      <c r="A808" s="9">
        <v>9</v>
      </c>
      <c r="B808" s="70" t="s">
        <v>55</v>
      </c>
      <c r="C808" t="s">
        <v>66</v>
      </c>
      <c r="D808" s="9">
        <v>5</v>
      </c>
      <c r="E808" s="9">
        <v>48.3</v>
      </c>
      <c r="F808" s="9">
        <f t="shared" si="96"/>
        <v>6.0000000000000001E-3</v>
      </c>
      <c r="H808" s="9" t="s">
        <v>77</v>
      </c>
      <c r="I808" s="9">
        <f>0.4*0.006</f>
        <v>2.4000000000000002E-3</v>
      </c>
      <c r="J808" s="9">
        <f>0.1*0.006</f>
        <v>6.0000000000000006E-4</v>
      </c>
      <c r="AM808" s="9">
        <f>0.05*0.006</f>
        <v>3.0000000000000003E-4</v>
      </c>
      <c r="AN808" s="9">
        <f>0.1*0.006</f>
        <v>6.0000000000000006E-4</v>
      </c>
      <c r="AQ808" s="9">
        <f>0.35*0.006</f>
        <v>2.0999999999999999E-3</v>
      </c>
    </row>
    <row r="809" spans="1:54" s="9" customFormat="1" x14ac:dyDescent="0.2">
      <c r="A809" s="9">
        <v>10</v>
      </c>
      <c r="B809" s="70" t="s">
        <v>55</v>
      </c>
      <c r="C809" t="s">
        <v>66</v>
      </c>
      <c r="D809" s="9">
        <v>5</v>
      </c>
      <c r="E809" s="9">
        <v>44.4</v>
      </c>
      <c r="F809" s="9">
        <f t="shared" si="96"/>
        <v>1.2E-2</v>
      </c>
      <c r="H809" s="9" t="s">
        <v>77</v>
      </c>
      <c r="I809" s="9">
        <f>0.35*0.012</f>
        <v>4.1999999999999997E-3</v>
      </c>
      <c r="J809" s="9">
        <f>0.2*0.012</f>
        <v>2.4000000000000002E-3</v>
      </c>
      <c r="Z809" s="9">
        <f>0.001*0.012</f>
        <v>1.2E-5</v>
      </c>
      <c r="AM809" s="9">
        <f>0.04*0.012</f>
        <v>4.8000000000000001E-4</v>
      </c>
      <c r="AN809" s="9">
        <f>0.009*0.012</f>
        <v>1.08E-4</v>
      </c>
      <c r="AO809" s="9">
        <f>0.1*0.012</f>
        <v>1.2000000000000001E-3</v>
      </c>
      <c r="AQ809" s="9">
        <f>0.3*0.012</f>
        <v>3.5999999999999999E-3</v>
      </c>
    </row>
    <row r="810" spans="1:54" s="9" customFormat="1" x14ac:dyDescent="0.2">
      <c r="A810" s="9">
        <v>11</v>
      </c>
      <c r="B810" s="70" t="s">
        <v>55</v>
      </c>
      <c r="C810" t="s">
        <v>66</v>
      </c>
      <c r="D810" s="9">
        <v>5</v>
      </c>
      <c r="E810" s="9">
        <v>43.2</v>
      </c>
      <c r="F810" s="9">
        <f t="shared" si="96"/>
        <v>6.0000000000000001E-3</v>
      </c>
      <c r="H810" s="9" t="s">
        <v>77</v>
      </c>
      <c r="I810" s="9">
        <f>0.35*0.006</f>
        <v>2.0999999999999999E-3</v>
      </c>
      <c r="J810" s="9">
        <f>0.1*0.006</f>
        <v>6.0000000000000006E-4</v>
      </c>
      <c r="AM810" s="9">
        <f>0.05*0.006</f>
        <v>3.0000000000000003E-4</v>
      </c>
      <c r="AN810" s="9">
        <f>0.05*0.006</f>
        <v>3.0000000000000003E-4</v>
      </c>
      <c r="AQ810" s="9">
        <f>0.45*0.006</f>
        <v>2.7000000000000001E-3</v>
      </c>
    </row>
    <row r="811" spans="1:54" s="9" customFormat="1" x14ac:dyDescent="0.2">
      <c r="A811" s="9">
        <v>12</v>
      </c>
      <c r="B811" s="70" t="s">
        <v>55</v>
      </c>
      <c r="C811" t="s">
        <v>66</v>
      </c>
      <c r="D811" s="9">
        <v>5</v>
      </c>
      <c r="E811" s="9">
        <v>39.299999999999997</v>
      </c>
      <c r="F811" s="9">
        <f t="shared" si="96"/>
        <v>6.0000000000000001E-3</v>
      </c>
      <c r="H811" s="9" t="s">
        <v>77</v>
      </c>
      <c r="I811" s="9">
        <f>0.3*0.006</f>
        <v>1.8E-3</v>
      </c>
      <c r="J811" s="9">
        <f>0.05*0.006</f>
        <v>3.0000000000000003E-4</v>
      </c>
      <c r="AM811" s="9">
        <f>0.05*0.006</f>
        <v>3.0000000000000003E-4</v>
      </c>
      <c r="AN811" s="9">
        <f>0.1*0.006</f>
        <v>6.0000000000000006E-4</v>
      </c>
      <c r="AO811" s="9">
        <f>0.1*0.006</f>
        <v>6.0000000000000006E-4</v>
      </c>
      <c r="AQ811" s="9">
        <f>0.4*0.006</f>
        <v>2.4000000000000002E-3</v>
      </c>
    </row>
    <row r="812" spans="1:54" s="9" customFormat="1" x14ac:dyDescent="0.2">
      <c r="A812" s="9">
        <v>13</v>
      </c>
      <c r="B812" s="70" t="s">
        <v>55</v>
      </c>
      <c r="C812" t="s">
        <v>66</v>
      </c>
      <c r="D812" s="9">
        <v>5</v>
      </c>
      <c r="E812" s="9">
        <v>26.2</v>
      </c>
      <c r="F812" s="9">
        <f t="shared" si="96"/>
        <v>4.0000000000000002E-4</v>
      </c>
      <c r="H812" s="9" t="s">
        <v>77</v>
      </c>
      <c r="AO812" s="9">
        <f>0.1*0.0004</f>
        <v>4.0000000000000003E-5</v>
      </c>
      <c r="AQ812" s="9">
        <f>0.9*0.0004</f>
        <v>3.6000000000000002E-4</v>
      </c>
    </row>
    <row r="813" spans="1:54" s="9" customFormat="1" x14ac:dyDescent="0.2">
      <c r="A813" s="9">
        <v>14</v>
      </c>
      <c r="B813" s="70" t="s">
        <v>55</v>
      </c>
      <c r="C813" t="s">
        <v>66</v>
      </c>
      <c r="D813" s="9">
        <v>5</v>
      </c>
      <c r="E813" s="9">
        <v>46.2</v>
      </c>
      <c r="F813" s="9">
        <f t="shared" si="96"/>
        <v>9.9999999999999985E-3</v>
      </c>
      <c r="H813" s="9" t="s">
        <v>77</v>
      </c>
      <c r="I813" s="9">
        <f>0.4*0.01</f>
        <v>4.0000000000000001E-3</v>
      </c>
      <c r="J813" s="9">
        <f>0.1*0.01</f>
        <v>1E-3</v>
      </c>
      <c r="AM813" s="9">
        <f>0.02*0.01</f>
        <v>2.0000000000000001E-4</v>
      </c>
      <c r="AN813" s="9">
        <f>0.03*0.01</f>
        <v>2.9999999999999997E-4</v>
      </c>
      <c r="AO813" s="9">
        <f>0.02*0.01</f>
        <v>2.0000000000000001E-4</v>
      </c>
      <c r="AQ813" s="9">
        <f>0.13*0.01</f>
        <v>1.3000000000000002E-3</v>
      </c>
      <c r="AX813" s="9">
        <f>0.3*0.01</f>
        <v>3.0000000000000001E-3</v>
      </c>
    </row>
    <row r="814" spans="1:54" s="9" customFormat="1" x14ac:dyDescent="0.2">
      <c r="A814" s="9">
        <v>15</v>
      </c>
      <c r="B814" s="70" t="s">
        <v>55</v>
      </c>
      <c r="C814" t="s">
        <v>66</v>
      </c>
      <c r="D814" s="9">
        <v>5</v>
      </c>
      <c r="E814" s="9">
        <v>44.3</v>
      </c>
      <c r="F814" s="9">
        <f t="shared" si="96"/>
        <v>1.0000000000000002E-2</v>
      </c>
      <c r="H814" s="9" t="s">
        <v>77</v>
      </c>
      <c r="I814" s="9">
        <f>0.4*0.01</f>
        <v>4.0000000000000001E-3</v>
      </c>
      <c r="J814" s="9">
        <f>0.2*0.01</f>
        <v>2E-3</v>
      </c>
      <c r="AO814" s="9">
        <f>0.05*0.01</f>
        <v>5.0000000000000001E-4</v>
      </c>
      <c r="AQ814" s="9">
        <f>0.25*0.01</f>
        <v>2.5000000000000001E-3</v>
      </c>
      <c r="AX814" s="9">
        <f>0.1*0.01</f>
        <v>1E-3</v>
      </c>
    </row>
    <row r="815" spans="1:54" s="9" customFormat="1" x14ac:dyDescent="0.2">
      <c r="A815" s="9">
        <v>16</v>
      </c>
      <c r="B815" s="70" t="s">
        <v>55</v>
      </c>
      <c r="C815" t="s">
        <v>66</v>
      </c>
      <c r="D815" s="9">
        <v>5</v>
      </c>
      <c r="E815" s="9">
        <v>43.5</v>
      </c>
      <c r="F815" s="9">
        <f t="shared" si="96"/>
        <v>7.0000000000000001E-3</v>
      </c>
      <c r="H815" s="9" t="s">
        <v>77</v>
      </c>
      <c r="I815" s="9">
        <f>0.35*0.007</f>
        <v>2.4499999999999999E-3</v>
      </c>
      <c r="J815" s="9">
        <f>0.2*0.007</f>
        <v>1.4000000000000002E-3</v>
      </c>
      <c r="AN815" s="9">
        <f>0.04*0.007</f>
        <v>2.8000000000000003E-4</v>
      </c>
      <c r="AO815" s="9">
        <f>0.01*0.007</f>
        <v>7.0000000000000007E-5</v>
      </c>
      <c r="AQ815" s="9">
        <f>0.4*0.007</f>
        <v>2.8000000000000004E-3</v>
      </c>
    </row>
    <row r="816" spans="1:54" s="9" customFormat="1" x14ac:dyDescent="0.2">
      <c r="A816" s="9">
        <v>17</v>
      </c>
      <c r="B816" s="70" t="s">
        <v>55</v>
      </c>
      <c r="C816" t="s">
        <v>66</v>
      </c>
      <c r="D816" s="9">
        <v>5</v>
      </c>
      <c r="E816" s="9">
        <v>42.6</v>
      </c>
      <c r="F816" s="9">
        <f t="shared" si="96"/>
        <v>7.000000000000001E-3</v>
      </c>
      <c r="H816" s="9" t="s">
        <v>77</v>
      </c>
      <c r="I816" s="9">
        <f>0.3*0.007</f>
        <v>2.0999999999999999E-3</v>
      </c>
      <c r="J816" s="9">
        <f>0.05*0.007</f>
        <v>3.5000000000000005E-4</v>
      </c>
      <c r="AN816" s="9">
        <f>0.03*0.007</f>
        <v>2.1000000000000001E-4</v>
      </c>
      <c r="AO816" s="9">
        <f>0.02*0.007</f>
        <v>1.4000000000000001E-4</v>
      </c>
      <c r="AQ816" s="9">
        <f>0.2*0.007</f>
        <v>1.4000000000000002E-3</v>
      </c>
      <c r="AX816" s="9">
        <f>0.1*0.007</f>
        <v>7.000000000000001E-4</v>
      </c>
      <c r="BB816" s="9">
        <f>0.3*0.007</f>
        <v>2.0999999999999999E-3</v>
      </c>
    </row>
    <row r="817" spans="1:85" s="9" customFormat="1" x14ac:dyDescent="0.2">
      <c r="A817" s="9">
        <v>18</v>
      </c>
      <c r="B817" s="70" t="s">
        <v>55</v>
      </c>
      <c r="C817" t="s">
        <v>66</v>
      </c>
      <c r="D817" s="9">
        <v>5</v>
      </c>
      <c r="E817" s="9">
        <v>38.799999999999997</v>
      </c>
      <c r="F817" s="9">
        <f t="shared" si="96"/>
        <v>4.0000000000000001E-3</v>
      </c>
      <c r="H817" s="9" t="s">
        <v>77</v>
      </c>
      <c r="I817" s="9">
        <f>0.4*0.005</f>
        <v>2E-3</v>
      </c>
      <c r="J817" s="9">
        <f>0.1*0.005</f>
        <v>5.0000000000000001E-4</v>
      </c>
      <c r="AQ817" s="9">
        <f>0.005*0.3</f>
        <v>1.5E-3</v>
      </c>
    </row>
    <row r="818" spans="1:85" s="9" customFormat="1" x14ac:dyDescent="0.2">
      <c r="A818" s="9">
        <v>19</v>
      </c>
      <c r="B818" s="70" t="s">
        <v>55</v>
      </c>
      <c r="C818" t="s">
        <v>66</v>
      </c>
      <c r="D818" s="9">
        <v>5</v>
      </c>
      <c r="E818" s="9">
        <v>37.4</v>
      </c>
      <c r="F818" s="9">
        <f t="shared" si="96"/>
        <v>7.0000000000000001E-3</v>
      </c>
      <c r="H818" s="9" t="s">
        <v>77</v>
      </c>
      <c r="BC818" s="9">
        <v>7.0000000000000001E-3</v>
      </c>
    </row>
    <row r="819" spans="1:85" s="9" customFormat="1" x14ac:dyDescent="0.2">
      <c r="A819" s="9">
        <v>20</v>
      </c>
      <c r="B819" s="70" t="s">
        <v>55</v>
      </c>
      <c r="C819" t="s">
        <v>66</v>
      </c>
      <c r="D819" s="9">
        <v>5</v>
      </c>
      <c r="E819" s="9">
        <v>30.2</v>
      </c>
      <c r="F819" s="9">
        <f t="shared" si="96"/>
        <v>7.0000000000000001E-3</v>
      </c>
      <c r="H819" s="9" t="s">
        <v>77</v>
      </c>
      <c r="AM819" s="9">
        <f>0.01*0.007</f>
        <v>7.0000000000000007E-5</v>
      </c>
      <c r="AO819" s="9">
        <f>0.3*0.007</f>
        <v>2.0999999999999999E-3</v>
      </c>
      <c r="AQ819" s="9">
        <f>0.69*0.007</f>
        <v>4.8300000000000001E-3</v>
      </c>
    </row>
    <row r="820" spans="1:85" s="9" customFormat="1" x14ac:dyDescent="0.2">
      <c r="A820" s="9">
        <v>21</v>
      </c>
      <c r="B820" s="70" t="s">
        <v>55</v>
      </c>
      <c r="C820" t="s">
        <v>66</v>
      </c>
      <c r="D820" s="9">
        <v>5</v>
      </c>
      <c r="E820" s="9">
        <v>27</v>
      </c>
      <c r="F820" s="9">
        <f t="shared" si="96"/>
        <v>3.0000000000000001E-3</v>
      </c>
      <c r="H820" s="9" t="s">
        <v>77</v>
      </c>
      <c r="AO820" s="9">
        <f>0.6*0.003</f>
        <v>1.8E-3</v>
      </c>
      <c r="AR820" s="9">
        <f>0.003*0.4</f>
        <v>1.2000000000000001E-3</v>
      </c>
    </row>
    <row r="821" spans="1:85" s="9" customFormat="1" x14ac:dyDescent="0.2">
      <c r="A821" s="9">
        <v>22</v>
      </c>
      <c r="B821" s="70" t="s">
        <v>55</v>
      </c>
      <c r="C821" t="s">
        <v>66</v>
      </c>
      <c r="D821" s="9">
        <v>5</v>
      </c>
      <c r="E821" s="9">
        <v>25.3</v>
      </c>
      <c r="F821" s="9">
        <f t="shared" si="96"/>
        <v>2E-3</v>
      </c>
      <c r="H821" s="9" t="s">
        <v>77</v>
      </c>
      <c r="AO821" s="9">
        <f>0.4*0.002</f>
        <v>8.0000000000000004E-4</v>
      </c>
      <c r="AR821" s="9">
        <f>0.6*0.002</f>
        <v>1.1999999999999999E-3</v>
      </c>
    </row>
    <row r="822" spans="1:85" s="9" customFormat="1" x14ac:dyDescent="0.2">
      <c r="A822" s="9">
        <v>23</v>
      </c>
      <c r="B822" s="70" t="s">
        <v>55</v>
      </c>
      <c r="C822" t="s">
        <v>66</v>
      </c>
      <c r="D822" s="9">
        <v>5</v>
      </c>
      <c r="E822" s="9">
        <v>28.8</v>
      </c>
      <c r="F822" s="9">
        <f>SUM(G822:EP822)</f>
        <v>0</v>
      </c>
      <c r="G822" s="9" t="s">
        <v>67</v>
      </c>
      <c r="H822" s="9" t="s">
        <v>77</v>
      </c>
    </row>
    <row r="823" spans="1:85" s="9" customFormat="1" x14ac:dyDescent="0.2">
      <c r="A823" s="9">
        <v>24</v>
      </c>
      <c r="B823" s="70" t="s">
        <v>55</v>
      </c>
      <c r="C823" t="s">
        <v>66</v>
      </c>
      <c r="D823" s="9">
        <v>5</v>
      </c>
      <c r="E823" s="9">
        <v>26.2</v>
      </c>
      <c r="F823" s="9">
        <f t="shared" si="96"/>
        <v>3.0000000000000001E-3</v>
      </c>
      <c r="H823" s="9" t="s">
        <v>77</v>
      </c>
      <c r="I823" s="9">
        <f>0.55*0.003</f>
        <v>1.6500000000000002E-3</v>
      </c>
      <c r="J823" s="9">
        <f>0.1*0.003</f>
        <v>3.0000000000000003E-4</v>
      </c>
      <c r="AO823" s="9">
        <f>0.35*0.003</f>
        <v>1.0499999999999999E-3</v>
      </c>
    </row>
    <row r="824" spans="1:85" s="9" customFormat="1" x14ac:dyDescent="0.2">
      <c r="A824" s="9">
        <v>25</v>
      </c>
      <c r="B824" s="70" t="s">
        <v>55</v>
      </c>
      <c r="C824" t="s">
        <v>66</v>
      </c>
      <c r="D824" s="9">
        <v>5</v>
      </c>
      <c r="E824" s="9">
        <v>27.8</v>
      </c>
      <c r="F824" s="9">
        <f t="shared" si="96"/>
        <v>2E-3</v>
      </c>
      <c r="H824" s="9" t="s">
        <v>77</v>
      </c>
      <c r="J824" s="9">
        <f>0.15*0.002</f>
        <v>2.9999999999999997E-4</v>
      </c>
      <c r="Z824" s="9">
        <f>0.02*0.002</f>
        <v>4.0000000000000003E-5</v>
      </c>
      <c r="AO824" s="9">
        <f>0.18*0.002</f>
        <v>3.5999999999999997E-4</v>
      </c>
      <c r="AQ824" s="9">
        <f>0.65*0.002</f>
        <v>1.3000000000000002E-3</v>
      </c>
    </row>
    <row r="825" spans="1:85" s="9" customFormat="1" x14ac:dyDescent="0.2">
      <c r="A825" s="9">
        <v>26</v>
      </c>
      <c r="B825" s="70" t="s">
        <v>55</v>
      </c>
      <c r="C825" t="s">
        <v>66</v>
      </c>
      <c r="D825" s="9">
        <v>5</v>
      </c>
      <c r="E825" s="9">
        <v>25.6</v>
      </c>
      <c r="F825" s="9">
        <f t="shared" si="96"/>
        <v>1E-3</v>
      </c>
      <c r="H825" s="9" t="s">
        <v>77</v>
      </c>
      <c r="J825" s="9">
        <f>0.1*0.001</f>
        <v>1E-4</v>
      </c>
      <c r="AQ825" s="9">
        <f>0.9*0.001</f>
        <v>9.0000000000000008E-4</v>
      </c>
    </row>
    <row r="826" spans="1:85" s="9" customFormat="1" x14ac:dyDescent="0.2">
      <c r="A826" s="9">
        <v>27</v>
      </c>
      <c r="B826" s="70" t="s">
        <v>55</v>
      </c>
      <c r="C826" t="s">
        <v>66</v>
      </c>
      <c r="D826" s="9">
        <v>5</v>
      </c>
      <c r="E826" s="9">
        <v>26.7</v>
      </c>
      <c r="F826" s="9">
        <f t="shared" si="96"/>
        <v>2E-3</v>
      </c>
      <c r="H826" s="9" t="s">
        <v>77</v>
      </c>
      <c r="J826" s="9">
        <f>0.14*0.002</f>
        <v>2.8000000000000003E-4</v>
      </c>
      <c r="Z826" s="9">
        <f>0.01*0.002</f>
        <v>2.0000000000000002E-5</v>
      </c>
      <c r="AO826" s="9">
        <f>0.3*0.002</f>
        <v>5.9999999999999995E-4</v>
      </c>
      <c r="AQ826" s="9">
        <f>0.55*0.002</f>
        <v>1.1000000000000001E-3</v>
      </c>
    </row>
    <row r="827" spans="1:85" s="9" customFormat="1" x14ac:dyDescent="0.2">
      <c r="A827" s="9">
        <v>28</v>
      </c>
      <c r="B827" s="70" t="s">
        <v>55</v>
      </c>
      <c r="C827" t="s">
        <v>66</v>
      </c>
      <c r="D827" s="9">
        <v>5</v>
      </c>
      <c r="E827" s="9">
        <v>27.4</v>
      </c>
      <c r="F827" s="9">
        <f t="shared" si="96"/>
        <v>2E-3</v>
      </c>
      <c r="H827" s="9" t="s">
        <v>77</v>
      </c>
      <c r="J827" s="9">
        <f>0.09*0.002</f>
        <v>1.7999999999999998E-4</v>
      </c>
      <c r="Z827" s="9">
        <f>0.01*0.002</f>
        <v>2.0000000000000002E-5</v>
      </c>
      <c r="AO827" s="9">
        <f>0.3*0.002</f>
        <v>5.9999999999999995E-4</v>
      </c>
      <c r="AQ827" s="9">
        <f>0.6*0.002</f>
        <v>1.1999999999999999E-3</v>
      </c>
    </row>
    <row r="828" spans="1:85" s="9" customFormat="1" x14ac:dyDescent="0.2">
      <c r="A828" s="9">
        <v>29</v>
      </c>
      <c r="B828" s="70" t="s">
        <v>55</v>
      </c>
      <c r="C828" t="s">
        <v>66</v>
      </c>
      <c r="D828" s="9">
        <v>5</v>
      </c>
      <c r="E828" s="9">
        <v>26</v>
      </c>
      <c r="F828" s="9">
        <f t="shared" si="96"/>
        <v>2E-3</v>
      </c>
      <c r="H828" s="9" t="s">
        <v>77</v>
      </c>
      <c r="J828" s="9">
        <f>0.1*0.002</f>
        <v>2.0000000000000001E-4</v>
      </c>
      <c r="AM828" s="9">
        <f>0.1*0.002</f>
        <v>2.0000000000000001E-4</v>
      </c>
      <c r="AO828" s="9">
        <f>0.4*0.002</f>
        <v>8.0000000000000004E-4</v>
      </c>
      <c r="AQ828" s="9">
        <f>0.4*0.002</f>
        <v>8.0000000000000004E-4</v>
      </c>
    </row>
    <row r="829" spans="1:85" s="9" customFormat="1" x14ac:dyDescent="0.2">
      <c r="A829" s="9">
        <v>30</v>
      </c>
      <c r="B829" s="70" t="s">
        <v>55</v>
      </c>
      <c r="C829" t="s">
        <v>66</v>
      </c>
      <c r="D829" s="9">
        <v>5</v>
      </c>
      <c r="E829" s="9">
        <v>24.9</v>
      </c>
      <c r="F829" s="9">
        <f t="shared" si="96"/>
        <v>1.4999999999999999E-2</v>
      </c>
      <c r="H829" s="9" t="s">
        <v>77</v>
      </c>
      <c r="BB829" s="9">
        <v>1.4999999999999999E-2</v>
      </c>
    </row>
    <row r="830" spans="1:85" s="9" customFormat="1" x14ac:dyDescent="0.2">
      <c r="A830" s="9">
        <v>1</v>
      </c>
      <c r="B830" s="70" t="s">
        <v>55</v>
      </c>
      <c r="C830" t="s">
        <v>66</v>
      </c>
      <c r="D830" s="9">
        <v>6</v>
      </c>
      <c r="E830" s="9">
        <v>62.3</v>
      </c>
      <c r="F830" s="9">
        <f t="shared" si="96"/>
        <v>0.2</v>
      </c>
      <c r="H830" s="9" t="s">
        <v>77</v>
      </c>
      <c r="CG830" s="9">
        <v>0.2</v>
      </c>
    </row>
    <row r="831" spans="1:85" s="9" customFormat="1" x14ac:dyDescent="0.2">
      <c r="A831" s="9">
        <v>2</v>
      </c>
      <c r="B831" s="70" t="s">
        <v>55</v>
      </c>
      <c r="C831" t="s">
        <v>66</v>
      </c>
      <c r="D831" s="9">
        <v>6</v>
      </c>
      <c r="E831" s="9">
        <v>51.9</v>
      </c>
      <c r="F831" s="9">
        <f t="shared" si="96"/>
        <v>0.05</v>
      </c>
      <c r="H831" s="9" t="s">
        <v>77</v>
      </c>
      <c r="CG831" s="9">
        <v>0.05</v>
      </c>
    </row>
    <row r="832" spans="1:85" s="9" customFormat="1" x14ac:dyDescent="0.2">
      <c r="A832" s="9">
        <v>3</v>
      </c>
      <c r="B832" s="70" t="s">
        <v>55</v>
      </c>
      <c r="C832" t="s">
        <v>66</v>
      </c>
      <c r="D832" s="9">
        <v>6</v>
      </c>
      <c r="E832" s="9">
        <v>45</v>
      </c>
      <c r="F832" s="9">
        <f t="shared" si="96"/>
        <v>0</v>
      </c>
      <c r="G832" s="9" t="s">
        <v>67</v>
      </c>
      <c r="H832" s="9" t="s">
        <v>77</v>
      </c>
    </row>
    <row r="833" spans="1:77" s="9" customFormat="1" x14ac:dyDescent="0.2">
      <c r="A833" s="9">
        <v>4</v>
      </c>
      <c r="B833" s="70" t="s">
        <v>55</v>
      </c>
      <c r="C833" t="s">
        <v>66</v>
      </c>
      <c r="D833" s="9">
        <v>6</v>
      </c>
      <c r="E833" s="9">
        <v>41.6</v>
      </c>
      <c r="F833" s="9">
        <f t="shared" si="96"/>
        <v>8.9999999999999976E-3</v>
      </c>
      <c r="H833" s="9" t="s">
        <v>77</v>
      </c>
      <c r="I833" s="9">
        <f>0.35*0.009</f>
        <v>3.1499999999999996E-3</v>
      </c>
      <c r="J833" s="9">
        <f>0.05*0.009</f>
        <v>4.4999999999999999E-4</v>
      </c>
      <c r="M833" s="9">
        <f>0.02*0.009</f>
        <v>1.7999999999999998E-4</v>
      </c>
      <c r="AN833" s="9">
        <f>0.02*0.009</f>
        <v>1.7999999999999998E-4</v>
      </c>
      <c r="AO833" s="9">
        <f>0.05*0.009</f>
        <v>4.4999999999999999E-4</v>
      </c>
      <c r="AQ833" s="9">
        <f>0.02*0.009</f>
        <v>1.7999999999999998E-4</v>
      </c>
      <c r="BB833" s="9">
        <f>0.49*0.009</f>
        <v>4.4099999999999999E-3</v>
      </c>
    </row>
    <row r="834" spans="1:77" s="9" customFormat="1" x14ac:dyDescent="0.2">
      <c r="A834" s="9">
        <v>5</v>
      </c>
      <c r="B834" s="70" t="s">
        <v>55</v>
      </c>
      <c r="C834" t="s">
        <v>66</v>
      </c>
      <c r="D834" s="9">
        <v>6</v>
      </c>
      <c r="E834" s="9">
        <v>41.8</v>
      </c>
      <c r="F834" s="9">
        <f t="shared" si="96"/>
        <v>8.9999999999999993E-3</v>
      </c>
      <c r="H834" s="9" t="s">
        <v>77</v>
      </c>
      <c r="I834" s="9">
        <f>0.35*0.009</f>
        <v>3.1499999999999996E-3</v>
      </c>
      <c r="J834" s="9">
        <f>0.3*0.009</f>
        <v>2.6999999999999997E-3</v>
      </c>
      <c r="AO834" s="9">
        <f>0.05*0.009</f>
        <v>4.4999999999999999E-4</v>
      </c>
      <c r="AQ834" s="9">
        <f>0.3*0.009</f>
        <v>2.6999999999999997E-3</v>
      </c>
    </row>
    <row r="835" spans="1:77" s="9" customFormat="1" x14ac:dyDescent="0.2">
      <c r="A835" s="9">
        <v>6</v>
      </c>
      <c r="B835" s="70" t="s">
        <v>55</v>
      </c>
      <c r="C835" t="s">
        <v>66</v>
      </c>
      <c r="D835" s="9">
        <v>6</v>
      </c>
      <c r="E835" s="9">
        <v>29.8</v>
      </c>
      <c r="F835" s="9">
        <f t="shared" si="96"/>
        <v>1E-3</v>
      </c>
      <c r="H835" s="9" t="s">
        <v>77</v>
      </c>
      <c r="I835" s="9">
        <f>0.3*0.001</f>
        <v>2.9999999999999997E-4</v>
      </c>
      <c r="J835" s="9">
        <f>0.05*0.001</f>
        <v>5.0000000000000002E-5</v>
      </c>
      <c r="AN835" s="9">
        <f>0.01*0.001</f>
        <v>1.0000000000000001E-5</v>
      </c>
      <c r="AQ835" s="9">
        <f>0.64*0.001</f>
        <v>6.4000000000000005E-4</v>
      </c>
    </row>
    <row r="836" spans="1:77" s="9" customFormat="1" x14ac:dyDescent="0.2">
      <c r="A836" s="9">
        <v>7</v>
      </c>
      <c r="B836" s="70" t="s">
        <v>55</v>
      </c>
      <c r="C836" t="s">
        <v>66</v>
      </c>
      <c r="D836" s="9">
        <v>6</v>
      </c>
      <c r="E836" s="9">
        <v>46.8</v>
      </c>
      <c r="F836" s="9">
        <f t="shared" si="96"/>
        <v>5.0000000000000001E-4</v>
      </c>
      <c r="H836" s="9" t="s">
        <v>77</v>
      </c>
      <c r="I836" s="9">
        <f>0.3*0.0005</f>
        <v>1.4999999999999999E-4</v>
      </c>
      <c r="AO836" s="9">
        <f>0.1*0.0005</f>
        <v>5.0000000000000002E-5</v>
      </c>
      <c r="AQ836" s="9">
        <f>0.6*0.0005</f>
        <v>2.9999999999999997E-4</v>
      </c>
    </row>
    <row r="837" spans="1:77" s="9" customFormat="1" x14ac:dyDescent="0.2">
      <c r="A837" s="9">
        <v>8</v>
      </c>
      <c r="B837" s="70" t="s">
        <v>55</v>
      </c>
      <c r="C837" t="s">
        <v>66</v>
      </c>
      <c r="D837" s="9">
        <v>6</v>
      </c>
      <c r="E837" s="9">
        <v>40.799999999999997</v>
      </c>
      <c r="F837" s="9">
        <f t="shared" si="96"/>
        <v>0.01</v>
      </c>
      <c r="H837" s="9" t="s">
        <v>77</v>
      </c>
      <c r="AO837" s="9">
        <f>0.05*0.01</f>
        <v>5.0000000000000001E-4</v>
      </c>
      <c r="AQ837" s="9">
        <f>0.35*0.01</f>
        <v>3.4999999999999996E-3</v>
      </c>
      <c r="BD837" s="9">
        <f>0.3*0.01</f>
        <v>3.0000000000000001E-3</v>
      </c>
      <c r="BY837" s="9">
        <f>0.3*0.01</f>
        <v>3.0000000000000001E-3</v>
      </c>
    </row>
    <row r="838" spans="1:77" s="9" customFormat="1" x14ac:dyDescent="0.2">
      <c r="A838" s="9">
        <v>9</v>
      </c>
      <c r="B838" s="70" t="s">
        <v>55</v>
      </c>
      <c r="C838" t="s">
        <v>66</v>
      </c>
      <c r="D838" s="9">
        <v>6</v>
      </c>
      <c r="E838" s="9">
        <v>28.9</v>
      </c>
      <c r="F838" s="9">
        <f t="shared" si="96"/>
        <v>1E-3</v>
      </c>
      <c r="H838" s="9" t="s">
        <v>77</v>
      </c>
      <c r="BB838" s="9">
        <v>1E-3</v>
      </c>
    </row>
    <row r="839" spans="1:77" s="9" customFormat="1" x14ac:dyDescent="0.2">
      <c r="A839" s="9">
        <v>10</v>
      </c>
      <c r="B839" s="70" t="s">
        <v>55</v>
      </c>
      <c r="C839" t="s">
        <v>66</v>
      </c>
      <c r="D839" s="9">
        <v>6</v>
      </c>
      <c r="E839" s="9">
        <v>41</v>
      </c>
      <c r="F839" s="9">
        <f t="shared" si="96"/>
        <v>4.0000000000000001E-3</v>
      </c>
      <c r="H839" s="9" t="s">
        <v>77</v>
      </c>
      <c r="I839" s="9">
        <f>0.35*0.004</f>
        <v>1.4E-3</v>
      </c>
      <c r="J839" s="9">
        <f>0.1*0.004</f>
        <v>4.0000000000000002E-4</v>
      </c>
      <c r="AO839" s="9">
        <f>0.05*0.004</f>
        <v>2.0000000000000001E-4</v>
      </c>
      <c r="AQ839" s="9">
        <f>0.5*0.004</f>
        <v>2E-3</v>
      </c>
    </row>
    <row r="840" spans="1:77" s="9" customFormat="1" x14ac:dyDescent="0.2">
      <c r="A840" s="9">
        <v>11</v>
      </c>
      <c r="B840" s="70" t="s">
        <v>55</v>
      </c>
      <c r="C840" t="s">
        <v>66</v>
      </c>
      <c r="D840" s="9">
        <v>6</v>
      </c>
      <c r="E840" s="9">
        <v>40.799999999999997</v>
      </c>
      <c r="F840" s="9">
        <f t="shared" si="96"/>
        <v>2E-3</v>
      </c>
      <c r="H840" s="9" t="s">
        <v>77</v>
      </c>
      <c r="I840" s="9">
        <f>0.1*0.002</f>
        <v>2.0000000000000001E-4</v>
      </c>
      <c r="J840" s="9">
        <f>0.2*0.002</f>
        <v>4.0000000000000002E-4</v>
      </c>
      <c r="AJ840" s="9">
        <f>0.6*0.002</f>
        <v>1.1999999999999999E-3</v>
      </c>
      <c r="AO840" s="9">
        <f>0.1*0.002</f>
        <v>2.0000000000000001E-4</v>
      </c>
    </row>
    <row r="841" spans="1:77" s="9" customFormat="1" x14ac:dyDescent="0.2">
      <c r="A841" s="9">
        <v>12</v>
      </c>
      <c r="B841" s="70" t="s">
        <v>55</v>
      </c>
      <c r="C841" t="s">
        <v>66</v>
      </c>
      <c r="D841" s="9">
        <v>6</v>
      </c>
      <c r="E841" s="9">
        <v>47.4</v>
      </c>
      <c r="F841" s="9">
        <f t="shared" si="96"/>
        <v>0</v>
      </c>
      <c r="G841" s="9" t="s">
        <v>67</v>
      </c>
      <c r="H841" s="9" t="s">
        <v>77</v>
      </c>
    </row>
    <row r="842" spans="1:77" s="9" customFormat="1" x14ac:dyDescent="0.2">
      <c r="A842" s="9">
        <v>13</v>
      </c>
      <c r="B842" s="70" t="s">
        <v>55</v>
      </c>
      <c r="C842" t="s">
        <v>66</v>
      </c>
      <c r="D842" s="9">
        <v>6</v>
      </c>
      <c r="E842" s="9">
        <v>47.5</v>
      </c>
      <c r="F842" s="9">
        <f t="shared" si="96"/>
        <v>1E-3</v>
      </c>
      <c r="H842" s="9" t="s">
        <v>77</v>
      </c>
      <c r="I842" s="9">
        <v>1E-3</v>
      </c>
    </row>
    <row r="843" spans="1:77" s="9" customFormat="1" x14ac:dyDescent="0.2">
      <c r="A843" s="9">
        <v>14</v>
      </c>
      <c r="B843" s="70" t="s">
        <v>55</v>
      </c>
      <c r="C843" t="s">
        <v>66</v>
      </c>
      <c r="D843" s="9">
        <v>6</v>
      </c>
      <c r="E843" s="9">
        <v>44.4</v>
      </c>
      <c r="F843" s="9">
        <f t="shared" si="96"/>
        <v>4.0000000000000001E-3</v>
      </c>
      <c r="H843" s="9" t="s">
        <v>77</v>
      </c>
      <c r="I843" s="9">
        <f>0.15*0.004</f>
        <v>5.9999999999999995E-4</v>
      </c>
      <c r="L843" s="9">
        <f>0.05*0.004</f>
        <v>2.0000000000000001E-4</v>
      </c>
      <c r="AO843" s="9">
        <f>0.2*0.004</f>
        <v>8.0000000000000004E-4</v>
      </c>
      <c r="AQ843" s="9">
        <f>0.6*0.004</f>
        <v>2.3999999999999998E-3</v>
      </c>
    </row>
    <row r="844" spans="1:77" s="9" customFormat="1" x14ac:dyDescent="0.2">
      <c r="A844" s="9">
        <v>15</v>
      </c>
      <c r="B844" s="70" t="s">
        <v>55</v>
      </c>
      <c r="C844" t="s">
        <v>66</v>
      </c>
      <c r="D844" s="9">
        <v>6</v>
      </c>
      <c r="E844" s="9">
        <v>39.299999999999997</v>
      </c>
      <c r="F844" s="9">
        <f t="shared" si="96"/>
        <v>0</v>
      </c>
      <c r="G844" s="9" t="s">
        <v>67</v>
      </c>
      <c r="H844" s="9" t="s">
        <v>77</v>
      </c>
    </row>
    <row r="845" spans="1:77" s="9" customFormat="1" x14ac:dyDescent="0.2">
      <c r="A845" s="9">
        <v>16</v>
      </c>
      <c r="B845" s="70" t="s">
        <v>55</v>
      </c>
      <c r="C845" t="s">
        <v>66</v>
      </c>
      <c r="D845" s="9">
        <v>6</v>
      </c>
      <c r="E845" s="9">
        <v>43.9</v>
      </c>
      <c r="F845" s="9">
        <f t="shared" si="96"/>
        <v>7.000000000000001E-3</v>
      </c>
      <c r="H845" s="9" t="s">
        <v>77</v>
      </c>
      <c r="I845" s="9">
        <f>0.05*0.007</f>
        <v>3.5000000000000005E-4</v>
      </c>
      <c r="J845" s="9">
        <f>0.05*0.007</f>
        <v>3.5000000000000005E-4</v>
      </c>
      <c r="Z845" s="9">
        <f>0.05*0.007</f>
        <v>3.5000000000000005E-4</v>
      </c>
      <c r="AO845" s="9">
        <f>0.1*0.007</f>
        <v>7.000000000000001E-4</v>
      </c>
      <c r="AQ845" s="9">
        <f>0.75*0.007</f>
        <v>5.2500000000000003E-3</v>
      </c>
    </row>
    <row r="846" spans="1:77" s="9" customFormat="1" x14ac:dyDescent="0.2">
      <c r="A846" s="9">
        <v>17</v>
      </c>
      <c r="B846" s="70" t="s">
        <v>55</v>
      </c>
      <c r="C846" t="s">
        <v>66</v>
      </c>
      <c r="D846" s="9">
        <v>6</v>
      </c>
      <c r="E846" s="9">
        <v>39.1</v>
      </c>
      <c r="F846" s="9">
        <f t="shared" si="96"/>
        <v>5.0000000000000001E-4</v>
      </c>
      <c r="H846" s="9" t="s">
        <v>77</v>
      </c>
      <c r="I846" s="9">
        <f>0.15*0.0005</f>
        <v>7.4999999999999993E-5</v>
      </c>
      <c r="AQ846" s="9">
        <f>0.85*0.0005</f>
        <v>4.2499999999999998E-4</v>
      </c>
    </row>
    <row r="847" spans="1:77" s="9" customFormat="1" x14ac:dyDescent="0.2">
      <c r="A847" s="9">
        <v>18</v>
      </c>
      <c r="B847" s="70" t="s">
        <v>55</v>
      </c>
      <c r="C847" t="s">
        <v>66</v>
      </c>
      <c r="D847" s="9">
        <v>6</v>
      </c>
      <c r="E847" s="9">
        <v>38</v>
      </c>
      <c r="F847" s="9">
        <f t="shared" si="96"/>
        <v>8.0000000000000002E-3</v>
      </c>
      <c r="H847" s="9" t="s">
        <v>77</v>
      </c>
      <c r="BB847" s="9">
        <f>0.6*0.008</f>
        <v>4.7999999999999996E-3</v>
      </c>
      <c r="BW847" s="9">
        <f>0.4*0.008</f>
        <v>3.2000000000000002E-3</v>
      </c>
    </row>
    <row r="848" spans="1:77" s="9" customFormat="1" x14ac:dyDescent="0.2">
      <c r="A848" s="9">
        <v>19</v>
      </c>
      <c r="B848" s="70" t="s">
        <v>55</v>
      </c>
      <c r="C848" t="s">
        <v>66</v>
      </c>
      <c r="D848" s="9">
        <v>6</v>
      </c>
      <c r="E848" s="9">
        <v>44</v>
      </c>
      <c r="F848" s="9">
        <f t="shared" si="96"/>
        <v>4.0000000000000001E-3</v>
      </c>
      <c r="H848" s="9" t="s">
        <v>77</v>
      </c>
      <c r="I848" s="9">
        <f>0.25*0.004</f>
        <v>1E-3</v>
      </c>
      <c r="J848" s="9">
        <f>0.1*0.004</f>
        <v>4.0000000000000002E-4</v>
      </c>
      <c r="AO848" s="9">
        <f>0.2*0.004</f>
        <v>8.0000000000000004E-4</v>
      </c>
      <c r="AQ848" s="9">
        <f>0.45*0.004</f>
        <v>1.8000000000000002E-3</v>
      </c>
    </row>
    <row r="849" spans="1:77" s="9" customFormat="1" x14ac:dyDescent="0.2">
      <c r="A849" s="9">
        <v>20</v>
      </c>
      <c r="B849" s="70" t="s">
        <v>55</v>
      </c>
      <c r="C849" t="s">
        <v>66</v>
      </c>
      <c r="D849" s="9">
        <v>6</v>
      </c>
      <c r="E849" s="9">
        <v>40.4</v>
      </c>
      <c r="F849" s="9">
        <f t="shared" si="96"/>
        <v>3.0000000000000001E-3</v>
      </c>
      <c r="H849" s="9" t="s">
        <v>77</v>
      </c>
      <c r="AI849" s="9">
        <f>0.1*0.003</f>
        <v>3.0000000000000003E-4</v>
      </c>
      <c r="BB849" s="9">
        <f>0.9*0.003</f>
        <v>2.7000000000000001E-3</v>
      </c>
    </row>
    <row r="850" spans="1:77" s="9" customFormat="1" x14ac:dyDescent="0.2">
      <c r="A850" s="9">
        <v>21</v>
      </c>
      <c r="B850" s="70" t="s">
        <v>55</v>
      </c>
      <c r="C850" t="s">
        <v>66</v>
      </c>
      <c r="D850" s="9">
        <v>6</v>
      </c>
      <c r="E850" s="9">
        <v>38.6</v>
      </c>
      <c r="F850" s="9">
        <f t="shared" si="96"/>
        <v>2E-3</v>
      </c>
      <c r="H850" s="9" t="s">
        <v>77</v>
      </c>
      <c r="J850" s="9">
        <f>0.05*0.002</f>
        <v>1E-4</v>
      </c>
      <c r="Z850" s="9">
        <f>0.05*0.002</f>
        <v>1E-4</v>
      </c>
      <c r="AO850" s="9">
        <f>0.4*0.002</f>
        <v>8.0000000000000004E-4</v>
      </c>
      <c r="AQ850" s="9">
        <f>0.5*0.002</f>
        <v>1E-3</v>
      </c>
    </row>
    <row r="851" spans="1:77" s="9" customFormat="1" x14ac:dyDescent="0.2">
      <c r="A851" s="9">
        <v>22</v>
      </c>
      <c r="B851" s="70" t="s">
        <v>55</v>
      </c>
      <c r="C851" t="s">
        <v>66</v>
      </c>
      <c r="D851" s="9">
        <v>6</v>
      </c>
      <c r="E851" s="9">
        <v>37.799999999999997</v>
      </c>
      <c r="F851" s="9">
        <f t="shared" si="96"/>
        <v>3.0000000000000001E-3</v>
      </c>
      <c r="H851" s="9" t="s">
        <v>77</v>
      </c>
      <c r="I851" s="9">
        <f>0.55*0.003</f>
        <v>1.6500000000000002E-3</v>
      </c>
      <c r="Z851" s="9">
        <f>0.05*0.003</f>
        <v>1.5000000000000001E-4</v>
      </c>
      <c r="AO851" s="9">
        <f>0.1*0.003</f>
        <v>3.0000000000000003E-4</v>
      </c>
      <c r="AQ851" s="9">
        <f>0.3*0.003</f>
        <v>8.9999999999999998E-4</v>
      </c>
    </row>
    <row r="852" spans="1:77" s="9" customFormat="1" x14ac:dyDescent="0.2">
      <c r="A852" s="9">
        <v>23</v>
      </c>
      <c r="B852" s="70" t="s">
        <v>55</v>
      </c>
      <c r="C852" t="s">
        <v>66</v>
      </c>
      <c r="D852" s="9">
        <v>6</v>
      </c>
      <c r="E852" s="9">
        <v>38.6</v>
      </c>
      <c r="F852" s="9">
        <f t="shared" si="96"/>
        <v>5.0000000000000001E-3</v>
      </c>
      <c r="H852" s="9" t="s">
        <v>77</v>
      </c>
      <c r="I852" s="9">
        <f>0.1*0.01</f>
        <v>1E-3</v>
      </c>
      <c r="J852" s="9">
        <f>0.05*0.01</f>
        <v>5.0000000000000001E-4</v>
      </c>
      <c r="Z852" s="9">
        <f>0.03*0.01</f>
        <v>2.9999999999999997E-4</v>
      </c>
      <c r="AO852" s="9">
        <f>0.02*0.01</f>
        <v>2.0000000000000001E-4</v>
      </c>
      <c r="AQ852" s="9">
        <f>0.3*0.01</f>
        <v>3.0000000000000001E-3</v>
      </c>
    </row>
    <row r="853" spans="1:77" s="9" customFormat="1" x14ac:dyDescent="0.2">
      <c r="A853" s="9">
        <v>24</v>
      </c>
      <c r="B853" s="70" t="s">
        <v>55</v>
      </c>
      <c r="C853" t="s">
        <v>66</v>
      </c>
      <c r="D853" s="9">
        <v>6</v>
      </c>
      <c r="E853" s="9">
        <v>34</v>
      </c>
      <c r="F853" s="9">
        <f t="shared" si="96"/>
        <v>2E-3</v>
      </c>
      <c r="H853" s="9" t="s">
        <v>77</v>
      </c>
      <c r="BW853" s="9">
        <v>2E-3</v>
      </c>
    </row>
    <row r="854" spans="1:77" s="9" customFormat="1" x14ac:dyDescent="0.2">
      <c r="A854" s="9">
        <v>25</v>
      </c>
      <c r="B854" s="70" t="s">
        <v>55</v>
      </c>
      <c r="C854" t="s">
        <v>66</v>
      </c>
      <c r="D854" s="9">
        <v>6</v>
      </c>
      <c r="E854" s="9">
        <v>26.6</v>
      </c>
      <c r="F854" s="9">
        <f t="shared" si="96"/>
        <v>4.0000000000000001E-3</v>
      </c>
      <c r="H854" s="9" t="s">
        <v>77</v>
      </c>
      <c r="I854" s="9">
        <f>0.04*0.004</f>
        <v>1.6000000000000001E-4</v>
      </c>
      <c r="J854" s="9">
        <f>0.01*0.004</f>
        <v>4.0000000000000003E-5</v>
      </c>
      <c r="Z854" s="9">
        <f>0.05*0.004</f>
        <v>2.0000000000000001E-4</v>
      </c>
      <c r="AO854" s="9">
        <f>0.1*0.004</f>
        <v>4.0000000000000002E-4</v>
      </c>
      <c r="AQ854" s="9">
        <f>0.7*0.004</f>
        <v>2.8E-3</v>
      </c>
      <c r="BB854" s="9">
        <f>0.1*0.004</f>
        <v>4.0000000000000002E-4</v>
      </c>
    </row>
    <row r="855" spans="1:77" s="9" customFormat="1" x14ac:dyDescent="0.2">
      <c r="A855" s="9">
        <v>26</v>
      </c>
      <c r="B855" s="70" t="s">
        <v>55</v>
      </c>
      <c r="C855" t="s">
        <v>66</v>
      </c>
      <c r="D855" s="9">
        <v>6</v>
      </c>
      <c r="E855" s="9">
        <v>20.9</v>
      </c>
      <c r="F855" s="9">
        <f t="shared" si="96"/>
        <v>2E-3</v>
      </c>
      <c r="H855" s="9" t="s">
        <v>77</v>
      </c>
      <c r="J855" s="9">
        <f>0.05*0.002</f>
        <v>1E-4</v>
      </c>
      <c r="Z855" s="9">
        <f>0.05*0.002</f>
        <v>1E-4</v>
      </c>
      <c r="AO855" s="9">
        <f>0.1*0.002</f>
        <v>2.0000000000000001E-4</v>
      </c>
      <c r="AQ855" s="9">
        <f>0.8*0.002</f>
        <v>1.6000000000000001E-3</v>
      </c>
    </row>
    <row r="856" spans="1:77" s="9" customFormat="1" x14ac:dyDescent="0.2">
      <c r="A856" s="9">
        <v>27</v>
      </c>
      <c r="B856" s="70" t="s">
        <v>55</v>
      </c>
      <c r="C856" t="s">
        <v>66</v>
      </c>
      <c r="D856" s="9">
        <v>6</v>
      </c>
      <c r="E856" s="9">
        <v>35.6</v>
      </c>
      <c r="F856" s="9">
        <f t="shared" si="96"/>
        <v>0.01</v>
      </c>
      <c r="H856" s="9" t="s">
        <v>77</v>
      </c>
      <c r="I856" s="9">
        <f>0.05*0.01</f>
        <v>5.0000000000000001E-4</v>
      </c>
      <c r="J856" s="9">
        <f>0.05*0.01</f>
        <v>5.0000000000000001E-4</v>
      </c>
      <c r="Z856" s="9">
        <f>0.05*0.01</f>
        <v>5.0000000000000001E-4</v>
      </c>
      <c r="AO856" s="9">
        <f>0.1*0.01</f>
        <v>1E-3</v>
      </c>
      <c r="AQ856" s="9">
        <f>0.4*0.01</f>
        <v>4.0000000000000001E-3</v>
      </c>
      <c r="BY856" s="9">
        <f>0.01*0.35</f>
        <v>3.4999999999999996E-3</v>
      </c>
    </row>
    <row r="857" spans="1:77" s="9" customFormat="1" x14ac:dyDescent="0.2">
      <c r="A857" s="9">
        <v>28</v>
      </c>
      <c r="B857" s="70" t="s">
        <v>55</v>
      </c>
      <c r="C857" t="s">
        <v>66</v>
      </c>
      <c r="D857" s="9">
        <v>6</v>
      </c>
      <c r="E857" s="9">
        <v>26.3</v>
      </c>
      <c r="F857" s="9">
        <f t="shared" si="96"/>
        <v>0</v>
      </c>
      <c r="G857" s="9" t="s">
        <v>67</v>
      </c>
      <c r="H857" s="9" t="s">
        <v>77</v>
      </c>
    </row>
    <row r="858" spans="1:77" s="9" customFormat="1" x14ac:dyDescent="0.2">
      <c r="A858" s="9">
        <v>29</v>
      </c>
      <c r="B858" s="70" t="s">
        <v>55</v>
      </c>
      <c r="C858" t="s">
        <v>66</v>
      </c>
      <c r="D858" s="9">
        <v>6</v>
      </c>
      <c r="E858" s="9">
        <v>22.9</v>
      </c>
      <c r="F858" s="9">
        <f t="shared" si="96"/>
        <v>3.0000000000000001E-3</v>
      </c>
      <c r="H858" s="9" t="s">
        <v>77</v>
      </c>
      <c r="I858" s="9">
        <f>0.05*0.003</f>
        <v>1.5000000000000001E-4</v>
      </c>
      <c r="J858" s="9">
        <f>0.2*0.003</f>
        <v>6.0000000000000006E-4</v>
      </c>
      <c r="AO858" s="9">
        <f>0.1*0.003</f>
        <v>3.0000000000000003E-4</v>
      </c>
      <c r="AQ858" s="9">
        <f>0.65*0.003</f>
        <v>1.9500000000000001E-3</v>
      </c>
    </row>
    <row r="859" spans="1:77" s="9" customFormat="1" x14ac:dyDescent="0.2">
      <c r="A859" s="9">
        <v>30</v>
      </c>
      <c r="B859" s="70" t="s">
        <v>55</v>
      </c>
      <c r="C859" t="s">
        <v>66</v>
      </c>
      <c r="D859" s="9">
        <v>6</v>
      </c>
      <c r="E859" s="9">
        <v>24.5</v>
      </c>
      <c r="F859" s="9">
        <f t="shared" si="96"/>
        <v>3.0000000000000001E-3</v>
      </c>
      <c r="H859" s="9" t="s">
        <v>77</v>
      </c>
      <c r="I859" s="9">
        <f>0.1*0.003</f>
        <v>3.0000000000000003E-4</v>
      </c>
      <c r="J859" s="9">
        <f>0.1*0.003</f>
        <v>3.0000000000000003E-4</v>
      </c>
      <c r="AQ859" s="9">
        <f>0.8*0.003</f>
        <v>2.4000000000000002E-3</v>
      </c>
    </row>
    <row r="860" spans="1:77" s="9" customFormat="1" x14ac:dyDescent="0.2">
      <c r="A860" s="9">
        <v>1</v>
      </c>
      <c r="B860" s="70" t="s">
        <v>55</v>
      </c>
      <c r="C860" s="9" t="s">
        <v>70</v>
      </c>
      <c r="D860" s="9">
        <v>1</v>
      </c>
      <c r="E860" s="9">
        <v>48.5</v>
      </c>
      <c r="F860" s="9">
        <f t="shared" ref="F860:F908" si="97">SUM(I860:DR860)</f>
        <v>0</v>
      </c>
      <c r="G860" s="9" t="s">
        <v>67</v>
      </c>
      <c r="H860" s="9" t="s">
        <v>77</v>
      </c>
    </row>
    <row r="861" spans="1:77" s="9" customFormat="1" x14ac:dyDescent="0.2">
      <c r="A861" s="9">
        <v>2</v>
      </c>
      <c r="B861" s="70" t="s">
        <v>55</v>
      </c>
      <c r="C861" s="9" t="s">
        <v>70</v>
      </c>
      <c r="D861" s="9">
        <v>1</v>
      </c>
      <c r="E861" s="9">
        <v>39.700000000000003</v>
      </c>
      <c r="F861" s="9">
        <f t="shared" si="97"/>
        <v>1.5E-3</v>
      </c>
      <c r="H861" s="9" t="s">
        <v>77</v>
      </c>
      <c r="I861" s="9">
        <f>0.22*0.0015</f>
        <v>3.3E-4</v>
      </c>
      <c r="J861" s="9">
        <f>0.4*0.0015</f>
        <v>6.0000000000000006E-4</v>
      </c>
      <c r="AJ861" s="9">
        <f>0.0015*0.03</f>
        <v>4.4999999999999996E-5</v>
      </c>
      <c r="AL861" s="9">
        <f>0.0015*0.02</f>
        <v>3.0000000000000001E-5</v>
      </c>
      <c r="AM861" s="9">
        <f>0.0015*0.03</f>
        <v>4.4999999999999996E-5</v>
      </c>
      <c r="AQ861" s="9">
        <f>0.3*0.0015</f>
        <v>4.4999999999999999E-4</v>
      </c>
    </row>
    <row r="862" spans="1:77" s="9" customFormat="1" x14ac:dyDescent="0.2">
      <c r="A862" s="9">
        <v>3</v>
      </c>
      <c r="B862" s="70" t="s">
        <v>55</v>
      </c>
      <c r="C862" s="9" t="s">
        <v>70</v>
      </c>
      <c r="D862" s="9">
        <v>1</v>
      </c>
      <c r="E862" s="9">
        <v>40</v>
      </c>
      <c r="F862" s="9">
        <f t="shared" si="97"/>
        <v>2E-3</v>
      </c>
      <c r="H862" s="9" t="s">
        <v>77</v>
      </c>
      <c r="AL862" s="9">
        <f>0.02*0.002</f>
        <v>4.0000000000000003E-5</v>
      </c>
      <c r="AO862" s="9">
        <f>0.03*0.002</f>
        <v>6.0000000000000002E-5</v>
      </c>
      <c r="AQ862" s="9">
        <f>0.95*0.002</f>
        <v>1.9E-3</v>
      </c>
    </row>
    <row r="863" spans="1:77" s="9" customFormat="1" x14ac:dyDescent="0.2">
      <c r="A863" s="9">
        <v>4</v>
      </c>
      <c r="B863" s="70" t="s">
        <v>55</v>
      </c>
      <c r="C863" s="9" t="s">
        <v>70</v>
      </c>
      <c r="D863" s="9">
        <v>1</v>
      </c>
      <c r="E863" s="9">
        <v>50</v>
      </c>
      <c r="F863" s="9">
        <f t="shared" si="97"/>
        <v>2E-3</v>
      </c>
      <c r="H863" s="9" t="s">
        <v>77</v>
      </c>
      <c r="I863" s="9">
        <f>0.002*0.1</f>
        <v>2.0000000000000001E-4</v>
      </c>
      <c r="J863" s="9">
        <f>0.002*0.2</f>
        <v>4.0000000000000002E-4</v>
      </c>
      <c r="AM863" s="9">
        <f>0.002*0.03</f>
        <v>6.0000000000000002E-5</v>
      </c>
      <c r="AO863" s="9">
        <f>0.05*0.002</f>
        <v>1E-4</v>
      </c>
      <c r="AQ863" s="9">
        <f>0.6*0.002</f>
        <v>1.1999999999999999E-3</v>
      </c>
      <c r="BQ863" s="9">
        <f>0.02*0.002</f>
        <v>4.0000000000000003E-5</v>
      </c>
    </row>
    <row r="864" spans="1:77" s="9" customFormat="1" x14ac:dyDescent="0.2">
      <c r="A864" s="9">
        <v>5</v>
      </c>
      <c r="B864" s="70" t="s">
        <v>55</v>
      </c>
      <c r="C864" s="9" t="s">
        <v>70</v>
      </c>
      <c r="D864" s="9">
        <v>1</v>
      </c>
      <c r="E864" s="9">
        <v>41.3</v>
      </c>
      <c r="F864" s="9">
        <f t="shared" si="97"/>
        <v>2E-3</v>
      </c>
      <c r="H864" s="9" t="s">
        <v>77</v>
      </c>
      <c r="I864" s="9">
        <f>0.2*0.002</f>
        <v>4.0000000000000002E-4</v>
      </c>
      <c r="J864" s="9">
        <f>0.35*0.002</f>
        <v>6.9999999999999999E-4</v>
      </c>
      <c r="AM864" s="9">
        <f>0.03*0.002</f>
        <v>6.0000000000000002E-5</v>
      </c>
      <c r="AO864" s="9">
        <f>0.02*0.002</f>
        <v>4.0000000000000003E-5</v>
      </c>
      <c r="AQ864" s="9">
        <f>0.002*0.4</f>
        <v>8.0000000000000004E-4</v>
      </c>
    </row>
    <row r="865" spans="1:69" s="9" customFormat="1" x14ac:dyDescent="0.2">
      <c r="A865" s="9">
        <v>6</v>
      </c>
      <c r="B865" s="70" t="s">
        <v>55</v>
      </c>
      <c r="C865" s="9" t="s">
        <v>70</v>
      </c>
      <c r="D865" s="9">
        <v>1</v>
      </c>
      <c r="E865" s="9">
        <v>37.6</v>
      </c>
      <c r="F865" s="9">
        <f t="shared" si="97"/>
        <v>8.0000000000000004E-4</v>
      </c>
      <c r="H865" s="9" t="s">
        <v>77</v>
      </c>
      <c r="BQ865" s="9">
        <v>8.0000000000000004E-4</v>
      </c>
    </row>
    <row r="866" spans="1:69" s="9" customFormat="1" x14ac:dyDescent="0.2">
      <c r="A866" s="9">
        <v>7</v>
      </c>
      <c r="B866" s="70" t="s">
        <v>55</v>
      </c>
      <c r="C866" s="9" t="s">
        <v>70</v>
      </c>
      <c r="D866" s="9">
        <v>1</v>
      </c>
      <c r="E866" s="9">
        <v>35.299999999999997</v>
      </c>
      <c r="F866" s="9">
        <f t="shared" si="97"/>
        <v>1E-3</v>
      </c>
      <c r="H866" s="9" t="s">
        <v>77</v>
      </c>
      <c r="I866" s="9">
        <f>0.18*0.001</f>
        <v>1.7999999999999998E-4</v>
      </c>
      <c r="J866" s="9">
        <f>0.001*0.4</f>
        <v>4.0000000000000002E-4</v>
      </c>
      <c r="AL866" s="9">
        <f>0.05*0.001</f>
        <v>5.0000000000000002E-5</v>
      </c>
      <c r="AQ866" s="9">
        <f>0.35*0.001</f>
        <v>3.5E-4</v>
      </c>
      <c r="BQ866" s="9">
        <f>0.02*0.001</f>
        <v>2.0000000000000002E-5</v>
      </c>
    </row>
    <row r="867" spans="1:69" s="9" customFormat="1" x14ac:dyDescent="0.2">
      <c r="A867" s="9">
        <v>8</v>
      </c>
      <c r="B867" s="70" t="s">
        <v>55</v>
      </c>
      <c r="C867" s="9" t="s">
        <v>70</v>
      </c>
      <c r="D867" s="9">
        <v>1</v>
      </c>
      <c r="E867" s="9">
        <v>34</v>
      </c>
      <c r="F867" s="9">
        <f t="shared" si="97"/>
        <v>1E-3</v>
      </c>
      <c r="H867" s="9" t="s">
        <v>77</v>
      </c>
      <c r="I867" s="9">
        <f>0.13*0.001</f>
        <v>1.3000000000000002E-4</v>
      </c>
      <c r="J867" s="9">
        <f>0.35*0.001</f>
        <v>3.5E-4</v>
      </c>
      <c r="Z867" s="9">
        <f>0.05*0.001</f>
        <v>5.0000000000000002E-5</v>
      </c>
      <c r="AM867" s="9">
        <f>0.02*0.001</f>
        <v>2.0000000000000002E-5</v>
      </c>
      <c r="AO867" s="9">
        <f>0.1*0.001</f>
        <v>1E-4</v>
      </c>
      <c r="AQ867" s="9">
        <f>0.35*0.001</f>
        <v>3.5E-4</v>
      </c>
    </row>
    <row r="868" spans="1:69" s="9" customFormat="1" x14ac:dyDescent="0.2">
      <c r="A868" s="9">
        <v>1</v>
      </c>
      <c r="B868" s="70" t="s">
        <v>55</v>
      </c>
      <c r="C868" s="9" t="s">
        <v>70</v>
      </c>
      <c r="D868" s="9">
        <v>2</v>
      </c>
      <c r="E868" s="9">
        <v>47.1</v>
      </c>
      <c r="F868" s="9">
        <f t="shared" si="97"/>
        <v>5.0000000000000001E-3</v>
      </c>
      <c r="H868" s="9" t="s">
        <v>77</v>
      </c>
      <c r="Z868" s="9">
        <f>0.02*0.005</f>
        <v>1E-4</v>
      </c>
      <c r="AQ868" s="9">
        <f>0.005*0.98</f>
        <v>4.8999999999999998E-3</v>
      </c>
    </row>
    <row r="869" spans="1:69" s="9" customFormat="1" x14ac:dyDescent="0.2">
      <c r="A869" s="9">
        <v>2</v>
      </c>
      <c r="B869" s="70" t="s">
        <v>55</v>
      </c>
      <c r="C869" s="9" t="s">
        <v>70</v>
      </c>
      <c r="D869" s="9">
        <v>2</v>
      </c>
      <c r="E869" s="9">
        <v>53.3</v>
      </c>
      <c r="F869" s="9">
        <f t="shared" si="97"/>
        <v>6.0000000000000001E-3</v>
      </c>
      <c r="H869" s="9" t="s">
        <v>77</v>
      </c>
      <c r="AN869" s="9">
        <f>0.005*0.006</f>
        <v>3.0000000000000001E-5</v>
      </c>
      <c r="AO869" s="9">
        <f>0.015*0.006</f>
        <v>8.9999999999999992E-5</v>
      </c>
      <c r="AQ869" s="9">
        <f>0.98*0.006</f>
        <v>5.8799999999999998E-3</v>
      </c>
    </row>
    <row r="870" spans="1:69" s="9" customFormat="1" x14ac:dyDescent="0.2">
      <c r="A870" s="9">
        <v>3</v>
      </c>
      <c r="B870" s="70" t="s">
        <v>55</v>
      </c>
      <c r="C870" s="9" t="s">
        <v>70</v>
      </c>
      <c r="D870" s="9">
        <v>2</v>
      </c>
      <c r="E870" s="9">
        <v>36.5</v>
      </c>
      <c r="F870" s="9">
        <f t="shared" si="97"/>
        <v>4.0000000000000001E-3</v>
      </c>
      <c r="H870" s="9" t="s">
        <v>77</v>
      </c>
      <c r="J870" s="9">
        <f>0.01*0.004</f>
        <v>4.0000000000000003E-5</v>
      </c>
      <c r="AM870" s="9">
        <f>0.02*0.004</f>
        <v>8.0000000000000007E-5</v>
      </c>
      <c r="AN870" s="9">
        <f>0.004*0.01</f>
        <v>4.0000000000000003E-5</v>
      </c>
      <c r="AQ870" s="9">
        <f>0.96*0.004</f>
        <v>3.8400000000000001E-3</v>
      </c>
    </row>
    <row r="871" spans="1:69" s="9" customFormat="1" x14ac:dyDescent="0.2">
      <c r="A871" s="9">
        <v>4</v>
      </c>
      <c r="B871" s="70" t="s">
        <v>55</v>
      </c>
      <c r="C871" s="9" t="s">
        <v>70</v>
      </c>
      <c r="D871" s="9">
        <v>2</v>
      </c>
      <c r="E871" s="9">
        <v>43.1</v>
      </c>
      <c r="F871" s="9">
        <f t="shared" si="97"/>
        <v>3.0000000000000001E-3</v>
      </c>
      <c r="H871" s="9" t="s">
        <v>77</v>
      </c>
      <c r="J871" s="9">
        <f>0.01*0.003</f>
        <v>3.0000000000000001E-5</v>
      </c>
      <c r="L871" s="9">
        <f>0.01*0.003</f>
        <v>3.0000000000000001E-5</v>
      </c>
      <c r="Z871" s="9">
        <f>0.01*0.003</f>
        <v>3.0000000000000001E-5</v>
      </c>
      <c r="AO871" s="9">
        <f>0.02*0.003</f>
        <v>6.0000000000000002E-5</v>
      </c>
      <c r="AQ871" s="9">
        <f>0.95*0.003</f>
        <v>2.8500000000000001E-3</v>
      </c>
    </row>
    <row r="872" spans="1:69" s="9" customFormat="1" x14ac:dyDescent="0.2">
      <c r="A872" s="9">
        <v>5</v>
      </c>
      <c r="B872" s="70" t="s">
        <v>55</v>
      </c>
      <c r="C872" s="9" t="s">
        <v>70</v>
      </c>
      <c r="D872" s="9">
        <v>2</v>
      </c>
      <c r="E872" s="9">
        <v>40.4</v>
      </c>
      <c r="F872" s="9">
        <f t="shared" si="97"/>
        <v>2E-3</v>
      </c>
      <c r="H872" s="9" t="s">
        <v>77</v>
      </c>
      <c r="J872" s="9">
        <f>0.01*0.002</f>
        <v>2.0000000000000002E-5</v>
      </c>
      <c r="L872" s="9">
        <f>0.002*0.03</f>
        <v>6.0000000000000002E-5</v>
      </c>
      <c r="Z872" s="9">
        <f>0.05*0.002</f>
        <v>1E-4</v>
      </c>
      <c r="AO872" s="9">
        <f>0.01*0.002</f>
        <v>2.0000000000000002E-5</v>
      </c>
      <c r="AQ872" s="9">
        <f>0.9*0.002</f>
        <v>1.8000000000000002E-3</v>
      </c>
    </row>
    <row r="873" spans="1:69" s="9" customFormat="1" x14ac:dyDescent="0.2">
      <c r="A873" s="9">
        <v>6</v>
      </c>
      <c r="B873" s="70" t="s">
        <v>55</v>
      </c>
      <c r="C873" s="9" t="s">
        <v>70</v>
      </c>
      <c r="D873" s="9">
        <v>2</v>
      </c>
      <c r="E873" s="9">
        <v>39.799999999999997</v>
      </c>
      <c r="F873" s="9">
        <f t="shared" si="97"/>
        <v>8.0000000000000002E-3</v>
      </c>
      <c r="H873" s="9" t="s">
        <v>77</v>
      </c>
      <c r="J873" s="9">
        <f>0.03*0.008</f>
        <v>2.4000000000000001E-4</v>
      </c>
      <c r="N873" s="9">
        <f>0.02*0.008</f>
        <v>1.6000000000000001E-4</v>
      </c>
      <c r="Z873" s="9">
        <f>0.02*0.008</f>
        <v>1.6000000000000001E-4</v>
      </c>
      <c r="AO873" s="9">
        <f>0.1*0.008</f>
        <v>8.0000000000000004E-4</v>
      </c>
      <c r="AQ873" s="9">
        <f>0.75*0.008</f>
        <v>6.0000000000000001E-3</v>
      </c>
      <c r="AW873" s="9">
        <f>0.08*0.008</f>
        <v>6.4000000000000005E-4</v>
      </c>
    </row>
    <row r="874" spans="1:69" s="9" customFormat="1" x14ac:dyDescent="0.2">
      <c r="A874" s="9">
        <v>7</v>
      </c>
      <c r="B874" s="70" t="s">
        <v>55</v>
      </c>
      <c r="C874" s="9" t="s">
        <v>70</v>
      </c>
      <c r="D874" s="9">
        <v>2</v>
      </c>
      <c r="E874" s="9">
        <v>38.1</v>
      </c>
      <c r="F874" s="9">
        <f t="shared" si="97"/>
        <v>4.0000000000000001E-3</v>
      </c>
      <c r="H874" s="9" t="s">
        <v>77</v>
      </c>
      <c r="J874" s="9">
        <f>0.01*0.004</f>
        <v>4.0000000000000003E-5</v>
      </c>
      <c r="Z874" s="9">
        <f>0.02*0.004</f>
        <v>8.0000000000000007E-5</v>
      </c>
      <c r="AJ874" s="9">
        <f>0.01*0.004</f>
        <v>4.0000000000000003E-5</v>
      </c>
      <c r="AL874" s="9">
        <f>0.004*0.04</f>
        <v>1.6000000000000001E-4</v>
      </c>
      <c r="AN874" s="9">
        <f>0.01*0.004</f>
        <v>4.0000000000000003E-5</v>
      </c>
      <c r="AQ874" s="9">
        <f>0.9*0.004</f>
        <v>3.6000000000000003E-3</v>
      </c>
      <c r="AW874" s="9">
        <f>0.01*0.004</f>
        <v>4.0000000000000003E-5</v>
      </c>
    </row>
    <row r="875" spans="1:69" s="9" customFormat="1" x14ac:dyDescent="0.2">
      <c r="A875" s="9">
        <v>8</v>
      </c>
      <c r="B875" s="70" t="s">
        <v>55</v>
      </c>
      <c r="C875" s="9" t="s">
        <v>70</v>
      </c>
      <c r="D875" s="9">
        <v>2</v>
      </c>
      <c r="E875" s="9">
        <v>34.700000000000003</v>
      </c>
      <c r="F875" s="9">
        <f t="shared" si="97"/>
        <v>3.0000000000000005E-3</v>
      </c>
      <c r="H875" s="9" t="s">
        <v>77</v>
      </c>
      <c r="J875" s="9">
        <f>0.07*0.003</f>
        <v>2.1000000000000004E-4</v>
      </c>
      <c r="AO875" s="9">
        <f>0.01*0.003</f>
        <v>3.0000000000000001E-5</v>
      </c>
      <c r="AQ875" s="9">
        <f>0.92*0.003</f>
        <v>2.7600000000000003E-3</v>
      </c>
    </row>
    <row r="876" spans="1:69" s="9" customFormat="1" x14ac:dyDescent="0.2">
      <c r="A876" s="9">
        <v>9</v>
      </c>
      <c r="B876" s="70" t="s">
        <v>55</v>
      </c>
      <c r="C876" s="9" t="s">
        <v>70</v>
      </c>
      <c r="D876" s="9">
        <v>2</v>
      </c>
      <c r="E876" s="9">
        <v>39</v>
      </c>
      <c r="F876" s="9">
        <f t="shared" si="97"/>
        <v>3.0000000000000005E-3</v>
      </c>
      <c r="H876" s="9" t="s">
        <v>77</v>
      </c>
      <c r="J876" s="9">
        <f>0.03*0.003</f>
        <v>8.9999999999999992E-5</v>
      </c>
      <c r="AL876" s="9">
        <f>0.05*0.003</f>
        <v>1.5000000000000001E-4</v>
      </c>
      <c r="AQ876" s="9">
        <f>0.9*0.003</f>
        <v>2.7000000000000001E-3</v>
      </c>
      <c r="BD876" s="9">
        <f>0.02*0.003</f>
        <v>6.0000000000000002E-5</v>
      </c>
    </row>
    <row r="877" spans="1:69" s="14" customFormat="1" ht="14.25" x14ac:dyDescent="0.2">
      <c r="A877" s="14">
        <v>1</v>
      </c>
      <c r="B877" s="70" t="s">
        <v>55</v>
      </c>
      <c r="C877" s="9" t="s">
        <v>70</v>
      </c>
      <c r="D877" s="14">
        <v>3</v>
      </c>
      <c r="E877" s="14">
        <v>58</v>
      </c>
      <c r="F877" s="9">
        <f t="shared" si="97"/>
        <v>5.0000000000000001E-3</v>
      </c>
      <c r="H877" s="14" t="s">
        <v>77</v>
      </c>
      <c r="J877" s="14">
        <f>0.005*0.02</f>
        <v>1E-4</v>
      </c>
      <c r="Z877" s="14">
        <f>0.005*0.01</f>
        <v>5.0000000000000002E-5</v>
      </c>
      <c r="AN877" s="14">
        <f>0.01*0.005</f>
        <v>5.0000000000000002E-5</v>
      </c>
      <c r="AO877" s="14">
        <f>0.005*0.01</f>
        <v>5.0000000000000002E-5</v>
      </c>
      <c r="AQ877" s="14">
        <f>0.005*0.95</f>
        <v>4.7499999999999999E-3</v>
      </c>
    </row>
    <row r="878" spans="1:69" s="14" customFormat="1" ht="14.25" x14ac:dyDescent="0.2">
      <c r="A878" s="14">
        <v>2</v>
      </c>
      <c r="B878" s="70" t="s">
        <v>55</v>
      </c>
      <c r="C878" s="9" t="s">
        <v>70</v>
      </c>
      <c r="D878" s="14">
        <v>3</v>
      </c>
      <c r="E878" s="14">
        <v>56.9</v>
      </c>
      <c r="F878" s="9">
        <f t="shared" si="97"/>
        <v>3.0000000000000001E-3</v>
      </c>
      <c r="H878" s="14" t="s">
        <v>77</v>
      </c>
      <c r="J878" s="14">
        <f>0.003*0.01</f>
        <v>3.0000000000000001E-5</v>
      </c>
      <c r="AN878" s="14">
        <f>0.003*0.01</f>
        <v>3.0000000000000001E-5</v>
      </c>
      <c r="AQ878" s="14">
        <f>0.003*0.98</f>
        <v>2.9399999999999999E-3</v>
      </c>
    </row>
    <row r="879" spans="1:69" s="14" customFormat="1" ht="14.25" x14ac:dyDescent="0.2">
      <c r="A879" s="14">
        <v>3</v>
      </c>
      <c r="B879" s="70" t="s">
        <v>55</v>
      </c>
      <c r="C879" s="9" t="s">
        <v>70</v>
      </c>
      <c r="D879" s="14">
        <v>3</v>
      </c>
      <c r="E879" s="14">
        <v>51.7</v>
      </c>
      <c r="F879" s="9">
        <f t="shared" si="97"/>
        <v>7.0000000000000001E-3</v>
      </c>
      <c r="H879" s="14" t="s">
        <v>77</v>
      </c>
      <c r="J879" s="14">
        <f>0.015*0.007</f>
        <v>1.05E-4</v>
      </c>
      <c r="L879" s="14">
        <f>0.005*0.007</f>
        <v>3.5000000000000004E-5</v>
      </c>
      <c r="Z879" s="14">
        <f>0.01*0.007</f>
        <v>7.0000000000000007E-5</v>
      </c>
      <c r="AO879" s="14">
        <f>0.03*0.007</f>
        <v>2.1000000000000001E-4</v>
      </c>
      <c r="AQ879" s="14">
        <f>0.007*0.94</f>
        <v>6.5799999999999999E-3</v>
      </c>
    </row>
    <row r="880" spans="1:69" s="14" customFormat="1" ht="14.25" x14ac:dyDescent="0.2">
      <c r="A880" s="14">
        <v>4</v>
      </c>
      <c r="B880" s="70" t="s">
        <v>55</v>
      </c>
      <c r="C880" s="9" t="s">
        <v>70</v>
      </c>
      <c r="D880" s="14">
        <v>3</v>
      </c>
      <c r="E880" s="14">
        <v>49.3</v>
      </c>
      <c r="F880" s="9">
        <f t="shared" si="97"/>
        <v>2E-3</v>
      </c>
      <c r="H880" s="14" t="s">
        <v>77</v>
      </c>
      <c r="J880" s="14">
        <f>0.005*0.002</f>
        <v>1.0000000000000001E-5</v>
      </c>
      <c r="L880" s="14">
        <f>0.005*0.002</f>
        <v>1.0000000000000001E-5</v>
      </c>
      <c r="AO880" s="14">
        <f>0.03*0.002</f>
        <v>6.0000000000000002E-5</v>
      </c>
      <c r="AQ880" s="14">
        <f>0.96*0.002</f>
        <v>1.92E-3</v>
      </c>
    </row>
    <row r="881" spans="1:80" s="14" customFormat="1" ht="15" x14ac:dyDescent="0.25">
      <c r="A881" s="14">
        <v>5</v>
      </c>
      <c r="B881" s="70" t="s">
        <v>55</v>
      </c>
      <c r="C881" s="9" t="s">
        <v>70</v>
      </c>
      <c r="D881" s="14">
        <v>3</v>
      </c>
      <c r="E881" s="14">
        <v>45.7</v>
      </c>
      <c r="F881" s="9">
        <f t="shared" si="97"/>
        <v>8.0000000000000002E-3</v>
      </c>
      <c r="H881" s="14" t="s">
        <v>77</v>
      </c>
      <c r="J881" s="14">
        <f>0.01*0.008</f>
        <v>8.0000000000000007E-5</v>
      </c>
      <c r="L881" s="14">
        <f>0.005*0.008</f>
        <v>4.0000000000000003E-5</v>
      </c>
      <c r="N881" s="27"/>
      <c r="Z881" s="14">
        <f>0.01*0.008</f>
        <v>8.0000000000000007E-5</v>
      </c>
      <c r="AL881" s="14">
        <f>0.005*0.008</f>
        <v>4.0000000000000003E-5</v>
      </c>
      <c r="AM881" s="14">
        <f>0.005*0.008</f>
        <v>4.0000000000000003E-5</v>
      </c>
      <c r="AN881" s="14">
        <f>0.005*0.008</f>
        <v>4.0000000000000003E-5</v>
      </c>
      <c r="AO881" s="14">
        <f>0.04*0.008</f>
        <v>3.2000000000000003E-4</v>
      </c>
      <c r="AQ881" s="14">
        <f>0.92*0.008</f>
        <v>7.3600000000000002E-3</v>
      </c>
      <c r="AV881" s="27"/>
    </row>
    <row r="882" spans="1:80" s="14" customFormat="1" ht="15" x14ac:dyDescent="0.25">
      <c r="A882" s="14">
        <v>6</v>
      </c>
      <c r="B882" s="70" t="s">
        <v>55</v>
      </c>
      <c r="C882" s="9" t="s">
        <v>70</v>
      </c>
      <c r="D882" s="14">
        <v>3</v>
      </c>
      <c r="E882" s="14">
        <v>48.9</v>
      </c>
      <c r="F882" s="9">
        <f t="shared" si="97"/>
        <v>3.0000000000000001E-3</v>
      </c>
      <c r="H882" s="14" t="s">
        <v>77</v>
      </c>
      <c r="J882" s="14">
        <f>0.01*0.003</f>
        <v>3.0000000000000001E-5</v>
      </c>
      <c r="L882" s="29">
        <f>0.005*0.003</f>
        <v>1.5E-5</v>
      </c>
      <c r="M882" s="29"/>
      <c r="Z882" s="25"/>
      <c r="AI882" s="25"/>
      <c r="AK882" s="25"/>
      <c r="AL882" s="25"/>
      <c r="AO882" s="14">
        <f>0.01*0.003</f>
        <v>3.0000000000000001E-5</v>
      </c>
      <c r="AQ882" s="29">
        <f>0.475*0.003</f>
        <v>1.4250000000000001E-3</v>
      </c>
      <c r="AR882" s="29"/>
      <c r="AT882" s="25"/>
      <c r="AX882" s="25"/>
      <c r="BA882" s="25"/>
      <c r="BD882" s="25"/>
      <c r="BE882" s="25"/>
      <c r="BH882" s="25"/>
      <c r="BI882" s="25"/>
      <c r="BJ882" s="25"/>
      <c r="BM882" s="25"/>
      <c r="BO882" s="29"/>
      <c r="BP882" s="29"/>
      <c r="BQ882" s="25"/>
      <c r="BV882" s="29"/>
      <c r="BX882" s="29">
        <f>0.5*0.003</f>
        <v>1.5E-3</v>
      </c>
      <c r="BY882" s="29"/>
      <c r="CA882" s="25"/>
      <c r="CB882" s="25"/>
    </row>
    <row r="883" spans="1:80" s="14" customFormat="1" ht="14.25" x14ac:dyDescent="0.2">
      <c r="A883" s="14">
        <v>7</v>
      </c>
      <c r="B883" s="70" t="s">
        <v>55</v>
      </c>
      <c r="C883" s="9" t="s">
        <v>70</v>
      </c>
      <c r="D883" s="14">
        <v>3</v>
      </c>
      <c r="E883" s="14">
        <v>56.2</v>
      </c>
      <c r="F883" s="9">
        <f t="shared" si="97"/>
        <v>2E-3</v>
      </c>
      <c r="H883" s="14" t="s">
        <v>77</v>
      </c>
      <c r="J883" s="14">
        <f>0.02*0.002</f>
        <v>4.0000000000000003E-5</v>
      </c>
      <c r="L883" s="14">
        <f>0.02*0.002</f>
        <v>4.0000000000000003E-5</v>
      </c>
      <c r="R883" s="14">
        <f>0.002*0.02</f>
        <v>4.0000000000000003E-5</v>
      </c>
      <c r="Z883" s="14">
        <f>0.002*0.02</f>
        <v>4.0000000000000003E-5</v>
      </c>
      <c r="AO883" s="14">
        <f>0.01*0.002</f>
        <v>2.0000000000000002E-5</v>
      </c>
      <c r="AQ883" s="14">
        <f>0.91*0.002</f>
        <v>1.82E-3</v>
      </c>
    </row>
    <row r="884" spans="1:80" s="14" customFormat="1" ht="14.25" x14ac:dyDescent="0.2">
      <c r="A884" s="14">
        <v>8</v>
      </c>
      <c r="B884" s="70" t="s">
        <v>55</v>
      </c>
      <c r="C884" s="9" t="s">
        <v>70</v>
      </c>
      <c r="D884" s="14">
        <v>3</v>
      </c>
      <c r="E884" s="14">
        <v>44.3</v>
      </c>
      <c r="F884" s="9">
        <f t="shared" si="97"/>
        <v>2E-3</v>
      </c>
      <c r="H884" s="14" t="s">
        <v>77</v>
      </c>
      <c r="J884" s="14">
        <f>0.02*0.002</f>
        <v>4.0000000000000003E-5</v>
      </c>
      <c r="L884" s="14">
        <f>0.01*0.002</f>
        <v>2.0000000000000002E-5</v>
      </c>
      <c r="AO884" s="14">
        <f>0.01*0.002</f>
        <v>2.0000000000000002E-5</v>
      </c>
      <c r="AQ884" s="14">
        <f>0.75*0.002</f>
        <v>1.5E-3</v>
      </c>
      <c r="AX884" s="14">
        <f>0.21*0.002</f>
        <v>4.2000000000000002E-4</v>
      </c>
    </row>
    <row r="885" spans="1:80" s="14" customFormat="1" ht="14.25" x14ac:dyDescent="0.2">
      <c r="A885" s="14">
        <v>9</v>
      </c>
      <c r="B885" s="70" t="s">
        <v>55</v>
      </c>
      <c r="C885" s="9" t="s">
        <v>70</v>
      </c>
      <c r="D885" s="14">
        <v>3</v>
      </c>
      <c r="E885" s="14">
        <v>43.3</v>
      </c>
      <c r="F885" s="9">
        <f t="shared" si="97"/>
        <v>2E-3</v>
      </c>
      <c r="H885" s="14" t="s">
        <v>77</v>
      </c>
      <c r="J885" s="14">
        <f>0.002*0.01</f>
        <v>2.0000000000000002E-5</v>
      </c>
      <c r="L885" s="29"/>
      <c r="M885" s="29"/>
      <c r="O885" s="14">
        <f>0.01*0.002</f>
        <v>2.0000000000000002E-5</v>
      </c>
      <c r="Z885" s="29"/>
      <c r="AI885" s="29"/>
      <c r="AK885" s="29"/>
      <c r="AL885" s="29">
        <f>0.01*0.002</f>
        <v>2.0000000000000002E-5</v>
      </c>
      <c r="AO885" s="14">
        <f>0.03*0.002</f>
        <v>6.0000000000000002E-5</v>
      </c>
      <c r="AQ885" s="29">
        <f>0.94*0.002</f>
        <v>1.8799999999999999E-3</v>
      </c>
      <c r="AR885" s="29"/>
      <c r="AT885" s="29"/>
      <c r="AX885" s="29"/>
      <c r="BA885" s="29"/>
      <c r="BD885" s="29"/>
      <c r="BE885" s="29"/>
      <c r="BH885" s="29"/>
      <c r="BI885" s="29"/>
      <c r="BJ885" s="29"/>
      <c r="BM885" s="29"/>
      <c r="BO885" s="29"/>
      <c r="BP885" s="29"/>
      <c r="BQ885" s="29"/>
      <c r="BV885" s="29"/>
      <c r="BX885" s="29"/>
      <c r="BY885" s="29"/>
      <c r="CA885" s="29"/>
      <c r="CB885" s="29"/>
    </row>
    <row r="886" spans="1:80" s="14" customFormat="1" ht="14.25" x14ac:dyDescent="0.2">
      <c r="A886" s="14">
        <v>10</v>
      </c>
      <c r="B886" s="70" t="s">
        <v>55</v>
      </c>
      <c r="C886" s="9" t="s">
        <v>70</v>
      </c>
      <c r="D886" s="14">
        <v>3</v>
      </c>
      <c r="E886" s="14">
        <v>44.2</v>
      </c>
      <c r="F886" s="9">
        <f t="shared" si="97"/>
        <v>1E-3</v>
      </c>
      <c r="H886" s="14" t="s">
        <v>77</v>
      </c>
      <c r="AO886" s="14">
        <f>0.05*0.001</f>
        <v>5.0000000000000002E-5</v>
      </c>
      <c r="AQ886" s="14">
        <f>0.95*0.001</f>
        <v>9.5E-4</v>
      </c>
    </row>
    <row r="887" spans="1:80" s="14" customFormat="1" ht="14.25" x14ac:dyDescent="0.2">
      <c r="A887" s="14">
        <v>11</v>
      </c>
      <c r="B887" s="70" t="s">
        <v>55</v>
      </c>
      <c r="C887" s="9" t="s">
        <v>70</v>
      </c>
      <c r="D887" s="14">
        <v>3</v>
      </c>
      <c r="E887" s="14">
        <v>49</v>
      </c>
      <c r="F887" s="9">
        <f t="shared" si="97"/>
        <v>1E-3</v>
      </c>
      <c r="H887" s="14" t="s">
        <v>77</v>
      </c>
      <c r="J887" s="14">
        <f>0.001*0.03</f>
        <v>3.0000000000000001E-5</v>
      </c>
      <c r="AM887" s="14">
        <f>0.02*0.001</f>
        <v>2.0000000000000002E-5</v>
      </c>
      <c r="AO887" s="14">
        <f>0.001*0.05</f>
        <v>5.0000000000000002E-5</v>
      </c>
      <c r="AQ887" s="14">
        <f>0.9*0.001</f>
        <v>9.0000000000000008E-4</v>
      </c>
    </row>
    <row r="888" spans="1:80" s="14" customFormat="1" ht="14.25" x14ac:dyDescent="0.2">
      <c r="A888" s="14">
        <v>12</v>
      </c>
      <c r="B888" s="70" t="s">
        <v>55</v>
      </c>
      <c r="C888" s="9" t="s">
        <v>70</v>
      </c>
      <c r="D888" s="14">
        <v>3</v>
      </c>
      <c r="E888" s="14">
        <v>48.1</v>
      </c>
      <c r="F888" s="9">
        <f t="shared" si="97"/>
        <v>1E-3</v>
      </c>
      <c r="H888" s="14" t="s">
        <v>77</v>
      </c>
      <c r="J888" s="14">
        <f>0.03*0.001</f>
        <v>3.0000000000000001E-5</v>
      </c>
      <c r="AM888" s="14">
        <f>0.02*0.001</f>
        <v>2.0000000000000002E-5</v>
      </c>
      <c r="AO888" s="14">
        <f>0.05*0.001</f>
        <v>5.0000000000000002E-5</v>
      </c>
      <c r="AQ888" s="14">
        <f>0.9*0.001</f>
        <v>9.0000000000000008E-4</v>
      </c>
    </row>
    <row r="889" spans="1:80" s="14" customFormat="1" ht="14.25" x14ac:dyDescent="0.2">
      <c r="A889" s="14">
        <v>13</v>
      </c>
      <c r="B889" s="70" t="s">
        <v>55</v>
      </c>
      <c r="C889" s="9" t="s">
        <v>70</v>
      </c>
      <c r="D889" s="14">
        <v>3</v>
      </c>
      <c r="E889" s="14">
        <v>48.4</v>
      </c>
      <c r="F889" s="9">
        <f t="shared" si="97"/>
        <v>5.0000000000000001E-3</v>
      </c>
      <c r="H889" s="14" t="s">
        <v>77</v>
      </c>
      <c r="J889" s="14">
        <f>0.02*0.005</f>
        <v>1E-4</v>
      </c>
      <c r="L889" s="29">
        <f>0.005*0.005</f>
        <v>2.5000000000000001E-5</v>
      </c>
      <c r="M889" s="29"/>
      <c r="Z889" s="29"/>
      <c r="AI889" s="29"/>
      <c r="AK889" s="29"/>
      <c r="AL889" s="29"/>
      <c r="AM889" s="14">
        <f>0.005*0.005</f>
        <v>2.5000000000000001E-5</v>
      </c>
      <c r="AN889" s="14">
        <f>0.01*0.005</f>
        <v>5.0000000000000002E-5</v>
      </c>
      <c r="AO889" s="14">
        <f>0.02*0.005</f>
        <v>1E-4</v>
      </c>
      <c r="AQ889" s="29">
        <f>0.94*0.005</f>
        <v>4.7000000000000002E-3</v>
      </c>
      <c r="AR889" s="29"/>
      <c r="AT889" s="29"/>
      <c r="AX889" s="29"/>
      <c r="BA889" s="29"/>
      <c r="BD889" s="29"/>
      <c r="BE889" s="29"/>
      <c r="BH889" s="29"/>
      <c r="BI889" s="29"/>
      <c r="BJ889" s="29"/>
      <c r="BM889" s="29"/>
      <c r="BO889" s="29"/>
      <c r="BP889" s="29"/>
      <c r="BQ889" s="29"/>
      <c r="BV889" s="29"/>
      <c r="BX889" s="29"/>
      <c r="BY889" s="29"/>
      <c r="CA889" s="29"/>
      <c r="CB889" s="29"/>
    </row>
    <row r="890" spans="1:80" s="14" customFormat="1" ht="14.25" x14ac:dyDescent="0.2">
      <c r="A890" s="14">
        <v>14</v>
      </c>
      <c r="B890" s="70" t="s">
        <v>55</v>
      </c>
      <c r="C890" s="9" t="s">
        <v>70</v>
      </c>
      <c r="D890" s="14">
        <v>3</v>
      </c>
      <c r="E890" s="14">
        <v>41.4</v>
      </c>
      <c r="F890" s="9">
        <f t="shared" si="97"/>
        <v>2E-3</v>
      </c>
      <c r="H890" s="14" t="s">
        <v>77</v>
      </c>
      <c r="J890" s="14">
        <f>0.03*0.002</f>
        <v>6.0000000000000002E-5</v>
      </c>
      <c r="L890" s="14">
        <f>0.01*0.002</f>
        <v>2.0000000000000002E-5</v>
      </c>
      <c r="O890" s="14">
        <f>0.01*0.002</f>
        <v>2.0000000000000002E-5</v>
      </c>
      <c r="Z890" s="14">
        <f>0.02*0.002</f>
        <v>4.0000000000000003E-5</v>
      </c>
      <c r="AN890" s="14">
        <f>0.01*0.002</f>
        <v>2.0000000000000002E-5</v>
      </c>
      <c r="AO890" s="14">
        <f>0.4*0.002</f>
        <v>8.0000000000000004E-4</v>
      </c>
      <c r="AQ890" s="14">
        <f>0.52*0.002</f>
        <v>1.0400000000000001E-3</v>
      </c>
    </row>
    <row r="891" spans="1:80" s="14" customFormat="1" ht="15" x14ac:dyDescent="0.25">
      <c r="A891" s="14">
        <v>15</v>
      </c>
      <c r="B891" s="70" t="s">
        <v>55</v>
      </c>
      <c r="C891" s="9" t="s">
        <v>70</v>
      </c>
      <c r="D891" s="14">
        <v>3</v>
      </c>
      <c r="E891" s="14">
        <v>45.1</v>
      </c>
      <c r="F891" s="9">
        <f t="shared" si="97"/>
        <v>6.0000000000000001E-3</v>
      </c>
      <c r="H891" s="14" t="s">
        <v>77</v>
      </c>
      <c r="J891" s="14">
        <f>0.09*0.006</f>
        <v>5.4000000000000001E-4</v>
      </c>
      <c r="L891" s="25">
        <f>0.01*0.006</f>
        <v>6.0000000000000002E-5</v>
      </c>
      <c r="M891" s="25"/>
      <c r="Z891" s="25"/>
      <c r="AI891" s="25"/>
      <c r="AK891" s="25"/>
      <c r="AL891" s="25"/>
      <c r="AM891" s="14">
        <f>0.02*0.006</f>
        <v>1.2E-4</v>
      </c>
      <c r="AN891" s="14">
        <f>0.03*0.006</f>
        <v>1.7999999999999998E-4</v>
      </c>
      <c r="AO891" s="14">
        <f>0.1*0.006</f>
        <v>6.0000000000000006E-4</v>
      </c>
      <c r="AQ891" s="25">
        <f>0.75*0.006</f>
        <v>4.5000000000000005E-3</v>
      </c>
      <c r="AR891" s="25"/>
      <c r="AT891" s="25"/>
      <c r="AX891" s="25"/>
      <c r="BA891" s="25"/>
      <c r="BD891" s="25"/>
      <c r="BE891" s="25"/>
      <c r="BH891" s="25"/>
      <c r="BI891" s="25"/>
      <c r="BJ891" s="25"/>
      <c r="BM891" s="25"/>
      <c r="BO891" s="25"/>
      <c r="BP891" s="25"/>
      <c r="BQ891" s="25"/>
      <c r="BV891" s="25"/>
      <c r="BX891" s="25"/>
      <c r="BY891" s="25"/>
      <c r="CA891" s="25"/>
      <c r="CB891" s="25"/>
    </row>
    <row r="892" spans="1:80" s="14" customFormat="1" ht="14.25" x14ac:dyDescent="0.2">
      <c r="A892" s="14">
        <v>16</v>
      </c>
      <c r="B892" s="70" t="s">
        <v>55</v>
      </c>
      <c r="C892" s="9" t="s">
        <v>70</v>
      </c>
      <c r="D892" s="14">
        <v>3</v>
      </c>
      <c r="E892" s="14">
        <v>41</v>
      </c>
      <c r="F892" s="9">
        <f t="shared" si="97"/>
        <v>8.9999999999999993E-3</v>
      </c>
      <c r="H892" s="14" t="s">
        <v>77</v>
      </c>
      <c r="J892" s="14">
        <f>0.05*0.009</f>
        <v>4.4999999999999999E-4</v>
      </c>
      <c r="L892" s="14">
        <f>0.009*0.03</f>
        <v>2.6999999999999995E-4</v>
      </c>
      <c r="AM892" s="14">
        <f>0.02*0.009</f>
        <v>1.7999999999999998E-4</v>
      </c>
      <c r="AN892" s="14">
        <f>0.03*0.009</f>
        <v>2.6999999999999995E-4</v>
      </c>
      <c r="AO892" s="14">
        <f>0.15*0.009</f>
        <v>1.3499999999999999E-3</v>
      </c>
      <c r="AQ892" s="14">
        <f>0.6*0.009</f>
        <v>5.3999999999999994E-3</v>
      </c>
      <c r="BJ892" s="14">
        <f>0.12*0.009</f>
        <v>1.0799999999999998E-3</v>
      </c>
    </row>
    <row r="893" spans="1:80" s="14" customFormat="1" ht="14.25" x14ac:dyDescent="0.2">
      <c r="A893" s="14">
        <v>17</v>
      </c>
      <c r="B893" s="70" t="s">
        <v>55</v>
      </c>
      <c r="C893" s="9" t="s">
        <v>70</v>
      </c>
      <c r="D893" s="14">
        <v>3</v>
      </c>
      <c r="E893" s="14">
        <v>43.2</v>
      </c>
      <c r="F893" s="9">
        <f t="shared" si="97"/>
        <v>1E-3</v>
      </c>
      <c r="H893" s="14" t="s">
        <v>77</v>
      </c>
      <c r="J893" s="14">
        <f>0.04*0.001</f>
        <v>4.0000000000000003E-5</v>
      </c>
      <c r="AN893" s="14">
        <f>0.01*0.001</f>
        <v>1.0000000000000001E-5</v>
      </c>
      <c r="AO893" s="14">
        <f>0.4*0.001</f>
        <v>4.0000000000000002E-4</v>
      </c>
      <c r="AQ893" s="14">
        <f>0.55*0.001</f>
        <v>5.5000000000000003E-4</v>
      </c>
    </row>
    <row r="894" spans="1:80" s="14" customFormat="1" ht="14.25" x14ac:dyDescent="0.2">
      <c r="A894" s="14">
        <v>18</v>
      </c>
      <c r="B894" s="70" t="s">
        <v>55</v>
      </c>
      <c r="C894" s="9" t="s">
        <v>70</v>
      </c>
      <c r="D894" s="14">
        <v>3</v>
      </c>
      <c r="E894" s="14">
        <v>36</v>
      </c>
      <c r="F894" s="9">
        <f t="shared" si="97"/>
        <v>6.0000000000000001E-3</v>
      </c>
      <c r="H894" s="14" t="s">
        <v>77</v>
      </c>
      <c r="J894" s="14">
        <f>0.08*0.006</f>
        <v>4.8000000000000001E-4</v>
      </c>
      <c r="L894" s="14">
        <f>0.005*0.006</f>
        <v>3.0000000000000001E-5</v>
      </c>
      <c r="AM894" s="14">
        <f>0.01*0.006</f>
        <v>6.0000000000000002E-5</v>
      </c>
      <c r="AN894" s="14">
        <f>0.005*0.006</f>
        <v>3.0000000000000001E-5</v>
      </c>
      <c r="AO894" s="14">
        <f>0.1*0.006</f>
        <v>6.0000000000000006E-4</v>
      </c>
      <c r="AQ894" s="14">
        <f>0.8*0.006</f>
        <v>4.8000000000000004E-3</v>
      </c>
    </row>
    <row r="895" spans="1:80" s="14" customFormat="1" ht="15" x14ac:dyDescent="0.25">
      <c r="A895" s="14">
        <v>19</v>
      </c>
      <c r="B895" s="70" t="s">
        <v>55</v>
      </c>
      <c r="C895" s="9" t="s">
        <v>70</v>
      </c>
      <c r="D895" s="14">
        <v>3</v>
      </c>
      <c r="E895" s="14">
        <v>41.8</v>
      </c>
      <c r="F895" s="9">
        <f t="shared" si="97"/>
        <v>8.0000000000000002E-3</v>
      </c>
      <c r="H895" s="14" t="s">
        <v>77</v>
      </c>
      <c r="J895" s="14">
        <f>0.045*0.008</f>
        <v>3.5999999999999997E-4</v>
      </c>
      <c r="L895" s="25">
        <f>0.03*0.008</f>
        <v>2.4000000000000001E-4</v>
      </c>
      <c r="M895" s="25"/>
      <c r="N895" s="27"/>
      <c r="O895" s="25">
        <f>0.005*0.008</f>
        <v>4.0000000000000003E-5</v>
      </c>
      <c r="R895" s="25"/>
      <c r="Z895" s="25"/>
      <c r="AI895" s="25"/>
      <c r="AK895" s="25"/>
      <c r="AL895" s="25"/>
      <c r="AM895" s="14">
        <f>0.01*0.008</f>
        <v>8.0000000000000007E-5</v>
      </c>
      <c r="AN895" s="25">
        <f>0.01*0.008</f>
        <v>8.0000000000000007E-5</v>
      </c>
      <c r="AO895" s="25">
        <f>0.31*0.008</f>
        <v>2.48E-3</v>
      </c>
      <c r="AP895" s="25"/>
      <c r="AQ895" s="25">
        <f>0.59*0.008</f>
        <v>4.7200000000000002E-3</v>
      </c>
      <c r="AR895" s="25"/>
      <c r="AT895" s="25"/>
      <c r="AV895" s="27"/>
      <c r="AX895" s="25"/>
      <c r="BA895" s="25"/>
      <c r="BD895" s="25"/>
      <c r="BE895" s="25"/>
      <c r="BH895" s="25"/>
      <c r="BI895" s="25"/>
      <c r="BJ895" s="25"/>
      <c r="BM895" s="25"/>
      <c r="BO895" s="25"/>
      <c r="BP895" s="25"/>
      <c r="BQ895" s="25"/>
      <c r="BV895" s="25"/>
      <c r="BX895" s="25"/>
      <c r="BY895" s="25"/>
      <c r="CA895" s="25"/>
      <c r="CB895" s="25"/>
    </row>
    <row r="896" spans="1:80" s="14" customFormat="1" ht="14.25" x14ac:dyDescent="0.2">
      <c r="A896" s="14">
        <v>20</v>
      </c>
      <c r="B896" s="70" t="s">
        <v>55</v>
      </c>
      <c r="C896" s="9" t="s">
        <v>70</v>
      </c>
      <c r="D896" s="14">
        <v>3</v>
      </c>
      <c r="E896" s="14">
        <v>44.4</v>
      </c>
      <c r="F896" s="9">
        <f t="shared" si="97"/>
        <v>2E-3</v>
      </c>
      <c r="H896" s="14" t="s">
        <v>77</v>
      </c>
      <c r="J896" s="14">
        <f>0.03*0.002</f>
        <v>6.0000000000000002E-5</v>
      </c>
      <c r="L896" s="14">
        <f>0.02*0.002</f>
        <v>4.0000000000000003E-5</v>
      </c>
      <c r="AM896" s="14">
        <f>0.03*0.002</f>
        <v>6.0000000000000002E-5</v>
      </c>
      <c r="AN896" s="14">
        <f>0.03*0.002</f>
        <v>6.0000000000000002E-5</v>
      </c>
      <c r="AO896" s="14">
        <f>0.02*0.002</f>
        <v>4.0000000000000003E-5</v>
      </c>
      <c r="AQ896" s="14">
        <f>0.8*0.002</f>
        <v>1.6000000000000001E-3</v>
      </c>
      <c r="AX896" s="14">
        <f>0.07*0.002</f>
        <v>1.4000000000000001E-4</v>
      </c>
    </row>
    <row r="897" spans="1:80" s="14" customFormat="1" ht="14.25" x14ac:dyDescent="0.2">
      <c r="A897" s="14">
        <v>21</v>
      </c>
      <c r="B897" s="70" t="s">
        <v>55</v>
      </c>
      <c r="C897" s="9" t="s">
        <v>70</v>
      </c>
      <c r="D897" s="14">
        <v>3</v>
      </c>
      <c r="E897" s="14">
        <v>42.3</v>
      </c>
      <c r="F897" s="9">
        <f t="shared" si="97"/>
        <v>3.0000000000000005E-3</v>
      </c>
      <c r="H897" s="14" t="s">
        <v>77</v>
      </c>
      <c r="J897" s="14">
        <f>0.01*0.003</f>
        <v>3.0000000000000001E-5</v>
      </c>
      <c r="L897" s="14">
        <f>0.1*0.003</f>
        <v>3.0000000000000003E-4</v>
      </c>
      <c r="AM897" s="14">
        <f>0.03*0.003</f>
        <v>8.9999999999999992E-5</v>
      </c>
      <c r="AQ897" s="14">
        <f>0.003*0.8</f>
        <v>2.4000000000000002E-3</v>
      </c>
      <c r="AX897" s="14">
        <f>0.06*0.003</f>
        <v>1.7999999999999998E-4</v>
      </c>
    </row>
    <row r="898" spans="1:80" s="14" customFormat="1" ht="15" x14ac:dyDescent="0.25">
      <c r="A898" s="14">
        <v>22</v>
      </c>
      <c r="B898" s="70" t="s">
        <v>55</v>
      </c>
      <c r="C898" s="9" t="s">
        <v>70</v>
      </c>
      <c r="D898" s="14">
        <v>3</v>
      </c>
      <c r="E898" s="14">
        <v>42.2</v>
      </c>
      <c r="F898" s="9">
        <f t="shared" si="97"/>
        <v>6.0000000000000001E-3</v>
      </c>
      <c r="H898" s="14" t="s">
        <v>77</v>
      </c>
      <c r="J898" s="14">
        <f>0.015*0.006</f>
        <v>8.9999999999999992E-5</v>
      </c>
      <c r="L898" s="25"/>
      <c r="M898" s="25"/>
      <c r="Z898" s="25"/>
      <c r="AI898" s="25"/>
      <c r="AK898" s="25"/>
      <c r="AL898" s="25">
        <f>0.01*0.006</f>
        <v>6.0000000000000002E-5</v>
      </c>
      <c r="AM898" s="14">
        <f>0.02*0.006</f>
        <v>1.2E-4</v>
      </c>
      <c r="AO898" s="14">
        <f>0.15*0.006</f>
        <v>8.9999999999999998E-4</v>
      </c>
      <c r="AQ898" s="25">
        <f>0.75*0.006</f>
        <v>4.5000000000000005E-3</v>
      </c>
      <c r="AR898" s="25"/>
      <c r="AT898" s="25"/>
      <c r="AX898" s="25">
        <f>0.05*0.006</f>
        <v>3.0000000000000003E-4</v>
      </c>
      <c r="BA898" s="25"/>
      <c r="BD898" s="25"/>
      <c r="BE898" s="25"/>
      <c r="BH898" s="25">
        <f>0.002*0.006</f>
        <v>1.2E-5</v>
      </c>
      <c r="BI898" s="25"/>
      <c r="BJ898" s="25"/>
      <c r="BM898" s="25"/>
      <c r="BO898" s="25"/>
      <c r="BP898" s="25"/>
      <c r="BQ898" s="25">
        <f>0.003*0.006</f>
        <v>1.8E-5</v>
      </c>
      <c r="BV898" s="25"/>
      <c r="BX898" s="25"/>
      <c r="BY898" s="25"/>
      <c r="CA898" s="25"/>
      <c r="CB898" s="25"/>
    </row>
    <row r="899" spans="1:80" s="14" customFormat="1" ht="14.25" x14ac:dyDescent="0.2">
      <c r="A899" s="14">
        <v>23</v>
      </c>
      <c r="B899" s="70" t="s">
        <v>55</v>
      </c>
      <c r="C899" s="9" t="s">
        <v>70</v>
      </c>
      <c r="D899" s="14">
        <v>3</v>
      </c>
      <c r="E899" s="14">
        <v>41.7</v>
      </c>
      <c r="F899" s="9">
        <f t="shared" si="97"/>
        <v>4.0000000000000001E-3</v>
      </c>
      <c r="H899" s="14" t="s">
        <v>77</v>
      </c>
      <c r="J899" s="14">
        <f>0.02*0.004</f>
        <v>8.0000000000000007E-5</v>
      </c>
      <c r="L899" s="14">
        <f>0.01*0.004</f>
        <v>4.0000000000000003E-5</v>
      </c>
      <c r="R899" s="14">
        <f>0.01*0.004</f>
        <v>4.0000000000000003E-5</v>
      </c>
      <c r="AM899" s="14">
        <f>0.01*0.004</f>
        <v>4.0000000000000003E-5</v>
      </c>
      <c r="AO899" s="14">
        <f>0.2*0.004</f>
        <v>8.0000000000000004E-4</v>
      </c>
      <c r="AQ899" s="14">
        <f>0.5*0.004</f>
        <v>2E-3</v>
      </c>
      <c r="AX899" s="14">
        <f>0.25*0.004</f>
        <v>1E-3</v>
      </c>
    </row>
    <row r="900" spans="1:80" s="14" customFormat="1" ht="15" x14ac:dyDescent="0.25">
      <c r="A900" s="14">
        <v>24</v>
      </c>
      <c r="B900" s="70" t="s">
        <v>55</v>
      </c>
      <c r="C900" s="9" t="s">
        <v>70</v>
      </c>
      <c r="D900" s="14">
        <v>3</v>
      </c>
      <c r="E900" s="14">
        <v>45.6</v>
      </c>
      <c r="F900" s="9">
        <f t="shared" si="97"/>
        <v>1.2E-2</v>
      </c>
      <c r="H900" s="14" t="s">
        <v>77</v>
      </c>
      <c r="J900" s="14">
        <f>0.02*0.012</f>
        <v>2.4000000000000001E-4</v>
      </c>
      <c r="N900" s="27"/>
      <c r="AM900" s="14">
        <f>0.01*0.012</f>
        <v>1.2E-4</v>
      </c>
      <c r="AN900" s="14">
        <f>0.01*0.012</f>
        <v>1.2E-4</v>
      </c>
      <c r="AO900" s="14">
        <f>0.15*0.012</f>
        <v>1.8E-3</v>
      </c>
      <c r="AQ900" s="14">
        <f>0.51*0.012</f>
        <v>6.1200000000000004E-3</v>
      </c>
      <c r="AV900" s="27"/>
      <c r="AX900" s="14">
        <f>0.3*0.012</f>
        <v>3.5999999999999999E-3</v>
      </c>
    </row>
    <row r="901" spans="1:80" s="14" customFormat="1" ht="14.25" x14ac:dyDescent="0.2">
      <c r="A901" s="14">
        <v>25</v>
      </c>
      <c r="B901" s="70" t="s">
        <v>55</v>
      </c>
      <c r="C901" s="9" t="s">
        <v>70</v>
      </c>
      <c r="D901" s="14">
        <v>3</v>
      </c>
      <c r="E901" s="14">
        <v>46.2</v>
      </c>
      <c r="F901" s="9">
        <f t="shared" si="97"/>
        <v>6.000000000000001E-3</v>
      </c>
      <c r="H901" s="14" t="s">
        <v>77</v>
      </c>
      <c r="J901" s="14">
        <f>0.02*0.006</f>
        <v>1.2E-4</v>
      </c>
      <c r="L901" s="14">
        <f>0.005*0.006</f>
        <v>3.0000000000000001E-5</v>
      </c>
      <c r="AM901" s="14">
        <f>0.003*0.006</f>
        <v>1.8E-5</v>
      </c>
      <c r="AN901" s="14">
        <f>0.002*0.006</f>
        <v>1.2E-5</v>
      </c>
      <c r="AO901" s="14">
        <f>0.1*0.006</f>
        <v>6.0000000000000006E-4</v>
      </c>
      <c r="AQ901" s="14">
        <f>0.8*0.006</f>
        <v>4.8000000000000004E-3</v>
      </c>
      <c r="AX901" s="14">
        <f>0.07*0.006</f>
        <v>4.2000000000000007E-4</v>
      </c>
    </row>
    <row r="902" spans="1:80" s="14" customFormat="1" ht="14.25" x14ac:dyDescent="0.2">
      <c r="A902" s="14">
        <v>26</v>
      </c>
      <c r="B902" s="70" t="s">
        <v>55</v>
      </c>
      <c r="C902" s="9" t="s">
        <v>70</v>
      </c>
      <c r="D902" s="14">
        <v>3</v>
      </c>
      <c r="E902" s="14">
        <v>45.6</v>
      </c>
      <c r="F902" s="9">
        <f t="shared" si="97"/>
        <v>2E-3</v>
      </c>
      <c r="H902" s="14" t="s">
        <v>77</v>
      </c>
      <c r="J902" s="14">
        <f>0.005*0.002</f>
        <v>1.0000000000000001E-5</v>
      </c>
      <c r="AM902" s="14">
        <f>0.005*0.002</f>
        <v>1.0000000000000001E-5</v>
      </c>
      <c r="AO902" s="14">
        <f>0.2*0.002</f>
        <v>4.0000000000000002E-4</v>
      </c>
      <c r="AQ902" s="14">
        <f>0.7*0.002</f>
        <v>1.4E-3</v>
      </c>
      <c r="AX902" s="14">
        <f>0.09*0.002</f>
        <v>1.7999999999999998E-4</v>
      </c>
    </row>
    <row r="903" spans="1:80" s="14" customFormat="1" ht="14.25" x14ac:dyDescent="0.2">
      <c r="A903" s="14">
        <v>27</v>
      </c>
      <c r="B903" s="70" t="s">
        <v>55</v>
      </c>
      <c r="C903" s="9" t="s">
        <v>70</v>
      </c>
      <c r="D903" s="14">
        <v>3</v>
      </c>
      <c r="E903" s="14">
        <v>41.2</v>
      </c>
      <c r="F903" s="9">
        <f t="shared" si="97"/>
        <v>7.000000000000001E-3</v>
      </c>
      <c r="H903" s="14" t="s">
        <v>77</v>
      </c>
      <c r="J903" s="14">
        <f>0.01*0.007</f>
        <v>7.0000000000000007E-5</v>
      </c>
      <c r="AI903" s="14">
        <f>0.005*0.007</f>
        <v>3.5000000000000004E-5</v>
      </c>
      <c r="AL903" s="14">
        <f>0.005*0.007</f>
        <v>3.5000000000000004E-5</v>
      </c>
      <c r="AM903" s="14">
        <f>0.005*0.007</f>
        <v>3.5000000000000004E-5</v>
      </c>
      <c r="AN903" s="14">
        <f>0.005*0.007</f>
        <v>3.5000000000000004E-5</v>
      </c>
      <c r="AO903" s="14">
        <f>0.12*0.007</f>
        <v>8.4000000000000003E-4</v>
      </c>
      <c r="AQ903" s="14">
        <f>0.45*0.007</f>
        <v>3.15E-3</v>
      </c>
      <c r="AX903" s="14">
        <f>0.2*0.007</f>
        <v>1.4000000000000002E-3</v>
      </c>
      <c r="BA903" s="14">
        <f>0.2*0.007</f>
        <v>1.4000000000000002E-3</v>
      </c>
    </row>
    <row r="904" spans="1:80" s="14" customFormat="1" ht="14.25" x14ac:dyDescent="0.2">
      <c r="A904" s="14">
        <v>28</v>
      </c>
      <c r="B904" s="70" t="s">
        <v>55</v>
      </c>
      <c r="C904" s="9" t="s">
        <v>70</v>
      </c>
      <c r="D904" s="14">
        <v>3</v>
      </c>
      <c r="E904" s="14">
        <v>52</v>
      </c>
      <c r="F904" s="9">
        <f t="shared" si="97"/>
        <v>1.4999999999999999E-2</v>
      </c>
      <c r="H904" s="14" t="s">
        <v>77</v>
      </c>
      <c r="J904" s="14">
        <f>0.03*0.015</f>
        <v>4.4999999999999999E-4</v>
      </c>
      <c r="L904" s="14">
        <f>0.01*0.015</f>
        <v>1.4999999999999999E-4</v>
      </c>
      <c r="AM904" s="14">
        <f>0.02*0.015</f>
        <v>2.9999999999999997E-4</v>
      </c>
      <c r="AN904" s="14">
        <f>0.02*0.015</f>
        <v>2.9999999999999997E-4</v>
      </c>
      <c r="AO904" s="14">
        <f>0.15*0.015</f>
        <v>2.2499999999999998E-3</v>
      </c>
      <c r="AQ904" s="14">
        <f>0.6*0.015</f>
        <v>8.9999999999999993E-3</v>
      </c>
      <c r="AX904" s="14">
        <f>0.17*0.015</f>
        <v>2.5500000000000002E-3</v>
      </c>
    </row>
    <row r="905" spans="1:80" s="14" customFormat="1" ht="14.25" x14ac:dyDescent="0.2">
      <c r="A905" s="14">
        <v>29</v>
      </c>
      <c r="B905" s="70" t="s">
        <v>55</v>
      </c>
      <c r="C905" s="9" t="s">
        <v>70</v>
      </c>
      <c r="D905" s="14">
        <v>3</v>
      </c>
      <c r="E905" s="14">
        <v>41.2</v>
      </c>
      <c r="F905" s="9">
        <f t="shared" si="97"/>
        <v>3.0000000000000001E-3</v>
      </c>
      <c r="H905" s="14" t="s">
        <v>77</v>
      </c>
      <c r="J905" s="14">
        <f>0.025*0.003</f>
        <v>7.5000000000000007E-5</v>
      </c>
      <c r="AI905" s="14">
        <f>0.005*0.003</f>
        <v>1.5E-5</v>
      </c>
      <c r="AM905" s="14">
        <f>0.05*0.003</f>
        <v>1.5000000000000001E-4</v>
      </c>
      <c r="AN905" s="14">
        <f>0.02*0.003</f>
        <v>6.0000000000000002E-5</v>
      </c>
      <c r="AO905" s="14">
        <f>0.2*0.003</f>
        <v>6.0000000000000006E-4</v>
      </c>
      <c r="AQ905" s="14">
        <f>0.7*0.003</f>
        <v>2.0999999999999999E-3</v>
      </c>
    </row>
    <row r="906" spans="1:80" s="14" customFormat="1" ht="14.25" x14ac:dyDescent="0.2">
      <c r="A906" s="14">
        <v>30</v>
      </c>
      <c r="B906" s="70" t="s">
        <v>55</v>
      </c>
      <c r="C906" s="9" t="s">
        <v>70</v>
      </c>
      <c r="D906" s="14">
        <v>3</v>
      </c>
      <c r="E906" s="14">
        <v>42.3</v>
      </c>
      <c r="F906" s="9">
        <f t="shared" si="97"/>
        <v>4.0000000000000001E-3</v>
      </c>
      <c r="H906" s="14" t="s">
        <v>77</v>
      </c>
      <c r="J906" s="14">
        <f>0.01*0.004</f>
        <v>4.0000000000000003E-5</v>
      </c>
      <c r="AM906" s="14">
        <f>0.07*0.004</f>
        <v>2.8000000000000003E-4</v>
      </c>
      <c r="AN906" s="14">
        <f>0.02*0.004</f>
        <v>8.0000000000000007E-5</v>
      </c>
      <c r="AO906" s="14">
        <f>0.1*0.004</f>
        <v>4.0000000000000002E-4</v>
      </c>
      <c r="AQ906" s="14">
        <f>0.8*0.004</f>
        <v>3.2000000000000002E-3</v>
      </c>
    </row>
    <row r="907" spans="1:80" s="9" customFormat="1" x14ac:dyDescent="0.2">
      <c r="A907" s="26">
        <v>1</v>
      </c>
      <c r="B907" s="70" t="s">
        <v>55</v>
      </c>
      <c r="C907" s="9" t="s">
        <v>70</v>
      </c>
      <c r="D907" s="9">
        <v>4</v>
      </c>
      <c r="E907" s="9">
        <v>53.3</v>
      </c>
      <c r="F907" s="9">
        <f t="shared" si="97"/>
        <v>4.0000000000000001E-3</v>
      </c>
      <c r="H907" s="9" t="s">
        <v>77</v>
      </c>
      <c r="J907" s="10">
        <f>0.01*0.004</f>
        <v>4.0000000000000003E-5</v>
      </c>
      <c r="AL907" s="9">
        <f>0.005*0.004</f>
        <v>2.0000000000000002E-5</v>
      </c>
      <c r="AO907" s="9">
        <f>0.004*0.055</f>
        <v>2.2000000000000001E-4</v>
      </c>
      <c r="AQ907" s="9">
        <f>0.93*0.004</f>
        <v>3.7200000000000002E-3</v>
      </c>
    </row>
    <row r="908" spans="1:80" s="9" customFormat="1" x14ac:dyDescent="0.2">
      <c r="A908" s="12">
        <v>2</v>
      </c>
      <c r="B908" s="70" t="s">
        <v>55</v>
      </c>
      <c r="C908" s="9" t="s">
        <v>70</v>
      </c>
      <c r="D908" s="9">
        <v>4</v>
      </c>
      <c r="E908" s="9">
        <v>45.7</v>
      </c>
      <c r="F908" s="9">
        <f t="shared" si="97"/>
        <v>3.0000000000000001E-3</v>
      </c>
      <c r="H908" s="9" t="s">
        <v>77</v>
      </c>
      <c r="J908" s="10">
        <f>0.01*0.003</f>
        <v>3.0000000000000001E-5</v>
      </c>
      <c r="AL908" s="9">
        <f>0.01*0.003</f>
        <v>3.0000000000000001E-5</v>
      </c>
      <c r="AQ908" s="9">
        <f>0.98*0.003</f>
        <v>2.9399999999999999E-3</v>
      </c>
    </row>
    <row r="909" spans="1:80" s="9" customFormat="1" x14ac:dyDescent="0.2">
      <c r="A909" s="9">
        <v>3</v>
      </c>
      <c r="B909" s="70" t="s">
        <v>55</v>
      </c>
      <c r="C909" s="9" t="s">
        <v>70</v>
      </c>
      <c r="D909" s="9">
        <v>4</v>
      </c>
      <c r="E909" s="9">
        <v>32.799999999999997</v>
      </c>
      <c r="F909" s="9">
        <f>SUM(G909:DR909)</f>
        <v>0</v>
      </c>
      <c r="G909" s="9" t="s">
        <v>67</v>
      </c>
      <c r="H909" s="9" t="s">
        <v>77</v>
      </c>
    </row>
    <row r="910" spans="1:80" s="9" customFormat="1" x14ac:dyDescent="0.2">
      <c r="A910" s="9">
        <v>1</v>
      </c>
      <c r="B910" s="70" t="s">
        <v>55</v>
      </c>
      <c r="C910" s="9" t="s">
        <v>70</v>
      </c>
      <c r="D910" s="9">
        <v>5</v>
      </c>
      <c r="E910" s="9">
        <v>37.9</v>
      </c>
      <c r="F910" s="9">
        <f t="shared" ref="F910:F917" si="98">SUM(I910:DR910)</f>
        <v>1.0000000000000001E-5</v>
      </c>
      <c r="H910" s="9" t="s">
        <v>77</v>
      </c>
      <c r="AQ910" s="9">
        <v>1.0000000000000001E-5</v>
      </c>
    </row>
    <row r="911" spans="1:80" s="9" customFormat="1" x14ac:dyDescent="0.2">
      <c r="A911" s="9">
        <v>2</v>
      </c>
      <c r="B911" s="70" t="s">
        <v>55</v>
      </c>
      <c r="C911" s="9" t="s">
        <v>70</v>
      </c>
      <c r="D911" s="9">
        <v>5</v>
      </c>
      <c r="E911" s="9">
        <v>37.799999999999997</v>
      </c>
      <c r="F911" s="9">
        <f t="shared" si="98"/>
        <v>6.9999999999999999E-4</v>
      </c>
      <c r="H911" s="9" t="s">
        <v>77</v>
      </c>
      <c r="J911" s="9">
        <f>0.0007*0.1</f>
        <v>7.0000000000000007E-5</v>
      </c>
      <c r="AM911" s="9">
        <f>0.0007*0.1</f>
        <v>7.0000000000000007E-5</v>
      </c>
      <c r="AN911" s="9">
        <f>0.0007*0.1</f>
        <v>7.0000000000000007E-5</v>
      </c>
      <c r="AQ911" s="9">
        <f>0.0007*0.7</f>
        <v>4.8999999999999998E-4</v>
      </c>
    </row>
    <row r="912" spans="1:80" s="9" customFormat="1" x14ac:dyDescent="0.2">
      <c r="A912" s="9">
        <v>3</v>
      </c>
      <c r="B912" s="70" t="s">
        <v>55</v>
      </c>
      <c r="C912" s="9" t="s">
        <v>70</v>
      </c>
      <c r="D912" s="9">
        <v>5</v>
      </c>
      <c r="E912" s="9">
        <v>40.799999999999997</v>
      </c>
      <c r="F912" s="9">
        <f t="shared" si="98"/>
        <v>1.0000000000000001E-5</v>
      </c>
      <c r="H912" s="9" t="s">
        <v>77</v>
      </c>
      <c r="AM912" s="9">
        <v>1.0000000000000001E-5</v>
      </c>
    </row>
    <row r="913" spans="1:113" s="9" customFormat="1" x14ac:dyDescent="0.2">
      <c r="A913" s="9">
        <v>4</v>
      </c>
      <c r="B913" s="70" t="s">
        <v>55</v>
      </c>
      <c r="C913" s="9" t="s">
        <v>70</v>
      </c>
      <c r="D913" s="9">
        <v>5</v>
      </c>
      <c r="E913" s="9">
        <v>40.200000000000003</v>
      </c>
      <c r="F913" s="9">
        <f t="shared" si="98"/>
        <v>0</v>
      </c>
      <c r="G913" s="9" t="s">
        <v>67</v>
      </c>
      <c r="H913" s="9" t="s">
        <v>77</v>
      </c>
    </row>
    <row r="914" spans="1:113" s="9" customFormat="1" x14ac:dyDescent="0.2">
      <c r="A914" s="9">
        <v>5</v>
      </c>
      <c r="B914" s="70" t="s">
        <v>55</v>
      </c>
      <c r="C914" s="9" t="s">
        <v>70</v>
      </c>
      <c r="D914" s="9">
        <v>5</v>
      </c>
      <c r="E914" s="9">
        <v>37.6</v>
      </c>
      <c r="F914" s="9">
        <f t="shared" si="98"/>
        <v>0</v>
      </c>
      <c r="G914" s="9" t="s">
        <v>67</v>
      </c>
      <c r="H914" s="9" t="s">
        <v>77</v>
      </c>
    </row>
    <row r="915" spans="1:113" s="9" customFormat="1" x14ac:dyDescent="0.2">
      <c r="A915" s="9">
        <v>6</v>
      </c>
      <c r="B915" s="70" t="s">
        <v>55</v>
      </c>
      <c r="C915" s="9" t="s">
        <v>70</v>
      </c>
      <c r="D915" s="9">
        <v>5</v>
      </c>
      <c r="E915" s="9">
        <v>38.200000000000003</v>
      </c>
      <c r="F915" s="9">
        <f t="shared" si="98"/>
        <v>0</v>
      </c>
      <c r="G915" s="9" t="s">
        <v>67</v>
      </c>
      <c r="H915" s="9" t="s">
        <v>77</v>
      </c>
    </row>
    <row r="916" spans="1:113" s="10" customFormat="1" x14ac:dyDescent="0.2">
      <c r="A916" s="10">
        <v>1</v>
      </c>
      <c r="B916" s="70" t="s">
        <v>55</v>
      </c>
      <c r="C916" s="9" t="s">
        <v>70</v>
      </c>
      <c r="D916" s="10">
        <v>6</v>
      </c>
      <c r="E916" s="10">
        <v>42.5</v>
      </c>
      <c r="F916" s="9">
        <f t="shared" si="98"/>
        <v>2E-3</v>
      </c>
      <c r="H916" s="10" t="s">
        <v>77</v>
      </c>
      <c r="J916" s="10">
        <f>0.15*0.002</f>
        <v>2.9999999999999997E-4</v>
      </c>
      <c r="L916" s="10">
        <f>0.01*0.002</f>
        <v>2.0000000000000002E-5</v>
      </c>
      <c r="AM916" s="10">
        <f>0.002*0.04</f>
        <v>8.0000000000000007E-5</v>
      </c>
      <c r="AO916" s="10">
        <f>0.5*0.002</f>
        <v>1E-3</v>
      </c>
      <c r="AQ916" s="10">
        <f>0.3*0.002</f>
        <v>5.9999999999999995E-4</v>
      </c>
    </row>
    <row r="917" spans="1:113" s="10" customFormat="1" x14ac:dyDescent="0.2">
      <c r="A917" s="10">
        <v>2</v>
      </c>
      <c r="B917" s="70" t="s">
        <v>55</v>
      </c>
      <c r="C917" s="9" t="s">
        <v>70</v>
      </c>
      <c r="D917" s="10">
        <v>6</v>
      </c>
      <c r="E917" s="10">
        <v>41.2</v>
      </c>
      <c r="F917" s="9">
        <f t="shared" si="98"/>
        <v>1E-3</v>
      </c>
      <c r="H917" s="10" t="s">
        <v>77</v>
      </c>
      <c r="J917" s="10">
        <f>0.1*0.001</f>
        <v>1E-4</v>
      </c>
      <c r="AO917" s="10">
        <f>0.45*0.001</f>
        <v>4.5000000000000004E-4</v>
      </c>
      <c r="AQ917" s="10">
        <f>0.3*0.001</f>
        <v>2.9999999999999997E-4</v>
      </c>
      <c r="BX917" s="10">
        <f>0.15*0.001</f>
        <v>1.4999999999999999E-4</v>
      </c>
    </row>
    <row r="918" spans="1:113" s="9" customFormat="1" x14ac:dyDescent="0.2">
      <c r="A918" s="9">
        <v>1</v>
      </c>
      <c r="B918" s="70" t="s">
        <v>55</v>
      </c>
      <c r="C918" t="s">
        <v>68</v>
      </c>
      <c r="D918" s="9">
        <v>2</v>
      </c>
      <c r="E918" s="9">
        <v>49</v>
      </c>
      <c r="F918" s="9">
        <f t="shared" ref="F918:F938" si="99">SUM(I918:CV918)</f>
        <v>2E-3</v>
      </c>
      <c r="H918" s="9" t="s">
        <v>77</v>
      </c>
      <c r="I918" s="9">
        <f>0.13*0.002</f>
        <v>2.6000000000000003E-4</v>
      </c>
      <c r="AO918" s="9">
        <f>0.02*0.002</f>
        <v>4.0000000000000003E-5</v>
      </c>
      <c r="AR918" s="9">
        <f>0.85*0.002</f>
        <v>1.6999999999999999E-3</v>
      </c>
      <c r="CW918"/>
      <c r="DA918"/>
      <c r="DB918"/>
      <c r="DC918"/>
      <c r="DD918"/>
      <c r="DE918"/>
      <c r="DF918"/>
      <c r="DG918"/>
      <c r="DH918"/>
      <c r="DI918"/>
    </row>
    <row r="919" spans="1:113" s="9" customFormat="1" x14ac:dyDescent="0.2">
      <c r="A919" s="9">
        <v>2</v>
      </c>
      <c r="B919" s="70" t="s">
        <v>55</v>
      </c>
      <c r="C919" t="s">
        <v>68</v>
      </c>
      <c r="D919" s="9">
        <v>2</v>
      </c>
      <c r="E919" s="9">
        <v>50.7</v>
      </c>
      <c r="F919" s="9">
        <f t="shared" si="99"/>
        <v>2E-3</v>
      </c>
      <c r="H919" s="9" t="s">
        <v>77</v>
      </c>
      <c r="I919" s="9">
        <f>0.17*0.002</f>
        <v>3.4000000000000002E-4</v>
      </c>
      <c r="J919" s="9">
        <f>0.1*0.002</f>
        <v>2.0000000000000001E-4</v>
      </c>
      <c r="M919" s="9">
        <f>0.01*0.002</f>
        <v>2.0000000000000002E-5</v>
      </c>
      <c r="AM919" s="9">
        <f>0.3*0.002</f>
        <v>5.9999999999999995E-4</v>
      </c>
      <c r="AO919" s="9">
        <f>0.02*0.002</f>
        <v>4.0000000000000003E-5</v>
      </c>
      <c r="AR919" s="9">
        <f>0.4*0.002</f>
        <v>8.0000000000000004E-4</v>
      </c>
      <c r="CW919"/>
      <c r="DA919"/>
      <c r="DB919"/>
      <c r="DC919"/>
      <c r="DD919"/>
      <c r="DE919"/>
      <c r="DF919"/>
      <c r="DG919"/>
      <c r="DH919"/>
      <c r="DI919"/>
    </row>
    <row r="920" spans="1:113" s="9" customFormat="1" x14ac:dyDescent="0.2">
      <c r="A920" s="9">
        <v>3</v>
      </c>
      <c r="B920" s="70" t="s">
        <v>55</v>
      </c>
      <c r="C920" t="s">
        <v>68</v>
      </c>
      <c r="D920" s="9">
        <v>2</v>
      </c>
      <c r="E920" s="9">
        <v>38.799999999999997</v>
      </c>
      <c r="F920" s="9">
        <f t="shared" si="99"/>
        <v>1E-3</v>
      </c>
      <c r="H920" s="9" t="s">
        <v>77</v>
      </c>
      <c r="I920" s="9">
        <f>0.18*0.001</f>
        <v>1.7999999999999998E-4</v>
      </c>
      <c r="J920" s="9">
        <f>0.2*0.001</f>
        <v>2.0000000000000001E-4</v>
      </c>
      <c r="K920" s="9">
        <f>0.02*0.001</f>
        <v>2.0000000000000002E-5</v>
      </c>
      <c r="AM920" s="9">
        <f>0.2*0.001</f>
        <v>2.0000000000000001E-4</v>
      </c>
      <c r="AN920" s="9">
        <f>0.1*0.001</f>
        <v>1E-4</v>
      </c>
      <c r="AR920" s="9">
        <f>0.3*0.001</f>
        <v>2.9999999999999997E-4</v>
      </c>
      <c r="CW920"/>
      <c r="DA920"/>
      <c r="DB920"/>
      <c r="DC920"/>
      <c r="DD920"/>
      <c r="DE920"/>
      <c r="DF920"/>
      <c r="DG920"/>
      <c r="DH920"/>
      <c r="DI920"/>
    </row>
    <row r="921" spans="1:113" s="9" customFormat="1" x14ac:dyDescent="0.2">
      <c r="A921" s="9">
        <v>4</v>
      </c>
      <c r="B921" s="70" t="s">
        <v>55</v>
      </c>
      <c r="C921" t="s">
        <v>68</v>
      </c>
      <c r="D921" s="9">
        <v>2</v>
      </c>
      <c r="E921" s="9">
        <v>50.2</v>
      </c>
      <c r="F921" s="9">
        <f t="shared" si="99"/>
        <v>2E-3</v>
      </c>
      <c r="H921" s="9" t="s">
        <v>77</v>
      </c>
      <c r="I921" s="9">
        <f>0.21*0.002</f>
        <v>4.2000000000000002E-4</v>
      </c>
      <c r="J921" s="9">
        <f>0.1*0.002</f>
        <v>2.0000000000000001E-4</v>
      </c>
      <c r="K921" s="9">
        <f>0.01*0.002</f>
        <v>2.0000000000000002E-5</v>
      </c>
      <c r="AM921" s="9">
        <f>0.05*0.002</f>
        <v>1E-4</v>
      </c>
      <c r="AO921" s="9">
        <f>0.03*0.002</f>
        <v>6.0000000000000002E-5</v>
      </c>
      <c r="AR921" s="9">
        <f>0.6*0.002</f>
        <v>1.1999999999999999E-3</v>
      </c>
      <c r="CW921"/>
      <c r="DA921"/>
      <c r="DB921"/>
      <c r="DC921"/>
      <c r="DD921"/>
      <c r="DE921"/>
      <c r="DF921"/>
      <c r="DG921"/>
      <c r="DH921"/>
      <c r="DI921"/>
    </row>
    <row r="922" spans="1:113" s="9" customFormat="1" x14ac:dyDescent="0.2">
      <c r="A922" s="9">
        <v>5</v>
      </c>
      <c r="B922" s="70" t="s">
        <v>55</v>
      </c>
      <c r="C922" t="s">
        <v>68</v>
      </c>
      <c r="D922" s="9">
        <v>2</v>
      </c>
      <c r="E922" s="9">
        <v>52.5</v>
      </c>
      <c r="F922" s="9">
        <f t="shared" si="99"/>
        <v>3.0000000000000005E-3</v>
      </c>
      <c r="H922" s="9" t="s">
        <v>77</v>
      </c>
      <c r="I922" s="9">
        <f>0.41*0.003</f>
        <v>1.23E-3</v>
      </c>
      <c r="K922" s="9">
        <f>0.05*0.003</f>
        <v>1.5000000000000001E-4</v>
      </c>
      <c r="AM922" s="9">
        <f>0.1*0.003</f>
        <v>3.0000000000000003E-4</v>
      </c>
      <c r="AO922" s="9">
        <f>0.03*0.003</f>
        <v>8.9999999999999992E-5</v>
      </c>
      <c r="AR922" s="9">
        <f>0.4*0.003</f>
        <v>1.2000000000000001E-3</v>
      </c>
      <c r="AV922" s="9">
        <f>0.01*0.003</f>
        <v>3.0000000000000001E-5</v>
      </c>
      <c r="CW922"/>
      <c r="DA922"/>
      <c r="DB922"/>
      <c r="DC922"/>
      <c r="DD922"/>
      <c r="DE922"/>
      <c r="DF922"/>
      <c r="DG922"/>
      <c r="DH922"/>
      <c r="DI922"/>
    </row>
    <row r="923" spans="1:113" s="9" customFormat="1" x14ac:dyDescent="0.2">
      <c r="A923" s="9">
        <v>6</v>
      </c>
      <c r="B923" s="70" t="s">
        <v>55</v>
      </c>
      <c r="C923" t="s">
        <v>68</v>
      </c>
      <c r="D923" s="9">
        <v>2</v>
      </c>
      <c r="E923" s="9">
        <v>37.4</v>
      </c>
      <c r="F923" s="9">
        <f t="shared" si="99"/>
        <v>8.9999999999999998E-4</v>
      </c>
      <c r="H923" s="9" t="s">
        <v>77</v>
      </c>
      <c r="I923" s="9">
        <f>0.25*0.0009</f>
        <v>2.2499999999999999E-4</v>
      </c>
      <c r="J923" s="9">
        <f>0.2*0.0009</f>
        <v>1.8000000000000001E-4</v>
      </c>
      <c r="AO923" s="9">
        <f>0.1*0.0009</f>
        <v>9.0000000000000006E-5</v>
      </c>
      <c r="AR923" s="9">
        <f>0.45*0.0009</f>
        <v>4.0499999999999998E-4</v>
      </c>
      <c r="CW923"/>
      <c r="DA923"/>
      <c r="DB923"/>
      <c r="DC923"/>
      <c r="DD923"/>
      <c r="DE923"/>
      <c r="DF923"/>
      <c r="DG923"/>
      <c r="DH923"/>
      <c r="DI923"/>
    </row>
    <row r="924" spans="1:113" s="9" customFormat="1" x14ac:dyDescent="0.2">
      <c r="A924" s="9">
        <v>7</v>
      </c>
      <c r="B924" s="70" t="s">
        <v>55</v>
      </c>
      <c r="C924" t="s">
        <v>68</v>
      </c>
      <c r="D924" s="9">
        <v>2</v>
      </c>
      <c r="E924" s="9">
        <v>56.5</v>
      </c>
      <c r="F924" s="9">
        <f t="shared" si="99"/>
        <v>4.0000000000000001E-3</v>
      </c>
      <c r="H924" s="9" t="s">
        <v>77</v>
      </c>
      <c r="I924" s="9">
        <f>0.18*0.004</f>
        <v>7.1999999999999994E-4</v>
      </c>
      <c r="J924" s="9">
        <f>0.1*0.004</f>
        <v>4.0000000000000002E-4</v>
      </c>
      <c r="K924" s="9">
        <f>0.05*0.004</f>
        <v>2.0000000000000001E-4</v>
      </c>
      <c r="Z924" s="9">
        <f>0.02*0.004</f>
        <v>8.0000000000000007E-5</v>
      </c>
      <c r="AM924" s="9">
        <f>0.2*0.004</f>
        <v>8.0000000000000004E-4</v>
      </c>
      <c r="AR924" s="9">
        <f>0.45*0.004</f>
        <v>1.8000000000000002E-3</v>
      </c>
      <c r="CW924"/>
      <c r="DA924"/>
      <c r="DB924"/>
      <c r="DC924"/>
      <c r="DD924"/>
      <c r="DE924"/>
      <c r="DF924"/>
      <c r="DG924"/>
      <c r="DH924"/>
      <c r="DI924"/>
    </row>
    <row r="925" spans="1:113" s="9" customFormat="1" x14ac:dyDescent="0.2">
      <c r="A925" s="9">
        <v>1</v>
      </c>
      <c r="B925" s="70" t="s">
        <v>55</v>
      </c>
      <c r="C925" t="s">
        <v>68</v>
      </c>
      <c r="D925" s="9">
        <v>3</v>
      </c>
      <c r="E925" s="9">
        <v>51.7</v>
      </c>
      <c r="F925" s="9">
        <f t="shared" si="99"/>
        <v>0.01</v>
      </c>
      <c r="H925" s="9" t="s">
        <v>77</v>
      </c>
      <c r="AR925" s="9">
        <v>0.01</v>
      </c>
      <c r="CW925"/>
      <c r="DA925"/>
      <c r="DB925"/>
      <c r="DC925"/>
      <c r="DD925"/>
      <c r="DE925"/>
      <c r="DF925"/>
      <c r="DG925"/>
      <c r="DH925"/>
      <c r="DI925"/>
    </row>
    <row r="926" spans="1:113" s="9" customFormat="1" x14ac:dyDescent="0.2">
      <c r="A926" s="9">
        <v>2</v>
      </c>
      <c r="B926" s="70" t="s">
        <v>55</v>
      </c>
      <c r="C926" t="s">
        <v>68</v>
      </c>
      <c r="D926" s="9">
        <v>3</v>
      </c>
      <c r="E926" s="9">
        <v>55</v>
      </c>
      <c r="F926" s="9">
        <f t="shared" si="99"/>
        <v>1.2E-2</v>
      </c>
      <c r="H926" s="9" t="s">
        <v>77</v>
      </c>
      <c r="J926" s="9">
        <f>0.07*0.012</f>
        <v>8.4000000000000014E-4</v>
      </c>
      <c r="AM926" s="9">
        <f>0.1*0.012</f>
        <v>1.2000000000000001E-3</v>
      </c>
      <c r="AR926" s="9">
        <f>0.8*0.012</f>
        <v>9.6000000000000009E-3</v>
      </c>
      <c r="AV926" s="9">
        <f>0.03*0.012</f>
        <v>3.5999999999999997E-4</v>
      </c>
      <c r="CW926"/>
      <c r="DA926"/>
      <c r="DB926"/>
      <c r="DC926"/>
      <c r="DD926"/>
      <c r="DE926"/>
      <c r="DF926"/>
      <c r="DG926"/>
      <c r="DH926"/>
      <c r="DI926"/>
    </row>
    <row r="927" spans="1:113" s="9" customFormat="1" x14ac:dyDescent="0.2">
      <c r="A927" s="9">
        <v>3</v>
      </c>
      <c r="B927" s="70" t="s">
        <v>55</v>
      </c>
      <c r="C927" t="s">
        <v>68</v>
      </c>
      <c r="D927" s="9">
        <v>3</v>
      </c>
      <c r="E927" s="9">
        <v>51.4</v>
      </c>
      <c r="F927" s="9">
        <f t="shared" si="99"/>
        <v>3.0000000000000002E-2</v>
      </c>
      <c r="H927" s="9" t="s">
        <v>77</v>
      </c>
      <c r="J927" s="9">
        <f>0.05*0.03</f>
        <v>1.5E-3</v>
      </c>
      <c r="Z927" s="9">
        <f>0.01*0.03</f>
        <v>2.9999999999999997E-4</v>
      </c>
      <c r="AM927" s="9">
        <f>0.02*0.03</f>
        <v>5.9999999999999995E-4</v>
      </c>
      <c r="AO927" s="9">
        <f>0.01*0.03</f>
        <v>2.9999999999999997E-4</v>
      </c>
      <c r="AR927" s="9">
        <f>0.8*0.03</f>
        <v>2.4E-2</v>
      </c>
      <c r="AX927" s="9">
        <f>0.11*0.03</f>
        <v>3.3E-3</v>
      </c>
      <c r="CW927"/>
      <c r="DA927"/>
      <c r="DB927"/>
      <c r="DC927"/>
      <c r="DD927"/>
      <c r="DE927"/>
      <c r="DF927"/>
      <c r="DG927"/>
      <c r="DH927"/>
      <c r="DI927"/>
    </row>
    <row r="928" spans="1:113" s="9" customFormat="1" x14ac:dyDescent="0.2">
      <c r="A928" s="9">
        <v>4</v>
      </c>
      <c r="B928" s="70" t="s">
        <v>55</v>
      </c>
      <c r="C928" t="s">
        <v>68</v>
      </c>
      <c r="D928" s="9">
        <v>3</v>
      </c>
      <c r="E928" s="9">
        <v>62.6</v>
      </c>
      <c r="F928" s="9">
        <f t="shared" si="99"/>
        <v>2E-3</v>
      </c>
      <c r="H928" s="9" t="s">
        <v>77</v>
      </c>
      <c r="AR928" s="9">
        <v>2E-3</v>
      </c>
      <c r="CW928"/>
      <c r="DA928"/>
      <c r="DB928"/>
      <c r="DC928"/>
      <c r="DD928"/>
      <c r="DE928"/>
      <c r="DF928"/>
      <c r="DG928"/>
      <c r="DH928"/>
      <c r="DI928"/>
    </row>
    <row r="929" spans="1:115" s="9" customFormat="1" x14ac:dyDescent="0.2">
      <c r="A929" s="9">
        <v>5</v>
      </c>
      <c r="B929" s="70" t="s">
        <v>55</v>
      </c>
      <c r="C929" t="s">
        <v>68</v>
      </c>
      <c r="D929" s="9">
        <v>3</v>
      </c>
      <c r="E929" s="9">
        <v>71.400000000000006</v>
      </c>
      <c r="F929" s="9">
        <f t="shared" si="99"/>
        <v>0.02</v>
      </c>
      <c r="H929" s="9" t="s">
        <v>77</v>
      </c>
      <c r="AR929" s="9">
        <v>0.02</v>
      </c>
      <c r="CW929"/>
      <c r="DA929"/>
      <c r="DB929"/>
      <c r="DC929"/>
      <c r="DD929"/>
      <c r="DE929"/>
      <c r="DF929"/>
      <c r="DG929"/>
      <c r="DH929"/>
      <c r="DI929"/>
    </row>
    <row r="930" spans="1:115" s="9" customFormat="1" x14ac:dyDescent="0.2">
      <c r="A930" s="9">
        <v>6</v>
      </c>
      <c r="B930" s="70" t="s">
        <v>55</v>
      </c>
      <c r="C930" t="s">
        <v>68</v>
      </c>
      <c r="D930" s="9">
        <v>3</v>
      </c>
      <c r="E930" s="9">
        <v>51.6</v>
      </c>
      <c r="F930" s="9">
        <f t="shared" si="99"/>
        <v>1.2E-2</v>
      </c>
      <c r="H930" s="9" t="s">
        <v>77</v>
      </c>
      <c r="J930" s="9">
        <f>0.009*0.012</f>
        <v>1.08E-4</v>
      </c>
      <c r="M930" s="9">
        <f>0.001*0.012</f>
        <v>1.2E-5</v>
      </c>
      <c r="AO930" s="9">
        <f>0.01*0.012</f>
        <v>1.2E-4</v>
      </c>
      <c r="AR930" s="9">
        <f>0.98*0.012</f>
        <v>1.176E-2</v>
      </c>
      <c r="CW930"/>
      <c r="DA930"/>
      <c r="DB930"/>
      <c r="DC930"/>
      <c r="DD930"/>
      <c r="DE930"/>
      <c r="DF930"/>
      <c r="DG930"/>
      <c r="DH930"/>
      <c r="DI930"/>
    </row>
    <row r="931" spans="1:115" s="9" customFormat="1" x14ac:dyDescent="0.2">
      <c r="A931" s="9">
        <v>1</v>
      </c>
      <c r="B931" s="70" t="s">
        <v>55</v>
      </c>
      <c r="C931" t="s">
        <v>68</v>
      </c>
      <c r="D931" s="9">
        <v>4</v>
      </c>
      <c r="E931" s="9">
        <v>61.2</v>
      </c>
      <c r="F931" s="9">
        <f t="shared" si="99"/>
        <v>1.4999999999999999E-2</v>
      </c>
      <c r="H931" s="9" t="s">
        <v>77</v>
      </c>
      <c r="I931" s="9">
        <f>0.4*0.015</f>
        <v>6.0000000000000001E-3</v>
      </c>
      <c r="J931" s="9">
        <f>0.1*0.015</f>
        <v>1.5E-3</v>
      </c>
      <c r="AM931" s="9">
        <f>0.2*0.015</f>
        <v>3.0000000000000001E-3</v>
      </c>
      <c r="AN931" s="9">
        <f>0.02*0.015</f>
        <v>2.9999999999999997E-4</v>
      </c>
      <c r="AO931" s="9">
        <f>0.03*0.015</f>
        <v>4.4999999999999999E-4</v>
      </c>
      <c r="AR931" s="9">
        <f>0.25*0.015</f>
        <v>3.7499999999999999E-3</v>
      </c>
      <c r="CW931"/>
      <c r="DA931"/>
      <c r="DB931"/>
      <c r="DC931"/>
      <c r="DD931"/>
      <c r="DE931"/>
      <c r="DF931"/>
      <c r="DG931"/>
      <c r="DH931"/>
      <c r="DI931"/>
    </row>
    <row r="932" spans="1:115" s="9" customFormat="1" x14ac:dyDescent="0.2">
      <c r="A932" s="9">
        <v>2</v>
      </c>
      <c r="B932" s="70" t="s">
        <v>55</v>
      </c>
      <c r="C932" t="s">
        <v>68</v>
      </c>
      <c r="D932" s="9">
        <v>4</v>
      </c>
      <c r="E932" s="9">
        <v>64.3</v>
      </c>
      <c r="F932" s="9">
        <f t="shared" si="99"/>
        <v>1.4999999999999999E-2</v>
      </c>
      <c r="H932" s="9" t="s">
        <v>77</v>
      </c>
      <c r="I932" s="9">
        <f>0.1*0.015</f>
        <v>1.5E-3</v>
      </c>
      <c r="J932" s="9">
        <f>0.05*0.015</f>
        <v>7.5000000000000002E-4</v>
      </c>
      <c r="M932" s="9">
        <f>0.01*0.015</f>
        <v>1.4999999999999999E-4</v>
      </c>
      <c r="AM932" s="9">
        <f>0.04*0.015</f>
        <v>5.9999999999999995E-4</v>
      </c>
      <c r="AR932" s="9">
        <f>0.8*0.015</f>
        <v>1.2E-2</v>
      </c>
      <c r="CW932"/>
      <c r="DA932"/>
      <c r="DB932"/>
      <c r="DC932"/>
      <c r="DD932"/>
      <c r="DE932"/>
      <c r="DF932"/>
      <c r="DG932"/>
      <c r="DH932"/>
      <c r="DI932"/>
    </row>
    <row r="933" spans="1:115" s="9" customFormat="1" x14ac:dyDescent="0.2">
      <c r="A933" s="9">
        <v>3</v>
      </c>
      <c r="B933" s="70" t="s">
        <v>55</v>
      </c>
      <c r="C933" t="s">
        <v>68</v>
      </c>
      <c r="D933" s="9">
        <v>4</v>
      </c>
      <c r="E933" s="9">
        <v>52.7</v>
      </c>
      <c r="F933" s="9">
        <f t="shared" si="99"/>
        <v>1.2E-2</v>
      </c>
      <c r="H933" s="9" t="s">
        <v>77</v>
      </c>
      <c r="I933" s="9">
        <f>0.2*0.012</f>
        <v>2.4000000000000002E-3</v>
      </c>
      <c r="J933" s="9">
        <f>0.09*0.012</f>
        <v>1.08E-3</v>
      </c>
      <c r="AM933" s="9">
        <f>0.05*0.012</f>
        <v>6.0000000000000006E-4</v>
      </c>
      <c r="AN933" s="9">
        <f>0.01*0.012</f>
        <v>1.2E-4</v>
      </c>
      <c r="AR933" s="9">
        <f>0.55*0.012</f>
        <v>6.6000000000000008E-3</v>
      </c>
      <c r="BB933" s="9">
        <f>0.1*0.012</f>
        <v>1.2000000000000001E-3</v>
      </c>
      <c r="CW933"/>
      <c r="DA933"/>
      <c r="DB933"/>
      <c r="DC933"/>
      <c r="DD933"/>
      <c r="DE933"/>
      <c r="DF933"/>
      <c r="DG933"/>
      <c r="DH933"/>
      <c r="DI933"/>
    </row>
    <row r="934" spans="1:115" s="9" customFormat="1" x14ac:dyDescent="0.2">
      <c r="A934" s="9">
        <v>4</v>
      </c>
      <c r="B934" s="70" t="s">
        <v>55</v>
      </c>
      <c r="C934" t="s">
        <v>68</v>
      </c>
      <c r="D934" s="9">
        <v>4</v>
      </c>
      <c r="E934" s="9">
        <v>53.3</v>
      </c>
      <c r="F934" s="9">
        <f t="shared" si="99"/>
        <v>7.0000000000000001E-3</v>
      </c>
      <c r="H934" s="9" t="s">
        <v>77</v>
      </c>
      <c r="AR934" s="9">
        <f>0.98*0.007</f>
        <v>6.8599999999999998E-3</v>
      </c>
      <c r="AV934" s="9">
        <f>0.02*0.007</f>
        <v>1.4000000000000001E-4</v>
      </c>
      <c r="CW934"/>
      <c r="DA934"/>
      <c r="DB934"/>
      <c r="DC934"/>
      <c r="DD934"/>
      <c r="DE934"/>
      <c r="DF934"/>
      <c r="DG934"/>
      <c r="DH934"/>
      <c r="DI934"/>
    </row>
    <row r="935" spans="1:115" s="9" customFormat="1" x14ac:dyDescent="0.2">
      <c r="A935" s="9">
        <v>5</v>
      </c>
      <c r="B935" s="70" t="s">
        <v>55</v>
      </c>
      <c r="C935" t="s">
        <v>68</v>
      </c>
      <c r="D935" s="9">
        <v>4</v>
      </c>
      <c r="E935" s="9">
        <v>46</v>
      </c>
      <c r="F935" s="9">
        <f t="shared" si="99"/>
        <v>4.0000000000000001E-3</v>
      </c>
      <c r="H935" s="9" t="s">
        <v>77</v>
      </c>
      <c r="I935" s="9">
        <f>0.3*0.004</f>
        <v>1.1999999999999999E-3</v>
      </c>
      <c r="J935" s="9">
        <f>0.03*0.004</f>
        <v>1.2E-4</v>
      </c>
      <c r="M935" s="9">
        <f>0.02*0.004</f>
        <v>8.0000000000000007E-5</v>
      </c>
      <c r="AO935" s="9">
        <f>0.05*0.004</f>
        <v>2.0000000000000001E-4</v>
      </c>
      <c r="AR935" s="9">
        <f>0.6*0.004</f>
        <v>2.3999999999999998E-3</v>
      </c>
      <c r="CW935"/>
      <c r="DA935"/>
      <c r="DB935"/>
      <c r="DC935"/>
      <c r="DD935"/>
      <c r="DE935"/>
      <c r="DF935"/>
      <c r="DG935"/>
      <c r="DH935"/>
      <c r="DI935"/>
    </row>
    <row r="936" spans="1:115" s="9" customFormat="1" x14ac:dyDescent="0.2">
      <c r="A936" s="9">
        <v>1</v>
      </c>
      <c r="B936" s="70" t="s">
        <v>55</v>
      </c>
      <c r="C936" t="s">
        <v>68</v>
      </c>
      <c r="D936" s="9">
        <v>5</v>
      </c>
      <c r="E936" s="9">
        <v>53.5</v>
      </c>
      <c r="F936" s="9">
        <f t="shared" si="99"/>
        <v>3.0000000000000001E-3</v>
      </c>
      <c r="H936" s="9" t="s">
        <v>77</v>
      </c>
      <c r="I936" s="9">
        <f>0.03*0.003</f>
        <v>8.9999999999999992E-5</v>
      </c>
      <c r="AM936" s="9">
        <f>0.02*0.003</f>
        <v>6.0000000000000002E-5</v>
      </c>
      <c r="AO936" s="9">
        <f>0.1*0.003</f>
        <v>3.0000000000000003E-4</v>
      </c>
      <c r="AR936" s="9">
        <f>0.85*0.003</f>
        <v>2.5500000000000002E-3</v>
      </c>
      <c r="CW936"/>
      <c r="DA936"/>
      <c r="DB936"/>
      <c r="DC936"/>
      <c r="DD936"/>
      <c r="DE936"/>
      <c r="DF936"/>
      <c r="DG936"/>
      <c r="DH936"/>
      <c r="DI936"/>
    </row>
    <row r="937" spans="1:115" s="9" customFormat="1" x14ac:dyDescent="0.2">
      <c r="A937" s="9">
        <v>2</v>
      </c>
      <c r="B937" s="70" t="s">
        <v>55</v>
      </c>
      <c r="C937" t="s">
        <v>68</v>
      </c>
      <c r="D937" s="9">
        <v>5</v>
      </c>
      <c r="E937" s="9">
        <v>49.5</v>
      </c>
      <c r="F937" s="9">
        <f t="shared" si="99"/>
        <v>3.0000000000000001E-3</v>
      </c>
      <c r="H937" s="9" t="s">
        <v>77</v>
      </c>
      <c r="I937" s="9">
        <f>0.03*0.003</f>
        <v>8.9999999999999992E-5</v>
      </c>
      <c r="J937" s="9">
        <f>0.05*0.003</f>
        <v>1.5000000000000001E-4</v>
      </c>
      <c r="Z937" s="9">
        <f>0.01*0.003</f>
        <v>3.0000000000000001E-5</v>
      </c>
      <c r="AJ937" s="9">
        <f>0.005*0.003</f>
        <v>1.5E-5</v>
      </c>
      <c r="AO937" s="9">
        <f>0.1*0.003</f>
        <v>3.0000000000000003E-4</v>
      </c>
      <c r="AQ937" s="9">
        <f>0.005*0.003</f>
        <v>1.5E-5</v>
      </c>
      <c r="AR937" s="9">
        <f>0.8*0.003</f>
        <v>2.4000000000000002E-3</v>
      </c>
      <c r="CW937"/>
      <c r="DA937"/>
      <c r="DB937"/>
      <c r="DC937"/>
      <c r="DD937"/>
      <c r="DE937"/>
      <c r="DF937"/>
      <c r="DG937"/>
      <c r="DH937"/>
      <c r="DI937"/>
    </row>
    <row r="938" spans="1:115" s="9" customFormat="1" x14ac:dyDescent="0.2">
      <c r="A938" s="9">
        <v>1</v>
      </c>
      <c r="B938" s="70" t="s">
        <v>55</v>
      </c>
      <c r="C938" t="s">
        <v>68</v>
      </c>
      <c r="D938" s="9">
        <v>6</v>
      </c>
      <c r="E938" s="9">
        <v>51.2</v>
      </c>
      <c r="F938" s="9">
        <f t="shared" si="99"/>
        <v>2E-3</v>
      </c>
      <c r="H938" s="9" t="s">
        <v>77</v>
      </c>
      <c r="Z938" s="9">
        <f>0.002*0.01</f>
        <v>2.0000000000000002E-5</v>
      </c>
      <c r="AO938" s="9">
        <f>0.04*0.002</f>
        <v>8.0000000000000007E-5</v>
      </c>
      <c r="AR938" s="9">
        <f>0.95*0.002</f>
        <v>1.9E-3</v>
      </c>
      <c r="CW938"/>
      <c r="DA938"/>
      <c r="DB938"/>
      <c r="DC938"/>
      <c r="DD938"/>
      <c r="DE938"/>
      <c r="DF938"/>
      <c r="DG938"/>
      <c r="DH938"/>
      <c r="DI938"/>
    </row>
    <row r="939" spans="1:115" s="9" customFormat="1" x14ac:dyDescent="0.2">
      <c r="A939" s="9">
        <v>1</v>
      </c>
      <c r="B939" s="70" t="s">
        <v>55</v>
      </c>
      <c r="C939" t="s">
        <v>69</v>
      </c>
      <c r="D939" s="9">
        <v>4</v>
      </c>
      <c r="E939" s="9">
        <v>66.7</v>
      </c>
      <c r="F939" s="9">
        <f>SUM(I939:DE939)</f>
        <v>8.9999999999999993E-3</v>
      </c>
      <c r="H939" s="9" t="s">
        <v>77</v>
      </c>
      <c r="AN939" s="9">
        <f>0.02*0.009</f>
        <v>1.7999999999999998E-4</v>
      </c>
      <c r="AR939" s="9">
        <f>0.3*0.009</f>
        <v>2.6999999999999997E-3</v>
      </c>
      <c r="BQ939" s="9">
        <f>0.68*0.009</f>
        <v>6.1199999999999996E-3</v>
      </c>
      <c r="CP939"/>
      <c r="CQ939"/>
      <c r="CR939"/>
      <c r="CS939"/>
      <c r="CT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</row>
    <row r="940" spans="1:115" s="9" customFormat="1" x14ac:dyDescent="0.2">
      <c r="A940" s="9">
        <v>1</v>
      </c>
      <c r="B940" s="70" t="s">
        <v>55</v>
      </c>
      <c r="C940" s="11" t="s">
        <v>63</v>
      </c>
      <c r="D940" s="9">
        <v>2</v>
      </c>
      <c r="E940" s="9">
        <v>49.7</v>
      </c>
      <c r="F940" s="9">
        <f t="shared" ref="F940:F1003" si="100">SUM(I940:ED940)</f>
        <v>1E-4</v>
      </c>
      <c r="H940" s="9" t="s">
        <v>77</v>
      </c>
      <c r="AN940" s="9">
        <v>1E-4</v>
      </c>
    </row>
    <row r="941" spans="1:115" s="10" customFormat="1" x14ac:dyDescent="0.2">
      <c r="A941" s="10">
        <v>2</v>
      </c>
      <c r="B941" s="70" t="s">
        <v>55</v>
      </c>
      <c r="C941" s="11" t="s">
        <v>63</v>
      </c>
      <c r="D941" s="9">
        <v>2</v>
      </c>
      <c r="E941" s="10">
        <v>48.4</v>
      </c>
      <c r="F941" s="9">
        <f t="shared" si="100"/>
        <v>1.9999999999999996E-3</v>
      </c>
      <c r="G941" s="9"/>
      <c r="H941" s="9" t="s">
        <v>77</v>
      </c>
      <c r="J941" s="10">
        <f>0.3*0.002</f>
        <v>5.9999999999999995E-4</v>
      </c>
      <c r="O941" s="10">
        <f>0.1*0.002</f>
        <v>2.0000000000000001E-4</v>
      </c>
      <c r="V941" s="16"/>
      <c r="AI941" s="16"/>
      <c r="AJ941" s="16"/>
      <c r="AM941" s="10">
        <f>0.15*0.002</f>
        <v>2.9999999999999997E-4</v>
      </c>
      <c r="AN941" s="10">
        <f>0.3*0.002</f>
        <v>5.9999999999999995E-4</v>
      </c>
      <c r="AO941" s="10">
        <f>0.1*0.002</f>
        <v>2.0000000000000001E-4</v>
      </c>
      <c r="AR941" s="10">
        <f>0.05*0.002</f>
        <v>1E-4</v>
      </c>
      <c r="BR941" s="16"/>
      <c r="CD941" s="16"/>
    </row>
    <row r="942" spans="1:115" s="10" customFormat="1" x14ac:dyDescent="0.2">
      <c r="A942" s="9">
        <v>3</v>
      </c>
      <c r="B942" s="70" t="s">
        <v>55</v>
      </c>
      <c r="C942" s="11" t="s">
        <v>63</v>
      </c>
      <c r="D942" s="9">
        <v>2</v>
      </c>
      <c r="E942" s="10">
        <v>48.5</v>
      </c>
      <c r="F942" s="9">
        <f t="shared" si="100"/>
        <v>3.0000000000000001E-3</v>
      </c>
      <c r="G942" s="9"/>
      <c r="H942" s="9" t="s">
        <v>77</v>
      </c>
      <c r="J942" s="10">
        <f>0.2*0.003</f>
        <v>6.0000000000000006E-4</v>
      </c>
      <c r="O942" s="10">
        <f>0.01*0.003</f>
        <v>3.0000000000000001E-5</v>
      </c>
      <c r="AM942" s="10">
        <f>0.05*0.003</f>
        <v>1.5000000000000001E-4</v>
      </c>
      <c r="AN942" s="10">
        <f>0.55*0.003</f>
        <v>1.6500000000000002E-3</v>
      </c>
      <c r="AO942" s="10">
        <f>0.15*0.003</f>
        <v>4.4999999999999999E-4</v>
      </c>
      <c r="AQ942" s="10">
        <f>0.04*0.003</f>
        <v>1.2E-4</v>
      </c>
    </row>
    <row r="943" spans="1:115" s="10" customFormat="1" x14ac:dyDescent="0.2">
      <c r="A943" s="10">
        <v>4</v>
      </c>
      <c r="B943" s="70" t="s">
        <v>55</v>
      </c>
      <c r="C943" s="11" t="s">
        <v>63</v>
      </c>
      <c r="D943" s="9">
        <v>2</v>
      </c>
      <c r="E943" s="16">
        <v>56.3</v>
      </c>
      <c r="F943" s="9">
        <f t="shared" si="100"/>
        <v>0</v>
      </c>
      <c r="G943" s="9" t="s">
        <v>67</v>
      </c>
      <c r="H943" s="9" t="s">
        <v>77</v>
      </c>
      <c r="I943" s="30"/>
      <c r="J943" s="16"/>
      <c r="L943" s="16"/>
      <c r="N943" s="16"/>
      <c r="O943" s="16"/>
      <c r="P943" s="16"/>
      <c r="R943" s="16"/>
      <c r="S943" s="16"/>
      <c r="T943" s="16"/>
      <c r="U943" s="16"/>
      <c r="V943" s="16"/>
      <c r="W943" s="16"/>
      <c r="Z943" s="16"/>
      <c r="AI943" s="16"/>
      <c r="AJ943" s="16"/>
      <c r="AM943" s="16"/>
      <c r="AN943" s="16"/>
      <c r="AO943" s="16"/>
      <c r="AP943" s="16"/>
      <c r="AQ943" s="16"/>
      <c r="AR943" s="16"/>
      <c r="AV943" s="16"/>
      <c r="AX943" s="16"/>
      <c r="AY943" s="16"/>
      <c r="BB943" s="16"/>
      <c r="BD943" s="16"/>
      <c r="BE943" s="16"/>
      <c r="BG943" s="16"/>
      <c r="BH943" s="16"/>
      <c r="BJ943" s="16"/>
      <c r="BK943" s="16"/>
      <c r="BM943" s="16"/>
      <c r="BN943" s="16"/>
      <c r="BQ943" s="16"/>
      <c r="BR943" s="16"/>
      <c r="BT943" s="16"/>
      <c r="BV943" s="16"/>
      <c r="BW943" s="16"/>
      <c r="BX943" s="16"/>
      <c r="BY943" s="16"/>
      <c r="CA943" s="16"/>
      <c r="CB943" s="16"/>
      <c r="CD943" s="16"/>
      <c r="CN943" s="16"/>
    </row>
    <row r="944" spans="1:115" s="10" customFormat="1" x14ac:dyDescent="0.2">
      <c r="A944" s="9">
        <v>5</v>
      </c>
      <c r="B944" s="70" t="s">
        <v>55</v>
      </c>
      <c r="C944" s="11" t="s">
        <v>63</v>
      </c>
      <c r="D944" s="9">
        <v>2</v>
      </c>
      <c r="E944" s="10">
        <v>47.2</v>
      </c>
      <c r="F944" s="9">
        <f t="shared" si="100"/>
        <v>0</v>
      </c>
      <c r="G944" s="9" t="s">
        <v>67</v>
      </c>
      <c r="H944" s="9" t="s">
        <v>77</v>
      </c>
      <c r="I944" s="30"/>
    </row>
    <row r="945" spans="1:92" s="10" customFormat="1" x14ac:dyDescent="0.2">
      <c r="A945" s="10">
        <v>6</v>
      </c>
      <c r="B945" s="70" t="s">
        <v>55</v>
      </c>
      <c r="C945" s="11" t="s">
        <v>63</v>
      </c>
      <c r="D945" s="9">
        <v>2</v>
      </c>
      <c r="E945" s="10">
        <v>54</v>
      </c>
      <c r="F945" s="9">
        <f t="shared" si="100"/>
        <v>2E-3</v>
      </c>
      <c r="G945" s="9"/>
      <c r="H945" s="9" t="s">
        <v>77</v>
      </c>
      <c r="I945" s="15"/>
      <c r="J945" s="10">
        <f>0.4*0.002</f>
        <v>8.0000000000000004E-4</v>
      </c>
      <c r="V945" s="16"/>
      <c r="AI945" s="16"/>
      <c r="AJ945" s="16"/>
      <c r="AN945" s="10">
        <f>0.5*0.002</f>
        <v>1E-3</v>
      </c>
      <c r="AO945" s="10">
        <f>0.1*0.002</f>
        <v>2.0000000000000001E-4</v>
      </c>
      <c r="BR945" s="16"/>
      <c r="CD945" s="16"/>
    </row>
    <row r="946" spans="1:92" s="10" customFormat="1" x14ac:dyDescent="0.2">
      <c r="A946" s="9">
        <v>7</v>
      </c>
      <c r="B946" s="70" t="s">
        <v>55</v>
      </c>
      <c r="C946" s="11" t="s">
        <v>63</v>
      </c>
      <c r="D946" s="9">
        <v>2</v>
      </c>
      <c r="E946" s="10">
        <v>51.1</v>
      </c>
      <c r="F946" s="9">
        <f t="shared" si="100"/>
        <v>2E-3</v>
      </c>
      <c r="G946" s="9"/>
      <c r="H946" s="9" t="s">
        <v>77</v>
      </c>
      <c r="I946" s="15"/>
      <c r="J946" s="10">
        <f>0.15*0.002</f>
        <v>2.9999999999999997E-4</v>
      </c>
      <c r="AN946" s="10">
        <f>0.8*0.002</f>
        <v>1.6000000000000001E-3</v>
      </c>
      <c r="AO946" s="10">
        <f>0.05*0.002</f>
        <v>1E-4</v>
      </c>
    </row>
    <row r="947" spans="1:92" s="10" customFormat="1" x14ac:dyDescent="0.2">
      <c r="A947" s="10">
        <v>8</v>
      </c>
      <c r="B947" s="70" t="s">
        <v>55</v>
      </c>
      <c r="C947" s="11" t="s">
        <v>63</v>
      </c>
      <c r="D947" s="9">
        <v>2</v>
      </c>
      <c r="E947" s="16">
        <v>47.3</v>
      </c>
      <c r="F947" s="9">
        <f t="shared" si="100"/>
        <v>2E-3</v>
      </c>
      <c r="G947" s="9"/>
      <c r="H947" s="9" t="s">
        <v>77</v>
      </c>
      <c r="I947" s="31"/>
      <c r="J947" s="16">
        <f>0.1*0.002</f>
        <v>2.0000000000000001E-4</v>
      </c>
      <c r="L947" s="16"/>
      <c r="N947" s="16"/>
      <c r="O947" s="16"/>
      <c r="P947" s="16"/>
      <c r="R947" s="16"/>
      <c r="S947" s="16"/>
      <c r="T947" s="16"/>
      <c r="U947" s="16"/>
      <c r="V947" s="16"/>
      <c r="W947" s="16"/>
      <c r="Z947" s="16"/>
      <c r="AI947" s="16"/>
      <c r="AJ947" s="16"/>
      <c r="AM947" s="16"/>
      <c r="AN947" s="16">
        <f>0.2*0.002</f>
        <v>4.0000000000000002E-4</v>
      </c>
      <c r="AO947" s="16">
        <f>0.2*0.002</f>
        <v>4.0000000000000002E-4</v>
      </c>
      <c r="AP947" s="16"/>
      <c r="AQ947" s="16">
        <f>0.5*0.002</f>
        <v>1E-3</v>
      </c>
      <c r="AR947" s="16"/>
      <c r="AV947" s="16"/>
      <c r="AX947" s="16"/>
      <c r="AY947" s="16"/>
      <c r="BB947" s="16"/>
      <c r="BD947" s="16"/>
      <c r="BE947" s="16"/>
      <c r="BG947" s="16"/>
      <c r="BH947" s="16"/>
      <c r="BJ947" s="16"/>
      <c r="BK947" s="16"/>
      <c r="BM947" s="16"/>
      <c r="BN947" s="16"/>
      <c r="BQ947" s="16"/>
      <c r="BR947" s="16"/>
      <c r="BT947" s="16"/>
      <c r="BV947" s="16"/>
      <c r="BW947" s="16"/>
      <c r="BX947" s="16"/>
      <c r="BY947" s="16"/>
      <c r="CA947" s="16"/>
      <c r="CB947" s="16"/>
      <c r="CD947" s="16"/>
      <c r="CN947" s="16"/>
    </row>
    <row r="948" spans="1:92" s="10" customFormat="1" x14ac:dyDescent="0.2">
      <c r="A948" s="9">
        <v>9</v>
      </c>
      <c r="B948" s="70" t="s">
        <v>55</v>
      </c>
      <c r="C948" s="11" t="s">
        <v>63</v>
      </c>
      <c r="D948" s="9">
        <v>2</v>
      </c>
      <c r="E948" s="10">
        <v>55</v>
      </c>
      <c r="F948" s="9">
        <f t="shared" si="100"/>
        <v>0</v>
      </c>
      <c r="G948" s="9" t="s">
        <v>67</v>
      </c>
      <c r="H948" s="9" t="s">
        <v>77</v>
      </c>
      <c r="I948" s="30"/>
    </row>
    <row r="949" spans="1:92" s="10" customFormat="1" x14ac:dyDescent="0.2">
      <c r="A949" s="10">
        <v>10</v>
      </c>
      <c r="B949" s="70" t="s">
        <v>55</v>
      </c>
      <c r="C949" s="11" t="s">
        <v>63</v>
      </c>
      <c r="D949" s="9">
        <v>2</v>
      </c>
      <c r="E949" s="10">
        <v>48</v>
      </c>
      <c r="F949" s="9">
        <f t="shared" si="100"/>
        <v>3.0000000000000001E-3</v>
      </c>
      <c r="G949" s="9"/>
      <c r="H949" s="9" t="s">
        <v>77</v>
      </c>
      <c r="I949" s="15"/>
      <c r="J949" s="10">
        <f>0.02*0.003</f>
        <v>6.0000000000000002E-5</v>
      </c>
      <c r="V949" s="16"/>
      <c r="AI949" s="16">
        <f>0.003*0.96</f>
        <v>2.8799999999999997E-3</v>
      </c>
      <c r="AJ949" s="16"/>
      <c r="AQ949" s="10">
        <f>0.02*0.003</f>
        <v>6.0000000000000002E-5</v>
      </c>
      <c r="BR949" s="16"/>
      <c r="CD949" s="16"/>
    </row>
    <row r="950" spans="1:92" s="9" customFormat="1" x14ac:dyDescent="0.2">
      <c r="A950" s="9">
        <v>11</v>
      </c>
      <c r="B950" s="70" t="s">
        <v>55</v>
      </c>
      <c r="C950" s="11" t="s">
        <v>63</v>
      </c>
      <c r="D950" s="9">
        <v>2</v>
      </c>
      <c r="E950" s="9">
        <v>46.5</v>
      </c>
      <c r="F950" s="9">
        <f t="shared" si="100"/>
        <v>0</v>
      </c>
      <c r="G950" s="9" t="s">
        <v>67</v>
      </c>
      <c r="H950" s="9" t="s">
        <v>77</v>
      </c>
      <c r="I950" s="30"/>
      <c r="V950" s="16"/>
      <c r="AI950" s="16"/>
      <c r="AJ950" s="16"/>
      <c r="BR950" s="16"/>
      <c r="CD950" s="16"/>
    </row>
    <row r="951" spans="1:92" s="9" customFormat="1" x14ac:dyDescent="0.2">
      <c r="A951" s="10">
        <v>12</v>
      </c>
      <c r="B951" s="70" t="s">
        <v>55</v>
      </c>
      <c r="C951" s="11" t="s">
        <v>63</v>
      </c>
      <c r="D951" s="9">
        <v>2</v>
      </c>
      <c r="E951" s="9">
        <v>48.9</v>
      </c>
      <c r="F951" s="9">
        <f t="shared" si="100"/>
        <v>0</v>
      </c>
      <c r="G951" s="9" t="s">
        <v>67</v>
      </c>
      <c r="H951" s="9" t="s">
        <v>77</v>
      </c>
      <c r="I951" s="30"/>
    </row>
    <row r="952" spans="1:92" s="9" customFormat="1" x14ac:dyDescent="0.2">
      <c r="A952" s="9">
        <v>13</v>
      </c>
      <c r="B952" s="70" t="s">
        <v>55</v>
      </c>
      <c r="C952" s="11" t="s">
        <v>63</v>
      </c>
      <c r="D952" s="9">
        <v>2</v>
      </c>
      <c r="E952" s="9">
        <v>50.7</v>
      </c>
      <c r="F952" s="9">
        <f t="shared" si="100"/>
        <v>1.0999999999999999E-2</v>
      </c>
      <c r="H952" s="9" t="s">
        <v>77</v>
      </c>
      <c r="I952" s="11"/>
      <c r="J952" s="9">
        <f>0.05*0.011</f>
        <v>5.5000000000000003E-4</v>
      </c>
      <c r="AM952" s="9">
        <f>0.15*0.011</f>
        <v>1.6499999999999998E-3</v>
      </c>
      <c r="AN952" s="9">
        <f>0.44*0.011</f>
        <v>4.8399999999999997E-3</v>
      </c>
      <c r="AR952" s="9">
        <f>0.01*0.011</f>
        <v>1.0999999999999999E-4</v>
      </c>
      <c r="BD952" s="9">
        <f>0.35*0.011</f>
        <v>3.8499999999999997E-3</v>
      </c>
    </row>
    <row r="953" spans="1:92" s="9" customFormat="1" x14ac:dyDescent="0.2">
      <c r="A953" s="10">
        <v>14</v>
      </c>
      <c r="B953" s="70" t="s">
        <v>55</v>
      </c>
      <c r="C953" s="11" t="s">
        <v>63</v>
      </c>
      <c r="D953" s="9">
        <v>2</v>
      </c>
      <c r="E953" s="9">
        <v>46.2</v>
      </c>
      <c r="F953" s="9">
        <f t="shared" si="100"/>
        <v>1E-3</v>
      </c>
      <c r="H953" s="9" t="s">
        <v>77</v>
      </c>
      <c r="I953" s="11"/>
      <c r="J953" s="9">
        <f>0.1*0.001</f>
        <v>1E-4</v>
      </c>
      <c r="O953" s="9">
        <f>0.7*0.001</f>
        <v>6.9999999999999999E-4</v>
      </c>
      <c r="AO953" s="9">
        <f>0.2*0.001</f>
        <v>2.0000000000000001E-4</v>
      </c>
    </row>
    <row r="954" spans="1:92" s="9" customFormat="1" x14ac:dyDescent="0.2">
      <c r="A954" s="9">
        <v>15</v>
      </c>
      <c r="B954" s="70" t="s">
        <v>55</v>
      </c>
      <c r="C954" s="11" t="s">
        <v>63</v>
      </c>
      <c r="D954" s="9">
        <v>2</v>
      </c>
      <c r="E954" s="9">
        <v>53.4</v>
      </c>
      <c r="F954" s="9">
        <f t="shared" si="100"/>
        <v>2E-3</v>
      </c>
      <c r="H954" s="9" t="s">
        <v>77</v>
      </c>
      <c r="I954" s="11"/>
      <c r="AN954" s="9">
        <f>0.67*0.002</f>
        <v>1.34E-3</v>
      </c>
      <c r="AQ954" s="9">
        <f>0.002*0.03</f>
        <v>6.0000000000000002E-5</v>
      </c>
      <c r="BX954" s="9">
        <f>0.002*0.3</f>
        <v>5.9999999999999995E-4</v>
      </c>
    </row>
    <row r="955" spans="1:92" s="9" customFormat="1" x14ac:dyDescent="0.2">
      <c r="A955" s="10">
        <v>16</v>
      </c>
      <c r="B955" s="70" t="s">
        <v>55</v>
      </c>
      <c r="C955" s="11" t="s">
        <v>63</v>
      </c>
      <c r="D955" s="9">
        <v>2</v>
      </c>
      <c r="E955" s="9">
        <v>56.8</v>
      </c>
      <c r="F955" s="9">
        <f t="shared" si="100"/>
        <v>5.0000000000000001E-4</v>
      </c>
      <c r="H955" s="9" t="s">
        <v>77</v>
      </c>
      <c r="I955" s="11"/>
      <c r="AN955" s="9">
        <v>5.0000000000000001E-4</v>
      </c>
    </row>
    <row r="956" spans="1:92" s="9" customFormat="1" x14ac:dyDescent="0.2">
      <c r="A956" s="9">
        <v>17</v>
      </c>
      <c r="B956" s="70" t="s">
        <v>55</v>
      </c>
      <c r="C956" s="11" t="s">
        <v>63</v>
      </c>
      <c r="D956" s="9">
        <v>2</v>
      </c>
      <c r="E956" s="9">
        <v>48.7</v>
      </c>
      <c r="F956" s="9">
        <f t="shared" si="100"/>
        <v>8.9999999999999998E-4</v>
      </c>
      <c r="H956" s="9" t="s">
        <v>77</v>
      </c>
      <c r="I956" s="11"/>
      <c r="J956" s="9">
        <f>0.1*0.0009</f>
        <v>9.0000000000000006E-5</v>
      </c>
      <c r="AN956" s="9">
        <f>0.85*0.0009</f>
        <v>7.6499999999999995E-4</v>
      </c>
      <c r="AQ956" s="9">
        <f>0.05*0.0009</f>
        <v>4.5000000000000003E-5</v>
      </c>
    </row>
    <row r="957" spans="1:92" s="9" customFormat="1" x14ac:dyDescent="0.2">
      <c r="A957" s="10">
        <v>18</v>
      </c>
      <c r="B957" s="70" t="s">
        <v>55</v>
      </c>
      <c r="C957" s="11" t="s">
        <v>63</v>
      </c>
      <c r="D957" s="9">
        <v>2</v>
      </c>
      <c r="E957" s="9">
        <v>52.1</v>
      </c>
      <c r="F957" s="9">
        <f t="shared" si="100"/>
        <v>1E-3</v>
      </c>
      <c r="H957" s="9" t="s">
        <v>77</v>
      </c>
      <c r="I957" s="11"/>
      <c r="AN957" s="9">
        <f>0.9*0.001</f>
        <v>9.0000000000000008E-4</v>
      </c>
      <c r="AQ957" s="9">
        <f>0.1*0.001</f>
        <v>1E-4</v>
      </c>
    </row>
    <row r="958" spans="1:92" s="9" customFormat="1" x14ac:dyDescent="0.2">
      <c r="A958" s="9">
        <v>19</v>
      </c>
      <c r="B958" s="70" t="s">
        <v>55</v>
      </c>
      <c r="C958" s="11" t="s">
        <v>63</v>
      </c>
      <c r="D958" s="9">
        <v>2</v>
      </c>
      <c r="E958" s="9">
        <v>54.9</v>
      </c>
      <c r="F958" s="9">
        <f t="shared" si="100"/>
        <v>7.0000000000000001E-3</v>
      </c>
      <c r="H958" s="9" t="s">
        <v>77</v>
      </c>
      <c r="I958" s="30"/>
      <c r="J958" s="9">
        <f>0.1*0.007</f>
        <v>7.000000000000001E-4</v>
      </c>
      <c r="AI958" s="9">
        <f>0.1*0.007</f>
        <v>7.000000000000001E-4</v>
      </c>
      <c r="AN958" s="9">
        <f>0.3*0.007</f>
        <v>2.0999999999999999E-3</v>
      </c>
      <c r="AO958" s="9">
        <f>0.3*0.007</f>
        <v>2.0999999999999999E-3</v>
      </c>
      <c r="AR958" s="9">
        <f>0.2*0.007</f>
        <v>1.4000000000000002E-3</v>
      </c>
    </row>
    <row r="959" spans="1:92" s="9" customFormat="1" x14ac:dyDescent="0.2">
      <c r="A959" s="10">
        <v>20</v>
      </c>
      <c r="B959" s="70" t="s">
        <v>55</v>
      </c>
      <c r="C959" s="11" t="s">
        <v>63</v>
      </c>
      <c r="D959" s="9">
        <v>2</v>
      </c>
      <c r="E959" s="9">
        <v>55</v>
      </c>
      <c r="F959" s="9">
        <f t="shared" si="100"/>
        <v>0</v>
      </c>
      <c r="G959" s="9" t="s">
        <v>67</v>
      </c>
      <c r="H959" s="9" t="s">
        <v>77</v>
      </c>
      <c r="I959" s="11"/>
    </row>
    <row r="960" spans="1:92" s="9" customFormat="1" x14ac:dyDescent="0.2">
      <c r="A960" s="9">
        <v>21</v>
      </c>
      <c r="B960" s="70" t="s">
        <v>55</v>
      </c>
      <c r="C960" s="11" t="s">
        <v>63</v>
      </c>
      <c r="D960" s="9">
        <v>2</v>
      </c>
      <c r="E960" s="9">
        <v>54.7</v>
      </c>
      <c r="F960" s="9">
        <f t="shared" si="100"/>
        <v>1.0000000000000002E-2</v>
      </c>
      <c r="H960" s="9" t="s">
        <v>77</v>
      </c>
      <c r="I960" s="11"/>
      <c r="J960" s="9">
        <f>0.05*0.01</f>
        <v>5.0000000000000001E-4</v>
      </c>
      <c r="AN960" s="9">
        <f>0.25*0.01</f>
        <v>2.5000000000000001E-3</v>
      </c>
      <c r="AO960" s="9">
        <f>0.1*0.01</f>
        <v>1E-3</v>
      </c>
      <c r="AQ960" s="9">
        <f>0.5*0.01</f>
        <v>5.0000000000000001E-3</v>
      </c>
      <c r="AX960" s="9">
        <f>0.1*0.01</f>
        <v>1E-3</v>
      </c>
    </row>
    <row r="961" spans="1:100" s="9" customFormat="1" x14ac:dyDescent="0.2">
      <c r="A961" s="10">
        <v>22</v>
      </c>
      <c r="B961" s="70" t="s">
        <v>55</v>
      </c>
      <c r="C961" s="11" t="s">
        <v>63</v>
      </c>
      <c r="D961" s="9">
        <v>2</v>
      </c>
      <c r="E961" s="9">
        <v>52.6</v>
      </c>
      <c r="F961" s="9">
        <f t="shared" si="100"/>
        <v>2E-3</v>
      </c>
      <c r="H961" s="9" t="s">
        <v>77</v>
      </c>
      <c r="I961" s="30"/>
      <c r="J961" s="9">
        <f>0.05*0.002</f>
        <v>1E-4</v>
      </c>
      <c r="AN961" s="9">
        <f>0.8*0.002</f>
        <v>1.6000000000000001E-3</v>
      </c>
      <c r="AO961" s="9">
        <f>0.1*0.002</f>
        <v>2.0000000000000001E-4</v>
      </c>
      <c r="AQ961" s="9">
        <f>0.05*0.002</f>
        <v>1E-4</v>
      </c>
    </row>
    <row r="962" spans="1:100" s="9" customFormat="1" x14ac:dyDescent="0.2">
      <c r="A962" s="9">
        <v>23</v>
      </c>
      <c r="B962" s="70" t="s">
        <v>55</v>
      </c>
      <c r="C962" s="11" t="s">
        <v>63</v>
      </c>
      <c r="D962" s="9">
        <v>2</v>
      </c>
      <c r="E962" s="9">
        <v>49.6</v>
      </c>
      <c r="F962" s="9">
        <f t="shared" si="100"/>
        <v>0</v>
      </c>
      <c r="G962" s="9" t="s">
        <v>67</v>
      </c>
      <c r="H962" s="9" t="s">
        <v>77</v>
      </c>
      <c r="I962" s="11"/>
    </row>
    <row r="963" spans="1:100" s="9" customFormat="1" x14ac:dyDescent="0.2">
      <c r="A963" s="10">
        <v>24</v>
      </c>
      <c r="B963" s="70" t="s">
        <v>55</v>
      </c>
      <c r="C963" s="11" t="s">
        <v>63</v>
      </c>
      <c r="D963" s="9">
        <v>2</v>
      </c>
      <c r="E963" s="9">
        <v>50.3</v>
      </c>
      <c r="F963" s="9">
        <f t="shared" si="100"/>
        <v>5.0000000000000001E-4</v>
      </c>
      <c r="H963" s="9" t="s">
        <v>77</v>
      </c>
      <c r="I963" s="11"/>
      <c r="J963" s="9">
        <f>0.1*0.0005</f>
        <v>5.0000000000000002E-5</v>
      </c>
      <c r="AN963" s="9">
        <f>0.9*0.0005</f>
        <v>4.5000000000000004E-4</v>
      </c>
    </row>
    <row r="964" spans="1:100" s="9" customFormat="1" x14ac:dyDescent="0.2">
      <c r="A964" s="9">
        <v>25</v>
      </c>
      <c r="B964" s="70" t="s">
        <v>55</v>
      </c>
      <c r="C964" s="11" t="s">
        <v>63</v>
      </c>
      <c r="D964" s="9">
        <v>2</v>
      </c>
      <c r="E964" s="9">
        <v>51.8</v>
      </c>
      <c r="F964" s="9">
        <f t="shared" si="100"/>
        <v>2E-3</v>
      </c>
      <c r="H964" s="9" t="s">
        <v>77</v>
      </c>
      <c r="I964" s="11"/>
      <c r="J964" s="9">
        <f>0.5*0.002</f>
        <v>1E-3</v>
      </c>
      <c r="AN964" s="9">
        <f>0.5*0.002</f>
        <v>1E-3</v>
      </c>
    </row>
    <row r="965" spans="1:100" s="9" customFormat="1" x14ac:dyDescent="0.2">
      <c r="A965" s="10">
        <v>26</v>
      </c>
      <c r="B965" s="70" t="s">
        <v>55</v>
      </c>
      <c r="C965" s="11" t="s">
        <v>63</v>
      </c>
      <c r="D965" s="9">
        <v>2</v>
      </c>
      <c r="E965" s="9">
        <v>54.1</v>
      </c>
      <c r="F965" s="9">
        <f t="shared" si="100"/>
        <v>1.5E-3</v>
      </c>
      <c r="H965" s="9" t="s">
        <v>77</v>
      </c>
      <c r="I965" s="11"/>
      <c r="J965" s="9">
        <f>0.3*0.0015</f>
        <v>4.4999999999999999E-4</v>
      </c>
      <c r="AN965" s="9">
        <f>0.4*0.0015</f>
        <v>6.0000000000000006E-4</v>
      </c>
      <c r="AQ965" s="9">
        <f>0.0015*0.3</f>
        <v>4.4999999999999999E-4</v>
      </c>
    </row>
    <row r="966" spans="1:100" s="9" customFormat="1" x14ac:dyDescent="0.2">
      <c r="A966" s="10">
        <v>27</v>
      </c>
      <c r="B966" s="70" t="s">
        <v>55</v>
      </c>
      <c r="C966" s="11" t="s">
        <v>63</v>
      </c>
      <c r="D966" s="9">
        <v>2</v>
      </c>
      <c r="E966" s="16">
        <v>49.8</v>
      </c>
      <c r="F966" s="9">
        <f t="shared" si="100"/>
        <v>2.0000000000000001E-4</v>
      </c>
      <c r="H966" s="9" t="s">
        <v>77</v>
      </c>
      <c r="I966" s="11"/>
      <c r="J966" s="9">
        <f>0.5*0.0002</f>
        <v>1E-4</v>
      </c>
      <c r="AN966" s="9">
        <f>0.5*0.0002</f>
        <v>1E-4</v>
      </c>
    </row>
    <row r="967" spans="1:100" s="9" customFormat="1" x14ac:dyDescent="0.2">
      <c r="A967" s="9">
        <v>1</v>
      </c>
      <c r="B967" s="70" t="s">
        <v>55</v>
      </c>
      <c r="C967" s="11" t="s">
        <v>63</v>
      </c>
      <c r="D967" s="9">
        <v>3</v>
      </c>
      <c r="E967" s="9">
        <v>54.5</v>
      </c>
      <c r="F967" s="9">
        <f t="shared" si="100"/>
        <v>1E-3</v>
      </c>
      <c r="H967" s="9" t="s">
        <v>77</v>
      </c>
      <c r="J967" s="9">
        <f>0.1*0.001</f>
        <v>1E-4</v>
      </c>
      <c r="L967" s="9">
        <f>0.05*0.001</f>
        <v>5.0000000000000002E-5</v>
      </c>
      <c r="O967" s="9">
        <f>0.03*0.001</f>
        <v>3.0000000000000001E-5</v>
      </c>
      <c r="R967" s="9">
        <f>0.03*0.001</f>
        <v>3.0000000000000001E-5</v>
      </c>
      <c r="AN967" s="9">
        <f>0.05*0.001</f>
        <v>5.0000000000000002E-5</v>
      </c>
      <c r="AO967" s="9">
        <f>0.03*0.001</f>
        <v>3.0000000000000001E-5</v>
      </c>
      <c r="AQ967" s="9">
        <f>0.71*0.001</f>
        <v>7.1000000000000002E-4</v>
      </c>
    </row>
    <row r="968" spans="1:100" s="9" customFormat="1" x14ac:dyDescent="0.2">
      <c r="A968" s="9">
        <v>2</v>
      </c>
      <c r="B968" s="70" t="s">
        <v>55</v>
      </c>
      <c r="C968" s="11" t="s">
        <v>63</v>
      </c>
      <c r="D968" s="9">
        <v>3</v>
      </c>
      <c r="E968" s="9">
        <v>47.3</v>
      </c>
      <c r="F968" s="9">
        <f t="shared" si="100"/>
        <v>2E-3</v>
      </c>
      <c r="H968" s="9" t="s">
        <v>77</v>
      </c>
      <c r="J968" s="9">
        <f>0.02*0.002</f>
        <v>4.0000000000000003E-5</v>
      </c>
      <c r="AO968" s="9">
        <f>0.01*0.002</f>
        <v>2.0000000000000002E-5</v>
      </c>
      <c r="AQ968" s="9">
        <f>0.9*0.002</f>
        <v>1.8000000000000002E-3</v>
      </c>
      <c r="AR968" s="9">
        <f>0.07*0.002</f>
        <v>1.4000000000000001E-4</v>
      </c>
    </row>
    <row r="969" spans="1:100" s="9" customFormat="1" x14ac:dyDescent="0.2">
      <c r="A969" s="9">
        <v>3</v>
      </c>
      <c r="B969" s="70" t="s">
        <v>55</v>
      </c>
      <c r="C969" s="11" t="s">
        <v>63</v>
      </c>
      <c r="D969" s="9">
        <v>3</v>
      </c>
      <c r="E969" s="9">
        <v>45.2</v>
      </c>
      <c r="F969" s="9">
        <f t="shared" si="100"/>
        <v>1E-3</v>
      </c>
      <c r="H969" s="9" t="s">
        <v>77</v>
      </c>
      <c r="J969" s="9">
        <f>0.2*0.001</f>
        <v>2.0000000000000001E-4</v>
      </c>
      <c r="AN969" s="9">
        <f>0.15*0.001</f>
        <v>1.4999999999999999E-4</v>
      </c>
      <c r="AO969" s="9">
        <f>0.55*0.001</f>
        <v>5.5000000000000003E-4</v>
      </c>
      <c r="AQ969" s="9">
        <f>0.1*0.001</f>
        <v>1E-4</v>
      </c>
    </row>
    <row r="970" spans="1:100" s="9" customFormat="1" x14ac:dyDescent="0.2">
      <c r="A970" s="9">
        <v>4</v>
      </c>
      <c r="B970" s="70" t="s">
        <v>55</v>
      </c>
      <c r="C970" s="11" t="s">
        <v>63</v>
      </c>
      <c r="D970" s="9">
        <v>3</v>
      </c>
      <c r="E970" s="9">
        <v>43.1</v>
      </c>
      <c r="F970" s="9">
        <f t="shared" si="100"/>
        <v>6.9999999999999999E-4</v>
      </c>
      <c r="H970" s="9" t="s">
        <v>77</v>
      </c>
      <c r="AQ970" s="9">
        <v>6.9999999999999999E-4</v>
      </c>
    </row>
    <row r="971" spans="1:100" s="9" customFormat="1" x14ac:dyDescent="0.2">
      <c r="A971" s="9">
        <v>5</v>
      </c>
      <c r="B971" s="70" t="s">
        <v>55</v>
      </c>
      <c r="C971" s="11" t="s">
        <v>63</v>
      </c>
      <c r="D971" s="9">
        <v>3</v>
      </c>
      <c r="E971" s="9">
        <v>39.700000000000003</v>
      </c>
      <c r="F971" s="9">
        <f t="shared" si="100"/>
        <v>1.9999999999999998E-4</v>
      </c>
      <c r="H971" s="9" t="s">
        <v>77</v>
      </c>
      <c r="J971" s="9">
        <f>0.0002*0.3</f>
        <v>6.0000000000000002E-5</v>
      </c>
      <c r="AQ971" s="9">
        <f>0.7*0.0002</f>
        <v>1.3999999999999999E-4</v>
      </c>
    </row>
    <row r="972" spans="1:100" s="10" customFormat="1" x14ac:dyDescent="0.2">
      <c r="A972" s="16">
        <v>1</v>
      </c>
      <c r="B972" s="76" t="s">
        <v>55</v>
      </c>
      <c r="C972" s="11" t="s">
        <v>63</v>
      </c>
      <c r="D972" s="16">
        <v>4</v>
      </c>
      <c r="E972" s="16">
        <v>51</v>
      </c>
      <c r="F972" s="9">
        <f t="shared" si="100"/>
        <v>1.4999999999999998E-2</v>
      </c>
      <c r="G972" s="9"/>
      <c r="H972" s="16" t="s">
        <v>77</v>
      </c>
      <c r="I972" s="16"/>
      <c r="J972" s="16">
        <f>0.025*0.015</f>
        <v>3.7500000000000001E-4</v>
      </c>
      <c r="L972" s="16">
        <f>0.005*0.015</f>
        <v>7.4999999999999993E-5</v>
      </c>
      <c r="O972" s="16"/>
      <c r="P972" s="16"/>
      <c r="R972" s="16">
        <f>0.005*0.015</f>
        <v>7.4999999999999993E-5</v>
      </c>
      <c r="S972" s="16"/>
      <c r="T972" s="16"/>
      <c r="U972" s="16"/>
      <c r="V972" s="16"/>
      <c r="W972" s="16"/>
      <c r="Z972" s="16"/>
      <c r="AI972" s="16"/>
      <c r="AJ972" s="16"/>
      <c r="AL972" s="16"/>
      <c r="AM972" s="16">
        <f>0.02*0.015</f>
        <v>2.9999999999999997E-4</v>
      </c>
      <c r="AN972" s="16">
        <f>0.015*0.7</f>
        <v>1.0499999999999999E-2</v>
      </c>
      <c r="AO972" s="16"/>
      <c r="AP972" s="16"/>
      <c r="AQ972" s="16">
        <f>0.18*0.015</f>
        <v>2.6999999999999997E-3</v>
      </c>
      <c r="AR972" s="16">
        <f>0.06*0.015</f>
        <v>8.9999999999999998E-4</v>
      </c>
      <c r="AS972" s="16">
        <f>0.005*0.015</f>
        <v>7.4999999999999993E-5</v>
      </c>
      <c r="AX972" s="16"/>
      <c r="BB972" s="16"/>
      <c r="BD972" s="16"/>
      <c r="BE972" s="16"/>
      <c r="BM972" s="16"/>
      <c r="BN972" s="16"/>
      <c r="BT972" s="16"/>
      <c r="BU972" s="16"/>
      <c r="BV972" s="16"/>
      <c r="BW972" s="16"/>
      <c r="BX972" s="16"/>
      <c r="BY972" s="16"/>
      <c r="CA972" s="16"/>
      <c r="CB972" s="16"/>
      <c r="CF972" s="16"/>
      <c r="CN972" s="16"/>
      <c r="CO972" s="16"/>
      <c r="CV972" s="16"/>
    </row>
    <row r="973" spans="1:100" s="10" customFormat="1" x14ac:dyDescent="0.2">
      <c r="A973" s="16">
        <v>2</v>
      </c>
      <c r="B973" s="76" t="s">
        <v>55</v>
      </c>
      <c r="C973" s="11" t="s">
        <v>63</v>
      </c>
      <c r="D973" s="16">
        <v>4</v>
      </c>
      <c r="E973" s="10">
        <v>54</v>
      </c>
      <c r="F973" s="9">
        <f t="shared" si="100"/>
        <v>0.01</v>
      </c>
      <c r="G973" s="9"/>
      <c r="H973" s="16" t="s">
        <v>77</v>
      </c>
      <c r="J973" s="10">
        <f>0.1*0.01</f>
        <v>1E-3</v>
      </c>
      <c r="AO973" s="10">
        <f>0.02*0.01</f>
        <v>2.0000000000000001E-4</v>
      </c>
      <c r="AQ973" s="10">
        <f>0.85*0.01</f>
        <v>8.5000000000000006E-3</v>
      </c>
      <c r="AS973" s="10">
        <f>0.03*0.01</f>
        <v>2.9999999999999997E-4</v>
      </c>
    </row>
    <row r="974" spans="1:100" s="10" customFormat="1" x14ac:dyDescent="0.2">
      <c r="A974" s="16">
        <v>3</v>
      </c>
      <c r="B974" s="76" t="s">
        <v>55</v>
      </c>
      <c r="C974" s="11" t="s">
        <v>63</v>
      </c>
      <c r="D974" s="16">
        <v>4</v>
      </c>
      <c r="E974" s="10">
        <v>44.8</v>
      </c>
      <c r="F974" s="9">
        <f t="shared" si="100"/>
        <v>0.01</v>
      </c>
      <c r="G974" s="9"/>
      <c r="H974" s="16" t="s">
        <v>77</v>
      </c>
      <c r="J974" s="10">
        <f>0.04*0.01</f>
        <v>4.0000000000000002E-4</v>
      </c>
      <c r="AN974" s="10">
        <f>0.5*0.01</f>
        <v>5.0000000000000001E-3</v>
      </c>
      <c r="AO974" s="10">
        <f>0.03*0.01</f>
        <v>2.9999999999999997E-4</v>
      </c>
      <c r="AQ974" s="10">
        <f>0.4*0.01</f>
        <v>4.0000000000000001E-3</v>
      </c>
      <c r="AS974" s="10">
        <f>0.03*0.01</f>
        <v>2.9999999999999997E-4</v>
      </c>
    </row>
    <row r="975" spans="1:100" s="10" customFormat="1" x14ac:dyDescent="0.2">
      <c r="A975" s="16">
        <v>4</v>
      </c>
      <c r="B975" s="76" t="s">
        <v>55</v>
      </c>
      <c r="C975" s="11" t="s">
        <v>63</v>
      </c>
      <c r="D975" s="16">
        <v>4</v>
      </c>
      <c r="E975" s="10">
        <v>55.3</v>
      </c>
      <c r="F975" s="9">
        <f t="shared" si="100"/>
        <v>1.2999999999999999E-2</v>
      </c>
      <c r="G975" s="9"/>
      <c r="H975" s="16" t="s">
        <v>77</v>
      </c>
      <c r="J975" s="10">
        <f>0.04*0.013</f>
        <v>5.1999999999999995E-4</v>
      </c>
      <c r="L975" s="10">
        <f>0.03*0.013</f>
        <v>3.8999999999999999E-4</v>
      </c>
      <c r="AN975" s="10">
        <f>0.3*0.013</f>
        <v>3.8999999999999998E-3</v>
      </c>
      <c r="AO975" s="10">
        <f>0.01*0.013</f>
        <v>1.2999999999999999E-4</v>
      </c>
      <c r="AQ975" s="10">
        <f>0.6*0.013</f>
        <v>7.7999999999999996E-3</v>
      </c>
      <c r="AS975" s="10">
        <f>0.02*0.013</f>
        <v>2.5999999999999998E-4</v>
      </c>
    </row>
    <row r="976" spans="1:100" s="10" customFormat="1" x14ac:dyDescent="0.2">
      <c r="A976" s="16">
        <v>5</v>
      </c>
      <c r="B976" s="76" t="s">
        <v>55</v>
      </c>
      <c r="C976" s="11" t="s">
        <v>63</v>
      </c>
      <c r="D976" s="16">
        <v>4</v>
      </c>
      <c r="E976" s="16">
        <v>49</v>
      </c>
      <c r="F976" s="9">
        <f t="shared" si="100"/>
        <v>6.9999999999999993E-3</v>
      </c>
      <c r="G976" s="9"/>
      <c r="H976" s="16" t="s">
        <v>77</v>
      </c>
      <c r="I976" s="16"/>
      <c r="J976" s="16">
        <f>0.04*0.007</f>
        <v>2.8000000000000003E-4</v>
      </c>
      <c r="L976" s="16"/>
      <c r="O976" s="16"/>
      <c r="P976" s="16"/>
      <c r="R976" s="16"/>
      <c r="S976" s="16"/>
      <c r="T976" s="16"/>
      <c r="U976" s="16"/>
      <c r="V976" s="16"/>
      <c r="W976" s="16"/>
      <c r="Z976" s="16"/>
      <c r="AI976" s="16"/>
      <c r="AJ976" s="16"/>
      <c r="AL976" s="16"/>
      <c r="AM976" s="16"/>
      <c r="AN976" s="16">
        <f>0.7*0.007</f>
        <v>4.8999999999999998E-3</v>
      </c>
      <c r="AO976" s="16"/>
      <c r="AP976" s="16"/>
      <c r="AQ976" s="16">
        <f>0.17*0.007</f>
        <v>1.1900000000000001E-3</v>
      </c>
      <c r="AR976" s="16">
        <f>0.08*0.007</f>
        <v>5.6000000000000006E-4</v>
      </c>
      <c r="AS976" s="16">
        <f>0.01*0.007</f>
        <v>7.0000000000000007E-5</v>
      </c>
      <c r="AX976" s="16"/>
      <c r="BB976" s="16"/>
      <c r="BD976" s="16"/>
      <c r="BE976" s="16"/>
      <c r="BM976" s="16"/>
      <c r="BN976" s="16"/>
      <c r="BT976" s="16"/>
      <c r="BU976" s="16"/>
      <c r="BV976" s="16"/>
      <c r="BW976" s="16"/>
      <c r="BX976" s="16"/>
      <c r="BY976" s="16"/>
      <c r="CA976" s="16"/>
      <c r="CB976" s="16"/>
      <c r="CF976" s="16"/>
      <c r="CN976" s="16"/>
      <c r="CO976" s="16"/>
      <c r="CV976" s="16"/>
    </row>
    <row r="977" spans="1:92" s="10" customFormat="1" x14ac:dyDescent="0.2">
      <c r="A977" s="16">
        <v>6</v>
      </c>
      <c r="B977" s="76" t="s">
        <v>55</v>
      </c>
      <c r="C977" s="11" t="s">
        <v>63</v>
      </c>
      <c r="D977" s="16">
        <v>4</v>
      </c>
      <c r="E977" s="10">
        <v>43.7</v>
      </c>
      <c r="F977" s="9">
        <f t="shared" si="100"/>
        <v>6.0000000000000001E-3</v>
      </c>
      <c r="G977" s="9"/>
      <c r="H977" s="16" t="s">
        <v>77</v>
      </c>
      <c r="J977" s="10">
        <f>0.04*0.006</f>
        <v>2.4000000000000001E-4</v>
      </c>
      <c r="AN977" s="10">
        <f>0.25*0.006</f>
        <v>1.5E-3</v>
      </c>
      <c r="AO977" s="10">
        <f>0.01*0.006</f>
        <v>6.0000000000000002E-5</v>
      </c>
      <c r="AQ977" s="10">
        <f>0.7*0.006</f>
        <v>4.1999999999999997E-3</v>
      </c>
    </row>
    <row r="978" spans="1:92" s="10" customFormat="1" x14ac:dyDescent="0.2">
      <c r="A978" s="16">
        <v>7</v>
      </c>
      <c r="B978" s="76" t="s">
        <v>55</v>
      </c>
      <c r="C978" s="11" t="s">
        <v>63</v>
      </c>
      <c r="D978" s="16">
        <v>4</v>
      </c>
      <c r="E978" s="10">
        <v>58</v>
      </c>
      <c r="F978" s="9">
        <f t="shared" si="100"/>
        <v>1.7000000000000001E-2</v>
      </c>
      <c r="G978" s="9"/>
      <c r="H978" s="16" t="s">
        <v>77</v>
      </c>
      <c r="J978" s="10">
        <f>0.05*0.017</f>
        <v>8.5000000000000006E-4</v>
      </c>
      <c r="L978" s="10">
        <f>0.01*0.017</f>
        <v>1.7000000000000001E-4</v>
      </c>
      <c r="Z978" s="10">
        <f>0.05*0.017</f>
        <v>8.5000000000000006E-4</v>
      </c>
      <c r="AN978" s="10">
        <f>0.04*0.017</f>
        <v>6.8000000000000005E-4</v>
      </c>
      <c r="AO978" s="10">
        <f>0.01*0.017</f>
        <v>1.7000000000000001E-4</v>
      </c>
      <c r="AQ978" s="10">
        <f>0.84*0.017</f>
        <v>1.4280000000000001E-2</v>
      </c>
    </row>
    <row r="979" spans="1:92" s="9" customFormat="1" x14ac:dyDescent="0.2">
      <c r="A979" s="16">
        <v>8</v>
      </c>
      <c r="B979" s="76" t="s">
        <v>55</v>
      </c>
      <c r="C979" s="11" t="s">
        <v>63</v>
      </c>
      <c r="D979" s="9">
        <v>4</v>
      </c>
      <c r="E979" s="9">
        <v>44.2</v>
      </c>
      <c r="F979" s="9">
        <f t="shared" si="100"/>
        <v>8.0000000000000002E-3</v>
      </c>
      <c r="H979" s="9" t="s">
        <v>77</v>
      </c>
      <c r="AQ979" s="9">
        <f>0.008*0.06</f>
        <v>4.8000000000000001E-4</v>
      </c>
      <c r="AR979" s="9">
        <f>0.04*0.008</f>
        <v>3.2000000000000003E-4</v>
      </c>
      <c r="BX979" s="9">
        <f>0.008*0.9</f>
        <v>7.2000000000000007E-3</v>
      </c>
    </row>
    <row r="980" spans="1:92" s="9" customFormat="1" x14ac:dyDescent="0.2">
      <c r="A980" s="16">
        <v>9</v>
      </c>
      <c r="B980" s="76" t="s">
        <v>55</v>
      </c>
      <c r="C980" s="11" t="s">
        <v>63</v>
      </c>
      <c r="D980" s="9">
        <v>4</v>
      </c>
      <c r="E980" s="9">
        <v>42</v>
      </c>
      <c r="F980" s="9">
        <f t="shared" si="100"/>
        <v>1E-3</v>
      </c>
      <c r="H980" s="9" t="s">
        <v>77</v>
      </c>
      <c r="AQ980" s="9">
        <v>1E-3</v>
      </c>
    </row>
    <row r="981" spans="1:92" s="9" customFormat="1" x14ac:dyDescent="0.2">
      <c r="A981" s="16">
        <v>10</v>
      </c>
      <c r="B981" s="76" t="s">
        <v>55</v>
      </c>
      <c r="C981" s="11" t="s">
        <v>63</v>
      </c>
      <c r="D981" s="9">
        <v>4</v>
      </c>
      <c r="E981" s="9">
        <v>57.6</v>
      </c>
      <c r="F981" s="9">
        <f t="shared" si="100"/>
        <v>5.000000000000001E-3</v>
      </c>
      <c r="H981" s="9" t="s">
        <v>77</v>
      </c>
      <c r="L981" s="9">
        <f>0.001*0.005</f>
        <v>5.0000000000000004E-6</v>
      </c>
      <c r="AN981" s="9">
        <f>0.003*0.005</f>
        <v>1.5E-5</v>
      </c>
      <c r="AQ981" s="9">
        <f>0.9*0.005</f>
        <v>4.5000000000000005E-3</v>
      </c>
      <c r="AR981" s="9">
        <f>0.096*0.005</f>
        <v>4.8000000000000001E-4</v>
      </c>
    </row>
    <row r="982" spans="1:92" s="9" customFormat="1" x14ac:dyDescent="0.2">
      <c r="A982" s="16">
        <v>11</v>
      </c>
      <c r="B982" s="76" t="s">
        <v>55</v>
      </c>
      <c r="C982" s="11" t="s">
        <v>63</v>
      </c>
      <c r="D982" s="9">
        <v>4</v>
      </c>
      <c r="E982" s="9">
        <v>51.5</v>
      </c>
      <c r="F982" s="9">
        <f t="shared" si="100"/>
        <v>0</v>
      </c>
      <c r="G982" s="9" t="s">
        <v>67</v>
      </c>
      <c r="H982" s="9" t="s">
        <v>77</v>
      </c>
    </row>
    <row r="983" spans="1:92" s="9" customFormat="1" x14ac:dyDescent="0.2">
      <c r="A983" s="16">
        <v>12</v>
      </c>
      <c r="B983" s="76" t="s">
        <v>55</v>
      </c>
      <c r="C983" s="11" t="s">
        <v>63</v>
      </c>
      <c r="D983" s="9">
        <v>4</v>
      </c>
      <c r="E983" s="9">
        <v>50</v>
      </c>
      <c r="F983" s="9">
        <f t="shared" si="100"/>
        <v>0</v>
      </c>
      <c r="G983" s="9" t="s">
        <v>67</v>
      </c>
      <c r="H983" s="9" t="s">
        <v>77</v>
      </c>
    </row>
    <row r="984" spans="1:92" s="9" customFormat="1" x14ac:dyDescent="0.2">
      <c r="A984" s="16">
        <v>13</v>
      </c>
      <c r="B984" s="76" t="s">
        <v>55</v>
      </c>
      <c r="C984" s="11" t="s">
        <v>63</v>
      </c>
      <c r="D984" s="9">
        <v>4</v>
      </c>
      <c r="E984" s="9">
        <v>51.3</v>
      </c>
      <c r="F984" s="9">
        <f t="shared" si="100"/>
        <v>8.9999999999999998E-4</v>
      </c>
      <c r="H984" s="9" t="s">
        <v>77</v>
      </c>
      <c r="AL984" s="9">
        <f>0.001*0.0009</f>
        <v>8.9999999999999996E-7</v>
      </c>
      <c r="AQ984" s="9">
        <f>0.999*0.0009</f>
        <v>8.9910000000000001E-4</v>
      </c>
    </row>
    <row r="985" spans="1:92" s="9" customFormat="1" x14ac:dyDescent="0.2">
      <c r="A985" s="16">
        <v>14</v>
      </c>
      <c r="B985" s="76" t="s">
        <v>55</v>
      </c>
      <c r="C985" s="11" t="s">
        <v>63</v>
      </c>
      <c r="D985" s="9">
        <v>4</v>
      </c>
      <c r="E985" s="9">
        <v>43.7</v>
      </c>
      <c r="F985" s="9">
        <f t="shared" si="100"/>
        <v>8.0000000000000004E-4</v>
      </c>
      <c r="H985" s="9" t="s">
        <v>77</v>
      </c>
      <c r="L985" s="9">
        <f>0.01*0.0008</f>
        <v>8.0000000000000013E-6</v>
      </c>
      <c r="AN985" s="9">
        <f>0.14*0.0008</f>
        <v>1.1200000000000001E-4</v>
      </c>
      <c r="AQ985" s="9">
        <f>0.85*0.0008</f>
        <v>6.8000000000000005E-4</v>
      </c>
    </row>
    <row r="986" spans="1:92" s="9" customFormat="1" x14ac:dyDescent="0.2">
      <c r="A986" s="16">
        <v>15</v>
      </c>
      <c r="B986" s="76" t="s">
        <v>55</v>
      </c>
      <c r="C986" s="11" t="s">
        <v>63</v>
      </c>
      <c r="D986" s="9">
        <v>4</v>
      </c>
      <c r="E986" s="9">
        <v>48.8</v>
      </c>
      <c r="F986" s="9">
        <f t="shared" si="100"/>
        <v>5.0000000000000001E-4</v>
      </c>
      <c r="H986" s="9" t="s">
        <v>77</v>
      </c>
      <c r="AQ986" s="9">
        <v>5.0000000000000001E-4</v>
      </c>
    </row>
    <row r="987" spans="1:92" s="9" customFormat="1" x14ac:dyDescent="0.2">
      <c r="A987" s="16">
        <v>16</v>
      </c>
      <c r="B987" s="76" t="s">
        <v>55</v>
      </c>
      <c r="C987" s="11" t="s">
        <v>63</v>
      </c>
      <c r="D987" s="9">
        <v>4</v>
      </c>
      <c r="E987" s="9">
        <v>53.1</v>
      </c>
      <c r="F987" s="9">
        <f t="shared" si="100"/>
        <v>4.0000000000000001E-3</v>
      </c>
      <c r="H987" s="9" t="s">
        <v>77</v>
      </c>
      <c r="AQ987" s="9">
        <f>0.994*0.004</f>
        <v>3.9760000000000004E-3</v>
      </c>
      <c r="BU987" s="9">
        <f>0.004*0.003</f>
        <v>1.2E-5</v>
      </c>
      <c r="CN987" s="9">
        <f>0.004*0.003</f>
        <v>1.2E-5</v>
      </c>
    </row>
    <row r="988" spans="1:92" s="9" customFormat="1" x14ac:dyDescent="0.2">
      <c r="A988" s="16">
        <v>17</v>
      </c>
      <c r="B988" s="76" t="s">
        <v>55</v>
      </c>
      <c r="C988" s="11" t="s">
        <v>63</v>
      </c>
      <c r="D988" s="9">
        <v>4</v>
      </c>
      <c r="E988" s="9">
        <v>48.6</v>
      </c>
      <c r="F988" s="9">
        <f t="shared" si="100"/>
        <v>3.0000000000000001E-3</v>
      </c>
      <c r="H988" s="9" t="s">
        <v>77</v>
      </c>
      <c r="J988" s="9">
        <f>0.003*0.008</f>
        <v>2.4000000000000001E-5</v>
      </c>
      <c r="AL988" s="9">
        <f>0.002*0.003</f>
        <v>6.0000000000000002E-6</v>
      </c>
      <c r="AQ988" s="9">
        <f>0.9*0.003</f>
        <v>2.7000000000000001E-3</v>
      </c>
      <c r="AR988" s="9">
        <f>0.09*0.003</f>
        <v>2.7E-4</v>
      </c>
    </row>
    <row r="989" spans="1:92" s="9" customFormat="1" x14ac:dyDescent="0.2">
      <c r="A989" s="16">
        <v>18</v>
      </c>
      <c r="B989" s="76" t="s">
        <v>55</v>
      </c>
      <c r="C989" s="11" t="s">
        <v>63</v>
      </c>
      <c r="D989" s="9">
        <v>4</v>
      </c>
      <c r="E989" s="9">
        <v>53.7</v>
      </c>
      <c r="F989" s="9">
        <f t="shared" si="100"/>
        <v>1E-3</v>
      </c>
      <c r="H989" s="9" t="s">
        <v>77</v>
      </c>
      <c r="AO989" s="9">
        <f>0.12*0.001</f>
        <v>1.2E-4</v>
      </c>
      <c r="AQ989" s="9">
        <f>0.88*0.001</f>
        <v>8.8000000000000003E-4</v>
      </c>
    </row>
    <row r="990" spans="1:92" s="9" customFormat="1" x14ac:dyDescent="0.2">
      <c r="A990" s="16">
        <v>19</v>
      </c>
      <c r="B990" s="76" t="s">
        <v>55</v>
      </c>
      <c r="C990" s="11" t="s">
        <v>63</v>
      </c>
      <c r="D990" s="9">
        <v>4</v>
      </c>
      <c r="E990" s="9">
        <v>52.1</v>
      </c>
      <c r="F990" s="9">
        <f t="shared" si="100"/>
        <v>1E-3</v>
      </c>
      <c r="H990" s="9" t="s">
        <v>77</v>
      </c>
      <c r="AQ990" s="9">
        <f>0.99*0.001</f>
        <v>9.8999999999999999E-4</v>
      </c>
      <c r="BU990" s="9">
        <f>0.01*0.001</f>
        <v>1.0000000000000001E-5</v>
      </c>
    </row>
    <row r="991" spans="1:92" s="9" customFormat="1" x14ac:dyDescent="0.2">
      <c r="A991" s="16">
        <v>20</v>
      </c>
      <c r="B991" s="76" t="s">
        <v>55</v>
      </c>
      <c r="C991" s="11" t="s">
        <v>63</v>
      </c>
      <c r="D991" s="9">
        <v>4</v>
      </c>
      <c r="E991" s="9">
        <v>54.6</v>
      </c>
      <c r="F991" s="9">
        <f t="shared" si="100"/>
        <v>1E-3</v>
      </c>
      <c r="H991" s="9" t="s">
        <v>77</v>
      </c>
      <c r="J991" s="9">
        <f>0.09*0.001</f>
        <v>8.9999999999999992E-5</v>
      </c>
      <c r="L991" s="9">
        <f>0.01*0.001</f>
        <v>1.0000000000000001E-5</v>
      </c>
      <c r="AQ991" s="9">
        <f>0.9*0.001</f>
        <v>9.0000000000000008E-4</v>
      </c>
    </row>
    <row r="992" spans="1:92" s="9" customFormat="1" x14ac:dyDescent="0.2">
      <c r="A992" s="16">
        <v>21</v>
      </c>
      <c r="B992" s="76" t="s">
        <v>55</v>
      </c>
      <c r="C992" s="11" t="s">
        <v>63</v>
      </c>
      <c r="D992" s="9">
        <v>4</v>
      </c>
      <c r="E992" s="9">
        <v>47.8</v>
      </c>
      <c r="F992" s="9">
        <f t="shared" si="100"/>
        <v>5.0000000000000001E-4</v>
      </c>
      <c r="H992" s="9" t="s">
        <v>77</v>
      </c>
      <c r="J992" s="9">
        <f>0.5*0.0005</f>
        <v>2.5000000000000001E-4</v>
      </c>
      <c r="AQ992" s="9">
        <f>0.5*0.0005</f>
        <v>2.5000000000000001E-4</v>
      </c>
    </row>
    <row r="993" spans="1:115" s="9" customFormat="1" x14ac:dyDescent="0.2">
      <c r="A993" s="16">
        <v>22</v>
      </c>
      <c r="B993" s="76" t="s">
        <v>55</v>
      </c>
      <c r="C993" s="11" t="s">
        <v>63</v>
      </c>
      <c r="D993" s="9">
        <v>4</v>
      </c>
      <c r="E993" s="9">
        <v>60.8</v>
      </c>
      <c r="F993" s="9">
        <f t="shared" si="100"/>
        <v>1.4999999999999999E-2</v>
      </c>
      <c r="H993" s="9" t="s">
        <v>77</v>
      </c>
      <c r="J993" s="9">
        <f>0.049*0.015</f>
        <v>7.3499999999999998E-4</v>
      </c>
      <c r="L993" s="9">
        <f>0.03*0.015</f>
        <v>4.4999999999999999E-4</v>
      </c>
      <c r="Q993" s="9">
        <f>0.001*0.015</f>
        <v>1.5E-5</v>
      </c>
      <c r="AN993" s="9">
        <f>0.02*0.015</f>
        <v>2.9999999999999997E-4</v>
      </c>
      <c r="AQ993" s="9">
        <f>0.3*0.015</f>
        <v>4.4999999999999997E-3</v>
      </c>
      <c r="BV993" s="9">
        <f>0.1*0.015</f>
        <v>1.5E-3</v>
      </c>
      <c r="BY993" s="9">
        <f>0.5*0.015</f>
        <v>7.4999999999999997E-3</v>
      </c>
    </row>
    <row r="994" spans="1:115" s="9" customFormat="1" x14ac:dyDescent="0.2">
      <c r="A994" s="16">
        <v>23</v>
      </c>
      <c r="B994" s="76" t="s">
        <v>55</v>
      </c>
      <c r="C994" s="11" t="s">
        <v>63</v>
      </c>
      <c r="D994" s="9">
        <v>4</v>
      </c>
      <c r="E994" s="9">
        <v>56.8</v>
      </c>
      <c r="F994" s="9">
        <f t="shared" si="100"/>
        <v>8.0000000000000004E-4</v>
      </c>
      <c r="H994" s="9" t="s">
        <v>77</v>
      </c>
      <c r="J994" s="9">
        <f>0.3*0.0008</f>
        <v>2.4000000000000001E-4</v>
      </c>
      <c r="AQ994" s="9">
        <f>0.6*0.0008</f>
        <v>4.8000000000000001E-4</v>
      </c>
      <c r="AR994" s="9">
        <f>0.1*0.0008</f>
        <v>8.0000000000000007E-5</v>
      </c>
    </row>
    <row r="995" spans="1:115" s="9" customFormat="1" x14ac:dyDescent="0.2">
      <c r="A995" s="16">
        <v>24</v>
      </c>
      <c r="B995" s="76" t="s">
        <v>55</v>
      </c>
      <c r="C995" s="11" t="s">
        <v>63</v>
      </c>
      <c r="D995" s="9">
        <v>4</v>
      </c>
      <c r="E995" s="9">
        <v>51.5</v>
      </c>
      <c r="F995" s="9">
        <f t="shared" si="100"/>
        <v>1E-3</v>
      </c>
      <c r="H995" s="9" t="s">
        <v>77</v>
      </c>
      <c r="AL995" s="9">
        <f>0.3*0.001</f>
        <v>2.9999999999999997E-4</v>
      </c>
      <c r="AQ995" s="9">
        <f>0.7*0.001</f>
        <v>6.9999999999999999E-4</v>
      </c>
    </row>
    <row r="996" spans="1:115" s="9" customFormat="1" x14ac:dyDescent="0.2">
      <c r="A996" s="16">
        <v>25</v>
      </c>
      <c r="B996" s="76" t="s">
        <v>55</v>
      </c>
      <c r="C996" s="11" t="s">
        <v>63</v>
      </c>
      <c r="D996" s="9">
        <v>4</v>
      </c>
      <c r="E996" s="9">
        <v>52</v>
      </c>
      <c r="F996" s="9">
        <f t="shared" si="100"/>
        <v>7.0000000000000001E-3</v>
      </c>
      <c r="H996" s="9" t="s">
        <v>77</v>
      </c>
      <c r="J996" s="9">
        <f>0.1*0.007</f>
        <v>7.000000000000001E-4</v>
      </c>
      <c r="L996" s="9">
        <f>0.08*0.007</f>
        <v>5.6000000000000006E-4</v>
      </c>
      <c r="AL996" s="9">
        <f>0.001*0.007</f>
        <v>6.9999999999999999E-6</v>
      </c>
      <c r="AN996" s="9">
        <f>0.1*0.007</f>
        <v>7.000000000000001E-4</v>
      </c>
      <c r="AO996" s="9">
        <f>0.019*0.007</f>
        <v>1.3300000000000001E-4</v>
      </c>
      <c r="AQ996" s="9">
        <f>0.55*0.007</f>
        <v>3.8500000000000006E-3</v>
      </c>
      <c r="AR996" s="9">
        <f>0.15*0.007</f>
        <v>1.0499999999999999E-3</v>
      </c>
    </row>
    <row r="997" spans="1:115" s="9" customFormat="1" x14ac:dyDescent="0.2">
      <c r="A997" s="16">
        <v>26</v>
      </c>
      <c r="B997" s="76" t="s">
        <v>55</v>
      </c>
      <c r="C997" s="11" t="s">
        <v>63</v>
      </c>
      <c r="D997" s="9">
        <v>4</v>
      </c>
      <c r="E997" s="9">
        <v>47.3</v>
      </c>
      <c r="F997" s="9">
        <f t="shared" si="100"/>
        <v>5.0000000000000001E-3</v>
      </c>
      <c r="H997" s="9" t="s">
        <v>77</v>
      </c>
      <c r="J997" s="9">
        <f>0.02*0.005</f>
        <v>1E-4</v>
      </c>
      <c r="L997" s="9">
        <f>0.03*0.005</f>
        <v>1.4999999999999999E-4</v>
      </c>
      <c r="AK997" s="9">
        <f>0.02*0.005</f>
        <v>1E-4</v>
      </c>
      <c r="AN997" s="9">
        <f>0.01*0.005</f>
        <v>5.0000000000000002E-5</v>
      </c>
      <c r="AQ997" s="9">
        <f>0.92*0.005</f>
        <v>4.5999999999999999E-3</v>
      </c>
    </row>
    <row r="998" spans="1:115" s="9" customFormat="1" x14ac:dyDescent="0.2">
      <c r="A998" s="16">
        <v>27</v>
      </c>
      <c r="B998" s="76" t="s">
        <v>55</v>
      </c>
      <c r="C998" s="11" t="s">
        <v>63</v>
      </c>
      <c r="D998" s="9">
        <v>4</v>
      </c>
      <c r="E998" s="9">
        <v>44.7</v>
      </c>
      <c r="F998" s="9">
        <f t="shared" si="100"/>
        <v>6.0000000000000001E-3</v>
      </c>
      <c r="H998" s="9" t="s">
        <v>77</v>
      </c>
      <c r="J998" s="9">
        <f>0.03*0.006</f>
        <v>1.7999999999999998E-4</v>
      </c>
      <c r="L998" s="9">
        <f>0.05*0.006</f>
        <v>3.0000000000000003E-4</v>
      </c>
      <c r="AL998" s="9">
        <f>0.02*0.006</f>
        <v>1.2E-4</v>
      </c>
      <c r="AN998" s="9">
        <f>0.03*0.006</f>
        <v>1.7999999999999998E-4</v>
      </c>
      <c r="AO998" s="9">
        <f>0.04*0.006</f>
        <v>2.4000000000000001E-4</v>
      </c>
      <c r="AQ998" s="9">
        <f>0.83*0.006</f>
        <v>4.9800000000000001E-3</v>
      </c>
    </row>
    <row r="999" spans="1:115" s="9" customFormat="1" x14ac:dyDescent="0.2">
      <c r="A999" s="16">
        <v>28</v>
      </c>
      <c r="B999" s="76" t="s">
        <v>55</v>
      </c>
      <c r="C999" s="11" t="s">
        <v>63</v>
      </c>
      <c r="D999" s="9">
        <v>4</v>
      </c>
      <c r="E999" s="9">
        <v>49.2</v>
      </c>
      <c r="F999" s="9">
        <f t="shared" si="100"/>
        <v>4.0000000000000001E-3</v>
      </c>
      <c r="H999" s="9" t="s">
        <v>77</v>
      </c>
      <c r="L999" s="9">
        <f>0.005*0.004</f>
        <v>2.0000000000000002E-5</v>
      </c>
      <c r="AO999" s="9">
        <f>0.12*0.004</f>
        <v>4.8000000000000001E-4</v>
      </c>
      <c r="AQ999" s="9">
        <f>0.65*0.004</f>
        <v>2.6000000000000003E-3</v>
      </c>
      <c r="AR999" s="9">
        <f>0.2*0.004</f>
        <v>8.0000000000000004E-4</v>
      </c>
      <c r="BU999" s="9">
        <f>0.001*0.004</f>
        <v>3.9999999999999998E-6</v>
      </c>
      <c r="CN999" s="9">
        <f>0.024*0.004</f>
        <v>9.6000000000000002E-5</v>
      </c>
    </row>
    <row r="1000" spans="1:115" s="9" customFormat="1" x14ac:dyDescent="0.2">
      <c r="A1000" s="16">
        <v>29</v>
      </c>
      <c r="B1000" s="76" t="s">
        <v>55</v>
      </c>
      <c r="C1000" s="11" t="s">
        <v>63</v>
      </c>
      <c r="D1000" s="9">
        <v>4</v>
      </c>
      <c r="E1000" s="9">
        <v>57.4</v>
      </c>
      <c r="F1000" s="9">
        <f t="shared" si="100"/>
        <v>4.0000000000000001E-3</v>
      </c>
      <c r="H1000" s="9" t="s">
        <v>77</v>
      </c>
      <c r="J1000" s="9">
        <f>0.4*0.004</f>
        <v>1.6000000000000001E-3</v>
      </c>
      <c r="AO1000" s="9">
        <f>0.2*0.004</f>
        <v>8.0000000000000004E-4</v>
      </c>
      <c r="AQ1000" s="9">
        <f>0.4*0.004</f>
        <v>1.6000000000000001E-3</v>
      </c>
    </row>
    <row r="1001" spans="1:115" s="9" customFormat="1" x14ac:dyDescent="0.2">
      <c r="A1001" s="9">
        <v>1</v>
      </c>
      <c r="B1001" s="70" t="s">
        <v>55</v>
      </c>
      <c r="C1001" s="11" t="s">
        <v>63</v>
      </c>
      <c r="E1001" s="9">
        <v>54.8</v>
      </c>
      <c r="F1001" s="9">
        <f t="shared" si="100"/>
        <v>0.02</v>
      </c>
      <c r="H1001" s="9" t="s">
        <v>77</v>
      </c>
      <c r="J1001" s="9">
        <f>0.02*0.02</f>
        <v>4.0000000000000002E-4</v>
      </c>
      <c r="M1001" s="9">
        <f>0.18*0.02</f>
        <v>3.5999999999999999E-3</v>
      </c>
      <c r="AO1001" s="9">
        <f>0.3*0.02</f>
        <v>6.0000000000000001E-3</v>
      </c>
      <c r="AQ1001" s="9">
        <f>0.5*0.02</f>
        <v>0.01</v>
      </c>
    </row>
    <row r="1002" spans="1:115" s="9" customFormat="1" x14ac:dyDescent="0.2">
      <c r="A1002" s="9">
        <v>2</v>
      </c>
      <c r="B1002" s="70" t="s">
        <v>55</v>
      </c>
      <c r="C1002" s="11" t="s">
        <v>63</v>
      </c>
      <c r="E1002" s="9">
        <v>56.4</v>
      </c>
      <c r="F1002" s="9">
        <f t="shared" si="100"/>
        <v>3.0000000000000001E-3</v>
      </c>
      <c r="H1002" s="9" t="s">
        <v>77</v>
      </c>
      <c r="J1002" s="9">
        <f>0.2*0.003</f>
        <v>6.0000000000000006E-4</v>
      </c>
      <c r="AO1002" s="9">
        <f>0.4*0.003</f>
        <v>1.2000000000000001E-3</v>
      </c>
      <c r="AQ1002" s="9">
        <f>0.4*0.003</f>
        <v>1.2000000000000001E-3</v>
      </c>
    </row>
    <row r="1003" spans="1:115" s="9" customFormat="1" x14ac:dyDescent="0.2">
      <c r="A1003" s="9">
        <v>3</v>
      </c>
      <c r="B1003" s="70" t="s">
        <v>55</v>
      </c>
      <c r="C1003" s="11" t="s">
        <v>63</v>
      </c>
      <c r="E1003" s="9">
        <v>65</v>
      </c>
      <c r="F1003" s="9">
        <f t="shared" si="100"/>
        <v>9.0000000000000011E-3</v>
      </c>
      <c r="H1003" s="9" t="s">
        <v>77</v>
      </c>
      <c r="J1003" s="9">
        <f>0.02*0.01</f>
        <v>2.0000000000000001E-4</v>
      </c>
      <c r="AO1003" s="9">
        <f>0.1*0.01</f>
        <v>1E-3</v>
      </c>
      <c r="AQ1003" s="9">
        <f>0.15*0.01</f>
        <v>1.5E-3</v>
      </c>
      <c r="BY1003" s="9">
        <f>0.63*0.01</f>
        <v>6.3E-3</v>
      </c>
    </row>
    <row r="1004" spans="1:115" s="9" customFormat="1" x14ac:dyDescent="0.2">
      <c r="A1004" s="9">
        <v>4</v>
      </c>
      <c r="B1004" s="70" t="s">
        <v>55</v>
      </c>
      <c r="C1004" s="11" t="s">
        <v>63</v>
      </c>
      <c r="E1004" s="9">
        <v>52.5</v>
      </c>
      <c r="F1004" s="9">
        <f t="shared" ref="F1004" si="101">SUM(I1004:ED1004)</f>
        <v>9.9999999999999991E-5</v>
      </c>
      <c r="H1004" s="9" t="s">
        <v>77</v>
      </c>
      <c r="J1004" s="9">
        <f>0.2*0.0001</f>
        <v>2.0000000000000002E-5</v>
      </c>
      <c r="AO1004" s="9">
        <f>0.7*0.0001</f>
        <v>6.9999999999999994E-5</v>
      </c>
      <c r="AQ1004" s="9">
        <f>0.1*0.0001</f>
        <v>1.0000000000000001E-5</v>
      </c>
    </row>
    <row r="1005" spans="1:115" s="9" customFormat="1" x14ac:dyDescent="0.2">
      <c r="B1005" s="70"/>
      <c r="C1005" s="11"/>
      <c r="I1005" s="9">
        <f>COUNTA(I740:I1004)</f>
        <v>98</v>
      </c>
      <c r="J1005" s="9">
        <f t="shared" ref="J1005:BL1005" si="102">COUNTA(J740:J1004)</f>
        <v>186</v>
      </c>
      <c r="K1005" s="9">
        <f t="shared" si="102"/>
        <v>4</v>
      </c>
      <c r="L1005" s="9">
        <f t="shared" si="102"/>
        <v>33</v>
      </c>
      <c r="M1005" s="9">
        <f t="shared" si="102"/>
        <v>6</v>
      </c>
      <c r="N1005" s="9">
        <f t="shared" si="102"/>
        <v>1</v>
      </c>
      <c r="O1005" s="9">
        <f t="shared" si="102"/>
        <v>7</v>
      </c>
      <c r="P1005" s="9">
        <f t="shared" si="102"/>
        <v>0</v>
      </c>
      <c r="Q1005" s="9">
        <f t="shared" si="102"/>
        <v>1</v>
      </c>
      <c r="R1005" s="9">
        <f t="shared" si="102"/>
        <v>4</v>
      </c>
      <c r="S1005" s="9">
        <f t="shared" si="102"/>
        <v>0</v>
      </c>
      <c r="T1005" s="9">
        <f t="shared" si="102"/>
        <v>0</v>
      </c>
      <c r="U1005" s="9">
        <f t="shared" si="102"/>
        <v>0</v>
      </c>
      <c r="V1005" s="9">
        <f t="shared" si="102"/>
        <v>0</v>
      </c>
      <c r="W1005" s="9">
        <f t="shared" si="102"/>
        <v>0</v>
      </c>
      <c r="X1005" s="9">
        <f t="shared" si="102"/>
        <v>0</v>
      </c>
      <c r="Y1005" s="9">
        <f t="shared" si="102"/>
        <v>0</v>
      </c>
      <c r="Z1005" s="9">
        <f t="shared" si="102"/>
        <v>28</v>
      </c>
      <c r="AA1005" s="9">
        <f t="shared" si="102"/>
        <v>0</v>
      </c>
      <c r="AB1005" s="9">
        <f t="shared" si="102"/>
        <v>0</v>
      </c>
      <c r="AC1005" s="9">
        <f t="shared" si="102"/>
        <v>0</v>
      </c>
      <c r="AD1005" s="9">
        <f t="shared" si="102"/>
        <v>0</v>
      </c>
      <c r="AE1005" s="9">
        <f t="shared" si="102"/>
        <v>0</v>
      </c>
      <c r="AF1005" s="9">
        <f t="shared" si="102"/>
        <v>0</v>
      </c>
      <c r="AG1005" s="9">
        <f t="shared" si="102"/>
        <v>0</v>
      </c>
      <c r="AH1005" s="9">
        <f t="shared" si="102"/>
        <v>0</v>
      </c>
      <c r="AI1005" s="9">
        <f t="shared" si="102"/>
        <v>7</v>
      </c>
      <c r="AJ1005" s="9">
        <f t="shared" si="102"/>
        <v>4</v>
      </c>
      <c r="AK1005" s="9">
        <f t="shared" si="102"/>
        <v>1</v>
      </c>
      <c r="AL1005" s="9">
        <f t="shared" si="102"/>
        <v>16</v>
      </c>
      <c r="AM1005" s="9">
        <f t="shared" si="102"/>
        <v>93</v>
      </c>
      <c r="AN1005" s="9">
        <f t="shared" si="102"/>
        <v>109</v>
      </c>
      <c r="AO1005" s="9">
        <f t="shared" si="102"/>
        <v>123</v>
      </c>
      <c r="AP1005" s="9">
        <f t="shared" si="102"/>
        <v>0</v>
      </c>
      <c r="AQ1005" s="9">
        <f t="shared" si="102"/>
        <v>180</v>
      </c>
      <c r="AR1005" s="9">
        <f t="shared" si="102"/>
        <v>40</v>
      </c>
      <c r="AS1005" s="9">
        <f t="shared" si="102"/>
        <v>5</v>
      </c>
      <c r="AT1005" s="9">
        <f t="shared" si="102"/>
        <v>0</v>
      </c>
      <c r="AU1005" s="9">
        <f t="shared" si="102"/>
        <v>0</v>
      </c>
      <c r="AV1005" s="9">
        <f t="shared" si="102"/>
        <v>3</v>
      </c>
      <c r="AW1005" s="9">
        <f t="shared" si="102"/>
        <v>2</v>
      </c>
      <c r="AX1005" s="9">
        <f t="shared" si="102"/>
        <v>23</v>
      </c>
      <c r="AY1005" s="9">
        <f t="shared" si="102"/>
        <v>0</v>
      </c>
      <c r="AZ1005" s="9">
        <f t="shared" si="102"/>
        <v>0</v>
      </c>
      <c r="BA1005" s="9">
        <f t="shared" si="102"/>
        <v>1</v>
      </c>
      <c r="BB1005" s="9">
        <f t="shared" si="102"/>
        <v>11</v>
      </c>
      <c r="BC1005" s="9">
        <f t="shared" si="102"/>
        <v>2</v>
      </c>
      <c r="BD1005" s="9">
        <f t="shared" si="102"/>
        <v>13</v>
      </c>
      <c r="BE1005" s="9">
        <f t="shared" si="102"/>
        <v>0</v>
      </c>
      <c r="BF1005" s="9">
        <f t="shared" si="102"/>
        <v>0</v>
      </c>
      <c r="BG1005" s="9">
        <f t="shared" si="102"/>
        <v>0</v>
      </c>
      <c r="BH1005" s="9">
        <f t="shared" si="102"/>
        <v>1</v>
      </c>
      <c r="BI1005" s="9">
        <f t="shared" si="102"/>
        <v>0</v>
      </c>
      <c r="BJ1005" s="9">
        <f t="shared" si="102"/>
        <v>1</v>
      </c>
      <c r="BK1005" s="9">
        <f t="shared" si="102"/>
        <v>0</v>
      </c>
      <c r="BL1005" s="9">
        <f t="shared" si="102"/>
        <v>0</v>
      </c>
      <c r="BM1005" s="9">
        <f t="shared" ref="BM1005:CW1005" si="103">COUNTA(BM740:BM1004)</f>
        <v>0</v>
      </c>
      <c r="BN1005" s="9">
        <f t="shared" si="103"/>
        <v>0</v>
      </c>
      <c r="BO1005" s="9">
        <f t="shared" si="103"/>
        <v>0</v>
      </c>
      <c r="BP1005" s="9">
        <f t="shared" si="103"/>
        <v>0</v>
      </c>
      <c r="BQ1005" s="9">
        <f t="shared" si="103"/>
        <v>5</v>
      </c>
      <c r="BR1005" s="9">
        <f t="shared" si="103"/>
        <v>0</v>
      </c>
      <c r="BS1005" s="9">
        <f t="shared" si="103"/>
        <v>0</v>
      </c>
      <c r="BT1005" s="9">
        <f t="shared" si="103"/>
        <v>1</v>
      </c>
      <c r="BU1005" s="9">
        <f t="shared" si="103"/>
        <v>5</v>
      </c>
      <c r="BV1005" s="9">
        <f t="shared" si="103"/>
        <v>1</v>
      </c>
      <c r="BW1005" s="9">
        <f t="shared" si="103"/>
        <v>2</v>
      </c>
      <c r="BX1005" s="9">
        <f t="shared" si="103"/>
        <v>4</v>
      </c>
      <c r="BY1005" s="9">
        <f t="shared" si="103"/>
        <v>4</v>
      </c>
      <c r="BZ1005" s="9">
        <f t="shared" si="103"/>
        <v>0</v>
      </c>
      <c r="CA1005" s="9">
        <f t="shared" si="103"/>
        <v>0</v>
      </c>
      <c r="CB1005" s="9">
        <f t="shared" si="103"/>
        <v>0</v>
      </c>
      <c r="CC1005" s="9">
        <f t="shared" si="103"/>
        <v>0</v>
      </c>
      <c r="CD1005" s="9">
        <f t="shared" si="103"/>
        <v>0</v>
      </c>
      <c r="CE1005" s="9">
        <f t="shared" si="103"/>
        <v>0</v>
      </c>
      <c r="CF1005" s="9">
        <f t="shared" si="103"/>
        <v>0</v>
      </c>
      <c r="CG1005" s="9">
        <f t="shared" si="103"/>
        <v>2</v>
      </c>
      <c r="CH1005" s="9">
        <f t="shared" si="103"/>
        <v>0</v>
      </c>
      <c r="CI1005" s="9">
        <f t="shared" si="103"/>
        <v>0</v>
      </c>
      <c r="CJ1005" s="9">
        <f t="shared" si="103"/>
        <v>0</v>
      </c>
      <c r="CK1005" s="9">
        <f t="shared" si="103"/>
        <v>0</v>
      </c>
      <c r="CL1005" s="9">
        <f t="shared" si="103"/>
        <v>0</v>
      </c>
      <c r="CM1005" s="9">
        <f t="shared" si="103"/>
        <v>0</v>
      </c>
      <c r="CN1005" s="9">
        <f t="shared" si="103"/>
        <v>2</v>
      </c>
      <c r="CO1005" s="9">
        <f t="shared" si="103"/>
        <v>0</v>
      </c>
      <c r="CP1005" s="9">
        <f t="shared" si="103"/>
        <v>0</v>
      </c>
      <c r="CQ1005" s="9">
        <f t="shared" si="103"/>
        <v>0</v>
      </c>
      <c r="CR1005" s="9">
        <f t="shared" si="103"/>
        <v>0</v>
      </c>
      <c r="CS1005" s="9">
        <f t="shared" si="103"/>
        <v>0</v>
      </c>
      <c r="CT1005" s="9">
        <f t="shared" si="103"/>
        <v>0</v>
      </c>
      <c r="CU1005" s="9">
        <f t="shared" si="103"/>
        <v>0</v>
      </c>
      <c r="CV1005" s="9">
        <f t="shared" si="103"/>
        <v>0</v>
      </c>
      <c r="CW1005" s="9">
        <f t="shared" si="103"/>
        <v>0</v>
      </c>
    </row>
    <row r="1006" spans="1:115" s="12" customFormat="1" x14ac:dyDescent="0.2">
      <c r="A1006" s="12">
        <f>COUNTA(B740:B1004)</f>
        <v>265</v>
      </c>
      <c r="B1006" s="71" t="s">
        <v>55</v>
      </c>
      <c r="C1006" s="17"/>
      <c r="F1006" s="17">
        <f>COUNTIF(F740:F1004,"0")</f>
        <v>22</v>
      </c>
      <c r="I1006" s="12">
        <f>SUM(I740:I1004)</f>
        <v>0.17856000000000016</v>
      </c>
      <c r="J1006" s="12">
        <f t="shared" ref="J1006:BL1006" si="104">SUM(J740:J1004)</f>
        <v>0.10157200000000016</v>
      </c>
      <c r="K1006" s="12">
        <f t="shared" si="104"/>
        <v>3.9000000000000005E-4</v>
      </c>
      <c r="L1006" s="12">
        <f t="shared" si="104"/>
        <v>3.8630000000000001E-3</v>
      </c>
      <c r="M1006" s="12">
        <f t="shared" si="104"/>
        <v>4.0419999999999996E-3</v>
      </c>
      <c r="N1006" s="12">
        <f t="shared" si="104"/>
        <v>1.6000000000000001E-4</v>
      </c>
      <c r="O1006" s="12">
        <f t="shared" si="104"/>
        <v>1.0400000000000001E-3</v>
      </c>
      <c r="P1006" s="12">
        <f t="shared" si="104"/>
        <v>0</v>
      </c>
      <c r="Q1006" s="12">
        <f t="shared" si="104"/>
        <v>1.5E-5</v>
      </c>
      <c r="R1006" s="12">
        <f t="shared" si="104"/>
        <v>1.85E-4</v>
      </c>
      <c r="S1006" s="12">
        <f t="shared" si="104"/>
        <v>0</v>
      </c>
      <c r="T1006" s="12">
        <f t="shared" si="104"/>
        <v>0</v>
      </c>
      <c r="U1006" s="12">
        <f t="shared" si="104"/>
        <v>0</v>
      </c>
      <c r="V1006" s="12">
        <f t="shared" si="104"/>
        <v>0</v>
      </c>
      <c r="W1006" s="12">
        <f t="shared" si="104"/>
        <v>0</v>
      </c>
      <c r="X1006" s="12">
        <f t="shared" si="104"/>
        <v>0</v>
      </c>
      <c r="Y1006" s="12">
        <f t="shared" si="104"/>
        <v>0</v>
      </c>
      <c r="Z1006" s="12">
        <f t="shared" si="104"/>
        <v>3.9320000000000015E-3</v>
      </c>
      <c r="AA1006" s="12">
        <f t="shared" si="104"/>
        <v>0</v>
      </c>
      <c r="AB1006" s="12">
        <f t="shared" si="104"/>
        <v>0</v>
      </c>
      <c r="AC1006" s="12">
        <f t="shared" si="104"/>
        <v>0</v>
      </c>
      <c r="AD1006" s="12">
        <f t="shared" si="104"/>
        <v>0</v>
      </c>
      <c r="AE1006" s="12">
        <f t="shared" si="104"/>
        <v>0</v>
      </c>
      <c r="AF1006" s="12">
        <f t="shared" si="104"/>
        <v>0</v>
      </c>
      <c r="AG1006" s="12">
        <f t="shared" si="104"/>
        <v>0</v>
      </c>
      <c r="AH1006" s="12">
        <f t="shared" si="104"/>
        <v>0</v>
      </c>
      <c r="AI1006" s="12">
        <f t="shared" si="104"/>
        <v>4.2100000000000002E-3</v>
      </c>
      <c r="AJ1006" s="12">
        <f t="shared" si="104"/>
        <v>1.2999999999999999E-3</v>
      </c>
      <c r="AK1006" s="12">
        <f t="shared" si="104"/>
        <v>1E-4</v>
      </c>
      <c r="AL1006" s="12">
        <f t="shared" si="104"/>
        <v>1.0689E-3</v>
      </c>
      <c r="AM1006" s="12">
        <f t="shared" si="104"/>
        <v>8.1383000000000039E-2</v>
      </c>
      <c r="AN1006" s="12">
        <f t="shared" si="104"/>
        <v>9.1907000000000003E-2</v>
      </c>
      <c r="AO1006" s="12">
        <f t="shared" si="104"/>
        <v>6.1542999999999994E-2</v>
      </c>
      <c r="AP1006" s="12">
        <f t="shared" si="104"/>
        <v>0</v>
      </c>
      <c r="AQ1006" s="12">
        <f t="shared" si="104"/>
        <v>0.42712510000000004</v>
      </c>
      <c r="AR1006" s="12">
        <f t="shared" si="104"/>
        <v>0.135685</v>
      </c>
      <c r="AS1006" s="12">
        <f t="shared" si="104"/>
        <v>1.0049999999999998E-3</v>
      </c>
      <c r="AT1006" s="12">
        <f t="shared" si="104"/>
        <v>0</v>
      </c>
      <c r="AU1006" s="12">
        <f t="shared" si="104"/>
        <v>0</v>
      </c>
      <c r="AV1006" s="12">
        <f t="shared" si="104"/>
        <v>5.2999999999999998E-4</v>
      </c>
      <c r="AW1006" s="12">
        <f t="shared" si="104"/>
        <v>6.8000000000000005E-4</v>
      </c>
      <c r="AX1006" s="12">
        <f t="shared" si="104"/>
        <v>2.7889999999999998E-2</v>
      </c>
      <c r="AY1006" s="12">
        <f t="shared" si="104"/>
        <v>0</v>
      </c>
      <c r="AZ1006" s="12">
        <f t="shared" si="104"/>
        <v>0</v>
      </c>
      <c r="BA1006" s="12">
        <f t="shared" si="104"/>
        <v>1.4000000000000002E-3</v>
      </c>
      <c r="BB1006" s="12">
        <f t="shared" si="104"/>
        <v>4.6609999999999999E-2</v>
      </c>
      <c r="BC1006" s="12">
        <f t="shared" si="104"/>
        <v>7.3200000000000001E-3</v>
      </c>
      <c r="BD1006" s="12">
        <f t="shared" si="104"/>
        <v>2.7659999999999997E-2</v>
      </c>
      <c r="BE1006" s="12">
        <f t="shared" si="104"/>
        <v>0</v>
      </c>
      <c r="BF1006" s="12">
        <f t="shared" si="104"/>
        <v>0</v>
      </c>
      <c r="BG1006" s="12">
        <f t="shared" si="104"/>
        <v>0</v>
      </c>
      <c r="BH1006" s="12">
        <f t="shared" si="104"/>
        <v>1.2E-5</v>
      </c>
      <c r="BI1006" s="12">
        <f t="shared" si="104"/>
        <v>0</v>
      </c>
      <c r="BJ1006" s="12">
        <f t="shared" si="104"/>
        <v>1.0799999999999998E-3</v>
      </c>
      <c r="BK1006" s="12">
        <f t="shared" si="104"/>
        <v>0</v>
      </c>
      <c r="BL1006" s="12">
        <f t="shared" si="104"/>
        <v>0</v>
      </c>
      <c r="BM1006" s="12">
        <f t="shared" ref="BM1006:CW1006" si="105">SUM(BM740:BM1004)</f>
        <v>0</v>
      </c>
      <c r="BN1006" s="12">
        <f t="shared" si="105"/>
        <v>0</v>
      </c>
      <c r="BO1006" s="12">
        <f t="shared" si="105"/>
        <v>0</v>
      </c>
      <c r="BP1006" s="12">
        <f t="shared" si="105"/>
        <v>0</v>
      </c>
      <c r="BQ1006" s="12">
        <f t="shared" si="105"/>
        <v>6.9979999999999999E-3</v>
      </c>
      <c r="BR1006" s="12">
        <f t="shared" si="105"/>
        <v>0</v>
      </c>
      <c r="BS1006" s="12">
        <f t="shared" si="105"/>
        <v>0</v>
      </c>
      <c r="BT1006" s="12">
        <f t="shared" si="105"/>
        <v>4.0000000000000003E-5</v>
      </c>
      <c r="BU1006" s="12">
        <f t="shared" si="105"/>
        <v>8.5599999999999999E-4</v>
      </c>
      <c r="BV1006" s="12">
        <f t="shared" si="105"/>
        <v>1.5E-3</v>
      </c>
      <c r="BW1006" s="12">
        <f t="shared" si="105"/>
        <v>5.1999999999999998E-3</v>
      </c>
      <c r="BX1006" s="12">
        <f t="shared" si="105"/>
        <v>9.4500000000000001E-3</v>
      </c>
      <c r="BY1006" s="12">
        <f t="shared" si="105"/>
        <v>2.0299999999999999E-2</v>
      </c>
      <c r="BZ1006" s="12">
        <f t="shared" si="105"/>
        <v>0</v>
      </c>
      <c r="CA1006" s="12">
        <f t="shared" si="105"/>
        <v>0</v>
      </c>
      <c r="CB1006" s="12">
        <f t="shared" si="105"/>
        <v>0</v>
      </c>
      <c r="CC1006" s="12">
        <f t="shared" si="105"/>
        <v>0</v>
      </c>
      <c r="CD1006" s="12">
        <f t="shared" si="105"/>
        <v>0</v>
      </c>
      <c r="CE1006" s="12">
        <f t="shared" si="105"/>
        <v>0</v>
      </c>
      <c r="CF1006" s="12">
        <f t="shared" si="105"/>
        <v>0</v>
      </c>
      <c r="CG1006" s="12">
        <f t="shared" si="105"/>
        <v>0.25</v>
      </c>
      <c r="CH1006" s="12">
        <f t="shared" si="105"/>
        <v>0</v>
      </c>
      <c r="CI1006" s="12">
        <f t="shared" si="105"/>
        <v>0</v>
      </c>
      <c r="CJ1006" s="12">
        <f t="shared" si="105"/>
        <v>0</v>
      </c>
      <c r="CK1006" s="12">
        <f t="shared" si="105"/>
        <v>0</v>
      </c>
      <c r="CL1006" s="12">
        <f t="shared" si="105"/>
        <v>0</v>
      </c>
      <c r="CM1006" s="12">
        <f t="shared" si="105"/>
        <v>0</v>
      </c>
      <c r="CN1006" s="12">
        <f t="shared" si="105"/>
        <v>1.08E-4</v>
      </c>
      <c r="CO1006" s="12">
        <f t="shared" si="105"/>
        <v>0</v>
      </c>
      <c r="CP1006" s="12">
        <f t="shared" si="105"/>
        <v>0</v>
      </c>
      <c r="CQ1006" s="12">
        <f t="shared" si="105"/>
        <v>0</v>
      </c>
      <c r="CR1006" s="12">
        <f t="shared" si="105"/>
        <v>0</v>
      </c>
      <c r="CS1006" s="12">
        <f t="shared" si="105"/>
        <v>0</v>
      </c>
      <c r="CT1006" s="12">
        <f t="shared" si="105"/>
        <v>0</v>
      </c>
      <c r="CU1006" s="12">
        <f t="shared" si="105"/>
        <v>0</v>
      </c>
      <c r="CV1006" s="12">
        <f t="shared" si="105"/>
        <v>0</v>
      </c>
      <c r="CW1006" s="12">
        <f t="shared" si="105"/>
        <v>0</v>
      </c>
      <c r="CX1006" s="17"/>
      <c r="CY1006" s="17"/>
      <c r="CZ1006" s="17"/>
      <c r="DA1006" s="17"/>
      <c r="DB1006" s="17"/>
      <c r="DC1006" s="17"/>
      <c r="DD1006" s="17"/>
      <c r="DE1006" s="17"/>
      <c r="DF1006" s="17"/>
      <c r="DG1006" s="17"/>
      <c r="DH1006" s="17"/>
      <c r="DI1006" s="17"/>
      <c r="DJ1006" s="17"/>
      <c r="DK1006" s="17"/>
    </row>
    <row r="1007" spans="1:115" s="9" customFormat="1" x14ac:dyDescent="0.2">
      <c r="A1007" s="9">
        <v>1</v>
      </c>
      <c r="B1007" s="70" t="s">
        <v>96</v>
      </c>
      <c r="C1007" t="s">
        <v>66</v>
      </c>
      <c r="D1007" s="9">
        <v>1</v>
      </c>
      <c r="E1007" s="9">
        <v>29.8</v>
      </c>
      <c r="F1007" s="9">
        <f t="shared" ref="F1007:F1070" si="106">SUM(G1007:EP1007)</f>
        <v>1.3000000000000001E-2</v>
      </c>
      <c r="H1007" s="9" t="s">
        <v>77</v>
      </c>
      <c r="AX1007" s="9">
        <v>1E-3</v>
      </c>
      <c r="BB1007" s="9">
        <v>4.0000000000000001E-3</v>
      </c>
      <c r="BD1007" s="9">
        <v>8.0000000000000002E-3</v>
      </c>
    </row>
    <row r="1008" spans="1:115" s="9" customFormat="1" x14ac:dyDescent="0.2">
      <c r="A1008" s="9">
        <v>2</v>
      </c>
      <c r="B1008" s="70" t="s">
        <v>96</v>
      </c>
      <c r="C1008" t="s">
        <v>66</v>
      </c>
      <c r="D1008" s="9">
        <v>1</v>
      </c>
      <c r="E1008" s="9">
        <v>17</v>
      </c>
      <c r="F1008" s="9">
        <f t="shared" si="106"/>
        <v>6.0000000000000001E-3</v>
      </c>
      <c r="H1008" s="9" t="s">
        <v>77</v>
      </c>
      <c r="BD1008" s="9">
        <v>6.0000000000000001E-3</v>
      </c>
    </row>
    <row r="1009" spans="1:56" s="9" customFormat="1" x14ac:dyDescent="0.2">
      <c r="A1009" s="9">
        <v>3</v>
      </c>
      <c r="B1009" s="70" t="s">
        <v>96</v>
      </c>
      <c r="C1009" t="s">
        <v>66</v>
      </c>
      <c r="D1009" s="9">
        <v>1</v>
      </c>
      <c r="E1009" s="9">
        <v>17</v>
      </c>
      <c r="F1009" s="9">
        <f t="shared" si="106"/>
        <v>6.0000000000000001E-3</v>
      </c>
      <c r="H1009" s="9" t="s">
        <v>77</v>
      </c>
      <c r="BD1009" s="9">
        <v>6.0000000000000001E-3</v>
      </c>
    </row>
    <row r="1010" spans="1:56" s="9" customFormat="1" x14ac:dyDescent="0.2">
      <c r="A1010" s="9">
        <v>4</v>
      </c>
      <c r="B1010" s="70" t="s">
        <v>96</v>
      </c>
      <c r="C1010" t="s">
        <v>66</v>
      </c>
      <c r="D1010" s="9">
        <v>1</v>
      </c>
      <c r="E1010" s="9">
        <v>35</v>
      </c>
      <c r="F1010" s="9">
        <f t="shared" si="106"/>
        <v>1.4999999999999999E-2</v>
      </c>
      <c r="H1010" s="9" t="s">
        <v>77</v>
      </c>
      <c r="BB1010" s="9">
        <v>1.4999999999999999E-2</v>
      </c>
    </row>
    <row r="1011" spans="1:56" s="9" customFormat="1" x14ac:dyDescent="0.2">
      <c r="A1011" s="9">
        <v>5</v>
      </c>
      <c r="B1011" s="70" t="s">
        <v>96</v>
      </c>
      <c r="C1011" t="s">
        <v>66</v>
      </c>
      <c r="D1011" s="9">
        <v>1</v>
      </c>
      <c r="E1011" s="9">
        <v>19.8</v>
      </c>
      <c r="F1011" s="9">
        <f t="shared" si="106"/>
        <v>1E-3</v>
      </c>
      <c r="H1011" s="9" t="s">
        <v>77</v>
      </c>
      <c r="W1011" s="9">
        <f>0.15*0.001</f>
        <v>1.4999999999999999E-4</v>
      </c>
      <c r="AB1011" s="9">
        <f>0.001*0.05</f>
        <v>5.0000000000000002E-5</v>
      </c>
      <c r="BD1011" s="9">
        <f>0.8*0.001</f>
        <v>8.0000000000000004E-4</v>
      </c>
    </row>
    <row r="1012" spans="1:56" s="9" customFormat="1" x14ac:dyDescent="0.2">
      <c r="A1012" s="9">
        <v>6</v>
      </c>
      <c r="B1012" s="70" t="s">
        <v>96</v>
      </c>
      <c r="C1012" t="s">
        <v>66</v>
      </c>
      <c r="D1012" s="9">
        <v>1</v>
      </c>
      <c r="E1012" s="9">
        <v>28.7</v>
      </c>
      <c r="F1012" s="9">
        <f t="shared" si="106"/>
        <v>2E-3</v>
      </c>
      <c r="H1012" s="9" t="s">
        <v>77</v>
      </c>
      <c r="I1012" s="9">
        <f>0.3*0.002</f>
        <v>5.9999999999999995E-4</v>
      </c>
      <c r="BB1012" s="9">
        <f>0.55*0.002</f>
        <v>1.1000000000000001E-3</v>
      </c>
      <c r="BD1012" s="9">
        <f>0.15*0.002</f>
        <v>2.9999999999999997E-4</v>
      </c>
    </row>
    <row r="1013" spans="1:56" s="9" customFormat="1" x14ac:dyDescent="0.2">
      <c r="A1013" s="9">
        <v>7</v>
      </c>
      <c r="B1013" s="70" t="s">
        <v>96</v>
      </c>
      <c r="C1013" t="s">
        <v>66</v>
      </c>
      <c r="D1013" s="9">
        <v>1</v>
      </c>
      <c r="E1013" s="9">
        <v>16.899999999999999</v>
      </c>
      <c r="F1013" s="9">
        <f t="shared" si="106"/>
        <v>4.0000000000000001E-3</v>
      </c>
      <c r="H1013" s="9" t="s">
        <v>77</v>
      </c>
      <c r="BD1013" s="9">
        <v>4.0000000000000001E-3</v>
      </c>
    </row>
    <row r="1014" spans="1:56" s="9" customFormat="1" x14ac:dyDescent="0.2">
      <c r="A1014" s="9">
        <v>8</v>
      </c>
      <c r="B1014" s="70" t="s">
        <v>96</v>
      </c>
      <c r="C1014" t="s">
        <v>66</v>
      </c>
      <c r="D1014" s="9">
        <v>1</v>
      </c>
      <c r="E1014" s="9">
        <v>22.8</v>
      </c>
      <c r="F1014" s="9">
        <f t="shared" si="106"/>
        <v>5.0000000000000001E-3</v>
      </c>
      <c r="H1014" s="9" t="s">
        <v>77</v>
      </c>
      <c r="BD1014" s="9">
        <v>5.0000000000000001E-3</v>
      </c>
    </row>
    <row r="1015" spans="1:56" s="9" customFormat="1" x14ac:dyDescent="0.2">
      <c r="A1015" s="9">
        <v>9</v>
      </c>
      <c r="B1015" s="70" t="s">
        <v>96</v>
      </c>
      <c r="C1015" t="s">
        <v>66</v>
      </c>
      <c r="D1015" s="9">
        <v>1</v>
      </c>
      <c r="E1015" s="9">
        <v>18.3</v>
      </c>
      <c r="F1015" s="9">
        <f t="shared" si="106"/>
        <v>0</v>
      </c>
      <c r="G1015" s="9" t="s">
        <v>67</v>
      </c>
      <c r="H1015" s="9" t="s">
        <v>77</v>
      </c>
    </row>
    <row r="1016" spans="1:56" s="9" customFormat="1" x14ac:dyDescent="0.2">
      <c r="A1016" s="9">
        <v>10</v>
      </c>
      <c r="B1016" s="70" t="s">
        <v>96</v>
      </c>
      <c r="C1016" t="s">
        <v>66</v>
      </c>
      <c r="D1016" s="9">
        <v>1</v>
      </c>
      <c r="E1016" s="9">
        <v>17.100000000000001</v>
      </c>
      <c r="F1016" s="9">
        <f t="shared" si="106"/>
        <v>3.5000000000000001E-3</v>
      </c>
      <c r="H1016" s="9" t="s">
        <v>77</v>
      </c>
      <c r="BD1016" s="9">
        <v>3.5000000000000001E-3</v>
      </c>
    </row>
    <row r="1017" spans="1:56" s="9" customFormat="1" x14ac:dyDescent="0.2">
      <c r="A1017" s="9">
        <v>11</v>
      </c>
      <c r="B1017" s="70" t="s">
        <v>96</v>
      </c>
      <c r="C1017" t="s">
        <v>66</v>
      </c>
      <c r="D1017" s="9">
        <v>1</v>
      </c>
      <c r="E1017" s="9">
        <v>17.399999999999999</v>
      </c>
      <c r="F1017" s="9">
        <f t="shared" si="106"/>
        <v>6.0000000000000001E-3</v>
      </c>
      <c r="H1017" s="9" t="s">
        <v>77</v>
      </c>
      <c r="BD1017" s="9">
        <v>6.0000000000000001E-3</v>
      </c>
    </row>
    <row r="1018" spans="1:56" s="9" customFormat="1" x14ac:dyDescent="0.2">
      <c r="A1018" s="9">
        <v>12</v>
      </c>
      <c r="B1018" s="70" t="s">
        <v>96</v>
      </c>
      <c r="C1018" t="s">
        <v>66</v>
      </c>
      <c r="D1018" s="9">
        <v>1</v>
      </c>
      <c r="E1018" s="9">
        <v>17.2</v>
      </c>
      <c r="F1018" s="9">
        <f t="shared" si="106"/>
        <v>4.0000000000000001E-3</v>
      </c>
      <c r="H1018" s="9" t="s">
        <v>77</v>
      </c>
      <c r="BD1018" s="9">
        <v>4.0000000000000001E-3</v>
      </c>
    </row>
    <row r="1019" spans="1:56" s="9" customFormat="1" x14ac:dyDescent="0.2">
      <c r="A1019" s="9">
        <v>13</v>
      </c>
      <c r="B1019" s="70" t="s">
        <v>96</v>
      </c>
      <c r="C1019" t="s">
        <v>66</v>
      </c>
      <c r="D1019" s="9">
        <v>1</v>
      </c>
      <c r="E1019" s="9">
        <v>16</v>
      </c>
      <c r="F1019" s="9">
        <f t="shared" si="106"/>
        <v>2E-3</v>
      </c>
      <c r="H1019" s="9" t="s">
        <v>77</v>
      </c>
      <c r="BD1019" s="9">
        <v>2E-3</v>
      </c>
    </row>
    <row r="1020" spans="1:56" s="9" customFormat="1" x14ac:dyDescent="0.2">
      <c r="A1020" s="9">
        <v>14</v>
      </c>
      <c r="B1020" s="70" t="s">
        <v>96</v>
      </c>
      <c r="C1020" t="s">
        <v>66</v>
      </c>
      <c r="D1020" s="9">
        <v>1</v>
      </c>
      <c r="E1020" s="9">
        <v>18.8</v>
      </c>
      <c r="F1020" s="9">
        <f t="shared" si="106"/>
        <v>1E-3</v>
      </c>
      <c r="H1020" s="9" t="s">
        <v>77</v>
      </c>
      <c r="AB1020" s="9">
        <v>1E-3</v>
      </c>
    </row>
    <row r="1021" spans="1:56" s="9" customFormat="1" x14ac:dyDescent="0.2">
      <c r="A1021" s="9">
        <v>15</v>
      </c>
      <c r="B1021" s="70" t="s">
        <v>96</v>
      </c>
      <c r="C1021" t="s">
        <v>66</v>
      </c>
      <c r="D1021" s="9">
        <v>1</v>
      </c>
      <c r="E1021" s="9">
        <v>18.899999999999999</v>
      </c>
      <c r="F1021" s="9">
        <f t="shared" si="106"/>
        <v>6.0000000000000001E-3</v>
      </c>
      <c r="H1021" s="9" t="s">
        <v>77</v>
      </c>
      <c r="BD1021" s="9">
        <v>6.0000000000000001E-3</v>
      </c>
    </row>
    <row r="1022" spans="1:56" s="9" customFormat="1" x14ac:dyDescent="0.2">
      <c r="A1022" s="9">
        <v>16</v>
      </c>
      <c r="B1022" s="70" t="s">
        <v>96</v>
      </c>
      <c r="C1022" t="s">
        <v>66</v>
      </c>
      <c r="D1022" s="9">
        <v>1</v>
      </c>
      <c r="E1022" s="9">
        <v>18.7</v>
      </c>
      <c r="F1022" s="9">
        <f t="shared" si="106"/>
        <v>2E-3</v>
      </c>
      <c r="H1022" s="9" t="s">
        <v>77</v>
      </c>
      <c r="I1022" s="9">
        <f>0.4*0.002</f>
        <v>8.0000000000000004E-4</v>
      </c>
      <c r="AX1022" s="9">
        <f>0.6*0.002</f>
        <v>1.1999999999999999E-3</v>
      </c>
    </row>
    <row r="1023" spans="1:56" s="9" customFormat="1" x14ac:dyDescent="0.2">
      <c r="A1023" s="9">
        <v>17</v>
      </c>
      <c r="B1023" s="70" t="s">
        <v>96</v>
      </c>
      <c r="C1023" t="s">
        <v>66</v>
      </c>
      <c r="D1023" s="9">
        <v>1</v>
      </c>
      <c r="E1023" s="9">
        <v>39.4</v>
      </c>
      <c r="F1023" s="9">
        <f t="shared" si="106"/>
        <v>7.0000000000000001E-3</v>
      </c>
      <c r="H1023" s="9" t="s">
        <v>77</v>
      </c>
      <c r="BD1023" s="9">
        <v>7.0000000000000001E-3</v>
      </c>
    </row>
    <row r="1024" spans="1:56" s="9" customFormat="1" x14ac:dyDescent="0.2">
      <c r="A1024" s="9">
        <v>18</v>
      </c>
      <c r="B1024" s="70" t="s">
        <v>96</v>
      </c>
      <c r="C1024" t="s">
        <v>66</v>
      </c>
      <c r="D1024" s="9">
        <v>1</v>
      </c>
      <c r="E1024" s="9">
        <v>34.299999999999997</v>
      </c>
      <c r="F1024" s="9">
        <f t="shared" si="106"/>
        <v>0.03</v>
      </c>
      <c r="H1024" s="9" t="s">
        <v>77</v>
      </c>
      <c r="BB1024" s="9">
        <v>0.03</v>
      </c>
    </row>
    <row r="1025" spans="1:56" s="9" customFormat="1" x14ac:dyDescent="0.2">
      <c r="A1025" s="9">
        <v>19</v>
      </c>
      <c r="B1025" s="70" t="s">
        <v>96</v>
      </c>
      <c r="C1025" t="s">
        <v>66</v>
      </c>
      <c r="D1025" s="9">
        <v>1</v>
      </c>
      <c r="E1025" s="9">
        <v>18.600000000000001</v>
      </c>
      <c r="F1025" s="9">
        <f t="shared" si="106"/>
        <v>2E-3</v>
      </c>
      <c r="H1025" s="9" t="s">
        <v>77</v>
      </c>
      <c r="AB1025" s="9">
        <f>0.002*0.1</f>
        <v>2.0000000000000001E-4</v>
      </c>
      <c r="BD1025" s="9">
        <f>0.9*0.002</f>
        <v>1.8000000000000002E-3</v>
      </c>
    </row>
    <row r="1026" spans="1:56" s="9" customFormat="1" x14ac:dyDescent="0.2">
      <c r="A1026" s="9">
        <v>20</v>
      </c>
      <c r="B1026" s="70" t="s">
        <v>96</v>
      </c>
      <c r="C1026" t="s">
        <v>66</v>
      </c>
      <c r="D1026" s="9">
        <v>1</v>
      </c>
      <c r="E1026" s="9">
        <v>20.6</v>
      </c>
      <c r="F1026" s="9">
        <f t="shared" si="106"/>
        <v>0</v>
      </c>
      <c r="G1026" s="9" t="s">
        <v>67</v>
      </c>
      <c r="H1026" s="9" t="s">
        <v>77</v>
      </c>
    </row>
    <row r="1027" spans="1:56" s="9" customFormat="1" x14ac:dyDescent="0.2">
      <c r="A1027" s="9">
        <v>21</v>
      </c>
      <c r="B1027" s="70" t="s">
        <v>96</v>
      </c>
      <c r="C1027" t="s">
        <v>66</v>
      </c>
      <c r="D1027" s="9">
        <v>1</v>
      </c>
      <c r="E1027" s="9">
        <v>19</v>
      </c>
      <c r="F1027" s="9">
        <f t="shared" si="106"/>
        <v>3.0000000000000001E-3</v>
      </c>
      <c r="H1027" s="9" t="s">
        <v>77</v>
      </c>
      <c r="BD1027" s="9">
        <v>3.0000000000000001E-3</v>
      </c>
    </row>
    <row r="1028" spans="1:56" s="9" customFormat="1" x14ac:dyDescent="0.2">
      <c r="A1028" s="9">
        <v>22</v>
      </c>
      <c r="B1028" s="70" t="s">
        <v>96</v>
      </c>
      <c r="C1028" t="s">
        <v>66</v>
      </c>
      <c r="D1028" s="9">
        <v>1</v>
      </c>
      <c r="E1028" s="9">
        <v>33.6</v>
      </c>
      <c r="F1028" s="9">
        <f t="shared" si="106"/>
        <v>0.03</v>
      </c>
      <c r="H1028" s="9" t="s">
        <v>77</v>
      </c>
      <c r="BB1028" s="9">
        <v>0.03</v>
      </c>
    </row>
    <row r="1029" spans="1:56" s="9" customFormat="1" x14ac:dyDescent="0.2">
      <c r="A1029" s="9">
        <v>23</v>
      </c>
      <c r="B1029" s="70" t="s">
        <v>96</v>
      </c>
      <c r="C1029" t="s">
        <v>66</v>
      </c>
      <c r="D1029" s="9">
        <v>1</v>
      </c>
      <c r="E1029" s="9">
        <v>23.8</v>
      </c>
      <c r="F1029" s="9">
        <f t="shared" si="106"/>
        <v>0</v>
      </c>
      <c r="G1029" s="9" t="s">
        <v>67</v>
      </c>
      <c r="H1029" s="9" t="s">
        <v>77</v>
      </c>
    </row>
    <row r="1030" spans="1:56" s="9" customFormat="1" x14ac:dyDescent="0.2">
      <c r="A1030" s="9">
        <v>24</v>
      </c>
      <c r="B1030" s="70" t="s">
        <v>96</v>
      </c>
      <c r="C1030" t="s">
        <v>66</v>
      </c>
      <c r="D1030" s="9">
        <v>1</v>
      </c>
      <c r="E1030" s="9">
        <v>34.200000000000003</v>
      </c>
      <c r="F1030" s="9">
        <f t="shared" si="106"/>
        <v>0.02</v>
      </c>
      <c r="H1030" s="9" t="s">
        <v>77</v>
      </c>
      <c r="BB1030" s="9">
        <v>0.02</v>
      </c>
    </row>
    <row r="1031" spans="1:56" s="9" customFormat="1" x14ac:dyDescent="0.2">
      <c r="A1031" s="9">
        <v>25</v>
      </c>
      <c r="B1031" s="70" t="s">
        <v>96</v>
      </c>
      <c r="C1031" t="s">
        <v>66</v>
      </c>
      <c r="D1031" s="9">
        <v>1</v>
      </c>
      <c r="E1031" s="9">
        <v>24</v>
      </c>
      <c r="F1031" s="9">
        <f t="shared" si="106"/>
        <v>0</v>
      </c>
      <c r="G1031" s="9" t="s">
        <v>67</v>
      </c>
      <c r="H1031" s="9" t="s">
        <v>77</v>
      </c>
    </row>
    <row r="1032" spans="1:56" s="9" customFormat="1" x14ac:dyDescent="0.2">
      <c r="A1032" s="9">
        <v>26</v>
      </c>
      <c r="B1032" s="70" t="s">
        <v>96</v>
      </c>
      <c r="C1032" t="s">
        <v>66</v>
      </c>
      <c r="D1032" s="9">
        <v>1</v>
      </c>
      <c r="E1032" s="9">
        <v>17.600000000000001</v>
      </c>
      <c r="F1032" s="9">
        <f t="shared" si="106"/>
        <v>4.0000000000000001E-3</v>
      </c>
      <c r="H1032" s="9" t="s">
        <v>77</v>
      </c>
      <c r="AX1032" s="9">
        <f>0.25*0.004</f>
        <v>1E-3</v>
      </c>
      <c r="BD1032" s="9">
        <f>0.75*0.004</f>
        <v>3.0000000000000001E-3</v>
      </c>
    </row>
    <row r="1033" spans="1:56" s="9" customFormat="1" x14ac:dyDescent="0.2">
      <c r="A1033" s="9">
        <v>27</v>
      </c>
      <c r="B1033" s="70" t="s">
        <v>96</v>
      </c>
      <c r="C1033" t="s">
        <v>66</v>
      </c>
      <c r="D1033" s="9">
        <v>1</v>
      </c>
      <c r="E1033" s="9">
        <v>17.5</v>
      </c>
      <c r="F1033" s="9">
        <f t="shared" si="106"/>
        <v>4.0000000000000001E-3</v>
      </c>
      <c r="H1033" s="9" t="s">
        <v>77</v>
      </c>
      <c r="BD1033" s="9">
        <v>4.0000000000000001E-3</v>
      </c>
    </row>
    <row r="1034" spans="1:56" s="9" customFormat="1" x14ac:dyDescent="0.2">
      <c r="A1034" s="9">
        <v>28</v>
      </c>
      <c r="B1034" s="70" t="s">
        <v>96</v>
      </c>
      <c r="C1034" t="s">
        <v>66</v>
      </c>
      <c r="D1034" s="9">
        <v>1</v>
      </c>
      <c r="E1034" s="9">
        <v>25.6</v>
      </c>
      <c r="F1034" s="9">
        <f t="shared" si="106"/>
        <v>4.0000000000000001E-3</v>
      </c>
      <c r="H1034" s="9" t="s">
        <v>77</v>
      </c>
      <c r="BD1034" s="9">
        <v>4.0000000000000001E-3</v>
      </c>
    </row>
    <row r="1035" spans="1:56" s="9" customFormat="1" x14ac:dyDescent="0.2">
      <c r="A1035" s="9">
        <v>29</v>
      </c>
      <c r="B1035" s="70" t="s">
        <v>96</v>
      </c>
      <c r="C1035" t="s">
        <v>66</v>
      </c>
      <c r="D1035" s="9">
        <v>1</v>
      </c>
      <c r="E1035" s="9">
        <v>17.600000000000001</v>
      </c>
      <c r="F1035" s="9">
        <f t="shared" si="106"/>
        <v>1E-3</v>
      </c>
      <c r="H1035" s="9" t="s">
        <v>77</v>
      </c>
      <c r="AB1035" s="9">
        <f>0.5*0.001</f>
        <v>5.0000000000000001E-4</v>
      </c>
      <c r="BD1035" s="9">
        <f>0.5*0.001</f>
        <v>5.0000000000000001E-4</v>
      </c>
    </row>
    <row r="1036" spans="1:56" s="9" customFormat="1" x14ac:dyDescent="0.2">
      <c r="A1036" s="9">
        <v>30</v>
      </c>
      <c r="B1036" s="70" t="s">
        <v>96</v>
      </c>
      <c r="C1036" t="s">
        <v>66</v>
      </c>
      <c r="D1036" s="9">
        <v>1</v>
      </c>
      <c r="E1036" s="9">
        <v>14.4</v>
      </c>
      <c r="F1036" s="9">
        <f t="shared" si="106"/>
        <v>1E-3</v>
      </c>
      <c r="H1036" s="9" t="s">
        <v>77</v>
      </c>
      <c r="BD1036" s="9">
        <v>1E-3</v>
      </c>
    </row>
    <row r="1037" spans="1:56" s="9" customFormat="1" x14ac:dyDescent="0.2">
      <c r="A1037" s="9">
        <v>31</v>
      </c>
      <c r="B1037" s="70" t="s">
        <v>96</v>
      </c>
      <c r="C1037" t="s">
        <v>66</v>
      </c>
      <c r="D1037" s="9">
        <v>1</v>
      </c>
      <c r="E1037" s="9">
        <v>18.100000000000001</v>
      </c>
      <c r="F1037" s="9">
        <f t="shared" si="106"/>
        <v>2.5000000000000001E-3</v>
      </c>
      <c r="H1037" s="9" t="s">
        <v>77</v>
      </c>
      <c r="BD1037" s="9">
        <v>2.5000000000000001E-3</v>
      </c>
    </row>
    <row r="1038" spans="1:56" s="9" customFormat="1" x14ac:dyDescent="0.2">
      <c r="A1038" s="9">
        <v>32</v>
      </c>
      <c r="B1038" s="70" t="s">
        <v>96</v>
      </c>
      <c r="C1038" t="s">
        <v>66</v>
      </c>
      <c r="D1038" s="9">
        <v>1</v>
      </c>
      <c r="E1038" s="9">
        <v>14.8</v>
      </c>
      <c r="F1038" s="9">
        <f t="shared" si="106"/>
        <v>2E-3</v>
      </c>
      <c r="H1038" s="9" t="s">
        <v>77</v>
      </c>
      <c r="BD1038" s="9">
        <v>2E-3</v>
      </c>
    </row>
    <row r="1039" spans="1:56" s="9" customFormat="1" x14ac:dyDescent="0.2">
      <c r="A1039" s="9">
        <v>33</v>
      </c>
      <c r="B1039" s="70" t="s">
        <v>96</v>
      </c>
      <c r="C1039" t="s">
        <v>66</v>
      </c>
      <c r="D1039" s="9">
        <v>1</v>
      </c>
      <c r="E1039" s="9">
        <v>17.3</v>
      </c>
      <c r="F1039" s="9">
        <f t="shared" si="106"/>
        <v>1E-3</v>
      </c>
      <c r="H1039" s="9" t="s">
        <v>77</v>
      </c>
      <c r="BD1039" s="9">
        <v>1E-3</v>
      </c>
    </row>
    <row r="1040" spans="1:56" s="9" customFormat="1" x14ac:dyDescent="0.2">
      <c r="A1040" s="9">
        <v>34</v>
      </c>
      <c r="B1040" s="70" t="s">
        <v>96</v>
      </c>
      <c r="C1040" t="s">
        <v>66</v>
      </c>
      <c r="D1040" s="9">
        <v>1</v>
      </c>
      <c r="E1040" s="9">
        <v>17.8</v>
      </c>
      <c r="F1040" s="9">
        <f t="shared" si="106"/>
        <v>5.0000000000000001E-4</v>
      </c>
      <c r="H1040" s="9" t="s">
        <v>77</v>
      </c>
      <c r="AC1040" s="9">
        <v>5.0000000000000001E-4</v>
      </c>
    </row>
    <row r="1041" spans="1:56" s="9" customFormat="1" x14ac:dyDescent="0.2">
      <c r="A1041" s="9">
        <v>35</v>
      </c>
      <c r="B1041" s="70" t="s">
        <v>96</v>
      </c>
      <c r="C1041" t="s">
        <v>66</v>
      </c>
      <c r="D1041" s="9">
        <v>1</v>
      </c>
      <c r="E1041" s="9">
        <v>16.3</v>
      </c>
      <c r="F1041" s="9">
        <f t="shared" si="106"/>
        <v>4.0000000000000001E-3</v>
      </c>
      <c r="H1041" s="9" t="s">
        <v>77</v>
      </c>
      <c r="BD1041" s="9">
        <v>4.0000000000000001E-3</v>
      </c>
    </row>
    <row r="1042" spans="1:56" s="9" customFormat="1" x14ac:dyDescent="0.2">
      <c r="A1042" s="9">
        <v>36</v>
      </c>
      <c r="B1042" s="70" t="s">
        <v>96</v>
      </c>
      <c r="C1042" t="s">
        <v>66</v>
      </c>
      <c r="D1042" s="9">
        <v>1</v>
      </c>
      <c r="E1042" s="9">
        <v>20.3</v>
      </c>
      <c r="F1042" s="9">
        <f t="shared" si="106"/>
        <v>1E-3</v>
      </c>
      <c r="H1042" s="9" t="s">
        <v>77</v>
      </c>
      <c r="BD1042" s="9">
        <v>1E-3</v>
      </c>
    </row>
    <row r="1043" spans="1:56" s="9" customFormat="1" x14ac:dyDescent="0.2">
      <c r="A1043" s="9">
        <v>37</v>
      </c>
      <c r="B1043" s="70" t="s">
        <v>96</v>
      </c>
      <c r="C1043" t="s">
        <v>66</v>
      </c>
      <c r="D1043" s="9">
        <v>1</v>
      </c>
      <c r="E1043" s="9">
        <v>18.5</v>
      </c>
      <c r="F1043" s="9">
        <f t="shared" si="106"/>
        <v>2E-3</v>
      </c>
      <c r="H1043" s="9" t="s">
        <v>77</v>
      </c>
      <c r="BD1043" s="9">
        <v>2E-3</v>
      </c>
    </row>
    <row r="1044" spans="1:56" s="9" customFormat="1" x14ac:dyDescent="0.2">
      <c r="A1044" s="9">
        <v>38</v>
      </c>
      <c r="B1044" s="70" t="s">
        <v>96</v>
      </c>
      <c r="C1044" t="s">
        <v>66</v>
      </c>
      <c r="D1044" s="9">
        <v>1</v>
      </c>
      <c r="E1044" s="9">
        <v>17.100000000000001</v>
      </c>
      <c r="F1044" s="9">
        <f t="shared" si="106"/>
        <v>6.0000000000000001E-3</v>
      </c>
      <c r="H1044" s="9" t="s">
        <v>77</v>
      </c>
      <c r="BB1044" s="9">
        <f>0.006*0.1</f>
        <v>6.0000000000000006E-4</v>
      </c>
      <c r="BD1044" s="9">
        <f>0.006*0.9</f>
        <v>5.4000000000000003E-3</v>
      </c>
    </row>
    <row r="1045" spans="1:56" s="9" customFormat="1" x14ac:dyDescent="0.2">
      <c r="A1045" s="9">
        <v>39</v>
      </c>
      <c r="B1045" s="70" t="s">
        <v>96</v>
      </c>
      <c r="C1045" t="s">
        <v>66</v>
      </c>
      <c r="D1045" s="9">
        <v>1</v>
      </c>
      <c r="E1045" s="9">
        <v>17.5</v>
      </c>
      <c r="F1045" s="9">
        <f t="shared" si="106"/>
        <v>2E-3</v>
      </c>
      <c r="H1045" s="9" t="s">
        <v>77</v>
      </c>
      <c r="BD1045" s="9">
        <v>2E-3</v>
      </c>
    </row>
    <row r="1046" spans="1:56" s="9" customFormat="1" x14ac:dyDescent="0.2">
      <c r="A1046" s="9">
        <v>40</v>
      </c>
      <c r="B1046" s="70" t="s">
        <v>96</v>
      </c>
      <c r="C1046" t="s">
        <v>66</v>
      </c>
      <c r="D1046" s="9">
        <v>1</v>
      </c>
      <c r="E1046" s="9">
        <v>16.600000000000001</v>
      </c>
      <c r="F1046" s="9">
        <f t="shared" si="106"/>
        <v>2E-3</v>
      </c>
      <c r="H1046" s="9" t="s">
        <v>77</v>
      </c>
      <c r="AM1046" s="9">
        <f>0.2*0.002</f>
        <v>4.0000000000000002E-4</v>
      </c>
      <c r="BD1046" s="9">
        <f>0.002*0.8</f>
        <v>1.6000000000000001E-3</v>
      </c>
    </row>
    <row r="1047" spans="1:56" s="9" customFormat="1" x14ac:dyDescent="0.2">
      <c r="A1047" s="9">
        <v>41</v>
      </c>
      <c r="B1047" s="70" t="s">
        <v>96</v>
      </c>
      <c r="C1047" t="s">
        <v>66</v>
      </c>
      <c r="D1047" s="9">
        <v>1</v>
      </c>
      <c r="E1047" s="9">
        <v>17.3</v>
      </c>
      <c r="F1047" s="9">
        <f t="shared" si="106"/>
        <v>5.0000000000000001E-4</v>
      </c>
      <c r="H1047" s="9" t="s">
        <v>77</v>
      </c>
      <c r="I1047" s="9">
        <f>0.4*0.0005</f>
        <v>2.0000000000000001E-4</v>
      </c>
      <c r="J1047" s="9">
        <f>0.1*0.0005</f>
        <v>5.0000000000000002E-5</v>
      </c>
      <c r="BD1047" s="9">
        <f>0.5*0.0005</f>
        <v>2.5000000000000001E-4</v>
      </c>
    </row>
    <row r="1048" spans="1:56" s="9" customFormat="1" x14ac:dyDescent="0.2">
      <c r="A1048" s="9">
        <v>42</v>
      </c>
      <c r="B1048" s="70" t="s">
        <v>96</v>
      </c>
      <c r="C1048" t="s">
        <v>66</v>
      </c>
      <c r="D1048" s="9">
        <v>1</v>
      </c>
      <c r="E1048" s="9">
        <v>15.5</v>
      </c>
      <c r="F1048" s="9">
        <f t="shared" si="106"/>
        <v>1E-3</v>
      </c>
      <c r="H1048" s="9" t="s">
        <v>77</v>
      </c>
      <c r="I1048" s="9">
        <f>0.07*0.001</f>
        <v>7.0000000000000007E-5</v>
      </c>
      <c r="J1048" s="9">
        <f>0.03*0.001</f>
        <v>3.0000000000000001E-5</v>
      </c>
      <c r="BD1048" s="9">
        <f>0.9*0.001</f>
        <v>9.0000000000000008E-4</v>
      </c>
    </row>
    <row r="1049" spans="1:56" s="9" customFormat="1" x14ac:dyDescent="0.2">
      <c r="A1049" s="9">
        <v>1</v>
      </c>
      <c r="B1049" s="70" t="s">
        <v>97</v>
      </c>
      <c r="C1049" t="s">
        <v>66</v>
      </c>
      <c r="D1049" s="9">
        <v>2</v>
      </c>
      <c r="E1049" s="9">
        <v>41.5</v>
      </c>
      <c r="F1049" s="9">
        <f t="shared" si="106"/>
        <v>7.000000000000001E-3</v>
      </c>
      <c r="H1049" s="9" t="s">
        <v>77</v>
      </c>
      <c r="I1049" s="9">
        <f>0.2*0.007</f>
        <v>1.4000000000000002E-3</v>
      </c>
      <c r="W1049" s="9">
        <f>0.8*0.007</f>
        <v>5.6000000000000008E-3</v>
      </c>
    </row>
    <row r="1050" spans="1:56" s="9" customFormat="1" x14ac:dyDescent="0.2">
      <c r="A1050" s="9">
        <v>2</v>
      </c>
      <c r="B1050" s="70" t="s">
        <v>97</v>
      </c>
      <c r="C1050" t="s">
        <v>66</v>
      </c>
      <c r="D1050" s="9">
        <v>2</v>
      </c>
      <c r="E1050" s="9">
        <v>40</v>
      </c>
      <c r="F1050" s="9">
        <f t="shared" si="106"/>
        <v>8.0000000000000002E-3</v>
      </c>
      <c r="H1050" s="9" t="s">
        <v>77</v>
      </c>
      <c r="V1050" s="9">
        <v>8.0000000000000002E-3</v>
      </c>
    </row>
    <row r="1051" spans="1:56" s="9" customFormat="1" x14ac:dyDescent="0.2">
      <c r="A1051" s="9">
        <v>3</v>
      </c>
      <c r="B1051" s="70" t="s">
        <v>97</v>
      </c>
      <c r="C1051" t="s">
        <v>66</v>
      </c>
      <c r="D1051" s="9">
        <v>2</v>
      </c>
      <c r="E1051" s="9">
        <v>38.299999999999997</v>
      </c>
      <c r="F1051" s="9">
        <f t="shared" si="106"/>
        <v>4.0000000000000001E-3</v>
      </c>
      <c r="H1051" s="9" t="s">
        <v>77</v>
      </c>
      <c r="I1051" s="9">
        <f>0.3*0.004</f>
        <v>1.1999999999999999E-3</v>
      </c>
      <c r="J1051" s="9">
        <f>0.7*0.004</f>
        <v>2.8E-3</v>
      </c>
    </row>
    <row r="1052" spans="1:56" s="9" customFormat="1" x14ac:dyDescent="0.2">
      <c r="A1052" s="9">
        <v>4</v>
      </c>
      <c r="B1052" s="70" t="s">
        <v>97</v>
      </c>
      <c r="C1052" t="s">
        <v>66</v>
      </c>
      <c r="D1052" s="9">
        <v>2</v>
      </c>
      <c r="E1052" s="9">
        <v>39.299999999999997</v>
      </c>
      <c r="F1052" s="9">
        <f t="shared" si="106"/>
        <v>4.0000000000000001E-3</v>
      </c>
      <c r="H1052" s="9" t="s">
        <v>77</v>
      </c>
      <c r="I1052" s="9">
        <f>0.3*0.004</f>
        <v>1.1999999999999999E-3</v>
      </c>
      <c r="J1052" s="9">
        <f>0.3*0.004</f>
        <v>1.1999999999999999E-3</v>
      </c>
      <c r="L1052" s="9">
        <f>0.1*0.004</f>
        <v>4.0000000000000002E-4</v>
      </c>
      <c r="W1052" s="9">
        <f>0.3*0.004</f>
        <v>1.1999999999999999E-3</v>
      </c>
    </row>
    <row r="1053" spans="1:56" s="9" customFormat="1" x14ac:dyDescent="0.2">
      <c r="A1053" s="9">
        <v>5</v>
      </c>
      <c r="B1053" s="70" t="s">
        <v>97</v>
      </c>
      <c r="C1053" t="s">
        <v>66</v>
      </c>
      <c r="D1053" s="9">
        <v>2</v>
      </c>
      <c r="E1053" s="9">
        <v>16.8</v>
      </c>
      <c r="F1053" s="9">
        <f t="shared" si="106"/>
        <v>5.0000000000000001E-3</v>
      </c>
      <c r="H1053" s="9" t="s">
        <v>77</v>
      </c>
      <c r="BD1053" s="9">
        <v>5.0000000000000001E-3</v>
      </c>
    </row>
    <row r="1054" spans="1:56" s="9" customFormat="1" x14ac:dyDescent="0.2">
      <c r="A1054" s="9">
        <v>6</v>
      </c>
      <c r="B1054" s="70" t="s">
        <v>97</v>
      </c>
      <c r="C1054" t="s">
        <v>66</v>
      </c>
      <c r="D1054" s="9">
        <v>2</v>
      </c>
      <c r="E1054" s="9">
        <v>15.7</v>
      </c>
      <c r="F1054" s="9">
        <f t="shared" si="106"/>
        <v>3.5000000000000001E-3</v>
      </c>
      <c r="H1054" s="9" t="s">
        <v>77</v>
      </c>
      <c r="BD1054" s="9">
        <v>3.5000000000000001E-3</v>
      </c>
    </row>
    <row r="1055" spans="1:56" s="9" customFormat="1" x14ac:dyDescent="0.2">
      <c r="A1055" s="9">
        <v>7</v>
      </c>
      <c r="B1055" s="70" t="s">
        <v>97</v>
      </c>
      <c r="C1055" t="s">
        <v>66</v>
      </c>
      <c r="D1055" s="9">
        <v>2</v>
      </c>
      <c r="E1055" s="9">
        <v>14.7</v>
      </c>
      <c r="F1055" s="9">
        <f t="shared" si="106"/>
        <v>3.0000000000000001E-3</v>
      </c>
      <c r="H1055" s="9" t="s">
        <v>77</v>
      </c>
      <c r="BD1055" s="9">
        <v>3.0000000000000001E-3</v>
      </c>
    </row>
    <row r="1056" spans="1:56" s="9" customFormat="1" x14ac:dyDescent="0.2">
      <c r="A1056" s="9">
        <v>8</v>
      </c>
      <c r="B1056" s="70" t="s">
        <v>97</v>
      </c>
      <c r="C1056" t="s">
        <v>66</v>
      </c>
      <c r="D1056" s="9">
        <v>2</v>
      </c>
      <c r="E1056" s="9">
        <v>13.8</v>
      </c>
      <c r="F1056" s="9">
        <f t="shared" si="106"/>
        <v>1E-3</v>
      </c>
      <c r="H1056" s="9" t="s">
        <v>77</v>
      </c>
      <c r="BD1056" s="9">
        <v>1E-3</v>
      </c>
    </row>
    <row r="1057" spans="1:56" s="9" customFormat="1" x14ac:dyDescent="0.2">
      <c r="A1057" s="9">
        <v>9</v>
      </c>
      <c r="B1057" s="70" t="s">
        <v>97</v>
      </c>
      <c r="C1057" t="s">
        <v>66</v>
      </c>
      <c r="D1057" s="9">
        <v>2</v>
      </c>
      <c r="E1057" s="9">
        <v>16.5</v>
      </c>
      <c r="F1057" s="9">
        <f t="shared" si="106"/>
        <v>4.0000000000000001E-3</v>
      </c>
      <c r="H1057" s="9" t="s">
        <v>77</v>
      </c>
      <c r="BD1057" s="9">
        <v>4.0000000000000001E-3</v>
      </c>
    </row>
    <row r="1058" spans="1:56" s="9" customFormat="1" x14ac:dyDescent="0.2">
      <c r="A1058" s="9">
        <v>10</v>
      </c>
      <c r="B1058" s="70" t="s">
        <v>97</v>
      </c>
      <c r="C1058" t="s">
        <v>66</v>
      </c>
      <c r="D1058" s="9">
        <v>2</v>
      </c>
      <c r="E1058" s="9">
        <v>15.3</v>
      </c>
      <c r="F1058" s="9">
        <f t="shared" si="106"/>
        <v>3.0000000000000001E-3</v>
      </c>
      <c r="H1058" s="9" t="s">
        <v>77</v>
      </c>
      <c r="BD1058" s="9">
        <v>3.0000000000000001E-3</v>
      </c>
    </row>
    <row r="1059" spans="1:56" s="9" customFormat="1" x14ac:dyDescent="0.2">
      <c r="A1059" s="9">
        <v>11</v>
      </c>
      <c r="B1059" s="70" t="s">
        <v>97</v>
      </c>
      <c r="C1059" t="s">
        <v>66</v>
      </c>
      <c r="D1059" s="9">
        <v>2</v>
      </c>
      <c r="E1059" s="9">
        <v>14.1</v>
      </c>
      <c r="F1059" s="9">
        <f t="shared" si="106"/>
        <v>2E-3</v>
      </c>
      <c r="H1059" s="9" t="s">
        <v>77</v>
      </c>
      <c r="BD1059" s="9">
        <v>2E-3</v>
      </c>
    </row>
    <row r="1060" spans="1:56" s="9" customFormat="1" x14ac:dyDescent="0.2">
      <c r="A1060" s="9">
        <v>12</v>
      </c>
      <c r="B1060" s="70" t="s">
        <v>97</v>
      </c>
      <c r="C1060" t="s">
        <v>66</v>
      </c>
      <c r="D1060" s="9">
        <v>2</v>
      </c>
      <c r="E1060" s="9">
        <v>14.8</v>
      </c>
      <c r="F1060" s="9">
        <f t="shared" si="106"/>
        <v>2E-3</v>
      </c>
      <c r="H1060" s="9" t="s">
        <v>77</v>
      </c>
      <c r="I1060" s="9">
        <v>2E-3</v>
      </c>
    </row>
    <row r="1061" spans="1:56" s="9" customFormat="1" x14ac:dyDescent="0.2">
      <c r="A1061" s="9">
        <v>13</v>
      </c>
      <c r="B1061" s="70" t="s">
        <v>97</v>
      </c>
      <c r="C1061" t="s">
        <v>66</v>
      </c>
      <c r="D1061" s="9">
        <v>2</v>
      </c>
      <c r="E1061" s="9">
        <v>16.2</v>
      </c>
      <c r="F1061" s="9">
        <f t="shared" si="106"/>
        <v>3.0000000000000001E-3</v>
      </c>
      <c r="H1061" s="9" t="s">
        <v>77</v>
      </c>
      <c r="BD1061" s="9">
        <v>3.0000000000000001E-3</v>
      </c>
    </row>
    <row r="1062" spans="1:56" s="9" customFormat="1" x14ac:dyDescent="0.2">
      <c r="A1062" s="9">
        <v>14</v>
      </c>
      <c r="B1062" s="70" t="s">
        <v>97</v>
      </c>
      <c r="C1062" t="s">
        <v>66</v>
      </c>
      <c r="D1062" s="9">
        <v>2</v>
      </c>
      <c r="E1062" s="9">
        <v>14</v>
      </c>
      <c r="F1062" s="9">
        <f t="shared" si="106"/>
        <v>5.0000000000000001E-3</v>
      </c>
      <c r="H1062" s="9" t="s">
        <v>77</v>
      </c>
      <c r="BD1062" s="9">
        <v>5.0000000000000001E-3</v>
      </c>
    </row>
    <row r="1063" spans="1:56" s="9" customFormat="1" x14ac:dyDescent="0.2">
      <c r="A1063" s="9">
        <v>15</v>
      </c>
      <c r="B1063" s="70" t="s">
        <v>97</v>
      </c>
      <c r="C1063" t="s">
        <v>66</v>
      </c>
      <c r="D1063" s="9">
        <v>2</v>
      </c>
      <c r="E1063" s="9">
        <v>17.2</v>
      </c>
      <c r="F1063" s="9">
        <f t="shared" si="106"/>
        <v>0.02</v>
      </c>
      <c r="H1063" s="9" t="s">
        <v>77</v>
      </c>
      <c r="BD1063" s="9">
        <v>0.02</v>
      </c>
    </row>
    <row r="1064" spans="1:56" s="9" customFormat="1" x14ac:dyDescent="0.2">
      <c r="A1064" s="9">
        <v>16</v>
      </c>
      <c r="B1064" s="70" t="s">
        <v>97</v>
      </c>
      <c r="C1064" t="s">
        <v>66</v>
      </c>
      <c r="D1064" s="9">
        <v>2</v>
      </c>
      <c r="E1064" s="9">
        <v>15.3</v>
      </c>
      <c r="F1064" s="9">
        <f t="shared" si="106"/>
        <v>4.0000000000000001E-3</v>
      </c>
      <c r="H1064" s="9" t="s">
        <v>77</v>
      </c>
      <c r="BD1064" s="9">
        <v>4.0000000000000001E-3</v>
      </c>
    </row>
    <row r="1065" spans="1:56" s="9" customFormat="1" x14ac:dyDescent="0.2">
      <c r="A1065" s="9">
        <v>17</v>
      </c>
      <c r="B1065" s="70" t="s">
        <v>97</v>
      </c>
      <c r="C1065" t="s">
        <v>66</v>
      </c>
      <c r="D1065" s="9">
        <v>2</v>
      </c>
      <c r="E1065" s="9">
        <v>15.5</v>
      </c>
      <c r="F1065" s="9">
        <f t="shared" si="106"/>
        <v>1E-3</v>
      </c>
      <c r="H1065" s="9" t="s">
        <v>77</v>
      </c>
      <c r="BD1065" s="9">
        <v>1E-3</v>
      </c>
    </row>
    <row r="1066" spans="1:56" s="9" customFormat="1" x14ac:dyDescent="0.2">
      <c r="A1066" s="9">
        <v>18</v>
      </c>
      <c r="B1066" s="70" t="s">
        <v>97</v>
      </c>
      <c r="C1066" t="s">
        <v>66</v>
      </c>
      <c r="D1066" s="9">
        <v>2</v>
      </c>
      <c r="E1066" s="9">
        <v>15</v>
      </c>
      <c r="F1066" s="9">
        <f t="shared" si="106"/>
        <v>4.0000000000000001E-3</v>
      </c>
      <c r="H1066" s="9" t="s">
        <v>77</v>
      </c>
      <c r="BD1066" s="9">
        <v>4.0000000000000001E-3</v>
      </c>
    </row>
    <row r="1067" spans="1:56" s="9" customFormat="1" x14ac:dyDescent="0.2">
      <c r="A1067" s="9">
        <v>19</v>
      </c>
      <c r="B1067" s="70" t="s">
        <v>97</v>
      </c>
      <c r="C1067" t="s">
        <v>66</v>
      </c>
      <c r="D1067" s="9">
        <v>2</v>
      </c>
      <c r="E1067" s="9">
        <v>15.9</v>
      </c>
      <c r="F1067" s="9">
        <f t="shared" si="106"/>
        <v>3.0000000000000001E-3</v>
      </c>
      <c r="H1067" s="9" t="s">
        <v>77</v>
      </c>
      <c r="BD1067" s="9">
        <v>3.0000000000000001E-3</v>
      </c>
    </row>
    <row r="1068" spans="1:56" s="9" customFormat="1" x14ac:dyDescent="0.2">
      <c r="A1068" s="9">
        <v>20</v>
      </c>
      <c r="B1068" s="70" t="s">
        <v>97</v>
      </c>
      <c r="C1068" t="s">
        <v>66</v>
      </c>
      <c r="D1068" s="9">
        <v>2</v>
      </c>
      <c r="E1068" s="9">
        <v>14.9</v>
      </c>
      <c r="F1068" s="9">
        <f t="shared" si="106"/>
        <v>4.0000000000000001E-3</v>
      </c>
      <c r="H1068" s="9" t="s">
        <v>77</v>
      </c>
      <c r="BD1068" s="9">
        <v>4.0000000000000001E-3</v>
      </c>
    </row>
    <row r="1069" spans="1:56" s="9" customFormat="1" x14ac:dyDescent="0.2">
      <c r="A1069" s="9">
        <v>21</v>
      </c>
      <c r="B1069" s="70" t="s">
        <v>97</v>
      </c>
      <c r="C1069" t="s">
        <v>66</v>
      </c>
      <c r="D1069" s="9">
        <v>2</v>
      </c>
      <c r="E1069" s="9">
        <v>15.2</v>
      </c>
      <c r="F1069" s="9">
        <f t="shared" si="106"/>
        <v>3.0000000000000005E-3</v>
      </c>
      <c r="H1069" s="9" t="s">
        <v>77</v>
      </c>
      <c r="I1069" s="9">
        <f>0.8*0.003</f>
        <v>2.4000000000000002E-3</v>
      </c>
      <c r="J1069" s="9">
        <f>0.19*0.003</f>
        <v>5.6999999999999998E-4</v>
      </c>
      <c r="AS1069" s="9">
        <f>0.01*0.003</f>
        <v>3.0000000000000001E-5</v>
      </c>
    </row>
    <row r="1070" spans="1:56" s="9" customFormat="1" x14ac:dyDescent="0.2">
      <c r="A1070" s="9">
        <v>22</v>
      </c>
      <c r="B1070" s="70" t="s">
        <v>97</v>
      </c>
      <c r="C1070" t="s">
        <v>66</v>
      </c>
      <c r="D1070" s="9">
        <v>2</v>
      </c>
      <c r="E1070" s="9">
        <v>15.1</v>
      </c>
      <c r="F1070" s="9">
        <f t="shared" si="106"/>
        <v>3.0000000000000001E-3</v>
      </c>
      <c r="H1070" s="9" t="s">
        <v>77</v>
      </c>
      <c r="BD1070" s="9">
        <v>3.0000000000000001E-3</v>
      </c>
    </row>
    <row r="1071" spans="1:56" s="9" customFormat="1" x14ac:dyDescent="0.2">
      <c r="A1071" s="9">
        <v>23</v>
      </c>
      <c r="B1071" s="70" t="s">
        <v>97</v>
      </c>
      <c r="C1071" t="s">
        <v>66</v>
      </c>
      <c r="D1071" s="9">
        <v>2</v>
      </c>
      <c r="E1071" s="9">
        <v>13.5</v>
      </c>
      <c r="F1071" s="9">
        <f t="shared" ref="F1071:F1116" si="107">SUM(G1071:EP1071)</f>
        <v>3.0000000000000001E-3</v>
      </c>
      <c r="H1071" s="9" t="s">
        <v>77</v>
      </c>
      <c r="BD1071" s="9">
        <v>3.0000000000000001E-3</v>
      </c>
    </row>
    <row r="1072" spans="1:56" s="9" customFormat="1" x14ac:dyDescent="0.2">
      <c r="A1072" s="9">
        <v>24</v>
      </c>
      <c r="B1072" s="70" t="s">
        <v>97</v>
      </c>
      <c r="C1072" t="s">
        <v>66</v>
      </c>
      <c r="D1072" s="9">
        <v>2</v>
      </c>
      <c r="E1072" s="9">
        <v>12</v>
      </c>
      <c r="F1072" s="9">
        <f t="shared" si="107"/>
        <v>3.0000000000000001E-3</v>
      </c>
      <c r="H1072" s="9" t="s">
        <v>77</v>
      </c>
      <c r="BD1072" s="9">
        <v>3.0000000000000001E-3</v>
      </c>
    </row>
    <row r="1073" spans="1:56" s="9" customFormat="1" x14ac:dyDescent="0.2">
      <c r="A1073" s="9">
        <v>25</v>
      </c>
      <c r="B1073" s="70" t="s">
        <v>97</v>
      </c>
      <c r="C1073" t="s">
        <v>66</v>
      </c>
      <c r="D1073" s="9">
        <v>2</v>
      </c>
      <c r="E1073" s="9">
        <v>12.9</v>
      </c>
      <c r="F1073" s="9">
        <f t="shared" si="107"/>
        <v>4.0000000000000001E-3</v>
      </c>
      <c r="H1073" s="9" t="s">
        <v>77</v>
      </c>
      <c r="BD1073" s="9">
        <v>4.0000000000000001E-3</v>
      </c>
    </row>
    <row r="1074" spans="1:56" s="9" customFormat="1" x14ac:dyDescent="0.2">
      <c r="A1074" s="9">
        <v>1</v>
      </c>
      <c r="B1074" s="70" t="s">
        <v>96</v>
      </c>
      <c r="C1074" t="s">
        <v>66</v>
      </c>
      <c r="D1074" s="9">
        <v>4</v>
      </c>
      <c r="E1074" s="9">
        <v>32.1</v>
      </c>
      <c r="F1074" s="9">
        <f t="shared" si="107"/>
        <v>0.01</v>
      </c>
      <c r="H1074" s="9" t="s">
        <v>77</v>
      </c>
      <c r="I1074" s="9">
        <f>0.4*0.01</f>
        <v>4.0000000000000001E-3</v>
      </c>
      <c r="O1074" s="9">
        <f>0.4*0.01</f>
        <v>4.0000000000000001E-3</v>
      </c>
      <c r="BD1074" s="9">
        <f>0.2*0.01</f>
        <v>2E-3</v>
      </c>
    </row>
    <row r="1075" spans="1:56" s="9" customFormat="1" x14ac:dyDescent="0.2">
      <c r="A1075" s="9">
        <v>2</v>
      </c>
      <c r="B1075" s="70" t="s">
        <v>96</v>
      </c>
      <c r="C1075" t="s">
        <v>66</v>
      </c>
      <c r="D1075" s="9">
        <v>4</v>
      </c>
      <c r="E1075" s="9">
        <v>27.1</v>
      </c>
      <c r="F1075" s="9">
        <f t="shared" si="107"/>
        <v>3.0000000000000001E-3</v>
      </c>
      <c r="H1075" s="9" t="s">
        <v>77</v>
      </c>
      <c r="BD1075" s="9">
        <v>3.0000000000000001E-3</v>
      </c>
    </row>
    <row r="1076" spans="1:56" s="9" customFormat="1" x14ac:dyDescent="0.2">
      <c r="A1076" s="9">
        <v>3</v>
      </c>
      <c r="B1076" s="70" t="s">
        <v>96</v>
      </c>
      <c r="C1076" t="s">
        <v>66</v>
      </c>
      <c r="D1076" s="9">
        <v>4</v>
      </c>
      <c r="E1076" s="9">
        <v>31.3</v>
      </c>
      <c r="F1076" s="9">
        <f t="shared" si="107"/>
        <v>5.0000000000000001E-3</v>
      </c>
      <c r="H1076" s="9" t="s">
        <v>77</v>
      </c>
      <c r="BD1076" s="9">
        <v>5.0000000000000001E-3</v>
      </c>
    </row>
    <row r="1077" spans="1:56" s="9" customFormat="1" x14ac:dyDescent="0.2">
      <c r="A1077" s="9">
        <v>4</v>
      </c>
      <c r="B1077" s="70" t="s">
        <v>96</v>
      </c>
      <c r="C1077" t="s">
        <v>66</v>
      </c>
      <c r="D1077" s="9">
        <v>4</v>
      </c>
      <c r="E1077" s="9">
        <v>15.1</v>
      </c>
      <c r="F1077" s="9">
        <f t="shared" si="107"/>
        <v>1E-3</v>
      </c>
      <c r="H1077" s="9" t="s">
        <v>77</v>
      </c>
      <c r="BD1077" s="9">
        <v>1E-3</v>
      </c>
    </row>
    <row r="1078" spans="1:56" s="9" customFormat="1" x14ac:dyDescent="0.2">
      <c r="A1078" s="9">
        <v>5</v>
      </c>
      <c r="B1078" s="70" t="s">
        <v>96</v>
      </c>
      <c r="C1078" t="s">
        <v>66</v>
      </c>
      <c r="D1078" s="9">
        <v>4</v>
      </c>
      <c r="E1078" s="9">
        <v>41.4</v>
      </c>
      <c r="F1078" s="9">
        <f t="shared" si="107"/>
        <v>0.01</v>
      </c>
      <c r="H1078" s="9" t="s">
        <v>77</v>
      </c>
      <c r="I1078" s="9">
        <f>0.2*0.01</f>
        <v>2E-3</v>
      </c>
      <c r="AM1078" s="9">
        <f>0.05*0.01</f>
        <v>5.0000000000000001E-4</v>
      </c>
      <c r="BD1078" s="9">
        <f>0.01*0.75</f>
        <v>7.4999999999999997E-3</v>
      </c>
    </row>
    <row r="1079" spans="1:56" s="9" customFormat="1" x14ac:dyDescent="0.2">
      <c r="A1079" s="9">
        <v>6</v>
      </c>
      <c r="B1079" s="70" t="s">
        <v>96</v>
      </c>
      <c r="C1079" t="s">
        <v>66</v>
      </c>
      <c r="D1079" s="9">
        <v>4</v>
      </c>
      <c r="E1079" s="9">
        <v>35.1</v>
      </c>
      <c r="F1079" s="9">
        <f t="shared" si="107"/>
        <v>1.4999999999999999E-2</v>
      </c>
      <c r="H1079" s="9" t="s">
        <v>77</v>
      </c>
      <c r="I1079" s="9">
        <f>0.1*0.015</f>
        <v>1.5E-3</v>
      </c>
      <c r="V1079" s="9">
        <f>0.5*0.015</f>
        <v>7.4999999999999997E-3</v>
      </c>
      <c r="BD1079" s="9">
        <f>0.4*0.015</f>
        <v>6.0000000000000001E-3</v>
      </c>
    </row>
    <row r="1080" spans="1:56" s="9" customFormat="1" x14ac:dyDescent="0.2">
      <c r="A1080" s="9">
        <v>7</v>
      </c>
      <c r="B1080" s="70" t="s">
        <v>96</v>
      </c>
      <c r="C1080" t="s">
        <v>66</v>
      </c>
      <c r="D1080" s="9">
        <v>4</v>
      </c>
      <c r="E1080" s="9">
        <v>25.8</v>
      </c>
      <c r="F1080" s="9">
        <f t="shared" si="107"/>
        <v>4.0000000000000001E-3</v>
      </c>
      <c r="H1080" s="9" t="s">
        <v>77</v>
      </c>
      <c r="BB1080" s="9">
        <v>4.0000000000000001E-3</v>
      </c>
    </row>
    <row r="1081" spans="1:56" s="9" customFormat="1" x14ac:dyDescent="0.2">
      <c r="A1081" s="9">
        <v>8</v>
      </c>
      <c r="B1081" s="70" t="s">
        <v>96</v>
      </c>
      <c r="C1081" t="s">
        <v>66</v>
      </c>
      <c r="D1081" s="9">
        <v>4</v>
      </c>
      <c r="E1081" s="9">
        <v>47.6</v>
      </c>
      <c r="F1081" s="9">
        <f t="shared" si="107"/>
        <v>2.8999999999999998E-2</v>
      </c>
      <c r="H1081" s="9" t="s">
        <v>77</v>
      </c>
      <c r="W1081" s="9">
        <v>0.02</v>
      </c>
      <c r="BD1081" s="9">
        <v>8.9999999999999993E-3</v>
      </c>
    </row>
    <row r="1082" spans="1:56" s="9" customFormat="1" x14ac:dyDescent="0.2">
      <c r="A1082" s="9">
        <v>9</v>
      </c>
      <c r="B1082" s="70" t="s">
        <v>96</v>
      </c>
      <c r="C1082" t="s">
        <v>66</v>
      </c>
      <c r="D1082" s="9">
        <v>4</v>
      </c>
      <c r="E1082" s="9">
        <v>35.799999999999997</v>
      </c>
      <c r="F1082" s="9">
        <f t="shared" si="107"/>
        <v>5.0000000000000001E-3</v>
      </c>
      <c r="H1082" s="9" t="s">
        <v>77</v>
      </c>
      <c r="BB1082" s="9">
        <v>5.0000000000000001E-3</v>
      </c>
    </row>
    <row r="1083" spans="1:56" s="9" customFormat="1" x14ac:dyDescent="0.2">
      <c r="A1083" s="9">
        <v>10</v>
      </c>
      <c r="B1083" s="70" t="s">
        <v>96</v>
      </c>
      <c r="C1083" t="s">
        <v>66</v>
      </c>
      <c r="D1083" s="9">
        <v>4</v>
      </c>
      <c r="E1083" s="9">
        <v>30.3</v>
      </c>
      <c r="F1083" s="9">
        <f t="shared" si="107"/>
        <v>2E-3</v>
      </c>
      <c r="H1083" s="9" t="s">
        <v>77</v>
      </c>
      <c r="BB1083" s="9">
        <v>2E-3</v>
      </c>
    </row>
    <row r="1084" spans="1:56" s="9" customFormat="1" x14ac:dyDescent="0.2">
      <c r="A1084" s="9">
        <v>11</v>
      </c>
      <c r="B1084" s="70" t="s">
        <v>96</v>
      </c>
      <c r="C1084" t="s">
        <v>66</v>
      </c>
      <c r="D1084" s="9">
        <v>4</v>
      </c>
      <c r="E1084" s="9">
        <v>39</v>
      </c>
      <c r="F1084" s="9">
        <f t="shared" si="107"/>
        <v>6.9999999999999993E-3</v>
      </c>
      <c r="H1084" s="9" t="s">
        <v>77</v>
      </c>
      <c r="I1084" s="9">
        <f>0.3*0.007</f>
        <v>2.0999999999999999E-3</v>
      </c>
      <c r="V1084" s="9">
        <f>0.7*0.007</f>
        <v>4.8999999999999998E-3</v>
      </c>
    </row>
    <row r="1085" spans="1:56" s="9" customFormat="1" x14ac:dyDescent="0.2">
      <c r="A1085" s="9">
        <v>12</v>
      </c>
      <c r="B1085" s="70" t="s">
        <v>96</v>
      </c>
      <c r="C1085" t="s">
        <v>66</v>
      </c>
      <c r="D1085" s="9">
        <v>4</v>
      </c>
      <c r="E1085" s="9">
        <v>32.4</v>
      </c>
      <c r="F1085" s="9">
        <f t="shared" si="107"/>
        <v>2E-3</v>
      </c>
      <c r="H1085" s="9" t="s">
        <v>77</v>
      </c>
      <c r="I1085" s="9">
        <v>2E-3</v>
      </c>
    </row>
    <row r="1086" spans="1:56" s="9" customFormat="1" x14ac:dyDescent="0.2">
      <c r="A1086" s="9">
        <v>13</v>
      </c>
      <c r="B1086" s="70" t="s">
        <v>96</v>
      </c>
      <c r="C1086" t="s">
        <v>66</v>
      </c>
      <c r="D1086" s="9">
        <v>4</v>
      </c>
      <c r="E1086" s="9">
        <v>31.8</v>
      </c>
      <c r="F1086" s="9">
        <f t="shared" si="107"/>
        <v>1.2E-2</v>
      </c>
      <c r="H1086" s="9" t="s">
        <v>77</v>
      </c>
      <c r="AX1086" s="9">
        <f>0.4*0.012</f>
        <v>4.8000000000000004E-3</v>
      </c>
      <c r="BB1086" s="9">
        <f>0.6*0.012</f>
        <v>7.1999999999999998E-3</v>
      </c>
    </row>
    <row r="1087" spans="1:56" s="9" customFormat="1" x14ac:dyDescent="0.2">
      <c r="A1087" s="9">
        <v>14</v>
      </c>
      <c r="B1087" s="70" t="s">
        <v>96</v>
      </c>
      <c r="C1087" t="s">
        <v>66</v>
      </c>
      <c r="D1087" s="9">
        <v>4</v>
      </c>
      <c r="E1087" s="9">
        <v>33.200000000000003</v>
      </c>
      <c r="F1087" s="9">
        <f t="shared" si="107"/>
        <v>1.2E-2</v>
      </c>
      <c r="H1087" s="9" t="s">
        <v>77</v>
      </c>
      <c r="W1087" s="9">
        <f>0.6*0.012</f>
        <v>7.1999999999999998E-3</v>
      </c>
      <c r="AX1087" s="9">
        <f>0.2*0.012</f>
        <v>2.4000000000000002E-3</v>
      </c>
      <c r="BD1087" s="9">
        <f>0.2*0.012</f>
        <v>2.4000000000000002E-3</v>
      </c>
    </row>
    <row r="1088" spans="1:56" s="9" customFormat="1" x14ac:dyDescent="0.2">
      <c r="A1088" s="9">
        <v>15</v>
      </c>
      <c r="B1088" s="70" t="s">
        <v>96</v>
      </c>
      <c r="C1088" t="s">
        <v>66</v>
      </c>
      <c r="D1088" s="9">
        <v>4</v>
      </c>
      <c r="E1088" s="9">
        <v>13.3</v>
      </c>
      <c r="F1088" s="9">
        <f t="shared" si="107"/>
        <v>1E-3</v>
      </c>
      <c r="H1088" s="9" t="s">
        <v>77</v>
      </c>
      <c r="I1088" s="9">
        <f>0.3*0.001</f>
        <v>2.9999999999999997E-4</v>
      </c>
      <c r="O1088" s="9">
        <f>0.7*0.001</f>
        <v>6.9999999999999999E-4</v>
      </c>
    </row>
    <row r="1089" spans="1:56" s="9" customFormat="1" x14ac:dyDescent="0.2">
      <c r="A1089" s="9">
        <v>16</v>
      </c>
      <c r="B1089" s="70" t="s">
        <v>96</v>
      </c>
      <c r="C1089" t="s">
        <v>66</v>
      </c>
      <c r="D1089" s="9">
        <v>4</v>
      </c>
      <c r="E1089" s="9">
        <v>28.7</v>
      </c>
      <c r="F1089" s="9">
        <f t="shared" si="107"/>
        <v>4.0000000000000001E-3</v>
      </c>
      <c r="H1089" s="9" t="s">
        <v>77</v>
      </c>
      <c r="AX1089" s="9">
        <f>0.3*0.004</f>
        <v>1.1999999999999999E-3</v>
      </c>
      <c r="BB1089" s="9">
        <f>0.7*0.004</f>
        <v>2.8E-3</v>
      </c>
    </row>
    <row r="1090" spans="1:56" s="9" customFormat="1" x14ac:dyDescent="0.2">
      <c r="A1090" s="9">
        <v>17</v>
      </c>
      <c r="B1090" s="70" t="s">
        <v>96</v>
      </c>
      <c r="C1090" t="s">
        <v>66</v>
      </c>
      <c r="D1090" s="9">
        <v>4</v>
      </c>
      <c r="E1090" s="9">
        <v>17.3</v>
      </c>
      <c r="F1090" s="9">
        <f t="shared" si="107"/>
        <v>3.0000000000000001E-3</v>
      </c>
      <c r="H1090" s="9" t="s">
        <v>77</v>
      </c>
      <c r="BD1090" s="9">
        <v>3.0000000000000001E-3</v>
      </c>
    </row>
    <row r="1091" spans="1:56" s="9" customFormat="1" x14ac:dyDescent="0.2">
      <c r="A1091" s="9">
        <v>18</v>
      </c>
      <c r="B1091" s="70" t="s">
        <v>96</v>
      </c>
      <c r="C1091" t="s">
        <v>66</v>
      </c>
      <c r="D1091" s="9">
        <v>4</v>
      </c>
      <c r="E1091" s="9">
        <v>17</v>
      </c>
      <c r="F1091" s="9">
        <f>SUM(G1091:EP1091)</f>
        <v>0</v>
      </c>
      <c r="G1091" s="9" t="s">
        <v>67</v>
      </c>
      <c r="H1091" s="9" t="s">
        <v>77</v>
      </c>
    </row>
    <row r="1092" spans="1:56" s="9" customFormat="1" x14ac:dyDescent="0.2">
      <c r="A1092" s="9">
        <v>19</v>
      </c>
      <c r="B1092" s="70" t="s">
        <v>96</v>
      </c>
      <c r="C1092" t="s">
        <v>66</v>
      </c>
      <c r="D1092" s="9">
        <v>4</v>
      </c>
      <c r="E1092" s="9">
        <v>28.6</v>
      </c>
      <c r="F1092" s="9">
        <f t="shared" si="107"/>
        <v>4.0000000000000001E-3</v>
      </c>
      <c r="H1092" s="9" t="s">
        <v>77</v>
      </c>
      <c r="AX1092" s="9">
        <f>0.2*0.004</f>
        <v>8.0000000000000004E-4</v>
      </c>
      <c r="BB1092" s="9">
        <f>0.8*0.004</f>
        <v>3.2000000000000002E-3</v>
      </c>
    </row>
    <row r="1093" spans="1:56" s="9" customFormat="1" x14ac:dyDescent="0.2">
      <c r="A1093" s="9">
        <v>20</v>
      </c>
      <c r="B1093" s="70" t="s">
        <v>96</v>
      </c>
      <c r="C1093" t="s">
        <v>66</v>
      </c>
      <c r="D1093" s="9">
        <v>4</v>
      </c>
      <c r="E1093" s="9">
        <v>27.6</v>
      </c>
      <c r="F1093" s="9">
        <f t="shared" si="107"/>
        <v>4.0000000000000001E-3</v>
      </c>
      <c r="H1093" s="9" t="s">
        <v>77</v>
      </c>
      <c r="AX1093" s="9">
        <f>0.3*0.004</f>
        <v>1.1999999999999999E-3</v>
      </c>
      <c r="BB1093" s="9">
        <f>0.7*0.004</f>
        <v>2.8E-3</v>
      </c>
    </row>
    <row r="1094" spans="1:56" s="9" customFormat="1" x14ac:dyDescent="0.2">
      <c r="A1094" s="9">
        <v>21</v>
      </c>
      <c r="B1094" s="70" t="s">
        <v>96</v>
      </c>
      <c r="C1094" t="s">
        <v>66</v>
      </c>
      <c r="D1094" s="9">
        <v>4</v>
      </c>
      <c r="E1094" s="9">
        <v>33.799999999999997</v>
      </c>
      <c r="F1094" s="9">
        <f t="shared" si="107"/>
        <v>4.0000000000000001E-3</v>
      </c>
      <c r="H1094" s="9" t="s">
        <v>77</v>
      </c>
      <c r="I1094" s="9">
        <f>0.7*0.004</f>
        <v>2.8E-3</v>
      </c>
      <c r="AX1094" s="9">
        <f>0.3*0.004</f>
        <v>1.1999999999999999E-3</v>
      </c>
    </row>
    <row r="1095" spans="1:56" s="9" customFormat="1" x14ac:dyDescent="0.2">
      <c r="A1095" s="9">
        <v>22</v>
      </c>
      <c r="B1095" s="70" t="s">
        <v>96</v>
      </c>
      <c r="C1095" t="s">
        <v>66</v>
      </c>
      <c r="D1095" s="9">
        <v>4</v>
      </c>
      <c r="E1095" s="9">
        <v>29.3</v>
      </c>
      <c r="F1095" s="9">
        <f t="shared" si="107"/>
        <v>4.0000000000000001E-3</v>
      </c>
      <c r="H1095" s="9" t="s">
        <v>77</v>
      </c>
      <c r="I1095" s="9">
        <f>0.7*0.004</f>
        <v>2.8E-3</v>
      </c>
      <c r="W1095" s="9">
        <f>0.3*0.004</f>
        <v>1.1999999999999999E-3</v>
      </c>
    </row>
    <row r="1096" spans="1:56" s="9" customFormat="1" x14ac:dyDescent="0.2">
      <c r="A1096" s="9">
        <v>23</v>
      </c>
      <c r="B1096" s="70" t="s">
        <v>96</v>
      </c>
      <c r="C1096" t="s">
        <v>66</v>
      </c>
      <c r="D1096" s="9">
        <v>4</v>
      </c>
      <c r="E1096" s="9">
        <v>26</v>
      </c>
      <c r="F1096" s="9">
        <f t="shared" si="107"/>
        <v>6.0000000000000001E-3</v>
      </c>
      <c r="H1096" s="9" t="s">
        <v>77</v>
      </c>
      <c r="AX1096" s="9">
        <v>2E-3</v>
      </c>
      <c r="BB1096" s="9">
        <v>4.0000000000000001E-3</v>
      </c>
    </row>
    <row r="1097" spans="1:56" s="9" customFormat="1" x14ac:dyDescent="0.2">
      <c r="A1097" s="9">
        <v>24</v>
      </c>
      <c r="B1097" s="70" t="s">
        <v>96</v>
      </c>
      <c r="C1097" t="s">
        <v>66</v>
      </c>
      <c r="D1097" s="9">
        <v>4</v>
      </c>
      <c r="E1097" s="9">
        <v>22.2</v>
      </c>
      <c r="F1097" s="9">
        <f t="shared" si="107"/>
        <v>6.0000000000000001E-3</v>
      </c>
      <c r="H1097" s="9" t="s">
        <v>77</v>
      </c>
      <c r="BD1097" s="9">
        <v>6.0000000000000001E-3</v>
      </c>
    </row>
    <row r="1098" spans="1:56" s="9" customFormat="1" x14ac:dyDescent="0.2">
      <c r="A1098" s="9">
        <v>25</v>
      </c>
      <c r="B1098" s="70" t="s">
        <v>96</v>
      </c>
      <c r="C1098" t="s">
        <v>66</v>
      </c>
      <c r="D1098" s="9">
        <v>4</v>
      </c>
      <c r="E1098" s="9">
        <v>15.7</v>
      </c>
      <c r="F1098" s="9">
        <f t="shared" si="107"/>
        <v>6.0000000000000001E-3</v>
      </c>
      <c r="H1098" s="9" t="s">
        <v>77</v>
      </c>
      <c r="AX1098" s="9">
        <f>0.05*0.006</f>
        <v>3.0000000000000003E-4</v>
      </c>
      <c r="BB1098" s="9">
        <f>0.95*0.006</f>
        <v>5.7000000000000002E-3</v>
      </c>
    </row>
    <row r="1099" spans="1:56" s="9" customFormat="1" x14ac:dyDescent="0.2">
      <c r="A1099" s="9">
        <v>26</v>
      </c>
      <c r="B1099" s="70" t="s">
        <v>96</v>
      </c>
      <c r="C1099" t="s">
        <v>66</v>
      </c>
      <c r="D1099" s="9">
        <v>4</v>
      </c>
      <c r="E1099" s="9">
        <v>15.1</v>
      </c>
      <c r="F1099" s="9">
        <f t="shared" si="107"/>
        <v>8.0000000000000004E-4</v>
      </c>
      <c r="H1099" s="9" t="s">
        <v>77</v>
      </c>
      <c r="I1099" s="9">
        <f>0.6*0.0008</f>
        <v>4.8000000000000001E-4</v>
      </c>
      <c r="J1099" s="9">
        <f>0.1*0.0008</f>
        <v>8.0000000000000007E-5</v>
      </c>
      <c r="AQ1099" s="9">
        <f>0.3*0.0008</f>
        <v>2.4000000000000001E-4</v>
      </c>
    </row>
    <row r="1100" spans="1:56" s="9" customFormat="1" x14ac:dyDescent="0.2">
      <c r="A1100" s="9">
        <v>27</v>
      </c>
      <c r="B1100" s="70" t="s">
        <v>96</v>
      </c>
      <c r="C1100" t="s">
        <v>66</v>
      </c>
      <c r="D1100" s="9">
        <v>4</v>
      </c>
      <c r="E1100" s="9">
        <v>23.3</v>
      </c>
      <c r="F1100" s="9">
        <f t="shared" si="107"/>
        <v>0.01</v>
      </c>
      <c r="H1100" s="9" t="s">
        <v>77</v>
      </c>
      <c r="BD1100" s="9">
        <v>0.01</v>
      </c>
    </row>
    <row r="1101" spans="1:56" s="9" customFormat="1" x14ac:dyDescent="0.2">
      <c r="A1101" s="9">
        <v>28</v>
      </c>
      <c r="B1101" s="70" t="s">
        <v>96</v>
      </c>
      <c r="C1101" t="s">
        <v>66</v>
      </c>
      <c r="D1101" s="9">
        <v>4</v>
      </c>
      <c r="E1101" s="9">
        <v>24.7</v>
      </c>
      <c r="F1101" s="9">
        <f t="shared" si="107"/>
        <v>5.0000000000000001E-3</v>
      </c>
      <c r="H1101" s="9" t="s">
        <v>77</v>
      </c>
      <c r="I1101" s="9">
        <f>0.4*0.005</f>
        <v>2E-3</v>
      </c>
      <c r="AQ1101" s="9">
        <f>0.1*0.005</f>
        <v>5.0000000000000001E-4</v>
      </c>
      <c r="AX1101" s="9">
        <f>0.5*0.005</f>
        <v>2.5000000000000001E-3</v>
      </c>
    </row>
    <row r="1102" spans="1:56" s="9" customFormat="1" x14ac:dyDescent="0.2">
      <c r="A1102" s="9">
        <v>29</v>
      </c>
      <c r="B1102" s="70" t="s">
        <v>96</v>
      </c>
      <c r="C1102" t="s">
        <v>66</v>
      </c>
      <c r="D1102" s="9">
        <v>4</v>
      </c>
      <c r="E1102" s="9">
        <v>18</v>
      </c>
      <c r="F1102" s="9">
        <f t="shared" si="107"/>
        <v>4.0000000000000001E-3</v>
      </c>
      <c r="H1102" s="9" t="s">
        <v>77</v>
      </c>
      <c r="BD1102" s="9">
        <v>4.0000000000000001E-3</v>
      </c>
    </row>
    <row r="1103" spans="1:56" s="9" customFormat="1" x14ac:dyDescent="0.2">
      <c r="A1103" s="9">
        <v>30</v>
      </c>
      <c r="B1103" s="70" t="s">
        <v>96</v>
      </c>
      <c r="C1103" t="s">
        <v>66</v>
      </c>
      <c r="D1103" s="9">
        <v>4</v>
      </c>
      <c r="E1103" s="9">
        <v>26.5</v>
      </c>
      <c r="F1103" s="9">
        <f t="shared" si="107"/>
        <v>4.0000000000000001E-3</v>
      </c>
      <c r="H1103" s="9" t="s">
        <v>77</v>
      </c>
      <c r="BB1103" s="9">
        <f>0.4*0.004</f>
        <v>1.6000000000000001E-3</v>
      </c>
      <c r="BD1103" s="9">
        <f>0.6*0.004</f>
        <v>2.3999999999999998E-3</v>
      </c>
    </row>
    <row r="1104" spans="1:56" s="9" customFormat="1" x14ac:dyDescent="0.2">
      <c r="A1104" s="9">
        <v>1</v>
      </c>
      <c r="B1104" s="70" t="s">
        <v>96</v>
      </c>
      <c r="C1104" t="s">
        <v>66</v>
      </c>
      <c r="D1104" s="9">
        <v>5</v>
      </c>
      <c r="E1104" s="9">
        <v>47.6</v>
      </c>
      <c r="F1104" s="9">
        <f t="shared" si="107"/>
        <v>0.10000000000000002</v>
      </c>
      <c r="H1104" s="9" t="s">
        <v>77</v>
      </c>
      <c r="O1104" s="9">
        <f>0.2*0.1</f>
        <v>2.0000000000000004E-2</v>
      </c>
      <c r="BD1104" s="9">
        <f>0.8*0.1</f>
        <v>8.0000000000000016E-2</v>
      </c>
    </row>
    <row r="1105" spans="1:77" s="9" customFormat="1" x14ac:dyDescent="0.2">
      <c r="A1105" s="9">
        <v>2</v>
      </c>
      <c r="B1105" s="70" t="s">
        <v>96</v>
      </c>
      <c r="C1105" t="s">
        <v>66</v>
      </c>
      <c r="D1105" s="9">
        <v>5</v>
      </c>
      <c r="E1105" s="9">
        <v>47.9</v>
      </c>
      <c r="F1105" s="9">
        <f t="shared" si="107"/>
        <v>1.2E-2</v>
      </c>
      <c r="H1105" s="9" t="s">
        <v>77</v>
      </c>
      <c r="L1105" s="9">
        <f>0.029*0.012</f>
        <v>3.48E-4</v>
      </c>
      <c r="M1105" s="9">
        <f>0.001*0.012</f>
        <v>1.2E-5</v>
      </c>
      <c r="P1105" s="9">
        <f>0.3*0.012</f>
        <v>3.5999999999999999E-3</v>
      </c>
      <c r="V1105" s="9">
        <f>0.65*0.012</f>
        <v>7.8000000000000005E-3</v>
      </c>
      <c r="AQ1105" s="9">
        <f>0.02*0.012</f>
        <v>2.4000000000000001E-4</v>
      </c>
    </row>
    <row r="1106" spans="1:77" s="9" customFormat="1" x14ac:dyDescent="0.2">
      <c r="A1106" s="9">
        <v>3</v>
      </c>
      <c r="B1106" s="70" t="s">
        <v>96</v>
      </c>
      <c r="C1106" t="s">
        <v>66</v>
      </c>
      <c r="D1106" s="9">
        <v>5</v>
      </c>
      <c r="E1106" s="9">
        <v>43.3</v>
      </c>
      <c r="F1106" s="9">
        <f t="shared" si="107"/>
        <v>2E-3</v>
      </c>
      <c r="H1106" s="9" t="s">
        <v>77</v>
      </c>
      <c r="L1106" s="9">
        <f>0.1*0.002</f>
        <v>2.0000000000000001E-4</v>
      </c>
      <c r="V1106" s="9">
        <f>0.9*0.002</f>
        <v>1.8000000000000002E-3</v>
      </c>
    </row>
    <row r="1107" spans="1:77" s="9" customFormat="1" x14ac:dyDescent="0.2">
      <c r="A1107" s="9">
        <v>4</v>
      </c>
      <c r="B1107" s="70" t="s">
        <v>96</v>
      </c>
      <c r="C1107" t="s">
        <v>66</v>
      </c>
      <c r="D1107" s="9">
        <v>5</v>
      </c>
      <c r="E1107" s="9">
        <v>47.5</v>
      </c>
      <c r="F1107" s="9">
        <f t="shared" si="107"/>
        <v>3.9000000000000007E-2</v>
      </c>
      <c r="H1107" s="9" t="s">
        <v>77</v>
      </c>
      <c r="I1107" s="9">
        <f>0.66*0.03</f>
        <v>1.9800000000000002E-2</v>
      </c>
      <c r="J1107" s="9">
        <f>0.05*0.03</f>
        <v>1.5E-3</v>
      </c>
      <c r="L1107" s="9">
        <f>0.07*0.03</f>
        <v>2.1000000000000003E-3</v>
      </c>
      <c r="M1107" s="9">
        <f>0.02*0.03</f>
        <v>5.9999999999999995E-4</v>
      </c>
      <c r="V1107" s="9">
        <f>0.2*0.03</f>
        <v>6.0000000000000001E-3</v>
      </c>
      <c r="BD1107" s="9">
        <v>8.9999999999999993E-3</v>
      </c>
    </row>
    <row r="1108" spans="1:77" s="9" customFormat="1" x14ac:dyDescent="0.2">
      <c r="A1108" s="9">
        <v>5</v>
      </c>
      <c r="B1108" s="70" t="s">
        <v>96</v>
      </c>
      <c r="C1108" t="s">
        <v>66</v>
      </c>
      <c r="D1108" s="9">
        <v>5</v>
      </c>
      <c r="E1108" s="9">
        <v>33.5</v>
      </c>
      <c r="F1108" s="9">
        <f t="shared" si="107"/>
        <v>4.0000000000000001E-3</v>
      </c>
      <c r="H1108" s="9" t="s">
        <v>77</v>
      </c>
      <c r="I1108" s="9">
        <f>0.5*0.004</f>
        <v>2E-3</v>
      </c>
      <c r="J1108" s="9">
        <f>0.14*0.004</f>
        <v>5.6000000000000006E-4</v>
      </c>
      <c r="L1108" s="9">
        <f>0.01*0.004</f>
        <v>4.0000000000000003E-5</v>
      </c>
      <c r="V1108" s="9">
        <f>0.35*0.004</f>
        <v>1.4E-3</v>
      </c>
    </row>
    <row r="1109" spans="1:77" s="9" customFormat="1" x14ac:dyDescent="0.2">
      <c r="A1109" s="9">
        <v>6</v>
      </c>
      <c r="B1109" s="70" t="s">
        <v>96</v>
      </c>
      <c r="C1109" t="s">
        <v>66</v>
      </c>
      <c r="D1109" s="9">
        <v>5</v>
      </c>
      <c r="E1109" s="9">
        <v>17.600000000000001</v>
      </c>
      <c r="F1109" s="9">
        <f t="shared" si="107"/>
        <v>1E-3</v>
      </c>
      <c r="H1109" s="9" t="s">
        <v>77</v>
      </c>
      <c r="BD1109" s="9">
        <v>1E-3</v>
      </c>
    </row>
    <row r="1110" spans="1:77" s="9" customFormat="1" x14ac:dyDescent="0.2">
      <c r="A1110" s="9">
        <v>1</v>
      </c>
      <c r="B1110" s="70" t="s">
        <v>96</v>
      </c>
      <c r="C1110" t="s">
        <v>66</v>
      </c>
      <c r="D1110" s="9">
        <v>6</v>
      </c>
      <c r="E1110" s="9">
        <v>36.1</v>
      </c>
      <c r="F1110" s="9">
        <f t="shared" si="107"/>
        <v>2E-3</v>
      </c>
      <c r="H1110" s="9" t="s">
        <v>77</v>
      </c>
      <c r="I1110" s="9">
        <v>1E-3</v>
      </c>
      <c r="BD1110" s="9">
        <v>1E-3</v>
      </c>
    </row>
    <row r="1111" spans="1:77" s="9" customFormat="1" x14ac:dyDescent="0.2">
      <c r="A1111" s="9">
        <v>2</v>
      </c>
      <c r="B1111" s="70" t="s">
        <v>96</v>
      </c>
      <c r="C1111" t="s">
        <v>66</v>
      </c>
      <c r="D1111" s="9">
        <v>6</v>
      </c>
      <c r="E1111" s="9">
        <v>33.200000000000003</v>
      </c>
      <c r="F1111" s="9">
        <f>SUM(G1111:EP1111)</f>
        <v>0</v>
      </c>
      <c r="G1111" s="9" t="s">
        <v>67</v>
      </c>
      <c r="H1111" s="9" t="s">
        <v>77</v>
      </c>
    </row>
    <row r="1112" spans="1:77" s="9" customFormat="1" x14ac:dyDescent="0.2">
      <c r="A1112" s="9">
        <v>3</v>
      </c>
      <c r="B1112" s="70" t="s">
        <v>96</v>
      </c>
      <c r="C1112" t="s">
        <v>66</v>
      </c>
      <c r="D1112" s="9">
        <v>6</v>
      </c>
      <c r="E1112" s="9">
        <v>32.700000000000003</v>
      </c>
      <c r="F1112" s="9">
        <f t="shared" si="107"/>
        <v>1E-3</v>
      </c>
      <c r="H1112" s="9" t="s">
        <v>77</v>
      </c>
      <c r="BD1112" s="9">
        <v>1E-3</v>
      </c>
    </row>
    <row r="1113" spans="1:77" s="9" customFormat="1" x14ac:dyDescent="0.2">
      <c r="A1113" s="9">
        <v>4</v>
      </c>
      <c r="B1113" s="70" t="s">
        <v>96</v>
      </c>
      <c r="C1113" t="s">
        <v>66</v>
      </c>
      <c r="D1113" s="9">
        <v>6</v>
      </c>
      <c r="E1113" s="9">
        <v>29</v>
      </c>
      <c r="F1113" s="9">
        <f t="shared" si="107"/>
        <v>2E-3</v>
      </c>
      <c r="H1113" s="9" t="s">
        <v>77</v>
      </c>
      <c r="BD1113" s="9">
        <f>0.1*0.002</f>
        <v>2.0000000000000001E-4</v>
      </c>
      <c r="BW1113" s="9">
        <f>0.9*0.002</f>
        <v>1.8000000000000002E-3</v>
      </c>
    </row>
    <row r="1114" spans="1:77" s="9" customFormat="1" x14ac:dyDescent="0.2">
      <c r="A1114" s="9">
        <v>5</v>
      </c>
      <c r="B1114" s="70" t="s">
        <v>96</v>
      </c>
      <c r="C1114" t="s">
        <v>66</v>
      </c>
      <c r="D1114" s="9">
        <v>6</v>
      </c>
      <c r="E1114" s="9">
        <v>29.3</v>
      </c>
      <c r="F1114" s="9">
        <f t="shared" si="107"/>
        <v>7.0000000000000001E-3</v>
      </c>
      <c r="H1114" s="9" t="s">
        <v>77</v>
      </c>
      <c r="I1114" s="9">
        <f>0.9*0.001</f>
        <v>9.0000000000000008E-4</v>
      </c>
      <c r="J1114" s="9">
        <f>0.1*0.001</f>
        <v>1E-4</v>
      </c>
      <c r="BD1114" s="9">
        <v>1E-3</v>
      </c>
      <c r="BY1114" s="9">
        <v>5.0000000000000001E-3</v>
      </c>
    </row>
    <row r="1115" spans="1:77" s="9" customFormat="1" x14ac:dyDescent="0.2">
      <c r="A1115" s="9">
        <v>6</v>
      </c>
      <c r="B1115" s="70" t="s">
        <v>96</v>
      </c>
      <c r="C1115" t="s">
        <v>66</v>
      </c>
      <c r="D1115" s="9">
        <v>6</v>
      </c>
      <c r="E1115" s="9">
        <v>25.3</v>
      </c>
      <c r="F1115" s="9">
        <f t="shared" si="107"/>
        <v>0</v>
      </c>
      <c r="G1115" s="9" t="s">
        <v>67</v>
      </c>
      <c r="H1115" s="9" t="s">
        <v>77</v>
      </c>
    </row>
    <row r="1116" spans="1:77" s="9" customFormat="1" x14ac:dyDescent="0.2">
      <c r="A1116" s="9">
        <v>7</v>
      </c>
      <c r="B1116" s="70" t="s">
        <v>96</v>
      </c>
      <c r="C1116" t="s">
        <v>66</v>
      </c>
      <c r="D1116" s="9">
        <v>6</v>
      </c>
      <c r="E1116" s="9">
        <v>28.6</v>
      </c>
      <c r="F1116" s="9">
        <f t="shared" si="107"/>
        <v>2E-3</v>
      </c>
      <c r="H1116" s="9" t="s">
        <v>77</v>
      </c>
      <c r="BW1116" s="9">
        <v>2E-3</v>
      </c>
    </row>
    <row r="1117" spans="1:77" s="9" customFormat="1" x14ac:dyDescent="0.2">
      <c r="A1117" s="9">
        <v>8</v>
      </c>
      <c r="B1117" s="70" t="s">
        <v>96</v>
      </c>
      <c r="C1117" t="s">
        <v>66</v>
      </c>
      <c r="D1117" s="9">
        <v>6</v>
      </c>
      <c r="E1117" s="9">
        <v>13.6</v>
      </c>
      <c r="F1117" s="9">
        <f>SUM(G1117:EP1117)</f>
        <v>0</v>
      </c>
      <c r="G1117" s="9" t="s">
        <v>67</v>
      </c>
      <c r="H1117" s="9" t="s">
        <v>77</v>
      </c>
    </row>
    <row r="1118" spans="1:77" s="9" customFormat="1" x14ac:dyDescent="0.2">
      <c r="A1118" s="9">
        <v>9</v>
      </c>
      <c r="B1118" s="70" t="s">
        <v>96</v>
      </c>
      <c r="C1118" t="s">
        <v>66</v>
      </c>
      <c r="D1118" s="9">
        <v>6</v>
      </c>
      <c r="E1118" s="9">
        <v>15</v>
      </c>
      <c r="F1118" s="9">
        <f>SUM(G1118:EP1118)</f>
        <v>0</v>
      </c>
      <c r="G1118" s="9" t="s">
        <v>67</v>
      </c>
      <c r="H1118" s="9" t="s">
        <v>77</v>
      </c>
    </row>
    <row r="1119" spans="1:77" s="9" customFormat="1" x14ac:dyDescent="0.2">
      <c r="A1119" s="9">
        <v>10</v>
      </c>
      <c r="B1119" s="70" t="s">
        <v>96</v>
      </c>
      <c r="C1119" t="s">
        <v>66</v>
      </c>
      <c r="D1119" s="9">
        <v>6</v>
      </c>
      <c r="E1119" s="9">
        <v>27.7</v>
      </c>
      <c r="F1119" s="9">
        <f>SUM(G1119:EP1119)</f>
        <v>0</v>
      </c>
      <c r="G1119" s="9" t="s">
        <v>67</v>
      </c>
      <c r="H1119" s="9" t="s">
        <v>77</v>
      </c>
    </row>
    <row r="1120" spans="1:77" s="9" customFormat="1" x14ac:dyDescent="0.2">
      <c r="A1120" s="9">
        <v>11</v>
      </c>
      <c r="B1120" s="70" t="s">
        <v>96</v>
      </c>
      <c r="C1120" t="s">
        <v>66</v>
      </c>
      <c r="D1120" s="9">
        <v>6</v>
      </c>
      <c r="E1120" s="9">
        <v>28.3</v>
      </c>
      <c r="F1120" s="9">
        <f>SUM(G1120:EP1120)</f>
        <v>0</v>
      </c>
      <c r="G1120" s="9" t="s">
        <v>67</v>
      </c>
      <c r="H1120" s="9" t="s">
        <v>77</v>
      </c>
    </row>
    <row r="1121" spans="1:113" s="9" customFormat="1" x14ac:dyDescent="0.2">
      <c r="A1121" s="9">
        <v>1</v>
      </c>
      <c r="B1121" s="70" t="s">
        <v>96</v>
      </c>
      <c r="C1121" t="s">
        <v>68</v>
      </c>
      <c r="D1121" s="9">
        <v>1</v>
      </c>
      <c r="E1121" s="9">
        <v>48.3</v>
      </c>
      <c r="F1121" s="9">
        <f t="shared" ref="F1121:F1178" si="108">SUM(I1121:CV1121)</f>
        <v>0.15000000000000002</v>
      </c>
      <c r="H1121" s="9" t="s">
        <v>77</v>
      </c>
      <c r="V1121" s="9">
        <f>0.85*0.15</f>
        <v>0.1275</v>
      </c>
      <c r="W1121" s="9">
        <f>0.05*0.15</f>
        <v>7.4999999999999997E-3</v>
      </c>
      <c r="BD1121" s="9">
        <f>0.09*0.15</f>
        <v>1.35E-2</v>
      </c>
      <c r="BE1121" s="9">
        <f>0.01*0.15</f>
        <v>1.5E-3</v>
      </c>
      <c r="CW1121"/>
      <c r="DA1121"/>
      <c r="DB1121"/>
      <c r="DC1121"/>
      <c r="DD1121"/>
      <c r="DE1121"/>
      <c r="DF1121"/>
      <c r="DG1121"/>
      <c r="DH1121"/>
      <c r="DI1121"/>
    </row>
    <row r="1122" spans="1:113" s="9" customFormat="1" x14ac:dyDescent="0.2">
      <c r="A1122" s="9">
        <v>2</v>
      </c>
      <c r="B1122" s="70" t="s">
        <v>96</v>
      </c>
      <c r="C1122" t="s">
        <v>68</v>
      </c>
      <c r="D1122" s="9">
        <v>1</v>
      </c>
      <c r="E1122" s="9">
        <v>37.799999999999997</v>
      </c>
      <c r="F1122" s="9">
        <f t="shared" si="108"/>
        <v>1.4999999999999999E-2</v>
      </c>
      <c r="H1122" s="9" t="s">
        <v>77</v>
      </c>
      <c r="BD1122" s="9">
        <v>1.4999999999999999E-2</v>
      </c>
      <c r="CW1122"/>
      <c r="DA1122"/>
      <c r="DB1122"/>
      <c r="DC1122"/>
      <c r="DD1122"/>
      <c r="DE1122"/>
      <c r="DF1122"/>
      <c r="DG1122"/>
      <c r="DH1122"/>
      <c r="DI1122"/>
    </row>
    <row r="1123" spans="1:113" s="9" customFormat="1" x14ac:dyDescent="0.2">
      <c r="A1123" s="9">
        <v>3</v>
      </c>
      <c r="B1123" s="70" t="s">
        <v>96</v>
      </c>
      <c r="C1123" t="s">
        <v>68</v>
      </c>
      <c r="D1123" s="9">
        <v>1</v>
      </c>
      <c r="E1123" s="9">
        <v>47</v>
      </c>
      <c r="F1123" s="9">
        <f t="shared" si="108"/>
        <v>0.1</v>
      </c>
      <c r="H1123" s="9" t="s">
        <v>77</v>
      </c>
      <c r="O1123" s="9">
        <f>0.05*0.1</f>
        <v>5.000000000000001E-3</v>
      </c>
      <c r="W1123" s="9">
        <f>0.85*0.1</f>
        <v>8.5000000000000006E-2</v>
      </c>
      <c r="BD1123" s="9">
        <f>0.1*0.1</f>
        <v>1.0000000000000002E-2</v>
      </c>
      <c r="CW1123"/>
      <c r="DA1123"/>
      <c r="DB1123"/>
      <c r="DC1123"/>
      <c r="DD1123"/>
      <c r="DE1123"/>
      <c r="DF1123"/>
      <c r="DG1123"/>
      <c r="DH1123"/>
      <c r="DI1123"/>
    </row>
    <row r="1124" spans="1:113" s="9" customFormat="1" x14ac:dyDescent="0.2">
      <c r="A1124" s="9">
        <v>4</v>
      </c>
      <c r="B1124" s="70" t="s">
        <v>96</v>
      </c>
      <c r="C1124" t="s">
        <v>68</v>
      </c>
      <c r="D1124" s="9">
        <v>1</v>
      </c>
      <c r="E1124" s="9">
        <v>56.3</v>
      </c>
      <c r="F1124" s="9">
        <f t="shared" si="108"/>
        <v>0.4</v>
      </c>
      <c r="H1124" s="9" t="s">
        <v>77</v>
      </c>
      <c r="W1124" s="9">
        <v>0.4</v>
      </c>
      <c r="CW1124"/>
      <c r="DA1124"/>
      <c r="DB1124"/>
      <c r="DC1124"/>
      <c r="DD1124"/>
      <c r="DE1124"/>
      <c r="DF1124"/>
      <c r="DG1124"/>
      <c r="DH1124"/>
      <c r="DI1124"/>
    </row>
    <row r="1125" spans="1:113" s="9" customFormat="1" x14ac:dyDescent="0.2">
      <c r="A1125" s="9">
        <v>1</v>
      </c>
      <c r="B1125" s="70" t="s">
        <v>96</v>
      </c>
      <c r="C1125" t="s">
        <v>68</v>
      </c>
      <c r="D1125" s="9">
        <v>2</v>
      </c>
      <c r="E1125" s="9">
        <v>60.7</v>
      </c>
      <c r="F1125" s="9">
        <f t="shared" si="108"/>
        <v>0.15</v>
      </c>
      <c r="H1125" s="9" t="s">
        <v>77</v>
      </c>
      <c r="W1125" s="9">
        <v>0.15</v>
      </c>
      <c r="CW1125"/>
      <c r="DA1125"/>
      <c r="DB1125"/>
      <c r="DC1125"/>
      <c r="DD1125"/>
      <c r="DE1125"/>
      <c r="DF1125"/>
      <c r="DG1125"/>
      <c r="DH1125"/>
      <c r="DI1125"/>
    </row>
    <row r="1126" spans="1:113" s="9" customFormat="1" x14ac:dyDescent="0.2">
      <c r="A1126" s="9">
        <v>2</v>
      </c>
      <c r="B1126" s="70" t="s">
        <v>96</v>
      </c>
      <c r="C1126" t="s">
        <v>68</v>
      </c>
      <c r="D1126" s="9">
        <v>2</v>
      </c>
      <c r="E1126" s="9">
        <v>48.3</v>
      </c>
      <c r="F1126" s="9">
        <f t="shared" si="108"/>
        <v>0.1</v>
      </c>
      <c r="H1126" s="9" t="s">
        <v>77</v>
      </c>
      <c r="W1126" s="9">
        <v>0.1</v>
      </c>
      <c r="CW1126"/>
      <c r="DA1126"/>
      <c r="DB1126"/>
      <c r="DC1126"/>
      <c r="DD1126"/>
      <c r="DE1126"/>
      <c r="DF1126"/>
      <c r="DG1126"/>
      <c r="DH1126"/>
      <c r="DI1126"/>
    </row>
    <row r="1127" spans="1:113" s="9" customFormat="1" x14ac:dyDescent="0.2">
      <c r="A1127" s="9">
        <v>3</v>
      </c>
      <c r="B1127" s="70" t="s">
        <v>96</v>
      </c>
      <c r="C1127" t="s">
        <v>68</v>
      </c>
      <c r="D1127" s="9">
        <v>2</v>
      </c>
      <c r="E1127" s="9">
        <v>51</v>
      </c>
      <c r="F1127" s="9">
        <f t="shared" si="108"/>
        <v>0.1</v>
      </c>
      <c r="H1127" s="9" t="s">
        <v>77</v>
      </c>
      <c r="W1127" s="9">
        <v>0.1</v>
      </c>
      <c r="CW1127"/>
      <c r="DA1127"/>
      <c r="DB1127"/>
      <c r="DC1127"/>
      <c r="DD1127"/>
      <c r="DE1127"/>
      <c r="DF1127"/>
      <c r="DG1127"/>
      <c r="DH1127"/>
      <c r="DI1127"/>
    </row>
    <row r="1128" spans="1:113" s="9" customFormat="1" x14ac:dyDescent="0.2">
      <c r="A1128" s="9">
        <v>4</v>
      </c>
      <c r="B1128" s="70" t="s">
        <v>96</v>
      </c>
      <c r="C1128" t="s">
        <v>68</v>
      </c>
      <c r="D1128" s="9">
        <v>2</v>
      </c>
      <c r="E1128" s="9">
        <v>49.7</v>
      </c>
      <c r="F1128" s="9">
        <f t="shared" si="108"/>
        <v>0.10000000000000002</v>
      </c>
      <c r="H1128" s="9" t="s">
        <v>77</v>
      </c>
      <c r="O1128" s="9">
        <f>0.05*0.1</f>
        <v>5.000000000000001E-3</v>
      </c>
      <c r="W1128" s="9">
        <f>0.4*0.1</f>
        <v>4.0000000000000008E-2</v>
      </c>
      <c r="BD1128" s="9">
        <f>0.55*0.1</f>
        <v>5.5000000000000007E-2</v>
      </c>
      <c r="CW1128"/>
      <c r="DA1128"/>
      <c r="DB1128"/>
      <c r="DC1128"/>
      <c r="DD1128"/>
      <c r="DE1128"/>
      <c r="DF1128"/>
      <c r="DG1128"/>
      <c r="DH1128"/>
      <c r="DI1128"/>
    </row>
    <row r="1129" spans="1:113" s="9" customFormat="1" x14ac:dyDescent="0.2">
      <c r="A1129" s="9">
        <v>5</v>
      </c>
      <c r="B1129" s="70" t="s">
        <v>96</v>
      </c>
      <c r="C1129" t="s">
        <v>68</v>
      </c>
      <c r="D1129" s="9">
        <v>2</v>
      </c>
      <c r="E1129" s="9">
        <v>53.8</v>
      </c>
      <c r="F1129" s="9">
        <f t="shared" si="108"/>
        <v>0.1</v>
      </c>
      <c r="H1129" s="9" t="s">
        <v>77</v>
      </c>
      <c r="W1129" s="9">
        <v>0.1</v>
      </c>
      <c r="CW1129"/>
      <c r="DA1129"/>
      <c r="DB1129"/>
      <c r="DC1129"/>
      <c r="DD1129"/>
      <c r="DE1129"/>
      <c r="DF1129"/>
      <c r="DG1129"/>
      <c r="DH1129"/>
      <c r="DI1129"/>
    </row>
    <row r="1130" spans="1:113" s="9" customFormat="1" x14ac:dyDescent="0.2">
      <c r="A1130" s="9">
        <v>6</v>
      </c>
      <c r="B1130" s="70" t="s">
        <v>96</v>
      </c>
      <c r="C1130" t="s">
        <v>68</v>
      </c>
      <c r="D1130" s="9">
        <v>2</v>
      </c>
      <c r="E1130" s="9">
        <v>55.5</v>
      </c>
      <c r="F1130" s="9">
        <f t="shared" si="108"/>
        <v>0.1</v>
      </c>
      <c r="H1130" s="9" t="s">
        <v>77</v>
      </c>
      <c r="W1130" s="9">
        <v>0.1</v>
      </c>
      <c r="CW1130"/>
      <c r="DA1130"/>
      <c r="DB1130"/>
      <c r="DC1130"/>
      <c r="DD1130"/>
      <c r="DE1130"/>
      <c r="DF1130"/>
      <c r="DG1130"/>
      <c r="DH1130"/>
      <c r="DI1130"/>
    </row>
    <row r="1131" spans="1:113" s="9" customFormat="1" x14ac:dyDescent="0.2">
      <c r="A1131" s="9">
        <v>7</v>
      </c>
      <c r="B1131" s="70" t="s">
        <v>96</v>
      </c>
      <c r="C1131" t="s">
        <v>68</v>
      </c>
      <c r="D1131" s="9">
        <v>2</v>
      </c>
      <c r="E1131" s="9">
        <v>49</v>
      </c>
      <c r="F1131" s="9">
        <f t="shared" si="108"/>
        <v>0.05</v>
      </c>
      <c r="H1131" s="9" t="s">
        <v>77</v>
      </c>
      <c r="W1131" s="9">
        <v>0.05</v>
      </c>
      <c r="CW1131"/>
      <c r="DA1131"/>
      <c r="DB1131"/>
      <c r="DC1131"/>
      <c r="DD1131"/>
      <c r="DE1131"/>
      <c r="DF1131"/>
      <c r="DG1131"/>
      <c r="DH1131"/>
      <c r="DI1131"/>
    </row>
    <row r="1132" spans="1:113" s="9" customFormat="1" x14ac:dyDescent="0.2">
      <c r="A1132" s="9">
        <v>8</v>
      </c>
      <c r="B1132" s="70" t="s">
        <v>96</v>
      </c>
      <c r="C1132" t="s">
        <v>68</v>
      </c>
      <c r="D1132" s="9">
        <v>2</v>
      </c>
      <c r="E1132" s="9">
        <v>53.4</v>
      </c>
      <c r="F1132" s="9">
        <f t="shared" si="108"/>
        <v>0.1</v>
      </c>
      <c r="H1132" s="9" t="s">
        <v>77</v>
      </c>
      <c r="W1132" s="9">
        <v>0.1</v>
      </c>
      <c r="CW1132"/>
      <c r="DA1132"/>
      <c r="DB1132"/>
      <c r="DC1132"/>
      <c r="DD1132"/>
      <c r="DE1132"/>
      <c r="DF1132"/>
      <c r="DG1132"/>
      <c r="DH1132"/>
      <c r="DI1132"/>
    </row>
    <row r="1133" spans="1:113" s="9" customFormat="1" x14ac:dyDescent="0.2">
      <c r="A1133" s="9">
        <v>9</v>
      </c>
      <c r="B1133" s="70" t="s">
        <v>96</v>
      </c>
      <c r="C1133" t="s">
        <v>68</v>
      </c>
      <c r="D1133" s="9">
        <v>2</v>
      </c>
      <c r="E1133" s="9">
        <v>47.8</v>
      </c>
      <c r="F1133" s="9">
        <f t="shared" si="108"/>
        <v>0.1</v>
      </c>
      <c r="H1133" s="9" t="s">
        <v>77</v>
      </c>
      <c r="I1133" s="9">
        <f>0.1*0.1</f>
        <v>1.0000000000000002E-2</v>
      </c>
      <c r="W1133" s="9">
        <f>0.9*0.1</f>
        <v>9.0000000000000011E-2</v>
      </c>
      <c r="CW1133"/>
      <c r="DA1133"/>
      <c r="DB1133"/>
      <c r="DC1133"/>
      <c r="DD1133"/>
      <c r="DE1133"/>
      <c r="DF1133"/>
      <c r="DG1133"/>
      <c r="DH1133"/>
      <c r="DI1133"/>
    </row>
    <row r="1134" spans="1:113" s="9" customFormat="1" x14ac:dyDescent="0.2">
      <c r="A1134" s="9">
        <v>10</v>
      </c>
      <c r="B1134" s="70" t="s">
        <v>96</v>
      </c>
      <c r="C1134" t="s">
        <v>68</v>
      </c>
      <c r="D1134" s="9">
        <v>2</v>
      </c>
      <c r="E1134" s="9">
        <v>54.3</v>
      </c>
      <c r="F1134" s="9">
        <f t="shared" si="108"/>
        <v>0.1</v>
      </c>
      <c r="H1134" s="9" t="s">
        <v>77</v>
      </c>
      <c r="W1134" s="9">
        <v>0.1</v>
      </c>
      <c r="CW1134"/>
      <c r="DA1134"/>
      <c r="DB1134"/>
      <c r="DC1134"/>
      <c r="DD1134"/>
      <c r="DE1134"/>
      <c r="DF1134"/>
      <c r="DG1134"/>
      <c r="DH1134"/>
      <c r="DI1134"/>
    </row>
    <row r="1135" spans="1:113" s="9" customFormat="1" x14ac:dyDescent="0.2">
      <c r="A1135" s="9">
        <v>11</v>
      </c>
      <c r="B1135" s="70" t="s">
        <v>96</v>
      </c>
      <c r="C1135" t="s">
        <v>68</v>
      </c>
      <c r="D1135" s="9">
        <v>2</v>
      </c>
      <c r="E1135" s="9">
        <v>50.8</v>
      </c>
      <c r="F1135" s="9">
        <f t="shared" si="108"/>
        <v>0.1</v>
      </c>
      <c r="H1135" s="9" t="s">
        <v>77</v>
      </c>
      <c r="W1135" s="9">
        <v>0.1</v>
      </c>
      <c r="CW1135"/>
      <c r="DA1135"/>
      <c r="DB1135"/>
      <c r="DC1135"/>
      <c r="DD1135"/>
      <c r="DE1135"/>
      <c r="DF1135"/>
      <c r="DG1135"/>
      <c r="DH1135"/>
      <c r="DI1135"/>
    </row>
    <row r="1136" spans="1:113" s="9" customFormat="1" x14ac:dyDescent="0.2">
      <c r="A1136" s="9">
        <v>12</v>
      </c>
      <c r="B1136" s="70" t="s">
        <v>96</v>
      </c>
      <c r="C1136" t="s">
        <v>68</v>
      </c>
      <c r="D1136" s="9">
        <v>2</v>
      </c>
      <c r="E1136" s="9">
        <v>47.8</v>
      </c>
      <c r="F1136" s="9">
        <f t="shared" si="108"/>
        <v>0.05</v>
      </c>
      <c r="H1136" s="9" t="s">
        <v>77</v>
      </c>
      <c r="W1136" s="9">
        <v>0.05</v>
      </c>
      <c r="CW1136"/>
      <c r="DA1136"/>
      <c r="DB1136"/>
      <c r="DC1136"/>
      <c r="DD1136"/>
      <c r="DE1136"/>
      <c r="DF1136"/>
      <c r="DG1136"/>
      <c r="DH1136"/>
      <c r="DI1136"/>
    </row>
    <row r="1137" spans="1:113" s="9" customFormat="1" x14ac:dyDescent="0.2">
      <c r="A1137" s="9">
        <v>13</v>
      </c>
      <c r="B1137" s="70" t="s">
        <v>96</v>
      </c>
      <c r="C1137" t="s">
        <v>68</v>
      </c>
      <c r="D1137" s="9">
        <v>2</v>
      </c>
      <c r="E1137" s="9">
        <v>52.7</v>
      </c>
      <c r="F1137" s="9">
        <f t="shared" si="108"/>
        <v>0.05</v>
      </c>
      <c r="H1137" s="9" t="s">
        <v>77</v>
      </c>
      <c r="W1137" s="9">
        <v>0.05</v>
      </c>
      <c r="CW1137"/>
      <c r="DA1137"/>
      <c r="DB1137"/>
      <c r="DC1137"/>
      <c r="DD1137"/>
      <c r="DE1137"/>
      <c r="DF1137"/>
      <c r="DG1137"/>
      <c r="DH1137"/>
      <c r="DI1137"/>
    </row>
    <row r="1138" spans="1:113" s="9" customFormat="1" x14ac:dyDescent="0.2">
      <c r="A1138" s="9">
        <v>14</v>
      </c>
      <c r="B1138" s="70" t="s">
        <v>96</v>
      </c>
      <c r="C1138" t="s">
        <v>68</v>
      </c>
      <c r="D1138" s="9">
        <v>2</v>
      </c>
      <c r="E1138" s="9">
        <v>46.7</v>
      </c>
      <c r="F1138" s="9">
        <f t="shared" si="108"/>
        <v>0.04</v>
      </c>
      <c r="H1138" s="9" t="s">
        <v>77</v>
      </c>
      <c r="W1138" s="9">
        <v>0.04</v>
      </c>
      <c r="CW1138"/>
      <c r="DA1138"/>
      <c r="DB1138"/>
      <c r="DC1138"/>
      <c r="DD1138"/>
      <c r="DE1138"/>
      <c r="DF1138"/>
      <c r="DG1138"/>
      <c r="DH1138"/>
      <c r="DI1138"/>
    </row>
    <row r="1139" spans="1:113" s="9" customFormat="1" x14ac:dyDescent="0.2">
      <c r="A1139" s="9">
        <v>15</v>
      </c>
      <c r="B1139" s="70" t="s">
        <v>96</v>
      </c>
      <c r="C1139" t="s">
        <v>68</v>
      </c>
      <c r="D1139" s="9">
        <v>2</v>
      </c>
      <c r="E1139" s="9">
        <v>47.8</v>
      </c>
      <c r="F1139" s="9">
        <f t="shared" si="108"/>
        <v>0.05</v>
      </c>
      <c r="H1139" s="9" t="s">
        <v>77</v>
      </c>
      <c r="J1139" s="9">
        <f>0.1*0.05</f>
        <v>5.000000000000001E-3</v>
      </c>
      <c r="L1139" s="9">
        <f>0.01*0.05</f>
        <v>5.0000000000000001E-4</v>
      </c>
      <c r="M1139" s="9">
        <f>0.01*0.05</f>
        <v>5.0000000000000001E-4</v>
      </c>
      <c r="O1139" s="9">
        <f>0.48*0.05</f>
        <v>2.4E-2</v>
      </c>
      <c r="W1139" s="9">
        <f>0.37*0.05</f>
        <v>1.8499999999999999E-2</v>
      </c>
      <c r="AR1139" s="9">
        <f>0.03*0.05</f>
        <v>1.5E-3</v>
      </c>
      <c r="CW1139"/>
      <c r="DA1139"/>
      <c r="DB1139"/>
      <c r="DC1139"/>
      <c r="DD1139"/>
      <c r="DE1139"/>
      <c r="DF1139"/>
      <c r="DG1139"/>
      <c r="DH1139"/>
      <c r="DI1139"/>
    </row>
    <row r="1140" spans="1:113" s="9" customFormat="1" x14ac:dyDescent="0.2">
      <c r="A1140" s="9">
        <v>16</v>
      </c>
      <c r="B1140" s="70" t="s">
        <v>96</v>
      </c>
      <c r="C1140" t="s">
        <v>68</v>
      </c>
      <c r="D1140" s="9">
        <v>2</v>
      </c>
      <c r="E1140" s="9">
        <v>46.3</v>
      </c>
      <c r="F1140" s="9">
        <f t="shared" si="108"/>
        <v>0.09</v>
      </c>
      <c r="H1140" s="9" t="s">
        <v>77</v>
      </c>
      <c r="W1140" s="9">
        <v>0.09</v>
      </c>
      <c r="CW1140"/>
      <c r="DA1140"/>
      <c r="DB1140"/>
      <c r="DC1140"/>
      <c r="DD1140"/>
      <c r="DE1140"/>
      <c r="DF1140"/>
      <c r="DG1140"/>
      <c r="DH1140"/>
      <c r="DI1140"/>
    </row>
    <row r="1141" spans="1:113" s="9" customFormat="1" x14ac:dyDescent="0.2">
      <c r="A1141" s="9">
        <v>17</v>
      </c>
      <c r="B1141" s="70" t="s">
        <v>96</v>
      </c>
      <c r="C1141" t="s">
        <v>68</v>
      </c>
      <c r="D1141" s="9">
        <v>2</v>
      </c>
      <c r="E1141" s="9">
        <v>40.6</v>
      </c>
      <c r="F1141" s="9">
        <f t="shared" si="108"/>
        <v>3.0000000000000002E-2</v>
      </c>
      <c r="H1141" s="9" t="s">
        <v>77</v>
      </c>
      <c r="I1141" s="9">
        <f>0.1*0.03</f>
        <v>3.0000000000000001E-3</v>
      </c>
      <c r="J1141" s="9">
        <f>0.1*0.03</f>
        <v>3.0000000000000001E-3</v>
      </c>
      <c r="N1141" s="9">
        <f>0.05*0.03</f>
        <v>1.5E-3</v>
      </c>
      <c r="O1141" s="9">
        <f>0.4*0.03</f>
        <v>1.2E-2</v>
      </c>
      <c r="W1141" s="9">
        <f>0.2*0.03</f>
        <v>6.0000000000000001E-3</v>
      </c>
      <c r="AQ1141" s="9">
        <f>0.15*0.03</f>
        <v>4.4999999999999997E-3</v>
      </c>
      <c r="CW1141"/>
      <c r="DA1141"/>
      <c r="DB1141"/>
      <c r="DC1141"/>
      <c r="DD1141"/>
      <c r="DE1141"/>
      <c r="DF1141"/>
      <c r="DG1141"/>
      <c r="DH1141"/>
      <c r="DI1141"/>
    </row>
    <row r="1142" spans="1:113" s="9" customFormat="1" x14ac:dyDescent="0.2">
      <c r="A1142" s="9">
        <v>18</v>
      </c>
      <c r="B1142" s="70" t="s">
        <v>96</v>
      </c>
      <c r="C1142" t="s">
        <v>68</v>
      </c>
      <c r="D1142" s="9">
        <v>2</v>
      </c>
      <c r="E1142" s="9">
        <v>47.1</v>
      </c>
      <c r="F1142" s="9">
        <f t="shared" si="108"/>
        <v>4.9999999999999996E-2</v>
      </c>
      <c r="H1142" s="9" t="s">
        <v>77</v>
      </c>
      <c r="J1142" s="9">
        <f>0.1*0.05</f>
        <v>5.000000000000001E-3</v>
      </c>
      <c r="L1142" s="9">
        <f>0.001*0.05</f>
        <v>5.0000000000000002E-5</v>
      </c>
      <c r="M1142" s="9">
        <f>0.019*0.05</f>
        <v>9.5E-4</v>
      </c>
      <c r="O1142" s="9">
        <f>0.7*0.05</f>
        <v>3.4999999999999996E-2</v>
      </c>
      <c r="W1142" s="9">
        <f>0.18*0.05</f>
        <v>8.9999999999999993E-3</v>
      </c>
      <c r="CW1142"/>
      <c r="DA1142"/>
      <c r="DB1142"/>
      <c r="DC1142"/>
      <c r="DD1142"/>
      <c r="DE1142"/>
      <c r="DF1142"/>
      <c r="DG1142"/>
      <c r="DH1142"/>
      <c r="DI1142"/>
    </row>
    <row r="1143" spans="1:113" s="9" customFormat="1" x14ac:dyDescent="0.2">
      <c r="A1143" s="9">
        <v>19</v>
      </c>
      <c r="B1143" s="70" t="s">
        <v>96</v>
      </c>
      <c r="C1143" t="s">
        <v>68</v>
      </c>
      <c r="D1143" s="9">
        <v>2</v>
      </c>
      <c r="E1143" s="9">
        <v>41.6</v>
      </c>
      <c r="F1143" s="9">
        <f t="shared" si="108"/>
        <v>4.0000000000000008E-2</v>
      </c>
      <c r="H1143" s="9" t="s">
        <v>77</v>
      </c>
      <c r="J1143" s="9">
        <f>0.1*0.04</f>
        <v>4.0000000000000001E-3</v>
      </c>
      <c r="M1143" s="9">
        <f>0.5*0.04</f>
        <v>0.02</v>
      </c>
      <c r="O1143" s="9">
        <f>0.3*0.04</f>
        <v>1.2E-2</v>
      </c>
      <c r="W1143" s="9">
        <f>0.1*0.04</f>
        <v>4.0000000000000001E-3</v>
      </c>
      <c r="CW1143"/>
      <c r="DA1143"/>
      <c r="DB1143"/>
      <c r="DC1143"/>
      <c r="DD1143"/>
      <c r="DE1143"/>
      <c r="DF1143"/>
      <c r="DG1143"/>
      <c r="DH1143"/>
      <c r="DI1143"/>
    </row>
    <row r="1144" spans="1:113" s="9" customFormat="1" x14ac:dyDescent="0.2">
      <c r="A1144" s="9">
        <v>20</v>
      </c>
      <c r="B1144" s="70" t="s">
        <v>96</v>
      </c>
      <c r="C1144" t="s">
        <v>68</v>
      </c>
      <c r="D1144" s="9">
        <v>2</v>
      </c>
      <c r="E1144" s="9">
        <v>46.6</v>
      </c>
      <c r="F1144" s="9">
        <f t="shared" si="108"/>
        <v>0.06</v>
      </c>
      <c r="H1144" s="9" t="s">
        <v>77</v>
      </c>
      <c r="W1144" s="9">
        <f>0.9*0.06</f>
        <v>5.3999999999999999E-2</v>
      </c>
      <c r="BB1144" s="9">
        <f>0.1*0.06</f>
        <v>6.0000000000000001E-3</v>
      </c>
      <c r="CW1144"/>
      <c r="DA1144"/>
      <c r="DB1144"/>
      <c r="DC1144"/>
      <c r="DD1144"/>
      <c r="DE1144"/>
      <c r="DF1144"/>
      <c r="DG1144"/>
      <c r="DH1144"/>
      <c r="DI1144"/>
    </row>
    <row r="1145" spans="1:113" s="9" customFormat="1" x14ac:dyDescent="0.2">
      <c r="A1145" s="9">
        <v>21</v>
      </c>
      <c r="B1145" s="70" t="s">
        <v>96</v>
      </c>
      <c r="C1145" t="s">
        <v>68</v>
      </c>
      <c r="D1145" s="9">
        <v>2</v>
      </c>
      <c r="E1145" s="9">
        <v>48.5</v>
      </c>
      <c r="F1145" s="9">
        <f t="shared" si="108"/>
        <v>0.1</v>
      </c>
      <c r="H1145" s="9" t="s">
        <v>77</v>
      </c>
      <c r="W1145" s="9">
        <v>0.1</v>
      </c>
      <c r="CW1145"/>
      <c r="DA1145"/>
      <c r="DB1145"/>
      <c r="DC1145"/>
      <c r="DD1145"/>
      <c r="DE1145"/>
      <c r="DF1145"/>
      <c r="DG1145"/>
      <c r="DH1145"/>
      <c r="DI1145"/>
    </row>
    <row r="1146" spans="1:113" s="9" customFormat="1" x14ac:dyDescent="0.2">
      <c r="A1146" s="9">
        <v>22</v>
      </c>
      <c r="B1146" s="70" t="s">
        <v>96</v>
      </c>
      <c r="C1146" t="s">
        <v>68</v>
      </c>
      <c r="D1146" s="9">
        <v>2</v>
      </c>
      <c r="E1146" s="9">
        <v>36.9</v>
      </c>
      <c r="F1146" s="9">
        <f t="shared" si="108"/>
        <v>2.0000000000000004E-2</v>
      </c>
      <c r="H1146" s="9" t="s">
        <v>77</v>
      </c>
      <c r="I1146" s="9">
        <f>0.02*0.02</f>
        <v>4.0000000000000002E-4</v>
      </c>
      <c r="J1146" s="9">
        <f>0.05*0.02</f>
        <v>1E-3</v>
      </c>
      <c r="L1146" s="9">
        <f>0.01*0.02</f>
        <v>2.0000000000000001E-4</v>
      </c>
      <c r="M1146" s="9">
        <f>0.03*0.02</f>
        <v>5.9999999999999995E-4</v>
      </c>
      <c r="O1146" s="9">
        <f>0.3*0.02</f>
        <v>6.0000000000000001E-3</v>
      </c>
      <c r="W1146" s="9">
        <f>0.49*0.02</f>
        <v>9.7999999999999997E-3</v>
      </c>
      <c r="AQ1146" s="9">
        <f>0.1*0.02</f>
        <v>2E-3</v>
      </c>
      <c r="CW1146"/>
      <c r="DA1146"/>
      <c r="DB1146"/>
      <c r="DC1146"/>
      <c r="DD1146"/>
      <c r="DE1146"/>
      <c r="DF1146"/>
      <c r="DG1146"/>
      <c r="DH1146"/>
      <c r="DI1146"/>
    </row>
    <row r="1147" spans="1:113" s="9" customFormat="1" x14ac:dyDescent="0.2">
      <c r="A1147" s="9">
        <v>23</v>
      </c>
      <c r="B1147" s="70" t="s">
        <v>96</v>
      </c>
      <c r="C1147" t="s">
        <v>68</v>
      </c>
      <c r="D1147" s="9">
        <v>2</v>
      </c>
      <c r="E1147" s="9">
        <v>33.200000000000003</v>
      </c>
      <c r="F1147" s="9">
        <f t="shared" si="108"/>
        <v>1E-3</v>
      </c>
      <c r="H1147" s="9" t="s">
        <v>77</v>
      </c>
      <c r="Z1147" s="9">
        <f>0.02*0.001</f>
        <v>2.0000000000000002E-5</v>
      </c>
      <c r="AR1147" s="9">
        <f>0.98*0.001</f>
        <v>9.7999999999999997E-4</v>
      </c>
      <c r="CW1147"/>
      <c r="DA1147"/>
      <c r="DB1147"/>
      <c r="DC1147"/>
      <c r="DD1147"/>
      <c r="DE1147"/>
      <c r="DF1147"/>
      <c r="DG1147"/>
      <c r="DH1147"/>
      <c r="DI1147"/>
    </row>
    <row r="1148" spans="1:113" s="9" customFormat="1" x14ac:dyDescent="0.2">
      <c r="A1148" s="9">
        <v>24</v>
      </c>
      <c r="B1148" s="70" t="s">
        <v>96</v>
      </c>
      <c r="C1148" t="s">
        <v>68</v>
      </c>
      <c r="D1148" s="9">
        <v>2</v>
      </c>
      <c r="E1148" s="9">
        <v>46.7</v>
      </c>
      <c r="F1148" s="9">
        <f t="shared" si="108"/>
        <v>0.05</v>
      </c>
      <c r="H1148" s="9" t="s">
        <v>77</v>
      </c>
      <c r="W1148" s="9">
        <v>0.05</v>
      </c>
      <c r="CW1148"/>
      <c r="DA1148"/>
      <c r="DB1148"/>
      <c r="DC1148"/>
      <c r="DD1148"/>
      <c r="DE1148"/>
      <c r="DF1148"/>
      <c r="DG1148"/>
      <c r="DH1148"/>
      <c r="DI1148"/>
    </row>
    <row r="1149" spans="1:113" s="9" customFormat="1" x14ac:dyDescent="0.2">
      <c r="A1149" s="9">
        <v>25</v>
      </c>
      <c r="B1149" s="70" t="s">
        <v>96</v>
      </c>
      <c r="C1149" t="s">
        <v>68</v>
      </c>
      <c r="D1149" s="9">
        <v>2</v>
      </c>
      <c r="E1149" s="9">
        <v>42.1</v>
      </c>
      <c r="F1149" s="9">
        <f t="shared" si="108"/>
        <v>0.02</v>
      </c>
      <c r="H1149" s="9" t="s">
        <v>77</v>
      </c>
      <c r="J1149" s="9">
        <f>0.1*0.02</f>
        <v>2E-3</v>
      </c>
      <c r="M1149" s="9">
        <f>0.1*0.02</f>
        <v>2E-3</v>
      </c>
      <c r="O1149" s="9">
        <f>0.3*0.02</f>
        <v>6.0000000000000001E-3</v>
      </c>
      <c r="W1149" s="9">
        <f>0.5*0.02</f>
        <v>0.01</v>
      </c>
      <c r="CW1149"/>
      <c r="DA1149"/>
      <c r="DB1149"/>
      <c r="DC1149"/>
      <c r="DD1149"/>
      <c r="DE1149"/>
      <c r="DF1149"/>
      <c r="DG1149"/>
      <c r="DH1149"/>
      <c r="DI1149"/>
    </row>
    <row r="1150" spans="1:113" s="9" customFormat="1" x14ac:dyDescent="0.2">
      <c r="A1150" s="9">
        <v>26</v>
      </c>
      <c r="B1150" s="70" t="s">
        <v>96</v>
      </c>
      <c r="C1150" t="s">
        <v>68</v>
      </c>
      <c r="D1150" s="9">
        <v>2</v>
      </c>
      <c r="E1150" s="9">
        <v>33.4</v>
      </c>
      <c r="F1150" s="9">
        <f t="shared" si="108"/>
        <v>2.9999999999999995E-2</v>
      </c>
      <c r="H1150" s="9" t="s">
        <v>77</v>
      </c>
      <c r="M1150" s="9">
        <f>0.05*0.03</f>
        <v>1.5E-3</v>
      </c>
      <c r="O1150" s="9">
        <f>0.35*0.03</f>
        <v>1.0499999999999999E-2</v>
      </c>
      <c r="W1150" s="9">
        <f>0.5*0.03</f>
        <v>1.4999999999999999E-2</v>
      </c>
      <c r="AQ1150" s="9">
        <f>0.1*0.03</f>
        <v>3.0000000000000001E-3</v>
      </c>
      <c r="CW1150"/>
      <c r="DA1150"/>
      <c r="DB1150"/>
      <c r="DC1150"/>
      <c r="DD1150"/>
      <c r="DE1150"/>
      <c r="DF1150"/>
      <c r="DG1150"/>
      <c r="DH1150"/>
      <c r="DI1150"/>
    </row>
    <row r="1151" spans="1:113" s="9" customFormat="1" x14ac:dyDescent="0.2">
      <c r="A1151" s="9">
        <v>27</v>
      </c>
      <c r="B1151" s="70" t="s">
        <v>96</v>
      </c>
      <c r="C1151" t="s">
        <v>68</v>
      </c>
      <c r="D1151" s="9">
        <v>2</v>
      </c>
      <c r="E1151" s="9">
        <v>36.5</v>
      </c>
      <c r="F1151" s="9">
        <f t="shared" si="108"/>
        <v>0.03</v>
      </c>
      <c r="H1151" s="9" t="s">
        <v>77</v>
      </c>
      <c r="J1151" s="9">
        <f>0.03*0.03</f>
        <v>8.9999999999999998E-4</v>
      </c>
      <c r="L1151" s="9">
        <f>0.02*0.03</f>
        <v>5.9999999999999995E-4</v>
      </c>
      <c r="O1151" s="9">
        <f>0.7*0.03</f>
        <v>2.0999999999999998E-2</v>
      </c>
      <c r="W1151" s="9">
        <f>0.2*0.03</f>
        <v>6.0000000000000001E-3</v>
      </c>
      <c r="AQ1151" s="9">
        <f>0.05*0.03</f>
        <v>1.5E-3</v>
      </c>
      <c r="CW1151"/>
      <c r="DA1151"/>
      <c r="DB1151"/>
      <c r="DC1151"/>
      <c r="DD1151"/>
      <c r="DE1151"/>
      <c r="DF1151"/>
      <c r="DG1151"/>
      <c r="DH1151"/>
      <c r="DI1151"/>
    </row>
    <row r="1152" spans="1:113" s="9" customFormat="1" x14ac:dyDescent="0.2">
      <c r="A1152" s="9">
        <v>28</v>
      </c>
      <c r="B1152" s="70" t="s">
        <v>96</v>
      </c>
      <c r="C1152" t="s">
        <v>68</v>
      </c>
      <c r="D1152" s="9">
        <v>2</v>
      </c>
      <c r="E1152" s="9">
        <v>44.3</v>
      </c>
      <c r="F1152" s="9">
        <f t="shared" si="108"/>
        <v>0.1</v>
      </c>
      <c r="H1152" s="9" t="s">
        <v>77</v>
      </c>
      <c r="W1152" s="9">
        <v>0.1</v>
      </c>
      <c r="CW1152"/>
      <c r="DA1152"/>
      <c r="DB1152"/>
      <c r="DC1152"/>
      <c r="DD1152"/>
      <c r="DE1152"/>
      <c r="DF1152"/>
      <c r="DG1152"/>
      <c r="DH1152"/>
      <c r="DI1152"/>
    </row>
    <row r="1153" spans="1:113" s="9" customFormat="1" x14ac:dyDescent="0.2">
      <c r="A1153" s="9">
        <v>29</v>
      </c>
      <c r="B1153" s="70" t="s">
        <v>96</v>
      </c>
      <c r="C1153" t="s">
        <v>68</v>
      </c>
      <c r="D1153" s="9">
        <v>2</v>
      </c>
      <c r="E1153" s="9">
        <v>37.799999999999997</v>
      </c>
      <c r="F1153" s="9">
        <f t="shared" si="108"/>
        <v>3.0000000000000001E-3</v>
      </c>
      <c r="H1153" s="9" t="s">
        <v>77</v>
      </c>
      <c r="I1153" s="9">
        <f>0.02*0.003</f>
        <v>6.0000000000000002E-5</v>
      </c>
      <c r="J1153" s="9">
        <f>0.1*0.003</f>
        <v>3.0000000000000003E-4</v>
      </c>
      <c r="O1153" s="9">
        <f>0.18*0.003</f>
        <v>5.4000000000000001E-4</v>
      </c>
      <c r="AR1153" s="9">
        <f>0.7*0.003</f>
        <v>2.0999999999999999E-3</v>
      </c>
      <c r="CW1153"/>
      <c r="DA1153"/>
      <c r="DB1153"/>
      <c r="DC1153"/>
      <c r="DD1153"/>
      <c r="DE1153"/>
      <c r="DF1153"/>
      <c r="DG1153"/>
      <c r="DH1153"/>
      <c r="DI1153"/>
    </row>
    <row r="1154" spans="1:113" s="9" customFormat="1" x14ac:dyDescent="0.2">
      <c r="A1154" s="9">
        <v>30</v>
      </c>
      <c r="B1154" s="70" t="s">
        <v>96</v>
      </c>
      <c r="C1154" t="s">
        <v>68</v>
      </c>
      <c r="D1154" s="9">
        <v>2</v>
      </c>
      <c r="E1154" s="9">
        <v>44.5</v>
      </c>
      <c r="F1154" s="9">
        <f t="shared" si="108"/>
        <v>0.03</v>
      </c>
      <c r="H1154" s="9" t="s">
        <v>77</v>
      </c>
      <c r="O1154" s="9">
        <f>0.8*0.03</f>
        <v>2.4E-2</v>
      </c>
      <c r="W1154" s="9">
        <f>0.2*0.03</f>
        <v>6.0000000000000001E-3</v>
      </c>
      <c r="CW1154"/>
      <c r="DA1154"/>
      <c r="DB1154"/>
      <c r="DC1154"/>
      <c r="DD1154"/>
      <c r="DE1154"/>
      <c r="DF1154"/>
      <c r="DG1154"/>
      <c r="DH1154"/>
      <c r="DI1154"/>
    </row>
    <row r="1155" spans="1:113" s="9" customFormat="1" x14ac:dyDescent="0.2">
      <c r="A1155" s="9">
        <v>31</v>
      </c>
      <c r="B1155" s="70" t="s">
        <v>96</v>
      </c>
      <c r="C1155" t="s">
        <v>68</v>
      </c>
      <c r="D1155" s="9">
        <v>2</v>
      </c>
      <c r="E1155" s="9">
        <v>31.9</v>
      </c>
      <c r="F1155" s="9">
        <f t="shared" si="108"/>
        <v>4.0000000000000001E-3</v>
      </c>
      <c r="H1155" s="9" t="s">
        <v>77</v>
      </c>
      <c r="W1155" s="9">
        <f>0.6*0.004</f>
        <v>2.3999999999999998E-3</v>
      </c>
      <c r="BD1155" s="9">
        <f>0.4*0.004</f>
        <v>1.6000000000000001E-3</v>
      </c>
      <c r="CW1155"/>
      <c r="DA1155"/>
      <c r="DB1155"/>
      <c r="DC1155"/>
      <c r="DD1155"/>
      <c r="DE1155"/>
      <c r="DF1155"/>
      <c r="DG1155"/>
      <c r="DH1155"/>
      <c r="DI1155"/>
    </row>
    <row r="1156" spans="1:113" s="9" customFormat="1" x14ac:dyDescent="0.2">
      <c r="A1156" s="9">
        <v>1</v>
      </c>
      <c r="B1156" s="70" t="s">
        <v>96</v>
      </c>
      <c r="C1156" t="s">
        <v>68</v>
      </c>
      <c r="D1156" s="9">
        <v>4</v>
      </c>
      <c r="E1156" s="9">
        <v>24.1</v>
      </c>
      <c r="F1156" s="9">
        <f t="shared" si="108"/>
        <v>0.1</v>
      </c>
      <c r="H1156" s="9" t="s">
        <v>77</v>
      </c>
      <c r="I1156" s="9">
        <f>0.4*0.1</f>
        <v>4.0000000000000008E-2</v>
      </c>
      <c r="W1156" s="9">
        <f>0.1*0.6</f>
        <v>0.06</v>
      </c>
      <c r="CW1156"/>
      <c r="DA1156"/>
      <c r="DB1156"/>
      <c r="DC1156"/>
      <c r="DD1156"/>
      <c r="DE1156"/>
      <c r="DF1156"/>
      <c r="DG1156"/>
      <c r="DH1156"/>
      <c r="DI1156"/>
    </row>
    <row r="1157" spans="1:113" s="9" customFormat="1" x14ac:dyDescent="0.2">
      <c r="A1157" s="9">
        <v>2</v>
      </c>
      <c r="B1157" s="70" t="s">
        <v>96</v>
      </c>
      <c r="C1157" t="s">
        <v>68</v>
      </c>
      <c r="D1157" s="9">
        <v>4</v>
      </c>
      <c r="E1157" s="9">
        <v>47.1</v>
      </c>
      <c r="F1157" s="9">
        <f t="shared" si="108"/>
        <v>0.04</v>
      </c>
      <c r="H1157" s="9" t="s">
        <v>77</v>
      </c>
      <c r="W1157" s="9">
        <v>0.04</v>
      </c>
      <c r="CW1157"/>
      <c r="DA1157"/>
      <c r="DB1157"/>
      <c r="DC1157"/>
      <c r="DD1157"/>
      <c r="DE1157"/>
      <c r="DF1157"/>
      <c r="DG1157"/>
      <c r="DH1157"/>
      <c r="DI1157"/>
    </row>
    <row r="1158" spans="1:113" s="9" customFormat="1" x14ac:dyDescent="0.2">
      <c r="A1158" s="9">
        <v>3</v>
      </c>
      <c r="B1158" s="70" t="s">
        <v>96</v>
      </c>
      <c r="C1158" t="s">
        <v>68</v>
      </c>
      <c r="D1158" s="9">
        <v>4</v>
      </c>
      <c r="E1158" s="9">
        <v>42.2</v>
      </c>
      <c r="F1158" s="9">
        <f t="shared" si="108"/>
        <v>0.03</v>
      </c>
      <c r="H1158" s="9" t="s">
        <v>77</v>
      </c>
      <c r="W1158" s="9">
        <v>0.03</v>
      </c>
      <c r="CW1158"/>
      <c r="DA1158"/>
      <c r="DB1158"/>
      <c r="DC1158"/>
      <c r="DD1158"/>
      <c r="DE1158"/>
      <c r="DF1158"/>
      <c r="DG1158"/>
      <c r="DH1158"/>
      <c r="DI1158"/>
    </row>
    <row r="1159" spans="1:113" s="9" customFormat="1" x14ac:dyDescent="0.2">
      <c r="A1159" s="9">
        <v>4</v>
      </c>
      <c r="B1159" s="70" t="s">
        <v>96</v>
      </c>
      <c r="C1159" t="s">
        <v>68</v>
      </c>
      <c r="D1159" s="9">
        <v>4</v>
      </c>
      <c r="E1159" s="9">
        <v>44.6</v>
      </c>
      <c r="F1159" s="9">
        <f t="shared" si="108"/>
        <v>0.02</v>
      </c>
      <c r="H1159" s="9" t="s">
        <v>77</v>
      </c>
      <c r="W1159" s="9">
        <v>0.02</v>
      </c>
      <c r="CW1159"/>
      <c r="DA1159"/>
      <c r="DB1159"/>
      <c r="DC1159"/>
      <c r="DD1159"/>
      <c r="DE1159"/>
      <c r="DF1159"/>
      <c r="DG1159"/>
      <c r="DH1159"/>
      <c r="DI1159"/>
    </row>
    <row r="1160" spans="1:113" s="9" customFormat="1" x14ac:dyDescent="0.2">
      <c r="A1160" s="9">
        <v>5</v>
      </c>
      <c r="B1160" s="70" t="s">
        <v>96</v>
      </c>
      <c r="C1160" t="s">
        <v>68</v>
      </c>
      <c r="D1160" s="9">
        <v>4</v>
      </c>
      <c r="E1160" s="9">
        <v>49.8</v>
      </c>
      <c r="F1160" s="9">
        <f t="shared" si="108"/>
        <v>5.0000000000000001E-3</v>
      </c>
      <c r="H1160" s="9" t="s">
        <v>77</v>
      </c>
      <c r="I1160" s="9">
        <f>0.2*0.005</f>
        <v>1E-3</v>
      </c>
      <c r="O1160" s="9">
        <f>0.8*0.005</f>
        <v>4.0000000000000001E-3</v>
      </c>
      <c r="CW1160"/>
      <c r="DA1160"/>
      <c r="DB1160"/>
      <c r="DC1160"/>
      <c r="DD1160"/>
      <c r="DE1160"/>
      <c r="DF1160"/>
      <c r="DG1160"/>
      <c r="DH1160"/>
      <c r="DI1160"/>
    </row>
    <row r="1161" spans="1:113" s="9" customFormat="1" x14ac:dyDescent="0.2">
      <c r="A1161" s="9">
        <v>6</v>
      </c>
      <c r="B1161" s="70" t="s">
        <v>96</v>
      </c>
      <c r="C1161" t="s">
        <v>68</v>
      </c>
      <c r="D1161" s="9">
        <v>4</v>
      </c>
      <c r="E1161" s="9">
        <v>46.2</v>
      </c>
      <c r="F1161" s="9">
        <f t="shared" si="108"/>
        <v>0.02</v>
      </c>
      <c r="H1161" s="9" t="s">
        <v>77</v>
      </c>
      <c r="W1161" s="9">
        <v>0.02</v>
      </c>
      <c r="CW1161"/>
      <c r="DA1161"/>
      <c r="DB1161"/>
      <c r="DC1161"/>
      <c r="DD1161"/>
      <c r="DE1161"/>
      <c r="DF1161"/>
      <c r="DG1161"/>
      <c r="DH1161"/>
      <c r="DI1161"/>
    </row>
    <row r="1162" spans="1:113" s="9" customFormat="1" x14ac:dyDescent="0.2">
      <c r="A1162" s="9">
        <v>7</v>
      </c>
      <c r="B1162" s="70" t="s">
        <v>96</v>
      </c>
      <c r="C1162" t="s">
        <v>68</v>
      </c>
      <c r="D1162" s="9">
        <v>4</v>
      </c>
      <c r="E1162" s="9">
        <v>39.700000000000003</v>
      </c>
      <c r="F1162" s="9">
        <f t="shared" si="108"/>
        <v>1.4999999999999999E-2</v>
      </c>
      <c r="H1162" s="9" t="s">
        <v>77</v>
      </c>
      <c r="W1162" s="9">
        <f>0.98*0.015</f>
        <v>1.47E-2</v>
      </c>
      <c r="AX1162" s="9">
        <f>0.02*0.015</f>
        <v>2.9999999999999997E-4</v>
      </c>
      <c r="CW1162"/>
      <c r="DA1162"/>
      <c r="DB1162"/>
      <c r="DC1162"/>
      <c r="DD1162"/>
      <c r="DE1162"/>
      <c r="DF1162"/>
      <c r="DG1162"/>
      <c r="DH1162"/>
      <c r="DI1162"/>
    </row>
    <row r="1163" spans="1:113" s="9" customFormat="1" x14ac:dyDescent="0.2">
      <c r="A1163" s="9">
        <v>8</v>
      </c>
      <c r="B1163" s="70" t="s">
        <v>96</v>
      </c>
      <c r="C1163" t="s">
        <v>68</v>
      </c>
      <c r="D1163" s="9">
        <v>4</v>
      </c>
      <c r="E1163" s="9">
        <v>41.3</v>
      </c>
      <c r="F1163" s="9">
        <f t="shared" si="108"/>
        <v>8.0000000000000002E-3</v>
      </c>
      <c r="H1163" s="9" t="s">
        <v>77</v>
      </c>
      <c r="I1163" s="9">
        <f>0.15*0.008</f>
        <v>1.1999999999999999E-3</v>
      </c>
      <c r="W1163" s="9">
        <f>0.85*0.008</f>
        <v>6.7999999999999996E-3</v>
      </c>
      <c r="CW1163"/>
      <c r="DA1163"/>
      <c r="DB1163"/>
      <c r="DC1163"/>
      <c r="DD1163"/>
      <c r="DE1163"/>
      <c r="DF1163"/>
      <c r="DG1163"/>
      <c r="DH1163"/>
      <c r="DI1163"/>
    </row>
    <row r="1164" spans="1:113" s="9" customFormat="1" x14ac:dyDescent="0.2">
      <c r="A1164" s="9">
        <v>9</v>
      </c>
      <c r="B1164" s="70" t="s">
        <v>96</v>
      </c>
      <c r="C1164" t="s">
        <v>68</v>
      </c>
      <c r="D1164" s="9">
        <v>4</v>
      </c>
      <c r="E1164" s="9">
        <v>32</v>
      </c>
      <c r="F1164" s="9">
        <f t="shared" si="108"/>
        <v>7.0000000000000001E-3</v>
      </c>
      <c r="H1164" s="9" t="s">
        <v>77</v>
      </c>
      <c r="I1164" s="9">
        <f>0.9*0.007</f>
        <v>6.3E-3</v>
      </c>
      <c r="W1164" s="9">
        <f>0.1*0.007</f>
        <v>7.000000000000001E-4</v>
      </c>
      <c r="CW1164"/>
      <c r="DA1164"/>
      <c r="DB1164"/>
      <c r="DC1164"/>
      <c r="DD1164"/>
      <c r="DE1164"/>
      <c r="DF1164"/>
      <c r="DG1164"/>
      <c r="DH1164"/>
      <c r="DI1164"/>
    </row>
    <row r="1165" spans="1:113" s="9" customFormat="1" x14ac:dyDescent="0.2">
      <c r="A1165" s="9">
        <v>1</v>
      </c>
      <c r="B1165" s="70" t="s">
        <v>96</v>
      </c>
      <c r="C1165" t="s">
        <v>68</v>
      </c>
      <c r="D1165" s="9">
        <v>5</v>
      </c>
      <c r="E1165" s="9">
        <v>44.2</v>
      </c>
      <c r="F1165" s="9">
        <f t="shared" si="108"/>
        <v>7.9999999999999988E-2</v>
      </c>
      <c r="H1165" s="9" t="s">
        <v>77</v>
      </c>
      <c r="I1165" s="9">
        <f>0.64*0.08</f>
        <v>5.1200000000000002E-2</v>
      </c>
      <c r="M1165" s="9">
        <f>0.005*0.08</f>
        <v>4.0000000000000002E-4</v>
      </c>
      <c r="O1165" s="9">
        <f>0.03*0.08</f>
        <v>2.3999999999999998E-3</v>
      </c>
      <c r="W1165" s="9">
        <f>0.02*0.08</f>
        <v>1.6000000000000001E-3</v>
      </c>
      <c r="AM1165" s="9">
        <f>0.005*0.08</f>
        <v>4.0000000000000002E-4</v>
      </c>
      <c r="BB1165" s="9">
        <f>0.3*0.08</f>
        <v>2.4E-2</v>
      </c>
      <c r="CW1165"/>
      <c r="DA1165"/>
      <c r="DB1165"/>
      <c r="DC1165"/>
      <c r="DD1165"/>
      <c r="DE1165"/>
      <c r="DF1165"/>
      <c r="DG1165"/>
      <c r="DH1165"/>
      <c r="DI1165"/>
    </row>
    <row r="1166" spans="1:113" s="9" customFormat="1" x14ac:dyDescent="0.2">
      <c r="A1166" s="9">
        <v>2</v>
      </c>
      <c r="B1166" s="70" t="s">
        <v>96</v>
      </c>
      <c r="C1166" t="s">
        <v>68</v>
      </c>
      <c r="D1166" s="9">
        <v>5</v>
      </c>
      <c r="E1166" s="9">
        <v>38.5</v>
      </c>
      <c r="F1166" s="9">
        <f t="shared" si="108"/>
        <v>0.01</v>
      </c>
      <c r="H1166" s="9" t="s">
        <v>77</v>
      </c>
      <c r="I1166" s="9">
        <f>0.6*0.01</f>
        <v>6.0000000000000001E-3</v>
      </c>
      <c r="J1166" s="9">
        <f>0.2*0.01</f>
        <v>2E-3</v>
      </c>
      <c r="O1166" s="9">
        <f>0.05*0.01</f>
        <v>5.0000000000000001E-4</v>
      </c>
      <c r="AQ1166" s="9">
        <f>0.01*0.01</f>
        <v>1E-4</v>
      </c>
      <c r="BB1166" s="9">
        <f>0.14*0.01</f>
        <v>1.4000000000000002E-3</v>
      </c>
      <c r="CW1166"/>
      <c r="DA1166"/>
      <c r="DB1166"/>
      <c r="DC1166"/>
      <c r="DD1166"/>
      <c r="DE1166"/>
      <c r="DF1166"/>
      <c r="DG1166"/>
      <c r="DH1166"/>
      <c r="DI1166"/>
    </row>
    <row r="1167" spans="1:113" s="9" customFormat="1" x14ac:dyDescent="0.2">
      <c r="A1167" s="9">
        <v>3</v>
      </c>
      <c r="B1167" s="70" t="s">
        <v>96</v>
      </c>
      <c r="C1167" t="s">
        <v>68</v>
      </c>
      <c r="D1167" s="9">
        <v>5</v>
      </c>
      <c r="E1167" s="9">
        <v>57.3</v>
      </c>
      <c r="F1167" s="9">
        <f t="shared" si="108"/>
        <v>7.9999999999999988E-2</v>
      </c>
      <c r="H1167" s="9" t="s">
        <v>77</v>
      </c>
      <c r="I1167" s="9">
        <f>0.5*0.08</f>
        <v>0.04</v>
      </c>
      <c r="O1167" s="9">
        <f>0.2*0.08</f>
        <v>1.6E-2</v>
      </c>
      <c r="W1167" s="9">
        <f>0.289*0.08</f>
        <v>2.3119999999999998E-2</v>
      </c>
      <c r="AM1167" s="9">
        <f>0.01*0.08</f>
        <v>8.0000000000000004E-4</v>
      </c>
      <c r="AQ1167" s="9">
        <f>0.001*0.08</f>
        <v>8.0000000000000007E-5</v>
      </c>
      <c r="CW1167"/>
      <c r="DA1167"/>
      <c r="DB1167"/>
      <c r="DC1167"/>
      <c r="DD1167"/>
      <c r="DE1167"/>
      <c r="DF1167"/>
      <c r="DG1167"/>
      <c r="DH1167"/>
      <c r="DI1167"/>
    </row>
    <row r="1168" spans="1:113" s="9" customFormat="1" x14ac:dyDescent="0.2">
      <c r="A1168" s="9">
        <v>4</v>
      </c>
      <c r="B1168" s="70" t="s">
        <v>96</v>
      </c>
      <c r="C1168" t="s">
        <v>68</v>
      </c>
      <c r="D1168" s="9">
        <v>5</v>
      </c>
      <c r="E1168" s="9">
        <v>41</v>
      </c>
      <c r="F1168" s="9">
        <f t="shared" si="108"/>
        <v>4.000000000000001E-3</v>
      </c>
      <c r="H1168" s="9" t="s">
        <v>77</v>
      </c>
      <c r="I1168" s="9">
        <f>0.1*0.004</f>
        <v>4.0000000000000002E-4</v>
      </c>
      <c r="J1168" s="9">
        <f>0.14*0.004</f>
        <v>5.6000000000000006E-4</v>
      </c>
      <c r="AM1168" s="9">
        <f>0.01*0.004</f>
        <v>4.0000000000000003E-5</v>
      </c>
      <c r="AQ1168" s="9">
        <f>0.05*0.004</f>
        <v>2.0000000000000001E-4</v>
      </c>
      <c r="AX1168" s="9">
        <f>0.25*0.004</f>
        <v>1E-3</v>
      </c>
      <c r="BD1168" s="9">
        <f>0.25*0.004</f>
        <v>1E-3</v>
      </c>
      <c r="BV1168" s="9">
        <f>0.2*0.004</f>
        <v>8.0000000000000004E-4</v>
      </c>
      <c r="CW1168"/>
      <c r="DA1168"/>
      <c r="DB1168"/>
      <c r="DC1168"/>
      <c r="DD1168"/>
      <c r="DE1168"/>
      <c r="DF1168"/>
      <c r="DG1168"/>
      <c r="DH1168"/>
      <c r="DI1168"/>
    </row>
    <row r="1169" spans="1:115" s="9" customFormat="1" x14ac:dyDescent="0.2">
      <c r="A1169" s="9">
        <v>5</v>
      </c>
      <c r="B1169" s="70" t="s">
        <v>96</v>
      </c>
      <c r="C1169" t="s">
        <v>68</v>
      </c>
      <c r="D1169" s="9">
        <v>5</v>
      </c>
      <c r="E1169" s="9">
        <v>44</v>
      </c>
      <c r="F1169" s="9">
        <f t="shared" si="108"/>
        <v>0.04</v>
      </c>
      <c r="H1169" s="9" t="s">
        <v>77</v>
      </c>
      <c r="I1169" s="9">
        <f>0.6*0.04</f>
        <v>2.4E-2</v>
      </c>
      <c r="J1169" s="9">
        <f>0.3*0.04</f>
        <v>1.2E-2</v>
      </c>
      <c r="O1169" s="9">
        <f>0.09*0.04</f>
        <v>3.5999999999999999E-3</v>
      </c>
      <c r="AN1169" s="9">
        <f>0.01*0.04</f>
        <v>4.0000000000000002E-4</v>
      </c>
      <c r="CW1169"/>
      <c r="DA1169"/>
      <c r="DB1169"/>
      <c r="DC1169"/>
      <c r="DD1169"/>
      <c r="DE1169"/>
      <c r="DF1169"/>
      <c r="DG1169"/>
      <c r="DH1169"/>
      <c r="DI1169"/>
    </row>
    <row r="1170" spans="1:115" s="9" customFormat="1" x14ac:dyDescent="0.2">
      <c r="A1170" s="9">
        <v>6</v>
      </c>
      <c r="B1170" s="70" t="s">
        <v>96</v>
      </c>
      <c r="C1170" t="s">
        <v>68</v>
      </c>
      <c r="D1170" s="9">
        <v>5</v>
      </c>
      <c r="E1170" s="9">
        <v>49.2</v>
      </c>
      <c r="F1170" s="9">
        <f t="shared" si="108"/>
        <v>0.05</v>
      </c>
      <c r="H1170" s="9" t="s">
        <v>77</v>
      </c>
      <c r="I1170" s="9">
        <f>0.25*0.05</f>
        <v>1.2500000000000001E-2</v>
      </c>
      <c r="N1170" s="9">
        <f>0.15*0.05</f>
        <v>7.4999999999999997E-3</v>
      </c>
      <c r="P1170" s="9">
        <f>0.3*0.05</f>
        <v>1.4999999999999999E-2</v>
      </c>
      <c r="W1170" s="9">
        <f>0.3*0.05</f>
        <v>1.4999999999999999E-2</v>
      </c>
      <c r="CW1170"/>
      <c r="DA1170"/>
      <c r="DB1170"/>
      <c r="DC1170"/>
      <c r="DD1170"/>
      <c r="DE1170"/>
      <c r="DF1170"/>
      <c r="DG1170"/>
      <c r="DH1170"/>
      <c r="DI1170"/>
    </row>
    <row r="1171" spans="1:115" s="9" customFormat="1" x14ac:dyDescent="0.2">
      <c r="A1171" s="9">
        <v>7</v>
      </c>
      <c r="B1171" s="70" t="s">
        <v>96</v>
      </c>
      <c r="C1171" t="s">
        <v>68</v>
      </c>
      <c r="D1171" s="9">
        <v>5</v>
      </c>
      <c r="E1171" s="9">
        <v>36.299999999999997</v>
      </c>
      <c r="F1171" s="9">
        <f t="shared" si="108"/>
        <v>4.0000000000000001E-3</v>
      </c>
      <c r="H1171" s="9" t="s">
        <v>77</v>
      </c>
      <c r="I1171" s="9">
        <f>0.2*0.004</f>
        <v>8.0000000000000004E-4</v>
      </c>
      <c r="J1171" s="9">
        <f>0.1*0.004</f>
        <v>4.0000000000000002E-4</v>
      </c>
      <c r="O1171" s="9">
        <f>0.1*0.004</f>
        <v>4.0000000000000002E-4</v>
      </c>
      <c r="AQ1171" s="9">
        <f>0.6*0.004</f>
        <v>2.3999999999999998E-3</v>
      </c>
      <c r="CW1171"/>
      <c r="DA1171"/>
      <c r="DB1171"/>
      <c r="DC1171"/>
      <c r="DD1171"/>
      <c r="DE1171"/>
      <c r="DF1171"/>
      <c r="DG1171"/>
      <c r="DH1171"/>
      <c r="DI1171"/>
    </row>
    <row r="1172" spans="1:115" s="9" customFormat="1" x14ac:dyDescent="0.2">
      <c r="A1172" s="9">
        <v>8</v>
      </c>
      <c r="B1172" s="70" t="s">
        <v>96</v>
      </c>
      <c r="C1172" t="s">
        <v>68</v>
      </c>
      <c r="D1172" s="9">
        <v>5</v>
      </c>
      <c r="E1172" s="9">
        <v>41.4</v>
      </c>
      <c r="F1172" s="9">
        <f t="shared" si="108"/>
        <v>1.2E-2</v>
      </c>
      <c r="H1172" s="9" t="s">
        <v>77</v>
      </c>
      <c r="W1172" s="9">
        <v>1.2E-2</v>
      </c>
      <c r="CW1172"/>
      <c r="DA1172"/>
      <c r="DB1172"/>
      <c r="DC1172"/>
      <c r="DD1172"/>
      <c r="DE1172"/>
      <c r="DF1172"/>
      <c r="DG1172"/>
      <c r="DH1172"/>
      <c r="DI1172"/>
    </row>
    <row r="1173" spans="1:115" s="9" customFormat="1" x14ac:dyDescent="0.2">
      <c r="A1173" s="9">
        <v>9</v>
      </c>
      <c r="B1173" s="70" t="s">
        <v>96</v>
      </c>
      <c r="C1173" t="s">
        <v>68</v>
      </c>
      <c r="D1173" s="9">
        <v>5</v>
      </c>
      <c r="E1173" s="9">
        <v>40</v>
      </c>
      <c r="F1173" s="9">
        <f t="shared" si="108"/>
        <v>0.02</v>
      </c>
      <c r="H1173" s="9" t="s">
        <v>77</v>
      </c>
      <c r="BB1173" s="9">
        <v>0.02</v>
      </c>
      <c r="CW1173"/>
      <c r="DA1173"/>
      <c r="DB1173"/>
      <c r="DC1173"/>
      <c r="DD1173"/>
      <c r="DE1173"/>
      <c r="DF1173"/>
      <c r="DG1173"/>
      <c r="DH1173"/>
      <c r="DI1173"/>
    </row>
    <row r="1174" spans="1:115" s="9" customFormat="1" x14ac:dyDescent="0.2">
      <c r="A1174" s="9">
        <v>10</v>
      </c>
      <c r="B1174" s="70" t="s">
        <v>96</v>
      </c>
      <c r="C1174" t="s">
        <v>68</v>
      </c>
      <c r="D1174" s="9">
        <v>5</v>
      </c>
      <c r="E1174" s="9">
        <v>37.9</v>
      </c>
      <c r="F1174" s="9">
        <f t="shared" si="108"/>
        <v>1.4999999999999999E-2</v>
      </c>
      <c r="H1174" s="9" t="s">
        <v>77</v>
      </c>
      <c r="I1174" s="9">
        <v>1.4999999999999999E-2</v>
      </c>
      <c r="CW1174"/>
      <c r="DA1174"/>
      <c r="DB1174"/>
      <c r="DC1174"/>
      <c r="DD1174"/>
      <c r="DE1174"/>
      <c r="DF1174"/>
      <c r="DG1174"/>
      <c r="DH1174"/>
      <c r="DI1174"/>
    </row>
    <row r="1175" spans="1:115" s="9" customFormat="1" x14ac:dyDescent="0.2">
      <c r="A1175" s="9">
        <v>11</v>
      </c>
      <c r="B1175" s="70" t="s">
        <v>96</v>
      </c>
      <c r="C1175" t="s">
        <v>68</v>
      </c>
      <c r="D1175" s="9">
        <v>5</v>
      </c>
      <c r="E1175" s="9">
        <v>43.3</v>
      </c>
      <c r="F1175" s="9">
        <f t="shared" si="108"/>
        <v>2.9999999999999995E-2</v>
      </c>
      <c r="H1175" s="9" t="s">
        <v>77</v>
      </c>
      <c r="I1175" s="9">
        <f>0.6*0.03</f>
        <v>1.7999999999999999E-2</v>
      </c>
      <c r="J1175" s="9">
        <f>0.1*0.03</f>
        <v>3.0000000000000001E-3</v>
      </c>
      <c r="O1175" s="9">
        <f>0.2*0.03</f>
        <v>6.0000000000000001E-3</v>
      </c>
      <c r="AQ1175" s="9">
        <f>0.1*0.03</f>
        <v>3.0000000000000001E-3</v>
      </c>
      <c r="CW1175"/>
      <c r="DA1175"/>
      <c r="DB1175"/>
      <c r="DC1175"/>
      <c r="DD1175"/>
      <c r="DE1175"/>
      <c r="DF1175"/>
      <c r="DG1175"/>
      <c r="DH1175"/>
      <c r="DI1175"/>
    </row>
    <row r="1176" spans="1:115" s="9" customFormat="1" x14ac:dyDescent="0.2">
      <c r="A1176" s="9">
        <v>12</v>
      </c>
      <c r="B1176" s="70" t="s">
        <v>96</v>
      </c>
      <c r="C1176" t="s">
        <v>68</v>
      </c>
      <c r="D1176" s="9">
        <v>5</v>
      </c>
      <c r="E1176" s="9">
        <v>41.3</v>
      </c>
      <c r="F1176" s="9">
        <f t="shared" si="108"/>
        <v>2.9999999999999995E-2</v>
      </c>
      <c r="H1176" s="9" t="s">
        <v>77</v>
      </c>
      <c r="I1176" s="9">
        <f>0.64*0.03</f>
        <v>1.9199999999999998E-2</v>
      </c>
      <c r="O1176" s="9">
        <f>0.155*0.03</f>
        <v>4.6499999999999996E-3</v>
      </c>
      <c r="W1176" s="9">
        <f>0.2*0.03</f>
        <v>6.0000000000000001E-3</v>
      </c>
      <c r="AQ1176" s="9">
        <f>0.005*0.03</f>
        <v>1.4999999999999999E-4</v>
      </c>
      <c r="CW1176"/>
      <c r="DA1176"/>
      <c r="DB1176"/>
      <c r="DC1176"/>
      <c r="DD1176"/>
      <c r="DE1176"/>
      <c r="DF1176"/>
      <c r="DG1176"/>
      <c r="DH1176"/>
      <c r="DI1176"/>
    </row>
    <row r="1177" spans="1:115" s="9" customFormat="1" x14ac:dyDescent="0.2">
      <c r="A1177" s="9">
        <v>13</v>
      </c>
      <c r="B1177" s="70" t="s">
        <v>96</v>
      </c>
      <c r="C1177" t="s">
        <v>68</v>
      </c>
      <c r="D1177" s="9">
        <v>5</v>
      </c>
      <c r="E1177" s="9">
        <v>35</v>
      </c>
      <c r="F1177" s="9">
        <f t="shared" si="108"/>
        <v>0.02</v>
      </c>
      <c r="H1177" s="9" t="s">
        <v>77</v>
      </c>
      <c r="BB1177" s="9">
        <f>0.8*0.02</f>
        <v>1.6E-2</v>
      </c>
      <c r="BG1177" s="9">
        <f>0.2*0.02</f>
        <v>4.0000000000000001E-3</v>
      </c>
      <c r="CW1177"/>
      <c r="DA1177"/>
      <c r="DB1177"/>
      <c r="DC1177"/>
      <c r="DD1177"/>
      <c r="DE1177"/>
      <c r="DF1177"/>
      <c r="DG1177"/>
      <c r="DH1177"/>
      <c r="DI1177"/>
    </row>
    <row r="1178" spans="1:115" s="9" customFormat="1" x14ac:dyDescent="0.2">
      <c r="A1178" s="9">
        <v>14</v>
      </c>
      <c r="B1178" s="70" t="s">
        <v>96</v>
      </c>
      <c r="C1178" t="s">
        <v>68</v>
      </c>
      <c r="D1178" s="9">
        <v>5</v>
      </c>
      <c r="E1178" s="9">
        <v>40.200000000000003</v>
      </c>
      <c r="F1178" s="9">
        <f t="shared" si="108"/>
        <v>0.05</v>
      </c>
      <c r="H1178" s="9" t="s">
        <v>77</v>
      </c>
      <c r="BV1178" s="9">
        <v>0.05</v>
      </c>
      <c r="CW1178"/>
      <c r="DA1178"/>
      <c r="DB1178"/>
      <c r="DC1178"/>
      <c r="DD1178"/>
      <c r="DE1178"/>
      <c r="DF1178"/>
      <c r="DG1178"/>
      <c r="DH1178"/>
      <c r="DI1178"/>
    </row>
    <row r="1179" spans="1:115" s="9" customFormat="1" x14ac:dyDescent="0.2">
      <c r="A1179" s="9">
        <v>1</v>
      </c>
      <c r="B1179" s="70" t="s">
        <v>96</v>
      </c>
      <c r="C1179" t="s">
        <v>69</v>
      </c>
      <c r="D1179" s="9">
        <v>1</v>
      </c>
      <c r="E1179" s="9">
        <v>60</v>
      </c>
      <c r="F1179" s="9">
        <f>SUM(I1179:DH1179)</f>
        <v>0.1</v>
      </c>
      <c r="H1179" s="10" t="s">
        <v>77</v>
      </c>
      <c r="M1179" s="9">
        <f>0.02*0.1</f>
        <v>2E-3</v>
      </c>
      <c r="V1179" s="9">
        <f>0.88*0.1</f>
        <v>8.8000000000000009E-2</v>
      </c>
      <c r="BD1179" s="9">
        <f>0.08*0.1</f>
        <v>8.0000000000000002E-3</v>
      </c>
      <c r="BE1179" s="9">
        <f>0.02*0.1</f>
        <v>2E-3</v>
      </c>
      <c r="CP1179"/>
      <c r="CQ1179"/>
      <c r="CR1179"/>
      <c r="CS1179"/>
      <c r="CT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</row>
    <row r="1180" spans="1:115" s="9" customFormat="1" x14ac:dyDescent="0.2">
      <c r="A1180" s="9">
        <v>2</v>
      </c>
      <c r="B1180" s="70" t="s">
        <v>96</v>
      </c>
      <c r="C1180" t="s">
        <v>69</v>
      </c>
      <c r="D1180" s="9">
        <v>1</v>
      </c>
      <c r="E1180" s="9">
        <v>53.1</v>
      </c>
      <c r="F1180" s="9">
        <f>SUM(I1180:DH1180)</f>
        <v>0.02</v>
      </c>
      <c r="H1180" s="10" t="s">
        <v>77</v>
      </c>
      <c r="W1180" s="9">
        <f>0.05*0.02</f>
        <v>1E-3</v>
      </c>
      <c r="BD1180" s="9">
        <f>0.18*0.02</f>
        <v>3.5999999999999999E-3</v>
      </c>
      <c r="BE1180" s="9">
        <f>0.02*0.02</f>
        <v>4.0000000000000002E-4</v>
      </c>
      <c r="BV1180" s="9">
        <f>0.75*0.02</f>
        <v>1.4999999999999999E-2</v>
      </c>
      <c r="CP1180"/>
      <c r="CQ1180"/>
      <c r="CR1180"/>
      <c r="CS1180"/>
      <c r="CT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</row>
    <row r="1181" spans="1:115" s="9" customFormat="1" x14ac:dyDescent="0.2">
      <c r="A1181" s="9">
        <v>3</v>
      </c>
      <c r="B1181" s="70" t="s">
        <v>96</v>
      </c>
      <c r="C1181" t="s">
        <v>69</v>
      </c>
      <c r="D1181" s="9">
        <v>1</v>
      </c>
      <c r="E1181" s="9">
        <v>55</v>
      </c>
      <c r="F1181" s="9">
        <f>SUM(I1181:DH1181)</f>
        <v>2.5000000000000005E-2</v>
      </c>
      <c r="H1181" s="10" t="s">
        <v>77</v>
      </c>
      <c r="V1181" s="9">
        <f>0.6*0.025</f>
        <v>1.4999999999999999E-2</v>
      </c>
      <c r="W1181" s="9">
        <f>0.1*0.025</f>
        <v>2.5000000000000005E-3</v>
      </c>
      <c r="BD1181" s="9">
        <f>0.05*0.025</f>
        <v>1.2500000000000002E-3</v>
      </c>
      <c r="BL1181" s="9">
        <f>0.05*0.025</f>
        <v>1.2500000000000002E-3</v>
      </c>
      <c r="BV1181" s="9">
        <f>0.2*0.025</f>
        <v>5.000000000000001E-3</v>
      </c>
      <c r="CP1181"/>
      <c r="CQ1181"/>
      <c r="CR1181"/>
      <c r="CS1181"/>
      <c r="CT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</row>
    <row r="1182" spans="1:115" s="9" customFormat="1" x14ac:dyDescent="0.2">
      <c r="A1182" s="9">
        <v>4</v>
      </c>
      <c r="B1182" s="70" t="s">
        <v>96</v>
      </c>
      <c r="C1182" t="s">
        <v>69</v>
      </c>
      <c r="D1182" s="9">
        <v>1</v>
      </c>
      <c r="E1182" s="9">
        <v>57.4</v>
      </c>
      <c r="F1182" s="9">
        <f>SUM(I1182:DH1182)</f>
        <v>0.03</v>
      </c>
      <c r="H1182" s="10" t="s">
        <v>77</v>
      </c>
      <c r="I1182" s="9">
        <f>0.05*0.03</f>
        <v>1.5E-3</v>
      </c>
      <c r="V1182" s="9">
        <f>0.6*0.03</f>
        <v>1.7999999999999999E-2</v>
      </c>
      <c r="W1182" s="9">
        <f>0.1*0.03</f>
        <v>3.0000000000000001E-3</v>
      </c>
      <c r="BB1182" s="9">
        <f>0.05*0.03</f>
        <v>1.5E-3</v>
      </c>
      <c r="BD1182" s="9">
        <f>0.1*0.03</f>
        <v>3.0000000000000001E-3</v>
      </c>
      <c r="BV1182" s="9">
        <f>0.1*0.03</f>
        <v>3.0000000000000001E-3</v>
      </c>
      <c r="CP1182"/>
      <c r="CQ1182"/>
      <c r="CR1182"/>
      <c r="CS1182"/>
      <c r="CT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</row>
    <row r="1183" spans="1:115" s="10" customFormat="1" x14ac:dyDescent="0.2">
      <c r="A1183" s="10">
        <v>1</v>
      </c>
      <c r="B1183" s="70" t="s">
        <v>96</v>
      </c>
      <c r="C1183" t="s">
        <v>69</v>
      </c>
      <c r="D1183" s="10">
        <v>2</v>
      </c>
      <c r="E1183" s="10">
        <v>62.5</v>
      </c>
      <c r="F1183" s="10">
        <f>SUM(I1183:DT1183)</f>
        <v>0.1</v>
      </c>
      <c r="H1183" s="10" t="s">
        <v>77</v>
      </c>
      <c r="W1183" s="10">
        <v>0.1</v>
      </c>
    </row>
    <row r="1184" spans="1:115" s="10" customFormat="1" x14ac:dyDescent="0.2">
      <c r="A1184" s="10">
        <v>2</v>
      </c>
      <c r="B1184" s="70" t="s">
        <v>96</v>
      </c>
      <c r="C1184" t="s">
        <v>69</v>
      </c>
      <c r="D1184" s="10">
        <v>2</v>
      </c>
      <c r="E1184" s="10">
        <v>68</v>
      </c>
      <c r="F1184" s="10">
        <f>SUM(I1184:DT1184)</f>
        <v>0.15</v>
      </c>
      <c r="H1184" s="10" t="s">
        <v>77</v>
      </c>
      <c r="W1184" s="10">
        <v>0.15</v>
      </c>
    </row>
    <row r="1185" spans="1:115" s="9" customFormat="1" x14ac:dyDescent="0.2">
      <c r="A1185" s="9">
        <v>1</v>
      </c>
      <c r="B1185" s="70" t="s">
        <v>98</v>
      </c>
      <c r="C1185" t="s">
        <v>69</v>
      </c>
      <c r="D1185" s="9">
        <v>3</v>
      </c>
      <c r="E1185" s="9">
        <v>71.2</v>
      </c>
      <c r="F1185" s="9">
        <f t="shared" ref="F1185:F1194" si="109">SUM(I1185:DE1185)</f>
        <v>0.25</v>
      </c>
      <c r="H1185" s="10" t="s">
        <v>77</v>
      </c>
      <c r="W1185" s="9">
        <v>0.25</v>
      </c>
      <c r="CP1185"/>
      <c r="CQ1185"/>
      <c r="CR1185"/>
      <c r="CS1185"/>
      <c r="CT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</row>
    <row r="1186" spans="1:115" s="9" customFormat="1" x14ac:dyDescent="0.2">
      <c r="A1186" s="9">
        <v>2</v>
      </c>
      <c r="B1186" s="70" t="s">
        <v>98</v>
      </c>
      <c r="C1186" t="s">
        <v>69</v>
      </c>
      <c r="D1186" s="9">
        <v>3</v>
      </c>
      <c r="E1186" s="9">
        <v>62.2</v>
      </c>
      <c r="F1186" s="9">
        <f t="shared" si="109"/>
        <v>0.2</v>
      </c>
      <c r="H1186" s="10" t="s">
        <v>77</v>
      </c>
      <c r="W1186" s="9">
        <v>0.2</v>
      </c>
      <c r="CP1186"/>
      <c r="CQ1186"/>
      <c r="CR1186"/>
      <c r="CS1186"/>
      <c r="CT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</row>
    <row r="1187" spans="1:115" s="9" customFormat="1" x14ac:dyDescent="0.2">
      <c r="A1187" s="9">
        <v>1</v>
      </c>
      <c r="B1187" s="70" t="s">
        <v>96</v>
      </c>
      <c r="C1187" t="s">
        <v>69</v>
      </c>
      <c r="D1187" s="9">
        <v>4</v>
      </c>
      <c r="E1187" s="9">
        <v>71.900000000000006</v>
      </c>
      <c r="F1187" s="9">
        <f t="shared" si="109"/>
        <v>0.03</v>
      </c>
      <c r="H1187" s="10" t="s">
        <v>77</v>
      </c>
      <c r="W1187" s="9">
        <v>0.03</v>
      </c>
      <c r="CP1187"/>
      <c r="CQ1187"/>
      <c r="CR1187"/>
      <c r="CS1187"/>
      <c r="CT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</row>
    <row r="1188" spans="1:115" s="9" customFormat="1" x14ac:dyDescent="0.2">
      <c r="A1188" s="9">
        <v>2</v>
      </c>
      <c r="B1188" s="70" t="s">
        <v>96</v>
      </c>
      <c r="C1188" t="s">
        <v>69</v>
      </c>
      <c r="D1188" s="9">
        <v>4</v>
      </c>
      <c r="E1188" s="9">
        <v>67.3</v>
      </c>
      <c r="F1188" s="9">
        <f t="shared" si="109"/>
        <v>0.05</v>
      </c>
      <c r="H1188" s="10" t="s">
        <v>77</v>
      </c>
      <c r="W1188" s="9">
        <v>0.05</v>
      </c>
      <c r="CP1188"/>
      <c r="CQ1188"/>
      <c r="CR1188"/>
      <c r="CS1188"/>
      <c r="CT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</row>
    <row r="1189" spans="1:115" s="9" customFormat="1" x14ac:dyDescent="0.2">
      <c r="A1189" s="9">
        <v>3</v>
      </c>
      <c r="B1189" s="70" t="s">
        <v>96</v>
      </c>
      <c r="C1189" t="s">
        <v>69</v>
      </c>
      <c r="D1189" s="9">
        <v>4</v>
      </c>
      <c r="E1189" s="9">
        <v>71.900000000000006</v>
      </c>
      <c r="F1189" s="9">
        <f t="shared" si="109"/>
        <v>0.15</v>
      </c>
      <c r="H1189" s="10" t="s">
        <v>77</v>
      </c>
      <c r="W1189" s="9">
        <v>0.15</v>
      </c>
      <c r="CP1189"/>
      <c r="CQ1189"/>
      <c r="CR1189"/>
      <c r="CS1189"/>
      <c r="CT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</row>
    <row r="1190" spans="1:115" s="9" customFormat="1" x14ac:dyDescent="0.2">
      <c r="A1190" s="9">
        <v>4</v>
      </c>
      <c r="B1190" s="70" t="s">
        <v>96</v>
      </c>
      <c r="C1190" t="s">
        <v>69</v>
      </c>
      <c r="D1190" s="9">
        <v>4</v>
      </c>
      <c r="E1190" s="9">
        <v>57.6</v>
      </c>
      <c r="F1190" s="9">
        <f t="shared" si="109"/>
        <v>0.05</v>
      </c>
      <c r="H1190" s="10" t="s">
        <v>77</v>
      </c>
      <c r="W1190" s="9">
        <v>0.05</v>
      </c>
      <c r="CP1190"/>
      <c r="CQ1190"/>
      <c r="CR1190"/>
      <c r="CS1190"/>
      <c r="CT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</row>
    <row r="1191" spans="1:115" s="9" customFormat="1" x14ac:dyDescent="0.2">
      <c r="A1191" s="9">
        <v>5</v>
      </c>
      <c r="B1191" s="70" t="s">
        <v>96</v>
      </c>
      <c r="C1191" t="s">
        <v>69</v>
      </c>
      <c r="D1191" s="9">
        <v>4</v>
      </c>
      <c r="E1191" s="9">
        <v>64.5</v>
      </c>
      <c r="F1191" s="9">
        <f t="shared" si="109"/>
        <v>3.5000000000000003E-2</v>
      </c>
      <c r="H1191" s="10" t="s">
        <v>77</v>
      </c>
      <c r="W1191" s="9">
        <v>3.5000000000000003E-2</v>
      </c>
      <c r="CP1191"/>
      <c r="CQ1191"/>
      <c r="CR1191"/>
      <c r="CS1191"/>
      <c r="CT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</row>
    <row r="1192" spans="1:115" s="9" customFormat="1" x14ac:dyDescent="0.2">
      <c r="A1192" s="9">
        <v>6</v>
      </c>
      <c r="B1192" s="70" t="s">
        <v>96</v>
      </c>
      <c r="C1192" t="s">
        <v>69</v>
      </c>
      <c r="D1192" s="9">
        <v>4</v>
      </c>
      <c r="E1192" s="9">
        <v>55.5</v>
      </c>
      <c r="F1192" s="9">
        <f t="shared" si="109"/>
        <v>3.0000000000000001E-3</v>
      </c>
      <c r="H1192" s="10" t="s">
        <v>77</v>
      </c>
      <c r="BB1192" s="9">
        <v>3.0000000000000001E-3</v>
      </c>
      <c r="CP1192"/>
      <c r="CQ1192"/>
      <c r="CR1192"/>
      <c r="CS1192"/>
      <c r="CT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</row>
    <row r="1193" spans="1:115" s="9" customFormat="1" x14ac:dyDescent="0.2">
      <c r="A1193" s="9">
        <v>7</v>
      </c>
      <c r="B1193" s="70" t="s">
        <v>96</v>
      </c>
      <c r="C1193" t="s">
        <v>69</v>
      </c>
      <c r="D1193" s="9">
        <v>4</v>
      </c>
      <c r="E1193" s="9">
        <v>61.4</v>
      </c>
      <c r="F1193" s="9">
        <f t="shared" si="109"/>
        <v>0.03</v>
      </c>
      <c r="H1193" s="10" t="s">
        <v>77</v>
      </c>
      <c r="W1193" s="9">
        <v>0.03</v>
      </c>
      <c r="CP1193"/>
      <c r="CQ1193"/>
      <c r="CR1193"/>
      <c r="CS1193"/>
      <c r="CT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</row>
    <row r="1194" spans="1:115" s="9" customFormat="1" x14ac:dyDescent="0.2">
      <c r="A1194" s="9">
        <v>8</v>
      </c>
      <c r="B1194" s="70" t="s">
        <v>96</v>
      </c>
      <c r="C1194" t="s">
        <v>69</v>
      </c>
      <c r="D1194" s="9">
        <v>4</v>
      </c>
      <c r="E1194" s="9">
        <v>66.2</v>
      </c>
      <c r="F1194" s="9">
        <f t="shared" si="109"/>
        <v>4.0000000000000001E-3</v>
      </c>
      <c r="H1194" s="10" t="s">
        <v>77</v>
      </c>
      <c r="BB1194" s="9">
        <f>0.9*0.004</f>
        <v>3.6000000000000003E-3</v>
      </c>
      <c r="BW1194" s="9">
        <f>0.1*0.004</f>
        <v>4.0000000000000002E-4</v>
      </c>
      <c r="CP1194"/>
      <c r="CQ1194"/>
      <c r="CR1194"/>
      <c r="CS1194"/>
      <c r="CT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</row>
    <row r="1195" spans="1:115" s="9" customFormat="1" x14ac:dyDescent="0.2">
      <c r="A1195" s="9">
        <v>1</v>
      </c>
      <c r="B1195" s="70" t="s">
        <v>97</v>
      </c>
      <c r="C1195" t="s">
        <v>69</v>
      </c>
      <c r="D1195" s="9">
        <v>5</v>
      </c>
      <c r="E1195" s="9">
        <v>66.2</v>
      </c>
      <c r="F1195" s="9">
        <f>SUM(I1195:DP1195)</f>
        <v>0.05</v>
      </c>
      <c r="H1195" s="9" t="s">
        <v>77</v>
      </c>
      <c r="W1195" s="9">
        <v>0.05</v>
      </c>
      <c r="CP1195"/>
      <c r="CQ1195"/>
      <c r="CR1195"/>
      <c r="CS1195"/>
      <c r="CT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</row>
    <row r="1196" spans="1:115" s="9" customFormat="1" x14ac:dyDescent="0.2">
      <c r="A1196" s="9">
        <v>2</v>
      </c>
      <c r="B1196" s="70" t="s">
        <v>97</v>
      </c>
      <c r="C1196" t="s">
        <v>69</v>
      </c>
      <c r="D1196" s="9">
        <v>5</v>
      </c>
      <c r="E1196" s="9">
        <v>57.5</v>
      </c>
      <c r="F1196" s="9">
        <f>SUM(I1196:DP1196)</f>
        <v>6.9999999999999993E-3</v>
      </c>
      <c r="H1196" s="9" t="s">
        <v>77</v>
      </c>
      <c r="I1196" s="9">
        <f>0.3*0.007</f>
        <v>2.0999999999999999E-3</v>
      </c>
      <c r="AX1196" s="9">
        <f>0.7*0.007</f>
        <v>4.8999999999999998E-3</v>
      </c>
      <c r="CP1196"/>
      <c r="CQ1196"/>
      <c r="CR1196"/>
      <c r="CS1196"/>
      <c r="CT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</row>
    <row r="1197" spans="1:115" s="9" customFormat="1" x14ac:dyDescent="0.2">
      <c r="A1197" s="9">
        <v>3</v>
      </c>
      <c r="B1197" s="70" t="s">
        <v>97</v>
      </c>
      <c r="C1197" t="s">
        <v>69</v>
      </c>
      <c r="D1197" s="9">
        <v>5</v>
      </c>
      <c r="E1197" s="9">
        <v>60.6</v>
      </c>
      <c r="F1197" s="9">
        <f>SUM(I1197:DP1197)</f>
        <v>0</v>
      </c>
      <c r="H1197" s="9" t="s">
        <v>77</v>
      </c>
      <c r="CP1197"/>
      <c r="CQ1197"/>
      <c r="CR1197"/>
      <c r="CS1197"/>
      <c r="CT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</row>
    <row r="1198" spans="1:115" s="9" customFormat="1" x14ac:dyDescent="0.2">
      <c r="A1198" s="9">
        <v>1</v>
      </c>
      <c r="B1198" s="70" t="s">
        <v>96</v>
      </c>
      <c r="C1198" t="s">
        <v>69</v>
      </c>
      <c r="D1198" s="9">
        <v>6</v>
      </c>
      <c r="E1198" s="9">
        <v>64</v>
      </c>
      <c r="F1198" s="9">
        <f>SUM(I1198:DS1198)</f>
        <v>0.27200000000000002</v>
      </c>
      <c r="H1198" s="9" t="s">
        <v>77</v>
      </c>
      <c r="I1198" s="9">
        <f>0.15*0.2</f>
        <v>0.03</v>
      </c>
      <c r="J1198" s="9">
        <f>0.04*2</f>
        <v>0.08</v>
      </c>
      <c r="M1198" s="9">
        <f>0.01*0.2</f>
        <v>2E-3</v>
      </c>
      <c r="W1198" s="9">
        <f>0.8*0.2</f>
        <v>0.16000000000000003</v>
      </c>
      <c r="CP1198"/>
      <c r="CQ1198"/>
      <c r="CR1198"/>
      <c r="CS1198"/>
      <c r="CT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</row>
    <row r="1199" spans="1:115" s="9" customFormat="1" x14ac:dyDescent="0.2">
      <c r="A1199" s="9">
        <v>2</v>
      </c>
      <c r="B1199" s="70" t="s">
        <v>96</v>
      </c>
      <c r="C1199" t="s">
        <v>69</v>
      </c>
      <c r="D1199" s="9">
        <v>6</v>
      </c>
      <c r="E1199" s="9">
        <v>70.5</v>
      </c>
      <c r="F1199" s="9">
        <f>SUM(I1199:DS1199)</f>
        <v>2.0000000000000004E-2</v>
      </c>
      <c r="H1199" s="9" t="s">
        <v>77</v>
      </c>
      <c r="I1199" s="9">
        <f>0.28*0.02</f>
        <v>5.6000000000000008E-3</v>
      </c>
      <c r="J1199" s="9">
        <f>0.2*0.02</f>
        <v>4.0000000000000001E-3</v>
      </c>
      <c r="W1199" s="9">
        <f>0.52*0.02</f>
        <v>1.0400000000000001E-2</v>
      </c>
      <c r="CP1199"/>
      <c r="CQ1199"/>
      <c r="CR1199"/>
      <c r="CS1199"/>
      <c r="CT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</row>
    <row r="1200" spans="1:115" s="9" customFormat="1" x14ac:dyDescent="0.2">
      <c r="A1200" s="9">
        <v>3</v>
      </c>
      <c r="B1200" s="70" t="s">
        <v>96</v>
      </c>
      <c r="C1200" t="s">
        <v>69</v>
      </c>
      <c r="D1200" s="9">
        <v>6</v>
      </c>
      <c r="E1200" s="9">
        <v>63.4</v>
      </c>
      <c r="F1200" s="9">
        <f>SUM(I1200:DS1200)</f>
        <v>0.1</v>
      </c>
      <c r="H1200" s="9" t="s">
        <v>77</v>
      </c>
      <c r="CM1200" s="9">
        <v>0.1</v>
      </c>
      <c r="CP1200"/>
      <c r="CQ1200"/>
      <c r="CR1200"/>
      <c r="CS1200"/>
      <c r="CT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</row>
    <row r="1201" spans="1:77" s="9" customFormat="1" x14ac:dyDescent="0.2">
      <c r="A1201" s="9">
        <v>1</v>
      </c>
      <c r="B1201" s="70" t="s">
        <v>54</v>
      </c>
      <c r="C1201" s="9" t="s">
        <v>70</v>
      </c>
      <c r="D1201" s="9">
        <v>1</v>
      </c>
      <c r="E1201" s="9">
        <v>52.1</v>
      </c>
      <c r="F1201" s="9">
        <f t="shared" ref="F1201:F1247" si="110">SUM(I1201:DR1201)</f>
        <v>0.2</v>
      </c>
      <c r="H1201" s="9" t="s">
        <v>77</v>
      </c>
      <c r="W1201" s="9">
        <v>0.2</v>
      </c>
    </row>
    <row r="1202" spans="1:77" s="9" customFormat="1" x14ac:dyDescent="0.2">
      <c r="A1202" s="9">
        <v>2</v>
      </c>
      <c r="B1202" s="70" t="s">
        <v>54</v>
      </c>
      <c r="C1202" s="9" t="s">
        <v>70</v>
      </c>
      <c r="D1202" s="9">
        <v>1</v>
      </c>
      <c r="E1202" s="9">
        <v>49.3</v>
      </c>
      <c r="F1202" s="9">
        <f t="shared" si="110"/>
        <v>1</v>
      </c>
      <c r="H1202" s="9" t="s">
        <v>77</v>
      </c>
      <c r="W1202" s="9">
        <v>0.97</v>
      </c>
      <c r="BD1202" s="9">
        <v>0.03</v>
      </c>
    </row>
    <row r="1203" spans="1:77" s="9" customFormat="1" x14ac:dyDescent="0.2">
      <c r="A1203" s="9">
        <v>3</v>
      </c>
      <c r="B1203" s="70" t="s">
        <v>54</v>
      </c>
      <c r="C1203" s="9" t="s">
        <v>70</v>
      </c>
      <c r="D1203" s="9">
        <v>1</v>
      </c>
      <c r="E1203" s="9">
        <v>49.3</v>
      </c>
      <c r="F1203" s="9">
        <f t="shared" si="110"/>
        <v>0.09</v>
      </c>
      <c r="H1203" s="9" t="s">
        <v>77</v>
      </c>
      <c r="W1203" s="9">
        <v>0.09</v>
      </c>
    </row>
    <row r="1204" spans="1:77" s="9" customFormat="1" x14ac:dyDescent="0.2">
      <c r="A1204" s="9">
        <v>4</v>
      </c>
      <c r="B1204" s="70" t="s">
        <v>54</v>
      </c>
      <c r="C1204" s="9" t="s">
        <v>70</v>
      </c>
      <c r="D1204" s="9">
        <v>1</v>
      </c>
      <c r="E1204" s="9">
        <v>45</v>
      </c>
      <c r="F1204" s="9">
        <f t="shared" si="110"/>
        <v>6.0000000000000005E-2</v>
      </c>
      <c r="H1204" s="9" t="s">
        <v>77</v>
      </c>
      <c r="W1204" s="9">
        <f>0.93*0.06</f>
        <v>5.5800000000000002E-2</v>
      </c>
      <c r="BD1204" s="9">
        <f>0.06*0.07</f>
        <v>4.2000000000000006E-3</v>
      </c>
    </row>
    <row r="1205" spans="1:77" s="9" customFormat="1" x14ac:dyDescent="0.2">
      <c r="A1205" s="9">
        <v>5</v>
      </c>
      <c r="B1205" s="70" t="s">
        <v>54</v>
      </c>
      <c r="C1205" s="9" t="s">
        <v>70</v>
      </c>
      <c r="D1205" s="9">
        <v>1</v>
      </c>
      <c r="E1205" s="9">
        <v>38.200000000000003</v>
      </c>
      <c r="F1205" s="9">
        <f t="shared" si="110"/>
        <v>3.0000000000000001E-3</v>
      </c>
      <c r="H1205" s="9" t="s">
        <v>77</v>
      </c>
      <c r="W1205" s="9">
        <f>0.003*0.4</f>
        <v>1.2000000000000001E-3</v>
      </c>
      <c r="BD1205" s="9">
        <f>0.003*0.6</f>
        <v>1.8E-3</v>
      </c>
    </row>
    <row r="1206" spans="1:77" s="9" customFormat="1" x14ac:dyDescent="0.2">
      <c r="A1206" s="9">
        <v>6</v>
      </c>
      <c r="B1206" s="70" t="s">
        <v>54</v>
      </c>
      <c r="C1206" s="9" t="s">
        <v>70</v>
      </c>
      <c r="D1206" s="9">
        <v>1</v>
      </c>
      <c r="E1206" s="9">
        <v>33</v>
      </c>
      <c r="F1206" s="9">
        <f t="shared" si="110"/>
        <v>5.0000000000000001E-3</v>
      </c>
      <c r="H1206" s="9" t="s">
        <v>77</v>
      </c>
      <c r="BD1206" s="9">
        <v>5.0000000000000001E-3</v>
      </c>
    </row>
    <row r="1207" spans="1:77" s="9" customFormat="1" x14ac:dyDescent="0.2">
      <c r="A1207" s="9">
        <v>1</v>
      </c>
      <c r="B1207" s="70" t="s">
        <v>54</v>
      </c>
      <c r="C1207" s="9" t="s">
        <v>70</v>
      </c>
      <c r="D1207" s="9">
        <v>2</v>
      </c>
      <c r="E1207" s="9">
        <v>51.5</v>
      </c>
      <c r="F1207" s="9">
        <f t="shared" si="110"/>
        <v>0.08</v>
      </c>
      <c r="H1207" s="9" t="s">
        <v>77</v>
      </c>
      <c r="W1207" s="9">
        <f>0.94*0.08</f>
        <v>7.5200000000000003E-2</v>
      </c>
      <c r="AX1207" s="9">
        <f>0.03*0.08</f>
        <v>2.3999999999999998E-3</v>
      </c>
      <c r="BD1207" s="9">
        <f>0.03*0.08</f>
        <v>2.3999999999999998E-3</v>
      </c>
    </row>
    <row r="1208" spans="1:77" s="9" customFormat="1" x14ac:dyDescent="0.2">
      <c r="A1208" s="9">
        <v>2</v>
      </c>
      <c r="B1208" s="70" t="s">
        <v>54</v>
      </c>
      <c r="C1208" s="9" t="s">
        <v>70</v>
      </c>
      <c r="D1208" s="9">
        <v>2</v>
      </c>
      <c r="E1208" s="9">
        <v>46.9</v>
      </c>
      <c r="F1208" s="9">
        <f t="shared" si="110"/>
        <v>0.05</v>
      </c>
      <c r="H1208" s="9" t="s">
        <v>77</v>
      </c>
      <c r="W1208" s="9">
        <v>0.05</v>
      </c>
    </row>
    <row r="1209" spans="1:77" s="9" customFormat="1" x14ac:dyDescent="0.2">
      <c r="A1209" s="9">
        <v>3</v>
      </c>
      <c r="B1209" s="70" t="s">
        <v>54</v>
      </c>
      <c r="C1209" s="9" t="s">
        <v>70</v>
      </c>
      <c r="D1209" s="9">
        <v>2</v>
      </c>
      <c r="E1209" s="9">
        <v>63.5</v>
      </c>
      <c r="F1209" s="9">
        <f t="shared" si="110"/>
        <v>0.2</v>
      </c>
      <c r="H1209" s="9" t="s">
        <v>77</v>
      </c>
      <c r="I1209" s="9">
        <f>0.02*0.2</f>
        <v>4.0000000000000001E-3</v>
      </c>
      <c r="W1209" s="9">
        <f>0.2*0.98</f>
        <v>0.19600000000000001</v>
      </c>
    </row>
    <row r="1210" spans="1:77" s="9" customFormat="1" x14ac:dyDescent="0.2">
      <c r="A1210" s="9">
        <v>4</v>
      </c>
      <c r="B1210" s="70" t="s">
        <v>54</v>
      </c>
      <c r="C1210" s="9" t="s">
        <v>70</v>
      </c>
      <c r="D1210" s="9">
        <v>2</v>
      </c>
      <c r="E1210" s="9">
        <v>50</v>
      </c>
      <c r="F1210" s="9">
        <f t="shared" si="110"/>
        <v>0.12</v>
      </c>
      <c r="H1210" s="9" t="s">
        <v>77</v>
      </c>
      <c r="W1210" s="9">
        <v>0.12</v>
      </c>
    </row>
    <row r="1211" spans="1:77" s="9" customFormat="1" x14ac:dyDescent="0.2">
      <c r="A1211" s="9">
        <v>5</v>
      </c>
      <c r="B1211" s="70" t="s">
        <v>54</v>
      </c>
      <c r="C1211" s="9" t="s">
        <v>70</v>
      </c>
      <c r="D1211" s="9">
        <v>2</v>
      </c>
      <c r="E1211" s="9">
        <v>63</v>
      </c>
      <c r="F1211" s="9">
        <f t="shared" si="110"/>
        <v>0.12</v>
      </c>
      <c r="H1211" s="9" t="s">
        <v>77</v>
      </c>
      <c r="W1211" s="9">
        <v>0.12</v>
      </c>
    </row>
    <row r="1212" spans="1:77" s="9" customFormat="1" x14ac:dyDescent="0.2">
      <c r="A1212" s="9">
        <v>6</v>
      </c>
      <c r="B1212" s="70" t="s">
        <v>54</v>
      </c>
      <c r="C1212" s="9" t="s">
        <v>70</v>
      </c>
      <c r="D1212" s="9">
        <v>2</v>
      </c>
      <c r="E1212" s="9">
        <v>50</v>
      </c>
      <c r="F1212" s="9">
        <f t="shared" si="110"/>
        <v>0.04</v>
      </c>
      <c r="H1212" s="9" t="s">
        <v>77</v>
      </c>
      <c r="W1212" s="9">
        <v>0.04</v>
      </c>
    </row>
    <row r="1213" spans="1:77" s="9" customFormat="1" x14ac:dyDescent="0.2">
      <c r="A1213" s="9">
        <v>7</v>
      </c>
      <c r="B1213" s="70" t="s">
        <v>54</v>
      </c>
      <c r="C1213" s="9" t="s">
        <v>70</v>
      </c>
      <c r="D1213" s="9">
        <v>2</v>
      </c>
      <c r="E1213" s="9">
        <v>72.8</v>
      </c>
      <c r="F1213" s="9">
        <f t="shared" si="110"/>
        <v>0.3</v>
      </c>
      <c r="H1213" s="9" t="s">
        <v>77</v>
      </c>
      <c r="W1213" s="9">
        <v>0.3</v>
      </c>
    </row>
    <row r="1214" spans="1:77" s="9" customFormat="1" x14ac:dyDescent="0.2">
      <c r="A1214" s="9">
        <v>8</v>
      </c>
      <c r="B1214" s="70" t="s">
        <v>54</v>
      </c>
      <c r="C1214" s="9" t="s">
        <v>70</v>
      </c>
      <c r="D1214" s="9">
        <v>2</v>
      </c>
      <c r="E1214" s="9">
        <v>53.9</v>
      </c>
      <c r="F1214" s="9">
        <f t="shared" si="110"/>
        <v>0.1</v>
      </c>
      <c r="H1214" s="9" t="s">
        <v>77</v>
      </c>
      <c r="W1214" s="9">
        <f>0.87*0.1</f>
        <v>8.7000000000000008E-2</v>
      </c>
      <c r="BY1214" s="9">
        <f>0.13*0.1</f>
        <v>1.3000000000000001E-2</v>
      </c>
    </row>
    <row r="1215" spans="1:77" s="9" customFormat="1" x14ac:dyDescent="0.2">
      <c r="A1215" s="9">
        <v>9</v>
      </c>
      <c r="B1215" s="70" t="s">
        <v>54</v>
      </c>
      <c r="C1215" s="9" t="s">
        <v>70</v>
      </c>
      <c r="D1215" s="9">
        <v>2</v>
      </c>
      <c r="E1215" s="9">
        <v>52.9</v>
      </c>
      <c r="F1215" s="9">
        <f t="shared" si="110"/>
        <v>0.1</v>
      </c>
      <c r="H1215" s="9" t="s">
        <v>77</v>
      </c>
      <c r="W1215" s="9">
        <f>0.94*0.1</f>
        <v>9.4E-2</v>
      </c>
      <c r="BY1215" s="9">
        <f>0.06*0.1</f>
        <v>6.0000000000000001E-3</v>
      </c>
    </row>
    <row r="1216" spans="1:77" s="9" customFormat="1" x14ac:dyDescent="0.2">
      <c r="A1216" s="9">
        <v>10</v>
      </c>
      <c r="B1216" s="70" t="s">
        <v>54</v>
      </c>
      <c r="C1216" s="9" t="s">
        <v>70</v>
      </c>
      <c r="D1216" s="9">
        <v>2</v>
      </c>
      <c r="E1216" s="9">
        <v>51.4</v>
      </c>
      <c r="F1216" s="9">
        <f t="shared" si="110"/>
        <v>0.125</v>
      </c>
      <c r="H1216" s="9" t="s">
        <v>77</v>
      </c>
      <c r="W1216" s="9">
        <f>0.125*0.99</f>
        <v>0.12375</v>
      </c>
      <c r="BY1216" s="9">
        <f>0.01*0.125</f>
        <v>1.25E-3</v>
      </c>
    </row>
    <row r="1217" spans="1:77" s="9" customFormat="1" x14ac:dyDescent="0.2">
      <c r="A1217" s="9">
        <v>11</v>
      </c>
      <c r="B1217" s="70" t="s">
        <v>54</v>
      </c>
      <c r="C1217" s="9" t="s">
        <v>70</v>
      </c>
      <c r="D1217" s="9">
        <v>2</v>
      </c>
      <c r="E1217" s="9">
        <v>51</v>
      </c>
      <c r="F1217" s="9">
        <f t="shared" si="110"/>
        <v>7.4999999999999997E-2</v>
      </c>
      <c r="H1217" s="9" t="s">
        <v>77</v>
      </c>
      <c r="W1217" s="9">
        <f>0.96*0.075</f>
        <v>7.1999999999999995E-2</v>
      </c>
      <c r="AX1217" s="9">
        <f>0.075*0.01</f>
        <v>7.5000000000000002E-4</v>
      </c>
      <c r="BY1217" s="9">
        <f>0.03*0.075</f>
        <v>2.2499999999999998E-3</v>
      </c>
    </row>
    <row r="1218" spans="1:77" s="9" customFormat="1" x14ac:dyDescent="0.2">
      <c r="A1218" s="9">
        <v>12</v>
      </c>
      <c r="B1218" s="70" t="s">
        <v>54</v>
      </c>
      <c r="C1218" s="9" t="s">
        <v>70</v>
      </c>
      <c r="D1218" s="9">
        <v>2</v>
      </c>
      <c r="E1218" s="9">
        <v>44.9</v>
      </c>
      <c r="F1218" s="9">
        <f t="shared" si="110"/>
        <v>0.06</v>
      </c>
      <c r="H1218" s="9" t="s">
        <v>77</v>
      </c>
      <c r="W1218" s="9">
        <v>0.06</v>
      </c>
    </row>
    <row r="1219" spans="1:77" s="9" customFormat="1" x14ac:dyDescent="0.2">
      <c r="A1219" s="9">
        <v>13</v>
      </c>
      <c r="B1219" s="70" t="s">
        <v>54</v>
      </c>
      <c r="C1219" s="9" t="s">
        <v>70</v>
      </c>
      <c r="D1219" s="9">
        <v>2</v>
      </c>
      <c r="E1219" s="9">
        <v>49.7</v>
      </c>
      <c r="F1219" s="9">
        <f t="shared" si="110"/>
        <v>0.05</v>
      </c>
      <c r="H1219" s="9" t="s">
        <v>77</v>
      </c>
      <c r="W1219" s="9">
        <f>0.05*0.99</f>
        <v>4.9500000000000002E-2</v>
      </c>
      <c r="BX1219" s="9">
        <f>0.005*0.1</f>
        <v>5.0000000000000001E-4</v>
      </c>
    </row>
    <row r="1220" spans="1:77" s="9" customFormat="1" x14ac:dyDescent="0.2">
      <c r="A1220" s="9">
        <v>14</v>
      </c>
      <c r="B1220" s="70" t="s">
        <v>54</v>
      </c>
      <c r="C1220" s="9" t="s">
        <v>70</v>
      </c>
      <c r="D1220" s="9">
        <v>2</v>
      </c>
      <c r="E1220" s="9">
        <v>53.9</v>
      </c>
      <c r="F1220" s="9">
        <f t="shared" si="110"/>
        <v>0.1</v>
      </c>
      <c r="H1220" s="9" t="s">
        <v>77</v>
      </c>
      <c r="W1220" s="9">
        <f>0.1*0.995</f>
        <v>9.9500000000000005E-2</v>
      </c>
      <c r="BX1220" s="9">
        <f>0.005*0.1</f>
        <v>5.0000000000000001E-4</v>
      </c>
    </row>
    <row r="1221" spans="1:77" s="9" customFormat="1" x14ac:dyDescent="0.2">
      <c r="A1221" s="9">
        <v>15</v>
      </c>
      <c r="B1221" s="70" t="s">
        <v>54</v>
      </c>
      <c r="C1221" s="9" t="s">
        <v>70</v>
      </c>
      <c r="D1221" s="9">
        <v>2</v>
      </c>
      <c r="E1221" s="9">
        <v>50.6</v>
      </c>
      <c r="F1221" s="9">
        <f t="shared" si="110"/>
        <v>7.0000000000000007E-2</v>
      </c>
      <c r="H1221" s="9" t="s">
        <v>77</v>
      </c>
      <c r="W1221" s="9">
        <f>0.07*0.99</f>
        <v>6.93E-2</v>
      </c>
      <c r="BV1221" s="9">
        <f>0.01*0.07</f>
        <v>7.000000000000001E-4</v>
      </c>
    </row>
    <row r="1222" spans="1:77" s="9" customFormat="1" x14ac:dyDescent="0.2">
      <c r="A1222" s="9">
        <v>16</v>
      </c>
      <c r="B1222" s="70" t="s">
        <v>54</v>
      </c>
      <c r="C1222" s="9" t="s">
        <v>70</v>
      </c>
      <c r="D1222" s="9">
        <v>2</v>
      </c>
      <c r="E1222" s="9">
        <v>42.5</v>
      </c>
      <c r="F1222" s="9">
        <f t="shared" si="110"/>
        <v>0.04</v>
      </c>
      <c r="H1222" s="9" t="s">
        <v>77</v>
      </c>
      <c r="W1222" s="9">
        <f>0.997*0.04</f>
        <v>3.9879999999999999E-2</v>
      </c>
      <c r="BV1222" s="9">
        <f>0.003*0.04</f>
        <v>1.2E-4</v>
      </c>
    </row>
    <row r="1223" spans="1:77" s="9" customFormat="1" x14ac:dyDescent="0.2">
      <c r="A1223" s="9">
        <v>17</v>
      </c>
      <c r="B1223" s="70" t="s">
        <v>54</v>
      </c>
      <c r="C1223" s="9" t="s">
        <v>70</v>
      </c>
      <c r="D1223" s="9">
        <v>2</v>
      </c>
      <c r="E1223" s="9">
        <v>46.8</v>
      </c>
      <c r="F1223" s="9">
        <f t="shared" si="110"/>
        <v>0.05</v>
      </c>
      <c r="H1223" s="9" t="s">
        <v>77</v>
      </c>
      <c r="W1223" s="9">
        <f>0.05*0.98</f>
        <v>4.9000000000000002E-2</v>
      </c>
      <c r="BQ1223" s="9">
        <f>0.01*0.05</f>
        <v>5.0000000000000001E-4</v>
      </c>
      <c r="BX1223" s="9">
        <f>0.01*0.05</f>
        <v>5.0000000000000001E-4</v>
      </c>
    </row>
    <row r="1224" spans="1:77" s="9" customFormat="1" x14ac:dyDescent="0.2">
      <c r="A1224" s="9">
        <v>18</v>
      </c>
      <c r="B1224" s="70" t="s">
        <v>54</v>
      </c>
      <c r="C1224" s="9" t="s">
        <v>70</v>
      </c>
      <c r="D1224" s="9">
        <v>2</v>
      </c>
      <c r="E1224" s="9">
        <v>44.3</v>
      </c>
      <c r="F1224" s="9">
        <f t="shared" si="110"/>
        <v>0.05</v>
      </c>
      <c r="H1224" s="9" t="s">
        <v>77</v>
      </c>
      <c r="W1224" s="9">
        <f>0.995*0.05</f>
        <v>4.9750000000000003E-2</v>
      </c>
      <c r="BV1224" s="9">
        <f>0.005*0.05</f>
        <v>2.5000000000000001E-4</v>
      </c>
    </row>
    <row r="1225" spans="1:77" s="9" customFormat="1" x14ac:dyDescent="0.2">
      <c r="A1225" s="9">
        <v>19</v>
      </c>
      <c r="B1225" s="70" t="s">
        <v>54</v>
      </c>
      <c r="C1225" s="9" t="s">
        <v>70</v>
      </c>
      <c r="D1225" s="9">
        <v>2</v>
      </c>
      <c r="E1225" s="9">
        <v>45</v>
      </c>
      <c r="F1225" s="9">
        <f t="shared" si="110"/>
        <v>0.08</v>
      </c>
      <c r="H1225" s="9" t="s">
        <v>77</v>
      </c>
      <c r="W1225" s="9">
        <f>0.08*0.998</f>
        <v>7.9840000000000008E-2</v>
      </c>
      <c r="BV1225" s="9">
        <f>0.002*0.08</f>
        <v>1.6000000000000001E-4</v>
      </c>
    </row>
    <row r="1226" spans="1:77" s="9" customFormat="1" x14ac:dyDescent="0.2">
      <c r="A1226" s="9">
        <v>20</v>
      </c>
      <c r="B1226" s="70" t="s">
        <v>54</v>
      </c>
      <c r="C1226" s="9" t="s">
        <v>70</v>
      </c>
      <c r="D1226" s="9">
        <v>2</v>
      </c>
      <c r="E1226" s="9">
        <v>56.4</v>
      </c>
      <c r="F1226" s="9">
        <f t="shared" si="110"/>
        <v>0.15</v>
      </c>
      <c r="H1226" s="9" t="s">
        <v>77</v>
      </c>
      <c r="W1226" s="9">
        <v>0.15</v>
      </c>
    </row>
    <row r="1227" spans="1:77" s="9" customFormat="1" x14ac:dyDescent="0.2">
      <c r="A1227" s="9">
        <v>21</v>
      </c>
      <c r="B1227" s="70" t="s">
        <v>54</v>
      </c>
      <c r="C1227" s="9" t="s">
        <v>70</v>
      </c>
      <c r="D1227" s="9">
        <v>2</v>
      </c>
      <c r="E1227" s="9">
        <v>45.6</v>
      </c>
      <c r="F1227" s="9">
        <f t="shared" si="110"/>
        <v>6.0000000000000001E-3</v>
      </c>
      <c r="H1227" s="9" t="s">
        <v>77</v>
      </c>
      <c r="W1227" s="9">
        <v>6.0000000000000001E-3</v>
      </c>
    </row>
    <row r="1228" spans="1:77" s="9" customFormat="1" x14ac:dyDescent="0.2">
      <c r="A1228" s="9">
        <v>22</v>
      </c>
      <c r="B1228" s="70" t="s">
        <v>54</v>
      </c>
      <c r="C1228" s="9" t="s">
        <v>70</v>
      </c>
      <c r="D1228" s="9">
        <v>2</v>
      </c>
      <c r="E1228" s="9">
        <v>38.200000000000003</v>
      </c>
      <c r="F1228" s="9">
        <f t="shared" si="110"/>
        <v>0.06</v>
      </c>
      <c r="H1228" s="9" t="s">
        <v>77</v>
      </c>
      <c r="W1228" s="9">
        <f>0.999*0.06</f>
        <v>5.994E-2</v>
      </c>
      <c r="BV1228" s="9">
        <f>0.001*0.06</f>
        <v>6.0000000000000002E-5</v>
      </c>
    </row>
    <row r="1229" spans="1:77" s="9" customFormat="1" x14ac:dyDescent="0.2">
      <c r="A1229" s="9">
        <v>23</v>
      </c>
      <c r="B1229" s="70" t="s">
        <v>54</v>
      </c>
      <c r="C1229" s="9" t="s">
        <v>70</v>
      </c>
      <c r="D1229" s="9">
        <v>2</v>
      </c>
      <c r="E1229" s="9">
        <v>34</v>
      </c>
      <c r="F1229" s="9">
        <f t="shared" si="110"/>
        <v>1.2E-2</v>
      </c>
      <c r="H1229" s="9" t="s">
        <v>77</v>
      </c>
      <c r="W1229" s="9">
        <f>0.35*0.012</f>
        <v>4.1999999999999997E-3</v>
      </c>
      <c r="Z1229" s="9">
        <f>0.2*0.012</f>
        <v>2.4000000000000002E-3</v>
      </c>
      <c r="AL1229" s="9">
        <f>0.1*0.012</f>
        <v>1.2000000000000001E-3</v>
      </c>
      <c r="AQ1229" s="9">
        <f>0.3*0.012</f>
        <v>3.5999999999999999E-3</v>
      </c>
      <c r="BX1229" s="9">
        <f>0.012*0.05</f>
        <v>6.0000000000000006E-4</v>
      </c>
    </row>
    <row r="1230" spans="1:77" s="9" customFormat="1" x14ac:dyDescent="0.2">
      <c r="A1230" s="9">
        <v>24</v>
      </c>
      <c r="B1230" s="70" t="s">
        <v>54</v>
      </c>
      <c r="C1230" s="9" t="s">
        <v>70</v>
      </c>
      <c r="D1230" s="9">
        <v>2</v>
      </c>
      <c r="E1230" s="9">
        <v>45.2</v>
      </c>
      <c r="F1230" s="9">
        <f t="shared" si="110"/>
        <v>7.0000000000000007E-2</v>
      </c>
      <c r="H1230" s="9" t="s">
        <v>77</v>
      </c>
      <c r="W1230" s="9">
        <f>0.98*0.07</f>
        <v>6.8600000000000008E-2</v>
      </c>
      <c r="BQ1230" s="9">
        <f>0.02*0.07</f>
        <v>1.4000000000000002E-3</v>
      </c>
    </row>
    <row r="1231" spans="1:77" s="9" customFormat="1" x14ac:dyDescent="0.2">
      <c r="A1231" s="9">
        <v>25</v>
      </c>
      <c r="B1231" s="70" t="s">
        <v>54</v>
      </c>
      <c r="C1231" s="9" t="s">
        <v>70</v>
      </c>
      <c r="D1231" s="9">
        <v>2</v>
      </c>
      <c r="E1231" s="9">
        <v>46.7</v>
      </c>
      <c r="F1231" s="9">
        <f t="shared" si="110"/>
        <v>0.09</v>
      </c>
      <c r="H1231" s="9" t="s">
        <v>77</v>
      </c>
      <c r="W1231" s="9">
        <f>0.995*0.09</f>
        <v>8.9549999999999991E-2</v>
      </c>
      <c r="BV1231" s="9">
        <f>0.005*0.09</f>
        <v>4.4999999999999999E-4</v>
      </c>
    </row>
    <row r="1232" spans="1:77" s="9" customFormat="1" x14ac:dyDescent="0.2">
      <c r="A1232" s="9">
        <v>26</v>
      </c>
      <c r="B1232" s="70" t="s">
        <v>54</v>
      </c>
      <c r="C1232" s="9" t="s">
        <v>70</v>
      </c>
      <c r="D1232" s="9">
        <v>2</v>
      </c>
      <c r="E1232" s="9">
        <v>44.2</v>
      </c>
      <c r="F1232" s="9">
        <f t="shared" si="110"/>
        <v>0.09</v>
      </c>
      <c r="H1232" s="9" t="s">
        <v>77</v>
      </c>
      <c r="W1232" s="9">
        <v>0.09</v>
      </c>
    </row>
    <row r="1233" spans="1:77" s="9" customFormat="1" x14ac:dyDescent="0.2">
      <c r="A1233" s="9">
        <v>27</v>
      </c>
      <c r="B1233" s="70" t="s">
        <v>54</v>
      </c>
      <c r="C1233" s="9" t="s">
        <v>70</v>
      </c>
      <c r="D1233" s="9">
        <v>2</v>
      </c>
      <c r="E1233" s="9">
        <v>44.3</v>
      </c>
      <c r="F1233" s="9">
        <f t="shared" si="110"/>
        <v>0.08</v>
      </c>
      <c r="H1233" s="9" t="s">
        <v>77</v>
      </c>
      <c r="W1233" s="9">
        <v>0.08</v>
      </c>
    </row>
    <row r="1234" spans="1:77" s="9" customFormat="1" x14ac:dyDescent="0.2">
      <c r="A1234" s="9">
        <v>28</v>
      </c>
      <c r="B1234" s="70" t="s">
        <v>54</v>
      </c>
      <c r="C1234" s="9" t="s">
        <v>70</v>
      </c>
      <c r="D1234" s="9">
        <v>2</v>
      </c>
      <c r="E1234" s="9">
        <v>32.200000000000003</v>
      </c>
      <c r="F1234" s="9">
        <f t="shared" si="110"/>
        <v>1.0000000000000002E-2</v>
      </c>
      <c r="H1234" s="9" t="s">
        <v>77</v>
      </c>
      <c r="W1234" s="9">
        <f>0.01*0.1</f>
        <v>1E-3</v>
      </c>
      <c r="Z1234" s="9">
        <f>0.1*0.01</f>
        <v>1E-3</v>
      </c>
      <c r="AQ1234" s="9">
        <f>0.3*0.01</f>
        <v>3.0000000000000001E-3</v>
      </c>
      <c r="BD1234" s="9">
        <f>0.45*0.01</f>
        <v>4.5000000000000005E-3</v>
      </c>
      <c r="BT1234" s="9">
        <f>0.03*0.01</f>
        <v>2.9999999999999997E-4</v>
      </c>
      <c r="BX1234" s="9">
        <f>0.01*0.02</f>
        <v>2.0000000000000001E-4</v>
      </c>
    </row>
    <row r="1235" spans="1:77" s="9" customFormat="1" x14ac:dyDescent="0.2">
      <c r="A1235" s="9">
        <v>29</v>
      </c>
      <c r="B1235" s="70" t="s">
        <v>54</v>
      </c>
      <c r="C1235" s="9" t="s">
        <v>70</v>
      </c>
      <c r="D1235" s="9">
        <v>2</v>
      </c>
      <c r="E1235" s="9">
        <v>30.3</v>
      </c>
      <c r="F1235" s="9">
        <f t="shared" si="110"/>
        <v>5.0000000000000001E-3</v>
      </c>
      <c r="H1235" s="9" t="s">
        <v>77</v>
      </c>
      <c r="O1235" s="9">
        <f>0.25*0.005</f>
        <v>1.25E-3</v>
      </c>
      <c r="W1235" s="9">
        <f>0.15*0.005</f>
        <v>7.5000000000000002E-4</v>
      </c>
      <c r="Z1235" s="9">
        <f>0.25*0.005</f>
        <v>1.25E-3</v>
      </c>
      <c r="AQ1235" s="9">
        <f>0.35*0.005</f>
        <v>1.7499999999999998E-3</v>
      </c>
    </row>
    <row r="1236" spans="1:77" s="9" customFormat="1" x14ac:dyDescent="0.2">
      <c r="A1236" s="9">
        <v>30</v>
      </c>
      <c r="B1236" s="70" t="s">
        <v>54</v>
      </c>
      <c r="C1236" s="9" t="s">
        <v>70</v>
      </c>
      <c r="D1236" s="9">
        <v>2</v>
      </c>
      <c r="E1236" s="9">
        <v>45.5</v>
      </c>
      <c r="F1236" s="9">
        <f t="shared" si="110"/>
        <v>0.04</v>
      </c>
      <c r="H1236" s="9" t="s">
        <v>77</v>
      </c>
      <c r="W1236" s="9">
        <f>0.98*0.04</f>
        <v>3.9199999999999999E-2</v>
      </c>
      <c r="BV1236" s="9">
        <f>0.02*0.04</f>
        <v>8.0000000000000004E-4</v>
      </c>
    </row>
    <row r="1237" spans="1:77" s="9" customFormat="1" x14ac:dyDescent="0.2">
      <c r="A1237" s="9">
        <v>1</v>
      </c>
      <c r="B1237" s="70" t="s">
        <v>96</v>
      </c>
      <c r="C1237" s="9" t="s">
        <v>70</v>
      </c>
      <c r="D1237" s="9">
        <v>3</v>
      </c>
      <c r="E1237" s="9">
        <v>28.5</v>
      </c>
      <c r="F1237" s="9">
        <f t="shared" si="110"/>
        <v>1.9999999999999997E-2</v>
      </c>
      <c r="H1237" s="9" t="s">
        <v>77</v>
      </c>
      <c r="L1237" s="9">
        <v>2E-3</v>
      </c>
      <c r="P1237" s="9">
        <v>1E-3</v>
      </c>
      <c r="AQ1237" s="9">
        <v>1.3999999999999999E-2</v>
      </c>
      <c r="BY1237" s="9">
        <v>3.0000000000000001E-3</v>
      </c>
    </row>
    <row r="1238" spans="1:77" s="9" customFormat="1" x14ac:dyDescent="0.2">
      <c r="A1238" s="9">
        <v>2</v>
      </c>
      <c r="B1238" s="70" t="s">
        <v>96</v>
      </c>
      <c r="C1238" s="9" t="s">
        <v>70</v>
      </c>
      <c r="D1238" s="9">
        <v>3</v>
      </c>
      <c r="E1238" s="9">
        <v>28.2</v>
      </c>
      <c r="F1238" s="9">
        <f t="shared" si="110"/>
        <v>0.01</v>
      </c>
      <c r="H1238" s="9" t="s">
        <v>77</v>
      </c>
      <c r="L1238" s="9">
        <v>1E-3</v>
      </c>
      <c r="Z1238" s="9">
        <v>5.0000000000000001E-4</v>
      </c>
      <c r="AQ1238" s="9">
        <v>8.5000000000000006E-3</v>
      </c>
    </row>
    <row r="1239" spans="1:77" s="9" customFormat="1" x14ac:dyDescent="0.2">
      <c r="A1239" s="9">
        <v>3</v>
      </c>
      <c r="B1239" s="70" t="s">
        <v>96</v>
      </c>
      <c r="C1239" s="9" t="s">
        <v>70</v>
      </c>
      <c r="D1239" s="9">
        <v>3</v>
      </c>
      <c r="E1239" s="9">
        <v>32.4</v>
      </c>
      <c r="F1239" s="9">
        <f t="shared" si="110"/>
        <v>0.01</v>
      </c>
      <c r="H1239" s="9" t="s">
        <v>77</v>
      </c>
      <c r="J1239" s="9">
        <v>1E-3</v>
      </c>
      <c r="L1239" s="9">
        <v>2.5000000000000001E-3</v>
      </c>
      <c r="P1239" s="9">
        <v>6.0000000000000001E-3</v>
      </c>
      <c r="AQ1239" s="9">
        <v>5.0000000000000001E-4</v>
      </c>
    </row>
    <row r="1240" spans="1:77" s="9" customFormat="1" x14ac:dyDescent="0.2">
      <c r="A1240" s="9">
        <v>4</v>
      </c>
      <c r="B1240" s="70" t="s">
        <v>96</v>
      </c>
      <c r="C1240" s="9" t="s">
        <v>70</v>
      </c>
      <c r="D1240" s="9">
        <v>3</v>
      </c>
      <c r="E1240" s="9">
        <v>29</v>
      </c>
      <c r="F1240" s="9">
        <f t="shared" si="110"/>
        <v>0.02</v>
      </c>
      <c r="H1240" s="9" t="s">
        <v>77</v>
      </c>
      <c r="J1240" s="9">
        <v>2E-3</v>
      </c>
      <c r="L1240" s="9">
        <v>4.0000000000000001E-3</v>
      </c>
      <c r="P1240" s="9">
        <v>1.1000000000000001E-2</v>
      </c>
      <c r="AQ1240" s="9">
        <v>3.0000000000000001E-3</v>
      </c>
    </row>
    <row r="1241" spans="1:77" s="9" customFormat="1" x14ac:dyDescent="0.2">
      <c r="A1241" s="9">
        <v>5</v>
      </c>
      <c r="B1241" s="70" t="s">
        <v>96</v>
      </c>
      <c r="C1241" s="9" t="s">
        <v>70</v>
      </c>
      <c r="D1241" s="9">
        <v>3</v>
      </c>
      <c r="E1241" s="9">
        <v>33.799999999999997</v>
      </c>
      <c r="F1241" s="9">
        <f t="shared" si="110"/>
        <v>1.0000000000000002E-2</v>
      </c>
      <c r="H1241" s="9" t="s">
        <v>77</v>
      </c>
      <c r="J1241" s="9">
        <f>0.05*0.01</f>
        <v>5.0000000000000001E-4</v>
      </c>
      <c r="M1241" s="9">
        <v>2E-3</v>
      </c>
      <c r="P1241" s="9">
        <f>0.35*0.01</f>
        <v>3.4999999999999996E-3</v>
      </c>
      <c r="R1241" s="9">
        <f>0.01*0.05</f>
        <v>5.0000000000000001E-4</v>
      </c>
      <c r="W1241" s="9">
        <f>0.05*0.01</f>
        <v>5.0000000000000001E-4</v>
      </c>
      <c r="AQ1241" s="9">
        <f>0.3*0.01</f>
        <v>3.0000000000000001E-3</v>
      </c>
    </row>
    <row r="1242" spans="1:77" s="9" customFormat="1" x14ac:dyDescent="0.2">
      <c r="A1242" s="9">
        <v>6</v>
      </c>
      <c r="B1242" s="70" t="s">
        <v>96</v>
      </c>
      <c r="C1242" s="9" t="s">
        <v>70</v>
      </c>
      <c r="D1242" s="9">
        <v>3</v>
      </c>
      <c r="E1242" s="9">
        <v>46.9</v>
      </c>
      <c r="F1242" s="9">
        <f t="shared" si="110"/>
        <v>0.05</v>
      </c>
      <c r="H1242" s="9" t="s">
        <v>77</v>
      </c>
      <c r="W1242" s="9">
        <v>0.05</v>
      </c>
    </row>
    <row r="1243" spans="1:77" s="9" customFormat="1" x14ac:dyDescent="0.2">
      <c r="A1243" s="9">
        <v>7</v>
      </c>
      <c r="B1243" s="70" t="s">
        <v>96</v>
      </c>
      <c r="C1243" s="9" t="s">
        <v>70</v>
      </c>
      <c r="D1243" s="9">
        <v>3</v>
      </c>
      <c r="E1243" s="9">
        <v>40.5</v>
      </c>
      <c r="F1243" s="9">
        <f t="shared" si="110"/>
        <v>0.01</v>
      </c>
      <c r="H1243" s="9" t="s">
        <v>77</v>
      </c>
      <c r="J1243" s="9">
        <v>1E-3</v>
      </c>
      <c r="AQ1243" s="9">
        <v>5.0000000000000001E-3</v>
      </c>
      <c r="AX1243" s="9">
        <v>4.0000000000000001E-3</v>
      </c>
    </row>
    <row r="1244" spans="1:77" s="9" customFormat="1" x14ac:dyDescent="0.2">
      <c r="A1244" s="9">
        <v>8</v>
      </c>
      <c r="B1244" s="70" t="s">
        <v>96</v>
      </c>
      <c r="C1244" s="9" t="s">
        <v>70</v>
      </c>
      <c r="D1244" s="9">
        <v>3</v>
      </c>
      <c r="E1244" s="9">
        <v>51</v>
      </c>
      <c r="F1244" s="9">
        <f t="shared" si="110"/>
        <v>1.4999999999999999E-2</v>
      </c>
      <c r="H1244" s="9" t="s">
        <v>77</v>
      </c>
      <c r="I1244" s="9">
        <v>3.7499999999999999E-3</v>
      </c>
      <c r="J1244" s="9">
        <v>1.5E-3</v>
      </c>
      <c r="L1244" s="9">
        <v>7.5000000000000002E-4</v>
      </c>
      <c r="W1244" s="9">
        <v>6.0000000000000001E-3</v>
      </c>
      <c r="AQ1244" s="9">
        <v>3.0000000000000001E-3</v>
      </c>
    </row>
    <row r="1245" spans="1:77" s="9" customFormat="1" x14ac:dyDescent="0.2">
      <c r="A1245" s="9">
        <v>9</v>
      </c>
      <c r="B1245" s="70" t="s">
        <v>96</v>
      </c>
      <c r="C1245" s="9" t="s">
        <v>70</v>
      </c>
      <c r="D1245" s="9">
        <v>3</v>
      </c>
      <c r="E1245" s="9">
        <v>45.9</v>
      </c>
      <c r="F1245" s="9">
        <f t="shared" si="110"/>
        <v>0.03</v>
      </c>
      <c r="H1245" s="9" t="s">
        <v>77</v>
      </c>
      <c r="I1245" s="9">
        <v>1.2E-2</v>
      </c>
      <c r="J1245" s="9">
        <v>7.4999999999999997E-3</v>
      </c>
      <c r="L1245" s="9">
        <v>1.5E-3</v>
      </c>
      <c r="W1245" s="9">
        <v>8.9999999999999993E-3</v>
      </c>
    </row>
    <row r="1246" spans="1:77" s="9" customFormat="1" x14ac:dyDescent="0.2">
      <c r="A1246" s="9">
        <v>10</v>
      </c>
      <c r="B1246" s="70" t="s">
        <v>96</v>
      </c>
      <c r="C1246" s="9" t="s">
        <v>70</v>
      </c>
      <c r="D1246" s="9">
        <v>3</v>
      </c>
      <c r="E1246" s="9">
        <v>30.1</v>
      </c>
      <c r="F1246" s="9">
        <f t="shared" si="110"/>
        <v>1.4999999999999999E-2</v>
      </c>
      <c r="H1246" s="9" t="s">
        <v>77</v>
      </c>
      <c r="J1246" s="9">
        <v>3.0000000000000001E-3</v>
      </c>
      <c r="L1246" s="9">
        <v>1.5E-3</v>
      </c>
      <c r="P1246" s="9">
        <v>8.9999999999999993E-3</v>
      </c>
      <c r="AQ1246" s="9">
        <v>1.5E-3</v>
      </c>
    </row>
    <row r="1247" spans="1:77" s="9" customFormat="1" x14ac:dyDescent="0.2">
      <c r="A1247" s="9">
        <v>11</v>
      </c>
      <c r="B1247" s="70" t="s">
        <v>96</v>
      </c>
      <c r="C1247" s="9" t="s">
        <v>70</v>
      </c>
      <c r="D1247" s="9">
        <v>3</v>
      </c>
      <c r="E1247" s="9">
        <v>33.299999999999997</v>
      </c>
      <c r="F1247" s="9">
        <f t="shared" si="110"/>
        <v>0.04</v>
      </c>
      <c r="H1247" s="9" t="s">
        <v>77</v>
      </c>
      <c r="J1247" s="9">
        <v>4.0000000000000001E-3</v>
      </c>
      <c r="L1247" s="9">
        <v>4.0000000000000001E-3</v>
      </c>
      <c r="P1247" s="9">
        <v>1.2E-2</v>
      </c>
      <c r="AM1247" s="9">
        <v>2E-3</v>
      </c>
      <c r="AQ1247" s="9">
        <v>8.0000000000000002E-3</v>
      </c>
      <c r="BX1247" s="9">
        <v>0.01</v>
      </c>
    </row>
    <row r="1248" spans="1:77" s="9" customFormat="1" x14ac:dyDescent="0.2">
      <c r="A1248" s="9">
        <v>12</v>
      </c>
      <c r="B1248" s="70" t="s">
        <v>96</v>
      </c>
      <c r="C1248" s="9" t="s">
        <v>70</v>
      </c>
      <c r="D1248" s="9">
        <v>3</v>
      </c>
      <c r="E1248" s="9">
        <v>33.6</v>
      </c>
      <c r="F1248" s="9">
        <f>SUM(J1248:DR1248)</f>
        <v>1.4999999999999999E-2</v>
      </c>
      <c r="H1248" s="9" t="s">
        <v>77</v>
      </c>
      <c r="J1248" s="9">
        <v>1.5E-3</v>
      </c>
      <c r="Z1248" s="9">
        <v>1.5E-3</v>
      </c>
      <c r="AQ1248" s="9">
        <v>1.2E-2</v>
      </c>
    </row>
    <row r="1249" spans="1:76" s="9" customFormat="1" x14ac:dyDescent="0.2">
      <c r="A1249" s="9">
        <v>13</v>
      </c>
      <c r="B1249" s="70" t="s">
        <v>96</v>
      </c>
      <c r="C1249" s="9" t="s">
        <v>70</v>
      </c>
      <c r="D1249" s="9">
        <v>3</v>
      </c>
      <c r="E1249" s="9">
        <v>36.200000000000003</v>
      </c>
      <c r="F1249" s="9">
        <f t="shared" ref="F1249:F1300" si="111">SUM(I1249:DR1249)</f>
        <v>8.0000000000000002E-3</v>
      </c>
      <c r="H1249" s="9" t="s">
        <v>77</v>
      </c>
      <c r="P1249" s="9">
        <v>8.0000000000000004E-4</v>
      </c>
      <c r="W1249" s="9">
        <v>2.3999999999999998E-3</v>
      </c>
      <c r="AQ1249" s="9">
        <v>4.7999999999999996E-3</v>
      </c>
    </row>
    <row r="1250" spans="1:76" s="9" customFormat="1" x14ac:dyDescent="0.2">
      <c r="A1250" s="9">
        <v>14</v>
      </c>
      <c r="B1250" s="70" t="s">
        <v>96</v>
      </c>
      <c r="C1250" s="9" t="s">
        <v>70</v>
      </c>
      <c r="D1250" s="9">
        <v>3</v>
      </c>
      <c r="E1250" s="9">
        <v>31.5</v>
      </c>
      <c r="F1250" s="9">
        <f t="shared" si="111"/>
        <v>1.4999999999999999E-2</v>
      </c>
      <c r="H1250" s="9" t="s">
        <v>77</v>
      </c>
      <c r="J1250" s="9">
        <f>0.05*0.015</f>
        <v>7.5000000000000002E-4</v>
      </c>
      <c r="Z1250" s="9">
        <f>0.05*0.015</f>
        <v>7.5000000000000002E-4</v>
      </c>
      <c r="AQ1250" s="9">
        <v>8.9999999999999993E-3</v>
      </c>
      <c r="AX1250" s="9">
        <v>4.4999999999999997E-3</v>
      </c>
    </row>
    <row r="1251" spans="1:76" s="9" customFormat="1" x14ac:dyDescent="0.2">
      <c r="A1251" s="9">
        <v>15</v>
      </c>
      <c r="B1251" s="70" t="s">
        <v>96</v>
      </c>
      <c r="C1251" s="9" t="s">
        <v>70</v>
      </c>
      <c r="D1251" s="9">
        <v>3</v>
      </c>
      <c r="E1251" s="9">
        <v>36.4</v>
      </c>
      <c r="F1251" s="9">
        <f t="shared" si="111"/>
        <v>1.4999999999999999E-2</v>
      </c>
      <c r="H1251" s="9" t="s">
        <v>77</v>
      </c>
      <c r="J1251" s="9">
        <f>0.05*0.015</f>
        <v>7.5000000000000002E-4</v>
      </c>
      <c r="P1251" s="9">
        <v>4.4999999999999997E-3</v>
      </c>
      <c r="W1251" s="9">
        <v>2.2499999999999998E-3</v>
      </c>
      <c r="AQ1251" s="9">
        <v>7.4999999999999997E-3</v>
      </c>
    </row>
    <row r="1252" spans="1:76" s="9" customFormat="1" x14ac:dyDescent="0.2">
      <c r="A1252" s="9">
        <v>16</v>
      </c>
      <c r="B1252" s="70" t="s">
        <v>96</v>
      </c>
      <c r="C1252" s="9" t="s">
        <v>70</v>
      </c>
      <c r="D1252" s="9">
        <v>3</v>
      </c>
      <c r="E1252" s="9">
        <v>37.299999999999997</v>
      </c>
      <c r="F1252" s="9">
        <f t="shared" si="111"/>
        <v>0.02</v>
      </c>
      <c r="H1252" s="9" t="s">
        <v>77</v>
      </c>
      <c r="J1252" s="9">
        <v>1E-3</v>
      </c>
      <c r="W1252" s="9">
        <v>0.01</v>
      </c>
      <c r="Z1252" s="9">
        <v>1E-3</v>
      </c>
      <c r="AQ1252" s="9">
        <v>8.0000000000000002E-3</v>
      </c>
    </row>
    <row r="1253" spans="1:76" s="9" customFormat="1" x14ac:dyDescent="0.2">
      <c r="A1253" s="9">
        <v>17</v>
      </c>
      <c r="B1253" s="70" t="s">
        <v>96</v>
      </c>
      <c r="C1253" s="9" t="s">
        <v>70</v>
      </c>
      <c r="D1253" s="9">
        <v>3</v>
      </c>
      <c r="E1253" s="9">
        <v>32</v>
      </c>
      <c r="F1253" s="9">
        <f t="shared" si="111"/>
        <v>0.01</v>
      </c>
      <c r="H1253" s="9" t="s">
        <v>77</v>
      </c>
      <c r="J1253" s="9">
        <v>2.0000000000000001E-4</v>
      </c>
      <c r="L1253" s="9">
        <v>2.9999999999999997E-4</v>
      </c>
      <c r="P1253" s="9">
        <v>2E-3</v>
      </c>
      <c r="Z1253" s="9">
        <v>1E-3</v>
      </c>
      <c r="AQ1253" s="9">
        <v>6.5000000000000006E-3</v>
      </c>
    </row>
    <row r="1254" spans="1:76" s="9" customFormat="1" x14ac:dyDescent="0.2">
      <c r="A1254" s="9">
        <v>18</v>
      </c>
      <c r="B1254" s="70" t="s">
        <v>96</v>
      </c>
      <c r="C1254" s="9" t="s">
        <v>70</v>
      </c>
      <c r="D1254" s="9">
        <v>3</v>
      </c>
      <c r="E1254" s="9">
        <v>35.200000000000003</v>
      </c>
      <c r="F1254" s="9">
        <f t="shared" si="111"/>
        <v>1.0000000000000002E-2</v>
      </c>
      <c r="H1254" s="9" t="s">
        <v>77</v>
      </c>
      <c r="J1254" s="9">
        <v>1E-3</v>
      </c>
      <c r="AQ1254" s="9">
        <v>9.0000000000000011E-3</v>
      </c>
    </row>
    <row r="1255" spans="1:76" s="9" customFormat="1" x14ac:dyDescent="0.2">
      <c r="A1255" s="9">
        <v>19</v>
      </c>
      <c r="B1255" s="70" t="s">
        <v>96</v>
      </c>
      <c r="C1255" s="9" t="s">
        <v>70</v>
      </c>
      <c r="D1255" s="9">
        <v>3</v>
      </c>
      <c r="E1255" s="9">
        <v>36.1</v>
      </c>
      <c r="F1255" s="9">
        <f t="shared" si="111"/>
        <v>0.01</v>
      </c>
      <c r="H1255" s="9" t="s">
        <v>77</v>
      </c>
      <c r="J1255" s="9">
        <v>1E-3</v>
      </c>
      <c r="P1255" s="9">
        <v>6.9999999999999993E-3</v>
      </c>
      <c r="AQ1255" s="9">
        <v>2E-3</v>
      </c>
    </row>
    <row r="1256" spans="1:76" s="9" customFormat="1" x14ac:dyDescent="0.2">
      <c r="A1256" s="9">
        <v>20</v>
      </c>
      <c r="B1256" s="70" t="s">
        <v>96</v>
      </c>
      <c r="C1256" s="9" t="s">
        <v>70</v>
      </c>
      <c r="D1256" s="9">
        <v>3</v>
      </c>
      <c r="E1256" s="9">
        <v>35</v>
      </c>
      <c r="F1256" s="9">
        <f t="shared" si="111"/>
        <v>7.0000000000000001E-3</v>
      </c>
      <c r="H1256" s="9" t="s">
        <v>77</v>
      </c>
      <c r="J1256" s="9">
        <v>3.5000000000000005E-4</v>
      </c>
      <c r="P1256" s="9">
        <v>5.6000000000000008E-3</v>
      </c>
      <c r="AQ1256" s="9">
        <v>1.0499999999999999E-3</v>
      </c>
    </row>
    <row r="1257" spans="1:76" s="9" customFormat="1" x14ac:dyDescent="0.2">
      <c r="A1257" s="9">
        <v>21</v>
      </c>
      <c r="B1257" s="70" t="s">
        <v>96</v>
      </c>
      <c r="C1257" s="9" t="s">
        <v>70</v>
      </c>
      <c r="D1257" s="9">
        <v>3</v>
      </c>
      <c r="E1257" s="9">
        <v>48.3</v>
      </c>
      <c r="F1257" s="9">
        <f t="shared" si="111"/>
        <v>0.02</v>
      </c>
      <c r="H1257" s="9" t="s">
        <v>77</v>
      </c>
      <c r="I1257" s="9">
        <v>1.1000000000000001E-2</v>
      </c>
      <c r="J1257" s="9">
        <v>1E-3</v>
      </c>
      <c r="N1257" s="9">
        <v>4.0000000000000001E-3</v>
      </c>
      <c r="AQ1257" s="9">
        <v>4.0000000000000001E-3</v>
      </c>
    </row>
    <row r="1258" spans="1:76" s="9" customFormat="1" x14ac:dyDescent="0.2">
      <c r="A1258" s="9">
        <v>22</v>
      </c>
      <c r="B1258" s="70" t="s">
        <v>96</v>
      </c>
      <c r="C1258" s="9" t="s">
        <v>70</v>
      </c>
      <c r="D1258" s="9">
        <v>3</v>
      </c>
      <c r="E1258" s="9">
        <v>42.8</v>
      </c>
      <c r="F1258" s="9">
        <f t="shared" si="111"/>
        <v>9.9999999999999985E-3</v>
      </c>
      <c r="H1258" s="9" t="s">
        <v>77</v>
      </c>
      <c r="J1258" s="9">
        <v>7.000000000000001E-4</v>
      </c>
      <c r="L1258" s="9">
        <v>2.9999999999999997E-4</v>
      </c>
      <c r="P1258" s="9">
        <v>8.9999999999999993E-3</v>
      </c>
    </row>
    <row r="1259" spans="1:76" s="9" customFormat="1" x14ac:dyDescent="0.2">
      <c r="A1259" s="9">
        <v>23</v>
      </c>
      <c r="B1259" s="70" t="s">
        <v>96</v>
      </c>
      <c r="C1259" s="9" t="s">
        <v>70</v>
      </c>
      <c r="D1259" s="9">
        <v>3</v>
      </c>
      <c r="E1259" s="9">
        <v>43.4</v>
      </c>
      <c r="F1259" s="9">
        <f t="shared" si="111"/>
        <v>0.05</v>
      </c>
      <c r="H1259" s="9" t="s">
        <v>77</v>
      </c>
      <c r="N1259" s="9">
        <v>4.8500000000000001E-2</v>
      </c>
      <c r="AX1259" s="9">
        <v>1.5E-3</v>
      </c>
    </row>
    <row r="1260" spans="1:76" s="9" customFormat="1" x14ac:dyDescent="0.2">
      <c r="A1260" s="9">
        <v>24</v>
      </c>
      <c r="B1260" s="70" t="s">
        <v>96</v>
      </c>
      <c r="C1260" s="9" t="s">
        <v>70</v>
      </c>
      <c r="D1260" s="9">
        <v>3</v>
      </c>
      <c r="E1260" s="9">
        <v>45</v>
      </c>
      <c r="F1260" s="9">
        <f t="shared" si="111"/>
        <v>0.05</v>
      </c>
      <c r="H1260" s="9" t="s">
        <v>77</v>
      </c>
      <c r="N1260" s="9">
        <v>7.4999999999999997E-3</v>
      </c>
      <c r="AX1260" s="9">
        <v>4.2500000000000003E-2</v>
      </c>
    </row>
    <row r="1261" spans="1:76" s="9" customFormat="1" x14ac:dyDescent="0.2">
      <c r="A1261" s="9">
        <v>25</v>
      </c>
      <c r="B1261" s="70" t="s">
        <v>96</v>
      </c>
      <c r="C1261" s="9" t="s">
        <v>70</v>
      </c>
      <c r="D1261" s="9">
        <v>3</v>
      </c>
      <c r="E1261" s="9">
        <v>46.8</v>
      </c>
      <c r="F1261" s="9">
        <f t="shared" si="111"/>
        <v>0.1</v>
      </c>
      <c r="H1261" s="9" t="s">
        <v>77</v>
      </c>
      <c r="J1261" s="9">
        <v>2E-3</v>
      </c>
      <c r="P1261" s="9">
        <v>9.8000000000000004E-2</v>
      </c>
    </row>
    <row r="1262" spans="1:76" s="9" customFormat="1" ht="12" customHeight="1" x14ac:dyDescent="0.2">
      <c r="A1262" s="9">
        <v>26</v>
      </c>
      <c r="B1262" s="70" t="s">
        <v>96</v>
      </c>
      <c r="C1262" s="9" t="s">
        <v>70</v>
      </c>
      <c r="D1262" s="9">
        <v>3</v>
      </c>
      <c r="E1262" s="9">
        <v>42.3</v>
      </c>
      <c r="F1262" s="9">
        <f t="shared" si="111"/>
        <v>0.1</v>
      </c>
      <c r="H1262" s="9" t="s">
        <v>77</v>
      </c>
      <c r="BX1262" s="9">
        <v>0.1</v>
      </c>
    </row>
    <row r="1263" spans="1:76" s="9" customFormat="1" x14ac:dyDescent="0.2">
      <c r="A1263" s="20">
        <v>1</v>
      </c>
      <c r="B1263" s="70" t="s">
        <v>54</v>
      </c>
      <c r="C1263" s="9" t="s">
        <v>70</v>
      </c>
      <c r="D1263" s="9">
        <v>4</v>
      </c>
      <c r="E1263" s="9">
        <v>58.5</v>
      </c>
      <c r="F1263" s="9">
        <f t="shared" si="111"/>
        <v>0.12000000000000001</v>
      </c>
      <c r="H1263" s="9" t="s">
        <v>77</v>
      </c>
      <c r="O1263" s="9">
        <f>0.01*0.12</f>
        <v>1.1999999999999999E-3</v>
      </c>
      <c r="W1263" s="9">
        <f>0.12*0.98</f>
        <v>0.1176</v>
      </c>
      <c r="AQ1263" s="9">
        <f>0.01*0.12</f>
        <v>1.1999999999999999E-3</v>
      </c>
    </row>
    <row r="1264" spans="1:76" s="9" customFormat="1" x14ac:dyDescent="0.2">
      <c r="A1264" s="12">
        <v>2</v>
      </c>
      <c r="B1264" s="70" t="s">
        <v>54</v>
      </c>
      <c r="C1264" s="9" t="s">
        <v>70</v>
      </c>
      <c r="D1264" s="9">
        <v>4</v>
      </c>
      <c r="E1264" s="9">
        <v>36.200000000000003</v>
      </c>
      <c r="F1264" s="9">
        <f t="shared" si="111"/>
        <v>2.5000000000000001E-3</v>
      </c>
      <c r="H1264" s="9" t="s">
        <v>77</v>
      </c>
      <c r="J1264" s="12"/>
      <c r="Z1264" s="9">
        <f>0.01*0.0025</f>
        <v>2.5000000000000001E-5</v>
      </c>
      <c r="AQ1264" s="9">
        <f>0.99*0.0025</f>
        <v>2.4750000000000002E-3</v>
      </c>
    </row>
    <row r="1265" spans="1:90" s="9" customFormat="1" x14ac:dyDescent="0.2">
      <c r="A1265" s="9">
        <v>3</v>
      </c>
      <c r="B1265" s="70" t="s">
        <v>54</v>
      </c>
      <c r="C1265" s="9" t="s">
        <v>70</v>
      </c>
      <c r="D1265" s="9">
        <v>4</v>
      </c>
      <c r="E1265" s="9">
        <v>47.6</v>
      </c>
      <c r="F1265" s="9">
        <f t="shared" si="111"/>
        <v>0.06</v>
      </c>
      <c r="H1265" s="9" t="s">
        <v>77</v>
      </c>
      <c r="L1265" s="9">
        <f>0.003*0.06</f>
        <v>1.7999999999999998E-4</v>
      </c>
      <c r="U1265" s="9">
        <f>0.003*0.06</f>
        <v>1.7999999999999998E-4</v>
      </c>
      <c r="W1265" s="9">
        <f>0.955*0.06</f>
        <v>5.7299999999999997E-2</v>
      </c>
      <c r="AL1265" s="9">
        <f>0.008*0.06</f>
        <v>4.8000000000000001E-4</v>
      </c>
      <c r="AQ1265" s="9">
        <f>0.031*0.06</f>
        <v>1.8599999999999999E-3</v>
      </c>
    </row>
    <row r="1266" spans="1:90" s="9" customFormat="1" x14ac:dyDescent="0.2">
      <c r="A1266" s="9">
        <v>4</v>
      </c>
      <c r="B1266" s="70" t="s">
        <v>54</v>
      </c>
      <c r="C1266" s="9" t="s">
        <v>70</v>
      </c>
      <c r="D1266" s="9">
        <v>4</v>
      </c>
      <c r="E1266" s="9">
        <v>42.9</v>
      </c>
      <c r="F1266" s="9">
        <f t="shared" si="111"/>
        <v>0</v>
      </c>
      <c r="G1266" s="9" t="s">
        <v>67</v>
      </c>
      <c r="H1266" s="9" t="s">
        <v>77</v>
      </c>
      <c r="I1266" s="32"/>
    </row>
    <row r="1267" spans="1:90" s="9" customFormat="1" x14ac:dyDescent="0.2">
      <c r="A1267" s="9">
        <v>1</v>
      </c>
      <c r="B1267" s="70" t="s">
        <v>54</v>
      </c>
      <c r="C1267" s="9" t="s">
        <v>70</v>
      </c>
      <c r="D1267" s="9">
        <v>5</v>
      </c>
      <c r="E1267" s="9">
        <v>47.5</v>
      </c>
      <c r="F1267" s="9">
        <f t="shared" si="111"/>
        <v>0.05</v>
      </c>
      <c r="H1267" s="9" t="s">
        <v>77</v>
      </c>
      <c r="BD1267" s="9">
        <v>0.05</v>
      </c>
      <c r="CJ1267" s="12">
        <f>SUM(CL3566:CL3817)</f>
        <v>0</v>
      </c>
      <c r="CL1267" s="12"/>
    </row>
    <row r="1268" spans="1:90" s="9" customFormat="1" x14ac:dyDescent="0.2">
      <c r="A1268" s="9">
        <v>2</v>
      </c>
      <c r="B1268" s="70" t="s">
        <v>54</v>
      </c>
      <c r="C1268" s="9" t="s">
        <v>70</v>
      </c>
      <c r="D1268" s="9">
        <v>5</v>
      </c>
      <c r="E1268" s="9">
        <v>48.8</v>
      </c>
      <c r="F1268" s="9">
        <f t="shared" si="111"/>
        <v>0.1</v>
      </c>
      <c r="H1268" s="9" t="s">
        <v>77</v>
      </c>
      <c r="W1268" s="9">
        <v>0.1</v>
      </c>
    </row>
    <row r="1269" spans="1:90" s="9" customFormat="1" x14ac:dyDescent="0.2">
      <c r="A1269" s="9">
        <v>3</v>
      </c>
      <c r="B1269" s="70" t="s">
        <v>54</v>
      </c>
      <c r="C1269" s="9" t="s">
        <v>70</v>
      </c>
      <c r="D1269" s="9">
        <v>5</v>
      </c>
      <c r="E1269" s="9">
        <v>46</v>
      </c>
      <c r="F1269" s="9">
        <f t="shared" si="111"/>
        <v>4.9999999999999996E-2</v>
      </c>
      <c r="H1269" s="9" t="s">
        <v>77</v>
      </c>
      <c r="V1269" s="9">
        <f>0.7*0.05</f>
        <v>3.4999999999999996E-2</v>
      </c>
      <c r="W1269" s="9">
        <f>0.3*0.05</f>
        <v>1.4999999999999999E-2</v>
      </c>
    </row>
    <row r="1270" spans="1:90" s="9" customFormat="1" x14ac:dyDescent="0.2">
      <c r="A1270" s="9">
        <v>4</v>
      </c>
      <c r="B1270" s="70" t="s">
        <v>54</v>
      </c>
      <c r="C1270" s="9" t="s">
        <v>70</v>
      </c>
      <c r="D1270" s="9">
        <v>5</v>
      </c>
      <c r="E1270" s="9">
        <v>40.6</v>
      </c>
      <c r="F1270" s="9">
        <f t="shared" si="111"/>
        <v>0.03</v>
      </c>
      <c r="H1270" s="9" t="s">
        <v>77</v>
      </c>
      <c r="BD1270" s="9">
        <v>0.03</v>
      </c>
    </row>
    <row r="1271" spans="1:90" s="9" customFormat="1" x14ac:dyDescent="0.2">
      <c r="A1271" s="9">
        <v>5</v>
      </c>
      <c r="B1271" s="70" t="s">
        <v>54</v>
      </c>
      <c r="C1271" s="9" t="s">
        <v>70</v>
      </c>
      <c r="D1271" s="9">
        <v>5</v>
      </c>
      <c r="E1271" s="9">
        <v>37.700000000000003</v>
      </c>
      <c r="F1271" s="9">
        <f t="shared" si="111"/>
        <v>2.8500000000000001E-2</v>
      </c>
      <c r="H1271" s="9" t="s">
        <v>77</v>
      </c>
      <c r="W1271" s="9">
        <v>5.0000000000000001E-4</v>
      </c>
      <c r="BD1271" s="9">
        <v>2.8000000000000001E-2</v>
      </c>
    </row>
    <row r="1272" spans="1:90" s="9" customFormat="1" x14ac:dyDescent="0.2">
      <c r="A1272" s="9">
        <v>6</v>
      </c>
      <c r="B1272" s="70" t="s">
        <v>54</v>
      </c>
      <c r="C1272" s="9" t="s">
        <v>70</v>
      </c>
      <c r="D1272" s="9">
        <v>5</v>
      </c>
      <c r="E1272" s="9">
        <v>45.7</v>
      </c>
      <c r="F1272" s="9">
        <f t="shared" si="111"/>
        <v>0.05</v>
      </c>
      <c r="H1272" s="9" t="s">
        <v>77</v>
      </c>
      <c r="W1272" s="9">
        <f>0.75*0.05</f>
        <v>3.7500000000000006E-2</v>
      </c>
      <c r="BD1272" s="9">
        <f>0.25*0.05</f>
        <v>1.2500000000000001E-2</v>
      </c>
    </row>
    <row r="1273" spans="1:90" s="9" customFormat="1" x14ac:dyDescent="0.2">
      <c r="A1273" s="9">
        <v>7</v>
      </c>
      <c r="B1273" s="70" t="s">
        <v>54</v>
      </c>
      <c r="C1273" s="9" t="s">
        <v>70</v>
      </c>
      <c r="D1273" s="9">
        <v>5</v>
      </c>
      <c r="E1273" s="9">
        <v>49.5</v>
      </c>
      <c r="F1273" s="9">
        <f t="shared" si="111"/>
        <v>0.05</v>
      </c>
      <c r="H1273" s="9" t="s">
        <v>77</v>
      </c>
      <c r="W1273" s="9">
        <f>0.995*0.05</f>
        <v>4.9750000000000003E-2</v>
      </c>
      <c r="BD1273" s="9">
        <f>0.005*0.05</f>
        <v>2.5000000000000001E-4</v>
      </c>
    </row>
    <row r="1274" spans="1:90" s="9" customFormat="1" x14ac:dyDescent="0.2">
      <c r="A1274" s="9">
        <v>8</v>
      </c>
      <c r="B1274" s="70" t="s">
        <v>54</v>
      </c>
      <c r="C1274" s="9" t="s">
        <v>70</v>
      </c>
      <c r="D1274" s="9">
        <v>5</v>
      </c>
      <c r="E1274" s="9">
        <v>44.1</v>
      </c>
      <c r="F1274" s="9">
        <f t="shared" si="111"/>
        <v>2.8999999999999998E-2</v>
      </c>
      <c r="H1274" s="9" t="s">
        <v>77</v>
      </c>
      <c r="W1274" s="9">
        <v>2.5999999999999999E-2</v>
      </c>
      <c r="BD1274" s="9">
        <v>3.0000000000000001E-3</v>
      </c>
    </row>
    <row r="1275" spans="1:90" s="9" customFormat="1" x14ac:dyDescent="0.2">
      <c r="A1275" s="9">
        <v>9</v>
      </c>
      <c r="B1275" s="70" t="s">
        <v>54</v>
      </c>
      <c r="C1275" s="9" t="s">
        <v>70</v>
      </c>
      <c r="D1275" s="9">
        <v>5</v>
      </c>
      <c r="E1275" s="9">
        <v>37.299999999999997</v>
      </c>
      <c r="F1275" s="9">
        <f t="shared" si="111"/>
        <v>1.7000000000000001E-2</v>
      </c>
      <c r="H1275" s="9" t="s">
        <v>77</v>
      </c>
      <c r="BD1275" s="9">
        <v>1.7000000000000001E-2</v>
      </c>
    </row>
    <row r="1276" spans="1:90" s="9" customFormat="1" x14ac:dyDescent="0.2">
      <c r="A1276" s="9">
        <v>10</v>
      </c>
      <c r="B1276" s="70" t="s">
        <v>54</v>
      </c>
      <c r="C1276" s="9" t="s">
        <v>70</v>
      </c>
      <c r="D1276" s="9">
        <v>5</v>
      </c>
      <c r="E1276" s="9">
        <v>43.9</v>
      </c>
      <c r="F1276" s="9">
        <f t="shared" si="111"/>
        <v>2.7000000000000003E-2</v>
      </c>
      <c r="H1276" s="9" t="s">
        <v>77</v>
      </c>
      <c r="BD1276" s="9">
        <v>2.5000000000000001E-2</v>
      </c>
      <c r="BQ1276" s="9">
        <v>2E-3</v>
      </c>
    </row>
    <row r="1277" spans="1:90" s="9" customFormat="1" x14ac:dyDescent="0.2">
      <c r="A1277" s="9">
        <v>11</v>
      </c>
      <c r="B1277" s="70" t="s">
        <v>54</v>
      </c>
      <c r="C1277" s="9" t="s">
        <v>70</v>
      </c>
      <c r="D1277" s="9">
        <v>5</v>
      </c>
      <c r="E1277" s="9">
        <v>47.3</v>
      </c>
      <c r="F1277" s="9">
        <f t="shared" si="111"/>
        <v>2.7000000000000003E-2</v>
      </c>
      <c r="H1277" s="9" t="s">
        <v>77</v>
      </c>
      <c r="AJ1277" s="9">
        <v>2E-3</v>
      </c>
      <c r="BD1277" s="9">
        <v>2.5000000000000001E-2</v>
      </c>
    </row>
    <row r="1278" spans="1:90" s="9" customFormat="1" x14ac:dyDescent="0.2">
      <c r="A1278" s="9">
        <v>12</v>
      </c>
      <c r="B1278" s="70" t="s">
        <v>54</v>
      </c>
      <c r="C1278" s="9" t="s">
        <v>70</v>
      </c>
      <c r="D1278" s="9">
        <v>5</v>
      </c>
      <c r="E1278" s="9">
        <v>55.5</v>
      </c>
      <c r="F1278" s="9">
        <f t="shared" si="111"/>
        <v>5.1999999999999998E-2</v>
      </c>
      <c r="H1278" s="9" t="s">
        <v>77</v>
      </c>
      <c r="V1278" s="9">
        <v>5.0999999999999997E-2</v>
      </c>
      <c r="W1278" s="9">
        <v>1E-3</v>
      </c>
    </row>
    <row r="1279" spans="1:90" s="9" customFormat="1" x14ac:dyDescent="0.2">
      <c r="A1279" s="9">
        <v>13</v>
      </c>
      <c r="B1279" s="70" t="s">
        <v>54</v>
      </c>
      <c r="C1279" s="9" t="s">
        <v>70</v>
      </c>
      <c r="D1279" s="9">
        <v>5</v>
      </c>
      <c r="E1279" s="9">
        <v>32.299999999999997</v>
      </c>
      <c r="F1279" s="9">
        <f t="shared" si="111"/>
        <v>1.2E-2</v>
      </c>
      <c r="H1279" s="9" t="s">
        <v>77</v>
      </c>
      <c r="BD1279" s="9">
        <v>1.2E-2</v>
      </c>
    </row>
    <row r="1280" spans="1:90" s="9" customFormat="1" x14ac:dyDescent="0.2">
      <c r="A1280" s="9">
        <v>14</v>
      </c>
      <c r="B1280" s="70" t="s">
        <v>54</v>
      </c>
      <c r="C1280" s="9" t="s">
        <v>70</v>
      </c>
      <c r="D1280" s="9">
        <v>5</v>
      </c>
      <c r="E1280" s="9">
        <v>33.200000000000003</v>
      </c>
      <c r="F1280" s="9">
        <f t="shared" si="111"/>
        <v>0.05</v>
      </c>
      <c r="H1280" s="9" t="s">
        <v>77</v>
      </c>
      <c r="BD1280" s="9">
        <v>0.05</v>
      </c>
    </row>
    <row r="1281" spans="1:56" s="9" customFormat="1" x14ac:dyDescent="0.2">
      <c r="A1281" s="9">
        <v>15</v>
      </c>
      <c r="B1281" s="70" t="s">
        <v>54</v>
      </c>
      <c r="C1281" s="9" t="s">
        <v>70</v>
      </c>
      <c r="D1281" s="9">
        <v>5</v>
      </c>
      <c r="E1281" s="9">
        <v>39</v>
      </c>
      <c r="F1281" s="9">
        <f t="shared" si="111"/>
        <v>2.5000000000000001E-2</v>
      </c>
      <c r="H1281" s="9" t="s">
        <v>77</v>
      </c>
      <c r="BD1281" s="9">
        <v>2.5000000000000001E-2</v>
      </c>
    </row>
    <row r="1282" spans="1:56" s="9" customFormat="1" x14ac:dyDescent="0.2">
      <c r="A1282" s="9">
        <v>16</v>
      </c>
      <c r="B1282" s="70" t="s">
        <v>54</v>
      </c>
      <c r="C1282" s="9" t="s">
        <v>70</v>
      </c>
      <c r="D1282" s="9">
        <v>5</v>
      </c>
      <c r="E1282" s="9">
        <v>34.6</v>
      </c>
      <c r="F1282" s="9">
        <f t="shared" si="111"/>
        <v>1.2E-2</v>
      </c>
      <c r="H1282" s="9" t="s">
        <v>77</v>
      </c>
      <c r="BD1282" s="9">
        <v>1.2E-2</v>
      </c>
    </row>
    <row r="1283" spans="1:56" s="9" customFormat="1" x14ac:dyDescent="0.2">
      <c r="A1283" s="9">
        <v>17</v>
      </c>
      <c r="B1283" s="70" t="s">
        <v>54</v>
      </c>
      <c r="C1283" s="9" t="s">
        <v>70</v>
      </c>
      <c r="D1283" s="9">
        <v>5</v>
      </c>
      <c r="E1283" s="9">
        <v>36.5</v>
      </c>
      <c r="F1283" s="9">
        <f t="shared" si="111"/>
        <v>2.5000000000000001E-2</v>
      </c>
      <c r="H1283" s="9" t="s">
        <v>77</v>
      </c>
      <c r="W1283" s="9">
        <v>2.5000000000000001E-2</v>
      </c>
    </row>
    <row r="1284" spans="1:56" s="9" customFormat="1" x14ac:dyDescent="0.2">
      <c r="A1284" s="9">
        <v>18</v>
      </c>
      <c r="B1284" s="70" t="s">
        <v>54</v>
      </c>
      <c r="C1284" s="9" t="s">
        <v>70</v>
      </c>
      <c r="D1284" s="9">
        <v>5</v>
      </c>
      <c r="E1284" s="9">
        <v>30</v>
      </c>
      <c r="F1284" s="9">
        <f t="shared" si="111"/>
        <v>8.0000000000000002E-3</v>
      </c>
      <c r="H1284" s="9" t="s">
        <v>77</v>
      </c>
      <c r="BD1284" s="9">
        <f>0.008*1</f>
        <v>8.0000000000000002E-3</v>
      </c>
    </row>
    <row r="1285" spans="1:56" s="9" customFormat="1" x14ac:dyDescent="0.2">
      <c r="A1285" s="9">
        <v>19</v>
      </c>
      <c r="B1285" s="70" t="s">
        <v>54</v>
      </c>
      <c r="C1285" s="9" t="s">
        <v>70</v>
      </c>
      <c r="D1285" s="9">
        <v>5</v>
      </c>
      <c r="E1285" s="9">
        <v>31.7</v>
      </c>
      <c r="F1285" s="9">
        <f t="shared" si="111"/>
        <v>0.01</v>
      </c>
      <c r="H1285" s="9" t="s">
        <v>77</v>
      </c>
      <c r="BD1285" s="9">
        <v>0.01</v>
      </c>
    </row>
    <row r="1286" spans="1:56" s="9" customFormat="1" x14ac:dyDescent="0.2">
      <c r="A1286" s="9">
        <v>20</v>
      </c>
      <c r="B1286" s="70" t="s">
        <v>54</v>
      </c>
      <c r="C1286" s="9" t="s">
        <v>70</v>
      </c>
      <c r="D1286" s="9">
        <v>5</v>
      </c>
      <c r="E1286" s="9">
        <v>35.700000000000003</v>
      </c>
      <c r="F1286" s="9">
        <f t="shared" si="111"/>
        <v>0.01</v>
      </c>
      <c r="H1286" s="9" t="s">
        <v>77</v>
      </c>
      <c r="BD1286" s="9">
        <v>0.01</v>
      </c>
    </row>
    <row r="1287" spans="1:56" s="9" customFormat="1" x14ac:dyDescent="0.2">
      <c r="A1287" s="9">
        <v>21</v>
      </c>
      <c r="B1287" s="70" t="s">
        <v>54</v>
      </c>
      <c r="C1287" s="9" t="s">
        <v>70</v>
      </c>
      <c r="D1287" s="9">
        <v>5</v>
      </c>
      <c r="E1287" s="9">
        <v>36.4</v>
      </c>
      <c r="F1287" s="9">
        <f t="shared" si="111"/>
        <v>0.01</v>
      </c>
      <c r="H1287" s="9" t="s">
        <v>77</v>
      </c>
      <c r="W1287" s="9">
        <f>0.01*0.15</f>
        <v>1.5E-3</v>
      </c>
      <c r="BD1287" s="9">
        <f>0.85*0.01</f>
        <v>8.5000000000000006E-3</v>
      </c>
    </row>
    <row r="1288" spans="1:56" s="9" customFormat="1" x14ac:dyDescent="0.2">
      <c r="A1288" s="9">
        <v>22</v>
      </c>
      <c r="B1288" s="70" t="s">
        <v>54</v>
      </c>
      <c r="C1288" s="9" t="s">
        <v>70</v>
      </c>
      <c r="D1288" s="9">
        <v>5</v>
      </c>
      <c r="E1288" s="9">
        <v>43</v>
      </c>
      <c r="F1288" s="9">
        <f t="shared" si="111"/>
        <v>5.1999999999999991E-2</v>
      </c>
      <c r="H1288" s="9" t="s">
        <v>77</v>
      </c>
      <c r="W1288" s="9">
        <f>0.052*0.05</f>
        <v>2.5999999999999999E-3</v>
      </c>
      <c r="BD1288" s="9">
        <f>0.95*0.052</f>
        <v>4.9399999999999993E-2</v>
      </c>
    </row>
    <row r="1289" spans="1:56" s="9" customFormat="1" x14ac:dyDescent="0.2">
      <c r="A1289" s="9">
        <v>23</v>
      </c>
      <c r="B1289" s="70" t="s">
        <v>54</v>
      </c>
      <c r="C1289" s="9" t="s">
        <v>70</v>
      </c>
      <c r="D1289" s="9">
        <v>5</v>
      </c>
      <c r="E1289" s="9">
        <v>39.1</v>
      </c>
      <c r="F1289" s="9">
        <f t="shared" si="111"/>
        <v>5.000000000000001E-3</v>
      </c>
      <c r="H1289" s="9" t="s">
        <v>77</v>
      </c>
      <c r="W1289" s="9">
        <f>0.005*0.1</f>
        <v>5.0000000000000001E-4</v>
      </c>
      <c r="BD1289" s="9">
        <f>0.005*0.9</f>
        <v>4.5000000000000005E-3</v>
      </c>
    </row>
    <row r="1290" spans="1:56" s="9" customFormat="1" x14ac:dyDescent="0.2">
      <c r="A1290" s="9">
        <v>24</v>
      </c>
      <c r="B1290" s="70" t="s">
        <v>54</v>
      </c>
      <c r="C1290" s="9" t="s">
        <v>70</v>
      </c>
      <c r="D1290" s="9">
        <v>5</v>
      </c>
      <c r="E1290" s="9">
        <v>30.4</v>
      </c>
      <c r="F1290" s="9">
        <f t="shared" si="111"/>
        <v>1.7000000000000001E-2</v>
      </c>
      <c r="H1290" s="9" t="s">
        <v>77</v>
      </c>
      <c r="BD1290" s="9">
        <v>1.7000000000000001E-2</v>
      </c>
    </row>
    <row r="1291" spans="1:56" s="9" customFormat="1" x14ac:dyDescent="0.2">
      <c r="A1291" s="9">
        <v>25</v>
      </c>
      <c r="B1291" s="70" t="s">
        <v>54</v>
      </c>
      <c r="C1291" s="9" t="s">
        <v>70</v>
      </c>
      <c r="D1291" s="9">
        <v>5</v>
      </c>
      <c r="E1291" s="9">
        <v>37.1</v>
      </c>
      <c r="F1291" s="9">
        <f t="shared" si="111"/>
        <v>1.6E-2</v>
      </c>
      <c r="H1291" s="9" t="s">
        <v>77</v>
      </c>
      <c r="BD1291" s="9">
        <v>1.6E-2</v>
      </c>
    </row>
    <row r="1292" spans="1:56" s="9" customFormat="1" x14ac:dyDescent="0.2">
      <c r="A1292" s="9">
        <v>26</v>
      </c>
      <c r="B1292" s="70" t="s">
        <v>54</v>
      </c>
      <c r="C1292" s="9" t="s">
        <v>70</v>
      </c>
      <c r="D1292" s="9">
        <v>5</v>
      </c>
      <c r="E1292" s="9">
        <v>37.299999999999997</v>
      </c>
      <c r="F1292" s="9">
        <f t="shared" si="111"/>
        <v>5.1999999999999998E-2</v>
      </c>
      <c r="H1292" s="9" t="s">
        <v>77</v>
      </c>
      <c r="BD1292" s="9">
        <v>5.1999999999999998E-2</v>
      </c>
    </row>
    <row r="1293" spans="1:56" s="9" customFormat="1" x14ac:dyDescent="0.2">
      <c r="A1293" s="9">
        <v>27</v>
      </c>
      <c r="B1293" s="70" t="s">
        <v>54</v>
      </c>
      <c r="C1293" s="9" t="s">
        <v>70</v>
      </c>
      <c r="D1293" s="9">
        <v>5</v>
      </c>
      <c r="E1293" s="9">
        <v>36.799999999999997</v>
      </c>
      <c r="F1293" s="9">
        <f t="shared" si="111"/>
        <v>1.4999999999999999E-2</v>
      </c>
      <c r="H1293" s="9" t="s">
        <v>77</v>
      </c>
      <c r="W1293" s="9">
        <f>0.25*0.015</f>
        <v>3.7499999999999999E-3</v>
      </c>
      <c r="BD1293" s="9">
        <f>0.75*0.015</f>
        <v>1.125E-2</v>
      </c>
    </row>
    <row r="1294" spans="1:56" s="9" customFormat="1" x14ac:dyDescent="0.2">
      <c r="A1294" s="9">
        <v>28</v>
      </c>
      <c r="B1294" s="70" t="s">
        <v>54</v>
      </c>
      <c r="C1294" s="9" t="s">
        <v>70</v>
      </c>
      <c r="D1294" s="9">
        <v>5</v>
      </c>
      <c r="E1294" s="9">
        <v>38.9</v>
      </c>
      <c r="F1294" s="9">
        <f t="shared" si="111"/>
        <v>1.2999999999999999E-2</v>
      </c>
      <c r="H1294" s="9" t="s">
        <v>77</v>
      </c>
      <c r="W1294" s="9">
        <f>0.013*0.005</f>
        <v>6.4999999999999994E-5</v>
      </c>
      <c r="BD1294" s="9">
        <f>0.013*0.995</f>
        <v>1.2934999999999999E-2</v>
      </c>
    </row>
    <row r="1295" spans="1:56" s="9" customFormat="1" x14ac:dyDescent="0.2">
      <c r="A1295" s="9">
        <v>29</v>
      </c>
      <c r="B1295" s="70" t="s">
        <v>54</v>
      </c>
      <c r="C1295" s="9" t="s">
        <v>70</v>
      </c>
      <c r="D1295" s="9">
        <v>5</v>
      </c>
      <c r="E1295" s="9">
        <v>41</v>
      </c>
      <c r="F1295" s="9">
        <f t="shared" si="111"/>
        <v>0.01</v>
      </c>
      <c r="H1295" s="9" t="s">
        <v>77</v>
      </c>
      <c r="W1295" s="9">
        <f>0.005*0.01</f>
        <v>5.0000000000000002E-5</v>
      </c>
      <c r="BD1295" s="9">
        <f>0.995*0.01</f>
        <v>9.9500000000000005E-3</v>
      </c>
    </row>
    <row r="1296" spans="1:56" s="9" customFormat="1" x14ac:dyDescent="0.2">
      <c r="A1296" s="9">
        <v>30</v>
      </c>
      <c r="B1296" s="70" t="s">
        <v>54</v>
      </c>
      <c r="C1296" s="9" t="s">
        <v>70</v>
      </c>
      <c r="D1296" s="9">
        <v>5</v>
      </c>
      <c r="E1296" s="9">
        <v>35.5</v>
      </c>
      <c r="F1296" s="9">
        <f t="shared" si="111"/>
        <v>8.0000000000000002E-3</v>
      </c>
      <c r="H1296" s="9" t="s">
        <v>77</v>
      </c>
      <c r="BD1296" s="9">
        <v>8.0000000000000002E-3</v>
      </c>
    </row>
    <row r="1297" spans="1:80" s="10" customFormat="1" x14ac:dyDescent="0.2">
      <c r="A1297" s="10">
        <v>1</v>
      </c>
      <c r="B1297" s="70" t="s">
        <v>97</v>
      </c>
      <c r="C1297" s="9" t="s">
        <v>70</v>
      </c>
      <c r="D1297" s="10">
        <v>6</v>
      </c>
      <c r="E1297" s="10">
        <v>45.9</v>
      </c>
      <c r="F1297" s="9">
        <f t="shared" si="111"/>
        <v>3.500000000000001E-2</v>
      </c>
      <c r="H1297" s="10" t="s">
        <v>77</v>
      </c>
      <c r="J1297" s="10">
        <v>3.5000000000000005E-3</v>
      </c>
      <c r="L1297" s="10">
        <f>0.0007+0.0014</f>
        <v>2.0999999999999999E-3</v>
      </c>
      <c r="O1297" s="10">
        <v>1.4000000000000002E-3</v>
      </c>
      <c r="W1297" s="10">
        <v>2.3800000000000005E-2</v>
      </c>
      <c r="AO1297" s="10">
        <v>3.5000000000000005E-4</v>
      </c>
      <c r="AQ1297" s="10">
        <v>3.5000000000000005E-4</v>
      </c>
      <c r="BD1297" s="10">
        <v>3.5000000000000005E-3</v>
      </c>
    </row>
    <row r="1298" spans="1:80" s="10" customFormat="1" x14ac:dyDescent="0.2">
      <c r="A1298" s="10">
        <v>2</v>
      </c>
      <c r="B1298" s="70" t="s">
        <v>97</v>
      </c>
      <c r="C1298" s="9" t="s">
        <v>70</v>
      </c>
      <c r="D1298" s="10">
        <v>6</v>
      </c>
      <c r="E1298" s="10">
        <v>42.5</v>
      </c>
      <c r="F1298" s="9">
        <f t="shared" si="111"/>
        <v>1.0000000000000002E-2</v>
      </c>
      <c r="H1298" s="10" t="s">
        <v>77</v>
      </c>
      <c r="I1298" s="10">
        <v>5.0000000000000001E-4</v>
      </c>
      <c r="J1298" s="10">
        <v>1E-3</v>
      </c>
      <c r="AQ1298" s="10">
        <v>3.0000000000000001E-3</v>
      </c>
      <c r="BD1298" s="10">
        <v>5.5000000000000005E-3</v>
      </c>
    </row>
    <row r="1299" spans="1:80" s="10" customFormat="1" x14ac:dyDescent="0.2">
      <c r="A1299" s="10">
        <v>3</v>
      </c>
      <c r="B1299" s="70" t="s">
        <v>97</v>
      </c>
      <c r="C1299" s="9" t="s">
        <v>70</v>
      </c>
      <c r="D1299" s="10">
        <v>6</v>
      </c>
      <c r="E1299" s="10">
        <v>37.5</v>
      </c>
      <c r="F1299" s="9">
        <f t="shared" si="111"/>
        <v>6.0000000000000001E-3</v>
      </c>
      <c r="H1299" s="10" t="s">
        <v>77</v>
      </c>
      <c r="J1299" s="10">
        <v>3.0000000000000001E-3</v>
      </c>
      <c r="AQ1299" s="10">
        <v>2.9999999999999997E-4</v>
      </c>
      <c r="BD1299" s="10">
        <v>2.7000000000000001E-3</v>
      </c>
    </row>
    <row r="1300" spans="1:80" s="10" customFormat="1" x14ac:dyDescent="0.2">
      <c r="A1300" s="10">
        <v>4</v>
      </c>
      <c r="B1300" s="70" t="s">
        <v>97</v>
      </c>
      <c r="C1300" s="9" t="s">
        <v>70</v>
      </c>
      <c r="D1300" s="10">
        <v>6</v>
      </c>
      <c r="E1300" s="10">
        <v>26</v>
      </c>
      <c r="F1300" s="9">
        <f t="shared" si="111"/>
        <v>3.0000000000000001E-3</v>
      </c>
      <c r="H1300" s="10" t="s">
        <v>77</v>
      </c>
      <c r="I1300" s="10">
        <v>4.4999999999999999E-4</v>
      </c>
      <c r="J1300" s="10">
        <v>3.0000000000000003E-4</v>
      </c>
      <c r="W1300" s="10">
        <v>2.0999999999999999E-3</v>
      </c>
      <c r="BD1300" s="10">
        <v>1.5000000000000001E-4</v>
      </c>
    </row>
    <row r="1301" spans="1:80" s="9" customFormat="1" x14ac:dyDescent="0.2">
      <c r="A1301" s="9">
        <v>1</v>
      </c>
      <c r="B1301" s="70" t="s">
        <v>54</v>
      </c>
      <c r="C1301" s="11" t="s">
        <v>63</v>
      </c>
      <c r="D1301" s="9">
        <v>2</v>
      </c>
      <c r="E1301" s="9">
        <v>57.2</v>
      </c>
      <c r="F1301" s="9">
        <f t="shared" ref="F1301:F1322" si="112">SUM(I1301:ED1301)</f>
        <v>9.5000000000000001E-2</v>
      </c>
      <c r="H1301" s="9" t="s">
        <v>77</v>
      </c>
      <c r="I1301" s="9">
        <f>0.2*0.09</f>
        <v>1.7999999999999999E-2</v>
      </c>
      <c r="J1301" s="9">
        <f>0.28*0.09</f>
        <v>2.52E-2</v>
      </c>
      <c r="L1301" s="9">
        <f>0.45*0.09</f>
        <v>4.0500000000000001E-2</v>
      </c>
      <c r="P1301" s="9">
        <f>0.05*0.09</f>
        <v>4.4999999999999997E-3</v>
      </c>
      <c r="W1301" s="9">
        <f>0.02*0.09</f>
        <v>1.8E-3</v>
      </c>
      <c r="AN1301" s="9">
        <v>5.0000000000000001E-3</v>
      </c>
    </row>
    <row r="1302" spans="1:80" s="9" customFormat="1" x14ac:dyDescent="0.2">
      <c r="A1302" s="9">
        <v>1</v>
      </c>
      <c r="B1302" s="70" t="s">
        <v>54</v>
      </c>
      <c r="C1302" s="11" t="s">
        <v>63</v>
      </c>
      <c r="D1302" s="9">
        <v>2</v>
      </c>
      <c r="E1302" s="9">
        <v>31.4</v>
      </c>
      <c r="F1302" s="9">
        <f t="shared" si="112"/>
        <v>6.0000000000000001E-3</v>
      </c>
      <c r="H1302" s="9" t="s">
        <v>77</v>
      </c>
      <c r="BG1302" s="9">
        <v>6.0000000000000001E-3</v>
      </c>
    </row>
    <row r="1303" spans="1:80" s="9" customFormat="1" x14ac:dyDescent="0.2">
      <c r="A1303" s="9">
        <v>1</v>
      </c>
      <c r="B1303" s="70" t="s">
        <v>54</v>
      </c>
      <c r="C1303" s="11" t="s">
        <v>63</v>
      </c>
      <c r="D1303" s="9">
        <v>3</v>
      </c>
      <c r="E1303" s="9">
        <v>65.400000000000006</v>
      </c>
      <c r="F1303" s="9">
        <f t="shared" si="112"/>
        <v>0.2</v>
      </c>
      <c r="H1303" s="9" t="s">
        <v>77</v>
      </c>
      <c r="I1303" s="9">
        <v>0.01</v>
      </c>
      <c r="J1303" s="9">
        <v>0.02</v>
      </c>
      <c r="P1303" s="9">
        <v>7.0000000000000007E-2</v>
      </c>
      <c r="W1303" s="9">
        <v>0.1</v>
      </c>
    </row>
    <row r="1304" spans="1:80" s="9" customFormat="1" x14ac:dyDescent="0.2">
      <c r="A1304" s="9">
        <v>2</v>
      </c>
      <c r="B1304" s="70" t="s">
        <v>54</v>
      </c>
      <c r="C1304" s="11" t="s">
        <v>63</v>
      </c>
      <c r="D1304" s="9">
        <v>3</v>
      </c>
      <c r="E1304" s="9">
        <v>45.4</v>
      </c>
      <c r="F1304" s="9">
        <f t="shared" si="112"/>
        <v>5.000000000000001E-2</v>
      </c>
      <c r="H1304" s="9" t="s">
        <v>77</v>
      </c>
      <c r="J1304" s="9">
        <f>0.03*0.05</f>
        <v>1.5E-3</v>
      </c>
      <c r="N1304" s="9">
        <f>0.2*0.05</f>
        <v>1.0000000000000002E-2</v>
      </c>
      <c r="AN1304" s="9">
        <f>0.75*0.05</f>
        <v>3.7500000000000006E-2</v>
      </c>
      <c r="BX1304" s="9">
        <f>0.02*0.05</f>
        <v>1E-3</v>
      </c>
    </row>
    <row r="1305" spans="1:80" s="9" customFormat="1" x14ac:dyDescent="0.2">
      <c r="A1305" s="9">
        <v>3</v>
      </c>
      <c r="B1305" s="70" t="s">
        <v>54</v>
      </c>
      <c r="C1305" s="11" t="s">
        <v>63</v>
      </c>
      <c r="D1305" s="9">
        <v>3</v>
      </c>
      <c r="E1305" s="9">
        <v>67.3</v>
      </c>
      <c r="F1305" s="9">
        <f t="shared" si="112"/>
        <v>0.1</v>
      </c>
      <c r="H1305" s="9" t="s">
        <v>77</v>
      </c>
      <c r="J1305" s="9">
        <f>0.01*0.1</f>
        <v>1E-3</v>
      </c>
      <c r="P1305" s="9">
        <f>0.24*0.1</f>
        <v>2.4E-2</v>
      </c>
      <c r="W1305" s="9">
        <f>0.75*0.1</f>
        <v>7.5000000000000011E-2</v>
      </c>
    </row>
    <row r="1306" spans="1:80" s="9" customFormat="1" x14ac:dyDescent="0.2">
      <c r="A1306" s="9">
        <v>4</v>
      </c>
      <c r="B1306" s="70" t="s">
        <v>54</v>
      </c>
      <c r="C1306" s="11" t="s">
        <v>63</v>
      </c>
      <c r="D1306" s="9">
        <v>3</v>
      </c>
      <c r="E1306" s="9">
        <v>64.2</v>
      </c>
      <c r="F1306" s="9">
        <f t="shared" si="112"/>
        <v>0.15000000000000002</v>
      </c>
      <c r="H1306" s="9" t="s">
        <v>77</v>
      </c>
      <c r="L1306" s="9">
        <f>0.01*0.15</f>
        <v>1.5E-3</v>
      </c>
      <c r="P1306" s="9">
        <f>0.06*0.15</f>
        <v>8.9999999999999993E-3</v>
      </c>
      <c r="W1306" s="9">
        <f>0.88*0.15</f>
        <v>0.13200000000000001</v>
      </c>
      <c r="CB1306" s="9">
        <f>0.05*0.15</f>
        <v>7.4999999999999997E-3</v>
      </c>
    </row>
    <row r="1307" spans="1:80" s="9" customFormat="1" x14ac:dyDescent="0.2">
      <c r="A1307" s="9">
        <v>5</v>
      </c>
      <c r="B1307" s="70" t="s">
        <v>54</v>
      </c>
      <c r="C1307" s="11" t="s">
        <v>63</v>
      </c>
      <c r="D1307" s="9">
        <v>3</v>
      </c>
      <c r="E1307" s="9">
        <v>60.3</v>
      </c>
      <c r="F1307" s="9">
        <f t="shared" si="112"/>
        <v>7.9999999999999988E-2</v>
      </c>
      <c r="H1307" s="9" t="s">
        <v>77</v>
      </c>
      <c r="J1307" s="9">
        <f>0.04*0.08</f>
        <v>3.2000000000000002E-3</v>
      </c>
      <c r="L1307" s="9">
        <f>0.01*0.08</f>
        <v>8.0000000000000004E-4</v>
      </c>
      <c r="P1307" s="9">
        <f>0.25*0.08</f>
        <v>0.02</v>
      </c>
      <c r="W1307" s="9">
        <f>0.7*0.08</f>
        <v>5.5999999999999994E-2</v>
      </c>
    </row>
    <row r="1308" spans="1:80" s="9" customFormat="1" x14ac:dyDescent="0.2">
      <c r="A1308" s="9">
        <v>6</v>
      </c>
      <c r="B1308" s="70" t="s">
        <v>54</v>
      </c>
      <c r="C1308" s="11" t="s">
        <v>63</v>
      </c>
      <c r="D1308" s="9">
        <v>3</v>
      </c>
      <c r="E1308" s="9">
        <v>60.4</v>
      </c>
      <c r="F1308" s="9">
        <f t="shared" si="112"/>
        <v>0.08</v>
      </c>
      <c r="H1308" s="9" t="s">
        <v>77</v>
      </c>
      <c r="I1308" s="9">
        <f>0.27*0.08</f>
        <v>2.1600000000000001E-2</v>
      </c>
      <c r="J1308" s="9">
        <f>0.03*0.08</f>
        <v>2.3999999999999998E-3</v>
      </c>
      <c r="P1308" s="9">
        <f>0.2*0.08</f>
        <v>1.6E-2</v>
      </c>
      <c r="W1308" s="9">
        <f>0.5*0.08</f>
        <v>0.04</v>
      </c>
    </row>
    <row r="1309" spans="1:80" s="9" customFormat="1" x14ac:dyDescent="0.2">
      <c r="A1309" s="9">
        <v>7</v>
      </c>
      <c r="B1309" s="70" t="s">
        <v>54</v>
      </c>
      <c r="C1309" s="11" t="s">
        <v>63</v>
      </c>
      <c r="D1309" s="9">
        <v>3</v>
      </c>
      <c r="E1309" s="9">
        <v>49.8</v>
      </c>
      <c r="F1309" s="9">
        <f t="shared" si="112"/>
        <v>0.05</v>
      </c>
      <c r="H1309" s="9" t="s">
        <v>77</v>
      </c>
      <c r="J1309" s="9">
        <f>0.03*0.05</f>
        <v>1.5E-3</v>
      </c>
      <c r="M1309" s="9">
        <f>0.02*0.05</f>
        <v>1E-3</v>
      </c>
      <c r="N1309" s="9">
        <f>0.2*0.05</f>
        <v>1.0000000000000002E-2</v>
      </c>
      <c r="P1309" s="9">
        <f>0.45*0.05</f>
        <v>2.2500000000000003E-2</v>
      </c>
      <c r="W1309" s="9">
        <f>0.3*0.05</f>
        <v>1.4999999999999999E-2</v>
      </c>
    </row>
    <row r="1310" spans="1:80" s="9" customFormat="1" x14ac:dyDescent="0.2">
      <c r="A1310" s="9">
        <v>1</v>
      </c>
      <c r="B1310" s="70" t="s">
        <v>54</v>
      </c>
      <c r="C1310" s="11" t="s">
        <v>63</v>
      </c>
      <c r="D1310" s="9">
        <v>4</v>
      </c>
      <c r="E1310" s="9">
        <v>66.5</v>
      </c>
      <c r="F1310" s="9">
        <f t="shared" si="112"/>
        <v>0.12000000000000001</v>
      </c>
      <c r="H1310" s="9" t="s">
        <v>77</v>
      </c>
      <c r="W1310" s="9">
        <v>0.1</v>
      </c>
      <c r="BV1310" s="9">
        <v>0.02</v>
      </c>
    </row>
    <row r="1311" spans="1:80" s="9" customFormat="1" x14ac:dyDescent="0.2">
      <c r="A1311" s="9">
        <v>2</v>
      </c>
      <c r="B1311" s="70" t="s">
        <v>54</v>
      </c>
      <c r="C1311" s="11" t="s">
        <v>63</v>
      </c>
      <c r="D1311" s="9">
        <v>4</v>
      </c>
      <c r="E1311" s="9">
        <v>68.5</v>
      </c>
      <c r="F1311" s="9">
        <f t="shared" si="112"/>
        <v>0.2</v>
      </c>
      <c r="H1311" s="9" t="s">
        <v>77</v>
      </c>
      <c r="W1311" s="9">
        <v>0.2</v>
      </c>
    </row>
    <row r="1312" spans="1:80" s="9" customFormat="1" x14ac:dyDescent="0.2">
      <c r="A1312" s="9">
        <v>3</v>
      </c>
      <c r="B1312" s="70" t="s">
        <v>54</v>
      </c>
      <c r="C1312" s="11" t="s">
        <v>63</v>
      </c>
      <c r="D1312" s="9">
        <v>4</v>
      </c>
      <c r="E1312" s="9">
        <v>64.599999999999994</v>
      </c>
      <c r="F1312" s="9">
        <f t="shared" si="112"/>
        <v>3.5000000000000003E-2</v>
      </c>
      <c r="H1312" s="9" t="s">
        <v>77</v>
      </c>
      <c r="W1312" s="9">
        <v>2.5000000000000001E-2</v>
      </c>
      <c r="BV1312" s="9">
        <v>0.01</v>
      </c>
    </row>
    <row r="1313" spans="1:101" s="9" customFormat="1" x14ac:dyDescent="0.2">
      <c r="A1313" s="9">
        <v>4</v>
      </c>
      <c r="B1313" s="70" t="s">
        <v>54</v>
      </c>
      <c r="C1313" s="11" t="s">
        <v>63</v>
      </c>
      <c r="D1313" s="9">
        <v>4</v>
      </c>
      <c r="E1313" s="9">
        <v>56.2</v>
      </c>
      <c r="F1313" s="9">
        <f t="shared" si="112"/>
        <v>0.03</v>
      </c>
      <c r="H1313" s="9" t="s">
        <v>77</v>
      </c>
      <c r="W1313" s="9">
        <v>0.01</v>
      </c>
      <c r="BV1313" s="9">
        <v>0.02</v>
      </c>
    </row>
    <row r="1314" spans="1:101" s="9" customFormat="1" x14ac:dyDescent="0.2">
      <c r="A1314" s="9">
        <v>5</v>
      </c>
      <c r="B1314" s="70" t="s">
        <v>54</v>
      </c>
      <c r="C1314" s="11" t="s">
        <v>63</v>
      </c>
      <c r="D1314" s="9">
        <v>4</v>
      </c>
      <c r="E1314" s="9">
        <v>42.8</v>
      </c>
      <c r="F1314" s="9">
        <f t="shared" si="112"/>
        <v>0.03</v>
      </c>
      <c r="H1314" s="9" t="s">
        <v>77</v>
      </c>
      <c r="W1314" s="9">
        <v>0.03</v>
      </c>
    </row>
    <row r="1315" spans="1:101" s="9" customFormat="1" x14ac:dyDescent="0.2">
      <c r="A1315" s="9">
        <v>1</v>
      </c>
      <c r="B1315" s="70" t="s">
        <v>96</v>
      </c>
      <c r="C1315" s="11" t="s">
        <v>63</v>
      </c>
      <c r="D1315" s="9">
        <v>6</v>
      </c>
      <c r="E1315" s="9">
        <v>66.5</v>
      </c>
      <c r="F1315" s="9">
        <f t="shared" si="112"/>
        <v>9.0000000000000011E-3</v>
      </c>
      <c r="H1315" s="9" t="s">
        <v>77</v>
      </c>
      <c r="J1315" s="9">
        <f>0.2*0.009</f>
        <v>1.8E-3</v>
      </c>
      <c r="AN1315" s="9">
        <f>0.4*0.009</f>
        <v>3.5999999999999999E-3</v>
      </c>
      <c r="BS1315" s="9">
        <f>0.4*0.009</f>
        <v>3.5999999999999999E-3</v>
      </c>
    </row>
    <row r="1316" spans="1:101" s="9" customFormat="1" x14ac:dyDescent="0.2">
      <c r="A1316" s="9">
        <v>2</v>
      </c>
      <c r="B1316" s="70" t="s">
        <v>96</v>
      </c>
      <c r="C1316" s="11" t="s">
        <v>63</v>
      </c>
      <c r="D1316" s="9">
        <v>6</v>
      </c>
      <c r="E1316" s="9">
        <v>66.5</v>
      </c>
      <c r="F1316" s="9">
        <f t="shared" si="112"/>
        <v>0</v>
      </c>
      <c r="G1316" s="9" t="s">
        <v>67</v>
      </c>
      <c r="H1316" s="9" t="s">
        <v>77</v>
      </c>
    </row>
    <row r="1317" spans="1:101" s="9" customFormat="1" x14ac:dyDescent="0.2">
      <c r="A1317" s="9">
        <v>3</v>
      </c>
      <c r="B1317" s="70" t="s">
        <v>96</v>
      </c>
      <c r="C1317" s="11" t="s">
        <v>63</v>
      </c>
      <c r="D1317" s="9">
        <v>6</v>
      </c>
      <c r="E1317" s="9">
        <v>55</v>
      </c>
      <c r="F1317" s="9">
        <f t="shared" si="112"/>
        <v>0.03</v>
      </c>
      <c r="H1317" s="9" t="s">
        <v>77</v>
      </c>
      <c r="J1317" s="9">
        <f>0.3*0.03</f>
        <v>8.9999999999999993E-3</v>
      </c>
      <c r="P1317" s="9">
        <f>0.3*0.03</f>
        <v>8.9999999999999993E-3</v>
      </c>
      <c r="W1317" s="9">
        <f>0.4*0.03</f>
        <v>1.2E-2</v>
      </c>
    </row>
    <row r="1318" spans="1:101" s="9" customFormat="1" x14ac:dyDescent="0.2">
      <c r="A1318" s="9">
        <v>4</v>
      </c>
      <c r="B1318" s="70" t="s">
        <v>96</v>
      </c>
      <c r="C1318" s="11" t="s">
        <v>63</v>
      </c>
      <c r="D1318" s="9">
        <v>6</v>
      </c>
      <c r="E1318" s="9">
        <v>59.8</v>
      </c>
      <c r="F1318" s="9">
        <f t="shared" si="112"/>
        <v>0.03</v>
      </c>
      <c r="H1318" s="9" t="s">
        <v>77</v>
      </c>
      <c r="J1318" s="9">
        <f>0.1*0.03</f>
        <v>3.0000000000000001E-3</v>
      </c>
      <c r="P1318" s="9">
        <f>0.2*0.03</f>
        <v>6.0000000000000001E-3</v>
      </c>
      <c r="W1318" s="9">
        <f>0.7*0.03</f>
        <v>2.0999999999999998E-2</v>
      </c>
    </row>
    <row r="1319" spans="1:101" s="9" customFormat="1" x14ac:dyDescent="0.2">
      <c r="A1319" s="9">
        <v>5</v>
      </c>
      <c r="B1319" s="70" t="s">
        <v>96</v>
      </c>
      <c r="C1319" s="11" t="s">
        <v>63</v>
      </c>
      <c r="D1319" s="9">
        <v>6</v>
      </c>
      <c r="E1319" s="9">
        <v>51.4</v>
      </c>
      <c r="F1319" s="9">
        <f t="shared" si="112"/>
        <v>3.5000000000000003E-2</v>
      </c>
      <c r="H1319" s="9" t="s">
        <v>77</v>
      </c>
      <c r="J1319" s="9">
        <f>0.1*0.035</f>
        <v>3.5000000000000005E-3</v>
      </c>
      <c r="P1319" s="9">
        <f>0.7*0.035</f>
        <v>2.4500000000000001E-2</v>
      </c>
      <c r="W1319" s="9">
        <f>0.2*0.035</f>
        <v>7.000000000000001E-3</v>
      </c>
    </row>
    <row r="1320" spans="1:101" s="9" customFormat="1" x14ac:dyDescent="0.2">
      <c r="A1320" s="9">
        <v>6</v>
      </c>
      <c r="B1320" s="70" t="s">
        <v>96</v>
      </c>
      <c r="C1320" s="11" t="s">
        <v>63</v>
      </c>
      <c r="D1320" s="9">
        <v>6</v>
      </c>
      <c r="E1320" s="9">
        <v>47.5</v>
      </c>
      <c r="F1320" s="9">
        <f t="shared" si="112"/>
        <v>5.000000000000001E-3</v>
      </c>
      <c r="H1320" s="9" t="s">
        <v>77</v>
      </c>
      <c r="J1320" s="9">
        <f>0.1*0.005</f>
        <v>5.0000000000000001E-4</v>
      </c>
      <c r="P1320" s="9">
        <f>0.9*0.005</f>
        <v>4.5000000000000005E-3</v>
      </c>
    </row>
    <row r="1321" spans="1:101" s="9" customFormat="1" x14ac:dyDescent="0.2">
      <c r="A1321" s="9">
        <v>7</v>
      </c>
      <c r="B1321" s="70" t="s">
        <v>96</v>
      </c>
      <c r="C1321" s="11" t="s">
        <v>63</v>
      </c>
      <c r="D1321" s="9">
        <v>6</v>
      </c>
      <c r="E1321" s="9">
        <v>45.2</v>
      </c>
      <c r="F1321" s="9">
        <f t="shared" si="112"/>
        <v>0.02</v>
      </c>
      <c r="H1321" s="9" t="s">
        <v>77</v>
      </c>
      <c r="J1321" s="9">
        <f>0.02*0.35</f>
        <v>6.9999999999999993E-3</v>
      </c>
      <c r="P1321" s="9">
        <f>0.65*0.02</f>
        <v>1.3000000000000001E-2</v>
      </c>
    </row>
    <row r="1322" spans="1:101" s="9" customFormat="1" x14ac:dyDescent="0.2">
      <c r="A1322" s="9">
        <v>8</v>
      </c>
      <c r="B1322" s="70" t="s">
        <v>96</v>
      </c>
      <c r="C1322" s="11" t="s">
        <v>63</v>
      </c>
      <c r="D1322" s="9">
        <v>6</v>
      </c>
      <c r="E1322" s="9">
        <v>42</v>
      </c>
      <c r="F1322" s="9">
        <f t="shared" si="112"/>
        <v>2.5000000000000001E-2</v>
      </c>
      <c r="H1322" s="9" t="s">
        <v>77</v>
      </c>
      <c r="J1322" s="9">
        <f>0.1*0.025</f>
        <v>2.5000000000000005E-3</v>
      </c>
      <c r="L1322" s="9">
        <f>0.03*0.025</f>
        <v>7.5000000000000002E-4</v>
      </c>
      <c r="P1322" s="9">
        <f>0.87*0.025</f>
        <v>2.1750000000000002E-2</v>
      </c>
    </row>
    <row r="1323" spans="1:101" s="9" customFormat="1" x14ac:dyDescent="0.2">
      <c r="B1323" s="70"/>
      <c r="C1323" s="11"/>
      <c r="I1323" s="9">
        <f>COUNTA(I1007:I1322)</f>
        <v>54</v>
      </c>
      <c r="J1323" s="9">
        <f t="shared" ref="J1323:BL1323" si="113">COUNTA(J1007:J1322)</f>
        <v>61</v>
      </c>
      <c r="K1323" s="9">
        <f t="shared" si="113"/>
        <v>0</v>
      </c>
      <c r="L1323" s="9">
        <f t="shared" si="113"/>
        <v>25</v>
      </c>
      <c r="M1323" s="9">
        <f t="shared" si="113"/>
        <v>13</v>
      </c>
      <c r="N1323" s="9">
        <f t="shared" si="113"/>
        <v>7</v>
      </c>
      <c r="O1323" s="9">
        <f t="shared" si="113"/>
        <v>26</v>
      </c>
      <c r="P1323" s="9">
        <f t="shared" si="113"/>
        <v>28</v>
      </c>
      <c r="Q1323" s="9">
        <f t="shared" si="113"/>
        <v>0</v>
      </c>
      <c r="R1323" s="9">
        <f t="shared" si="113"/>
        <v>1</v>
      </c>
      <c r="S1323" s="9">
        <f t="shared" si="113"/>
        <v>0</v>
      </c>
      <c r="T1323" s="9">
        <f t="shared" si="113"/>
        <v>0</v>
      </c>
      <c r="U1323" s="9">
        <f t="shared" si="113"/>
        <v>1</v>
      </c>
      <c r="V1323" s="9">
        <f t="shared" si="113"/>
        <v>13</v>
      </c>
      <c r="W1323" s="9">
        <f t="shared" si="113"/>
        <v>142</v>
      </c>
      <c r="X1323" s="9">
        <f t="shared" si="113"/>
        <v>0</v>
      </c>
      <c r="Y1323" s="9">
        <f t="shared" si="113"/>
        <v>0</v>
      </c>
      <c r="Z1323" s="9">
        <f t="shared" si="113"/>
        <v>10</v>
      </c>
      <c r="AA1323" s="9">
        <f t="shared" si="113"/>
        <v>0</v>
      </c>
      <c r="AB1323" s="9">
        <f t="shared" si="113"/>
        <v>4</v>
      </c>
      <c r="AC1323" s="9">
        <f t="shared" si="113"/>
        <v>1</v>
      </c>
      <c r="AD1323" s="9">
        <f t="shared" si="113"/>
        <v>0</v>
      </c>
      <c r="AE1323" s="9">
        <f t="shared" si="113"/>
        <v>0</v>
      </c>
      <c r="AF1323" s="9">
        <f t="shared" si="113"/>
        <v>0</v>
      </c>
      <c r="AG1323" s="9">
        <f t="shared" si="113"/>
        <v>0</v>
      </c>
      <c r="AH1323" s="9">
        <f t="shared" si="113"/>
        <v>0</v>
      </c>
      <c r="AI1323" s="9">
        <f t="shared" si="113"/>
        <v>0</v>
      </c>
      <c r="AJ1323" s="9">
        <f t="shared" si="113"/>
        <v>1</v>
      </c>
      <c r="AK1323" s="9">
        <f t="shared" si="113"/>
        <v>0</v>
      </c>
      <c r="AL1323" s="9">
        <f t="shared" si="113"/>
        <v>2</v>
      </c>
      <c r="AM1323" s="9">
        <f t="shared" si="113"/>
        <v>6</v>
      </c>
      <c r="AN1323" s="9">
        <f t="shared" si="113"/>
        <v>4</v>
      </c>
      <c r="AO1323" s="9">
        <f t="shared" si="113"/>
        <v>1</v>
      </c>
      <c r="AP1323" s="9">
        <f t="shared" si="113"/>
        <v>0</v>
      </c>
      <c r="AQ1323" s="9">
        <f t="shared" si="113"/>
        <v>41</v>
      </c>
      <c r="AR1323" s="9">
        <f t="shared" si="113"/>
        <v>3</v>
      </c>
      <c r="AS1323" s="9">
        <f t="shared" si="113"/>
        <v>1</v>
      </c>
      <c r="AT1323" s="9">
        <f t="shared" si="113"/>
        <v>0</v>
      </c>
      <c r="AU1323" s="9">
        <f t="shared" si="113"/>
        <v>0</v>
      </c>
      <c r="AV1323" s="9">
        <f t="shared" si="113"/>
        <v>0</v>
      </c>
      <c r="AW1323" s="9">
        <f t="shared" si="113"/>
        <v>0</v>
      </c>
      <c r="AX1323" s="9">
        <f t="shared" si="113"/>
        <v>21</v>
      </c>
      <c r="AY1323" s="9">
        <f t="shared" si="113"/>
        <v>0</v>
      </c>
      <c r="AZ1323" s="9">
        <f t="shared" si="113"/>
        <v>0</v>
      </c>
      <c r="BA1323" s="9">
        <f t="shared" si="113"/>
        <v>0</v>
      </c>
      <c r="BB1323" s="9">
        <f t="shared" si="113"/>
        <v>25</v>
      </c>
      <c r="BC1323" s="9">
        <f t="shared" si="113"/>
        <v>0</v>
      </c>
      <c r="BD1323" s="9">
        <f t="shared" si="113"/>
        <v>116</v>
      </c>
      <c r="BE1323" s="9">
        <f t="shared" si="113"/>
        <v>3</v>
      </c>
      <c r="BF1323" s="9">
        <f t="shared" si="113"/>
        <v>0</v>
      </c>
      <c r="BG1323" s="9">
        <f t="shared" si="113"/>
        <v>2</v>
      </c>
      <c r="BH1323" s="9">
        <f t="shared" si="113"/>
        <v>0</v>
      </c>
      <c r="BI1323" s="9">
        <f t="shared" si="113"/>
        <v>0</v>
      </c>
      <c r="BJ1323" s="9">
        <f t="shared" si="113"/>
        <v>0</v>
      </c>
      <c r="BK1323" s="9">
        <f t="shared" si="113"/>
        <v>0</v>
      </c>
      <c r="BL1323" s="9">
        <f t="shared" si="113"/>
        <v>1</v>
      </c>
      <c r="BM1323" s="9">
        <f t="shared" ref="BM1323:CW1323" si="114">COUNTA(BM1007:BM1322)</f>
        <v>0</v>
      </c>
      <c r="BN1323" s="9">
        <f t="shared" si="114"/>
        <v>0</v>
      </c>
      <c r="BO1323" s="9">
        <f t="shared" si="114"/>
        <v>0</v>
      </c>
      <c r="BP1323" s="9">
        <f t="shared" si="114"/>
        <v>0</v>
      </c>
      <c r="BQ1323" s="9">
        <f t="shared" si="114"/>
        <v>3</v>
      </c>
      <c r="BR1323" s="9">
        <f t="shared" si="114"/>
        <v>0</v>
      </c>
      <c r="BS1323" s="9">
        <f t="shared" si="114"/>
        <v>1</v>
      </c>
      <c r="BT1323" s="9">
        <f t="shared" si="114"/>
        <v>1</v>
      </c>
      <c r="BU1323" s="9">
        <f t="shared" si="114"/>
        <v>0</v>
      </c>
      <c r="BV1323" s="9">
        <f t="shared" si="114"/>
        <v>15</v>
      </c>
      <c r="BW1323" s="9">
        <f t="shared" si="114"/>
        <v>3</v>
      </c>
      <c r="BX1323" s="9">
        <f t="shared" si="114"/>
        <v>8</v>
      </c>
      <c r="BY1323" s="9">
        <f t="shared" si="114"/>
        <v>6</v>
      </c>
      <c r="BZ1323" s="9">
        <f t="shared" si="114"/>
        <v>0</v>
      </c>
      <c r="CA1323" s="9">
        <f t="shared" si="114"/>
        <v>0</v>
      </c>
      <c r="CB1323" s="9">
        <f t="shared" si="114"/>
        <v>1</v>
      </c>
      <c r="CC1323" s="9">
        <f t="shared" si="114"/>
        <v>0</v>
      </c>
      <c r="CD1323" s="9">
        <f t="shared" si="114"/>
        <v>0</v>
      </c>
      <c r="CE1323" s="9">
        <f t="shared" si="114"/>
        <v>0</v>
      </c>
      <c r="CF1323" s="9">
        <f t="shared" si="114"/>
        <v>0</v>
      </c>
      <c r="CG1323" s="9">
        <f t="shared" si="114"/>
        <v>0</v>
      </c>
      <c r="CH1323" s="9">
        <f t="shared" si="114"/>
        <v>0</v>
      </c>
      <c r="CI1323" s="9">
        <f t="shared" si="114"/>
        <v>0</v>
      </c>
      <c r="CJ1323" s="9">
        <f t="shared" si="114"/>
        <v>1</v>
      </c>
      <c r="CK1323" s="9">
        <f t="shared" si="114"/>
        <v>0</v>
      </c>
      <c r="CL1323" s="9">
        <f t="shared" si="114"/>
        <v>0</v>
      </c>
      <c r="CM1323" s="9">
        <f t="shared" si="114"/>
        <v>1</v>
      </c>
      <c r="CN1323" s="9">
        <f t="shared" si="114"/>
        <v>0</v>
      </c>
      <c r="CO1323" s="9">
        <f t="shared" si="114"/>
        <v>0</v>
      </c>
      <c r="CP1323" s="9">
        <f t="shared" si="114"/>
        <v>0</v>
      </c>
      <c r="CQ1323" s="9">
        <f t="shared" si="114"/>
        <v>0</v>
      </c>
      <c r="CR1323" s="9">
        <f t="shared" si="114"/>
        <v>0</v>
      </c>
      <c r="CS1323" s="9">
        <f t="shared" si="114"/>
        <v>0</v>
      </c>
      <c r="CT1323" s="9">
        <f t="shared" si="114"/>
        <v>0</v>
      </c>
      <c r="CU1323" s="9">
        <f t="shared" si="114"/>
        <v>0</v>
      </c>
      <c r="CV1323" s="9">
        <f t="shared" si="114"/>
        <v>0</v>
      </c>
      <c r="CW1323" s="9">
        <f t="shared" si="114"/>
        <v>0</v>
      </c>
    </row>
    <row r="1324" spans="1:101" s="12" customFormat="1" x14ac:dyDescent="0.2">
      <c r="A1324" s="12">
        <f>COUNTA(B1007:B1322)</f>
        <v>316</v>
      </c>
      <c r="B1324" s="71" t="s">
        <v>96</v>
      </c>
      <c r="C1324" s="13"/>
      <c r="F1324" s="17">
        <f>COUNTIF(F1007:F1322,"0")</f>
        <v>14</v>
      </c>
      <c r="I1324" s="12">
        <f>SUM(I1007:I1322)</f>
        <v>0.42311000000000015</v>
      </c>
      <c r="J1324" s="12">
        <f t="shared" ref="J1324:BL1324" si="115">SUM(J1007:J1322)</f>
        <v>0.25070000000000003</v>
      </c>
      <c r="K1324" s="12">
        <f t="shared" si="115"/>
        <v>0</v>
      </c>
      <c r="L1324" s="12">
        <f t="shared" si="115"/>
        <v>6.8118000000000012E-2</v>
      </c>
      <c r="M1324" s="12">
        <f t="shared" si="115"/>
        <v>3.3562000000000008E-2</v>
      </c>
      <c r="N1324" s="12">
        <f t="shared" si="115"/>
        <v>8.9000000000000024E-2</v>
      </c>
      <c r="O1324" s="12">
        <f t="shared" si="115"/>
        <v>0.22714000000000006</v>
      </c>
      <c r="P1324" s="12">
        <f t="shared" si="115"/>
        <v>0.43275000000000013</v>
      </c>
      <c r="Q1324" s="12">
        <f t="shared" si="115"/>
        <v>0</v>
      </c>
      <c r="R1324" s="12">
        <f t="shared" si="115"/>
        <v>5.0000000000000001E-4</v>
      </c>
      <c r="S1324" s="12">
        <f t="shared" si="115"/>
        <v>0</v>
      </c>
      <c r="T1324" s="12">
        <f t="shared" si="115"/>
        <v>0</v>
      </c>
      <c r="U1324" s="12">
        <f t="shared" si="115"/>
        <v>1.7999999999999998E-4</v>
      </c>
      <c r="V1324" s="12">
        <f t="shared" si="115"/>
        <v>0.37190000000000001</v>
      </c>
      <c r="W1324" s="12">
        <f t="shared" si="115"/>
        <v>8.7502949999999977</v>
      </c>
      <c r="X1324" s="12">
        <f t="shared" si="115"/>
        <v>0</v>
      </c>
      <c r="Y1324" s="12">
        <f t="shared" si="115"/>
        <v>0</v>
      </c>
      <c r="Z1324" s="12">
        <f t="shared" si="115"/>
        <v>9.445000000000002E-3</v>
      </c>
      <c r="AA1324" s="12">
        <f t="shared" si="115"/>
        <v>0</v>
      </c>
      <c r="AB1324" s="12">
        <f t="shared" si="115"/>
        <v>1.75E-3</v>
      </c>
      <c r="AC1324" s="12">
        <f t="shared" si="115"/>
        <v>5.0000000000000001E-4</v>
      </c>
      <c r="AD1324" s="12">
        <f t="shared" si="115"/>
        <v>0</v>
      </c>
      <c r="AE1324" s="12">
        <f t="shared" si="115"/>
        <v>0</v>
      </c>
      <c r="AF1324" s="12">
        <f t="shared" si="115"/>
        <v>0</v>
      </c>
      <c r="AG1324" s="12">
        <f t="shared" si="115"/>
        <v>0</v>
      </c>
      <c r="AH1324" s="12">
        <f t="shared" si="115"/>
        <v>0</v>
      </c>
      <c r="AI1324" s="12">
        <f t="shared" si="115"/>
        <v>0</v>
      </c>
      <c r="AJ1324" s="12">
        <f t="shared" si="115"/>
        <v>2E-3</v>
      </c>
      <c r="AK1324" s="12">
        <f t="shared" si="115"/>
        <v>0</v>
      </c>
      <c r="AL1324" s="12">
        <f t="shared" si="115"/>
        <v>1.6800000000000001E-3</v>
      </c>
      <c r="AM1324" s="12">
        <f t="shared" si="115"/>
        <v>4.1399999999999996E-3</v>
      </c>
      <c r="AN1324" s="12">
        <f t="shared" si="115"/>
        <v>4.6500000000000007E-2</v>
      </c>
      <c r="AO1324" s="12">
        <f t="shared" si="115"/>
        <v>3.5000000000000005E-4</v>
      </c>
      <c r="AP1324" s="12">
        <f t="shared" si="115"/>
        <v>0</v>
      </c>
      <c r="AQ1324" s="12">
        <f t="shared" si="115"/>
        <v>0.14579500000000001</v>
      </c>
      <c r="AR1324" s="12">
        <f t="shared" si="115"/>
        <v>4.5799999999999999E-3</v>
      </c>
      <c r="AS1324" s="12">
        <f t="shared" si="115"/>
        <v>3.0000000000000001E-5</v>
      </c>
      <c r="AT1324" s="12">
        <f t="shared" si="115"/>
        <v>0</v>
      </c>
      <c r="AU1324" s="12">
        <f t="shared" si="115"/>
        <v>0</v>
      </c>
      <c r="AV1324" s="12">
        <f t="shared" si="115"/>
        <v>0</v>
      </c>
      <c r="AW1324" s="12">
        <f t="shared" si="115"/>
        <v>0</v>
      </c>
      <c r="AX1324" s="12">
        <f t="shared" si="115"/>
        <v>8.1450000000000009E-2</v>
      </c>
      <c r="AY1324" s="12">
        <f t="shared" si="115"/>
        <v>0</v>
      </c>
      <c r="AZ1324" s="12">
        <f t="shared" si="115"/>
        <v>0</v>
      </c>
      <c r="BA1324" s="12">
        <f t="shared" si="115"/>
        <v>0</v>
      </c>
      <c r="BB1324" s="12">
        <f t="shared" si="115"/>
        <v>0.21450000000000002</v>
      </c>
      <c r="BC1324" s="12">
        <f t="shared" si="115"/>
        <v>0</v>
      </c>
      <c r="BD1324" s="12">
        <f t="shared" si="115"/>
        <v>1.0105350000000004</v>
      </c>
      <c r="BE1324" s="12">
        <f t="shared" si="115"/>
        <v>3.9000000000000003E-3</v>
      </c>
      <c r="BF1324" s="12">
        <f t="shared" si="115"/>
        <v>0</v>
      </c>
      <c r="BG1324" s="12">
        <f t="shared" si="115"/>
        <v>0.01</v>
      </c>
      <c r="BH1324" s="12">
        <f t="shared" si="115"/>
        <v>0</v>
      </c>
      <c r="BI1324" s="12">
        <f t="shared" si="115"/>
        <v>0</v>
      </c>
      <c r="BJ1324" s="12">
        <f t="shared" si="115"/>
        <v>0</v>
      </c>
      <c r="BK1324" s="12">
        <f t="shared" si="115"/>
        <v>0</v>
      </c>
      <c r="BL1324" s="12">
        <f t="shared" si="115"/>
        <v>1.2500000000000002E-3</v>
      </c>
      <c r="BM1324" s="12">
        <f t="shared" ref="BM1324:CW1324" si="116">SUM(BM1007:BM1322)</f>
        <v>0</v>
      </c>
      <c r="BN1324" s="12">
        <f t="shared" si="116"/>
        <v>0</v>
      </c>
      <c r="BO1324" s="12">
        <f t="shared" si="116"/>
        <v>0</v>
      </c>
      <c r="BP1324" s="12">
        <f t="shared" si="116"/>
        <v>0</v>
      </c>
      <c r="BQ1324" s="12">
        <f t="shared" si="116"/>
        <v>3.9000000000000003E-3</v>
      </c>
      <c r="BR1324" s="12">
        <f t="shared" si="116"/>
        <v>0</v>
      </c>
      <c r="BS1324" s="12">
        <f t="shared" si="116"/>
        <v>3.5999999999999999E-3</v>
      </c>
      <c r="BT1324" s="12">
        <f t="shared" si="116"/>
        <v>2.9999999999999997E-4</v>
      </c>
      <c r="BU1324" s="12">
        <f t="shared" si="116"/>
        <v>0</v>
      </c>
      <c r="BV1324" s="12">
        <f t="shared" si="116"/>
        <v>0.12634000000000001</v>
      </c>
      <c r="BW1324" s="12">
        <f t="shared" si="116"/>
        <v>4.2000000000000006E-3</v>
      </c>
      <c r="BX1324" s="12">
        <f t="shared" si="116"/>
        <v>0.11330000000000001</v>
      </c>
      <c r="BY1324" s="12">
        <f t="shared" si="116"/>
        <v>3.0499999999999999E-2</v>
      </c>
      <c r="BZ1324" s="12">
        <f t="shared" si="116"/>
        <v>0</v>
      </c>
      <c r="CA1324" s="12">
        <f t="shared" si="116"/>
        <v>0</v>
      </c>
      <c r="CB1324" s="12">
        <f t="shared" si="116"/>
        <v>7.4999999999999997E-3</v>
      </c>
      <c r="CC1324" s="12">
        <f t="shared" si="116"/>
        <v>0</v>
      </c>
      <c r="CD1324" s="12">
        <f t="shared" si="116"/>
        <v>0</v>
      </c>
      <c r="CE1324" s="12">
        <f t="shared" si="116"/>
        <v>0</v>
      </c>
      <c r="CF1324" s="12">
        <f t="shared" si="116"/>
        <v>0</v>
      </c>
      <c r="CG1324" s="12">
        <f t="shared" si="116"/>
        <v>0</v>
      </c>
      <c r="CH1324" s="12">
        <f t="shared" si="116"/>
        <v>0</v>
      </c>
      <c r="CI1324" s="12">
        <f t="shared" si="116"/>
        <v>0</v>
      </c>
      <c r="CJ1324" s="12">
        <f t="shared" si="116"/>
        <v>0</v>
      </c>
      <c r="CK1324" s="12">
        <f t="shared" si="116"/>
        <v>0</v>
      </c>
      <c r="CL1324" s="12">
        <f t="shared" si="116"/>
        <v>0</v>
      </c>
      <c r="CM1324" s="12">
        <f t="shared" si="116"/>
        <v>0.1</v>
      </c>
      <c r="CN1324" s="12">
        <f t="shared" si="116"/>
        <v>0</v>
      </c>
      <c r="CO1324" s="12">
        <f t="shared" si="116"/>
        <v>0</v>
      </c>
      <c r="CP1324" s="12">
        <f t="shared" si="116"/>
        <v>0</v>
      </c>
      <c r="CQ1324" s="12">
        <f t="shared" si="116"/>
        <v>0</v>
      </c>
      <c r="CR1324" s="12">
        <f t="shared" si="116"/>
        <v>0</v>
      </c>
      <c r="CS1324" s="12">
        <f t="shared" si="116"/>
        <v>0</v>
      </c>
      <c r="CT1324" s="12">
        <f t="shared" si="116"/>
        <v>0</v>
      </c>
      <c r="CU1324" s="12">
        <f t="shared" si="116"/>
        <v>0</v>
      </c>
      <c r="CV1324" s="12">
        <f t="shared" si="116"/>
        <v>0</v>
      </c>
      <c r="CW1324" s="12">
        <f t="shared" si="116"/>
        <v>0</v>
      </c>
    </row>
    <row r="1325" spans="1:101" s="9" customFormat="1" x14ac:dyDescent="0.2">
      <c r="A1325" s="9">
        <v>1</v>
      </c>
      <c r="B1325" s="70" t="s">
        <v>53</v>
      </c>
      <c r="C1325" t="s">
        <v>66</v>
      </c>
      <c r="D1325" s="9">
        <v>1</v>
      </c>
      <c r="E1325" s="9">
        <v>33.200000000000003</v>
      </c>
      <c r="F1325" s="9">
        <f t="shared" ref="F1325:F1387" si="117">SUM(G1325:EP1325)</f>
        <v>2E-3</v>
      </c>
      <c r="H1325" s="9" t="s">
        <v>77</v>
      </c>
      <c r="I1325" s="9">
        <f>0.8*0.002</f>
        <v>1.6000000000000001E-3</v>
      </c>
      <c r="J1325" s="9">
        <f>0.15*0.002</f>
        <v>2.9999999999999997E-4</v>
      </c>
      <c r="AQ1325" s="9">
        <f>0.05*0.002</f>
        <v>1E-4</v>
      </c>
    </row>
    <row r="1326" spans="1:101" s="9" customFormat="1" x14ac:dyDescent="0.2">
      <c r="A1326" s="9">
        <v>2</v>
      </c>
      <c r="B1326" s="70" t="s">
        <v>53</v>
      </c>
      <c r="C1326" t="s">
        <v>66</v>
      </c>
      <c r="D1326" s="9">
        <v>1</v>
      </c>
      <c r="E1326" s="9">
        <v>26.9</v>
      </c>
      <c r="F1326" s="9">
        <f t="shared" si="117"/>
        <v>0</v>
      </c>
      <c r="G1326" s="9" t="s">
        <v>67</v>
      </c>
      <c r="H1326" s="9" t="s">
        <v>77</v>
      </c>
    </row>
    <row r="1327" spans="1:101" s="9" customFormat="1" x14ac:dyDescent="0.2">
      <c r="A1327" s="9">
        <v>3</v>
      </c>
      <c r="B1327" s="70" t="s">
        <v>53</v>
      </c>
      <c r="C1327" t="s">
        <v>66</v>
      </c>
      <c r="D1327" s="9">
        <v>1</v>
      </c>
      <c r="E1327" s="9">
        <v>29.8</v>
      </c>
      <c r="F1327" s="9">
        <f t="shared" si="117"/>
        <v>6.0000000000000001E-3</v>
      </c>
      <c r="H1327" s="9" t="s">
        <v>77</v>
      </c>
      <c r="BT1327" s="9">
        <f>0.02*0.006</f>
        <v>1.2E-4</v>
      </c>
      <c r="BY1327" s="9">
        <f>0.98*0.006</f>
        <v>5.8799999999999998E-3</v>
      </c>
    </row>
    <row r="1328" spans="1:101" s="9" customFormat="1" x14ac:dyDescent="0.2">
      <c r="A1328" s="9">
        <v>4</v>
      </c>
      <c r="B1328" s="70" t="s">
        <v>53</v>
      </c>
      <c r="C1328" t="s">
        <v>66</v>
      </c>
      <c r="D1328" s="9">
        <v>1</v>
      </c>
      <c r="E1328" s="9">
        <v>25.3</v>
      </c>
      <c r="F1328" s="9">
        <f t="shared" si="117"/>
        <v>0</v>
      </c>
      <c r="G1328" s="9" t="s">
        <v>67</v>
      </c>
      <c r="H1328" s="9" t="s">
        <v>77</v>
      </c>
    </row>
    <row r="1329" spans="1:56" s="9" customFormat="1" x14ac:dyDescent="0.2">
      <c r="A1329" s="9">
        <v>1</v>
      </c>
      <c r="B1329" s="70" t="s">
        <v>53</v>
      </c>
      <c r="C1329" t="s">
        <v>66</v>
      </c>
      <c r="D1329" s="9">
        <v>2</v>
      </c>
      <c r="E1329" s="9">
        <v>33.799999999999997</v>
      </c>
      <c r="F1329" s="9">
        <f t="shared" si="117"/>
        <v>1E-3</v>
      </c>
      <c r="H1329" s="9" t="s">
        <v>77</v>
      </c>
      <c r="J1329" s="9">
        <f>0.08*0.001</f>
        <v>8.0000000000000007E-5</v>
      </c>
      <c r="AM1329" s="9">
        <f>0.07*0.001</f>
        <v>7.0000000000000007E-5</v>
      </c>
      <c r="BD1329" s="9">
        <f>0.85*0.001</f>
        <v>8.4999999999999995E-4</v>
      </c>
    </row>
    <row r="1330" spans="1:56" s="9" customFormat="1" x14ac:dyDescent="0.2">
      <c r="A1330" s="9">
        <v>2</v>
      </c>
      <c r="B1330" s="70" t="s">
        <v>53</v>
      </c>
      <c r="C1330" t="s">
        <v>66</v>
      </c>
      <c r="D1330" s="9">
        <v>2</v>
      </c>
      <c r="E1330" s="9">
        <v>27</v>
      </c>
      <c r="F1330" s="9">
        <f t="shared" si="117"/>
        <v>1E-3</v>
      </c>
      <c r="H1330" s="9" t="s">
        <v>77</v>
      </c>
      <c r="J1330" s="9">
        <f>0.1*0.001</f>
        <v>1E-4</v>
      </c>
      <c r="AM1330" s="9">
        <f>0.2*0.001</f>
        <v>2.0000000000000001E-4</v>
      </c>
      <c r="BD1330" s="9">
        <f>0.7*0.001</f>
        <v>6.9999999999999999E-4</v>
      </c>
    </row>
    <row r="1331" spans="1:56" s="9" customFormat="1" x14ac:dyDescent="0.2">
      <c r="A1331" s="9">
        <v>3</v>
      </c>
      <c r="B1331" s="70" t="s">
        <v>53</v>
      </c>
      <c r="C1331" t="s">
        <v>66</v>
      </c>
      <c r="D1331" s="9">
        <v>2</v>
      </c>
      <c r="E1331" s="9">
        <v>29.3</v>
      </c>
      <c r="F1331" s="9">
        <f t="shared" si="117"/>
        <v>7.000000000000001E-4</v>
      </c>
      <c r="H1331" s="9" t="s">
        <v>77</v>
      </c>
      <c r="I1331" s="9">
        <f>0.8*0.0007</f>
        <v>5.6000000000000006E-4</v>
      </c>
      <c r="AQ1331" s="9">
        <f>0.2*0.0007</f>
        <v>1.4000000000000001E-4</v>
      </c>
    </row>
    <row r="1332" spans="1:56" s="9" customFormat="1" x14ac:dyDescent="0.2">
      <c r="A1332" s="9">
        <v>4</v>
      </c>
      <c r="B1332" s="70" t="s">
        <v>53</v>
      </c>
      <c r="C1332" t="s">
        <v>66</v>
      </c>
      <c r="D1332" s="9">
        <v>2</v>
      </c>
      <c r="E1332" s="9">
        <v>26.1</v>
      </c>
      <c r="F1332" s="9">
        <f t="shared" si="117"/>
        <v>2E-3</v>
      </c>
      <c r="H1332" s="9" t="s">
        <v>77</v>
      </c>
      <c r="I1332" s="9">
        <f>0.5*0.002</f>
        <v>1E-3</v>
      </c>
      <c r="J1332" s="9">
        <f>0.14*0.002</f>
        <v>2.8000000000000003E-4</v>
      </c>
      <c r="AM1332" s="9">
        <f>0.35*0.002</f>
        <v>6.9999999999999999E-4</v>
      </c>
      <c r="AQ1332" s="9">
        <f>0.01*0.002</f>
        <v>2.0000000000000002E-5</v>
      </c>
    </row>
    <row r="1333" spans="1:56" s="9" customFormat="1" x14ac:dyDescent="0.2">
      <c r="A1333" s="9">
        <v>5</v>
      </c>
      <c r="B1333" s="70" t="s">
        <v>53</v>
      </c>
      <c r="C1333" t="s">
        <v>66</v>
      </c>
      <c r="D1333" s="9">
        <v>2</v>
      </c>
      <c r="E1333" s="9">
        <v>34.200000000000003</v>
      </c>
      <c r="F1333" s="9">
        <f t="shared" si="117"/>
        <v>1.5E-3</v>
      </c>
      <c r="H1333" s="9" t="s">
        <v>77</v>
      </c>
      <c r="BD1333" s="9">
        <v>1.5E-3</v>
      </c>
    </row>
    <row r="1334" spans="1:56" s="9" customFormat="1" x14ac:dyDescent="0.2">
      <c r="A1334" s="9">
        <v>6</v>
      </c>
      <c r="B1334" s="70" t="s">
        <v>53</v>
      </c>
      <c r="C1334" t="s">
        <v>66</v>
      </c>
      <c r="D1334" s="9">
        <v>2</v>
      </c>
      <c r="E1334" s="9">
        <v>28.2</v>
      </c>
      <c r="F1334" s="9">
        <f t="shared" si="117"/>
        <v>2.2000000000000001E-3</v>
      </c>
      <c r="H1334" s="9" t="s">
        <v>77</v>
      </c>
      <c r="I1334" s="9">
        <f>0.6*0.002</f>
        <v>1.1999999999999999E-3</v>
      </c>
      <c r="J1334" s="9">
        <f>0.1*0.002</f>
        <v>2.0000000000000001E-4</v>
      </c>
      <c r="AM1334" s="9">
        <f>0.15*0.002</f>
        <v>2.9999999999999997E-4</v>
      </c>
      <c r="AN1334" s="9">
        <f>0.02*0.002</f>
        <v>4.0000000000000003E-5</v>
      </c>
      <c r="AR1334" s="9">
        <f>0.23*0.002</f>
        <v>4.6000000000000001E-4</v>
      </c>
    </row>
    <row r="1335" spans="1:56" s="9" customFormat="1" x14ac:dyDescent="0.2">
      <c r="A1335" s="9">
        <v>7</v>
      </c>
      <c r="B1335" s="70" t="s">
        <v>53</v>
      </c>
      <c r="C1335" t="s">
        <v>66</v>
      </c>
      <c r="D1335" s="9">
        <v>2</v>
      </c>
      <c r="E1335" s="9">
        <v>27.3</v>
      </c>
      <c r="F1335" s="9">
        <f t="shared" si="117"/>
        <v>2E-3</v>
      </c>
      <c r="H1335" s="9" t="s">
        <v>77</v>
      </c>
      <c r="I1335" s="9">
        <f>0.4*0.002</f>
        <v>8.0000000000000004E-4</v>
      </c>
      <c r="J1335" s="9">
        <f>0.2*0.002</f>
        <v>4.0000000000000002E-4</v>
      </c>
      <c r="AM1335" s="9">
        <f>0.4*0.002</f>
        <v>8.0000000000000004E-4</v>
      </c>
    </row>
    <row r="1336" spans="1:56" s="9" customFormat="1" x14ac:dyDescent="0.2">
      <c r="A1336" s="9">
        <v>8</v>
      </c>
      <c r="B1336" s="70" t="s">
        <v>53</v>
      </c>
      <c r="C1336" t="s">
        <v>66</v>
      </c>
      <c r="D1336" s="9">
        <v>2</v>
      </c>
      <c r="E1336" s="9">
        <v>18.8</v>
      </c>
      <c r="F1336" s="9">
        <f t="shared" si="117"/>
        <v>8.0000000000000004E-4</v>
      </c>
      <c r="H1336" s="9" t="s">
        <v>77</v>
      </c>
      <c r="I1336" s="9">
        <v>8.0000000000000004E-4</v>
      </c>
    </row>
    <row r="1337" spans="1:56" s="9" customFormat="1" x14ac:dyDescent="0.2">
      <c r="A1337" s="9">
        <v>9</v>
      </c>
      <c r="B1337" s="70" t="s">
        <v>53</v>
      </c>
      <c r="C1337" t="s">
        <v>66</v>
      </c>
      <c r="D1337" s="9">
        <v>2</v>
      </c>
      <c r="E1337" s="9">
        <v>34</v>
      </c>
      <c r="F1337" s="9">
        <f t="shared" si="117"/>
        <v>0</v>
      </c>
      <c r="G1337" s="9" t="s">
        <v>67</v>
      </c>
      <c r="H1337" s="9" t="s">
        <v>77</v>
      </c>
    </row>
    <row r="1338" spans="1:56" s="9" customFormat="1" x14ac:dyDescent="0.2">
      <c r="A1338" s="9">
        <v>10</v>
      </c>
      <c r="B1338" s="70" t="s">
        <v>53</v>
      </c>
      <c r="C1338" t="s">
        <v>66</v>
      </c>
      <c r="D1338" s="9">
        <v>2</v>
      </c>
      <c r="E1338" s="9">
        <v>38.5</v>
      </c>
      <c r="F1338" s="9">
        <f t="shared" si="117"/>
        <v>1E-3</v>
      </c>
      <c r="H1338" s="9" t="s">
        <v>77</v>
      </c>
      <c r="I1338" s="9">
        <f>0.65*0.001</f>
        <v>6.5000000000000008E-4</v>
      </c>
      <c r="AM1338" s="9">
        <f>0.3*0.001</f>
        <v>2.9999999999999997E-4</v>
      </c>
      <c r="AN1338" s="9">
        <f>0.05*0.001</f>
        <v>5.0000000000000002E-5</v>
      </c>
    </row>
    <row r="1339" spans="1:56" s="9" customFormat="1" x14ac:dyDescent="0.2">
      <c r="A1339" s="9">
        <v>11</v>
      </c>
      <c r="B1339" s="70" t="s">
        <v>53</v>
      </c>
      <c r="C1339" t="s">
        <v>66</v>
      </c>
      <c r="D1339" s="9">
        <v>2</v>
      </c>
      <c r="E1339" s="9">
        <v>28.2</v>
      </c>
      <c r="F1339" s="9">
        <f t="shared" si="117"/>
        <v>2E-3</v>
      </c>
      <c r="H1339" s="9" t="s">
        <v>77</v>
      </c>
      <c r="BD1339" s="9">
        <v>2E-3</v>
      </c>
    </row>
    <row r="1340" spans="1:56" s="9" customFormat="1" x14ac:dyDescent="0.2">
      <c r="A1340" s="9">
        <v>12</v>
      </c>
      <c r="B1340" s="70" t="s">
        <v>53</v>
      </c>
      <c r="C1340" t="s">
        <v>66</v>
      </c>
      <c r="D1340" s="9">
        <v>2</v>
      </c>
      <c r="E1340" s="9">
        <v>27.3</v>
      </c>
      <c r="F1340" s="9">
        <f t="shared" si="117"/>
        <v>0</v>
      </c>
      <c r="G1340" s="9" t="s">
        <v>67</v>
      </c>
      <c r="H1340" s="9" t="s">
        <v>77</v>
      </c>
    </row>
    <row r="1341" spans="1:56" s="9" customFormat="1" x14ac:dyDescent="0.2">
      <c r="A1341" s="9">
        <v>13</v>
      </c>
      <c r="B1341" s="70" t="s">
        <v>53</v>
      </c>
      <c r="C1341" t="s">
        <v>66</v>
      </c>
      <c r="D1341" s="9">
        <v>2</v>
      </c>
      <c r="E1341" s="9">
        <v>24.5</v>
      </c>
      <c r="F1341" s="9">
        <f t="shared" si="117"/>
        <v>6.9999999999999988E-4</v>
      </c>
      <c r="H1341" s="9" t="s">
        <v>77</v>
      </c>
      <c r="I1341" s="9">
        <f>0.7*0.0007</f>
        <v>4.8999999999999998E-4</v>
      </c>
      <c r="J1341" s="9">
        <f>0.1*0.0007</f>
        <v>7.0000000000000007E-5</v>
      </c>
      <c r="AM1341" s="9">
        <f>0.1*0.0007</f>
        <v>7.0000000000000007E-5</v>
      </c>
      <c r="AQ1341" s="9">
        <f>0.1*0.0007</f>
        <v>7.0000000000000007E-5</v>
      </c>
    </row>
    <row r="1342" spans="1:56" s="9" customFormat="1" x14ac:dyDescent="0.2">
      <c r="A1342" s="9">
        <v>14</v>
      </c>
      <c r="B1342" s="70" t="s">
        <v>53</v>
      </c>
      <c r="C1342" t="s">
        <v>66</v>
      </c>
      <c r="D1342" s="9">
        <v>2</v>
      </c>
      <c r="E1342" s="9">
        <v>33.6</v>
      </c>
      <c r="F1342" s="9">
        <f t="shared" si="117"/>
        <v>0.01</v>
      </c>
      <c r="H1342" s="9" t="s">
        <v>77</v>
      </c>
      <c r="BD1342" s="9">
        <v>0.01</v>
      </c>
    </row>
    <row r="1343" spans="1:56" s="9" customFormat="1" x14ac:dyDescent="0.2">
      <c r="A1343" s="9">
        <v>15</v>
      </c>
      <c r="B1343" s="70" t="s">
        <v>53</v>
      </c>
      <c r="C1343" t="s">
        <v>66</v>
      </c>
      <c r="D1343" s="9">
        <v>2</v>
      </c>
      <c r="E1343" s="9">
        <v>33</v>
      </c>
      <c r="F1343" s="9">
        <f t="shared" si="117"/>
        <v>2E-3</v>
      </c>
      <c r="H1343" s="9" t="s">
        <v>77</v>
      </c>
      <c r="BD1343" s="9">
        <v>2E-3</v>
      </c>
    </row>
    <row r="1344" spans="1:56" s="9" customFormat="1" x14ac:dyDescent="0.2">
      <c r="A1344" s="9">
        <v>16</v>
      </c>
      <c r="B1344" s="70" t="s">
        <v>53</v>
      </c>
      <c r="C1344" t="s">
        <v>66</v>
      </c>
      <c r="D1344" s="9">
        <v>2</v>
      </c>
      <c r="E1344" s="9">
        <v>32.700000000000003</v>
      </c>
      <c r="F1344" s="9">
        <f t="shared" si="117"/>
        <v>3.0000000000000001E-3</v>
      </c>
      <c r="H1344" s="9" t="s">
        <v>77</v>
      </c>
      <c r="BD1344" s="9">
        <v>3.0000000000000001E-3</v>
      </c>
    </row>
    <row r="1345" spans="1:73" s="9" customFormat="1" x14ac:dyDescent="0.2">
      <c r="A1345" s="9">
        <v>17</v>
      </c>
      <c r="B1345" s="70" t="s">
        <v>53</v>
      </c>
      <c r="C1345" t="s">
        <v>66</v>
      </c>
      <c r="D1345" s="9">
        <v>2</v>
      </c>
      <c r="E1345" s="9">
        <v>32.5</v>
      </c>
      <c r="F1345" s="9">
        <f t="shared" si="117"/>
        <v>1E-3</v>
      </c>
      <c r="H1345" s="9" t="s">
        <v>77</v>
      </c>
      <c r="BD1345" s="9">
        <v>1E-3</v>
      </c>
    </row>
    <row r="1346" spans="1:73" s="9" customFormat="1" x14ac:dyDescent="0.2">
      <c r="A1346" s="9">
        <v>18</v>
      </c>
      <c r="B1346" s="70" t="s">
        <v>53</v>
      </c>
      <c r="C1346" t="s">
        <v>66</v>
      </c>
      <c r="D1346" s="9">
        <v>2</v>
      </c>
      <c r="E1346" s="9">
        <v>30</v>
      </c>
      <c r="F1346" s="9">
        <f t="shared" si="117"/>
        <v>5.0000000000000001E-3</v>
      </c>
      <c r="H1346" s="9" t="s">
        <v>77</v>
      </c>
      <c r="BD1346" s="9">
        <v>5.0000000000000001E-3</v>
      </c>
    </row>
    <row r="1347" spans="1:73" s="9" customFormat="1" x14ac:dyDescent="0.2">
      <c r="A1347" s="9">
        <v>19</v>
      </c>
      <c r="B1347" s="70" t="s">
        <v>53</v>
      </c>
      <c r="C1347" t="s">
        <v>66</v>
      </c>
      <c r="D1347" s="9">
        <v>2</v>
      </c>
      <c r="E1347" s="9">
        <v>26.5</v>
      </c>
      <c r="F1347" s="9">
        <f t="shared" si="117"/>
        <v>5.0000000000000001E-4</v>
      </c>
      <c r="H1347" s="9" t="s">
        <v>77</v>
      </c>
      <c r="I1347" s="9">
        <f>0.2*0.0005</f>
        <v>1E-4</v>
      </c>
      <c r="J1347" s="9">
        <f>0.1*0.0005</f>
        <v>5.0000000000000002E-5</v>
      </c>
      <c r="AM1347" s="9">
        <f>0.7*0.0005</f>
        <v>3.5E-4</v>
      </c>
    </row>
    <row r="1348" spans="1:73" s="9" customFormat="1" x14ac:dyDescent="0.2">
      <c r="A1348" s="9">
        <v>20</v>
      </c>
      <c r="B1348" s="70" t="s">
        <v>53</v>
      </c>
      <c r="C1348" t="s">
        <v>66</v>
      </c>
      <c r="D1348" s="9">
        <v>2</v>
      </c>
      <c r="E1348" s="9">
        <v>36.5</v>
      </c>
      <c r="F1348" s="9">
        <f t="shared" si="117"/>
        <v>2E-3</v>
      </c>
      <c r="H1348" s="9" t="s">
        <v>77</v>
      </c>
      <c r="BD1348" s="9">
        <v>2E-3</v>
      </c>
    </row>
    <row r="1349" spans="1:73" s="9" customFormat="1" x14ac:dyDescent="0.2">
      <c r="A1349" s="9">
        <v>21</v>
      </c>
      <c r="B1349" s="70" t="s">
        <v>53</v>
      </c>
      <c r="C1349" t="s">
        <v>66</v>
      </c>
      <c r="D1349" s="9">
        <v>2</v>
      </c>
      <c r="E1349" s="9">
        <v>31.4</v>
      </c>
      <c r="F1349" s="9">
        <f t="shared" si="117"/>
        <v>8.0000000000000004E-4</v>
      </c>
      <c r="H1349" s="9" t="s">
        <v>77</v>
      </c>
      <c r="I1349" s="9">
        <f>0.3*0.0008</f>
        <v>2.4000000000000001E-4</v>
      </c>
      <c r="J1349" s="9">
        <f>0.3*0.0008</f>
        <v>2.4000000000000001E-4</v>
      </c>
      <c r="AM1349" s="9">
        <f>0.1*0.0008</f>
        <v>8.0000000000000007E-5</v>
      </c>
      <c r="BD1349" s="9">
        <f>0.3*0.0008</f>
        <v>2.4000000000000001E-4</v>
      </c>
    </row>
    <row r="1350" spans="1:73" s="9" customFormat="1" x14ac:dyDescent="0.2">
      <c r="A1350" s="9">
        <v>22</v>
      </c>
      <c r="B1350" s="70" t="s">
        <v>53</v>
      </c>
      <c r="C1350" t="s">
        <v>66</v>
      </c>
      <c r="D1350" s="9">
        <v>2</v>
      </c>
      <c r="E1350" s="9">
        <v>36.200000000000003</v>
      </c>
      <c r="F1350" s="9">
        <f t="shared" si="117"/>
        <v>2E-3</v>
      </c>
      <c r="H1350" s="9" t="s">
        <v>77</v>
      </c>
      <c r="I1350" s="9">
        <f>0.4*0.002</f>
        <v>8.0000000000000004E-4</v>
      </c>
      <c r="J1350" s="9">
        <f>0.05*0.002</f>
        <v>1E-4</v>
      </c>
      <c r="AM1350" s="9">
        <f>0.04*0.002</f>
        <v>8.0000000000000007E-5</v>
      </c>
      <c r="AQ1350" s="9">
        <f>0.01*0.002</f>
        <v>2.0000000000000002E-5</v>
      </c>
      <c r="BD1350" s="9">
        <f>0.5*0.002</f>
        <v>1E-3</v>
      </c>
    </row>
    <row r="1351" spans="1:73" s="9" customFormat="1" x14ac:dyDescent="0.2">
      <c r="A1351" s="9">
        <v>23</v>
      </c>
      <c r="B1351" s="70" t="s">
        <v>53</v>
      </c>
      <c r="C1351" t="s">
        <v>66</v>
      </c>
      <c r="D1351" s="9">
        <v>2</v>
      </c>
      <c r="E1351" s="9">
        <v>24.7</v>
      </c>
      <c r="F1351" s="9">
        <f t="shared" si="117"/>
        <v>0</v>
      </c>
      <c r="G1351" s="9" t="s">
        <v>67</v>
      </c>
      <c r="H1351" s="9" t="s">
        <v>77</v>
      </c>
    </row>
    <row r="1352" spans="1:73" s="9" customFormat="1" x14ac:dyDescent="0.2">
      <c r="A1352" s="9">
        <v>24</v>
      </c>
      <c r="B1352" s="70" t="s">
        <v>53</v>
      </c>
      <c r="C1352" t="s">
        <v>66</v>
      </c>
      <c r="D1352" s="9">
        <v>2</v>
      </c>
      <c r="E1352" s="9">
        <v>30.3</v>
      </c>
      <c r="F1352" s="9">
        <f t="shared" si="117"/>
        <v>7.0000000000000001E-3</v>
      </c>
      <c r="H1352" s="9" t="s">
        <v>77</v>
      </c>
      <c r="I1352" s="9">
        <f>0.5*0.007</f>
        <v>3.5000000000000001E-3</v>
      </c>
      <c r="J1352" s="9">
        <f>0.1*0.007</f>
        <v>7.000000000000001E-4</v>
      </c>
      <c r="AM1352" s="9">
        <f>0.2*0.007</f>
        <v>1.4000000000000002E-3</v>
      </c>
      <c r="AQ1352" s="9">
        <f>0.05*0.007</f>
        <v>3.5000000000000005E-4</v>
      </c>
      <c r="BD1352" s="9">
        <f>0.15*0.007</f>
        <v>1.0499999999999999E-3</v>
      </c>
    </row>
    <row r="1353" spans="1:73" s="9" customFormat="1" x14ac:dyDescent="0.2">
      <c r="A1353" s="9">
        <v>25</v>
      </c>
      <c r="B1353" s="70" t="s">
        <v>53</v>
      </c>
      <c r="C1353" t="s">
        <v>66</v>
      </c>
      <c r="D1353" s="9">
        <v>2</v>
      </c>
      <c r="E1353" s="9">
        <v>27.5</v>
      </c>
      <c r="F1353" s="9">
        <f t="shared" si="117"/>
        <v>0</v>
      </c>
      <c r="G1353" s="9" t="s">
        <v>67</v>
      </c>
      <c r="H1353" s="9" t="s">
        <v>77</v>
      </c>
    </row>
    <row r="1354" spans="1:73" s="9" customFormat="1" x14ac:dyDescent="0.2">
      <c r="A1354" s="9">
        <v>26</v>
      </c>
      <c r="B1354" s="70" t="s">
        <v>53</v>
      </c>
      <c r="C1354" t="s">
        <v>66</v>
      </c>
      <c r="D1354" s="9">
        <v>2</v>
      </c>
      <c r="E1354" s="9">
        <v>24.5</v>
      </c>
      <c r="F1354" s="9">
        <f t="shared" si="117"/>
        <v>1E-3</v>
      </c>
      <c r="H1354" s="9" t="s">
        <v>77</v>
      </c>
      <c r="BB1354" s="9">
        <v>1E-3</v>
      </c>
    </row>
    <row r="1355" spans="1:73" s="9" customFormat="1" x14ac:dyDescent="0.2">
      <c r="A1355" s="9">
        <v>27</v>
      </c>
      <c r="B1355" s="70" t="s">
        <v>53</v>
      </c>
      <c r="C1355" t="s">
        <v>66</v>
      </c>
      <c r="D1355" s="9">
        <v>2</v>
      </c>
      <c r="E1355" s="9">
        <v>31.3</v>
      </c>
      <c r="F1355" s="9">
        <f t="shared" si="117"/>
        <v>0</v>
      </c>
      <c r="G1355" s="9" t="s">
        <v>67</v>
      </c>
      <c r="H1355" s="9" t="s">
        <v>77</v>
      </c>
    </row>
    <row r="1356" spans="1:73" s="9" customFormat="1" x14ac:dyDescent="0.2">
      <c r="A1356" s="9">
        <v>28</v>
      </c>
      <c r="B1356" s="70" t="s">
        <v>53</v>
      </c>
      <c r="C1356" t="s">
        <v>66</v>
      </c>
      <c r="D1356" s="9">
        <v>2</v>
      </c>
      <c r="E1356" s="9">
        <v>27.5</v>
      </c>
      <c r="F1356" s="9">
        <f t="shared" si="117"/>
        <v>0</v>
      </c>
      <c r="G1356" s="9" t="s">
        <v>67</v>
      </c>
      <c r="H1356" s="9" t="s">
        <v>77</v>
      </c>
    </row>
    <row r="1357" spans="1:73" s="9" customFormat="1" x14ac:dyDescent="0.2">
      <c r="A1357" s="9">
        <v>29</v>
      </c>
      <c r="B1357" s="70" t="s">
        <v>53</v>
      </c>
      <c r="C1357" t="s">
        <v>66</v>
      </c>
      <c r="D1357" s="9">
        <v>2</v>
      </c>
      <c r="E1357" s="9">
        <v>28.8</v>
      </c>
      <c r="F1357" s="9">
        <f t="shared" si="117"/>
        <v>0</v>
      </c>
      <c r="G1357" s="9" t="s">
        <v>67</v>
      </c>
      <c r="H1357" s="9" t="s">
        <v>77</v>
      </c>
    </row>
    <row r="1358" spans="1:73" s="9" customFormat="1" x14ac:dyDescent="0.2">
      <c r="A1358" s="9">
        <v>30</v>
      </c>
      <c r="B1358" s="70" t="s">
        <v>53</v>
      </c>
      <c r="C1358" t="s">
        <v>66</v>
      </c>
      <c r="D1358" s="9">
        <v>2</v>
      </c>
      <c r="E1358" s="9">
        <v>29.3</v>
      </c>
      <c r="F1358" s="9">
        <f t="shared" si="117"/>
        <v>1E-3</v>
      </c>
      <c r="H1358" s="9" t="s">
        <v>77</v>
      </c>
      <c r="I1358" s="9">
        <f>0.6*0.001</f>
        <v>5.9999999999999995E-4</v>
      </c>
      <c r="J1358" s="9">
        <f>0.2*0.001</f>
        <v>2.0000000000000001E-4</v>
      </c>
      <c r="BU1358" s="9">
        <f>0.2*0.001</f>
        <v>2.0000000000000001E-4</v>
      </c>
    </row>
    <row r="1359" spans="1:73" s="9" customFormat="1" x14ac:dyDescent="0.2">
      <c r="A1359" s="9">
        <v>1</v>
      </c>
      <c r="B1359" s="70" t="s">
        <v>53</v>
      </c>
      <c r="C1359" t="s">
        <v>66</v>
      </c>
      <c r="D1359" s="9">
        <v>3</v>
      </c>
      <c r="E1359" s="9">
        <v>31.4</v>
      </c>
      <c r="F1359" s="9">
        <f t="shared" si="117"/>
        <v>2E-3</v>
      </c>
      <c r="H1359" s="9" t="s">
        <v>77</v>
      </c>
      <c r="I1359" s="9">
        <f>0.6*0.002</f>
        <v>1.1999999999999999E-3</v>
      </c>
      <c r="J1359" s="9">
        <f>0.2*0.002</f>
        <v>4.0000000000000002E-4</v>
      </c>
      <c r="AM1359" s="9">
        <f>0.2*0.002</f>
        <v>4.0000000000000002E-4</v>
      </c>
    </row>
    <row r="1360" spans="1:73" s="9" customFormat="1" x14ac:dyDescent="0.2">
      <c r="A1360" s="9">
        <v>2</v>
      </c>
      <c r="B1360" s="70" t="s">
        <v>53</v>
      </c>
      <c r="C1360" t="s">
        <v>66</v>
      </c>
      <c r="D1360" s="9">
        <v>3</v>
      </c>
      <c r="E1360" s="9">
        <v>31.7</v>
      </c>
      <c r="F1360" s="9">
        <f t="shared" si="117"/>
        <v>2E-3</v>
      </c>
      <c r="H1360" s="9" t="s">
        <v>77</v>
      </c>
      <c r="I1360" s="9">
        <f>0.5*0.002</f>
        <v>1E-3</v>
      </c>
      <c r="J1360" s="9">
        <f>0.2*0.002</f>
        <v>4.0000000000000002E-4</v>
      </c>
      <c r="AM1360" s="9">
        <f>0.25*0.002</f>
        <v>5.0000000000000001E-4</v>
      </c>
      <c r="AS1360" s="9">
        <f>0.05*0.002</f>
        <v>1E-4</v>
      </c>
    </row>
    <row r="1361" spans="1:45" s="9" customFormat="1" x14ac:dyDescent="0.2">
      <c r="A1361" s="9">
        <v>3</v>
      </c>
      <c r="B1361" s="70" t="s">
        <v>53</v>
      </c>
      <c r="C1361" t="s">
        <v>66</v>
      </c>
      <c r="D1361" s="9">
        <v>3</v>
      </c>
      <c r="E1361" s="9">
        <v>33.200000000000003</v>
      </c>
      <c r="F1361" s="9">
        <f>SUM(G1361:EP1361)</f>
        <v>0</v>
      </c>
      <c r="G1361" s="9" t="s">
        <v>67</v>
      </c>
      <c r="H1361" s="9" t="s">
        <v>77</v>
      </c>
    </row>
    <row r="1362" spans="1:45" s="9" customFormat="1" x14ac:dyDescent="0.2">
      <c r="A1362" s="9">
        <v>4</v>
      </c>
      <c r="B1362" s="70" t="s">
        <v>53</v>
      </c>
      <c r="C1362" t="s">
        <v>66</v>
      </c>
      <c r="D1362" s="9">
        <v>3</v>
      </c>
      <c r="E1362" s="9">
        <v>31.7</v>
      </c>
      <c r="F1362" s="9">
        <f t="shared" si="117"/>
        <v>3.0000000000000001E-3</v>
      </c>
      <c r="H1362" s="9" t="s">
        <v>77</v>
      </c>
      <c r="I1362" s="9">
        <f>0.45*0.003</f>
        <v>1.3500000000000001E-3</v>
      </c>
      <c r="J1362" s="9">
        <f>0.15*0.003</f>
        <v>4.4999999999999999E-4</v>
      </c>
      <c r="AM1362" s="9">
        <f>0.4*0.003</f>
        <v>1.2000000000000001E-3</v>
      </c>
    </row>
    <row r="1363" spans="1:45" s="9" customFormat="1" x14ac:dyDescent="0.2">
      <c r="A1363" s="9">
        <v>5</v>
      </c>
      <c r="B1363" s="70" t="s">
        <v>53</v>
      </c>
      <c r="C1363" t="s">
        <v>66</v>
      </c>
      <c r="D1363" s="9">
        <v>3</v>
      </c>
      <c r="E1363" s="9">
        <v>28.7</v>
      </c>
      <c r="F1363" s="9">
        <f t="shared" si="117"/>
        <v>6.9999999999999999E-4</v>
      </c>
      <c r="H1363" s="9" t="s">
        <v>77</v>
      </c>
      <c r="I1363" s="9">
        <f>0.35*0.0007</f>
        <v>2.4499999999999999E-4</v>
      </c>
      <c r="AM1363" s="9">
        <f>0.55*0.0007</f>
        <v>3.8500000000000003E-4</v>
      </c>
      <c r="AQ1363" s="9">
        <f>0.1*0.0007</f>
        <v>7.0000000000000007E-5</v>
      </c>
    </row>
    <row r="1364" spans="1:45" s="9" customFormat="1" x14ac:dyDescent="0.2">
      <c r="A1364" s="9">
        <v>6</v>
      </c>
      <c r="B1364" s="70" t="s">
        <v>53</v>
      </c>
      <c r="C1364" t="s">
        <v>66</v>
      </c>
      <c r="D1364" s="9">
        <v>3</v>
      </c>
      <c r="E1364" s="9">
        <v>26.3</v>
      </c>
      <c r="F1364" s="9">
        <f t="shared" si="117"/>
        <v>1.9999999999999996E-3</v>
      </c>
      <c r="H1364" s="9" t="s">
        <v>77</v>
      </c>
      <c r="I1364" s="9">
        <f>0.35*0.002</f>
        <v>6.9999999999999999E-4</v>
      </c>
      <c r="AM1364" s="9">
        <f>0.6*0.002</f>
        <v>1.1999999999999999E-3</v>
      </c>
      <c r="AS1364" s="9">
        <f>0.05*0.002</f>
        <v>1E-4</v>
      </c>
    </row>
    <row r="1365" spans="1:45" s="9" customFormat="1" x14ac:dyDescent="0.2">
      <c r="A1365" s="9">
        <v>7</v>
      </c>
      <c r="B1365" s="70" t="s">
        <v>53</v>
      </c>
      <c r="C1365" t="s">
        <v>66</v>
      </c>
      <c r="D1365" s="9">
        <v>3</v>
      </c>
      <c r="E1365" s="9">
        <v>27.6</v>
      </c>
      <c r="F1365" s="9">
        <f t="shared" si="117"/>
        <v>8.0000000000000004E-4</v>
      </c>
      <c r="H1365" s="9" t="s">
        <v>77</v>
      </c>
      <c r="I1365" s="9">
        <f>0.4*0.0008</f>
        <v>3.2000000000000003E-4</v>
      </c>
      <c r="J1365" s="9">
        <f>0.25*0.0008</f>
        <v>2.0000000000000001E-4</v>
      </c>
      <c r="AM1365" s="9">
        <f>0.35*0.0008</f>
        <v>2.7999999999999998E-4</v>
      </c>
    </row>
    <row r="1366" spans="1:45" s="9" customFormat="1" x14ac:dyDescent="0.2">
      <c r="A1366" s="9">
        <v>8</v>
      </c>
      <c r="B1366" s="70" t="s">
        <v>53</v>
      </c>
      <c r="C1366" t="s">
        <v>66</v>
      </c>
      <c r="D1366" s="9">
        <v>3</v>
      </c>
      <c r="E1366" s="9">
        <v>28.5</v>
      </c>
      <c r="F1366" s="9">
        <f>SUM(G1366:EP1366)</f>
        <v>0</v>
      </c>
      <c r="G1366" s="9" t="s">
        <v>67</v>
      </c>
      <c r="H1366" s="9" t="s">
        <v>77</v>
      </c>
    </row>
    <row r="1367" spans="1:45" s="9" customFormat="1" x14ac:dyDescent="0.2">
      <c r="A1367" s="9">
        <v>9</v>
      </c>
      <c r="B1367" s="70" t="s">
        <v>53</v>
      </c>
      <c r="C1367" t="s">
        <v>66</v>
      </c>
      <c r="D1367" s="9">
        <v>3</v>
      </c>
      <c r="E1367" s="9">
        <v>27.3</v>
      </c>
      <c r="F1367" s="9">
        <f>SUM(G1367:EP1367)</f>
        <v>0</v>
      </c>
      <c r="G1367" s="9" t="s">
        <v>67</v>
      </c>
      <c r="H1367" s="9" t="s">
        <v>77</v>
      </c>
    </row>
    <row r="1368" spans="1:45" s="9" customFormat="1" x14ac:dyDescent="0.2">
      <c r="A1368" s="9">
        <v>10</v>
      </c>
      <c r="B1368" s="70" t="s">
        <v>53</v>
      </c>
      <c r="C1368" t="s">
        <v>66</v>
      </c>
      <c r="D1368" s="9">
        <v>3</v>
      </c>
      <c r="E1368" s="9">
        <v>27.5</v>
      </c>
      <c r="F1368" s="9">
        <f>SUM(G1368:EP1368)</f>
        <v>0</v>
      </c>
      <c r="G1368" s="9" t="s">
        <v>67</v>
      </c>
      <c r="H1368" s="9" t="s">
        <v>77</v>
      </c>
    </row>
    <row r="1369" spans="1:45" s="9" customFormat="1" x14ac:dyDescent="0.2">
      <c r="A1369" s="9">
        <v>11</v>
      </c>
      <c r="B1369" s="70" t="s">
        <v>53</v>
      </c>
      <c r="C1369" t="s">
        <v>66</v>
      </c>
      <c r="D1369" s="9">
        <v>3</v>
      </c>
      <c r="E1369" s="9">
        <v>26.7</v>
      </c>
      <c r="F1369" s="9">
        <f>SUM(G1369:EP1369)</f>
        <v>0</v>
      </c>
      <c r="G1369" s="9" t="s">
        <v>67</v>
      </c>
      <c r="H1369" s="9" t="s">
        <v>77</v>
      </c>
    </row>
    <row r="1370" spans="1:45" s="9" customFormat="1" x14ac:dyDescent="0.2">
      <c r="A1370" s="9">
        <v>12</v>
      </c>
      <c r="B1370" s="70" t="s">
        <v>53</v>
      </c>
      <c r="C1370" t="s">
        <v>66</v>
      </c>
      <c r="D1370" s="9">
        <v>3</v>
      </c>
      <c r="E1370" s="9">
        <v>29.8</v>
      </c>
      <c r="F1370" s="9">
        <f t="shared" si="117"/>
        <v>1E-3</v>
      </c>
      <c r="H1370" s="9" t="s">
        <v>77</v>
      </c>
      <c r="I1370" s="9">
        <f>0.2*0.001</f>
        <v>2.0000000000000001E-4</v>
      </c>
      <c r="J1370" s="9">
        <f>0.2*0.001</f>
        <v>2.0000000000000001E-4</v>
      </c>
      <c r="AM1370" s="9">
        <f>0.6*0.001</f>
        <v>5.9999999999999995E-4</v>
      </c>
    </row>
    <row r="1371" spans="1:45" s="9" customFormat="1" x14ac:dyDescent="0.2">
      <c r="A1371" s="9">
        <v>13</v>
      </c>
      <c r="B1371" s="70" t="s">
        <v>53</v>
      </c>
      <c r="C1371" t="s">
        <v>66</v>
      </c>
      <c r="D1371" s="9">
        <v>3</v>
      </c>
      <c r="E1371" s="9">
        <v>30</v>
      </c>
      <c r="F1371" s="9">
        <f>SUM(G1371:EP1371)</f>
        <v>0</v>
      </c>
      <c r="G1371" s="9" t="s">
        <v>67</v>
      </c>
      <c r="H1371" s="9" t="s">
        <v>77</v>
      </c>
    </row>
    <row r="1372" spans="1:45" s="9" customFormat="1" x14ac:dyDescent="0.2">
      <c r="A1372" s="9">
        <v>14</v>
      </c>
      <c r="B1372" s="70" t="s">
        <v>53</v>
      </c>
      <c r="C1372" t="s">
        <v>66</v>
      </c>
      <c r="D1372" s="9">
        <v>3</v>
      </c>
      <c r="E1372" s="9">
        <v>27.8</v>
      </c>
      <c r="F1372" s="9">
        <f>SUM(G1372:EP1372)</f>
        <v>0</v>
      </c>
      <c r="G1372" s="9" t="s">
        <v>67</v>
      </c>
      <c r="H1372" s="9" t="s">
        <v>77</v>
      </c>
    </row>
    <row r="1373" spans="1:45" s="9" customFormat="1" x14ac:dyDescent="0.2">
      <c r="A1373" s="9">
        <v>15</v>
      </c>
      <c r="B1373" s="70" t="s">
        <v>53</v>
      </c>
      <c r="C1373" t="s">
        <v>66</v>
      </c>
      <c r="D1373" s="9">
        <v>3</v>
      </c>
      <c r="E1373" s="9">
        <v>25.9</v>
      </c>
      <c r="F1373" s="9">
        <f t="shared" si="117"/>
        <v>2.9999999999999997E-4</v>
      </c>
      <c r="H1373" s="9" t="s">
        <v>77</v>
      </c>
      <c r="I1373" s="9">
        <f>0.6*0.0003</f>
        <v>1.7999999999999998E-4</v>
      </c>
      <c r="J1373" s="9">
        <f>0.2*0.0003</f>
        <v>5.9999999999999995E-5</v>
      </c>
      <c r="AM1373" s="9">
        <f>0.2*0.0003</f>
        <v>5.9999999999999995E-5</v>
      </c>
    </row>
    <row r="1374" spans="1:45" s="9" customFormat="1" x14ac:dyDescent="0.2">
      <c r="A1374" s="9">
        <v>16</v>
      </c>
      <c r="B1374" s="70" t="s">
        <v>53</v>
      </c>
      <c r="C1374" t="s">
        <v>66</v>
      </c>
      <c r="D1374" s="9">
        <v>3</v>
      </c>
      <c r="E1374" s="9">
        <v>24.6</v>
      </c>
      <c r="F1374" s="9">
        <f t="shared" si="117"/>
        <v>1E-3</v>
      </c>
      <c r="H1374" s="9" t="s">
        <v>77</v>
      </c>
      <c r="I1374" s="9">
        <f>0.35*0.001</f>
        <v>3.5E-4</v>
      </c>
      <c r="J1374" s="9">
        <f>0.15*0.001</f>
        <v>1.4999999999999999E-4</v>
      </c>
      <c r="AM1374" s="9">
        <f>0.15*0.001</f>
        <v>1.4999999999999999E-4</v>
      </c>
      <c r="AQ1374" s="9">
        <f>0.35*0.001</f>
        <v>3.5E-4</v>
      </c>
    </row>
    <row r="1375" spans="1:45" s="9" customFormat="1" x14ac:dyDescent="0.2">
      <c r="A1375" s="9">
        <v>17</v>
      </c>
      <c r="B1375" s="70" t="s">
        <v>53</v>
      </c>
      <c r="C1375" t="s">
        <v>66</v>
      </c>
      <c r="D1375" s="9">
        <v>3</v>
      </c>
      <c r="E1375" s="9">
        <v>26.6</v>
      </c>
      <c r="F1375" s="9">
        <f t="shared" si="117"/>
        <v>6.9999999999999999E-4</v>
      </c>
      <c r="H1375" s="9" t="s">
        <v>77</v>
      </c>
      <c r="I1375" s="9">
        <f>0.5*0.0007</f>
        <v>3.5E-4</v>
      </c>
      <c r="J1375" s="9">
        <f>0.05*0.0007</f>
        <v>3.5000000000000004E-5</v>
      </c>
      <c r="AM1375" s="9">
        <f>0.4*0.0007</f>
        <v>2.8000000000000003E-4</v>
      </c>
      <c r="AS1375" s="9">
        <f>0.05*0.0007</f>
        <v>3.5000000000000004E-5</v>
      </c>
    </row>
    <row r="1376" spans="1:45" s="9" customFormat="1" x14ac:dyDescent="0.2">
      <c r="A1376" s="9">
        <v>18</v>
      </c>
      <c r="B1376" s="70" t="s">
        <v>53</v>
      </c>
      <c r="C1376" t="s">
        <v>66</v>
      </c>
      <c r="D1376" s="9">
        <v>3</v>
      </c>
      <c r="E1376" s="9">
        <v>25.3</v>
      </c>
      <c r="F1376" s="9">
        <f t="shared" si="117"/>
        <v>8.0000000000000004E-4</v>
      </c>
      <c r="H1376" s="9" t="s">
        <v>77</v>
      </c>
      <c r="I1376" s="9">
        <f>0.3*0.0008</f>
        <v>2.4000000000000001E-4</v>
      </c>
      <c r="J1376" s="9">
        <f>0.1*0.0008</f>
        <v>8.0000000000000007E-5</v>
      </c>
      <c r="AM1376" s="9">
        <f>0.6*0.0008</f>
        <v>4.8000000000000001E-4</v>
      </c>
    </row>
    <row r="1377" spans="1:74" s="9" customFormat="1" x14ac:dyDescent="0.2">
      <c r="A1377" s="9">
        <v>19</v>
      </c>
      <c r="B1377" s="70" t="s">
        <v>53</v>
      </c>
      <c r="C1377" t="s">
        <v>66</v>
      </c>
      <c r="D1377" s="9">
        <v>3</v>
      </c>
      <c r="E1377" s="9">
        <v>32.6</v>
      </c>
      <c r="F1377" s="9">
        <f t="shared" si="117"/>
        <v>1E-3</v>
      </c>
      <c r="H1377" s="9" t="s">
        <v>77</v>
      </c>
      <c r="I1377" s="9">
        <f>0.4*0.001</f>
        <v>4.0000000000000002E-4</v>
      </c>
      <c r="J1377" s="9">
        <f>0.1*0.001</f>
        <v>1E-4</v>
      </c>
      <c r="L1377" s="9">
        <f>0.01*0.001</f>
        <v>1.0000000000000001E-5</v>
      </c>
      <c r="AM1377" s="9">
        <f>0.24*0.001</f>
        <v>2.4000000000000001E-4</v>
      </c>
      <c r="AS1377" s="9">
        <f>0.25*0.001</f>
        <v>2.5000000000000001E-4</v>
      </c>
    </row>
    <row r="1378" spans="1:74" s="9" customFormat="1" x14ac:dyDescent="0.2">
      <c r="A1378" s="9">
        <v>20</v>
      </c>
      <c r="B1378" s="70" t="s">
        <v>53</v>
      </c>
      <c r="C1378" t="s">
        <v>66</v>
      </c>
      <c r="D1378" s="9">
        <v>3</v>
      </c>
      <c r="E1378" s="9">
        <v>30.2</v>
      </c>
      <c r="F1378" s="9">
        <f t="shared" si="117"/>
        <v>7.000000000000001E-4</v>
      </c>
      <c r="H1378" s="9" t="s">
        <v>77</v>
      </c>
      <c r="I1378" s="9">
        <f>0.4*0.0007</f>
        <v>2.8000000000000003E-4</v>
      </c>
      <c r="J1378" s="9">
        <f>0.1*0.0007</f>
        <v>7.0000000000000007E-5</v>
      </c>
      <c r="AM1378" s="9">
        <f>0.2*0.0007</f>
        <v>1.4000000000000001E-4</v>
      </c>
      <c r="AS1378" s="9">
        <f>0.3*0.0007</f>
        <v>2.0999999999999998E-4</v>
      </c>
    </row>
    <row r="1379" spans="1:74" s="9" customFormat="1" x14ac:dyDescent="0.2">
      <c r="A1379" s="9">
        <v>21</v>
      </c>
      <c r="B1379" s="70" t="s">
        <v>53</v>
      </c>
      <c r="C1379" t="s">
        <v>66</v>
      </c>
      <c r="D1379" s="9">
        <v>3</v>
      </c>
      <c r="E1379" s="9">
        <v>27.6</v>
      </c>
      <c r="F1379" s="9">
        <f t="shared" si="117"/>
        <v>8.9999999999999998E-4</v>
      </c>
      <c r="H1379" s="9" t="s">
        <v>77</v>
      </c>
      <c r="I1379" s="9">
        <f>0.6*0.0009</f>
        <v>5.4000000000000001E-4</v>
      </c>
      <c r="AM1379" s="9">
        <f>0.4*0.0009</f>
        <v>3.6000000000000002E-4</v>
      </c>
    </row>
    <row r="1380" spans="1:74" s="9" customFormat="1" x14ac:dyDescent="0.2">
      <c r="A1380" s="9">
        <v>22</v>
      </c>
      <c r="B1380" s="70" t="s">
        <v>53</v>
      </c>
      <c r="C1380" t="s">
        <v>66</v>
      </c>
      <c r="D1380" s="9">
        <v>3</v>
      </c>
      <c r="E1380" s="9">
        <v>27.2</v>
      </c>
      <c r="F1380" s="9">
        <f t="shared" si="117"/>
        <v>9.0000000000000008E-4</v>
      </c>
      <c r="H1380" s="9" t="s">
        <v>77</v>
      </c>
      <c r="I1380" s="9">
        <f>0.45*0.001</f>
        <v>4.5000000000000004E-4</v>
      </c>
      <c r="AM1380" s="9">
        <f>0.35*0.001</f>
        <v>3.5E-4</v>
      </c>
      <c r="AQ1380" s="9">
        <f>0.1*0.001</f>
        <v>1E-4</v>
      </c>
    </row>
    <row r="1381" spans="1:74" s="9" customFormat="1" x14ac:dyDescent="0.2">
      <c r="A1381" s="9">
        <v>23</v>
      </c>
      <c r="B1381" s="70" t="s">
        <v>53</v>
      </c>
      <c r="C1381" t="s">
        <v>66</v>
      </c>
      <c r="D1381" s="9">
        <v>3</v>
      </c>
      <c r="E1381" s="9">
        <v>26.7</v>
      </c>
      <c r="F1381" s="9">
        <f t="shared" si="117"/>
        <v>7.000000000000001E-4</v>
      </c>
      <c r="H1381" s="9" t="s">
        <v>77</v>
      </c>
      <c r="I1381" s="9">
        <f>0.4*0.0007</f>
        <v>2.8000000000000003E-4</v>
      </c>
      <c r="J1381" s="9">
        <f>0.2*0.0007</f>
        <v>1.4000000000000001E-4</v>
      </c>
      <c r="AM1381" s="9">
        <f>0.4*0.0007</f>
        <v>2.8000000000000003E-4</v>
      </c>
    </row>
    <row r="1382" spans="1:74" s="9" customFormat="1" x14ac:dyDescent="0.2">
      <c r="A1382" s="9">
        <v>24</v>
      </c>
      <c r="B1382" s="70" t="s">
        <v>53</v>
      </c>
      <c r="C1382" t="s">
        <v>66</v>
      </c>
      <c r="D1382" s="9">
        <v>3</v>
      </c>
      <c r="E1382" s="9">
        <v>31.3</v>
      </c>
      <c r="F1382" s="9">
        <f t="shared" si="117"/>
        <v>6.9999999999999999E-4</v>
      </c>
      <c r="H1382" s="9" t="s">
        <v>77</v>
      </c>
      <c r="I1382" s="9">
        <f>0.35*0.0007</f>
        <v>2.4499999999999999E-4</v>
      </c>
      <c r="J1382" s="9">
        <f>0.2*0.0007</f>
        <v>1.4000000000000001E-4</v>
      </c>
      <c r="AM1382" s="9">
        <f>0.35*0.0007</f>
        <v>2.4499999999999999E-4</v>
      </c>
      <c r="AQ1382" s="9">
        <f>0.1*0.0007</f>
        <v>7.0000000000000007E-5</v>
      </c>
    </row>
    <row r="1383" spans="1:74" s="9" customFormat="1" x14ac:dyDescent="0.2">
      <c r="A1383" s="9">
        <v>25</v>
      </c>
      <c r="B1383" s="70" t="s">
        <v>53</v>
      </c>
      <c r="C1383" t="s">
        <v>66</v>
      </c>
      <c r="D1383" s="9">
        <v>3</v>
      </c>
      <c r="E1383" s="9">
        <v>28.6</v>
      </c>
      <c r="F1383" s="9">
        <f t="shared" si="117"/>
        <v>8.0000000000000004E-4</v>
      </c>
      <c r="H1383" s="9" t="s">
        <v>77</v>
      </c>
      <c r="I1383" s="9">
        <f>0.5*0.0008</f>
        <v>4.0000000000000002E-4</v>
      </c>
      <c r="J1383" s="9">
        <f>0.15*0.0008</f>
        <v>1.2E-4</v>
      </c>
      <c r="AM1383" s="9">
        <f>0.3*0.0008</f>
        <v>2.4000000000000001E-4</v>
      </c>
      <c r="AQ1383" s="9">
        <f>0.05*0.0008</f>
        <v>4.0000000000000003E-5</v>
      </c>
    </row>
    <row r="1384" spans="1:74" s="9" customFormat="1" x14ac:dyDescent="0.2">
      <c r="A1384" s="9">
        <v>26</v>
      </c>
      <c r="B1384" s="70" t="s">
        <v>53</v>
      </c>
      <c r="C1384" t="s">
        <v>66</v>
      </c>
      <c r="D1384" s="9">
        <v>3</v>
      </c>
      <c r="E1384" s="9">
        <v>24.7</v>
      </c>
      <c r="F1384" s="9">
        <f t="shared" si="117"/>
        <v>5.0000000000000001E-4</v>
      </c>
      <c r="H1384" s="9" t="s">
        <v>77</v>
      </c>
      <c r="I1384" s="9">
        <f>0.6*0.0005</f>
        <v>2.9999999999999997E-4</v>
      </c>
      <c r="J1384" s="9">
        <f>0.3*0.0005</f>
        <v>1.4999999999999999E-4</v>
      </c>
      <c r="AM1384" s="9">
        <f>0.1*0.0005</f>
        <v>5.0000000000000002E-5</v>
      </c>
    </row>
    <row r="1385" spans="1:74" s="9" customFormat="1" x14ac:dyDescent="0.2">
      <c r="A1385" s="9">
        <v>27</v>
      </c>
      <c r="B1385" s="70" t="s">
        <v>53</v>
      </c>
      <c r="C1385" t="s">
        <v>66</v>
      </c>
      <c r="D1385" s="9">
        <v>3</v>
      </c>
      <c r="E1385" s="9">
        <v>23.5</v>
      </c>
      <c r="F1385" s="9">
        <f t="shared" si="117"/>
        <v>2E-3</v>
      </c>
      <c r="H1385" s="9" t="s">
        <v>77</v>
      </c>
      <c r="I1385" s="9">
        <f>0.14*0.002</f>
        <v>2.8000000000000003E-4</v>
      </c>
      <c r="J1385" s="9">
        <f>0.1*0.002</f>
        <v>2.0000000000000001E-4</v>
      </c>
      <c r="AM1385" s="9">
        <f>0.75*0.002</f>
        <v>1.5E-3</v>
      </c>
      <c r="AN1385" s="9">
        <f>0.01*0.002</f>
        <v>2.0000000000000002E-5</v>
      </c>
    </row>
    <row r="1386" spans="1:74" s="9" customFormat="1" x14ac:dyDescent="0.2">
      <c r="A1386" s="9">
        <v>28</v>
      </c>
      <c r="B1386" s="70" t="s">
        <v>53</v>
      </c>
      <c r="C1386" t="s">
        <v>66</v>
      </c>
      <c r="D1386" s="9">
        <v>3</v>
      </c>
      <c r="E1386" s="9">
        <v>34</v>
      </c>
      <c r="F1386" s="9">
        <f t="shared" si="117"/>
        <v>5.0000000000000001E-4</v>
      </c>
      <c r="H1386" s="9" t="s">
        <v>77</v>
      </c>
      <c r="I1386" s="9">
        <f>0.7*0.0005</f>
        <v>3.5E-4</v>
      </c>
      <c r="J1386" s="9">
        <f>0.1*0.0005</f>
        <v>5.0000000000000002E-5</v>
      </c>
      <c r="AM1386" s="9">
        <f>0.2*0.0005</f>
        <v>1E-4</v>
      </c>
    </row>
    <row r="1387" spans="1:74" s="9" customFormat="1" x14ac:dyDescent="0.2">
      <c r="A1387" s="9">
        <v>29</v>
      </c>
      <c r="B1387" s="70" t="s">
        <v>53</v>
      </c>
      <c r="C1387" t="s">
        <v>66</v>
      </c>
      <c r="D1387" s="9">
        <v>3</v>
      </c>
      <c r="E1387" s="9">
        <v>27</v>
      </c>
      <c r="F1387" s="9">
        <f t="shared" si="117"/>
        <v>5.0000000000000001E-4</v>
      </c>
      <c r="H1387" s="9" t="s">
        <v>77</v>
      </c>
      <c r="I1387" s="9">
        <f>0.8*0.0005</f>
        <v>4.0000000000000002E-4</v>
      </c>
      <c r="J1387" s="9">
        <f>0.18*0.0005</f>
        <v>8.9999999999999992E-5</v>
      </c>
      <c r="AM1387" s="9">
        <f>0.02*0.0005</f>
        <v>1.0000000000000001E-5</v>
      </c>
    </row>
    <row r="1388" spans="1:74" s="9" customFormat="1" x14ac:dyDescent="0.2">
      <c r="A1388" s="9">
        <v>30</v>
      </c>
      <c r="B1388" s="70" t="s">
        <v>53</v>
      </c>
      <c r="C1388" t="s">
        <v>66</v>
      </c>
      <c r="D1388" s="9">
        <v>3</v>
      </c>
      <c r="E1388" s="9">
        <v>29</v>
      </c>
      <c r="F1388" s="9">
        <f>SUM(G1388:EP1388)</f>
        <v>0</v>
      </c>
      <c r="G1388" s="9" t="s">
        <v>67</v>
      </c>
      <c r="H1388" s="9" t="s">
        <v>77</v>
      </c>
    </row>
    <row r="1389" spans="1:74" s="9" customFormat="1" x14ac:dyDescent="0.2">
      <c r="A1389" s="9">
        <v>1</v>
      </c>
      <c r="B1389" s="70" t="s">
        <v>53</v>
      </c>
      <c r="C1389" t="s">
        <v>66</v>
      </c>
      <c r="D1389" s="9">
        <v>4</v>
      </c>
      <c r="E1389" s="9">
        <v>36.799999999999997</v>
      </c>
      <c r="F1389" s="9">
        <f t="shared" ref="F1389:F1452" si="118">SUM(G1389:EP1389)</f>
        <v>1.2E-2</v>
      </c>
      <c r="H1389" s="9" t="s">
        <v>77</v>
      </c>
      <c r="BV1389" s="9">
        <v>1.2E-2</v>
      </c>
    </row>
    <row r="1390" spans="1:74" s="9" customFormat="1" x14ac:dyDescent="0.2">
      <c r="A1390" s="9">
        <v>2</v>
      </c>
      <c r="B1390" s="70" t="s">
        <v>53</v>
      </c>
      <c r="C1390" t="s">
        <v>66</v>
      </c>
      <c r="D1390" s="9">
        <v>4</v>
      </c>
      <c r="E1390" s="9">
        <v>40.200000000000003</v>
      </c>
      <c r="F1390" s="9">
        <f t="shared" si="118"/>
        <v>8.0000000000000002E-3</v>
      </c>
      <c r="H1390" s="9" t="s">
        <v>77</v>
      </c>
      <c r="BV1390" s="9">
        <v>8.0000000000000002E-3</v>
      </c>
    </row>
    <row r="1391" spans="1:74" s="9" customFormat="1" x14ac:dyDescent="0.2">
      <c r="A1391" s="9">
        <v>3</v>
      </c>
      <c r="B1391" s="70" t="s">
        <v>53</v>
      </c>
      <c r="C1391" t="s">
        <v>66</v>
      </c>
      <c r="D1391" s="9">
        <v>4</v>
      </c>
      <c r="E1391" s="9">
        <v>31.5</v>
      </c>
      <c r="F1391" s="9">
        <f t="shared" si="118"/>
        <v>1.9999999999999996E-3</v>
      </c>
      <c r="H1391" s="9" t="s">
        <v>77</v>
      </c>
      <c r="I1391" s="9">
        <f>0.25*0.002</f>
        <v>5.0000000000000001E-4</v>
      </c>
      <c r="J1391" s="9">
        <f>0.1*0.002</f>
        <v>2.0000000000000001E-4</v>
      </c>
      <c r="AM1391" s="9">
        <f>0.002*0.6</f>
        <v>1.1999999999999999E-3</v>
      </c>
      <c r="AQ1391" s="9">
        <f>0.05*0.002</f>
        <v>1E-4</v>
      </c>
    </row>
    <row r="1392" spans="1:74" s="9" customFormat="1" x14ac:dyDescent="0.2">
      <c r="A1392" s="9">
        <v>4</v>
      </c>
      <c r="B1392" s="70" t="s">
        <v>53</v>
      </c>
      <c r="C1392" t="s">
        <v>66</v>
      </c>
      <c r="D1392" s="9">
        <v>4</v>
      </c>
      <c r="E1392" s="9">
        <v>31.2</v>
      </c>
      <c r="F1392" s="9">
        <f t="shared" si="118"/>
        <v>9.999999999999998E-4</v>
      </c>
      <c r="H1392" s="9" t="s">
        <v>77</v>
      </c>
      <c r="I1392" s="9">
        <f>0.3*0.001</f>
        <v>2.9999999999999997E-4</v>
      </c>
      <c r="J1392" s="9">
        <f>0.05*0.001</f>
        <v>5.0000000000000002E-5</v>
      </c>
      <c r="AM1392" s="9">
        <f>0.6*0.001</f>
        <v>5.9999999999999995E-4</v>
      </c>
      <c r="AQ1392" s="9">
        <f>0.001*0.05</f>
        <v>5.0000000000000002E-5</v>
      </c>
    </row>
    <row r="1393" spans="1:77" s="9" customFormat="1" x14ac:dyDescent="0.2">
      <c r="A1393" s="9">
        <v>5</v>
      </c>
      <c r="B1393" s="70" t="s">
        <v>53</v>
      </c>
      <c r="C1393" t="s">
        <v>66</v>
      </c>
      <c r="D1393" s="9">
        <v>4</v>
      </c>
      <c r="E1393" s="9">
        <v>26.5</v>
      </c>
      <c r="F1393" s="9">
        <f t="shared" si="118"/>
        <v>6.9999999999999988E-4</v>
      </c>
      <c r="H1393" s="9" t="s">
        <v>77</v>
      </c>
      <c r="I1393" s="9">
        <f>0.3*0.001</f>
        <v>2.9999999999999997E-4</v>
      </c>
      <c r="J1393" s="9">
        <f>0.1*0.001</f>
        <v>1E-4</v>
      </c>
      <c r="AJ1393" s="9">
        <f>0.15*0.001</f>
        <v>1.4999999999999999E-4</v>
      </c>
      <c r="AQ1393" s="9">
        <f>0.15*0.001</f>
        <v>1.4999999999999999E-4</v>
      </c>
    </row>
    <row r="1394" spans="1:77" s="9" customFormat="1" x14ac:dyDescent="0.2">
      <c r="A1394" s="9">
        <v>6</v>
      </c>
      <c r="B1394" s="70" t="s">
        <v>53</v>
      </c>
      <c r="C1394" t="s">
        <v>66</v>
      </c>
      <c r="D1394" s="9">
        <v>4</v>
      </c>
      <c r="E1394" s="9">
        <v>38.299999999999997</v>
      </c>
      <c r="F1394" s="9">
        <f t="shared" si="118"/>
        <v>8.0000000000000004E-4</v>
      </c>
      <c r="H1394" s="9" t="s">
        <v>77</v>
      </c>
      <c r="I1394" s="9">
        <f>0.3*0.0008</f>
        <v>2.4000000000000001E-4</v>
      </c>
      <c r="J1394" s="9">
        <f>0.2*0.0008</f>
        <v>1.6000000000000001E-4</v>
      </c>
      <c r="AM1394" s="9">
        <f>0.5*0.0008</f>
        <v>4.0000000000000002E-4</v>
      </c>
    </row>
    <row r="1395" spans="1:77" s="9" customFormat="1" x14ac:dyDescent="0.2">
      <c r="A1395" s="9">
        <v>7</v>
      </c>
      <c r="B1395" s="70" t="s">
        <v>53</v>
      </c>
      <c r="C1395" t="s">
        <v>66</v>
      </c>
      <c r="D1395" s="9">
        <v>4</v>
      </c>
      <c r="E1395" s="9">
        <v>31</v>
      </c>
      <c r="F1395" s="9">
        <f t="shared" si="118"/>
        <v>0.01</v>
      </c>
      <c r="H1395" s="9" t="s">
        <v>77</v>
      </c>
      <c r="BY1395" s="9">
        <v>0.01</v>
      </c>
    </row>
    <row r="1396" spans="1:77" s="9" customFormat="1" x14ac:dyDescent="0.2">
      <c r="A1396" s="9">
        <v>8</v>
      </c>
      <c r="B1396" s="70" t="s">
        <v>53</v>
      </c>
      <c r="C1396" t="s">
        <v>66</v>
      </c>
      <c r="D1396" s="9">
        <v>4</v>
      </c>
      <c r="E1396" s="9">
        <v>27.4</v>
      </c>
      <c r="F1396" s="9">
        <f t="shared" si="118"/>
        <v>4.0000000000000001E-3</v>
      </c>
      <c r="H1396" s="9" t="s">
        <v>77</v>
      </c>
      <c r="BY1396" s="9">
        <v>4.0000000000000001E-3</v>
      </c>
    </row>
    <row r="1397" spans="1:77" s="9" customFormat="1" x14ac:dyDescent="0.2">
      <c r="A1397" s="9">
        <v>9</v>
      </c>
      <c r="B1397" s="70" t="s">
        <v>53</v>
      </c>
      <c r="C1397" t="s">
        <v>66</v>
      </c>
      <c r="D1397" s="9">
        <v>4</v>
      </c>
      <c r="E1397" s="9">
        <v>28.3</v>
      </c>
      <c r="F1397" s="9">
        <f t="shared" si="118"/>
        <v>3.0000000000000005E-3</v>
      </c>
      <c r="H1397" s="9" t="s">
        <v>77</v>
      </c>
      <c r="J1397" s="9">
        <f>0.24*0.003</f>
        <v>7.1999999999999994E-4</v>
      </c>
      <c r="AM1397" s="9">
        <f>0.75*0.003</f>
        <v>2.2500000000000003E-3</v>
      </c>
      <c r="BT1397" s="9">
        <f>0.01*0.003</f>
        <v>3.0000000000000001E-5</v>
      </c>
    </row>
    <row r="1398" spans="1:77" s="9" customFormat="1" x14ac:dyDescent="0.2">
      <c r="A1398" s="9">
        <v>10</v>
      </c>
      <c r="B1398" s="70" t="s">
        <v>53</v>
      </c>
      <c r="C1398" t="s">
        <v>66</v>
      </c>
      <c r="D1398" s="9">
        <v>4</v>
      </c>
      <c r="E1398" s="9">
        <v>20.3</v>
      </c>
      <c r="F1398" s="9">
        <f>SUM(G1398:EP1398)</f>
        <v>0</v>
      </c>
      <c r="G1398" s="9" t="s">
        <v>67</v>
      </c>
      <c r="H1398" s="9" t="s">
        <v>77</v>
      </c>
    </row>
    <row r="1399" spans="1:77" s="9" customFormat="1" x14ac:dyDescent="0.2">
      <c r="A1399" s="9">
        <v>1</v>
      </c>
      <c r="B1399" s="70" t="s">
        <v>53</v>
      </c>
      <c r="C1399" t="s">
        <v>66</v>
      </c>
      <c r="D1399" s="9">
        <v>5</v>
      </c>
      <c r="E1399" s="9">
        <v>35.1</v>
      </c>
      <c r="F1399" s="9">
        <f t="shared" si="118"/>
        <v>2E-3</v>
      </c>
      <c r="H1399" s="9" t="s">
        <v>77</v>
      </c>
      <c r="I1399" s="9">
        <f>0.3*0.002</f>
        <v>5.9999999999999995E-4</v>
      </c>
      <c r="J1399" s="9">
        <f>0.1*0.002</f>
        <v>2.0000000000000001E-4</v>
      </c>
      <c r="AM1399" s="9">
        <f>0.3*0.002</f>
        <v>5.9999999999999995E-4</v>
      </c>
      <c r="AN1399" s="9">
        <f>0.1*0.002</f>
        <v>2.0000000000000001E-4</v>
      </c>
      <c r="AQ1399" s="9">
        <f>0.2*0.002</f>
        <v>4.0000000000000002E-4</v>
      </c>
    </row>
    <row r="1400" spans="1:77" s="9" customFormat="1" x14ac:dyDescent="0.2">
      <c r="A1400" s="9">
        <v>2</v>
      </c>
      <c r="B1400" s="70" t="s">
        <v>53</v>
      </c>
      <c r="C1400" t="s">
        <v>66</v>
      </c>
      <c r="D1400" s="9">
        <v>5</v>
      </c>
      <c r="E1400" s="9">
        <v>36.4</v>
      </c>
      <c r="F1400" s="9">
        <f t="shared" si="118"/>
        <v>2E-3</v>
      </c>
      <c r="H1400" s="9" t="s">
        <v>77</v>
      </c>
      <c r="AM1400" s="9">
        <f>0.95*0.002</f>
        <v>1.9E-3</v>
      </c>
      <c r="AQ1400" s="9">
        <f>0.05*0.002</f>
        <v>1E-4</v>
      </c>
    </row>
    <row r="1401" spans="1:77" s="9" customFormat="1" x14ac:dyDescent="0.2">
      <c r="A1401" s="9">
        <v>3</v>
      </c>
      <c r="B1401" s="70" t="s">
        <v>53</v>
      </c>
      <c r="C1401" t="s">
        <v>66</v>
      </c>
      <c r="D1401" s="9">
        <v>5</v>
      </c>
      <c r="E1401" s="9">
        <v>33.700000000000003</v>
      </c>
      <c r="F1401" s="9">
        <f t="shared" si="118"/>
        <v>1E-3</v>
      </c>
      <c r="H1401" s="9" t="s">
        <v>77</v>
      </c>
      <c r="Z1401" s="9">
        <f>0.19*0.001</f>
        <v>1.9000000000000001E-4</v>
      </c>
      <c r="AM1401" s="9">
        <f>0.01*0.001</f>
        <v>1.0000000000000001E-5</v>
      </c>
      <c r="BH1401" s="9">
        <f>0.8*0.001</f>
        <v>8.0000000000000004E-4</v>
      </c>
    </row>
    <row r="1402" spans="1:77" s="9" customFormat="1" x14ac:dyDescent="0.2">
      <c r="A1402" s="9">
        <v>4</v>
      </c>
      <c r="B1402" s="70" t="s">
        <v>53</v>
      </c>
      <c r="C1402" t="s">
        <v>66</v>
      </c>
      <c r="D1402" s="9">
        <v>5</v>
      </c>
      <c r="E1402" s="9">
        <v>32.200000000000003</v>
      </c>
      <c r="F1402" s="9">
        <f t="shared" si="118"/>
        <v>2E-3</v>
      </c>
      <c r="H1402" s="9" t="s">
        <v>77</v>
      </c>
      <c r="AM1402" s="9">
        <f>0.7*0.002</f>
        <v>1.4E-3</v>
      </c>
      <c r="AQ1402" s="9">
        <f>0.02*0.002</f>
        <v>4.0000000000000003E-5</v>
      </c>
      <c r="BU1402" s="9">
        <f>0.28*0.002</f>
        <v>5.6000000000000006E-4</v>
      </c>
    </row>
    <row r="1403" spans="1:77" s="9" customFormat="1" x14ac:dyDescent="0.2">
      <c r="A1403" s="9">
        <v>5</v>
      </c>
      <c r="B1403" s="70" t="s">
        <v>53</v>
      </c>
      <c r="C1403" t="s">
        <v>66</v>
      </c>
      <c r="D1403" s="9">
        <v>5</v>
      </c>
      <c r="E1403" s="9">
        <v>28</v>
      </c>
      <c r="F1403" s="9">
        <f t="shared" si="118"/>
        <v>1E-3</v>
      </c>
      <c r="H1403" s="9" t="s">
        <v>77</v>
      </c>
      <c r="AM1403" s="9">
        <f>0.9*0.001</f>
        <v>9.0000000000000008E-4</v>
      </c>
      <c r="AQ1403" s="9">
        <f>0.1*0.001</f>
        <v>1E-4</v>
      </c>
    </row>
    <row r="1404" spans="1:77" s="9" customFormat="1" x14ac:dyDescent="0.2">
      <c r="A1404" s="9">
        <v>6</v>
      </c>
      <c r="B1404" s="70" t="s">
        <v>53</v>
      </c>
      <c r="C1404" t="s">
        <v>66</v>
      </c>
      <c r="D1404" s="9">
        <v>5</v>
      </c>
      <c r="E1404" s="9">
        <v>29.5</v>
      </c>
      <c r="F1404" s="9">
        <f t="shared" si="118"/>
        <v>5.0000000000000001E-4</v>
      </c>
      <c r="H1404" s="9" t="s">
        <v>77</v>
      </c>
      <c r="L1404" s="9">
        <f>0.1*0.0005</f>
        <v>5.0000000000000002E-5</v>
      </c>
      <c r="AM1404" s="9">
        <f>0.6*0.0005</f>
        <v>2.9999999999999997E-4</v>
      </c>
      <c r="AQ1404" s="9">
        <f>0.3*0.0005</f>
        <v>1.4999999999999999E-4</v>
      </c>
    </row>
    <row r="1405" spans="1:77" s="9" customFormat="1" x14ac:dyDescent="0.2">
      <c r="A1405" s="9">
        <v>7</v>
      </c>
      <c r="B1405" s="70" t="s">
        <v>53</v>
      </c>
      <c r="C1405" t="s">
        <v>66</v>
      </c>
      <c r="D1405" s="9">
        <v>5</v>
      </c>
      <c r="E1405" s="9">
        <v>29.1</v>
      </c>
      <c r="F1405" s="9">
        <f t="shared" si="118"/>
        <v>6.9999999999999994E-5</v>
      </c>
      <c r="H1405" s="9" t="s">
        <v>77</v>
      </c>
      <c r="L1405" s="9">
        <f>0.15*0.00007</f>
        <v>1.0499999999999999E-5</v>
      </c>
      <c r="AM1405" s="9">
        <f>0.85*0.00007</f>
        <v>5.9499999999999996E-5</v>
      </c>
    </row>
    <row r="1406" spans="1:77" s="9" customFormat="1" x14ac:dyDescent="0.2">
      <c r="A1406" s="9">
        <v>8</v>
      </c>
      <c r="B1406" s="70" t="s">
        <v>53</v>
      </c>
      <c r="C1406" t="s">
        <v>66</v>
      </c>
      <c r="D1406" s="9">
        <v>5</v>
      </c>
      <c r="E1406" s="9">
        <v>28.4</v>
      </c>
      <c r="F1406" s="9">
        <f t="shared" si="118"/>
        <v>2E-3</v>
      </c>
      <c r="H1406" s="9" t="s">
        <v>77</v>
      </c>
      <c r="I1406" s="9">
        <f>0.02*0.002</f>
        <v>4.0000000000000003E-5</v>
      </c>
      <c r="AM1406" s="9">
        <f>0.98*0.002</f>
        <v>1.9599999999999999E-3</v>
      </c>
    </row>
    <row r="1407" spans="1:77" s="9" customFormat="1" x14ac:dyDescent="0.2">
      <c r="A1407" s="9">
        <v>9</v>
      </c>
      <c r="B1407" s="70" t="s">
        <v>53</v>
      </c>
      <c r="C1407" t="s">
        <v>66</v>
      </c>
      <c r="D1407" s="9">
        <v>5</v>
      </c>
      <c r="E1407" s="9">
        <v>25.9</v>
      </c>
      <c r="F1407" s="9">
        <f t="shared" si="118"/>
        <v>1E-3</v>
      </c>
      <c r="H1407" s="9" t="s">
        <v>77</v>
      </c>
      <c r="I1407" s="9">
        <f>0.01*0.001</f>
        <v>1.0000000000000001E-5</v>
      </c>
      <c r="AM1407" s="9">
        <f>0.99*0.001</f>
        <v>9.8999999999999999E-4</v>
      </c>
    </row>
    <row r="1408" spans="1:77" s="9" customFormat="1" x14ac:dyDescent="0.2">
      <c r="A1408" s="9">
        <v>10</v>
      </c>
      <c r="B1408" s="70" t="s">
        <v>53</v>
      </c>
      <c r="C1408" t="s">
        <v>66</v>
      </c>
      <c r="D1408" s="9">
        <v>5</v>
      </c>
      <c r="E1408" s="9">
        <v>27.6</v>
      </c>
      <c r="F1408" s="9">
        <f t="shared" si="118"/>
        <v>2E-3</v>
      </c>
      <c r="H1408" s="9" t="s">
        <v>77</v>
      </c>
      <c r="AM1408" s="9">
        <f>0.97*0.002</f>
        <v>1.9399999999999999E-3</v>
      </c>
      <c r="AQ1408" s="9">
        <f>0.01*0.002</f>
        <v>2.0000000000000002E-5</v>
      </c>
      <c r="BU1408" s="9">
        <f>0.02*0.002</f>
        <v>4.0000000000000003E-5</v>
      </c>
    </row>
    <row r="1409" spans="1:75" s="9" customFormat="1" x14ac:dyDescent="0.2">
      <c r="A1409" s="9">
        <v>11</v>
      </c>
      <c r="B1409" s="70" t="s">
        <v>53</v>
      </c>
      <c r="C1409" t="s">
        <v>66</v>
      </c>
      <c r="D1409" s="9">
        <v>5</v>
      </c>
      <c r="E1409" s="9">
        <v>44.8</v>
      </c>
      <c r="F1409" s="9">
        <f>SUM(G1409:EP1409)</f>
        <v>0</v>
      </c>
      <c r="G1409" s="9" t="s">
        <v>67</v>
      </c>
      <c r="H1409" s="9" t="s">
        <v>77</v>
      </c>
    </row>
    <row r="1410" spans="1:75" s="9" customFormat="1" x14ac:dyDescent="0.2">
      <c r="A1410" s="9">
        <v>12</v>
      </c>
      <c r="B1410" s="70" t="s">
        <v>53</v>
      </c>
      <c r="C1410" t="s">
        <v>66</v>
      </c>
      <c r="D1410" s="9">
        <v>5</v>
      </c>
      <c r="E1410" s="9">
        <v>36</v>
      </c>
      <c r="F1410" s="9">
        <f>SUM(G1410:EP1410)</f>
        <v>2E-3</v>
      </c>
      <c r="G1410" s="9" t="s">
        <v>67</v>
      </c>
      <c r="H1410" s="9" t="s">
        <v>77</v>
      </c>
      <c r="AM1410" s="9">
        <f>0.94*0.002</f>
        <v>1.8799999999999999E-3</v>
      </c>
      <c r="BB1410" s="9">
        <f>0.06*0.002</f>
        <v>1.2E-4</v>
      </c>
    </row>
    <row r="1411" spans="1:75" s="9" customFormat="1" x14ac:dyDescent="0.2">
      <c r="A1411" s="9">
        <v>13</v>
      </c>
      <c r="B1411" s="70" t="s">
        <v>53</v>
      </c>
      <c r="C1411" t="s">
        <v>66</v>
      </c>
      <c r="D1411" s="9">
        <v>5</v>
      </c>
      <c r="E1411" s="9">
        <v>38.4</v>
      </c>
      <c r="F1411" s="9">
        <f>SUM(G1411:EP1411)</f>
        <v>0</v>
      </c>
      <c r="G1411" s="9" t="s">
        <v>67</v>
      </c>
      <c r="H1411" s="9" t="s">
        <v>77</v>
      </c>
    </row>
    <row r="1412" spans="1:75" s="9" customFormat="1" x14ac:dyDescent="0.2">
      <c r="A1412" s="9">
        <v>14</v>
      </c>
      <c r="B1412" s="70" t="s">
        <v>53</v>
      </c>
      <c r="C1412" t="s">
        <v>66</v>
      </c>
      <c r="D1412" s="9">
        <v>5</v>
      </c>
      <c r="E1412" s="9">
        <v>33.5</v>
      </c>
      <c r="F1412" s="9">
        <f t="shared" si="118"/>
        <v>2E-3</v>
      </c>
      <c r="H1412" s="9" t="s">
        <v>77</v>
      </c>
      <c r="J1412" s="9">
        <f>0.02*0.002</f>
        <v>4.0000000000000003E-5</v>
      </c>
      <c r="AM1412" s="9">
        <f>0.94*0.002</f>
        <v>1.8799999999999999E-3</v>
      </c>
      <c r="AQ1412" s="9">
        <f>0.02*0.002</f>
        <v>4.0000000000000003E-5</v>
      </c>
      <c r="BU1412" s="9">
        <f>0.02*0.002</f>
        <v>4.0000000000000003E-5</v>
      </c>
    </row>
    <row r="1413" spans="1:75" s="9" customFormat="1" x14ac:dyDescent="0.2">
      <c r="A1413" s="9">
        <v>15</v>
      </c>
      <c r="B1413" s="70" t="s">
        <v>53</v>
      </c>
      <c r="C1413" t="s">
        <v>66</v>
      </c>
      <c r="D1413" s="9">
        <v>5</v>
      </c>
      <c r="E1413" s="9">
        <v>29.3</v>
      </c>
      <c r="F1413" s="9">
        <f t="shared" si="118"/>
        <v>6.9999999999999999E-4</v>
      </c>
      <c r="H1413" s="9" t="s">
        <v>77</v>
      </c>
      <c r="I1413" s="9">
        <f>0.04*0.0007</f>
        <v>2.8E-5</v>
      </c>
      <c r="J1413" s="9">
        <f>0.02*0.0007</f>
        <v>1.4E-5</v>
      </c>
      <c r="AM1413" s="9">
        <f>0.94*0.0007</f>
        <v>6.5799999999999995E-4</v>
      </c>
    </row>
    <row r="1414" spans="1:75" s="9" customFormat="1" x14ac:dyDescent="0.2">
      <c r="A1414" s="9">
        <v>16</v>
      </c>
      <c r="B1414" s="70" t="s">
        <v>53</v>
      </c>
      <c r="C1414" t="s">
        <v>66</v>
      </c>
      <c r="D1414" s="9">
        <v>5</v>
      </c>
      <c r="E1414" s="9">
        <v>28.7</v>
      </c>
      <c r="F1414" s="9">
        <f t="shared" si="118"/>
        <v>2E-3</v>
      </c>
      <c r="H1414" s="9" t="s">
        <v>77</v>
      </c>
      <c r="AM1414" s="9">
        <v>2E-3</v>
      </c>
    </row>
    <row r="1415" spans="1:75" s="9" customFormat="1" x14ac:dyDescent="0.2">
      <c r="A1415" s="9">
        <v>17</v>
      </c>
      <c r="B1415" s="70" t="s">
        <v>53</v>
      </c>
      <c r="C1415" t="s">
        <v>66</v>
      </c>
      <c r="D1415" s="9">
        <v>5</v>
      </c>
      <c r="E1415" s="9">
        <v>25</v>
      </c>
      <c r="F1415" s="9">
        <f t="shared" si="118"/>
        <v>1E-3</v>
      </c>
      <c r="H1415" s="9" t="s">
        <v>77</v>
      </c>
      <c r="AM1415" s="9">
        <f>0.98*0.001</f>
        <v>9.7999999999999997E-4</v>
      </c>
      <c r="AQ1415" s="9">
        <f>0.02*0.001</f>
        <v>2.0000000000000002E-5</v>
      </c>
    </row>
    <row r="1416" spans="1:75" s="9" customFormat="1" x14ac:dyDescent="0.2">
      <c r="A1416" s="9">
        <v>18</v>
      </c>
      <c r="B1416" s="70" t="s">
        <v>53</v>
      </c>
      <c r="C1416" t="s">
        <v>66</v>
      </c>
      <c r="D1416" s="9">
        <v>5</v>
      </c>
      <c r="E1416" s="9">
        <v>31.4</v>
      </c>
      <c r="F1416" s="9">
        <f t="shared" si="118"/>
        <v>3.0000000000000001E-3</v>
      </c>
      <c r="H1416" s="9" t="s">
        <v>77</v>
      </c>
      <c r="AM1416" s="9">
        <v>3.0000000000000001E-3</v>
      </c>
    </row>
    <row r="1417" spans="1:75" s="9" customFormat="1" x14ac:dyDescent="0.2">
      <c r="A1417" s="9">
        <v>19</v>
      </c>
      <c r="B1417" s="70" t="s">
        <v>53</v>
      </c>
      <c r="C1417" t="s">
        <v>66</v>
      </c>
      <c r="D1417" s="9">
        <v>5</v>
      </c>
      <c r="E1417" s="9">
        <v>33.299999999999997</v>
      </c>
      <c r="F1417" s="9">
        <f t="shared" si="118"/>
        <v>5.0000000000000001E-4</v>
      </c>
      <c r="H1417" s="9" t="s">
        <v>77</v>
      </c>
      <c r="AM1417" s="9">
        <v>5.0000000000000001E-4</v>
      </c>
    </row>
    <row r="1418" spans="1:75" s="9" customFormat="1" x14ac:dyDescent="0.2">
      <c r="A1418" s="9">
        <v>20</v>
      </c>
      <c r="B1418" s="70" t="s">
        <v>53</v>
      </c>
      <c r="C1418" t="s">
        <v>66</v>
      </c>
      <c r="D1418" s="9">
        <v>5</v>
      </c>
      <c r="E1418" s="9">
        <v>32</v>
      </c>
      <c r="F1418" s="9">
        <f t="shared" si="118"/>
        <v>2E-3</v>
      </c>
      <c r="H1418" s="9" t="s">
        <v>77</v>
      </c>
      <c r="AM1418" s="9">
        <f>0.02*0.002</f>
        <v>4.0000000000000003E-5</v>
      </c>
      <c r="BU1418" s="9">
        <f>0.98*0.002</f>
        <v>1.9599999999999999E-3</v>
      </c>
    </row>
    <row r="1419" spans="1:75" s="9" customFormat="1" x14ac:dyDescent="0.2">
      <c r="A1419" s="9">
        <v>21</v>
      </c>
      <c r="B1419" s="70" t="s">
        <v>53</v>
      </c>
      <c r="C1419" t="s">
        <v>66</v>
      </c>
      <c r="D1419" s="9">
        <v>5</v>
      </c>
      <c r="E1419" s="9">
        <v>32.700000000000003</v>
      </c>
      <c r="F1419" s="9">
        <f t="shared" si="118"/>
        <v>3.0000000000000001E-3</v>
      </c>
      <c r="H1419" s="9" t="s">
        <v>77</v>
      </c>
      <c r="AM1419" s="9">
        <f>0.98*0.003</f>
        <v>2.9399999999999999E-3</v>
      </c>
      <c r="AQ1419" s="9">
        <f>0.02*0.003</f>
        <v>6.0000000000000002E-5</v>
      </c>
    </row>
    <row r="1420" spans="1:75" s="9" customFormat="1" x14ac:dyDescent="0.2">
      <c r="A1420" s="9">
        <v>22</v>
      </c>
      <c r="B1420" s="70" t="s">
        <v>53</v>
      </c>
      <c r="C1420" t="s">
        <v>66</v>
      </c>
      <c r="D1420" s="9">
        <v>5</v>
      </c>
      <c r="E1420" s="9">
        <v>29.6</v>
      </c>
      <c r="F1420" s="9">
        <f t="shared" si="118"/>
        <v>6.9999999999999999E-4</v>
      </c>
      <c r="H1420" s="9" t="s">
        <v>77</v>
      </c>
      <c r="AM1420" s="9">
        <f>0.94*0.0007</f>
        <v>6.5799999999999995E-4</v>
      </c>
      <c r="AQ1420" s="9">
        <f>0.06*0.0007</f>
        <v>4.1999999999999998E-5</v>
      </c>
    </row>
    <row r="1421" spans="1:75" s="9" customFormat="1" x14ac:dyDescent="0.2">
      <c r="A1421" s="9">
        <v>23</v>
      </c>
      <c r="B1421" s="70" t="s">
        <v>53</v>
      </c>
      <c r="C1421" t="s">
        <v>66</v>
      </c>
      <c r="D1421" s="9">
        <v>5</v>
      </c>
      <c r="E1421" s="9">
        <v>24.8</v>
      </c>
      <c r="F1421" s="9">
        <f t="shared" si="118"/>
        <v>1E-3</v>
      </c>
      <c r="H1421" s="9" t="s">
        <v>77</v>
      </c>
      <c r="I1421" s="9">
        <f>0.06*0.001</f>
        <v>6.0000000000000002E-5</v>
      </c>
      <c r="AM1421" s="9">
        <f>0.94*0.001</f>
        <v>9.3999999999999997E-4</v>
      </c>
    </row>
    <row r="1422" spans="1:75" s="9" customFormat="1" x14ac:dyDescent="0.2">
      <c r="A1422" s="9">
        <v>24</v>
      </c>
      <c r="B1422" s="70" t="s">
        <v>53</v>
      </c>
      <c r="C1422" t="s">
        <v>66</v>
      </c>
      <c r="D1422" s="9">
        <v>5</v>
      </c>
      <c r="E1422" s="9">
        <v>28.2</v>
      </c>
      <c r="F1422" s="9">
        <f t="shared" si="118"/>
        <v>1E-3</v>
      </c>
      <c r="H1422" s="9" t="s">
        <v>77</v>
      </c>
      <c r="AM1422" s="9">
        <v>1E-3</v>
      </c>
    </row>
    <row r="1423" spans="1:75" s="9" customFormat="1" x14ac:dyDescent="0.2">
      <c r="A1423" s="9">
        <v>25</v>
      </c>
      <c r="B1423" s="70" t="s">
        <v>53</v>
      </c>
      <c r="C1423" t="s">
        <v>66</v>
      </c>
      <c r="D1423" s="9">
        <v>5</v>
      </c>
      <c r="E1423" s="9">
        <v>25.2</v>
      </c>
      <c r="F1423" s="9">
        <f t="shared" si="118"/>
        <v>1E-3</v>
      </c>
      <c r="H1423" s="9" t="s">
        <v>77</v>
      </c>
      <c r="AM1423" s="9">
        <v>1E-3</v>
      </c>
    </row>
    <row r="1424" spans="1:75" s="9" customFormat="1" x14ac:dyDescent="0.2">
      <c r="A1424" s="9">
        <v>26</v>
      </c>
      <c r="B1424" s="70" t="s">
        <v>53</v>
      </c>
      <c r="C1424" t="s">
        <v>66</v>
      </c>
      <c r="D1424" s="9">
        <v>5</v>
      </c>
      <c r="E1424" s="9">
        <v>33.700000000000003</v>
      </c>
      <c r="F1424" s="9">
        <f t="shared" si="118"/>
        <v>1.5E-3</v>
      </c>
      <c r="H1424" s="9" t="s">
        <v>77</v>
      </c>
      <c r="AM1424" s="9">
        <f>0.7*0.0015</f>
        <v>1.0499999999999999E-3</v>
      </c>
      <c r="BU1424" s="9">
        <f>0.1*0.0015</f>
        <v>1.5000000000000001E-4</v>
      </c>
      <c r="BW1424" s="9">
        <f>0.2*0.0015</f>
        <v>3.0000000000000003E-4</v>
      </c>
    </row>
    <row r="1425" spans="1:73" s="9" customFormat="1" x14ac:dyDescent="0.2">
      <c r="A1425" s="9">
        <v>27</v>
      </c>
      <c r="B1425" s="70" t="s">
        <v>53</v>
      </c>
      <c r="C1425" t="s">
        <v>66</v>
      </c>
      <c r="D1425" s="9">
        <v>5</v>
      </c>
      <c r="E1425" s="9">
        <v>32.299999999999997</v>
      </c>
      <c r="F1425" s="9">
        <f t="shared" si="118"/>
        <v>4.0000000000000001E-3</v>
      </c>
      <c r="H1425" s="9" t="s">
        <v>77</v>
      </c>
      <c r="AM1425" s="9">
        <v>4.0000000000000001E-3</v>
      </c>
    </row>
    <row r="1426" spans="1:73" s="9" customFormat="1" x14ac:dyDescent="0.2">
      <c r="A1426" s="9">
        <v>28</v>
      </c>
      <c r="B1426" s="70" t="s">
        <v>53</v>
      </c>
      <c r="C1426" t="s">
        <v>66</v>
      </c>
      <c r="D1426" s="9">
        <v>5</v>
      </c>
      <c r="E1426" s="9">
        <v>30.5</v>
      </c>
      <c r="F1426" s="9">
        <f t="shared" si="118"/>
        <v>3.0000000000000001E-3</v>
      </c>
      <c r="H1426" s="9" t="s">
        <v>77</v>
      </c>
      <c r="AM1426" s="9">
        <f>0.97*0.003</f>
        <v>2.9099999999999998E-3</v>
      </c>
      <c r="BT1426" s="9">
        <f>0.01*0.003</f>
        <v>3.0000000000000001E-5</v>
      </c>
      <c r="BU1426" s="9">
        <f>0.02*0.003</f>
        <v>6.0000000000000002E-5</v>
      </c>
    </row>
    <row r="1427" spans="1:73" s="9" customFormat="1" x14ac:dyDescent="0.2">
      <c r="A1427" s="9">
        <v>29</v>
      </c>
      <c r="B1427" s="70" t="s">
        <v>53</v>
      </c>
      <c r="C1427" t="s">
        <v>66</v>
      </c>
      <c r="D1427" s="9">
        <v>5</v>
      </c>
      <c r="E1427" s="9">
        <v>29.6</v>
      </c>
      <c r="F1427" s="9">
        <f t="shared" si="118"/>
        <v>4.0000000000000001E-3</v>
      </c>
      <c r="H1427" s="9" t="s">
        <v>77</v>
      </c>
      <c r="AM1427" s="9">
        <f>0.94*0.004</f>
        <v>3.7599999999999999E-3</v>
      </c>
      <c r="BU1427" s="9">
        <f>0.06*0.004</f>
        <v>2.4000000000000001E-4</v>
      </c>
    </row>
    <row r="1428" spans="1:73" s="9" customFormat="1" x14ac:dyDescent="0.2">
      <c r="A1428" s="9">
        <v>30</v>
      </c>
      <c r="B1428" s="70" t="s">
        <v>53</v>
      </c>
      <c r="C1428" t="s">
        <v>66</v>
      </c>
      <c r="D1428" s="9">
        <v>5</v>
      </c>
      <c r="E1428" s="9">
        <v>30.4</v>
      </c>
      <c r="F1428" s="9">
        <f t="shared" si="118"/>
        <v>6.9999999999999999E-4</v>
      </c>
      <c r="H1428" s="9" t="s">
        <v>77</v>
      </c>
      <c r="AM1428" s="9">
        <v>6.9999999999999999E-4</v>
      </c>
    </row>
    <row r="1429" spans="1:73" s="9" customFormat="1" x14ac:dyDescent="0.2">
      <c r="A1429" s="9">
        <v>1</v>
      </c>
      <c r="B1429" s="70" t="s">
        <v>53</v>
      </c>
      <c r="C1429" t="s">
        <v>66</v>
      </c>
      <c r="D1429" s="9">
        <v>6</v>
      </c>
      <c r="E1429" s="9">
        <v>42.9</v>
      </c>
      <c r="F1429" s="9">
        <f t="shared" si="118"/>
        <v>1E-3</v>
      </c>
      <c r="H1429" s="9" t="s">
        <v>77</v>
      </c>
      <c r="I1429" s="9">
        <v>1E-3</v>
      </c>
    </row>
    <row r="1430" spans="1:73" s="9" customFormat="1" x14ac:dyDescent="0.2">
      <c r="A1430" s="9">
        <v>2</v>
      </c>
      <c r="B1430" s="70" t="s">
        <v>53</v>
      </c>
      <c r="C1430" t="s">
        <v>66</v>
      </c>
      <c r="D1430" s="9">
        <v>6</v>
      </c>
      <c r="E1430" s="9">
        <v>38.4</v>
      </c>
      <c r="F1430" s="9">
        <f t="shared" si="118"/>
        <v>1E-4</v>
      </c>
      <c r="H1430" s="9" t="s">
        <v>77</v>
      </c>
      <c r="I1430" s="9">
        <f>0.85*0.0001</f>
        <v>8.5000000000000006E-5</v>
      </c>
      <c r="AI1430" s="9">
        <f>0.14*0.0001</f>
        <v>1.4000000000000001E-5</v>
      </c>
      <c r="AM1430" s="9">
        <f>0.01*0.0001</f>
        <v>1.0000000000000002E-6</v>
      </c>
    </row>
    <row r="1431" spans="1:73" s="9" customFormat="1" x14ac:dyDescent="0.2">
      <c r="A1431" s="9">
        <v>3</v>
      </c>
      <c r="B1431" s="70" t="s">
        <v>53</v>
      </c>
      <c r="C1431" t="s">
        <v>66</v>
      </c>
      <c r="D1431" s="9">
        <v>6</v>
      </c>
      <c r="E1431" s="9">
        <v>38.700000000000003</v>
      </c>
      <c r="F1431" s="9">
        <f t="shared" si="118"/>
        <v>1E-4</v>
      </c>
      <c r="H1431" s="9" t="s">
        <v>77</v>
      </c>
      <c r="I1431" s="9">
        <f>0.8*0.0001</f>
        <v>8.0000000000000007E-5</v>
      </c>
      <c r="BT1431" s="9">
        <f>0.2*0.0001</f>
        <v>2.0000000000000002E-5</v>
      </c>
    </row>
    <row r="1432" spans="1:73" s="9" customFormat="1" x14ac:dyDescent="0.2">
      <c r="A1432" s="9">
        <v>4</v>
      </c>
      <c r="B1432" s="70" t="s">
        <v>53</v>
      </c>
      <c r="C1432" t="s">
        <v>66</v>
      </c>
      <c r="D1432" s="9">
        <v>6</v>
      </c>
      <c r="E1432" s="9">
        <v>39.799999999999997</v>
      </c>
      <c r="F1432" s="9">
        <f t="shared" si="118"/>
        <v>0</v>
      </c>
      <c r="G1432" s="9" t="s">
        <v>67</v>
      </c>
      <c r="H1432" s="9" t="s">
        <v>77</v>
      </c>
    </row>
    <row r="1433" spans="1:73" s="9" customFormat="1" x14ac:dyDescent="0.2">
      <c r="A1433" s="9">
        <v>5</v>
      </c>
      <c r="B1433" s="70" t="s">
        <v>53</v>
      </c>
      <c r="C1433" t="s">
        <v>66</v>
      </c>
      <c r="D1433" s="9">
        <v>6</v>
      </c>
      <c r="E1433" s="9">
        <v>36.799999999999997</v>
      </c>
      <c r="F1433" s="9">
        <f t="shared" si="118"/>
        <v>1E-4</v>
      </c>
      <c r="H1433" s="9" t="s">
        <v>77</v>
      </c>
      <c r="I1433" s="9">
        <f>0.8*0.0001</f>
        <v>8.0000000000000007E-5</v>
      </c>
      <c r="AM1433" s="9">
        <f>0.2*0.0001</f>
        <v>2.0000000000000002E-5</v>
      </c>
    </row>
    <row r="1434" spans="1:73" s="9" customFormat="1" x14ac:dyDescent="0.2">
      <c r="A1434" s="9">
        <v>6</v>
      </c>
      <c r="B1434" s="70" t="s">
        <v>53</v>
      </c>
      <c r="C1434" t="s">
        <v>66</v>
      </c>
      <c r="D1434" s="9">
        <v>6</v>
      </c>
      <c r="E1434" s="9">
        <v>39.1</v>
      </c>
      <c r="F1434" s="9">
        <f t="shared" si="118"/>
        <v>4.0000000000000002E-4</v>
      </c>
      <c r="H1434" s="9" t="s">
        <v>77</v>
      </c>
      <c r="I1434" s="9">
        <f>0.8*0.0004</f>
        <v>3.2000000000000003E-4</v>
      </c>
      <c r="J1434" s="9">
        <f>0.2*0.0004</f>
        <v>8.0000000000000007E-5</v>
      </c>
    </row>
    <row r="1435" spans="1:73" s="9" customFormat="1" x14ac:dyDescent="0.2">
      <c r="A1435" s="9">
        <v>7</v>
      </c>
      <c r="B1435" s="70" t="s">
        <v>53</v>
      </c>
      <c r="C1435" t="s">
        <v>66</v>
      </c>
      <c r="D1435" s="9">
        <v>6</v>
      </c>
      <c r="E1435" s="9">
        <v>34.299999999999997</v>
      </c>
      <c r="F1435" s="9">
        <f t="shared" si="118"/>
        <v>0</v>
      </c>
      <c r="G1435" s="9" t="s">
        <v>67</v>
      </c>
      <c r="H1435" s="9" t="s">
        <v>77</v>
      </c>
    </row>
    <row r="1436" spans="1:73" s="9" customFormat="1" x14ac:dyDescent="0.2">
      <c r="A1436" s="9">
        <v>8</v>
      </c>
      <c r="B1436" s="70" t="s">
        <v>53</v>
      </c>
      <c r="C1436" t="s">
        <v>66</v>
      </c>
      <c r="D1436" s="9">
        <v>6</v>
      </c>
      <c r="E1436" s="9">
        <v>34.299999999999997</v>
      </c>
      <c r="F1436" s="9">
        <f t="shared" si="118"/>
        <v>4.0000000000000002E-4</v>
      </c>
      <c r="H1436" s="9" t="s">
        <v>77</v>
      </c>
      <c r="I1436" s="9">
        <f>0.1*0.0004</f>
        <v>4.0000000000000003E-5</v>
      </c>
      <c r="AM1436" s="9">
        <f>0.9*0.0004</f>
        <v>3.6000000000000002E-4</v>
      </c>
    </row>
    <row r="1437" spans="1:73" s="9" customFormat="1" x14ac:dyDescent="0.2">
      <c r="A1437" s="9">
        <v>9</v>
      </c>
      <c r="B1437" s="70" t="s">
        <v>53</v>
      </c>
      <c r="C1437" t="s">
        <v>66</v>
      </c>
      <c r="D1437" s="9">
        <v>6</v>
      </c>
      <c r="E1437" s="9">
        <v>29.5</v>
      </c>
      <c r="F1437" s="9">
        <f t="shared" si="118"/>
        <v>3.0000000000000003E-4</v>
      </c>
      <c r="H1437" s="9" t="s">
        <v>77</v>
      </c>
      <c r="I1437" s="9">
        <f>0.1*0.0003</f>
        <v>2.9999999999999997E-5</v>
      </c>
      <c r="AM1437" s="9">
        <f>0.9*0.0003</f>
        <v>2.7E-4</v>
      </c>
    </row>
    <row r="1438" spans="1:73" s="9" customFormat="1" x14ac:dyDescent="0.2">
      <c r="A1438" s="9">
        <v>10</v>
      </c>
      <c r="B1438" s="70" t="s">
        <v>53</v>
      </c>
      <c r="C1438" t="s">
        <v>66</v>
      </c>
      <c r="D1438" s="9">
        <v>6</v>
      </c>
      <c r="E1438" s="9">
        <v>27</v>
      </c>
      <c r="F1438" s="9">
        <f t="shared" si="118"/>
        <v>4.0000000000000002E-4</v>
      </c>
      <c r="H1438" s="9" t="s">
        <v>77</v>
      </c>
      <c r="I1438" s="9">
        <f>0.3*0.0004</f>
        <v>1.2E-4</v>
      </c>
      <c r="J1438" s="9">
        <f>0.1*0.0004</f>
        <v>4.0000000000000003E-5</v>
      </c>
      <c r="AM1438" s="9">
        <f>0.6*0.0004</f>
        <v>2.4000000000000001E-4</v>
      </c>
    </row>
    <row r="1439" spans="1:73" s="9" customFormat="1" x14ac:dyDescent="0.2">
      <c r="A1439" s="9">
        <v>11</v>
      </c>
      <c r="B1439" s="70" t="s">
        <v>53</v>
      </c>
      <c r="C1439" t="s">
        <v>66</v>
      </c>
      <c r="D1439" s="9">
        <v>6</v>
      </c>
      <c r="E1439" s="9">
        <v>41.8</v>
      </c>
      <c r="F1439" s="9">
        <f>SUM(G1439:EP1439)</f>
        <v>0</v>
      </c>
      <c r="G1439" s="9" t="s">
        <v>67</v>
      </c>
      <c r="H1439" s="9" t="s">
        <v>77</v>
      </c>
    </row>
    <row r="1440" spans="1:73" s="9" customFormat="1" x14ac:dyDescent="0.2">
      <c r="A1440" s="9">
        <v>12</v>
      </c>
      <c r="B1440" s="70" t="s">
        <v>53</v>
      </c>
      <c r="C1440" t="s">
        <v>66</v>
      </c>
      <c r="D1440" s="9">
        <v>6</v>
      </c>
      <c r="E1440" s="9">
        <v>32.700000000000003</v>
      </c>
      <c r="F1440" s="9">
        <f t="shared" si="118"/>
        <v>1E-3</v>
      </c>
      <c r="H1440" s="9" t="s">
        <v>77</v>
      </c>
      <c r="I1440" s="9">
        <f>0.9*0.001</f>
        <v>9.0000000000000008E-4</v>
      </c>
      <c r="J1440" s="9">
        <f>0.1*0.001</f>
        <v>1E-4</v>
      </c>
    </row>
    <row r="1441" spans="1:113" s="9" customFormat="1" x14ac:dyDescent="0.2">
      <c r="A1441" s="9">
        <v>13</v>
      </c>
      <c r="B1441" s="70" t="s">
        <v>53</v>
      </c>
      <c r="C1441" t="s">
        <v>66</v>
      </c>
      <c r="D1441" s="9">
        <v>6</v>
      </c>
      <c r="E1441" s="9">
        <v>37.6</v>
      </c>
      <c r="F1441" s="9">
        <f t="shared" si="118"/>
        <v>5.9999999999999995E-4</v>
      </c>
      <c r="H1441" s="9" t="s">
        <v>77</v>
      </c>
      <c r="I1441" s="9">
        <f>0.79*0.0006</f>
        <v>4.7399999999999997E-4</v>
      </c>
      <c r="J1441" s="9">
        <f>0.2*0.0006</f>
        <v>1.1999999999999999E-4</v>
      </c>
      <c r="AM1441" s="9">
        <f>0.01*0.0006</f>
        <v>5.9999999999999993E-6</v>
      </c>
    </row>
    <row r="1442" spans="1:113" s="9" customFormat="1" x14ac:dyDescent="0.2">
      <c r="A1442" s="9">
        <v>14</v>
      </c>
      <c r="B1442" s="70" t="s">
        <v>53</v>
      </c>
      <c r="C1442" t="s">
        <v>66</v>
      </c>
      <c r="D1442" s="9">
        <v>6</v>
      </c>
      <c r="E1442" s="9">
        <v>28.1</v>
      </c>
      <c r="F1442" s="9">
        <f t="shared" si="118"/>
        <v>1E-3</v>
      </c>
      <c r="H1442" s="9" t="s">
        <v>77</v>
      </c>
      <c r="AM1442" s="9">
        <v>1E-3</v>
      </c>
    </row>
    <row r="1443" spans="1:113" s="9" customFormat="1" x14ac:dyDescent="0.2">
      <c r="A1443" s="9">
        <v>15</v>
      </c>
      <c r="B1443" s="70" t="s">
        <v>53</v>
      </c>
      <c r="C1443" t="s">
        <v>66</v>
      </c>
      <c r="D1443" s="9">
        <v>6</v>
      </c>
      <c r="E1443" s="9">
        <v>35.5</v>
      </c>
      <c r="F1443" s="9">
        <f t="shared" si="118"/>
        <v>3.0000000000000001E-3</v>
      </c>
      <c r="H1443" s="9" t="s">
        <v>77</v>
      </c>
      <c r="BY1443" s="9">
        <v>3.0000000000000001E-3</v>
      </c>
    </row>
    <row r="1444" spans="1:113" s="9" customFormat="1" x14ac:dyDescent="0.2">
      <c r="A1444" s="9">
        <v>16</v>
      </c>
      <c r="B1444" s="70" t="s">
        <v>53</v>
      </c>
      <c r="C1444" t="s">
        <v>66</v>
      </c>
      <c r="D1444" s="9">
        <v>6</v>
      </c>
      <c r="E1444" s="9">
        <v>30</v>
      </c>
      <c r="F1444" s="9">
        <f t="shared" si="118"/>
        <v>1E-3</v>
      </c>
      <c r="H1444" s="9" t="s">
        <v>77</v>
      </c>
      <c r="I1444" s="9">
        <f>0.5*0.001</f>
        <v>5.0000000000000001E-4</v>
      </c>
      <c r="J1444" s="9">
        <f>0.1*0.001</f>
        <v>1E-4</v>
      </c>
      <c r="AM1444" s="9">
        <f>0.3*0.001</f>
        <v>2.9999999999999997E-4</v>
      </c>
      <c r="AQ1444" s="9">
        <f>0.1*0.001</f>
        <v>1E-4</v>
      </c>
    </row>
    <row r="1445" spans="1:113" s="9" customFormat="1" x14ac:dyDescent="0.2">
      <c r="A1445" s="9">
        <v>17</v>
      </c>
      <c r="B1445" s="70" t="s">
        <v>53</v>
      </c>
      <c r="C1445" t="s">
        <v>66</v>
      </c>
      <c r="D1445" s="9">
        <v>6</v>
      </c>
      <c r="E1445" s="9">
        <v>26.2</v>
      </c>
      <c r="F1445" s="9">
        <f t="shared" si="118"/>
        <v>6.9999999999999999E-4</v>
      </c>
      <c r="H1445" s="9" t="s">
        <v>77</v>
      </c>
      <c r="I1445" s="9">
        <f>0.5*0.0007</f>
        <v>3.5E-4</v>
      </c>
      <c r="AM1445" s="9">
        <f>0.5*0.0007</f>
        <v>3.5E-4</v>
      </c>
    </row>
    <row r="1446" spans="1:113" s="9" customFormat="1" x14ac:dyDescent="0.2">
      <c r="A1446" s="9">
        <v>18</v>
      </c>
      <c r="B1446" s="70" t="s">
        <v>53</v>
      </c>
      <c r="C1446" t="s">
        <v>66</v>
      </c>
      <c r="D1446" s="9">
        <v>6</v>
      </c>
      <c r="E1446" s="9">
        <v>27.3</v>
      </c>
      <c r="F1446" s="9">
        <f t="shared" si="118"/>
        <v>9.0000000000000008E-4</v>
      </c>
      <c r="H1446" s="9" t="s">
        <v>77</v>
      </c>
      <c r="I1446" s="9">
        <f>0.2*0.0009</f>
        <v>1.8000000000000001E-4</v>
      </c>
      <c r="AM1446" s="9">
        <f>0.8*0.0009</f>
        <v>7.2000000000000005E-4</v>
      </c>
    </row>
    <row r="1447" spans="1:113" s="9" customFormat="1" x14ac:dyDescent="0.2">
      <c r="A1447" s="9">
        <v>19</v>
      </c>
      <c r="B1447" s="70" t="s">
        <v>53</v>
      </c>
      <c r="C1447" t="s">
        <v>66</v>
      </c>
      <c r="D1447" s="9">
        <v>6</v>
      </c>
      <c r="E1447" s="9">
        <v>26.2</v>
      </c>
      <c r="F1447" s="9">
        <f t="shared" si="118"/>
        <v>5.9999999999999995E-4</v>
      </c>
      <c r="H1447" s="9" t="s">
        <v>77</v>
      </c>
      <c r="I1447" s="9">
        <f>0.2*0.0006</f>
        <v>1.1999999999999999E-4</v>
      </c>
      <c r="AM1447" s="9">
        <f>0.8*0.0006</f>
        <v>4.7999999999999996E-4</v>
      </c>
    </row>
    <row r="1448" spans="1:113" s="9" customFormat="1" x14ac:dyDescent="0.2">
      <c r="A1448" s="9">
        <v>20</v>
      </c>
      <c r="B1448" s="70" t="s">
        <v>53</v>
      </c>
      <c r="C1448" t="s">
        <v>66</v>
      </c>
      <c r="D1448" s="9">
        <v>6</v>
      </c>
      <c r="E1448" s="9">
        <v>25.7</v>
      </c>
      <c r="F1448" s="9">
        <f t="shared" si="118"/>
        <v>2.9999999999999997E-4</v>
      </c>
      <c r="H1448" s="9" t="s">
        <v>77</v>
      </c>
      <c r="I1448" s="9">
        <f>0.6*0.0003</f>
        <v>1.7999999999999998E-4</v>
      </c>
      <c r="AM1448" s="9">
        <f>0.35*0.0003</f>
        <v>1.0499999999999999E-4</v>
      </c>
      <c r="AQ1448" s="9">
        <f>0.05*0.0003</f>
        <v>1.4999999999999999E-5</v>
      </c>
    </row>
    <row r="1449" spans="1:113" s="9" customFormat="1" x14ac:dyDescent="0.2">
      <c r="A1449" s="9">
        <v>21</v>
      </c>
      <c r="B1449" s="70" t="s">
        <v>53</v>
      </c>
      <c r="C1449" t="s">
        <v>66</v>
      </c>
      <c r="D1449" s="9">
        <v>6</v>
      </c>
      <c r="E1449" s="9">
        <v>24.5</v>
      </c>
      <c r="F1449" s="9">
        <f t="shared" si="118"/>
        <v>2.0000000000000001E-4</v>
      </c>
      <c r="H1449" s="9" t="s">
        <v>77</v>
      </c>
      <c r="I1449" s="9">
        <f>0.8*0.0002</f>
        <v>1.6000000000000001E-4</v>
      </c>
      <c r="L1449" s="9">
        <f>0.01*0.0002</f>
        <v>2.0000000000000003E-6</v>
      </c>
      <c r="AM1449" s="9">
        <f>0.19*0.0002</f>
        <v>3.8000000000000002E-5</v>
      </c>
    </row>
    <row r="1450" spans="1:113" s="9" customFormat="1" x14ac:dyDescent="0.2">
      <c r="A1450" s="9">
        <v>22</v>
      </c>
      <c r="B1450" s="70" t="s">
        <v>53</v>
      </c>
      <c r="C1450" t="s">
        <v>66</v>
      </c>
      <c r="D1450" s="9">
        <v>6</v>
      </c>
      <c r="E1450" s="9">
        <v>25.1</v>
      </c>
      <c r="F1450" s="9">
        <f t="shared" si="118"/>
        <v>2.9999999999999997E-4</v>
      </c>
      <c r="H1450" s="9" t="s">
        <v>77</v>
      </c>
      <c r="AM1450" s="9">
        <v>2.9999999999999997E-4</v>
      </c>
    </row>
    <row r="1451" spans="1:113" s="9" customFormat="1" x14ac:dyDescent="0.2">
      <c r="A1451" s="9">
        <v>23</v>
      </c>
      <c r="B1451" s="70" t="s">
        <v>53</v>
      </c>
      <c r="C1451" t="s">
        <v>66</v>
      </c>
      <c r="D1451" s="9">
        <v>6</v>
      </c>
      <c r="E1451" s="9">
        <v>25.7</v>
      </c>
      <c r="F1451" s="9">
        <f t="shared" si="118"/>
        <v>4.0000000000000002E-4</v>
      </c>
      <c r="H1451" s="9" t="s">
        <v>77</v>
      </c>
      <c r="BB1451" s="9">
        <v>4.0000000000000002E-4</v>
      </c>
    </row>
    <row r="1452" spans="1:113" s="9" customFormat="1" x14ac:dyDescent="0.2">
      <c r="A1452" s="9">
        <v>24</v>
      </c>
      <c r="B1452" s="70" t="s">
        <v>53</v>
      </c>
      <c r="C1452" t="s">
        <v>66</v>
      </c>
      <c r="D1452" s="9">
        <v>6</v>
      </c>
      <c r="E1452" s="9">
        <v>22.5</v>
      </c>
      <c r="F1452" s="9">
        <f t="shared" si="118"/>
        <v>1E-4</v>
      </c>
      <c r="H1452" s="9" t="s">
        <v>77</v>
      </c>
      <c r="AM1452" s="9">
        <v>1E-4</v>
      </c>
    </row>
    <row r="1453" spans="1:113" s="9" customFormat="1" x14ac:dyDescent="0.2">
      <c r="A1453" s="9">
        <v>25</v>
      </c>
      <c r="B1453" s="70" t="s">
        <v>53</v>
      </c>
      <c r="C1453" t="s">
        <v>66</v>
      </c>
      <c r="D1453" s="9">
        <v>6</v>
      </c>
      <c r="E1453" s="9">
        <v>23.1</v>
      </c>
      <c r="F1453" s="9">
        <f t="shared" ref="F1453" si="119">SUM(G1453:EP1453)</f>
        <v>1E-4</v>
      </c>
      <c r="H1453" s="9" t="s">
        <v>77</v>
      </c>
      <c r="AM1453" s="9">
        <v>1E-4</v>
      </c>
    </row>
    <row r="1454" spans="1:113" s="9" customFormat="1" x14ac:dyDescent="0.2">
      <c r="A1454" s="9">
        <v>26</v>
      </c>
      <c r="B1454" s="70" t="s">
        <v>53</v>
      </c>
      <c r="C1454" t="s">
        <v>66</v>
      </c>
      <c r="D1454" s="9">
        <v>6</v>
      </c>
      <c r="E1454" s="9">
        <v>23.8</v>
      </c>
      <c r="F1454" s="9">
        <f>SUM(G1454:EP1454)</f>
        <v>0</v>
      </c>
      <c r="G1454" s="9" t="s">
        <v>67</v>
      </c>
      <c r="H1454" s="9" t="s">
        <v>77</v>
      </c>
    </row>
    <row r="1455" spans="1:113" s="9" customFormat="1" x14ac:dyDescent="0.2">
      <c r="A1455" s="9">
        <v>1</v>
      </c>
      <c r="B1455" s="70" t="s">
        <v>53</v>
      </c>
      <c r="C1455" t="s">
        <v>68</v>
      </c>
      <c r="D1455" s="9">
        <v>3</v>
      </c>
      <c r="E1455" s="9">
        <v>42.9</v>
      </c>
      <c r="F1455" s="9">
        <f>SUM(I1455:CV1455)</f>
        <v>1.0000000000000001E-5</v>
      </c>
      <c r="H1455" s="9" t="s">
        <v>77</v>
      </c>
      <c r="AQ1455" s="9">
        <v>1.0000000000000001E-5</v>
      </c>
      <c r="CW1455"/>
      <c r="DA1455"/>
      <c r="DB1455"/>
      <c r="DC1455"/>
      <c r="DD1455"/>
      <c r="DE1455"/>
      <c r="DF1455"/>
      <c r="DG1455"/>
      <c r="DH1455"/>
      <c r="DI1455"/>
    </row>
    <row r="1456" spans="1:113" s="9" customFormat="1" x14ac:dyDescent="0.2">
      <c r="A1456" s="9">
        <v>2</v>
      </c>
      <c r="B1456" s="70" t="s">
        <v>53</v>
      </c>
      <c r="C1456" t="s">
        <v>68</v>
      </c>
      <c r="D1456" s="9">
        <v>3</v>
      </c>
      <c r="E1456" s="9">
        <v>38.299999999999997</v>
      </c>
      <c r="F1456" s="9">
        <f>SUM(I1456:CV1456)</f>
        <v>1E-4</v>
      </c>
      <c r="H1456" s="9" t="s">
        <v>77</v>
      </c>
      <c r="I1456" s="9">
        <f>0.5*0.0001</f>
        <v>5.0000000000000002E-5</v>
      </c>
      <c r="AQ1456" s="9">
        <f>0.5*0.0001</f>
        <v>5.0000000000000002E-5</v>
      </c>
      <c r="CW1456"/>
      <c r="DA1456"/>
      <c r="DB1456"/>
      <c r="DC1456"/>
      <c r="DD1456"/>
      <c r="DE1456"/>
      <c r="DF1456"/>
      <c r="DG1456"/>
      <c r="DH1456"/>
      <c r="DI1456"/>
    </row>
    <row r="1457" spans="1:113" s="9" customFormat="1" x14ac:dyDescent="0.2">
      <c r="A1457" s="9">
        <v>3</v>
      </c>
      <c r="B1457" s="70" t="s">
        <v>53</v>
      </c>
      <c r="C1457" t="s">
        <v>68</v>
      </c>
      <c r="D1457" s="9">
        <v>3</v>
      </c>
      <c r="E1457" s="9">
        <v>36.799999999999997</v>
      </c>
      <c r="F1457" s="9">
        <f>SUM(G1457:CV1457)</f>
        <v>0</v>
      </c>
      <c r="G1457" s="9" t="s">
        <v>67</v>
      </c>
      <c r="H1457" s="9" t="s">
        <v>77</v>
      </c>
      <c r="CW1457"/>
      <c r="DA1457"/>
      <c r="DB1457"/>
      <c r="DC1457"/>
      <c r="DD1457"/>
      <c r="DE1457"/>
      <c r="DF1457"/>
      <c r="DG1457"/>
      <c r="DH1457"/>
      <c r="DI1457"/>
    </row>
    <row r="1458" spans="1:113" s="9" customFormat="1" x14ac:dyDescent="0.2">
      <c r="A1458" s="9">
        <v>4</v>
      </c>
      <c r="B1458" s="70" t="s">
        <v>53</v>
      </c>
      <c r="C1458" t="s">
        <v>68</v>
      </c>
      <c r="D1458" s="9">
        <v>3</v>
      </c>
      <c r="E1458" s="9">
        <v>43.9</v>
      </c>
      <c r="F1458" s="9">
        <f>SUM(I1458:CV1458)</f>
        <v>1E-3</v>
      </c>
      <c r="H1458" s="9" t="s">
        <v>77</v>
      </c>
      <c r="AM1458" s="9">
        <f>0.01*0.001</f>
        <v>1.0000000000000001E-5</v>
      </c>
      <c r="AQ1458" s="9">
        <f>0.99*0.001</f>
        <v>9.8999999999999999E-4</v>
      </c>
      <c r="CW1458"/>
      <c r="DA1458"/>
      <c r="DB1458"/>
      <c r="DC1458"/>
      <c r="DD1458"/>
      <c r="DE1458"/>
      <c r="DF1458"/>
      <c r="DG1458"/>
      <c r="DH1458"/>
      <c r="DI1458"/>
    </row>
    <row r="1459" spans="1:113" s="9" customFormat="1" x14ac:dyDescent="0.2">
      <c r="A1459" s="9">
        <v>5</v>
      </c>
      <c r="B1459" s="70" t="s">
        <v>53</v>
      </c>
      <c r="C1459" t="s">
        <v>68</v>
      </c>
      <c r="D1459" s="9">
        <v>3</v>
      </c>
      <c r="E1459" s="9">
        <v>37.700000000000003</v>
      </c>
      <c r="F1459" s="9">
        <f>SUM(I1459:CV1459)</f>
        <v>8.9999999999999998E-4</v>
      </c>
      <c r="H1459" s="9" t="s">
        <v>77</v>
      </c>
      <c r="I1459" s="9">
        <f>0.04*0.0009</f>
        <v>3.6000000000000001E-5</v>
      </c>
      <c r="AQ1459" s="9">
        <f>0.96*0.0009</f>
        <v>8.6399999999999997E-4</v>
      </c>
      <c r="CW1459"/>
      <c r="DA1459"/>
      <c r="DB1459"/>
      <c r="DC1459"/>
      <c r="DD1459"/>
      <c r="DE1459"/>
      <c r="DF1459"/>
      <c r="DG1459"/>
      <c r="DH1459"/>
      <c r="DI1459"/>
    </row>
    <row r="1460" spans="1:113" s="9" customFormat="1" x14ac:dyDescent="0.2">
      <c r="A1460" s="9">
        <v>6</v>
      </c>
      <c r="B1460" s="70" t="s">
        <v>53</v>
      </c>
      <c r="C1460" t="s">
        <v>68</v>
      </c>
      <c r="D1460" s="9">
        <v>3</v>
      </c>
      <c r="E1460" s="9">
        <v>45.4</v>
      </c>
      <c r="F1460" s="9">
        <f>SUM(G1460:CV1460)</f>
        <v>0</v>
      </c>
      <c r="G1460" s="9" t="s">
        <v>67</v>
      </c>
      <c r="H1460" s="9" t="s">
        <v>77</v>
      </c>
      <c r="CW1460"/>
      <c r="DA1460"/>
      <c r="DB1460"/>
      <c r="DC1460"/>
      <c r="DD1460"/>
      <c r="DE1460"/>
      <c r="DF1460"/>
      <c r="DG1460"/>
      <c r="DH1460"/>
      <c r="DI1460"/>
    </row>
    <row r="1461" spans="1:113" s="9" customFormat="1" x14ac:dyDescent="0.2">
      <c r="A1461" s="9">
        <v>7</v>
      </c>
      <c r="B1461" s="70" t="s">
        <v>53</v>
      </c>
      <c r="C1461" t="s">
        <v>68</v>
      </c>
      <c r="D1461" s="9">
        <v>3</v>
      </c>
      <c r="E1461" s="9">
        <v>36.6</v>
      </c>
      <c r="F1461" s="9">
        <f>SUM(G1461:CV1461)</f>
        <v>0</v>
      </c>
      <c r="G1461" s="9" t="s">
        <v>67</v>
      </c>
      <c r="H1461" s="9" t="s">
        <v>77</v>
      </c>
      <c r="CW1461"/>
      <c r="DA1461"/>
      <c r="DB1461"/>
      <c r="DC1461"/>
      <c r="DD1461"/>
      <c r="DE1461"/>
      <c r="DF1461"/>
      <c r="DG1461"/>
      <c r="DH1461"/>
      <c r="DI1461"/>
    </row>
    <row r="1462" spans="1:113" s="9" customFormat="1" x14ac:dyDescent="0.2">
      <c r="A1462" s="9">
        <v>8</v>
      </c>
      <c r="B1462" s="70" t="s">
        <v>53</v>
      </c>
      <c r="C1462" t="s">
        <v>68</v>
      </c>
      <c r="D1462" s="9">
        <v>3</v>
      </c>
      <c r="E1462" s="9">
        <v>36.700000000000003</v>
      </c>
      <c r="F1462" s="9">
        <f>SUM(I1462:CV1462)</f>
        <v>6.9999999999999999E-4</v>
      </c>
      <c r="H1462" s="9" t="s">
        <v>77</v>
      </c>
      <c r="AI1462" s="9">
        <f>0.05*0.0007</f>
        <v>3.5000000000000004E-5</v>
      </c>
      <c r="AQ1462" s="9">
        <f>0.95*0.0007</f>
        <v>6.6500000000000001E-4</v>
      </c>
      <c r="CW1462"/>
      <c r="DA1462"/>
      <c r="DB1462"/>
      <c r="DC1462"/>
      <c r="DD1462"/>
      <c r="DE1462"/>
      <c r="DF1462"/>
      <c r="DG1462"/>
      <c r="DH1462"/>
      <c r="DI1462"/>
    </row>
    <row r="1463" spans="1:113" s="9" customFormat="1" x14ac:dyDescent="0.2">
      <c r="A1463" s="9">
        <v>9</v>
      </c>
      <c r="B1463" s="70" t="s">
        <v>53</v>
      </c>
      <c r="C1463" t="s">
        <v>68</v>
      </c>
      <c r="D1463" s="9">
        <v>3</v>
      </c>
      <c r="E1463" s="9">
        <v>40.5</v>
      </c>
      <c r="F1463" s="9">
        <f>SUM(I1463:CV1463)</f>
        <v>2.0000000000000002E-5</v>
      </c>
      <c r="H1463" s="9" t="s">
        <v>77</v>
      </c>
      <c r="AQ1463" s="9">
        <f>0.5*0.00002</f>
        <v>1.0000000000000001E-5</v>
      </c>
      <c r="AR1463" s="9">
        <f>0.5*0.00002</f>
        <v>1.0000000000000001E-5</v>
      </c>
      <c r="CW1463"/>
      <c r="DA1463"/>
      <c r="DB1463"/>
      <c r="DC1463"/>
      <c r="DD1463"/>
      <c r="DE1463"/>
      <c r="DF1463"/>
      <c r="DG1463"/>
      <c r="DH1463"/>
      <c r="DI1463"/>
    </row>
    <row r="1464" spans="1:113" s="9" customFormat="1" x14ac:dyDescent="0.2">
      <c r="A1464" s="9">
        <v>10</v>
      </c>
      <c r="B1464" s="70" t="s">
        <v>53</v>
      </c>
      <c r="C1464" t="s">
        <v>68</v>
      </c>
      <c r="D1464" s="9">
        <v>3</v>
      </c>
      <c r="E1464" s="9">
        <v>47.8</v>
      </c>
      <c r="F1464" s="9">
        <f>SUM(I1464:CV1464)</f>
        <v>1.0000000000000001E-5</v>
      </c>
      <c r="H1464" s="9" t="s">
        <v>77</v>
      </c>
      <c r="I1464" s="9">
        <f>0.6*0.00001</f>
        <v>6.0000000000000002E-6</v>
      </c>
      <c r="AR1464" s="9">
        <f>0.4*0.00001</f>
        <v>4.0000000000000007E-6</v>
      </c>
      <c r="CW1464"/>
      <c r="DA1464"/>
      <c r="DB1464"/>
      <c r="DC1464"/>
      <c r="DD1464"/>
      <c r="DE1464"/>
      <c r="DF1464"/>
      <c r="DG1464"/>
      <c r="DH1464"/>
      <c r="DI1464"/>
    </row>
    <row r="1465" spans="1:113" s="9" customFormat="1" x14ac:dyDescent="0.2">
      <c r="A1465" s="9">
        <v>11</v>
      </c>
      <c r="B1465" s="70" t="s">
        <v>53</v>
      </c>
      <c r="C1465" t="s">
        <v>68</v>
      </c>
      <c r="D1465" s="9">
        <v>3</v>
      </c>
      <c r="E1465" s="9">
        <v>44.5</v>
      </c>
      <c r="F1465" s="9">
        <f>SUM(G1465:CV1465)</f>
        <v>0</v>
      </c>
      <c r="G1465" s="9" t="s">
        <v>67</v>
      </c>
      <c r="H1465" s="9" t="s">
        <v>77</v>
      </c>
      <c r="CW1465"/>
      <c r="DA1465"/>
      <c r="DB1465"/>
      <c r="DC1465"/>
      <c r="DD1465"/>
      <c r="DE1465"/>
      <c r="DF1465"/>
      <c r="DG1465"/>
      <c r="DH1465"/>
      <c r="DI1465"/>
    </row>
    <row r="1466" spans="1:113" s="9" customFormat="1" x14ac:dyDescent="0.2">
      <c r="A1466" s="9">
        <v>12</v>
      </c>
      <c r="B1466" s="70" t="s">
        <v>53</v>
      </c>
      <c r="C1466" t="s">
        <v>68</v>
      </c>
      <c r="D1466" s="9">
        <v>3</v>
      </c>
      <c r="E1466" s="9">
        <v>37.9</v>
      </c>
      <c r="F1466" s="9">
        <f>SUM(G1466:CV1466)</f>
        <v>0</v>
      </c>
      <c r="G1466" s="9" t="s">
        <v>67</v>
      </c>
      <c r="H1466" s="9" t="s">
        <v>77</v>
      </c>
      <c r="CW1466"/>
      <c r="DA1466"/>
      <c r="DB1466"/>
      <c r="DC1466"/>
      <c r="DD1466"/>
      <c r="DE1466"/>
      <c r="DF1466"/>
      <c r="DG1466"/>
      <c r="DH1466"/>
      <c r="DI1466"/>
    </row>
    <row r="1467" spans="1:113" s="9" customFormat="1" x14ac:dyDescent="0.2">
      <c r="A1467" s="9">
        <v>13</v>
      </c>
      <c r="B1467" s="70" t="s">
        <v>53</v>
      </c>
      <c r="C1467" t="s">
        <v>68</v>
      </c>
      <c r="D1467" s="9">
        <v>3</v>
      </c>
      <c r="E1467" s="9">
        <v>36.200000000000003</v>
      </c>
      <c r="F1467" s="9">
        <f>SUM(G1467:CV1467)</f>
        <v>3.0000000000000001E-5</v>
      </c>
      <c r="H1467" s="9" t="s">
        <v>77</v>
      </c>
      <c r="AQ1467" s="9">
        <f>0.2*0.00003</f>
        <v>6.0000000000000002E-6</v>
      </c>
      <c r="BX1467" s="9">
        <f>0.8*0.00003</f>
        <v>2.4000000000000001E-5</v>
      </c>
      <c r="CW1467"/>
      <c r="DA1467"/>
      <c r="DB1467"/>
      <c r="DC1467"/>
      <c r="DD1467"/>
      <c r="DE1467"/>
      <c r="DF1467"/>
      <c r="DG1467"/>
      <c r="DH1467"/>
      <c r="DI1467"/>
    </row>
    <row r="1468" spans="1:113" s="9" customFormat="1" x14ac:dyDescent="0.2">
      <c r="A1468" s="9">
        <v>14</v>
      </c>
      <c r="B1468" s="70" t="s">
        <v>53</v>
      </c>
      <c r="C1468" t="s">
        <v>68</v>
      </c>
      <c r="D1468" s="9">
        <v>3</v>
      </c>
      <c r="E1468" s="9">
        <v>36.9</v>
      </c>
      <c r="F1468" s="9">
        <f>SUM(G1468:CV1468)</f>
        <v>0</v>
      </c>
      <c r="G1468" s="9" t="s">
        <v>67</v>
      </c>
      <c r="H1468" s="9" t="s">
        <v>77</v>
      </c>
      <c r="CW1468"/>
      <c r="DA1468"/>
      <c r="DB1468"/>
      <c r="DC1468"/>
      <c r="DD1468"/>
      <c r="DE1468"/>
      <c r="DF1468"/>
      <c r="DG1468"/>
      <c r="DH1468"/>
      <c r="DI1468"/>
    </row>
    <row r="1469" spans="1:113" s="9" customFormat="1" x14ac:dyDescent="0.2">
      <c r="A1469" s="9">
        <v>15</v>
      </c>
      <c r="B1469" s="70" t="s">
        <v>53</v>
      </c>
      <c r="C1469" t="s">
        <v>68</v>
      </c>
      <c r="D1469" s="9">
        <v>3</v>
      </c>
      <c r="E1469" s="9">
        <v>34.299999999999997</v>
      </c>
      <c r="F1469" s="9">
        <f>SUM(I1469:CV1469)</f>
        <v>6.9999999999999999E-4</v>
      </c>
      <c r="H1469" s="9" t="s">
        <v>77</v>
      </c>
      <c r="J1469" s="9">
        <f>0.6*0.0007</f>
        <v>4.1999999999999996E-4</v>
      </c>
      <c r="BX1469" s="9">
        <f>0.4*0.0007</f>
        <v>2.8000000000000003E-4</v>
      </c>
      <c r="CW1469"/>
      <c r="DA1469"/>
      <c r="DB1469"/>
      <c r="DC1469"/>
      <c r="DD1469"/>
      <c r="DE1469"/>
      <c r="DF1469"/>
      <c r="DG1469"/>
      <c r="DH1469"/>
      <c r="DI1469"/>
    </row>
    <row r="1470" spans="1:113" s="9" customFormat="1" x14ac:dyDescent="0.2">
      <c r="A1470" s="9">
        <v>16</v>
      </c>
      <c r="B1470" s="70" t="s">
        <v>53</v>
      </c>
      <c r="C1470" t="s">
        <v>68</v>
      </c>
      <c r="D1470" s="9">
        <v>3</v>
      </c>
      <c r="E1470" s="9">
        <v>33.799999999999997</v>
      </c>
      <c r="F1470" s="9">
        <f>SUM(I1470:CV1470)</f>
        <v>5.000000000000001E-3</v>
      </c>
      <c r="H1470" s="9" t="s">
        <v>77</v>
      </c>
      <c r="AN1470" s="9">
        <f>0.01*0.005</f>
        <v>5.0000000000000002E-5</v>
      </c>
      <c r="AQ1470" s="9">
        <f>0.09*0.005</f>
        <v>4.4999999999999999E-4</v>
      </c>
      <c r="BX1470" s="9">
        <f>0.9*0.005</f>
        <v>4.5000000000000005E-3</v>
      </c>
      <c r="CW1470"/>
      <c r="DA1470"/>
      <c r="DB1470"/>
      <c r="DC1470"/>
      <c r="DD1470"/>
      <c r="DE1470"/>
      <c r="DF1470"/>
      <c r="DG1470"/>
      <c r="DH1470"/>
      <c r="DI1470"/>
    </row>
    <row r="1471" spans="1:113" s="9" customFormat="1" x14ac:dyDescent="0.2">
      <c r="A1471" s="9">
        <v>17</v>
      </c>
      <c r="B1471" s="70" t="s">
        <v>53</v>
      </c>
      <c r="C1471" t="s">
        <v>68</v>
      </c>
      <c r="D1471" s="9">
        <v>3</v>
      </c>
      <c r="E1471" s="9">
        <v>36.299999999999997</v>
      </c>
      <c r="F1471" s="9">
        <f>SUM(I1471:CV1471)</f>
        <v>1E-4</v>
      </c>
      <c r="H1471" s="9" t="s">
        <v>77</v>
      </c>
      <c r="I1471" s="9">
        <f>0.1*0.0001</f>
        <v>1.0000000000000001E-5</v>
      </c>
      <c r="AM1471" s="9">
        <f>0.05*0.0001</f>
        <v>5.0000000000000004E-6</v>
      </c>
      <c r="AQ1471" s="9">
        <f>0.75*0.0001</f>
        <v>7.5000000000000007E-5</v>
      </c>
      <c r="BX1471" s="9">
        <f>0.1*0.0001</f>
        <v>1.0000000000000001E-5</v>
      </c>
      <c r="CW1471"/>
      <c r="DA1471"/>
      <c r="DB1471"/>
      <c r="DC1471"/>
      <c r="DD1471"/>
      <c r="DE1471"/>
      <c r="DF1471"/>
      <c r="DG1471"/>
      <c r="DH1471"/>
      <c r="DI1471"/>
    </row>
    <row r="1472" spans="1:113" s="9" customFormat="1" x14ac:dyDescent="0.2">
      <c r="A1472" s="9">
        <v>18</v>
      </c>
      <c r="B1472" s="70" t="s">
        <v>53</v>
      </c>
      <c r="C1472" t="s">
        <v>68</v>
      </c>
      <c r="D1472" s="9">
        <v>3</v>
      </c>
      <c r="E1472" s="9">
        <v>42</v>
      </c>
      <c r="F1472" s="9">
        <f>SUM(G1472:CV1472)</f>
        <v>0</v>
      </c>
      <c r="G1472" s="9" t="s">
        <v>67</v>
      </c>
      <c r="H1472" s="9" t="s">
        <v>77</v>
      </c>
      <c r="CW1472"/>
      <c r="DA1472"/>
      <c r="DB1472"/>
      <c r="DC1472"/>
      <c r="DD1472"/>
      <c r="DE1472"/>
      <c r="DF1472"/>
      <c r="DG1472"/>
      <c r="DH1472"/>
      <c r="DI1472"/>
    </row>
    <row r="1473" spans="1:113" s="9" customFormat="1" x14ac:dyDescent="0.2">
      <c r="A1473" s="9">
        <v>19</v>
      </c>
      <c r="B1473" s="70" t="s">
        <v>53</v>
      </c>
      <c r="C1473" t="s">
        <v>68</v>
      </c>
      <c r="D1473" s="9">
        <v>3</v>
      </c>
      <c r="E1473" s="9">
        <v>36.9</v>
      </c>
      <c r="F1473" s="9">
        <f t="shared" ref="F1473:F1482" si="120">SUM(I1473:CV1473)</f>
        <v>6.9999999999999994E-5</v>
      </c>
      <c r="H1473" s="9" t="s">
        <v>77</v>
      </c>
      <c r="I1473" s="9">
        <f>0.75*0.00007</f>
        <v>5.2499999999999995E-5</v>
      </c>
      <c r="J1473" s="9">
        <f>0.05*0.00007</f>
        <v>3.4999999999999999E-6</v>
      </c>
      <c r="AM1473" s="9">
        <f>0.2*0.00007</f>
        <v>1.4E-5</v>
      </c>
      <c r="CW1473"/>
      <c r="DA1473"/>
      <c r="DB1473"/>
      <c r="DC1473"/>
      <c r="DD1473"/>
      <c r="DE1473"/>
      <c r="DF1473"/>
      <c r="DG1473"/>
      <c r="DH1473"/>
      <c r="DI1473"/>
    </row>
    <row r="1474" spans="1:113" s="9" customFormat="1" x14ac:dyDescent="0.2">
      <c r="A1474" s="9">
        <v>20</v>
      </c>
      <c r="B1474" s="70" t="s">
        <v>53</v>
      </c>
      <c r="C1474" t="s">
        <v>68</v>
      </c>
      <c r="D1474" s="9">
        <v>3</v>
      </c>
      <c r="E1474" s="9">
        <v>42.3</v>
      </c>
      <c r="F1474" s="9">
        <f t="shared" si="120"/>
        <v>9.0000000000000006E-5</v>
      </c>
      <c r="H1474" s="9" t="s">
        <v>77</v>
      </c>
      <c r="I1474" s="9">
        <f>0.5*0.00009</f>
        <v>4.5000000000000003E-5</v>
      </c>
      <c r="AM1474" s="9">
        <f>0.5*0.00009</f>
        <v>4.5000000000000003E-5</v>
      </c>
      <c r="CW1474"/>
      <c r="DA1474"/>
      <c r="DB1474"/>
      <c r="DC1474"/>
      <c r="DD1474"/>
      <c r="DE1474"/>
      <c r="DF1474"/>
      <c r="DG1474"/>
      <c r="DH1474"/>
      <c r="DI1474"/>
    </row>
    <row r="1475" spans="1:113" s="9" customFormat="1" x14ac:dyDescent="0.2">
      <c r="A1475" s="9">
        <v>21</v>
      </c>
      <c r="B1475" s="70" t="s">
        <v>53</v>
      </c>
      <c r="C1475" t="s">
        <v>68</v>
      </c>
      <c r="D1475" s="9">
        <v>3</v>
      </c>
      <c r="E1475" s="9">
        <v>38.299999999999997</v>
      </c>
      <c r="F1475" s="9">
        <f t="shared" si="120"/>
        <v>1E-4</v>
      </c>
      <c r="H1475" s="9" t="s">
        <v>77</v>
      </c>
      <c r="I1475" s="9">
        <f>0.4*0.0001</f>
        <v>4.0000000000000003E-5</v>
      </c>
      <c r="AM1475" s="9">
        <f>0.25*0.0001</f>
        <v>2.5000000000000001E-5</v>
      </c>
      <c r="AQ1475" s="9">
        <f>0.35*0.0001</f>
        <v>3.4999999999999997E-5</v>
      </c>
      <c r="CW1475"/>
      <c r="DA1475"/>
      <c r="DB1475"/>
      <c r="DC1475"/>
      <c r="DD1475"/>
      <c r="DE1475"/>
      <c r="DF1475"/>
      <c r="DG1475"/>
      <c r="DH1475"/>
      <c r="DI1475"/>
    </row>
    <row r="1476" spans="1:113" s="9" customFormat="1" x14ac:dyDescent="0.2">
      <c r="A1476" s="9">
        <v>22</v>
      </c>
      <c r="B1476" s="70" t="s">
        <v>53</v>
      </c>
      <c r="C1476" t="s">
        <v>68</v>
      </c>
      <c r="D1476" s="9">
        <v>3</v>
      </c>
      <c r="E1476" s="9">
        <v>35.6</v>
      </c>
      <c r="F1476" s="9">
        <f t="shared" si="120"/>
        <v>2.0000000000000001E-4</v>
      </c>
      <c r="H1476" s="9" t="s">
        <v>77</v>
      </c>
      <c r="AM1476" s="9">
        <f>0.5*0.0002</f>
        <v>1E-4</v>
      </c>
      <c r="AQ1476" s="9">
        <f>0.5*0.0002</f>
        <v>1E-4</v>
      </c>
      <c r="CW1476"/>
      <c r="DA1476"/>
      <c r="DB1476"/>
      <c r="DC1476"/>
      <c r="DD1476"/>
      <c r="DE1476"/>
      <c r="DF1476"/>
      <c r="DG1476"/>
      <c r="DH1476"/>
      <c r="DI1476"/>
    </row>
    <row r="1477" spans="1:113" s="9" customFormat="1" x14ac:dyDescent="0.2">
      <c r="A1477" s="9">
        <v>23</v>
      </c>
      <c r="B1477" s="70" t="s">
        <v>53</v>
      </c>
      <c r="C1477" t="s">
        <v>68</v>
      </c>
      <c r="D1477" s="9">
        <v>3</v>
      </c>
      <c r="E1477" s="9">
        <v>36</v>
      </c>
      <c r="F1477" s="9">
        <f t="shared" si="120"/>
        <v>6.9999999999999999E-4</v>
      </c>
      <c r="H1477" s="9" t="s">
        <v>77</v>
      </c>
      <c r="I1477" s="9">
        <f>0.15*0.0007</f>
        <v>1.0499999999999999E-4</v>
      </c>
      <c r="AM1477" s="9">
        <f>0.1*0.0007</f>
        <v>7.0000000000000007E-5</v>
      </c>
      <c r="AQ1477" s="9">
        <f>0.75*0.0007</f>
        <v>5.2499999999999997E-4</v>
      </c>
      <c r="CW1477"/>
      <c r="DA1477"/>
      <c r="DB1477"/>
      <c r="DC1477"/>
      <c r="DD1477"/>
      <c r="DE1477"/>
      <c r="DF1477"/>
      <c r="DG1477"/>
      <c r="DH1477"/>
      <c r="DI1477"/>
    </row>
    <row r="1478" spans="1:113" s="9" customFormat="1" x14ac:dyDescent="0.2">
      <c r="A1478" s="9">
        <v>24</v>
      </c>
      <c r="B1478" s="70" t="s">
        <v>53</v>
      </c>
      <c r="C1478" t="s">
        <v>68</v>
      </c>
      <c r="D1478" s="9">
        <v>3</v>
      </c>
      <c r="E1478" s="9">
        <v>40.799999999999997</v>
      </c>
      <c r="F1478" s="9">
        <f t="shared" si="120"/>
        <v>3.0000000000000001E-3</v>
      </c>
      <c r="H1478" s="9" t="s">
        <v>77</v>
      </c>
      <c r="AM1478" s="9">
        <f>0.01*0.003</f>
        <v>3.0000000000000001E-5</v>
      </c>
      <c r="AQ1478" s="9">
        <f>0.99*0.003</f>
        <v>2.97E-3</v>
      </c>
      <c r="CW1478"/>
      <c r="DA1478"/>
      <c r="DB1478"/>
      <c r="DC1478"/>
      <c r="DD1478"/>
      <c r="DE1478"/>
      <c r="DF1478"/>
      <c r="DG1478"/>
      <c r="DH1478"/>
      <c r="DI1478"/>
    </row>
    <row r="1479" spans="1:113" s="9" customFormat="1" x14ac:dyDescent="0.2">
      <c r="A1479" s="9">
        <v>25</v>
      </c>
      <c r="B1479" s="70" t="s">
        <v>53</v>
      </c>
      <c r="C1479" t="s">
        <v>68</v>
      </c>
      <c r="D1479" s="9">
        <v>3</v>
      </c>
      <c r="E1479" s="9">
        <v>41</v>
      </c>
      <c r="F1479" s="9">
        <f t="shared" si="120"/>
        <v>1.9999999999999998E-4</v>
      </c>
      <c r="H1479" s="9" t="s">
        <v>77</v>
      </c>
      <c r="I1479" s="9">
        <f>0.7*0.0002</f>
        <v>1.3999999999999999E-4</v>
      </c>
      <c r="AQ1479" s="9">
        <f>0.3*0.0002</f>
        <v>6.0000000000000002E-5</v>
      </c>
      <c r="CW1479"/>
      <c r="DA1479"/>
      <c r="DB1479"/>
      <c r="DC1479"/>
      <c r="DD1479"/>
      <c r="DE1479"/>
      <c r="DF1479"/>
      <c r="DG1479"/>
      <c r="DH1479"/>
      <c r="DI1479"/>
    </row>
    <row r="1480" spans="1:113" s="9" customFormat="1" x14ac:dyDescent="0.2">
      <c r="A1480" s="9">
        <v>26</v>
      </c>
      <c r="B1480" s="70" t="s">
        <v>53</v>
      </c>
      <c r="C1480" t="s">
        <v>68</v>
      </c>
      <c r="D1480" s="9">
        <v>3</v>
      </c>
      <c r="E1480" s="9">
        <v>34</v>
      </c>
      <c r="F1480" s="9">
        <f t="shared" si="120"/>
        <v>1E-4</v>
      </c>
      <c r="H1480" s="9" t="s">
        <v>77</v>
      </c>
      <c r="I1480" s="9">
        <f>0.9*0.0001</f>
        <v>9.0000000000000006E-5</v>
      </c>
      <c r="AQ1480" s="9">
        <f>0.1*0.0001</f>
        <v>1.0000000000000001E-5</v>
      </c>
      <c r="CW1480"/>
      <c r="DA1480"/>
      <c r="DB1480"/>
      <c r="DC1480"/>
      <c r="DD1480"/>
      <c r="DE1480"/>
      <c r="DF1480"/>
      <c r="DG1480"/>
      <c r="DH1480"/>
      <c r="DI1480"/>
    </row>
    <row r="1481" spans="1:113" s="9" customFormat="1" x14ac:dyDescent="0.2">
      <c r="A1481" s="9">
        <v>27</v>
      </c>
      <c r="B1481" s="70" t="s">
        <v>53</v>
      </c>
      <c r="C1481" t="s">
        <v>68</v>
      </c>
      <c r="D1481" s="9">
        <v>3</v>
      </c>
      <c r="E1481" s="9">
        <v>35</v>
      </c>
      <c r="F1481" s="9">
        <f t="shared" si="120"/>
        <v>6.9999999999999999E-4</v>
      </c>
      <c r="H1481" s="9" t="s">
        <v>77</v>
      </c>
      <c r="I1481" s="9">
        <f>0.55*0.0007</f>
        <v>3.8500000000000003E-4</v>
      </c>
      <c r="AM1481" s="9">
        <f>0.15*0.0007</f>
        <v>1.0499999999999999E-4</v>
      </c>
      <c r="AQ1481" s="9">
        <f>0.3*0.0007</f>
        <v>2.0999999999999998E-4</v>
      </c>
      <c r="CW1481"/>
      <c r="DA1481"/>
      <c r="DB1481"/>
      <c r="DC1481"/>
      <c r="DD1481"/>
      <c r="DE1481"/>
      <c r="DF1481"/>
      <c r="DG1481"/>
      <c r="DH1481"/>
      <c r="DI1481"/>
    </row>
    <row r="1482" spans="1:113" s="9" customFormat="1" x14ac:dyDescent="0.2">
      <c r="A1482" s="9">
        <v>28</v>
      </c>
      <c r="B1482" s="70" t="s">
        <v>53</v>
      </c>
      <c r="C1482" t="s">
        <v>68</v>
      </c>
      <c r="D1482" s="9">
        <v>3</v>
      </c>
      <c r="E1482" s="9">
        <v>24.7</v>
      </c>
      <c r="F1482" s="9">
        <f t="shared" si="120"/>
        <v>2E-3</v>
      </c>
      <c r="H1482" s="9" t="s">
        <v>77</v>
      </c>
      <c r="AQ1482" s="9">
        <v>2E-3</v>
      </c>
      <c r="CW1482"/>
      <c r="DA1482"/>
      <c r="DB1482"/>
      <c r="DC1482"/>
      <c r="DD1482"/>
      <c r="DE1482"/>
      <c r="DF1482"/>
      <c r="DG1482"/>
      <c r="DH1482"/>
      <c r="DI1482"/>
    </row>
    <row r="1483" spans="1:113" s="9" customFormat="1" x14ac:dyDescent="0.2">
      <c r="A1483" s="9">
        <v>29</v>
      </c>
      <c r="B1483" s="70" t="s">
        <v>53</v>
      </c>
      <c r="C1483" t="s">
        <v>68</v>
      </c>
      <c r="D1483" s="9">
        <v>3</v>
      </c>
      <c r="E1483" s="9">
        <v>27</v>
      </c>
      <c r="F1483" s="9">
        <f>SUM(G1483:CV1483)</f>
        <v>0</v>
      </c>
      <c r="G1483" s="9" t="s">
        <v>67</v>
      </c>
      <c r="H1483" s="9" t="s">
        <v>77</v>
      </c>
      <c r="CW1483"/>
      <c r="DA1483"/>
      <c r="DB1483"/>
      <c r="DC1483"/>
      <c r="DD1483"/>
      <c r="DE1483"/>
      <c r="DF1483"/>
      <c r="DG1483"/>
      <c r="DH1483"/>
      <c r="DI1483"/>
    </row>
    <row r="1484" spans="1:113" s="9" customFormat="1" x14ac:dyDescent="0.2">
      <c r="A1484" s="9">
        <v>30</v>
      </c>
      <c r="B1484" s="70" t="s">
        <v>53</v>
      </c>
      <c r="C1484" t="s">
        <v>68</v>
      </c>
      <c r="D1484" s="9">
        <v>3</v>
      </c>
      <c r="E1484" s="9">
        <v>38.5</v>
      </c>
      <c r="F1484" s="9">
        <f>SUM(G1484:CV1484)</f>
        <v>0</v>
      </c>
      <c r="G1484" s="9" t="s">
        <v>67</v>
      </c>
      <c r="H1484" s="9" t="s">
        <v>77</v>
      </c>
      <c r="CW1484"/>
      <c r="DA1484"/>
      <c r="DB1484"/>
      <c r="DC1484"/>
      <c r="DD1484"/>
      <c r="DE1484"/>
      <c r="DF1484"/>
      <c r="DG1484"/>
      <c r="DH1484"/>
      <c r="DI1484"/>
    </row>
    <row r="1485" spans="1:113" s="9" customFormat="1" x14ac:dyDescent="0.2">
      <c r="A1485" s="9">
        <v>1</v>
      </c>
      <c r="B1485" s="72" t="s">
        <v>53</v>
      </c>
      <c r="C1485" t="s">
        <v>68</v>
      </c>
      <c r="D1485" s="9">
        <v>4</v>
      </c>
      <c r="E1485" s="9">
        <v>28.1</v>
      </c>
      <c r="F1485" s="9">
        <f>SUM(I1485:CV1485)</f>
        <v>1E-3</v>
      </c>
      <c r="H1485" s="9" t="s">
        <v>77</v>
      </c>
      <c r="I1485" s="9">
        <f>0.2*0.001</f>
        <v>2.0000000000000001E-4</v>
      </c>
      <c r="J1485" s="9">
        <f>0.02*0.001</f>
        <v>2.0000000000000002E-5</v>
      </c>
      <c r="AM1485" s="9">
        <f>0.03*0.001</f>
        <v>3.0000000000000001E-5</v>
      </c>
      <c r="AQ1485" s="9">
        <f>0.75*0.001</f>
        <v>7.5000000000000002E-4</v>
      </c>
      <c r="CW1485"/>
      <c r="DA1485"/>
      <c r="DB1485"/>
      <c r="DC1485"/>
      <c r="DD1485"/>
      <c r="DE1485"/>
      <c r="DF1485"/>
      <c r="DG1485"/>
      <c r="DH1485"/>
      <c r="DI1485"/>
    </row>
    <row r="1486" spans="1:113" s="9" customFormat="1" x14ac:dyDescent="0.2">
      <c r="A1486" s="9">
        <v>2</v>
      </c>
      <c r="B1486" s="72" t="s">
        <v>53</v>
      </c>
      <c r="C1486" t="s">
        <v>68</v>
      </c>
      <c r="D1486" s="9">
        <v>4</v>
      </c>
      <c r="E1486" s="9">
        <v>25.9</v>
      </c>
      <c r="F1486" s="9">
        <f>SUM(I1486:CV1486)</f>
        <v>5.9999999999999995E-4</v>
      </c>
      <c r="H1486" s="9" t="s">
        <v>77</v>
      </c>
      <c r="AM1486" s="9">
        <f>0.2*0.0006</f>
        <v>1.1999999999999999E-4</v>
      </c>
      <c r="AQ1486" s="9">
        <f>0.8*0.0006</f>
        <v>4.7999999999999996E-4</v>
      </c>
      <c r="CW1486"/>
      <c r="DA1486"/>
      <c r="DB1486"/>
      <c r="DC1486"/>
      <c r="DD1486"/>
      <c r="DE1486"/>
      <c r="DF1486"/>
      <c r="DG1486"/>
      <c r="DH1486"/>
      <c r="DI1486"/>
    </row>
    <row r="1487" spans="1:113" s="9" customFormat="1" x14ac:dyDescent="0.2">
      <c r="A1487" s="9">
        <v>3</v>
      </c>
      <c r="B1487" s="72" t="s">
        <v>53</v>
      </c>
      <c r="C1487" t="s">
        <v>68</v>
      </c>
      <c r="D1487" s="9">
        <v>4</v>
      </c>
      <c r="E1487" s="9">
        <v>26.9</v>
      </c>
      <c r="F1487" s="9">
        <f>SUM(I1487:CV1487)</f>
        <v>1.9999999999999998E-4</v>
      </c>
      <c r="H1487" s="9" t="s">
        <v>77</v>
      </c>
      <c r="I1487" s="9">
        <f>0.35*0.0002</f>
        <v>6.9999999999999994E-5</v>
      </c>
      <c r="AM1487" s="9">
        <f>0.2*0.0002</f>
        <v>4.0000000000000003E-5</v>
      </c>
      <c r="AQ1487" s="9">
        <f>0.45*0.0002</f>
        <v>9.0000000000000006E-5</v>
      </c>
      <c r="CW1487"/>
      <c r="DA1487"/>
      <c r="DB1487"/>
      <c r="DC1487"/>
      <c r="DD1487"/>
      <c r="DE1487"/>
      <c r="DF1487"/>
      <c r="DG1487"/>
      <c r="DH1487"/>
      <c r="DI1487"/>
    </row>
    <row r="1488" spans="1:113" s="9" customFormat="1" x14ac:dyDescent="0.2">
      <c r="A1488" s="9">
        <v>4</v>
      </c>
      <c r="B1488" s="72" t="s">
        <v>53</v>
      </c>
      <c r="C1488" t="s">
        <v>68</v>
      </c>
      <c r="D1488" s="9">
        <v>4</v>
      </c>
      <c r="E1488" s="9">
        <v>34</v>
      </c>
      <c r="F1488" s="9">
        <f>SUM(I1488:CV1488)</f>
        <v>1E-3</v>
      </c>
      <c r="H1488" s="9" t="s">
        <v>77</v>
      </c>
      <c r="AM1488" s="9">
        <f>0.7*0.001</f>
        <v>6.9999999999999999E-4</v>
      </c>
      <c r="AQ1488" s="9">
        <f>0.3*0.001</f>
        <v>2.9999999999999997E-4</v>
      </c>
      <c r="CW1488"/>
      <c r="DA1488"/>
      <c r="DB1488"/>
      <c r="DC1488"/>
      <c r="DD1488"/>
      <c r="DE1488"/>
      <c r="DF1488"/>
      <c r="DG1488"/>
      <c r="DH1488"/>
      <c r="DI1488"/>
    </row>
    <row r="1489" spans="1:113" s="9" customFormat="1" x14ac:dyDescent="0.2">
      <c r="A1489" s="9">
        <v>5</v>
      </c>
      <c r="B1489" s="72" t="s">
        <v>53</v>
      </c>
      <c r="C1489" t="s">
        <v>68</v>
      </c>
      <c r="D1489" s="9">
        <v>4</v>
      </c>
      <c r="E1489" s="9">
        <v>28.4</v>
      </c>
      <c r="F1489" s="9">
        <f>SUM(G1489:CV1489)</f>
        <v>0</v>
      </c>
      <c r="G1489" s="9" t="s">
        <v>67</v>
      </c>
      <c r="H1489" s="9" t="s">
        <v>77</v>
      </c>
      <c r="CW1489"/>
      <c r="DA1489"/>
      <c r="DB1489"/>
      <c r="DC1489"/>
      <c r="DD1489"/>
      <c r="DE1489"/>
      <c r="DF1489"/>
      <c r="DG1489"/>
      <c r="DH1489"/>
      <c r="DI1489"/>
    </row>
    <row r="1490" spans="1:113" s="9" customFormat="1" x14ac:dyDescent="0.2">
      <c r="A1490" s="9">
        <v>6</v>
      </c>
      <c r="B1490" s="72" t="s">
        <v>53</v>
      </c>
      <c r="C1490" t="s">
        <v>68</v>
      </c>
      <c r="D1490" s="9">
        <v>4</v>
      </c>
      <c r="E1490" s="9">
        <v>25.4</v>
      </c>
      <c r="F1490" s="9">
        <f t="shared" ref="F1490:F1553" si="121">SUM(I1490:CV1490)</f>
        <v>5.9999999999999984E-4</v>
      </c>
      <c r="H1490" s="9" t="s">
        <v>77</v>
      </c>
      <c r="I1490" s="9">
        <f>0.02*0.0006</f>
        <v>1.1999999999999999E-5</v>
      </c>
      <c r="AM1490" s="9">
        <f>0.85*0.0006</f>
        <v>5.0999999999999993E-4</v>
      </c>
      <c r="AQ1490" s="9">
        <f>0.13*0.0006</f>
        <v>7.7999999999999999E-5</v>
      </c>
      <c r="CW1490"/>
      <c r="DA1490"/>
      <c r="DB1490"/>
      <c r="DC1490"/>
      <c r="DD1490"/>
      <c r="DE1490"/>
      <c r="DF1490"/>
      <c r="DG1490"/>
      <c r="DH1490"/>
      <c r="DI1490"/>
    </row>
    <row r="1491" spans="1:113" s="9" customFormat="1" x14ac:dyDescent="0.2">
      <c r="A1491" s="9">
        <v>7</v>
      </c>
      <c r="B1491" s="72" t="s">
        <v>53</v>
      </c>
      <c r="C1491" t="s">
        <v>68</v>
      </c>
      <c r="D1491" s="9">
        <v>4</v>
      </c>
      <c r="E1491" s="9">
        <v>25.5</v>
      </c>
      <c r="F1491" s="9">
        <f t="shared" si="121"/>
        <v>7.9999999999999993E-4</v>
      </c>
      <c r="H1491" s="9" t="s">
        <v>77</v>
      </c>
      <c r="I1491" s="9">
        <f>0.09*0.0008</f>
        <v>7.2000000000000002E-5</v>
      </c>
      <c r="AM1491" s="9">
        <f>0.2*0.0008</f>
        <v>1.6000000000000001E-4</v>
      </c>
      <c r="AQ1491" s="9">
        <f>0.7*0.0008</f>
        <v>5.5999999999999995E-4</v>
      </c>
      <c r="AS1491" s="9">
        <f>0.01*0.0008</f>
        <v>8.0000000000000013E-6</v>
      </c>
      <c r="CW1491"/>
      <c r="DA1491"/>
      <c r="DB1491"/>
      <c r="DC1491"/>
      <c r="DD1491"/>
      <c r="DE1491"/>
      <c r="DF1491"/>
      <c r="DG1491"/>
      <c r="DH1491"/>
      <c r="DI1491"/>
    </row>
    <row r="1492" spans="1:113" s="9" customFormat="1" x14ac:dyDescent="0.2">
      <c r="A1492" s="9">
        <v>8</v>
      </c>
      <c r="B1492" s="72" t="s">
        <v>53</v>
      </c>
      <c r="C1492" t="s">
        <v>68</v>
      </c>
      <c r="D1492" s="9">
        <v>4</v>
      </c>
      <c r="E1492" s="9">
        <v>28.5</v>
      </c>
      <c r="F1492" s="9">
        <f t="shared" si="121"/>
        <v>2.9999999999999997E-4</v>
      </c>
      <c r="H1492" s="9" t="s">
        <v>77</v>
      </c>
      <c r="J1492" s="9">
        <f>0.13*0.0003</f>
        <v>3.8999999999999999E-5</v>
      </c>
      <c r="AQ1492" s="9">
        <f>0.85*0.0003</f>
        <v>2.5499999999999996E-4</v>
      </c>
      <c r="AS1492" s="9">
        <f>0.02*0.0003</f>
        <v>5.9999999999999993E-6</v>
      </c>
      <c r="CW1492"/>
      <c r="DA1492"/>
      <c r="DB1492"/>
      <c r="DC1492"/>
      <c r="DD1492"/>
      <c r="DE1492"/>
      <c r="DF1492"/>
      <c r="DG1492"/>
      <c r="DH1492"/>
      <c r="DI1492"/>
    </row>
    <row r="1493" spans="1:113" s="9" customFormat="1" x14ac:dyDescent="0.2">
      <c r="A1493" s="9">
        <v>9</v>
      </c>
      <c r="B1493" s="72" t="s">
        <v>53</v>
      </c>
      <c r="C1493" t="s">
        <v>68</v>
      </c>
      <c r="D1493" s="9">
        <v>4</v>
      </c>
      <c r="E1493" s="9">
        <v>28.5</v>
      </c>
      <c r="F1493" s="9">
        <f t="shared" si="121"/>
        <v>5.9999999999999984E-4</v>
      </c>
      <c r="H1493" s="9" t="s">
        <v>77</v>
      </c>
      <c r="J1493" s="9">
        <f>0.05*0.0006</f>
        <v>2.9999999999999997E-5</v>
      </c>
      <c r="AM1493" s="9">
        <f>0.85*0.0006</f>
        <v>5.0999999999999993E-4</v>
      </c>
      <c r="AQ1493" s="9">
        <f>0.1*0.0006</f>
        <v>5.9999999999999995E-5</v>
      </c>
      <c r="CW1493"/>
      <c r="DA1493"/>
      <c r="DB1493"/>
      <c r="DC1493"/>
      <c r="DD1493"/>
      <c r="DE1493"/>
      <c r="DF1493"/>
      <c r="DG1493"/>
      <c r="DH1493"/>
      <c r="DI1493"/>
    </row>
    <row r="1494" spans="1:113" s="9" customFormat="1" x14ac:dyDescent="0.2">
      <c r="A1494" s="9">
        <v>10</v>
      </c>
      <c r="B1494" s="72" t="s">
        <v>53</v>
      </c>
      <c r="C1494" t="s">
        <v>68</v>
      </c>
      <c r="D1494" s="9">
        <v>4</v>
      </c>
      <c r="E1494" s="9">
        <v>28.8</v>
      </c>
      <c r="F1494" s="9">
        <f t="shared" si="121"/>
        <v>7.9999999999999993E-4</v>
      </c>
      <c r="H1494" s="9" t="s">
        <v>77</v>
      </c>
      <c r="AM1494" s="9">
        <f>0.3*0.0008</f>
        <v>2.4000000000000001E-4</v>
      </c>
      <c r="AQ1494" s="9">
        <f>0.7*0.0008</f>
        <v>5.5999999999999995E-4</v>
      </c>
      <c r="CW1494"/>
      <c r="DA1494"/>
      <c r="DB1494"/>
      <c r="DC1494"/>
      <c r="DD1494"/>
      <c r="DE1494"/>
      <c r="DF1494"/>
      <c r="DG1494"/>
      <c r="DH1494"/>
      <c r="DI1494"/>
    </row>
    <row r="1495" spans="1:113" s="9" customFormat="1" x14ac:dyDescent="0.2">
      <c r="A1495" s="9">
        <v>11</v>
      </c>
      <c r="B1495" s="72" t="s">
        <v>53</v>
      </c>
      <c r="C1495" t="s">
        <v>68</v>
      </c>
      <c r="D1495" s="9">
        <v>4</v>
      </c>
      <c r="E1495" s="9">
        <v>26.3</v>
      </c>
      <c r="F1495" s="9">
        <f t="shared" si="121"/>
        <v>5.0000000000000001E-4</v>
      </c>
      <c r="H1495" s="9" t="s">
        <v>77</v>
      </c>
      <c r="J1495" s="9">
        <f>0.1*0.0005</f>
        <v>5.0000000000000002E-5</v>
      </c>
      <c r="AM1495" s="9">
        <f>0.17*0.0005</f>
        <v>8.5000000000000006E-5</v>
      </c>
      <c r="AQ1495" s="9">
        <f>0.6*0.0005</f>
        <v>2.9999999999999997E-4</v>
      </c>
      <c r="AS1495" s="9">
        <f>0.13*0.0005</f>
        <v>6.5000000000000008E-5</v>
      </c>
      <c r="CW1495"/>
      <c r="DA1495"/>
      <c r="DB1495"/>
      <c r="DC1495"/>
      <c r="DD1495"/>
      <c r="DE1495"/>
      <c r="DF1495"/>
      <c r="DG1495"/>
      <c r="DH1495"/>
      <c r="DI1495"/>
    </row>
    <row r="1496" spans="1:113" s="9" customFormat="1" x14ac:dyDescent="0.2">
      <c r="A1496" s="9">
        <v>12</v>
      </c>
      <c r="B1496" s="72" t="s">
        <v>53</v>
      </c>
      <c r="C1496" t="s">
        <v>68</v>
      </c>
      <c r="D1496" s="9">
        <v>4</v>
      </c>
      <c r="E1496" s="9">
        <v>23</v>
      </c>
      <c r="F1496" s="9">
        <f t="shared" si="121"/>
        <v>5.0000000000000001E-4</v>
      </c>
      <c r="H1496" s="9" t="s">
        <v>77</v>
      </c>
      <c r="AM1496" s="9">
        <f>0.3*0.0005</f>
        <v>1.4999999999999999E-4</v>
      </c>
      <c r="AQ1496" s="9">
        <f>0.7*0.0005</f>
        <v>3.5E-4</v>
      </c>
      <c r="CW1496"/>
      <c r="DA1496"/>
      <c r="DB1496"/>
      <c r="DC1496"/>
      <c r="DD1496"/>
      <c r="DE1496"/>
      <c r="DF1496"/>
      <c r="DG1496"/>
      <c r="DH1496"/>
      <c r="DI1496"/>
    </row>
    <row r="1497" spans="1:113" s="9" customFormat="1" x14ac:dyDescent="0.2">
      <c r="A1497" s="9">
        <v>13</v>
      </c>
      <c r="B1497" s="72" t="s">
        <v>53</v>
      </c>
      <c r="C1497" t="s">
        <v>68</v>
      </c>
      <c r="D1497" s="9">
        <v>4</v>
      </c>
      <c r="E1497" s="9">
        <v>21.4</v>
      </c>
      <c r="F1497" s="9">
        <f t="shared" si="121"/>
        <v>5.0000000000000001E-4</v>
      </c>
      <c r="H1497" s="9" t="s">
        <v>77</v>
      </c>
      <c r="I1497" s="9">
        <f>0.099*0.0005</f>
        <v>4.9500000000000004E-5</v>
      </c>
      <c r="AM1497" s="9">
        <f>0.25*0.0005</f>
        <v>1.25E-4</v>
      </c>
      <c r="AQ1497" s="9">
        <f>0.65*0.0005</f>
        <v>3.2500000000000004E-4</v>
      </c>
      <c r="AS1497" s="9">
        <f>0.001*0.0005</f>
        <v>4.9999999999999998E-7</v>
      </c>
      <c r="CW1497"/>
      <c r="DA1497"/>
      <c r="DB1497"/>
      <c r="DC1497"/>
      <c r="DD1497"/>
      <c r="DE1497"/>
      <c r="DF1497"/>
      <c r="DG1497"/>
      <c r="DH1497"/>
      <c r="DI1497"/>
    </row>
    <row r="1498" spans="1:113" s="9" customFormat="1" x14ac:dyDescent="0.2">
      <c r="A1498" s="9">
        <v>14</v>
      </c>
      <c r="B1498" s="72" t="s">
        <v>53</v>
      </c>
      <c r="C1498" t="s">
        <v>68</v>
      </c>
      <c r="D1498" s="9">
        <v>4</v>
      </c>
      <c r="E1498" s="9">
        <v>23.7</v>
      </c>
      <c r="F1498" s="9">
        <f t="shared" si="121"/>
        <v>2.9999999999999997E-4</v>
      </c>
      <c r="H1498" s="9" t="s">
        <v>77</v>
      </c>
      <c r="I1498" s="9">
        <f>0.25*0.0003</f>
        <v>7.4999999999999993E-5</v>
      </c>
      <c r="AM1498" s="9">
        <f>0.7*0.0003</f>
        <v>2.0999999999999998E-4</v>
      </c>
      <c r="AQ1498" s="9">
        <f>0.05*0.0003</f>
        <v>1.4999999999999999E-5</v>
      </c>
      <c r="CW1498"/>
      <c r="DA1498"/>
      <c r="DB1498"/>
      <c r="DC1498"/>
      <c r="DD1498"/>
      <c r="DE1498"/>
      <c r="DF1498"/>
      <c r="DG1498"/>
      <c r="DH1498"/>
      <c r="DI1498"/>
    </row>
    <row r="1499" spans="1:113" s="9" customFormat="1" x14ac:dyDescent="0.2">
      <c r="A1499" s="9">
        <v>15</v>
      </c>
      <c r="B1499" s="72" t="s">
        <v>53</v>
      </c>
      <c r="C1499" t="s">
        <v>68</v>
      </c>
      <c r="D1499" s="9">
        <v>4</v>
      </c>
      <c r="E1499" s="9">
        <v>28.3</v>
      </c>
      <c r="F1499" s="9">
        <f t="shared" si="121"/>
        <v>6.9999999999999999E-4</v>
      </c>
      <c r="H1499" s="9" t="s">
        <v>77</v>
      </c>
      <c r="J1499" s="9">
        <f>0.019*0.0007</f>
        <v>1.33E-5</v>
      </c>
      <c r="L1499" s="9">
        <f>0.001*0.0007</f>
        <v>6.9999999999999997E-7</v>
      </c>
      <c r="AM1499" s="9">
        <f>0.98*0.0007</f>
        <v>6.8599999999999998E-4</v>
      </c>
      <c r="CW1499"/>
      <c r="DA1499"/>
      <c r="DB1499"/>
      <c r="DC1499"/>
      <c r="DD1499"/>
      <c r="DE1499"/>
      <c r="DF1499"/>
      <c r="DG1499"/>
      <c r="DH1499"/>
      <c r="DI1499"/>
    </row>
    <row r="1500" spans="1:113" s="9" customFormat="1" x14ac:dyDescent="0.2">
      <c r="A1500" s="9">
        <v>16</v>
      </c>
      <c r="B1500" s="72" t="s">
        <v>53</v>
      </c>
      <c r="C1500" t="s">
        <v>68</v>
      </c>
      <c r="D1500" s="9">
        <v>4</v>
      </c>
      <c r="E1500" s="9">
        <v>26</v>
      </c>
      <c r="F1500" s="9">
        <f t="shared" si="121"/>
        <v>5.0000000000000001E-4</v>
      </c>
      <c r="H1500" s="9" t="s">
        <v>77</v>
      </c>
      <c r="AM1500" s="9">
        <f>0.8*0.0005</f>
        <v>4.0000000000000002E-4</v>
      </c>
      <c r="AQ1500" s="9">
        <f>0.2*0.0005</f>
        <v>1E-4</v>
      </c>
      <c r="CW1500"/>
      <c r="DA1500"/>
      <c r="DB1500"/>
      <c r="DC1500"/>
      <c r="DD1500"/>
      <c r="DE1500"/>
      <c r="DF1500"/>
      <c r="DG1500"/>
      <c r="DH1500"/>
      <c r="DI1500"/>
    </row>
    <row r="1501" spans="1:113" s="9" customFormat="1" x14ac:dyDescent="0.2">
      <c r="A1501" s="9">
        <v>17</v>
      </c>
      <c r="B1501" s="72" t="s">
        <v>53</v>
      </c>
      <c r="C1501" t="s">
        <v>68</v>
      </c>
      <c r="D1501" s="9">
        <v>4</v>
      </c>
      <c r="E1501" s="9">
        <v>23.5</v>
      </c>
      <c r="F1501" s="9">
        <f t="shared" si="121"/>
        <v>9.9999999999999991E-5</v>
      </c>
      <c r="H1501" s="9" t="s">
        <v>77</v>
      </c>
      <c r="AM1501" s="9">
        <f>0.7*0.0001</f>
        <v>6.9999999999999994E-5</v>
      </c>
      <c r="AQ1501" s="9">
        <f>0.3*0.0001</f>
        <v>3.0000000000000001E-5</v>
      </c>
      <c r="CW1501"/>
      <c r="DA1501"/>
      <c r="DB1501"/>
      <c r="DC1501"/>
      <c r="DD1501"/>
      <c r="DE1501"/>
      <c r="DF1501"/>
      <c r="DG1501"/>
      <c r="DH1501"/>
      <c r="DI1501"/>
    </row>
    <row r="1502" spans="1:113" s="9" customFormat="1" x14ac:dyDescent="0.2">
      <c r="A1502" s="9">
        <v>18</v>
      </c>
      <c r="B1502" s="72" t="s">
        <v>53</v>
      </c>
      <c r="C1502" t="s">
        <v>68</v>
      </c>
      <c r="D1502" s="9">
        <v>4</v>
      </c>
      <c r="E1502" s="9">
        <v>26.4</v>
      </c>
      <c r="F1502" s="9">
        <f t="shared" si="121"/>
        <v>2.9999999999999997E-4</v>
      </c>
      <c r="H1502" s="9" t="s">
        <v>77</v>
      </c>
      <c r="I1502" s="9">
        <f>0.4*0.0003</f>
        <v>1.1999999999999999E-4</v>
      </c>
      <c r="AM1502" s="9">
        <f>0.4*0.0003</f>
        <v>1.1999999999999999E-4</v>
      </c>
      <c r="AQ1502" s="9">
        <f>0.2*0.0003</f>
        <v>5.9999999999999995E-5</v>
      </c>
      <c r="CW1502"/>
      <c r="DA1502"/>
      <c r="DB1502"/>
      <c r="DC1502"/>
      <c r="DD1502"/>
      <c r="DE1502"/>
      <c r="DF1502"/>
      <c r="DG1502"/>
      <c r="DH1502"/>
      <c r="DI1502"/>
    </row>
    <row r="1503" spans="1:113" s="9" customFormat="1" x14ac:dyDescent="0.2">
      <c r="A1503" s="9">
        <v>19</v>
      </c>
      <c r="B1503" s="72" t="s">
        <v>53</v>
      </c>
      <c r="C1503" t="s">
        <v>68</v>
      </c>
      <c r="D1503" s="9">
        <v>4</v>
      </c>
      <c r="E1503" s="9">
        <v>22.4</v>
      </c>
      <c r="F1503" s="9">
        <f t="shared" si="121"/>
        <v>5.0000000000000001E-4</v>
      </c>
      <c r="H1503" s="9" t="s">
        <v>77</v>
      </c>
      <c r="I1503" s="9">
        <f>0.1*0.0005</f>
        <v>5.0000000000000002E-5</v>
      </c>
      <c r="AM1503" s="9">
        <f>0.3*0.0005</f>
        <v>1.4999999999999999E-4</v>
      </c>
      <c r="AQ1503" s="9">
        <f>0.6*0.0005</f>
        <v>2.9999999999999997E-4</v>
      </c>
      <c r="CW1503"/>
      <c r="DA1503"/>
      <c r="DB1503"/>
      <c r="DC1503"/>
      <c r="DD1503"/>
      <c r="DE1503"/>
      <c r="DF1503"/>
      <c r="DG1503"/>
      <c r="DH1503"/>
      <c r="DI1503"/>
    </row>
    <row r="1504" spans="1:113" s="9" customFormat="1" x14ac:dyDescent="0.2">
      <c r="A1504" s="9">
        <v>20</v>
      </c>
      <c r="B1504" s="72" t="s">
        <v>53</v>
      </c>
      <c r="C1504" t="s">
        <v>68</v>
      </c>
      <c r="D1504" s="9">
        <v>4</v>
      </c>
      <c r="E1504" s="9">
        <v>23.1</v>
      </c>
      <c r="F1504" s="9">
        <f t="shared" si="121"/>
        <v>1.5E-3</v>
      </c>
      <c r="H1504" s="9" t="s">
        <v>77</v>
      </c>
      <c r="I1504" s="9">
        <f>0.09*0.0015</f>
        <v>1.35E-4</v>
      </c>
      <c r="AM1504" s="9">
        <f>0.2*0.0015</f>
        <v>3.0000000000000003E-4</v>
      </c>
      <c r="AQ1504" s="9">
        <f>0.7*0.0015</f>
        <v>1.0499999999999999E-3</v>
      </c>
      <c r="AS1504" s="9">
        <f>0.01*0.0015</f>
        <v>1.5E-5</v>
      </c>
      <c r="CW1504"/>
      <c r="DA1504"/>
      <c r="DB1504"/>
      <c r="DC1504"/>
      <c r="DD1504"/>
      <c r="DE1504"/>
      <c r="DF1504"/>
      <c r="DG1504"/>
      <c r="DH1504"/>
      <c r="DI1504"/>
    </row>
    <row r="1505" spans="1:113" s="9" customFormat="1" x14ac:dyDescent="0.2">
      <c r="A1505" s="9">
        <v>21</v>
      </c>
      <c r="B1505" s="72" t="s">
        <v>53</v>
      </c>
      <c r="C1505" t="s">
        <v>68</v>
      </c>
      <c r="D1505" s="9">
        <v>4</v>
      </c>
      <c r="E1505" s="9">
        <v>26.8</v>
      </c>
      <c r="F1505" s="9">
        <f t="shared" si="121"/>
        <v>1E-3</v>
      </c>
      <c r="H1505" s="9" t="s">
        <v>77</v>
      </c>
      <c r="AM1505" s="9">
        <f>0.9*0.001</f>
        <v>9.0000000000000008E-4</v>
      </c>
      <c r="AQ1505" s="9">
        <f>0.09*0.001</f>
        <v>8.9999999999999992E-5</v>
      </c>
      <c r="AR1505" s="9">
        <f>0.01*0.001</f>
        <v>1.0000000000000001E-5</v>
      </c>
      <c r="CW1505"/>
      <c r="DA1505"/>
      <c r="DB1505"/>
      <c r="DC1505"/>
      <c r="DD1505"/>
      <c r="DE1505"/>
      <c r="DF1505"/>
      <c r="DG1505"/>
      <c r="DH1505"/>
      <c r="DI1505"/>
    </row>
    <row r="1506" spans="1:113" s="9" customFormat="1" x14ac:dyDescent="0.2">
      <c r="A1506" s="9">
        <v>22</v>
      </c>
      <c r="B1506" s="72" t="s">
        <v>53</v>
      </c>
      <c r="C1506" t="s">
        <v>68</v>
      </c>
      <c r="D1506" s="9">
        <v>4</v>
      </c>
      <c r="E1506" s="9">
        <v>19.5</v>
      </c>
      <c r="F1506" s="9">
        <f t="shared" si="121"/>
        <v>2.9999999999999992E-4</v>
      </c>
      <c r="H1506" s="9" t="s">
        <v>77</v>
      </c>
      <c r="I1506" s="9">
        <f>0.8*0.0003</f>
        <v>2.3999999999999998E-4</v>
      </c>
      <c r="AQ1506" s="9">
        <f>0.1*0.0003</f>
        <v>2.9999999999999997E-5</v>
      </c>
      <c r="AU1506" s="9">
        <f>0.1*0.0003</f>
        <v>2.9999999999999997E-5</v>
      </c>
      <c r="CW1506"/>
      <c r="DA1506"/>
      <c r="DB1506"/>
      <c r="DC1506"/>
      <c r="DD1506"/>
      <c r="DE1506"/>
      <c r="DF1506"/>
      <c r="DG1506"/>
      <c r="DH1506"/>
      <c r="DI1506"/>
    </row>
    <row r="1507" spans="1:113" s="9" customFormat="1" x14ac:dyDescent="0.2">
      <c r="A1507" s="9">
        <v>23</v>
      </c>
      <c r="B1507" s="72" t="s">
        <v>53</v>
      </c>
      <c r="C1507" t="s">
        <v>68</v>
      </c>
      <c r="D1507" s="9">
        <v>4</v>
      </c>
      <c r="E1507" s="9">
        <v>23.2</v>
      </c>
      <c r="F1507" s="9">
        <f t="shared" si="121"/>
        <v>8.0000000000000004E-4</v>
      </c>
      <c r="H1507" s="9" t="s">
        <v>77</v>
      </c>
      <c r="AM1507" s="9">
        <f>0.9*0.0008</f>
        <v>7.2000000000000005E-4</v>
      </c>
      <c r="AQ1507" s="9">
        <f>0.1*0.0008</f>
        <v>8.0000000000000007E-5</v>
      </c>
      <c r="CW1507"/>
      <c r="DA1507"/>
      <c r="DB1507"/>
      <c r="DC1507"/>
      <c r="DD1507"/>
      <c r="DE1507"/>
      <c r="DF1507"/>
      <c r="DG1507"/>
      <c r="DH1507"/>
      <c r="DI1507"/>
    </row>
    <row r="1508" spans="1:113" s="9" customFormat="1" x14ac:dyDescent="0.2">
      <c r="A1508" s="9">
        <v>24</v>
      </c>
      <c r="B1508" s="72" t="s">
        <v>53</v>
      </c>
      <c r="C1508" t="s">
        <v>68</v>
      </c>
      <c r="D1508" s="9">
        <v>4</v>
      </c>
      <c r="E1508" s="9">
        <v>24</v>
      </c>
      <c r="F1508" s="9">
        <f t="shared" si="121"/>
        <v>5.0000000000000001E-4</v>
      </c>
      <c r="H1508" s="9" t="s">
        <v>77</v>
      </c>
      <c r="AM1508" s="9">
        <f>0.35*0.0005</f>
        <v>1.75E-4</v>
      </c>
      <c r="AQ1508" s="9">
        <f>0.65*0.0005</f>
        <v>3.2500000000000004E-4</v>
      </c>
      <c r="CW1508"/>
      <c r="DA1508"/>
      <c r="DB1508"/>
      <c r="DC1508"/>
      <c r="DD1508"/>
      <c r="DE1508"/>
      <c r="DF1508"/>
      <c r="DG1508"/>
      <c r="DH1508"/>
      <c r="DI1508"/>
    </row>
    <row r="1509" spans="1:113" s="9" customFormat="1" x14ac:dyDescent="0.2">
      <c r="A1509" s="9">
        <v>25</v>
      </c>
      <c r="B1509" s="72" t="s">
        <v>53</v>
      </c>
      <c r="C1509" t="s">
        <v>68</v>
      </c>
      <c r="D1509" s="9">
        <v>4</v>
      </c>
      <c r="E1509" s="9">
        <v>26</v>
      </c>
      <c r="F1509" s="9">
        <f t="shared" si="121"/>
        <v>2.0000000000000001E-4</v>
      </c>
      <c r="H1509" s="9" t="s">
        <v>77</v>
      </c>
      <c r="I1509" s="9">
        <f>0.1*0.0002</f>
        <v>2.0000000000000002E-5</v>
      </c>
      <c r="J1509" s="9">
        <f>0.3*0.0002</f>
        <v>6.0000000000000002E-5</v>
      </c>
      <c r="AM1509" s="9">
        <f>0.6*0.0002</f>
        <v>1.2E-4</v>
      </c>
      <c r="CW1509"/>
      <c r="DA1509"/>
      <c r="DB1509"/>
      <c r="DC1509"/>
      <c r="DD1509"/>
      <c r="DE1509"/>
      <c r="DF1509"/>
      <c r="DG1509"/>
      <c r="DH1509"/>
      <c r="DI1509"/>
    </row>
    <row r="1510" spans="1:113" s="9" customFormat="1" x14ac:dyDescent="0.2">
      <c r="A1510" s="9">
        <v>26</v>
      </c>
      <c r="B1510" s="72" t="s">
        <v>53</v>
      </c>
      <c r="C1510" t="s">
        <v>68</v>
      </c>
      <c r="D1510" s="9">
        <v>4</v>
      </c>
      <c r="E1510" s="9">
        <v>29.8</v>
      </c>
      <c r="F1510" s="9">
        <f t="shared" si="121"/>
        <v>6.9999999999999999E-4</v>
      </c>
      <c r="H1510" s="9" t="s">
        <v>77</v>
      </c>
      <c r="J1510" s="9">
        <f>0.05*0.0007</f>
        <v>3.5000000000000004E-5</v>
      </c>
      <c r="AM1510" s="9">
        <f>0.25*0.0007</f>
        <v>1.75E-4</v>
      </c>
      <c r="AQ1510" s="9">
        <f>0.7*0.0007</f>
        <v>4.8999999999999998E-4</v>
      </c>
      <c r="CW1510"/>
      <c r="DA1510"/>
      <c r="DB1510"/>
      <c r="DC1510"/>
      <c r="DD1510"/>
      <c r="DE1510"/>
      <c r="DF1510"/>
      <c r="DG1510"/>
      <c r="DH1510"/>
      <c r="DI1510"/>
    </row>
    <row r="1511" spans="1:113" s="9" customFormat="1" x14ac:dyDescent="0.2">
      <c r="A1511" s="9">
        <v>27</v>
      </c>
      <c r="B1511" s="72" t="s">
        <v>53</v>
      </c>
      <c r="C1511" t="s">
        <v>68</v>
      </c>
      <c r="D1511" s="9">
        <v>4</v>
      </c>
      <c r="E1511" s="9">
        <v>25</v>
      </c>
      <c r="F1511" s="9">
        <f t="shared" si="121"/>
        <v>5.0000000000000001E-4</v>
      </c>
      <c r="H1511" s="9" t="s">
        <v>77</v>
      </c>
      <c r="J1511" s="9">
        <f>0.05*0.0005</f>
        <v>2.5000000000000001E-5</v>
      </c>
      <c r="AM1511" s="9">
        <f>0.25*0.0005</f>
        <v>1.25E-4</v>
      </c>
      <c r="AQ1511" s="9">
        <f>0.7*0.0005</f>
        <v>3.5E-4</v>
      </c>
      <c r="CW1511"/>
      <c r="DA1511"/>
      <c r="DB1511"/>
      <c r="DC1511"/>
      <c r="DD1511"/>
      <c r="DE1511"/>
      <c r="DF1511"/>
      <c r="DG1511"/>
      <c r="DH1511"/>
      <c r="DI1511"/>
    </row>
    <row r="1512" spans="1:113" s="9" customFormat="1" x14ac:dyDescent="0.2">
      <c r="A1512" s="9">
        <v>28</v>
      </c>
      <c r="B1512" s="72" t="s">
        <v>53</v>
      </c>
      <c r="C1512" t="s">
        <v>68</v>
      </c>
      <c r="D1512" s="9">
        <v>4</v>
      </c>
      <c r="E1512" s="9">
        <v>27.3</v>
      </c>
      <c r="F1512" s="9">
        <f t="shared" si="121"/>
        <v>2.9999999999999997E-4</v>
      </c>
      <c r="H1512" s="9" t="s">
        <v>77</v>
      </c>
      <c r="I1512" s="9">
        <f>0.25*0.0003</f>
        <v>7.4999999999999993E-5</v>
      </c>
      <c r="AM1512" s="9">
        <f>0.2*0.0003</f>
        <v>5.9999999999999995E-5</v>
      </c>
      <c r="AQ1512" s="9">
        <f>0.55*0.0003</f>
        <v>1.65E-4</v>
      </c>
      <c r="CW1512"/>
      <c r="DA1512"/>
      <c r="DB1512"/>
      <c r="DC1512"/>
      <c r="DD1512"/>
      <c r="DE1512"/>
      <c r="DF1512"/>
      <c r="DG1512"/>
      <c r="DH1512"/>
      <c r="DI1512"/>
    </row>
    <row r="1513" spans="1:113" s="9" customFormat="1" x14ac:dyDescent="0.2">
      <c r="A1513" s="9">
        <v>29</v>
      </c>
      <c r="B1513" s="72" t="s">
        <v>53</v>
      </c>
      <c r="C1513" t="s">
        <v>68</v>
      </c>
      <c r="D1513" s="9">
        <v>4</v>
      </c>
      <c r="E1513" s="9">
        <v>25.5</v>
      </c>
      <c r="F1513" s="9">
        <f t="shared" si="121"/>
        <v>8.9999999999999998E-4</v>
      </c>
      <c r="H1513" s="9" t="s">
        <v>77</v>
      </c>
      <c r="AM1513" s="9">
        <f>0.95*0.0009</f>
        <v>8.5499999999999997E-4</v>
      </c>
      <c r="AQ1513" s="9">
        <f>0.05*0.0009</f>
        <v>4.5000000000000003E-5</v>
      </c>
      <c r="CW1513"/>
      <c r="DA1513"/>
      <c r="DB1513"/>
      <c r="DC1513"/>
      <c r="DD1513"/>
      <c r="DE1513"/>
      <c r="DF1513"/>
      <c r="DG1513"/>
      <c r="DH1513"/>
      <c r="DI1513"/>
    </row>
    <row r="1514" spans="1:113" s="9" customFormat="1" x14ac:dyDescent="0.2">
      <c r="A1514" s="9">
        <v>30</v>
      </c>
      <c r="B1514" s="72" t="s">
        <v>53</v>
      </c>
      <c r="C1514" t="s">
        <v>68</v>
      </c>
      <c r="D1514" s="9">
        <v>4</v>
      </c>
      <c r="E1514" s="9">
        <v>25.2</v>
      </c>
      <c r="F1514" s="9">
        <f t="shared" si="121"/>
        <v>8.9999999999999998E-4</v>
      </c>
      <c r="H1514" s="9" t="s">
        <v>77</v>
      </c>
      <c r="AM1514" s="9">
        <f>0.3*0.0009</f>
        <v>2.7E-4</v>
      </c>
      <c r="AQ1514" s="9">
        <f>0.6*0.0009</f>
        <v>5.4000000000000001E-4</v>
      </c>
      <c r="AU1514" s="9">
        <f>0.1*0.0009</f>
        <v>9.0000000000000006E-5</v>
      </c>
      <c r="CW1514"/>
      <c r="DA1514"/>
      <c r="DB1514"/>
      <c r="DC1514"/>
      <c r="DD1514"/>
      <c r="DE1514"/>
      <c r="DF1514"/>
      <c r="DG1514"/>
      <c r="DH1514"/>
      <c r="DI1514"/>
    </row>
    <row r="1515" spans="1:113" s="9" customFormat="1" x14ac:dyDescent="0.2">
      <c r="A1515" s="9">
        <v>1</v>
      </c>
      <c r="B1515" s="70" t="s">
        <v>99</v>
      </c>
      <c r="C1515" t="s">
        <v>68</v>
      </c>
      <c r="D1515" s="9">
        <v>5</v>
      </c>
      <c r="E1515" s="9">
        <v>29.7</v>
      </c>
      <c r="F1515" s="9">
        <f t="shared" si="121"/>
        <v>1E-3</v>
      </c>
      <c r="H1515" s="9" t="s">
        <v>77</v>
      </c>
      <c r="I1515" s="9">
        <f>0.15*0.001</f>
        <v>1.4999999999999999E-4</v>
      </c>
      <c r="AM1515" s="9">
        <f>0.8*0.001</f>
        <v>8.0000000000000004E-4</v>
      </c>
      <c r="AQ1515" s="9">
        <f>0.05*0.001</f>
        <v>5.0000000000000002E-5</v>
      </c>
      <c r="CW1515"/>
      <c r="DA1515"/>
      <c r="DB1515"/>
      <c r="DC1515"/>
      <c r="DD1515"/>
      <c r="DE1515"/>
      <c r="DF1515"/>
      <c r="DG1515"/>
      <c r="DH1515"/>
      <c r="DI1515"/>
    </row>
    <row r="1516" spans="1:113" s="9" customFormat="1" x14ac:dyDescent="0.2">
      <c r="A1516" s="9">
        <v>2</v>
      </c>
      <c r="B1516" s="70" t="s">
        <v>99</v>
      </c>
      <c r="C1516" t="s">
        <v>68</v>
      </c>
      <c r="D1516" s="9">
        <v>5</v>
      </c>
      <c r="E1516" s="9">
        <v>29.9</v>
      </c>
      <c r="F1516" s="9">
        <f t="shared" si="121"/>
        <v>1E-4</v>
      </c>
      <c r="H1516" s="9" t="s">
        <v>77</v>
      </c>
      <c r="I1516" s="9">
        <f>0.4*0.0001</f>
        <v>4.0000000000000003E-5</v>
      </c>
      <c r="AM1516" s="9">
        <f>0.3*0.0001</f>
        <v>3.0000000000000001E-5</v>
      </c>
      <c r="AQ1516" s="9">
        <f>0.3*0.0001</f>
        <v>3.0000000000000001E-5</v>
      </c>
      <c r="CW1516"/>
      <c r="DA1516"/>
      <c r="DB1516"/>
      <c r="DC1516"/>
      <c r="DD1516"/>
      <c r="DE1516"/>
      <c r="DF1516"/>
      <c r="DG1516"/>
      <c r="DH1516"/>
      <c r="DI1516"/>
    </row>
    <row r="1517" spans="1:113" s="9" customFormat="1" x14ac:dyDescent="0.2">
      <c r="A1517" s="9">
        <v>3</v>
      </c>
      <c r="B1517" s="70" t="s">
        <v>99</v>
      </c>
      <c r="C1517" t="s">
        <v>68</v>
      </c>
      <c r="D1517" s="9">
        <v>5</v>
      </c>
      <c r="E1517" s="9">
        <v>31.3</v>
      </c>
      <c r="F1517" s="9">
        <f t="shared" si="121"/>
        <v>7.9999999999999993E-4</v>
      </c>
      <c r="H1517" s="9" t="s">
        <v>77</v>
      </c>
      <c r="AM1517" s="9">
        <f>0.48*0.0008</f>
        <v>3.8400000000000001E-4</v>
      </c>
      <c r="AQ1517" s="9">
        <f>0.5*0.0008</f>
        <v>4.0000000000000002E-4</v>
      </c>
      <c r="AU1517" s="9">
        <f>0.02*0.0008</f>
        <v>1.6000000000000003E-5</v>
      </c>
      <c r="CW1517"/>
      <c r="DA1517"/>
      <c r="DB1517"/>
      <c r="DC1517"/>
      <c r="DD1517"/>
      <c r="DE1517"/>
      <c r="DF1517"/>
      <c r="DG1517"/>
      <c r="DH1517"/>
      <c r="DI1517"/>
    </row>
    <row r="1518" spans="1:113" s="9" customFormat="1" x14ac:dyDescent="0.2">
      <c r="A1518" s="9">
        <v>4</v>
      </c>
      <c r="B1518" s="70" t="s">
        <v>99</v>
      </c>
      <c r="C1518" t="s">
        <v>68</v>
      </c>
      <c r="D1518" s="9">
        <v>5</v>
      </c>
      <c r="E1518" s="9">
        <v>32.200000000000003</v>
      </c>
      <c r="F1518" s="9">
        <f t="shared" si="121"/>
        <v>1E-3</v>
      </c>
      <c r="H1518" s="9" t="s">
        <v>77</v>
      </c>
      <c r="I1518" s="9">
        <f>0.05*0.001</f>
        <v>5.0000000000000002E-5</v>
      </c>
      <c r="AM1518" s="9">
        <f>0.65*0.001</f>
        <v>6.5000000000000008E-4</v>
      </c>
      <c r="AQ1518" s="9">
        <f>0.3*0.001</f>
        <v>2.9999999999999997E-4</v>
      </c>
      <c r="CW1518"/>
      <c r="DA1518"/>
      <c r="DB1518"/>
      <c r="DC1518"/>
      <c r="DD1518"/>
      <c r="DE1518"/>
      <c r="DF1518"/>
      <c r="DG1518"/>
      <c r="DH1518"/>
      <c r="DI1518"/>
    </row>
    <row r="1519" spans="1:113" s="9" customFormat="1" x14ac:dyDescent="0.2">
      <c r="A1519" s="9">
        <v>5</v>
      </c>
      <c r="B1519" s="70" t="s">
        <v>99</v>
      </c>
      <c r="C1519" t="s">
        <v>68</v>
      </c>
      <c r="D1519" s="9">
        <v>5</v>
      </c>
      <c r="E1519" s="9">
        <v>25.4</v>
      </c>
      <c r="F1519" s="9">
        <f t="shared" si="121"/>
        <v>6.9999999999999999E-4</v>
      </c>
      <c r="H1519" s="9" t="s">
        <v>77</v>
      </c>
      <c r="AM1519" s="9">
        <f>0.95*0.0007</f>
        <v>6.6500000000000001E-4</v>
      </c>
      <c r="AQ1519" s="9">
        <f>0.05*0.0007</f>
        <v>3.5000000000000004E-5</v>
      </c>
      <c r="CW1519"/>
      <c r="DA1519"/>
      <c r="DB1519"/>
      <c r="DC1519"/>
      <c r="DD1519"/>
      <c r="DE1519"/>
      <c r="DF1519"/>
      <c r="DG1519"/>
      <c r="DH1519"/>
      <c r="DI1519"/>
    </row>
    <row r="1520" spans="1:113" s="9" customFormat="1" x14ac:dyDescent="0.2">
      <c r="A1520" s="9">
        <v>6</v>
      </c>
      <c r="B1520" s="70" t="s">
        <v>99</v>
      </c>
      <c r="C1520" t="s">
        <v>68</v>
      </c>
      <c r="D1520" s="9">
        <v>5</v>
      </c>
      <c r="E1520" s="9">
        <v>27.2</v>
      </c>
      <c r="F1520" s="9">
        <f t="shared" si="121"/>
        <v>1.5E-3</v>
      </c>
      <c r="H1520" s="9" t="s">
        <v>77</v>
      </c>
      <c r="AN1520" s="9">
        <f>0.4*0.0015</f>
        <v>6.0000000000000006E-4</v>
      </c>
      <c r="AR1520" s="9">
        <f>0.6*0.0015</f>
        <v>8.9999999999999998E-4</v>
      </c>
      <c r="CW1520"/>
      <c r="DA1520"/>
      <c r="DB1520"/>
      <c r="DC1520"/>
      <c r="DD1520"/>
      <c r="DE1520"/>
      <c r="DF1520"/>
      <c r="DG1520"/>
      <c r="DH1520"/>
      <c r="DI1520"/>
    </row>
    <row r="1521" spans="1:113" s="9" customFormat="1" x14ac:dyDescent="0.2">
      <c r="A1521" s="9">
        <v>7</v>
      </c>
      <c r="B1521" s="70" t="s">
        <v>99</v>
      </c>
      <c r="C1521" t="s">
        <v>68</v>
      </c>
      <c r="D1521" s="9">
        <v>5</v>
      </c>
      <c r="E1521" s="9">
        <v>27.1</v>
      </c>
      <c r="F1521" s="9">
        <f t="shared" si="121"/>
        <v>1E-3</v>
      </c>
      <c r="H1521" s="9" t="s">
        <v>77</v>
      </c>
      <c r="I1521" s="9">
        <f>0.05*0.001</f>
        <v>5.0000000000000002E-5</v>
      </c>
      <c r="J1521" s="9">
        <f>0.05*0.001</f>
        <v>5.0000000000000002E-5</v>
      </c>
      <c r="AN1521" s="9">
        <f>0.4*0.001</f>
        <v>4.0000000000000002E-4</v>
      </c>
      <c r="AR1521" s="9">
        <f>0.5*0.001</f>
        <v>5.0000000000000001E-4</v>
      </c>
      <c r="CW1521"/>
      <c r="DA1521"/>
      <c r="DB1521"/>
      <c r="DC1521"/>
      <c r="DD1521"/>
      <c r="DE1521"/>
      <c r="DF1521"/>
      <c r="DG1521"/>
      <c r="DH1521"/>
      <c r="DI1521"/>
    </row>
    <row r="1522" spans="1:113" s="9" customFormat="1" x14ac:dyDescent="0.2">
      <c r="A1522" s="9">
        <v>8</v>
      </c>
      <c r="B1522" s="70" t="s">
        <v>99</v>
      </c>
      <c r="C1522" t="s">
        <v>68</v>
      </c>
      <c r="D1522" s="9">
        <v>5</v>
      </c>
      <c r="E1522" s="9">
        <v>26.7</v>
      </c>
      <c r="F1522" s="9">
        <f t="shared" si="121"/>
        <v>8.9999999999999998E-4</v>
      </c>
      <c r="H1522" s="9" t="s">
        <v>77</v>
      </c>
      <c r="I1522" s="9">
        <f>0.04*0.0009</f>
        <v>3.6000000000000001E-5</v>
      </c>
      <c r="AI1522" s="9">
        <f>0.01*0.0009</f>
        <v>9.0000000000000002E-6</v>
      </c>
      <c r="AN1522" s="9">
        <f>0.35*0.0009</f>
        <v>3.1499999999999996E-4</v>
      </c>
      <c r="AR1522" s="9">
        <f>0.6*0.0009</f>
        <v>5.4000000000000001E-4</v>
      </c>
      <c r="CW1522"/>
      <c r="DA1522"/>
      <c r="DB1522"/>
      <c r="DC1522"/>
      <c r="DD1522"/>
      <c r="DE1522"/>
      <c r="DF1522"/>
      <c r="DG1522"/>
      <c r="DH1522"/>
      <c r="DI1522"/>
    </row>
    <row r="1523" spans="1:113" s="9" customFormat="1" x14ac:dyDescent="0.2">
      <c r="A1523" s="9">
        <v>9</v>
      </c>
      <c r="B1523" s="70" t="s">
        <v>99</v>
      </c>
      <c r="C1523" t="s">
        <v>68</v>
      </c>
      <c r="D1523" s="9">
        <v>5</v>
      </c>
      <c r="E1523" s="9">
        <v>30.9</v>
      </c>
      <c r="F1523" s="9">
        <f t="shared" si="121"/>
        <v>2E-3</v>
      </c>
      <c r="H1523" s="9" t="s">
        <v>77</v>
      </c>
      <c r="AN1523" s="9">
        <f>0.12*0.002</f>
        <v>2.4000000000000001E-4</v>
      </c>
      <c r="AR1523" s="9">
        <f>0.87*0.002</f>
        <v>1.74E-3</v>
      </c>
      <c r="AV1523" s="9">
        <f>0.01*0.002</f>
        <v>2.0000000000000002E-5</v>
      </c>
      <c r="CW1523"/>
      <c r="DA1523"/>
      <c r="DB1523"/>
      <c r="DC1523"/>
      <c r="DD1523"/>
      <c r="DE1523"/>
      <c r="DF1523"/>
      <c r="DG1523"/>
      <c r="DH1523"/>
      <c r="DI1523"/>
    </row>
    <row r="1524" spans="1:113" s="9" customFormat="1" x14ac:dyDescent="0.2">
      <c r="A1524" s="9">
        <v>10</v>
      </c>
      <c r="B1524" s="70" t="s">
        <v>99</v>
      </c>
      <c r="C1524" t="s">
        <v>68</v>
      </c>
      <c r="D1524" s="9">
        <v>5</v>
      </c>
      <c r="E1524" s="9">
        <v>27.6</v>
      </c>
      <c r="F1524" s="9">
        <f t="shared" si="121"/>
        <v>6.9999999999999999E-4</v>
      </c>
      <c r="H1524" s="9" t="s">
        <v>77</v>
      </c>
      <c r="AN1524" s="9">
        <v>6.9999999999999999E-4</v>
      </c>
      <c r="CW1524"/>
      <c r="DA1524"/>
      <c r="DB1524"/>
      <c r="DC1524"/>
      <c r="DD1524"/>
      <c r="DE1524"/>
      <c r="DF1524"/>
      <c r="DG1524"/>
      <c r="DH1524"/>
      <c r="DI1524"/>
    </row>
    <row r="1525" spans="1:113" s="9" customFormat="1" x14ac:dyDescent="0.2">
      <c r="A1525" s="9">
        <v>11</v>
      </c>
      <c r="B1525" s="70" t="s">
        <v>99</v>
      </c>
      <c r="C1525" t="s">
        <v>68</v>
      </c>
      <c r="D1525" s="9">
        <v>5</v>
      </c>
      <c r="E1525" s="9">
        <v>26.4</v>
      </c>
      <c r="F1525" s="9">
        <f t="shared" si="121"/>
        <v>5.0000000000000001E-4</v>
      </c>
      <c r="H1525" s="9" t="s">
        <v>77</v>
      </c>
      <c r="J1525" s="9">
        <f>0.09*0.0005</f>
        <v>4.4999999999999996E-5</v>
      </c>
      <c r="AN1525" s="9">
        <f>0.5*0.0005</f>
        <v>2.5000000000000001E-4</v>
      </c>
      <c r="AR1525" s="9">
        <f>0.3*0.0005</f>
        <v>1.4999999999999999E-4</v>
      </c>
      <c r="AV1525" s="9">
        <f>0.1*0.0005</f>
        <v>5.0000000000000002E-5</v>
      </c>
      <c r="BC1525" s="9">
        <f>0.01*0.0005</f>
        <v>5.0000000000000004E-6</v>
      </c>
      <c r="CW1525"/>
      <c r="DA1525"/>
      <c r="DB1525"/>
      <c r="DC1525"/>
      <c r="DD1525"/>
      <c r="DE1525"/>
      <c r="DF1525"/>
      <c r="DG1525"/>
      <c r="DH1525"/>
      <c r="DI1525"/>
    </row>
    <row r="1526" spans="1:113" s="9" customFormat="1" x14ac:dyDescent="0.2">
      <c r="A1526" s="9">
        <v>12</v>
      </c>
      <c r="B1526" s="70" t="s">
        <v>99</v>
      </c>
      <c r="C1526" t="s">
        <v>68</v>
      </c>
      <c r="D1526" s="9">
        <v>5</v>
      </c>
      <c r="E1526" s="9">
        <v>27.6</v>
      </c>
      <c r="F1526" s="9">
        <f t="shared" si="121"/>
        <v>1.16E-3</v>
      </c>
      <c r="H1526" s="9" t="s">
        <v>77</v>
      </c>
      <c r="AL1526" s="9">
        <f>0.05*0.008</f>
        <v>4.0000000000000002E-4</v>
      </c>
      <c r="AN1526" s="9">
        <f>0.9*0.0008</f>
        <v>7.2000000000000005E-4</v>
      </c>
      <c r="AR1526" s="9">
        <f>0.02*0.0008</f>
        <v>1.6000000000000003E-5</v>
      </c>
      <c r="AV1526" s="9">
        <f>0.03*0.0008</f>
        <v>2.4000000000000001E-5</v>
      </c>
      <c r="CW1526"/>
      <c r="DA1526"/>
      <c r="DB1526"/>
      <c r="DC1526"/>
      <c r="DD1526"/>
      <c r="DE1526"/>
      <c r="DF1526"/>
      <c r="DG1526"/>
      <c r="DH1526"/>
      <c r="DI1526"/>
    </row>
    <row r="1527" spans="1:113" s="9" customFormat="1" x14ac:dyDescent="0.2">
      <c r="A1527" s="9">
        <v>13</v>
      </c>
      <c r="B1527" s="70" t="s">
        <v>99</v>
      </c>
      <c r="C1527" t="s">
        <v>68</v>
      </c>
      <c r="D1527" s="9">
        <v>5</v>
      </c>
      <c r="E1527" s="9">
        <v>29.6</v>
      </c>
      <c r="F1527" s="9">
        <f t="shared" si="121"/>
        <v>8.0000000000000004E-4</v>
      </c>
      <c r="H1527" s="9" t="s">
        <v>77</v>
      </c>
      <c r="AN1527" s="9">
        <f>0.95*0.0008</f>
        <v>7.6000000000000004E-4</v>
      </c>
      <c r="AR1527" s="9">
        <f>0.04*0.0008</f>
        <v>3.2000000000000005E-5</v>
      </c>
      <c r="AV1527" s="9">
        <f>0.01*0.0008</f>
        <v>8.0000000000000013E-6</v>
      </c>
      <c r="CW1527"/>
      <c r="DA1527"/>
      <c r="DB1527"/>
      <c r="DC1527"/>
      <c r="DD1527"/>
      <c r="DE1527"/>
      <c r="DF1527"/>
      <c r="DG1527"/>
      <c r="DH1527"/>
      <c r="DI1527"/>
    </row>
    <row r="1528" spans="1:113" s="9" customFormat="1" x14ac:dyDescent="0.2">
      <c r="A1528" s="9">
        <v>14</v>
      </c>
      <c r="B1528" s="70" t="s">
        <v>99</v>
      </c>
      <c r="C1528" t="s">
        <v>68</v>
      </c>
      <c r="D1528" s="9">
        <v>5</v>
      </c>
      <c r="E1528" s="9">
        <v>29.4</v>
      </c>
      <c r="F1528" s="9">
        <f t="shared" si="121"/>
        <v>8.0000000000000004E-4</v>
      </c>
      <c r="H1528" s="9" t="s">
        <v>77</v>
      </c>
      <c r="I1528" s="9">
        <f>0.02*0.0008</f>
        <v>1.6000000000000003E-5</v>
      </c>
      <c r="AN1528" s="9">
        <f>0.95*0.0008</f>
        <v>7.6000000000000004E-4</v>
      </c>
      <c r="AR1528" s="9">
        <f>0.03*0.0008</f>
        <v>2.4000000000000001E-5</v>
      </c>
      <c r="CW1528"/>
      <c r="DA1528"/>
      <c r="DB1528"/>
      <c r="DC1528"/>
      <c r="DD1528"/>
      <c r="DE1528"/>
      <c r="DF1528"/>
      <c r="DG1528"/>
      <c r="DH1528"/>
      <c r="DI1528"/>
    </row>
    <row r="1529" spans="1:113" s="9" customFormat="1" x14ac:dyDescent="0.2">
      <c r="A1529" s="9">
        <v>15</v>
      </c>
      <c r="B1529" s="70" t="s">
        <v>99</v>
      </c>
      <c r="C1529" t="s">
        <v>68</v>
      </c>
      <c r="D1529" s="9">
        <v>5</v>
      </c>
      <c r="E1529" s="9">
        <v>27.6</v>
      </c>
      <c r="F1529" s="9">
        <f t="shared" si="121"/>
        <v>6.9999999999999999E-4</v>
      </c>
      <c r="H1529" s="9" t="s">
        <v>77</v>
      </c>
      <c r="I1529" s="9">
        <f>0.1*0.0007</f>
        <v>7.0000000000000007E-5</v>
      </c>
      <c r="AN1529" s="9">
        <f>0.9*0.0007</f>
        <v>6.3000000000000003E-4</v>
      </c>
      <c r="CW1529"/>
      <c r="DA1529"/>
      <c r="DB1529"/>
      <c r="DC1529"/>
      <c r="DD1529"/>
      <c r="DE1529"/>
      <c r="DF1529"/>
      <c r="DG1529"/>
      <c r="DH1529"/>
      <c r="DI1529"/>
    </row>
    <row r="1530" spans="1:113" s="9" customFormat="1" x14ac:dyDescent="0.2">
      <c r="A1530" s="9">
        <v>16</v>
      </c>
      <c r="B1530" s="70" t="s">
        <v>99</v>
      </c>
      <c r="C1530" t="s">
        <v>68</v>
      </c>
      <c r="D1530" s="9">
        <v>5</v>
      </c>
      <c r="E1530" s="9">
        <v>23.5</v>
      </c>
      <c r="F1530" s="9">
        <f t="shared" si="121"/>
        <v>1E-3</v>
      </c>
      <c r="H1530" s="9" t="s">
        <v>77</v>
      </c>
      <c r="I1530" s="9">
        <f>0.04*0.001</f>
        <v>4.0000000000000003E-5</v>
      </c>
      <c r="AN1530" s="9">
        <f>0.5*0.001</f>
        <v>5.0000000000000001E-4</v>
      </c>
      <c r="AR1530" s="9">
        <f>0.45*0.001</f>
        <v>4.5000000000000004E-4</v>
      </c>
      <c r="AV1530" s="9">
        <f>0.01*0.001</f>
        <v>1.0000000000000001E-5</v>
      </c>
      <c r="CW1530"/>
      <c r="DA1530"/>
      <c r="DB1530"/>
      <c r="DC1530"/>
      <c r="DD1530"/>
      <c r="DE1530"/>
      <c r="DF1530"/>
      <c r="DG1530"/>
      <c r="DH1530"/>
      <c r="DI1530"/>
    </row>
    <row r="1531" spans="1:113" s="9" customFormat="1" x14ac:dyDescent="0.2">
      <c r="A1531" s="9">
        <v>17</v>
      </c>
      <c r="B1531" s="70" t="s">
        <v>99</v>
      </c>
      <c r="C1531" t="s">
        <v>68</v>
      </c>
      <c r="D1531" s="9">
        <v>5</v>
      </c>
      <c r="E1531" s="9">
        <v>27.9</v>
      </c>
      <c r="F1531" s="9">
        <f t="shared" si="121"/>
        <v>2.5000000000000005E-3</v>
      </c>
      <c r="H1531" s="9" t="s">
        <v>77</v>
      </c>
      <c r="I1531" s="9">
        <f>0.05*0.0025</f>
        <v>1.25E-4</v>
      </c>
      <c r="AN1531" s="9">
        <f>0.85*0.0025</f>
        <v>2.1250000000000002E-3</v>
      </c>
      <c r="AR1531" s="9">
        <f>0.1*0.0025</f>
        <v>2.5000000000000001E-4</v>
      </c>
      <c r="CW1531"/>
      <c r="DA1531"/>
      <c r="DB1531"/>
      <c r="DC1531"/>
      <c r="DD1531"/>
      <c r="DE1531"/>
      <c r="DF1531"/>
      <c r="DG1531"/>
      <c r="DH1531"/>
      <c r="DI1531"/>
    </row>
    <row r="1532" spans="1:113" s="9" customFormat="1" x14ac:dyDescent="0.2">
      <c r="A1532" s="9">
        <v>18</v>
      </c>
      <c r="B1532" s="70" t="s">
        <v>99</v>
      </c>
      <c r="C1532" t="s">
        <v>68</v>
      </c>
      <c r="D1532" s="9">
        <v>5</v>
      </c>
      <c r="E1532" s="9">
        <v>25.9</v>
      </c>
      <c r="F1532" s="9">
        <f t="shared" si="121"/>
        <v>1E-4</v>
      </c>
      <c r="H1532" s="9" t="s">
        <v>77</v>
      </c>
      <c r="I1532" s="9">
        <f>0.15*0.0001</f>
        <v>1.5E-5</v>
      </c>
      <c r="AN1532" s="9">
        <f>0.85*0.0001</f>
        <v>8.5000000000000006E-5</v>
      </c>
      <c r="CW1532"/>
      <c r="DA1532"/>
      <c r="DB1532"/>
      <c r="DC1532"/>
      <c r="DD1532"/>
      <c r="DE1532"/>
      <c r="DF1532"/>
      <c r="DG1532"/>
      <c r="DH1532"/>
      <c r="DI1532"/>
    </row>
    <row r="1533" spans="1:113" s="9" customFormat="1" x14ac:dyDescent="0.2">
      <c r="A1533" s="9">
        <v>19</v>
      </c>
      <c r="B1533" s="70" t="s">
        <v>99</v>
      </c>
      <c r="C1533" t="s">
        <v>68</v>
      </c>
      <c r="D1533" s="9">
        <v>5</v>
      </c>
      <c r="E1533" s="9">
        <v>24</v>
      </c>
      <c r="F1533" s="9">
        <f t="shared" si="121"/>
        <v>8.0000000000000004E-4</v>
      </c>
      <c r="H1533" s="9" t="s">
        <v>77</v>
      </c>
      <c r="I1533" s="9">
        <f>0.25*0.0008</f>
        <v>2.0000000000000001E-4</v>
      </c>
      <c r="J1533" s="9">
        <f>0.05*0.0008</f>
        <v>4.0000000000000003E-5</v>
      </c>
      <c r="AN1533" s="9">
        <f>0.4*0.0008</f>
        <v>3.2000000000000003E-4</v>
      </c>
      <c r="AR1533" s="9">
        <f>0.3*0.0008</f>
        <v>2.4000000000000001E-4</v>
      </c>
      <c r="CW1533"/>
      <c r="DA1533"/>
      <c r="DB1533"/>
      <c r="DC1533"/>
      <c r="DD1533"/>
      <c r="DE1533"/>
      <c r="DF1533"/>
      <c r="DG1533"/>
      <c r="DH1533"/>
      <c r="DI1533"/>
    </row>
    <row r="1534" spans="1:113" s="9" customFormat="1" x14ac:dyDescent="0.2">
      <c r="A1534" s="9">
        <v>20</v>
      </c>
      <c r="B1534" s="70" t="s">
        <v>99</v>
      </c>
      <c r="C1534" t="s">
        <v>68</v>
      </c>
      <c r="D1534" s="9">
        <v>5</v>
      </c>
      <c r="E1534" s="9">
        <v>24.7</v>
      </c>
      <c r="F1534" s="9">
        <f t="shared" si="121"/>
        <v>9.999999999999998E-4</v>
      </c>
      <c r="H1534" s="9" t="s">
        <v>77</v>
      </c>
      <c r="I1534" s="9">
        <f>0.15*0.001</f>
        <v>1.4999999999999999E-4</v>
      </c>
      <c r="AN1534" s="9">
        <f>0.5*0.001</f>
        <v>5.0000000000000001E-4</v>
      </c>
      <c r="AR1534" s="9">
        <f>0.3*0.001</f>
        <v>2.9999999999999997E-4</v>
      </c>
      <c r="AV1534" s="9">
        <f>0.05*0.001</f>
        <v>5.0000000000000002E-5</v>
      </c>
      <c r="CW1534"/>
      <c r="DA1534"/>
      <c r="DB1534"/>
      <c r="DC1534"/>
      <c r="DD1534"/>
      <c r="DE1534"/>
      <c r="DF1534"/>
      <c r="DG1534"/>
      <c r="DH1534"/>
      <c r="DI1534"/>
    </row>
    <row r="1535" spans="1:113" s="9" customFormat="1" x14ac:dyDescent="0.2">
      <c r="A1535" s="9">
        <v>21</v>
      </c>
      <c r="B1535" s="70" t="s">
        <v>99</v>
      </c>
      <c r="C1535" t="s">
        <v>68</v>
      </c>
      <c r="D1535" s="9">
        <v>5</v>
      </c>
      <c r="E1535" s="9">
        <v>26.3</v>
      </c>
      <c r="F1535" s="9">
        <f t="shared" si="121"/>
        <v>5.0000000000000001E-4</v>
      </c>
      <c r="H1535" s="9" t="s">
        <v>77</v>
      </c>
      <c r="I1535" s="9">
        <f>0.3*0.0005</f>
        <v>1.4999999999999999E-4</v>
      </c>
      <c r="AN1535" s="9">
        <f>0.35*0.0005</f>
        <v>1.75E-4</v>
      </c>
      <c r="AR1535" s="9">
        <f>0.35*0.0005</f>
        <v>1.75E-4</v>
      </c>
      <c r="CW1535"/>
      <c r="DA1535"/>
      <c r="DB1535"/>
      <c r="DC1535"/>
      <c r="DD1535"/>
      <c r="DE1535"/>
      <c r="DF1535"/>
      <c r="DG1535"/>
      <c r="DH1535"/>
      <c r="DI1535"/>
    </row>
    <row r="1536" spans="1:113" s="9" customFormat="1" x14ac:dyDescent="0.2">
      <c r="A1536" s="9">
        <v>22</v>
      </c>
      <c r="B1536" s="70" t="s">
        <v>99</v>
      </c>
      <c r="C1536" t="s">
        <v>68</v>
      </c>
      <c r="D1536" s="9">
        <v>5</v>
      </c>
      <c r="E1536" s="9">
        <v>22.3</v>
      </c>
      <c r="F1536" s="9">
        <f t="shared" si="121"/>
        <v>2.0000000000000001E-4</v>
      </c>
      <c r="H1536" s="9" t="s">
        <v>77</v>
      </c>
      <c r="I1536" s="9">
        <f>0.1*0.0002</f>
        <v>2.0000000000000002E-5</v>
      </c>
      <c r="AN1536" s="9">
        <f>0.9*0.0002</f>
        <v>1.8000000000000001E-4</v>
      </c>
      <c r="CW1536"/>
      <c r="DA1536"/>
      <c r="DB1536"/>
      <c r="DC1536"/>
      <c r="DD1536"/>
      <c r="DE1536"/>
      <c r="DF1536"/>
      <c r="DG1536"/>
      <c r="DH1536"/>
      <c r="DI1536"/>
    </row>
    <row r="1537" spans="1:113" s="9" customFormat="1" x14ac:dyDescent="0.2">
      <c r="A1537" s="9">
        <v>23</v>
      </c>
      <c r="B1537" s="70" t="s">
        <v>99</v>
      </c>
      <c r="C1537" t="s">
        <v>68</v>
      </c>
      <c r="D1537" s="9">
        <v>5</v>
      </c>
      <c r="E1537" s="9">
        <v>29.1</v>
      </c>
      <c r="F1537" s="9">
        <f t="shared" si="121"/>
        <v>8.0000000000000004E-4</v>
      </c>
      <c r="H1537" s="9" t="s">
        <v>77</v>
      </c>
      <c r="I1537" s="9">
        <f>0.2*0.0008</f>
        <v>1.6000000000000001E-4</v>
      </c>
      <c r="AN1537" s="9">
        <f>0.6*0.0008</f>
        <v>4.8000000000000001E-4</v>
      </c>
      <c r="AR1537" s="9">
        <f>0.2*0.0008</f>
        <v>1.6000000000000001E-4</v>
      </c>
      <c r="CW1537"/>
      <c r="DA1537"/>
      <c r="DB1537"/>
      <c r="DC1537"/>
      <c r="DD1537"/>
      <c r="DE1537"/>
      <c r="DF1537"/>
      <c r="DG1537"/>
      <c r="DH1537"/>
      <c r="DI1537"/>
    </row>
    <row r="1538" spans="1:113" s="9" customFormat="1" x14ac:dyDescent="0.2">
      <c r="A1538" s="9">
        <v>24</v>
      </c>
      <c r="B1538" s="70" t="s">
        <v>99</v>
      </c>
      <c r="C1538" t="s">
        <v>68</v>
      </c>
      <c r="D1538" s="9">
        <v>5</v>
      </c>
      <c r="E1538" s="9">
        <v>27.3</v>
      </c>
      <c r="F1538" s="9">
        <f t="shared" si="121"/>
        <v>8.9999999999999998E-4</v>
      </c>
      <c r="H1538" s="9" t="s">
        <v>77</v>
      </c>
      <c r="I1538" s="9">
        <f>0.05*0.0009</f>
        <v>4.5000000000000003E-5</v>
      </c>
      <c r="AN1538" s="9">
        <f>0.95*0.0009</f>
        <v>8.5499999999999997E-4</v>
      </c>
      <c r="CW1538"/>
      <c r="DA1538"/>
      <c r="DB1538"/>
      <c r="DC1538"/>
      <c r="DD1538"/>
      <c r="DE1538"/>
      <c r="DF1538"/>
      <c r="DG1538"/>
      <c r="DH1538"/>
      <c r="DI1538"/>
    </row>
    <row r="1539" spans="1:113" s="9" customFormat="1" x14ac:dyDescent="0.2">
      <c r="A1539" s="9">
        <v>25</v>
      </c>
      <c r="B1539" s="70" t="s">
        <v>99</v>
      </c>
      <c r="C1539" t="s">
        <v>68</v>
      </c>
      <c r="D1539" s="9">
        <v>5</v>
      </c>
      <c r="E1539" s="9">
        <v>31.8</v>
      </c>
      <c r="F1539" s="9">
        <f t="shared" si="121"/>
        <v>8.0000000000000004E-4</v>
      </c>
      <c r="H1539" s="9" t="s">
        <v>77</v>
      </c>
      <c r="I1539" s="9">
        <f>0.2*0.0008</f>
        <v>1.6000000000000001E-4</v>
      </c>
      <c r="AC1539" s="9">
        <f>0.05*0.0008</f>
        <v>4.0000000000000003E-5</v>
      </c>
      <c r="AN1539" s="9">
        <f>0.55*0.0008</f>
        <v>4.4000000000000007E-4</v>
      </c>
      <c r="AR1539" s="9">
        <f>0.2*0.0008</f>
        <v>1.6000000000000001E-4</v>
      </c>
      <c r="CW1539"/>
      <c r="DA1539"/>
      <c r="DB1539"/>
      <c r="DC1539"/>
      <c r="DD1539"/>
      <c r="DE1539"/>
      <c r="DF1539"/>
      <c r="DG1539"/>
      <c r="DH1539"/>
      <c r="DI1539"/>
    </row>
    <row r="1540" spans="1:113" s="9" customFormat="1" x14ac:dyDescent="0.2">
      <c r="A1540" s="9">
        <v>26</v>
      </c>
      <c r="B1540" s="70" t="s">
        <v>99</v>
      </c>
      <c r="C1540" t="s">
        <v>68</v>
      </c>
      <c r="D1540" s="9">
        <v>5</v>
      </c>
      <c r="E1540" s="9">
        <v>36.4</v>
      </c>
      <c r="F1540" s="9">
        <f t="shared" si="121"/>
        <v>5.0000000000000001E-4</v>
      </c>
      <c r="H1540" s="9" t="s">
        <v>77</v>
      </c>
      <c r="I1540" s="9">
        <f>0.4*0.0005</f>
        <v>2.0000000000000001E-4</v>
      </c>
      <c r="AN1540" s="9">
        <f>0.6*0.0005</f>
        <v>2.9999999999999997E-4</v>
      </c>
      <c r="CW1540"/>
      <c r="DA1540"/>
      <c r="DB1540"/>
      <c r="DC1540"/>
      <c r="DD1540"/>
      <c r="DE1540"/>
      <c r="DF1540"/>
      <c r="DG1540"/>
      <c r="DH1540"/>
      <c r="DI1540"/>
    </row>
    <row r="1541" spans="1:113" s="9" customFormat="1" x14ac:dyDescent="0.2">
      <c r="A1541" s="9">
        <v>27</v>
      </c>
      <c r="B1541" s="70" t="s">
        <v>99</v>
      </c>
      <c r="C1541" t="s">
        <v>68</v>
      </c>
      <c r="D1541" s="9">
        <v>5</v>
      </c>
      <c r="E1541" s="9">
        <v>28.8</v>
      </c>
      <c r="F1541" s="9">
        <f t="shared" si="121"/>
        <v>1.5E-3</v>
      </c>
      <c r="H1541" s="9" t="s">
        <v>77</v>
      </c>
      <c r="AN1541" s="9">
        <f>0.3*0.0015</f>
        <v>4.4999999999999999E-4</v>
      </c>
      <c r="AR1541" s="9">
        <f>0.7*0.0015</f>
        <v>1.0499999999999999E-3</v>
      </c>
      <c r="CW1541"/>
      <c r="DA1541"/>
      <c r="DB1541"/>
      <c r="DC1541"/>
      <c r="DD1541"/>
      <c r="DE1541"/>
      <c r="DF1541"/>
      <c r="DG1541"/>
      <c r="DH1541"/>
      <c r="DI1541"/>
    </row>
    <row r="1542" spans="1:113" s="9" customFormat="1" x14ac:dyDescent="0.2">
      <c r="A1542" s="9">
        <v>28</v>
      </c>
      <c r="B1542" s="70" t="s">
        <v>99</v>
      </c>
      <c r="C1542" t="s">
        <v>68</v>
      </c>
      <c r="D1542" s="9">
        <v>5</v>
      </c>
      <c r="E1542" s="9">
        <v>26.5</v>
      </c>
      <c r="F1542" s="9">
        <f t="shared" si="121"/>
        <v>1E-3</v>
      </c>
      <c r="H1542" s="9" t="s">
        <v>77</v>
      </c>
      <c r="AN1542" s="9">
        <f>0.2*0.001</f>
        <v>2.0000000000000001E-4</v>
      </c>
      <c r="AR1542" s="9">
        <f>0.8*0.001</f>
        <v>8.0000000000000004E-4</v>
      </c>
      <c r="CW1542"/>
      <c r="DA1542"/>
      <c r="DB1542"/>
      <c r="DC1542"/>
      <c r="DD1542"/>
      <c r="DE1542"/>
      <c r="DF1542"/>
      <c r="DG1542"/>
      <c r="DH1542"/>
      <c r="DI1542"/>
    </row>
    <row r="1543" spans="1:113" s="9" customFormat="1" x14ac:dyDescent="0.2">
      <c r="A1543" s="9">
        <v>29</v>
      </c>
      <c r="B1543" s="70" t="s">
        <v>99</v>
      </c>
      <c r="C1543" t="s">
        <v>68</v>
      </c>
      <c r="D1543" s="9">
        <v>5</v>
      </c>
      <c r="E1543" s="9">
        <v>26.9</v>
      </c>
      <c r="F1543" s="9">
        <f t="shared" si="121"/>
        <v>8.0000000000000004E-4</v>
      </c>
      <c r="H1543" s="9" t="s">
        <v>77</v>
      </c>
      <c r="AN1543" s="9">
        <f>0.5*0.0008</f>
        <v>4.0000000000000002E-4</v>
      </c>
      <c r="AR1543" s="9">
        <f>0.5*0.0008</f>
        <v>4.0000000000000002E-4</v>
      </c>
      <c r="CW1543"/>
      <c r="DA1543"/>
      <c r="DB1543"/>
      <c r="DC1543"/>
      <c r="DD1543"/>
      <c r="DE1543"/>
      <c r="DF1543"/>
      <c r="DG1543"/>
      <c r="DH1543"/>
      <c r="DI1543"/>
    </row>
    <row r="1544" spans="1:113" s="9" customFormat="1" x14ac:dyDescent="0.2">
      <c r="A1544" s="9">
        <v>30</v>
      </c>
      <c r="B1544" s="70" t="s">
        <v>99</v>
      </c>
      <c r="C1544" t="s">
        <v>68</v>
      </c>
      <c r="D1544" s="9">
        <v>5</v>
      </c>
      <c r="E1544" s="9">
        <v>29.2</v>
      </c>
      <c r="F1544" s="9">
        <f t="shared" si="121"/>
        <v>8.0000000000000004E-4</v>
      </c>
      <c r="H1544" s="9" t="s">
        <v>77</v>
      </c>
      <c r="AN1544" s="9">
        <f>0.4*0.0008</f>
        <v>3.2000000000000003E-4</v>
      </c>
      <c r="AR1544" s="9">
        <f>0.6*0.0008</f>
        <v>4.8000000000000001E-4</v>
      </c>
      <c r="CW1544"/>
      <c r="DA1544"/>
      <c r="DB1544"/>
      <c r="DC1544"/>
      <c r="DD1544"/>
      <c r="DE1544"/>
      <c r="DF1544"/>
      <c r="DG1544"/>
      <c r="DH1544"/>
      <c r="DI1544"/>
    </row>
    <row r="1545" spans="1:113" s="9" customFormat="1" x14ac:dyDescent="0.2">
      <c r="A1545" s="9">
        <v>1</v>
      </c>
      <c r="B1545" s="70" t="s">
        <v>53</v>
      </c>
      <c r="C1545" t="s">
        <v>68</v>
      </c>
      <c r="D1545" s="9">
        <v>6</v>
      </c>
      <c r="E1545" s="9">
        <v>24.5</v>
      </c>
      <c r="F1545" s="9">
        <f t="shared" si="121"/>
        <v>8.0000000000000004E-4</v>
      </c>
      <c r="H1545" s="9" t="s">
        <v>77</v>
      </c>
      <c r="AQ1545" s="9">
        <v>8.0000000000000004E-4</v>
      </c>
      <c r="CW1545"/>
      <c r="DA1545"/>
      <c r="DB1545"/>
      <c r="DC1545"/>
      <c r="DD1545"/>
      <c r="DE1545"/>
      <c r="DF1545"/>
      <c r="DG1545"/>
      <c r="DH1545"/>
      <c r="DI1545"/>
    </row>
    <row r="1546" spans="1:113" s="9" customFormat="1" x14ac:dyDescent="0.2">
      <c r="A1546" s="9">
        <v>2</v>
      </c>
      <c r="B1546" s="70" t="s">
        <v>53</v>
      </c>
      <c r="C1546" t="s">
        <v>68</v>
      </c>
      <c r="D1546" s="9">
        <v>6</v>
      </c>
      <c r="E1546" s="9">
        <v>33</v>
      </c>
      <c r="F1546" s="9">
        <f t="shared" si="121"/>
        <v>1.5E-3</v>
      </c>
      <c r="H1546" s="9" t="s">
        <v>77</v>
      </c>
      <c r="AM1546" s="9">
        <f>0.1*0.0015</f>
        <v>1.5000000000000001E-4</v>
      </c>
      <c r="AQ1546" s="9">
        <f>0.0015*0.85</f>
        <v>1.2750000000000001E-3</v>
      </c>
      <c r="AU1546" s="9">
        <f>0.05*0.0015</f>
        <v>7.5000000000000007E-5</v>
      </c>
      <c r="CW1546"/>
      <c r="DA1546"/>
      <c r="DB1546"/>
      <c r="DC1546"/>
      <c r="DD1546"/>
      <c r="DE1546"/>
      <c r="DF1546"/>
      <c r="DG1546"/>
      <c r="DH1546"/>
      <c r="DI1546"/>
    </row>
    <row r="1547" spans="1:113" s="9" customFormat="1" x14ac:dyDescent="0.2">
      <c r="A1547" s="9">
        <v>3</v>
      </c>
      <c r="B1547" s="70" t="s">
        <v>53</v>
      </c>
      <c r="C1547" t="s">
        <v>68</v>
      </c>
      <c r="D1547" s="9">
        <v>6</v>
      </c>
      <c r="E1547" s="9">
        <v>28.3</v>
      </c>
      <c r="F1547" s="9">
        <f t="shared" si="121"/>
        <v>3.0000000000000001E-3</v>
      </c>
      <c r="H1547" s="9" t="s">
        <v>77</v>
      </c>
      <c r="L1547" s="9">
        <f>0.02*0.003</f>
        <v>6.0000000000000002E-5</v>
      </c>
      <c r="AM1547" s="9">
        <f>0.7*0.003</f>
        <v>2.0999999999999999E-3</v>
      </c>
      <c r="AN1547" s="9">
        <f>0.25*0.003</f>
        <v>7.5000000000000002E-4</v>
      </c>
      <c r="AR1547" s="9">
        <f>0.03*0.003</f>
        <v>8.9999999999999992E-5</v>
      </c>
      <c r="CW1547"/>
      <c r="DA1547"/>
      <c r="DB1547"/>
      <c r="DC1547"/>
      <c r="DD1547"/>
      <c r="DE1547"/>
      <c r="DF1547"/>
      <c r="DG1547"/>
      <c r="DH1547"/>
      <c r="DI1547"/>
    </row>
    <row r="1548" spans="1:113" s="9" customFormat="1" x14ac:dyDescent="0.2">
      <c r="A1548" s="9">
        <v>4</v>
      </c>
      <c r="B1548" s="70" t="s">
        <v>53</v>
      </c>
      <c r="C1548" t="s">
        <v>68</v>
      </c>
      <c r="D1548" s="9">
        <v>6</v>
      </c>
      <c r="E1548" s="9">
        <v>32.299999999999997</v>
      </c>
      <c r="F1548" s="9">
        <f t="shared" si="121"/>
        <v>8.0000000000000004E-4</v>
      </c>
      <c r="H1548" s="9" t="s">
        <v>77</v>
      </c>
      <c r="I1548" s="9">
        <f>0.6*0.0008</f>
        <v>4.8000000000000001E-4</v>
      </c>
      <c r="AM1548" s="9">
        <f>0.4*0.0008</f>
        <v>3.2000000000000003E-4</v>
      </c>
      <c r="CW1548"/>
      <c r="DA1548"/>
      <c r="DB1548"/>
      <c r="DC1548"/>
      <c r="DD1548"/>
      <c r="DE1548"/>
      <c r="DF1548"/>
      <c r="DG1548"/>
      <c r="DH1548"/>
      <c r="DI1548"/>
    </row>
    <row r="1549" spans="1:113" s="9" customFormat="1" x14ac:dyDescent="0.2">
      <c r="A1549" s="9">
        <v>5</v>
      </c>
      <c r="B1549" s="70" t="s">
        <v>53</v>
      </c>
      <c r="C1549" t="s">
        <v>68</v>
      </c>
      <c r="D1549" s="9">
        <v>6</v>
      </c>
      <c r="E1549" s="9">
        <v>32.200000000000003</v>
      </c>
      <c r="F1549" s="9">
        <f t="shared" si="121"/>
        <v>3.0000000000000001E-3</v>
      </c>
      <c r="H1549" s="9" t="s">
        <v>77</v>
      </c>
      <c r="AM1549" s="9">
        <f>0.1*0.003</f>
        <v>3.0000000000000003E-4</v>
      </c>
      <c r="AN1549" s="9">
        <f>0.4*0.003</f>
        <v>1.2000000000000001E-3</v>
      </c>
      <c r="AQ1549" s="9">
        <f>0.5*0.003</f>
        <v>1.5E-3</v>
      </c>
      <c r="CW1549"/>
      <c r="DA1549"/>
      <c r="DB1549"/>
      <c r="DC1549"/>
      <c r="DD1549"/>
      <c r="DE1549"/>
      <c r="DF1549"/>
      <c r="DG1549"/>
      <c r="DH1549"/>
      <c r="DI1549"/>
    </row>
    <row r="1550" spans="1:113" s="9" customFormat="1" x14ac:dyDescent="0.2">
      <c r="A1550" s="9">
        <v>6</v>
      </c>
      <c r="B1550" s="70" t="s">
        <v>53</v>
      </c>
      <c r="C1550" t="s">
        <v>68</v>
      </c>
      <c r="D1550" s="9">
        <v>6</v>
      </c>
      <c r="E1550" s="9">
        <v>34.799999999999997</v>
      </c>
      <c r="F1550" s="9">
        <f t="shared" si="121"/>
        <v>4.0000000000000001E-3</v>
      </c>
      <c r="H1550" s="9" t="s">
        <v>77</v>
      </c>
      <c r="L1550" s="9">
        <f>0.02*0.004</f>
        <v>8.0000000000000007E-5</v>
      </c>
      <c r="AJ1550" s="9">
        <f>0.4*0.004</f>
        <v>1.6000000000000001E-3</v>
      </c>
      <c r="AM1550" s="9">
        <f>0.1*0.004</f>
        <v>4.0000000000000002E-4</v>
      </c>
      <c r="AQ1550" s="9">
        <f>0.48*0.004</f>
        <v>1.92E-3</v>
      </c>
      <c r="CW1550"/>
      <c r="DA1550"/>
      <c r="DB1550"/>
      <c r="DC1550"/>
      <c r="DD1550"/>
      <c r="DE1550"/>
      <c r="DF1550"/>
      <c r="DG1550"/>
      <c r="DH1550"/>
      <c r="DI1550"/>
    </row>
    <row r="1551" spans="1:113" s="9" customFormat="1" x14ac:dyDescent="0.2">
      <c r="A1551" s="9">
        <v>7</v>
      </c>
      <c r="B1551" s="70" t="s">
        <v>53</v>
      </c>
      <c r="C1551" t="s">
        <v>68</v>
      </c>
      <c r="D1551" s="9">
        <v>6</v>
      </c>
      <c r="E1551" s="9">
        <v>37.5</v>
      </c>
      <c r="F1551" s="9">
        <f t="shared" si="121"/>
        <v>8.0000000000000004E-4</v>
      </c>
      <c r="H1551" s="9" t="s">
        <v>77</v>
      </c>
      <c r="I1551" s="9">
        <f>0.9*0.0008</f>
        <v>7.2000000000000005E-4</v>
      </c>
      <c r="AM1551" s="9">
        <f>0.1*0.0008</f>
        <v>8.0000000000000007E-5</v>
      </c>
      <c r="CW1551"/>
      <c r="DA1551"/>
      <c r="DB1551"/>
      <c r="DC1551"/>
      <c r="DD1551"/>
      <c r="DE1551"/>
      <c r="DF1551"/>
      <c r="DG1551"/>
      <c r="DH1551"/>
      <c r="DI1551"/>
    </row>
    <row r="1552" spans="1:113" s="9" customFormat="1" x14ac:dyDescent="0.2">
      <c r="A1552" s="9">
        <v>8</v>
      </c>
      <c r="B1552" s="70" t="s">
        <v>53</v>
      </c>
      <c r="C1552" t="s">
        <v>68</v>
      </c>
      <c r="D1552" s="9">
        <v>6</v>
      </c>
      <c r="E1552" s="9">
        <v>35.799999999999997</v>
      </c>
      <c r="F1552" s="9">
        <f t="shared" si="121"/>
        <v>1.2E-2</v>
      </c>
      <c r="H1552" s="9" t="s">
        <v>77</v>
      </c>
      <c r="L1552" s="9">
        <f>0.01*0.012</f>
        <v>1.2E-4</v>
      </c>
      <c r="AJ1552" s="9">
        <f>0.04*0.012</f>
        <v>4.8000000000000001E-4</v>
      </c>
      <c r="AM1552" s="9">
        <f>0.4*0.012</f>
        <v>4.8000000000000004E-3</v>
      </c>
      <c r="AQ1552" s="9">
        <f>0.5*0.012</f>
        <v>6.0000000000000001E-3</v>
      </c>
      <c r="AU1552" s="9">
        <f>0.04*0.012</f>
        <v>4.8000000000000001E-4</v>
      </c>
      <c r="AV1552" s="9">
        <f>0.01*0.012</f>
        <v>1.2E-4</v>
      </c>
      <c r="CW1552"/>
      <c r="DA1552"/>
      <c r="DB1552"/>
      <c r="DC1552"/>
      <c r="DD1552"/>
      <c r="DE1552"/>
      <c r="DF1552"/>
      <c r="DG1552"/>
      <c r="DH1552"/>
      <c r="DI1552"/>
    </row>
    <row r="1553" spans="1:113" s="9" customFormat="1" x14ac:dyDescent="0.2">
      <c r="A1553" s="9">
        <v>9</v>
      </c>
      <c r="B1553" s="70" t="s">
        <v>53</v>
      </c>
      <c r="C1553" t="s">
        <v>68</v>
      </c>
      <c r="D1553" s="9">
        <v>6</v>
      </c>
      <c r="E1553" s="9">
        <v>24.6</v>
      </c>
      <c r="F1553" s="9">
        <f t="shared" si="121"/>
        <v>6.9999999999999999E-4</v>
      </c>
      <c r="H1553" s="9" t="s">
        <v>77</v>
      </c>
      <c r="I1553" s="9">
        <f>0.9*0.0007</f>
        <v>6.3000000000000003E-4</v>
      </c>
      <c r="AM1553" s="9">
        <f>0.05*0.0007</f>
        <v>3.5000000000000004E-5</v>
      </c>
      <c r="AQ1553" s="9">
        <f>0.05*0.0007</f>
        <v>3.5000000000000004E-5</v>
      </c>
      <c r="CW1553"/>
      <c r="DA1553"/>
      <c r="DB1553"/>
      <c r="DC1553"/>
      <c r="DD1553"/>
      <c r="DE1553"/>
      <c r="DF1553"/>
      <c r="DG1553"/>
      <c r="DH1553"/>
      <c r="DI1553"/>
    </row>
    <row r="1554" spans="1:113" s="9" customFormat="1" x14ac:dyDescent="0.2">
      <c r="A1554" s="9">
        <v>10</v>
      </c>
      <c r="B1554" s="70" t="s">
        <v>53</v>
      </c>
      <c r="C1554" t="s">
        <v>68</v>
      </c>
      <c r="D1554" s="9">
        <v>6</v>
      </c>
      <c r="E1554" s="9">
        <v>26.5</v>
      </c>
      <c r="F1554" s="9">
        <f t="shared" ref="F1554:F1574" si="122">SUM(I1554:CV1554)</f>
        <v>3.0000000000000001E-3</v>
      </c>
      <c r="H1554" s="9" t="s">
        <v>77</v>
      </c>
      <c r="AM1554" s="9">
        <f>0.05*0.003</f>
        <v>1.5000000000000001E-4</v>
      </c>
      <c r="AQ1554" s="9">
        <f>0.95*0.003</f>
        <v>2.8500000000000001E-3</v>
      </c>
      <c r="CW1554"/>
      <c r="DA1554"/>
      <c r="DB1554"/>
      <c r="DC1554"/>
      <c r="DD1554"/>
      <c r="DE1554"/>
      <c r="DF1554"/>
      <c r="DG1554"/>
      <c r="DH1554"/>
      <c r="DI1554"/>
    </row>
    <row r="1555" spans="1:113" s="9" customFormat="1" x14ac:dyDescent="0.2">
      <c r="A1555" s="9">
        <v>11</v>
      </c>
      <c r="B1555" s="70" t="s">
        <v>53</v>
      </c>
      <c r="C1555" t="s">
        <v>68</v>
      </c>
      <c r="D1555" s="9">
        <v>6</v>
      </c>
      <c r="E1555" s="9">
        <v>29.5</v>
      </c>
      <c r="F1555" s="9">
        <f t="shared" si="122"/>
        <v>8.0000000000000004E-4</v>
      </c>
      <c r="H1555" s="9" t="s">
        <v>77</v>
      </c>
      <c r="I1555" s="9">
        <f>0.1*0.0008</f>
        <v>8.0000000000000007E-5</v>
      </c>
      <c r="L1555" s="9">
        <f>0.05*0.0008</f>
        <v>4.0000000000000003E-5</v>
      </c>
      <c r="AM1555" s="9">
        <f>0.8*0.0008</f>
        <v>6.4000000000000005E-4</v>
      </c>
      <c r="AU1555" s="9">
        <f>0.05*0.0008</f>
        <v>4.0000000000000003E-5</v>
      </c>
      <c r="CW1555"/>
      <c r="DA1555"/>
      <c r="DB1555"/>
      <c r="DC1555"/>
      <c r="DD1555"/>
      <c r="DE1555"/>
      <c r="DF1555"/>
      <c r="DG1555"/>
      <c r="DH1555"/>
      <c r="DI1555"/>
    </row>
    <row r="1556" spans="1:113" s="9" customFormat="1" x14ac:dyDescent="0.2">
      <c r="A1556" s="9">
        <v>12</v>
      </c>
      <c r="B1556" s="70" t="s">
        <v>53</v>
      </c>
      <c r="C1556" t="s">
        <v>68</v>
      </c>
      <c r="D1556" s="9">
        <v>6</v>
      </c>
      <c r="E1556" s="9">
        <v>28.1</v>
      </c>
      <c r="F1556" s="9">
        <f t="shared" si="122"/>
        <v>4.0000000000000001E-3</v>
      </c>
      <c r="H1556" s="9" t="s">
        <v>77</v>
      </c>
      <c r="L1556" s="9">
        <f>0.005*0.004</f>
        <v>2.0000000000000002E-5</v>
      </c>
      <c r="AM1556" s="9">
        <f>0.06*0.004</f>
        <v>2.4000000000000001E-4</v>
      </c>
      <c r="AQ1556" s="9">
        <f>0.8*0.004</f>
        <v>3.2000000000000002E-3</v>
      </c>
      <c r="BT1556" s="9">
        <f>0.005*0.004</f>
        <v>2.0000000000000002E-5</v>
      </c>
      <c r="BY1556" s="9">
        <f>0.13*0.004</f>
        <v>5.2000000000000006E-4</v>
      </c>
      <c r="CW1556"/>
      <c r="DA1556"/>
      <c r="DB1556"/>
      <c r="DC1556"/>
      <c r="DD1556"/>
      <c r="DE1556"/>
      <c r="DF1556"/>
      <c r="DG1556"/>
      <c r="DH1556"/>
      <c r="DI1556"/>
    </row>
    <row r="1557" spans="1:113" s="9" customFormat="1" x14ac:dyDescent="0.2">
      <c r="A1557" s="9">
        <v>13</v>
      </c>
      <c r="B1557" s="70" t="s">
        <v>53</v>
      </c>
      <c r="C1557" t="s">
        <v>68</v>
      </c>
      <c r="D1557" s="9">
        <v>6</v>
      </c>
      <c r="E1557" s="9">
        <v>30.1</v>
      </c>
      <c r="F1557" s="9">
        <f t="shared" si="122"/>
        <v>5.0000000000000001E-4</v>
      </c>
      <c r="H1557" s="9" t="s">
        <v>77</v>
      </c>
      <c r="I1557" s="9">
        <f>0.5*0.0005</f>
        <v>2.5000000000000001E-4</v>
      </c>
      <c r="L1557" s="9">
        <f>0.1*0.0005</f>
        <v>5.0000000000000002E-5</v>
      </c>
      <c r="AM1557" s="9">
        <f>0.2*0.0005</f>
        <v>1E-4</v>
      </c>
      <c r="AQ1557" s="9">
        <f>0.2*0.0005</f>
        <v>1E-4</v>
      </c>
      <c r="CW1557"/>
      <c r="DA1557"/>
      <c r="DB1557"/>
      <c r="DC1557"/>
      <c r="DD1557"/>
      <c r="DE1557"/>
      <c r="DF1557"/>
      <c r="DG1557"/>
      <c r="DH1557"/>
      <c r="DI1557"/>
    </row>
    <row r="1558" spans="1:113" s="9" customFormat="1" x14ac:dyDescent="0.2">
      <c r="A1558" s="9">
        <v>14</v>
      </c>
      <c r="B1558" s="70" t="s">
        <v>53</v>
      </c>
      <c r="C1558" t="s">
        <v>68</v>
      </c>
      <c r="D1558" s="9">
        <v>6</v>
      </c>
      <c r="E1558" s="9">
        <v>28.4</v>
      </c>
      <c r="F1558" s="9">
        <f t="shared" si="122"/>
        <v>8.9999999999999998E-4</v>
      </c>
      <c r="H1558" s="9" t="s">
        <v>77</v>
      </c>
      <c r="I1558" s="9">
        <f>0.3*0.0009</f>
        <v>2.7E-4</v>
      </c>
      <c r="AM1558" s="9">
        <f>0.5*0.0009</f>
        <v>4.4999999999999999E-4</v>
      </c>
      <c r="AQ1558" s="9">
        <f>0.2*0.0009</f>
        <v>1.8000000000000001E-4</v>
      </c>
      <c r="CW1558"/>
      <c r="DA1558"/>
      <c r="DB1558"/>
      <c r="DC1558"/>
      <c r="DD1558"/>
      <c r="DE1558"/>
      <c r="DF1558"/>
      <c r="DG1558"/>
      <c r="DH1558"/>
      <c r="DI1558"/>
    </row>
    <row r="1559" spans="1:113" s="9" customFormat="1" x14ac:dyDescent="0.2">
      <c r="A1559" s="9">
        <v>15</v>
      </c>
      <c r="B1559" s="70" t="s">
        <v>53</v>
      </c>
      <c r="C1559" t="s">
        <v>68</v>
      </c>
      <c r="D1559" s="9">
        <v>6</v>
      </c>
      <c r="E1559" s="9">
        <v>30.1</v>
      </c>
      <c r="F1559" s="9">
        <f t="shared" si="122"/>
        <v>8.0000000000000004E-4</v>
      </c>
      <c r="H1559" s="9" t="s">
        <v>77</v>
      </c>
      <c r="I1559" s="9">
        <f>0.5*0.0008</f>
        <v>4.0000000000000002E-4</v>
      </c>
      <c r="AM1559" s="9">
        <f>0.2*0.0008</f>
        <v>1.6000000000000001E-4</v>
      </c>
      <c r="AQ1559" s="9">
        <f>0.3*0.0008</f>
        <v>2.4000000000000001E-4</v>
      </c>
      <c r="CW1559"/>
      <c r="DA1559"/>
      <c r="DB1559"/>
      <c r="DC1559"/>
      <c r="DD1559"/>
      <c r="DE1559"/>
      <c r="DF1559"/>
      <c r="DG1559"/>
      <c r="DH1559"/>
      <c r="DI1559"/>
    </row>
    <row r="1560" spans="1:113" s="9" customFormat="1" x14ac:dyDescent="0.2">
      <c r="A1560" s="9">
        <v>16</v>
      </c>
      <c r="B1560" s="70" t="s">
        <v>53</v>
      </c>
      <c r="C1560" t="s">
        <v>68</v>
      </c>
      <c r="D1560" s="9">
        <v>6</v>
      </c>
      <c r="E1560" s="9">
        <v>28.1</v>
      </c>
      <c r="F1560" s="9">
        <f t="shared" si="122"/>
        <v>5.0000000000000001E-4</v>
      </c>
      <c r="H1560" s="9" t="s">
        <v>77</v>
      </c>
      <c r="I1560" s="9">
        <v>5.0000000000000001E-4</v>
      </c>
      <c r="CW1560"/>
      <c r="DA1560"/>
      <c r="DB1560"/>
      <c r="DC1560"/>
      <c r="DD1560"/>
      <c r="DE1560"/>
      <c r="DF1560"/>
      <c r="DG1560"/>
      <c r="DH1560"/>
      <c r="DI1560"/>
    </row>
    <row r="1561" spans="1:113" s="9" customFormat="1" x14ac:dyDescent="0.2">
      <c r="A1561" s="9">
        <v>17</v>
      </c>
      <c r="B1561" s="70" t="s">
        <v>53</v>
      </c>
      <c r="C1561" t="s">
        <v>68</v>
      </c>
      <c r="D1561" s="9">
        <v>6</v>
      </c>
      <c r="E1561" s="9">
        <v>33.1</v>
      </c>
      <c r="F1561" s="9">
        <f t="shared" si="122"/>
        <v>3.0000000000000001E-3</v>
      </c>
      <c r="H1561" s="9" t="s">
        <v>77</v>
      </c>
      <c r="I1561" s="9">
        <f>0.1*0.003</f>
        <v>3.0000000000000003E-4</v>
      </c>
      <c r="AM1561" s="9">
        <f>0.2*0.003</f>
        <v>6.0000000000000006E-4</v>
      </c>
      <c r="AQ1561" s="9">
        <f>0.7*0.003</f>
        <v>2.0999999999999999E-3</v>
      </c>
      <c r="CW1561"/>
      <c r="DA1561"/>
      <c r="DB1561"/>
      <c r="DC1561"/>
      <c r="DD1561"/>
      <c r="DE1561"/>
      <c r="DF1561"/>
      <c r="DG1561"/>
      <c r="DH1561"/>
      <c r="DI1561"/>
    </row>
    <row r="1562" spans="1:113" s="9" customFormat="1" x14ac:dyDescent="0.2">
      <c r="A1562" s="9">
        <v>18</v>
      </c>
      <c r="B1562" s="70" t="s">
        <v>53</v>
      </c>
      <c r="C1562" t="s">
        <v>68</v>
      </c>
      <c r="D1562" s="9">
        <v>6</v>
      </c>
      <c r="E1562" s="9">
        <v>29.7</v>
      </c>
      <c r="F1562" s="9">
        <f t="shared" si="122"/>
        <v>2E-3</v>
      </c>
      <c r="H1562" s="9" t="s">
        <v>77</v>
      </c>
      <c r="AM1562" s="9">
        <f>0.3*0.002</f>
        <v>5.9999999999999995E-4</v>
      </c>
      <c r="AQ1562" s="9">
        <f>0.7*0.002</f>
        <v>1.4E-3</v>
      </c>
      <c r="CW1562"/>
      <c r="DA1562"/>
      <c r="DB1562"/>
      <c r="DC1562"/>
      <c r="DD1562"/>
      <c r="DE1562"/>
      <c r="DF1562"/>
      <c r="DG1562"/>
      <c r="DH1562"/>
      <c r="DI1562"/>
    </row>
    <row r="1563" spans="1:113" s="9" customFormat="1" x14ac:dyDescent="0.2">
      <c r="A1563" s="9">
        <v>19</v>
      </c>
      <c r="B1563" s="70" t="s">
        <v>53</v>
      </c>
      <c r="C1563" t="s">
        <v>68</v>
      </c>
      <c r="D1563" s="9">
        <v>6</v>
      </c>
      <c r="E1563" s="9">
        <v>29.6</v>
      </c>
      <c r="F1563" s="9">
        <f t="shared" si="122"/>
        <v>2.0000000000000001E-4</v>
      </c>
      <c r="H1563" s="9" t="s">
        <v>77</v>
      </c>
      <c r="AM1563" s="9">
        <v>2.0000000000000001E-4</v>
      </c>
      <c r="CW1563"/>
      <c r="DA1563"/>
      <c r="DB1563"/>
      <c r="DC1563"/>
      <c r="DD1563"/>
      <c r="DE1563"/>
      <c r="DF1563"/>
      <c r="DG1563"/>
      <c r="DH1563"/>
      <c r="DI1563"/>
    </row>
    <row r="1564" spans="1:113" s="9" customFormat="1" x14ac:dyDescent="0.2">
      <c r="A1564" s="9">
        <v>20</v>
      </c>
      <c r="B1564" s="70" t="s">
        <v>53</v>
      </c>
      <c r="C1564" t="s">
        <v>68</v>
      </c>
      <c r="D1564" s="9">
        <v>6</v>
      </c>
      <c r="E1564" s="9">
        <v>27.7</v>
      </c>
      <c r="F1564" s="9">
        <f t="shared" si="122"/>
        <v>5.0000000000000001E-4</v>
      </c>
      <c r="H1564" s="9" t="s">
        <v>77</v>
      </c>
      <c r="I1564" s="9">
        <f>0.14*0.0005</f>
        <v>7.0000000000000007E-5</v>
      </c>
      <c r="AM1564" s="9">
        <f>0.8*0.0005</f>
        <v>4.0000000000000002E-4</v>
      </c>
      <c r="AQ1564" s="9">
        <f>0.05*0.0005</f>
        <v>2.5000000000000001E-5</v>
      </c>
      <c r="BT1564" s="9">
        <f>0.01*0.0005</f>
        <v>5.0000000000000004E-6</v>
      </c>
      <c r="CW1564"/>
      <c r="DA1564"/>
      <c r="DB1564"/>
      <c r="DC1564"/>
      <c r="DD1564"/>
      <c r="DE1564"/>
      <c r="DF1564"/>
      <c r="DG1564"/>
      <c r="DH1564"/>
      <c r="DI1564"/>
    </row>
    <row r="1565" spans="1:113" s="9" customFormat="1" x14ac:dyDescent="0.2">
      <c r="A1565" s="9">
        <v>21</v>
      </c>
      <c r="B1565" s="70" t="s">
        <v>53</v>
      </c>
      <c r="C1565" t="s">
        <v>68</v>
      </c>
      <c r="D1565" s="9">
        <v>6</v>
      </c>
      <c r="E1565" s="9">
        <v>25.7</v>
      </c>
      <c r="F1565" s="9">
        <f t="shared" si="122"/>
        <v>1E-3</v>
      </c>
      <c r="H1565" s="9" t="s">
        <v>77</v>
      </c>
      <c r="I1565" s="9">
        <f>0.5*0.001</f>
        <v>5.0000000000000001E-4</v>
      </c>
      <c r="J1565" s="9">
        <f>0.02*0.001</f>
        <v>2.0000000000000002E-5</v>
      </c>
      <c r="AM1565" s="9">
        <f>0.32*0.001</f>
        <v>3.2000000000000003E-4</v>
      </c>
      <c r="AQ1565" s="9">
        <f>0.04*0.001</f>
        <v>4.0000000000000003E-5</v>
      </c>
      <c r="AU1565" s="9">
        <f>0.1*0.001</f>
        <v>1E-4</v>
      </c>
      <c r="AV1565" s="9">
        <f>0.02*0.001</f>
        <v>2.0000000000000002E-5</v>
      </c>
      <c r="CW1565"/>
      <c r="DA1565"/>
      <c r="DB1565"/>
      <c r="DC1565"/>
      <c r="DD1565"/>
      <c r="DE1565"/>
      <c r="DF1565"/>
      <c r="DG1565"/>
      <c r="DH1565"/>
      <c r="DI1565"/>
    </row>
    <row r="1566" spans="1:113" s="9" customFormat="1" x14ac:dyDescent="0.2">
      <c r="A1566" s="9">
        <v>22</v>
      </c>
      <c r="B1566" s="70" t="s">
        <v>53</v>
      </c>
      <c r="C1566" t="s">
        <v>68</v>
      </c>
      <c r="D1566" s="9">
        <v>6</v>
      </c>
      <c r="E1566" s="9">
        <v>27.3</v>
      </c>
      <c r="F1566" s="9">
        <f t="shared" si="122"/>
        <v>3.0000000000000001E-3</v>
      </c>
      <c r="H1566" s="9" t="s">
        <v>77</v>
      </c>
      <c r="AM1566" s="9">
        <f>0.4*0.003</f>
        <v>1.2000000000000001E-3</v>
      </c>
      <c r="AQ1566" s="9">
        <f>0.6*0.003</f>
        <v>1.8E-3</v>
      </c>
      <c r="CW1566"/>
      <c r="DA1566"/>
      <c r="DB1566"/>
      <c r="DC1566"/>
      <c r="DD1566"/>
      <c r="DE1566"/>
      <c r="DF1566"/>
      <c r="DG1566"/>
      <c r="DH1566"/>
      <c r="DI1566"/>
    </row>
    <row r="1567" spans="1:113" s="9" customFormat="1" x14ac:dyDescent="0.2">
      <c r="A1567" s="9">
        <v>23</v>
      </c>
      <c r="B1567" s="70" t="s">
        <v>53</v>
      </c>
      <c r="C1567" t="s">
        <v>68</v>
      </c>
      <c r="D1567" s="9">
        <v>6</v>
      </c>
      <c r="E1567" s="9">
        <v>27.3</v>
      </c>
      <c r="F1567" s="9">
        <f t="shared" si="122"/>
        <v>8.0000000000000004E-4</v>
      </c>
      <c r="H1567" s="9" t="s">
        <v>77</v>
      </c>
      <c r="I1567" s="9">
        <f>0.01*0.0008</f>
        <v>8.0000000000000013E-6</v>
      </c>
      <c r="L1567" s="9">
        <f>0.1*0.0008</f>
        <v>8.0000000000000007E-5</v>
      </c>
      <c r="AM1567" s="9">
        <f>0.8*0.0008</f>
        <v>6.4000000000000005E-4</v>
      </c>
      <c r="AQ1567" s="9">
        <f>0.09*0.0008</f>
        <v>7.2000000000000002E-5</v>
      </c>
      <c r="CW1567"/>
      <c r="DA1567"/>
      <c r="DB1567"/>
      <c r="DC1567"/>
      <c r="DD1567"/>
      <c r="DE1567"/>
      <c r="DF1567"/>
      <c r="DG1567"/>
      <c r="DH1567"/>
      <c r="DI1567"/>
    </row>
    <row r="1568" spans="1:113" s="9" customFormat="1" x14ac:dyDescent="0.2">
      <c r="A1568" s="9">
        <v>24</v>
      </c>
      <c r="B1568" s="70" t="s">
        <v>53</v>
      </c>
      <c r="C1568" t="s">
        <v>68</v>
      </c>
      <c r="D1568" s="9">
        <v>6</v>
      </c>
      <c r="E1568" s="9">
        <v>27.2</v>
      </c>
      <c r="F1568" s="9">
        <f t="shared" si="122"/>
        <v>1E-3</v>
      </c>
      <c r="H1568" s="9" t="s">
        <v>77</v>
      </c>
      <c r="AM1568" s="9">
        <f>0.4*0.001</f>
        <v>4.0000000000000002E-4</v>
      </c>
      <c r="AQ1568" s="9">
        <f>0.6*0.001</f>
        <v>5.9999999999999995E-4</v>
      </c>
      <c r="CW1568"/>
      <c r="DA1568"/>
      <c r="DB1568"/>
      <c r="DC1568"/>
      <c r="DD1568"/>
      <c r="DE1568"/>
      <c r="DF1568"/>
      <c r="DG1568"/>
      <c r="DH1568"/>
      <c r="DI1568"/>
    </row>
    <row r="1569" spans="1:115" s="9" customFormat="1" x14ac:dyDescent="0.2">
      <c r="A1569" s="9">
        <v>25</v>
      </c>
      <c r="B1569" s="70" t="s">
        <v>53</v>
      </c>
      <c r="C1569" t="s">
        <v>68</v>
      </c>
      <c r="D1569" s="9">
        <v>6</v>
      </c>
      <c r="E1569" s="9">
        <v>25.2</v>
      </c>
      <c r="F1569" s="9">
        <f t="shared" si="122"/>
        <v>1E-3</v>
      </c>
      <c r="H1569" s="9" t="s">
        <v>77</v>
      </c>
      <c r="AM1569" s="9">
        <f>0.3*0.001</f>
        <v>2.9999999999999997E-4</v>
      </c>
      <c r="AQ1569" s="9">
        <f>0.7*0.001</f>
        <v>6.9999999999999999E-4</v>
      </c>
      <c r="CW1569"/>
      <c r="DA1569"/>
      <c r="DB1569"/>
      <c r="DC1569"/>
      <c r="DD1569"/>
      <c r="DE1569"/>
      <c r="DF1569"/>
      <c r="DG1569"/>
      <c r="DH1569"/>
      <c r="DI1569"/>
    </row>
    <row r="1570" spans="1:115" s="9" customFormat="1" x14ac:dyDescent="0.2">
      <c r="A1570" s="9">
        <v>26</v>
      </c>
      <c r="B1570" s="70" t="s">
        <v>53</v>
      </c>
      <c r="C1570" t="s">
        <v>68</v>
      </c>
      <c r="D1570" s="9">
        <v>6</v>
      </c>
      <c r="E1570" s="9">
        <v>26</v>
      </c>
      <c r="F1570" s="9">
        <f t="shared" si="122"/>
        <v>1E-3</v>
      </c>
      <c r="H1570" s="9" t="s">
        <v>77</v>
      </c>
      <c r="I1570" s="9">
        <f>0.5*0.001</f>
        <v>5.0000000000000001E-4</v>
      </c>
      <c r="AM1570" s="9">
        <f>0.35*0.001</f>
        <v>3.5E-4</v>
      </c>
      <c r="AQ1570" s="9">
        <f>0.15*0.001</f>
        <v>1.4999999999999999E-4</v>
      </c>
      <c r="CW1570"/>
      <c r="DA1570"/>
      <c r="DB1570"/>
      <c r="DC1570"/>
      <c r="DD1570"/>
      <c r="DE1570"/>
      <c r="DF1570"/>
      <c r="DG1570"/>
      <c r="DH1570"/>
      <c r="DI1570"/>
    </row>
    <row r="1571" spans="1:115" s="9" customFormat="1" x14ac:dyDescent="0.2">
      <c r="A1571" s="9">
        <v>27</v>
      </c>
      <c r="B1571" s="70" t="s">
        <v>53</v>
      </c>
      <c r="C1571" t="s">
        <v>68</v>
      </c>
      <c r="D1571" s="9">
        <v>6</v>
      </c>
      <c r="E1571" s="9">
        <v>28.5</v>
      </c>
      <c r="F1571" s="9">
        <f t="shared" si="122"/>
        <v>1E-3</v>
      </c>
      <c r="H1571" s="9" t="s">
        <v>77</v>
      </c>
      <c r="AM1571" s="9">
        <f>0.3*0.001</f>
        <v>2.9999999999999997E-4</v>
      </c>
      <c r="AN1571" s="9">
        <f>0.7*0.001</f>
        <v>6.9999999999999999E-4</v>
      </c>
      <c r="CW1571"/>
      <c r="DA1571"/>
      <c r="DB1571"/>
      <c r="DC1571"/>
      <c r="DD1571"/>
      <c r="DE1571"/>
      <c r="DF1571"/>
      <c r="DG1571"/>
      <c r="DH1571"/>
      <c r="DI1571"/>
    </row>
    <row r="1572" spans="1:115" s="9" customFormat="1" x14ac:dyDescent="0.2">
      <c r="A1572" s="9">
        <v>28</v>
      </c>
      <c r="B1572" s="70" t="s">
        <v>53</v>
      </c>
      <c r="C1572" t="s">
        <v>68</v>
      </c>
      <c r="D1572" s="9">
        <v>6</v>
      </c>
      <c r="E1572" s="9">
        <v>27.3</v>
      </c>
      <c r="F1572" s="9">
        <f t="shared" si="122"/>
        <v>2E-3</v>
      </c>
      <c r="H1572" s="9" t="s">
        <v>77</v>
      </c>
      <c r="AM1572" s="9">
        <f>0.01*0.002</f>
        <v>2.0000000000000002E-5</v>
      </c>
      <c r="AQ1572" s="9">
        <f>0.99*0.002</f>
        <v>1.98E-3</v>
      </c>
      <c r="CW1572"/>
      <c r="DA1572"/>
      <c r="DB1572"/>
      <c r="DC1572"/>
      <c r="DD1572"/>
      <c r="DE1572"/>
      <c r="DF1572"/>
      <c r="DG1572"/>
      <c r="DH1572"/>
      <c r="DI1572"/>
    </row>
    <row r="1573" spans="1:115" s="9" customFormat="1" x14ac:dyDescent="0.2">
      <c r="A1573" s="9">
        <v>29</v>
      </c>
      <c r="B1573" s="70" t="s">
        <v>53</v>
      </c>
      <c r="C1573" t="s">
        <v>68</v>
      </c>
      <c r="D1573" s="9">
        <v>6</v>
      </c>
      <c r="E1573" s="9">
        <v>30.5</v>
      </c>
      <c r="F1573" s="9">
        <f t="shared" si="122"/>
        <v>2E-3</v>
      </c>
      <c r="H1573" s="9" t="s">
        <v>77</v>
      </c>
      <c r="AM1573" s="9">
        <f>0.01*0.002</f>
        <v>2.0000000000000002E-5</v>
      </c>
      <c r="AQ1573" s="9">
        <f>0.97*0.002</f>
        <v>1.9399999999999999E-3</v>
      </c>
      <c r="AU1573" s="9">
        <f>0.02*0.002</f>
        <v>4.0000000000000003E-5</v>
      </c>
      <c r="CW1573"/>
      <c r="DA1573"/>
      <c r="DB1573"/>
      <c r="DC1573"/>
      <c r="DD1573"/>
      <c r="DE1573"/>
      <c r="DF1573"/>
      <c r="DG1573"/>
      <c r="DH1573"/>
      <c r="DI1573"/>
    </row>
    <row r="1574" spans="1:115" s="9" customFormat="1" x14ac:dyDescent="0.2">
      <c r="A1574" s="9">
        <v>30</v>
      </c>
      <c r="B1574" s="70" t="s">
        <v>53</v>
      </c>
      <c r="C1574" t="s">
        <v>68</v>
      </c>
      <c r="D1574" s="9">
        <v>6</v>
      </c>
      <c r="E1574" s="9">
        <v>30.3</v>
      </c>
      <c r="F1574" s="9">
        <f t="shared" si="122"/>
        <v>1E-3</v>
      </c>
      <c r="H1574" s="9" t="s">
        <v>77</v>
      </c>
      <c r="I1574" s="9">
        <f>0.05*0.001</f>
        <v>5.0000000000000002E-5</v>
      </c>
      <c r="AM1574" s="9">
        <f>0.55*0.001</f>
        <v>5.5000000000000003E-4</v>
      </c>
      <c r="AQ1574" s="9">
        <f>0.4*0.001</f>
        <v>4.0000000000000002E-4</v>
      </c>
      <c r="CW1574"/>
      <c r="DA1574"/>
      <c r="DB1574"/>
      <c r="DC1574"/>
      <c r="DD1574"/>
      <c r="DE1574"/>
      <c r="DF1574"/>
      <c r="DG1574"/>
      <c r="DH1574"/>
      <c r="DI1574"/>
    </row>
    <row r="1575" spans="1:115" s="9" customFormat="1" x14ac:dyDescent="0.2">
      <c r="A1575" s="9">
        <v>1</v>
      </c>
      <c r="B1575" s="70" t="s">
        <v>53</v>
      </c>
      <c r="C1575" t="s">
        <v>69</v>
      </c>
      <c r="D1575" s="9">
        <v>1</v>
      </c>
      <c r="E1575" s="9">
        <v>41.5</v>
      </c>
      <c r="F1575" s="9">
        <f>SUM(I1575:DH1575)</f>
        <v>8.0000000000000004E-4</v>
      </c>
      <c r="G1575"/>
      <c r="H1575" s="9" t="s">
        <v>77</v>
      </c>
      <c r="Z1575" s="9">
        <f>0.03*0.0008</f>
        <v>2.4000000000000001E-5</v>
      </c>
      <c r="AQ1575" s="9">
        <f>0.03*0.0008</f>
        <v>2.4000000000000001E-5</v>
      </c>
      <c r="AR1575" s="9">
        <f>0.04*0.0008</f>
        <v>3.2000000000000005E-5</v>
      </c>
      <c r="BD1575" s="9">
        <f>0.9*0.0008</f>
        <v>7.2000000000000005E-4</v>
      </c>
      <c r="CP1575"/>
      <c r="CQ1575"/>
      <c r="CR1575"/>
      <c r="CS1575"/>
      <c r="CT1575"/>
      <c r="CW1575"/>
      <c r="CX1575"/>
      <c r="CY1575"/>
      <c r="CZ1575"/>
      <c r="DA1575"/>
      <c r="DB1575"/>
      <c r="DC1575"/>
      <c r="DD1575"/>
      <c r="DE1575"/>
      <c r="DF1575"/>
      <c r="DG1575"/>
      <c r="DH1575"/>
      <c r="DI1575"/>
      <c r="DJ1575"/>
      <c r="DK1575"/>
    </row>
    <row r="1576" spans="1:115" s="9" customFormat="1" x14ac:dyDescent="0.2">
      <c r="A1576" s="9">
        <v>2</v>
      </c>
      <c r="B1576" s="70" t="s">
        <v>53</v>
      </c>
      <c r="C1576" t="s">
        <v>69</v>
      </c>
      <c r="D1576" s="9">
        <v>1</v>
      </c>
      <c r="E1576" s="9">
        <v>47.2</v>
      </c>
      <c r="F1576" s="9">
        <f>SUM(G1576:DH1576)</f>
        <v>0</v>
      </c>
      <c r="G1576" s="9" t="s">
        <v>67</v>
      </c>
      <c r="H1576" s="9" t="s">
        <v>77</v>
      </c>
      <c r="CP1576"/>
      <c r="CQ1576"/>
      <c r="CR1576"/>
      <c r="CS1576"/>
      <c r="CT1576"/>
      <c r="CW1576"/>
      <c r="CX1576"/>
      <c r="CY1576"/>
      <c r="CZ1576"/>
      <c r="DA1576"/>
      <c r="DB1576"/>
      <c r="DC1576"/>
      <c r="DD1576"/>
      <c r="DE1576"/>
      <c r="DF1576"/>
      <c r="DG1576"/>
      <c r="DH1576"/>
      <c r="DI1576"/>
      <c r="DJ1576"/>
      <c r="DK1576"/>
    </row>
    <row r="1577" spans="1:115" s="9" customFormat="1" x14ac:dyDescent="0.2">
      <c r="A1577" s="9">
        <v>3</v>
      </c>
      <c r="B1577" s="70" t="s">
        <v>53</v>
      </c>
      <c r="C1577" t="s">
        <v>69</v>
      </c>
      <c r="D1577" s="9">
        <v>1</v>
      </c>
      <c r="E1577" s="9">
        <v>30.1</v>
      </c>
      <c r="F1577" s="9">
        <f t="shared" ref="F1577:F1590" si="123">SUM(I1577:DH1577)</f>
        <v>9.0000000000000008E-4</v>
      </c>
      <c r="G1577"/>
      <c r="H1577" s="9" t="s">
        <v>77</v>
      </c>
      <c r="I1577" s="9">
        <f>0.4*0.001</f>
        <v>4.0000000000000002E-4</v>
      </c>
      <c r="J1577" s="9">
        <f>0.2*0.001</f>
        <v>2.0000000000000001E-4</v>
      </c>
      <c r="Z1577" s="9">
        <f>0.03*0.001</f>
        <v>3.0000000000000001E-5</v>
      </c>
      <c r="AQ1577" s="9">
        <f>0.2*0.001</f>
        <v>2.0000000000000001E-4</v>
      </c>
      <c r="AV1577" s="9">
        <f>0.01*0.001</f>
        <v>1.0000000000000001E-5</v>
      </c>
      <c r="BU1577" s="9">
        <f>0.06*0.001</f>
        <v>6.0000000000000002E-5</v>
      </c>
      <c r="CP1577"/>
      <c r="CQ1577"/>
      <c r="CR1577"/>
      <c r="CS1577"/>
      <c r="CT1577"/>
      <c r="CW1577"/>
      <c r="CX1577"/>
      <c r="CY1577"/>
      <c r="CZ1577"/>
      <c r="DA1577"/>
      <c r="DB1577"/>
      <c r="DC1577"/>
      <c r="DD1577"/>
      <c r="DE1577"/>
      <c r="DF1577"/>
      <c r="DG1577"/>
      <c r="DH1577"/>
      <c r="DI1577"/>
      <c r="DJ1577"/>
      <c r="DK1577"/>
    </row>
    <row r="1578" spans="1:115" s="9" customFormat="1" x14ac:dyDescent="0.2">
      <c r="A1578" s="9">
        <v>4</v>
      </c>
      <c r="B1578" s="70" t="s">
        <v>53</v>
      </c>
      <c r="C1578" t="s">
        <v>69</v>
      </c>
      <c r="D1578" s="9">
        <v>1</v>
      </c>
      <c r="E1578" s="9">
        <v>20.2</v>
      </c>
      <c r="F1578" s="9">
        <f t="shared" si="123"/>
        <v>2.9999999999999997E-4</v>
      </c>
      <c r="G1578"/>
      <c r="H1578" s="9" t="s">
        <v>77</v>
      </c>
      <c r="I1578" s="9">
        <f>0.8*0.0003</f>
        <v>2.3999999999999998E-4</v>
      </c>
      <c r="J1578" s="9">
        <f>0.15*0.0003</f>
        <v>4.4999999999999996E-5</v>
      </c>
      <c r="AQ1578" s="9">
        <f>0.05*0.0003</f>
        <v>1.4999999999999999E-5</v>
      </c>
      <c r="CP1578"/>
      <c r="CQ1578"/>
      <c r="CR1578"/>
      <c r="CS1578"/>
      <c r="CT1578"/>
      <c r="CW1578"/>
      <c r="CX1578"/>
      <c r="CY1578"/>
      <c r="CZ1578"/>
      <c r="DA1578"/>
      <c r="DB1578"/>
      <c r="DC1578"/>
      <c r="DD1578"/>
      <c r="DE1578"/>
      <c r="DF1578"/>
      <c r="DG1578"/>
      <c r="DH1578"/>
      <c r="DI1578"/>
      <c r="DJ1578"/>
      <c r="DK1578"/>
    </row>
    <row r="1579" spans="1:115" s="9" customFormat="1" x14ac:dyDescent="0.2">
      <c r="A1579" s="9">
        <v>5</v>
      </c>
      <c r="B1579" s="70" t="s">
        <v>53</v>
      </c>
      <c r="C1579" t="s">
        <v>69</v>
      </c>
      <c r="D1579" s="9">
        <v>1</v>
      </c>
      <c r="E1579" s="9">
        <v>18.399999999999999</v>
      </c>
      <c r="F1579" s="9">
        <f t="shared" si="123"/>
        <v>1E-4</v>
      </c>
      <c r="G1579"/>
      <c r="H1579" s="9" t="s">
        <v>77</v>
      </c>
      <c r="I1579" s="9">
        <f>0.6*0.0001</f>
        <v>6.0000000000000002E-5</v>
      </c>
      <c r="J1579" s="9">
        <f>0.3*0.0001</f>
        <v>3.0000000000000001E-5</v>
      </c>
      <c r="Z1579" s="9">
        <f>0.1*0.0001</f>
        <v>1.0000000000000001E-5</v>
      </c>
      <c r="CP1579"/>
      <c r="CQ1579"/>
      <c r="CR1579"/>
      <c r="CS1579"/>
      <c r="CT1579"/>
      <c r="CW1579"/>
      <c r="CX1579"/>
      <c r="CY1579"/>
      <c r="CZ1579"/>
      <c r="DA1579"/>
      <c r="DB1579"/>
      <c r="DC1579"/>
      <c r="DD1579"/>
      <c r="DE1579"/>
      <c r="DF1579"/>
      <c r="DG1579"/>
      <c r="DH1579"/>
      <c r="DI1579"/>
      <c r="DJ1579"/>
      <c r="DK1579"/>
    </row>
    <row r="1580" spans="1:115" s="9" customFormat="1" x14ac:dyDescent="0.2">
      <c r="A1580" s="9">
        <v>6</v>
      </c>
      <c r="B1580" s="70" t="s">
        <v>53</v>
      </c>
      <c r="C1580" t="s">
        <v>69</v>
      </c>
      <c r="D1580" s="9">
        <v>1</v>
      </c>
      <c r="E1580" s="9">
        <v>17.899999999999999</v>
      </c>
      <c r="F1580" s="9">
        <f t="shared" si="123"/>
        <v>7.9999999999999993E-5</v>
      </c>
      <c r="G1580"/>
      <c r="H1580" s="9" t="s">
        <v>77</v>
      </c>
      <c r="I1580" s="9">
        <f>0.7*0.00008</f>
        <v>5.5999999999999999E-5</v>
      </c>
      <c r="J1580" s="9">
        <f>0.3*0.00008</f>
        <v>2.4000000000000001E-5</v>
      </c>
      <c r="CP1580"/>
      <c r="CQ1580"/>
      <c r="CR1580"/>
      <c r="CS1580"/>
      <c r="CT1580"/>
      <c r="CW1580"/>
      <c r="CX1580"/>
      <c r="CY1580"/>
      <c r="CZ1580"/>
      <c r="DA1580"/>
      <c r="DB1580"/>
      <c r="DC1580"/>
      <c r="DD1580"/>
      <c r="DE1580"/>
      <c r="DF1580"/>
      <c r="DG1580"/>
      <c r="DH1580"/>
      <c r="DI1580"/>
      <c r="DJ1580"/>
      <c r="DK1580"/>
    </row>
    <row r="1581" spans="1:115" s="9" customFormat="1" x14ac:dyDescent="0.2">
      <c r="A1581" s="9">
        <v>7</v>
      </c>
      <c r="B1581" s="70" t="s">
        <v>53</v>
      </c>
      <c r="C1581" t="s">
        <v>69</v>
      </c>
      <c r="D1581" s="9">
        <v>1</v>
      </c>
      <c r="E1581" s="9">
        <v>31.1</v>
      </c>
      <c r="F1581" s="9">
        <f t="shared" si="123"/>
        <v>1E-3</v>
      </c>
      <c r="G1581"/>
      <c r="H1581" s="9" t="s">
        <v>77</v>
      </c>
      <c r="Z1581" s="9">
        <f>0.05*0.001</f>
        <v>5.0000000000000002E-5</v>
      </c>
      <c r="AQ1581" s="9">
        <f>0.45*0.001</f>
        <v>4.5000000000000004E-4</v>
      </c>
      <c r="AR1581" s="9">
        <f>0.5*0.001</f>
        <v>5.0000000000000001E-4</v>
      </c>
      <c r="CP1581"/>
      <c r="CQ1581"/>
      <c r="CR1581"/>
      <c r="CS1581"/>
      <c r="CT1581"/>
      <c r="CW1581"/>
      <c r="CX1581"/>
      <c r="CY1581"/>
      <c r="CZ1581"/>
      <c r="DA1581"/>
      <c r="DB1581"/>
      <c r="DC1581"/>
      <c r="DD1581"/>
      <c r="DE1581"/>
      <c r="DF1581"/>
      <c r="DG1581"/>
      <c r="DH1581"/>
      <c r="DI1581"/>
      <c r="DJ1581"/>
      <c r="DK1581"/>
    </row>
    <row r="1582" spans="1:115" s="9" customFormat="1" x14ac:dyDescent="0.2">
      <c r="A1582" s="9">
        <v>8</v>
      </c>
      <c r="B1582" s="70" t="s">
        <v>53</v>
      </c>
      <c r="C1582" t="s">
        <v>69</v>
      </c>
      <c r="D1582" s="9">
        <v>1</v>
      </c>
      <c r="E1582" s="9">
        <v>20.3</v>
      </c>
      <c r="F1582" s="9">
        <f t="shared" si="123"/>
        <v>1E-4</v>
      </c>
      <c r="G1582"/>
      <c r="H1582" s="9" t="s">
        <v>77</v>
      </c>
      <c r="I1582" s="9">
        <f>0.5*0.0001</f>
        <v>5.0000000000000002E-5</v>
      </c>
      <c r="J1582" s="9">
        <f>0.5*0.0001</f>
        <v>5.0000000000000002E-5</v>
      </c>
      <c r="CP1582"/>
      <c r="CQ1582"/>
      <c r="CR1582"/>
      <c r="CS1582"/>
      <c r="CT1582"/>
      <c r="CW1582"/>
      <c r="CX1582"/>
      <c r="CY1582"/>
      <c r="CZ1582"/>
      <c r="DA1582"/>
      <c r="DB1582"/>
      <c r="DC1582"/>
      <c r="DD1582"/>
      <c r="DE1582"/>
      <c r="DF1582"/>
      <c r="DG1582"/>
      <c r="DH1582"/>
      <c r="DI1582"/>
      <c r="DJ1582"/>
      <c r="DK1582"/>
    </row>
    <row r="1583" spans="1:115" s="9" customFormat="1" x14ac:dyDescent="0.2">
      <c r="A1583" s="9">
        <v>9</v>
      </c>
      <c r="B1583" s="70" t="s">
        <v>53</v>
      </c>
      <c r="C1583" t="s">
        <v>69</v>
      </c>
      <c r="D1583" s="9">
        <v>1</v>
      </c>
      <c r="E1583" s="9">
        <v>23.2</v>
      </c>
      <c r="F1583" s="9">
        <f t="shared" si="123"/>
        <v>3.0000000000000003E-4</v>
      </c>
      <c r="G1583"/>
      <c r="H1583" s="9" t="s">
        <v>77</v>
      </c>
      <c r="I1583" s="9">
        <f>0.45*0.0003</f>
        <v>1.35E-4</v>
      </c>
      <c r="J1583" s="9">
        <f>0.55*0.0003</f>
        <v>1.65E-4</v>
      </c>
      <c r="CP1583"/>
      <c r="CQ1583"/>
      <c r="CR1583"/>
      <c r="CS1583"/>
      <c r="CT1583"/>
      <c r="CW1583"/>
      <c r="CX1583"/>
      <c r="CY1583"/>
      <c r="CZ1583"/>
      <c r="DA1583"/>
      <c r="DB1583"/>
      <c r="DC1583"/>
      <c r="DD1583"/>
      <c r="DE1583"/>
      <c r="DF1583"/>
      <c r="DG1583"/>
      <c r="DH1583"/>
      <c r="DI1583"/>
      <c r="DJ1583"/>
      <c r="DK1583"/>
    </row>
    <row r="1584" spans="1:115" s="9" customFormat="1" x14ac:dyDescent="0.2">
      <c r="A1584" s="9">
        <v>10</v>
      </c>
      <c r="B1584" s="70" t="s">
        <v>53</v>
      </c>
      <c r="C1584" t="s">
        <v>69</v>
      </c>
      <c r="D1584" s="9">
        <v>1</v>
      </c>
      <c r="E1584" s="9">
        <v>21.3</v>
      </c>
      <c r="F1584" s="9">
        <f t="shared" si="123"/>
        <v>1E-4</v>
      </c>
      <c r="G1584"/>
      <c r="H1584" s="9" t="s">
        <v>77</v>
      </c>
      <c r="I1584" s="9">
        <f>0.5*0.0001</f>
        <v>5.0000000000000002E-5</v>
      </c>
      <c r="J1584" s="9">
        <f>0.5*0.0001</f>
        <v>5.0000000000000002E-5</v>
      </c>
      <c r="CP1584"/>
      <c r="CQ1584"/>
      <c r="CR1584"/>
      <c r="CS1584"/>
      <c r="CT1584"/>
      <c r="CW1584"/>
      <c r="CX1584"/>
      <c r="CY1584"/>
      <c r="CZ1584"/>
      <c r="DA1584"/>
      <c r="DB1584"/>
      <c r="DC1584"/>
      <c r="DD1584"/>
      <c r="DE1584"/>
      <c r="DF1584"/>
      <c r="DG1584"/>
      <c r="DH1584"/>
      <c r="DI1584"/>
      <c r="DJ1584"/>
      <c r="DK1584"/>
    </row>
    <row r="1585" spans="1:115" s="9" customFormat="1" x14ac:dyDescent="0.2">
      <c r="A1585" s="9">
        <v>11</v>
      </c>
      <c r="B1585" s="70" t="s">
        <v>53</v>
      </c>
      <c r="C1585" t="s">
        <v>69</v>
      </c>
      <c r="D1585" s="9">
        <v>1</v>
      </c>
      <c r="E1585" s="9">
        <v>22.7</v>
      </c>
      <c r="F1585" s="9">
        <f t="shared" si="123"/>
        <v>3.0000000000000001E-5</v>
      </c>
      <c r="G1585"/>
      <c r="H1585" s="9" t="s">
        <v>77</v>
      </c>
      <c r="I1585" s="9">
        <f>0.4*0.00003</f>
        <v>1.2E-5</v>
      </c>
      <c r="J1585" s="9">
        <f>0.6*0.00003</f>
        <v>1.8E-5</v>
      </c>
      <c r="CP1585"/>
      <c r="CQ1585"/>
      <c r="CR1585"/>
      <c r="CS1585"/>
      <c r="CT1585"/>
      <c r="CW1585"/>
      <c r="CX1585"/>
      <c r="CY1585"/>
      <c r="CZ1585"/>
      <c r="DA1585"/>
      <c r="DB1585"/>
      <c r="DC1585"/>
      <c r="DD1585"/>
      <c r="DE1585"/>
      <c r="DF1585"/>
      <c r="DG1585"/>
      <c r="DH1585"/>
      <c r="DI1585"/>
      <c r="DJ1585"/>
      <c r="DK1585"/>
    </row>
    <row r="1586" spans="1:115" s="9" customFormat="1" x14ac:dyDescent="0.2">
      <c r="A1586" s="9">
        <v>12</v>
      </c>
      <c r="B1586" s="70" t="s">
        <v>53</v>
      </c>
      <c r="C1586" t="s">
        <v>69</v>
      </c>
      <c r="D1586" s="9">
        <v>1</v>
      </c>
      <c r="E1586" s="9">
        <v>21.1</v>
      </c>
      <c r="F1586" s="9">
        <f t="shared" si="123"/>
        <v>2.9999999999999997E-5</v>
      </c>
      <c r="G1586"/>
      <c r="H1586" s="9" t="s">
        <v>77</v>
      </c>
      <c r="I1586" s="9">
        <f>0.3*0.00003</f>
        <v>9.0000000000000002E-6</v>
      </c>
      <c r="J1586" s="9">
        <f>0.7*0.00003</f>
        <v>2.0999999999999999E-5</v>
      </c>
      <c r="CP1586"/>
      <c r="CQ1586"/>
      <c r="CR1586"/>
      <c r="CS1586"/>
      <c r="CT1586"/>
      <c r="CW1586"/>
      <c r="CX1586"/>
      <c r="CY1586"/>
      <c r="CZ1586"/>
      <c r="DA1586"/>
      <c r="DB1586"/>
      <c r="DC1586"/>
      <c r="DD1586"/>
      <c r="DE1586"/>
      <c r="DF1586"/>
      <c r="DG1586"/>
      <c r="DH1586"/>
      <c r="DI1586"/>
      <c r="DJ1586"/>
      <c r="DK1586"/>
    </row>
    <row r="1587" spans="1:115" s="9" customFormat="1" x14ac:dyDescent="0.2">
      <c r="A1587" s="9">
        <v>13</v>
      </c>
      <c r="B1587" s="70" t="s">
        <v>53</v>
      </c>
      <c r="C1587" t="s">
        <v>69</v>
      </c>
      <c r="D1587" s="9">
        <v>1</v>
      </c>
      <c r="E1587" s="9">
        <v>23.1</v>
      </c>
      <c r="F1587" s="9">
        <f t="shared" si="123"/>
        <v>8.0000000000000007E-5</v>
      </c>
      <c r="G1587"/>
      <c r="H1587" s="9" t="s">
        <v>77</v>
      </c>
      <c r="I1587" s="9">
        <f>0.4*0.00008</f>
        <v>3.2000000000000005E-5</v>
      </c>
      <c r="J1587" s="9">
        <f>0.45*0.00008</f>
        <v>3.6000000000000001E-5</v>
      </c>
      <c r="AL1587" s="9">
        <f>0.14*0.00008</f>
        <v>1.1200000000000001E-5</v>
      </c>
      <c r="AR1587" s="9">
        <f>0.01*0.00008</f>
        <v>8.0000000000000007E-7</v>
      </c>
      <c r="CP1587"/>
      <c r="CQ1587"/>
      <c r="CR1587"/>
      <c r="CS1587"/>
      <c r="CT1587"/>
      <c r="CW1587"/>
      <c r="CX1587"/>
      <c r="CY1587"/>
      <c r="CZ1587"/>
      <c r="DA1587"/>
      <c r="DB1587"/>
      <c r="DC1587"/>
      <c r="DD1587"/>
      <c r="DE1587"/>
      <c r="DF1587"/>
      <c r="DG1587"/>
      <c r="DH1587"/>
      <c r="DI1587"/>
      <c r="DJ1587"/>
      <c r="DK1587"/>
    </row>
    <row r="1588" spans="1:115" s="9" customFormat="1" x14ac:dyDescent="0.2">
      <c r="A1588" s="9">
        <v>14</v>
      </c>
      <c r="B1588" s="70" t="s">
        <v>53</v>
      </c>
      <c r="C1588" t="s">
        <v>69</v>
      </c>
      <c r="D1588" s="9">
        <v>1</v>
      </c>
      <c r="E1588" s="9">
        <v>20.8</v>
      </c>
      <c r="F1588" s="9">
        <f t="shared" si="123"/>
        <v>8.000000000000002E-5</v>
      </c>
      <c r="G1588"/>
      <c r="H1588" s="9" t="s">
        <v>77</v>
      </c>
      <c r="I1588" s="9">
        <f>0.4*0.00008</f>
        <v>3.2000000000000005E-5</v>
      </c>
      <c r="J1588" s="9">
        <f>0.4*0.00008</f>
        <v>3.2000000000000005E-5</v>
      </c>
      <c r="AL1588" s="9">
        <f>0.1*0.00008</f>
        <v>8.0000000000000013E-6</v>
      </c>
      <c r="AN1588" s="9">
        <f>0.05*0.00008</f>
        <v>4.0000000000000007E-6</v>
      </c>
      <c r="AV1588" s="9">
        <f>0.05*0.00008</f>
        <v>4.0000000000000007E-6</v>
      </c>
      <c r="CP1588"/>
      <c r="CQ1588"/>
      <c r="CR1588"/>
      <c r="CS1588"/>
      <c r="CT1588"/>
      <c r="CW1588"/>
      <c r="CX1588"/>
      <c r="CY1588"/>
      <c r="CZ1588"/>
      <c r="DA1588"/>
      <c r="DB1588"/>
      <c r="DC1588"/>
      <c r="DD1588"/>
      <c r="DE1588"/>
      <c r="DF1588"/>
      <c r="DG1588"/>
      <c r="DH1588"/>
      <c r="DI1588"/>
      <c r="DJ1588"/>
      <c r="DK1588"/>
    </row>
    <row r="1589" spans="1:115" s="9" customFormat="1" x14ac:dyDescent="0.2">
      <c r="A1589" s="9">
        <v>15</v>
      </c>
      <c r="B1589" s="70" t="s">
        <v>53</v>
      </c>
      <c r="C1589" t="s">
        <v>69</v>
      </c>
      <c r="D1589" s="9">
        <v>1</v>
      </c>
      <c r="E1589" s="9">
        <v>21.8</v>
      </c>
      <c r="F1589" s="9">
        <f t="shared" si="123"/>
        <v>8.0000000000000007E-5</v>
      </c>
      <c r="G1589"/>
      <c r="H1589" s="9" t="s">
        <v>77</v>
      </c>
      <c r="I1589" s="9">
        <f>0.5*0.00008</f>
        <v>4.0000000000000003E-5</v>
      </c>
      <c r="J1589" s="9">
        <f>0.42*0.00008</f>
        <v>3.3600000000000004E-5</v>
      </c>
      <c r="Z1589" s="9">
        <f>0.05*0.00008</f>
        <v>4.0000000000000007E-6</v>
      </c>
      <c r="AR1589" s="9">
        <f>0.00008*0.01</f>
        <v>8.0000000000000007E-7</v>
      </c>
      <c r="AV1589" s="9">
        <f>0.02*0.00008</f>
        <v>1.6000000000000001E-6</v>
      </c>
      <c r="CP1589"/>
      <c r="CQ1589"/>
      <c r="CR1589"/>
      <c r="CS1589"/>
      <c r="CT1589"/>
      <c r="CW1589"/>
      <c r="CX1589"/>
      <c r="CY1589"/>
      <c r="CZ1589"/>
      <c r="DA1589"/>
      <c r="DB1589"/>
      <c r="DC1589"/>
      <c r="DD1589"/>
      <c r="DE1589"/>
      <c r="DF1589"/>
      <c r="DG1589"/>
      <c r="DH1589"/>
      <c r="DI1589"/>
      <c r="DJ1589"/>
      <c r="DK1589"/>
    </row>
    <row r="1590" spans="1:115" s="9" customFormat="1" x14ac:dyDescent="0.2">
      <c r="A1590" s="9">
        <v>16</v>
      </c>
      <c r="B1590" s="70" t="s">
        <v>53</v>
      </c>
      <c r="C1590" t="s">
        <v>69</v>
      </c>
      <c r="D1590" s="9">
        <v>1</v>
      </c>
      <c r="E1590" s="9">
        <v>21</v>
      </c>
      <c r="F1590" s="9">
        <f t="shared" si="123"/>
        <v>5.0000000000000002E-5</v>
      </c>
      <c r="G1590"/>
      <c r="H1590" s="9" t="s">
        <v>77</v>
      </c>
      <c r="I1590" s="9">
        <f>0.3*0.00005</f>
        <v>1.5E-5</v>
      </c>
      <c r="J1590" s="9">
        <f>0.6*0.00005</f>
        <v>3.0000000000000001E-5</v>
      </c>
      <c r="AS1590" s="9">
        <f>0.1*0.00005</f>
        <v>5.0000000000000004E-6</v>
      </c>
      <c r="CP1590"/>
      <c r="CQ1590"/>
      <c r="CR1590"/>
      <c r="CS1590"/>
      <c r="CT1590"/>
      <c r="CW1590"/>
      <c r="CX1590"/>
      <c r="CY1590"/>
      <c r="CZ1590"/>
      <c r="DA1590"/>
      <c r="DB1590"/>
      <c r="DC1590"/>
      <c r="DD1590"/>
      <c r="DE1590"/>
      <c r="DF1590"/>
      <c r="DG1590"/>
      <c r="DH1590"/>
      <c r="DI1590"/>
      <c r="DJ1590"/>
      <c r="DK1590"/>
    </row>
    <row r="1591" spans="1:115" s="9" customFormat="1" x14ac:dyDescent="0.2">
      <c r="A1591" s="9">
        <v>17</v>
      </c>
      <c r="B1591" s="70" t="s">
        <v>53</v>
      </c>
      <c r="C1591" t="s">
        <v>69</v>
      </c>
      <c r="D1591" s="9">
        <v>1</v>
      </c>
      <c r="E1591" s="9">
        <v>16.899999999999999</v>
      </c>
      <c r="F1591" s="9">
        <f>SUM(G1591:DH1591)</f>
        <v>0</v>
      </c>
      <c r="G1591" s="9" t="s">
        <v>67</v>
      </c>
      <c r="H1591" s="9" t="s">
        <v>77</v>
      </c>
      <c r="CP1591"/>
      <c r="CQ1591"/>
      <c r="CR1591"/>
      <c r="CS1591"/>
      <c r="CT1591"/>
      <c r="CW1591"/>
      <c r="CX1591"/>
      <c r="CY1591"/>
      <c r="CZ1591"/>
      <c r="DA1591"/>
      <c r="DB1591"/>
      <c r="DC1591"/>
      <c r="DD1591"/>
      <c r="DE1591"/>
      <c r="DF1591"/>
      <c r="DG1591"/>
      <c r="DH1591"/>
      <c r="DI1591"/>
      <c r="DJ1591"/>
      <c r="DK1591"/>
    </row>
    <row r="1592" spans="1:115" s="9" customFormat="1" x14ac:dyDescent="0.2">
      <c r="A1592" s="9">
        <v>18</v>
      </c>
      <c r="B1592" s="70" t="s">
        <v>53</v>
      </c>
      <c r="C1592" t="s">
        <v>69</v>
      </c>
      <c r="D1592" s="9">
        <v>1</v>
      </c>
      <c r="E1592" s="9">
        <v>18.600000000000001</v>
      </c>
      <c r="F1592" s="9">
        <f>SUM(I1592:DH1592)</f>
        <v>1.0000000000000001E-5</v>
      </c>
      <c r="G1592"/>
      <c r="H1592" s="9" t="s">
        <v>77</v>
      </c>
      <c r="I1592" s="9">
        <f>0.65*0.00001</f>
        <v>6.5000000000000004E-6</v>
      </c>
      <c r="J1592" s="9">
        <f>0.3*0.00001</f>
        <v>3.0000000000000001E-6</v>
      </c>
      <c r="AL1592" s="9">
        <f>0.00001*0.05</f>
        <v>5.0000000000000008E-7</v>
      </c>
      <c r="CP1592"/>
      <c r="CQ1592"/>
      <c r="CR1592"/>
      <c r="CS1592"/>
      <c r="CT1592"/>
      <c r="CW1592"/>
      <c r="CX1592"/>
      <c r="CY1592"/>
      <c r="CZ1592"/>
      <c r="DA1592"/>
      <c r="DB1592"/>
      <c r="DC1592"/>
      <c r="DD1592"/>
      <c r="DE1592"/>
      <c r="DF1592"/>
      <c r="DG1592"/>
      <c r="DH1592"/>
      <c r="DI1592"/>
      <c r="DJ1592"/>
      <c r="DK1592"/>
    </row>
    <row r="1593" spans="1:115" s="9" customFormat="1" x14ac:dyDescent="0.2">
      <c r="A1593" s="9">
        <v>19</v>
      </c>
      <c r="B1593" s="70" t="s">
        <v>53</v>
      </c>
      <c r="C1593" t="s">
        <v>69</v>
      </c>
      <c r="D1593" s="9">
        <v>1</v>
      </c>
      <c r="E1593" s="9">
        <v>19.600000000000001</v>
      </c>
      <c r="F1593" s="9">
        <f>SUM(I1593:DH1593)</f>
        <v>8.0000000000000007E-5</v>
      </c>
      <c r="G1593"/>
      <c r="H1593" s="9" t="s">
        <v>77</v>
      </c>
      <c r="I1593" s="9">
        <f>0.55*0.00008</f>
        <v>4.4000000000000006E-5</v>
      </c>
      <c r="J1593" s="9">
        <f>0.3*0.00008</f>
        <v>2.4000000000000001E-5</v>
      </c>
      <c r="AL1593" s="9">
        <f>0.05*0.00008</f>
        <v>4.0000000000000007E-6</v>
      </c>
      <c r="AV1593" s="9">
        <f>0.1*0.00008</f>
        <v>8.0000000000000013E-6</v>
      </c>
      <c r="CP1593"/>
      <c r="CQ1593"/>
      <c r="CR1593"/>
      <c r="CS1593"/>
      <c r="CT1593"/>
      <c r="CW1593"/>
      <c r="CX1593"/>
      <c r="CY1593"/>
      <c r="CZ1593"/>
      <c r="DA1593"/>
      <c r="DB1593"/>
      <c r="DC1593"/>
      <c r="DD1593"/>
      <c r="DE1593"/>
      <c r="DF1593"/>
      <c r="DG1593"/>
      <c r="DH1593"/>
      <c r="DI1593"/>
      <c r="DJ1593"/>
      <c r="DK1593"/>
    </row>
    <row r="1594" spans="1:115" s="9" customFormat="1" x14ac:dyDescent="0.2">
      <c r="A1594" s="9">
        <v>20</v>
      </c>
      <c r="B1594" s="70" t="s">
        <v>53</v>
      </c>
      <c r="C1594" t="s">
        <v>69</v>
      </c>
      <c r="D1594" s="9">
        <v>1</v>
      </c>
      <c r="E1594" s="9">
        <v>21.8</v>
      </c>
      <c r="F1594" s="9">
        <f>SUM(I1594:DH1594)</f>
        <v>1.0000000000000001E-5</v>
      </c>
      <c r="G1594"/>
      <c r="H1594" s="9" t="s">
        <v>77</v>
      </c>
      <c r="I1594" s="9">
        <f>0.5*0.00001</f>
        <v>5.0000000000000004E-6</v>
      </c>
      <c r="J1594" s="9">
        <f>0.5*0.00001</f>
        <v>5.0000000000000004E-6</v>
      </c>
      <c r="CP1594"/>
      <c r="CQ1594"/>
      <c r="CR1594"/>
      <c r="CS1594"/>
      <c r="CT1594"/>
      <c r="CW1594"/>
      <c r="CX1594"/>
      <c r="CY1594"/>
      <c r="CZ1594"/>
      <c r="DA1594"/>
      <c r="DB1594"/>
      <c r="DC1594"/>
      <c r="DD1594"/>
      <c r="DE1594"/>
      <c r="DF1594"/>
      <c r="DG1594"/>
      <c r="DH1594"/>
      <c r="DI1594"/>
      <c r="DJ1594"/>
      <c r="DK1594"/>
    </row>
    <row r="1595" spans="1:115" s="9" customFormat="1" x14ac:dyDescent="0.2">
      <c r="A1595" s="9">
        <v>21</v>
      </c>
      <c r="B1595" s="70" t="s">
        <v>53</v>
      </c>
      <c r="C1595" t="s">
        <v>69</v>
      </c>
      <c r="D1595" s="9">
        <v>1</v>
      </c>
      <c r="E1595" s="9">
        <v>19.7</v>
      </c>
      <c r="F1595" s="9">
        <f>SUM(I1595:DH1595)</f>
        <v>3.0000000000000004E-5</v>
      </c>
      <c r="G1595"/>
      <c r="H1595" s="9" t="s">
        <v>77</v>
      </c>
      <c r="I1595" s="9">
        <f>0.4*0.00003</f>
        <v>1.2E-5</v>
      </c>
      <c r="J1595" s="9">
        <f>0.3*0.00003</f>
        <v>9.0000000000000002E-6</v>
      </c>
      <c r="AL1595" s="9">
        <f>0.2*0.00003</f>
        <v>6.0000000000000002E-6</v>
      </c>
      <c r="AR1595" s="9">
        <f>0.1*0.00003</f>
        <v>3.0000000000000001E-6</v>
      </c>
      <c r="CP1595"/>
      <c r="CQ1595"/>
      <c r="CR1595"/>
      <c r="CS1595"/>
      <c r="CT1595"/>
      <c r="CW1595"/>
      <c r="CX1595"/>
      <c r="CY1595"/>
      <c r="CZ1595"/>
      <c r="DA1595"/>
      <c r="DB1595"/>
      <c r="DC1595"/>
      <c r="DD1595"/>
      <c r="DE1595"/>
      <c r="DF1595"/>
      <c r="DG1595"/>
      <c r="DH1595"/>
      <c r="DI1595"/>
      <c r="DJ1595"/>
      <c r="DK1595"/>
    </row>
    <row r="1596" spans="1:115" s="9" customFormat="1" x14ac:dyDescent="0.2">
      <c r="A1596" s="9">
        <v>22</v>
      </c>
      <c r="B1596" s="70" t="s">
        <v>53</v>
      </c>
      <c r="C1596" t="s">
        <v>69</v>
      </c>
      <c r="D1596" s="9">
        <v>1</v>
      </c>
      <c r="E1596" s="9">
        <v>20.399999999999999</v>
      </c>
      <c r="F1596" s="9">
        <f>SUM(G1596:DH1596)</f>
        <v>0</v>
      </c>
      <c r="G1596" s="9" t="s">
        <v>67</v>
      </c>
      <c r="H1596" s="9" t="s">
        <v>77</v>
      </c>
      <c r="CP1596"/>
      <c r="CQ1596"/>
      <c r="CR1596"/>
      <c r="CS1596"/>
      <c r="CT1596"/>
      <c r="CW1596"/>
      <c r="CX1596"/>
      <c r="CY1596"/>
      <c r="CZ1596"/>
      <c r="DA1596"/>
      <c r="DB1596"/>
      <c r="DC1596"/>
      <c r="DD1596"/>
      <c r="DE1596"/>
      <c r="DF1596"/>
      <c r="DG1596"/>
      <c r="DH1596"/>
      <c r="DI1596"/>
      <c r="DJ1596"/>
      <c r="DK1596"/>
    </row>
    <row r="1597" spans="1:115" s="9" customFormat="1" x14ac:dyDescent="0.2">
      <c r="A1597" s="9">
        <v>23</v>
      </c>
      <c r="B1597" s="70" t="s">
        <v>53</v>
      </c>
      <c r="C1597" t="s">
        <v>69</v>
      </c>
      <c r="D1597" s="9">
        <v>1</v>
      </c>
      <c r="E1597" s="9">
        <v>26.4</v>
      </c>
      <c r="F1597" s="9">
        <f>SUM(I1597:DH1597)</f>
        <v>9.0000000000000006E-5</v>
      </c>
      <c r="G1597"/>
      <c r="H1597" s="9" t="s">
        <v>77</v>
      </c>
      <c r="I1597" s="9">
        <f>0.4*0.00009</f>
        <v>3.6000000000000001E-5</v>
      </c>
      <c r="J1597" s="9">
        <f>0.3*0.00009</f>
        <v>2.7000000000000002E-5</v>
      </c>
      <c r="AS1597" s="9">
        <f>0.2*0.00009</f>
        <v>1.8E-5</v>
      </c>
      <c r="AV1597" s="9">
        <f>0.1*0.00009</f>
        <v>9.0000000000000002E-6</v>
      </c>
      <c r="CP1597"/>
      <c r="CQ1597"/>
      <c r="CR1597"/>
      <c r="CS1597"/>
      <c r="CT1597"/>
      <c r="CW1597"/>
      <c r="CX1597"/>
      <c r="CY1597"/>
      <c r="CZ1597"/>
      <c r="DA1597"/>
      <c r="DB1597"/>
      <c r="DC1597"/>
      <c r="DD1597"/>
      <c r="DE1597"/>
      <c r="DF1597"/>
      <c r="DG1597"/>
      <c r="DH1597"/>
      <c r="DI1597"/>
      <c r="DJ1597"/>
      <c r="DK1597"/>
    </row>
    <row r="1598" spans="1:115" s="9" customFormat="1" x14ac:dyDescent="0.2">
      <c r="A1598" s="9">
        <v>24</v>
      </c>
      <c r="B1598" s="70" t="s">
        <v>53</v>
      </c>
      <c r="C1598" t="s">
        <v>69</v>
      </c>
      <c r="D1598" s="9">
        <v>1</v>
      </c>
      <c r="E1598" s="9">
        <v>21.3</v>
      </c>
      <c r="F1598" s="9">
        <f>SUM(I1598:DH1598)</f>
        <v>9.0000000000000006E-5</v>
      </c>
      <c r="G1598"/>
      <c r="H1598" s="9" t="s">
        <v>77</v>
      </c>
      <c r="I1598" s="9">
        <f>0.4*0.00009</f>
        <v>3.6000000000000001E-5</v>
      </c>
      <c r="J1598" s="9">
        <f>0.4*0.00009</f>
        <v>3.6000000000000001E-5</v>
      </c>
      <c r="AS1598" s="9">
        <f>0.2*0.00009</f>
        <v>1.8E-5</v>
      </c>
      <c r="CP1598"/>
      <c r="CQ1598"/>
      <c r="CR1598"/>
      <c r="CS1598"/>
      <c r="CT1598"/>
      <c r="CW1598"/>
      <c r="CX1598"/>
      <c r="CY1598"/>
      <c r="CZ1598"/>
      <c r="DA1598"/>
      <c r="DB1598"/>
      <c r="DC1598"/>
      <c r="DD1598"/>
      <c r="DE1598"/>
      <c r="DF1598"/>
      <c r="DG1598"/>
      <c r="DH1598"/>
      <c r="DI1598"/>
      <c r="DJ1598"/>
      <c r="DK1598"/>
    </row>
    <row r="1599" spans="1:115" s="9" customFormat="1" x14ac:dyDescent="0.2">
      <c r="A1599" s="9">
        <v>25</v>
      </c>
      <c r="B1599" s="70" t="s">
        <v>53</v>
      </c>
      <c r="C1599" t="s">
        <v>69</v>
      </c>
      <c r="D1599" s="9">
        <v>1</v>
      </c>
      <c r="E1599" s="9">
        <v>19.3</v>
      </c>
      <c r="F1599" s="9">
        <f>SUM(I1599:DH1599)</f>
        <v>2.9999999999999992E-4</v>
      </c>
      <c r="G1599"/>
      <c r="H1599" s="9" t="s">
        <v>77</v>
      </c>
      <c r="I1599" s="9">
        <f>0.4*0.0003</f>
        <v>1.1999999999999999E-4</v>
      </c>
      <c r="J1599" s="9">
        <f>0.05*0.0003</f>
        <v>1.4999999999999999E-5</v>
      </c>
      <c r="AL1599" s="9">
        <f>0.3*0.0003</f>
        <v>8.9999999999999992E-5</v>
      </c>
      <c r="AS1599" s="9">
        <f>0.15*0.0003</f>
        <v>4.4999999999999996E-5</v>
      </c>
      <c r="AV1599" s="9">
        <f>0.1*0.0003</f>
        <v>2.9999999999999997E-5</v>
      </c>
      <c r="CP1599"/>
      <c r="CQ1599"/>
      <c r="CR1599"/>
      <c r="CS1599"/>
      <c r="CT1599"/>
      <c r="CW1599"/>
      <c r="CX1599"/>
      <c r="CY1599"/>
      <c r="CZ1599"/>
      <c r="DA1599"/>
      <c r="DB1599"/>
      <c r="DC1599"/>
      <c r="DD1599"/>
      <c r="DE1599"/>
      <c r="DF1599"/>
      <c r="DG1599"/>
      <c r="DH1599"/>
      <c r="DI1599"/>
      <c r="DJ1599"/>
      <c r="DK1599"/>
    </row>
    <row r="1600" spans="1:115" s="9" customFormat="1" x14ac:dyDescent="0.2">
      <c r="A1600" s="9">
        <v>26</v>
      </c>
      <c r="B1600" s="70" t="s">
        <v>53</v>
      </c>
      <c r="C1600" t="s">
        <v>69</v>
      </c>
      <c r="D1600" s="9">
        <v>1</v>
      </c>
      <c r="E1600" s="9">
        <v>18.3</v>
      </c>
      <c r="F1600" s="9">
        <f>SUM(G1600:DH1600)</f>
        <v>0</v>
      </c>
      <c r="G1600" s="9" t="s">
        <v>67</v>
      </c>
      <c r="H1600" s="9" t="s">
        <v>77</v>
      </c>
      <c r="CP1600"/>
      <c r="CQ1600"/>
      <c r="CR1600"/>
      <c r="CS1600"/>
      <c r="CT1600"/>
      <c r="CW1600"/>
      <c r="CX1600"/>
      <c r="CY1600"/>
      <c r="CZ1600"/>
      <c r="DA1600"/>
      <c r="DB1600"/>
      <c r="DC1600"/>
      <c r="DD1600"/>
      <c r="DE1600"/>
      <c r="DF1600"/>
      <c r="DG1600"/>
      <c r="DH1600"/>
      <c r="DI1600"/>
      <c r="DJ1600"/>
      <c r="DK1600"/>
    </row>
    <row r="1601" spans="1:115" s="9" customFormat="1" x14ac:dyDescent="0.2">
      <c r="A1601" s="9">
        <v>27</v>
      </c>
      <c r="B1601" s="70" t="s">
        <v>53</v>
      </c>
      <c r="C1601" t="s">
        <v>69</v>
      </c>
      <c r="D1601" s="9">
        <v>1</v>
      </c>
      <c r="E1601" s="9">
        <v>19</v>
      </c>
      <c r="F1601" s="9">
        <f>SUM(I1601:DH1601)</f>
        <v>1.0000000000000003E-5</v>
      </c>
      <c r="G1601"/>
      <c r="H1601" s="9" t="s">
        <v>77</v>
      </c>
      <c r="J1601" s="9">
        <f>0.8*0.00001</f>
        <v>8.0000000000000013E-6</v>
      </c>
      <c r="AS1601" s="9">
        <f>0.2*0.00001</f>
        <v>2.0000000000000003E-6</v>
      </c>
      <c r="CP1601"/>
      <c r="CQ1601"/>
      <c r="CR1601"/>
      <c r="CS1601"/>
      <c r="CT1601"/>
      <c r="CW1601"/>
      <c r="CX1601"/>
      <c r="CY1601"/>
      <c r="CZ1601"/>
      <c r="DA1601"/>
      <c r="DB1601"/>
      <c r="DC1601"/>
      <c r="DD1601"/>
      <c r="DE1601"/>
      <c r="DF1601"/>
      <c r="DG1601"/>
      <c r="DH1601"/>
      <c r="DI1601"/>
      <c r="DJ1601"/>
      <c r="DK1601"/>
    </row>
    <row r="1602" spans="1:115" s="9" customFormat="1" x14ac:dyDescent="0.2">
      <c r="A1602" s="9">
        <v>28</v>
      </c>
      <c r="B1602" s="70" t="s">
        <v>53</v>
      </c>
      <c r="C1602" t="s">
        <v>69</v>
      </c>
      <c r="D1602" s="9">
        <v>1</v>
      </c>
      <c r="E1602" s="9">
        <v>18.3</v>
      </c>
      <c r="F1602" s="9">
        <f>SUM(I1602:DH1602)</f>
        <v>1.0000000000000001E-5</v>
      </c>
      <c r="G1602"/>
      <c r="H1602" s="9" t="s">
        <v>77</v>
      </c>
      <c r="I1602" s="9">
        <f>0.6*0.00001</f>
        <v>6.0000000000000002E-6</v>
      </c>
      <c r="J1602" s="9">
        <f>0.3*0.00001</f>
        <v>3.0000000000000001E-6</v>
      </c>
      <c r="AV1602" s="9">
        <f>0.1*0.00001</f>
        <v>1.0000000000000002E-6</v>
      </c>
      <c r="CP1602"/>
      <c r="CQ1602"/>
      <c r="CR1602"/>
      <c r="CS1602"/>
      <c r="CT1602"/>
      <c r="CW1602"/>
      <c r="CX1602"/>
      <c r="CY1602"/>
      <c r="CZ1602"/>
      <c r="DA1602"/>
      <c r="DB1602"/>
      <c r="DC1602"/>
      <c r="DD1602"/>
      <c r="DE1602"/>
      <c r="DF1602"/>
      <c r="DG1602"/>
      <c r="DH1602"/>
      <c r="DI1602"/>
      <c r="DJ1602"/>
      <c r="DK1602"/>
    </row>
    <row r="1603" spans="1:115" s="9" customFormat="1" x14ac:dyDescent="0.2">
      <c r="A1603" s="9">
        <v>29</v>
      </c>
      <c r="B1603" s="70" t="s">
        <v>53</v>
      </c>
      <c r="C1603" t="s">
        <v>69</v>
      </c>
      <c r="D1603" s="9">
        <v>1</v>
      </c>
      <c r="E1603" s="9">
        <v>17</v>
      </c>
      <c r="F1603" s="9">
        <f>SUM(G1603:DH1603)</f>
        <v>0</v>
      </c>
      <c r="G1603" s="9" t="s">
        <v>67</v>
      </c>
      <c r="H1603" s="9" t="s">
        <v>77</v>
      </c>
      <c r="CP1603"/>
      <c r="CQ1603"/>
      <c r="CR1603"/>
      <c r="CS1603"/>
      <c r="CT1603"/>
      <c r="CW1603"/>
      <c r="CX1603"/>
      <c r="CY1603"/>
      <c r="CZ1603"/>
      <c r="DA1603"/>
      <c r="DB1603"/>
      <c r="DC1603"/>
      <c r="DD1603"/>
      <c r="DE1603"/>
      <c r="DF1603"/>
      <c r="DG1603"/>
      <c r="DH1603"/>
      <c r="DI1603"/>
      <c r="DJ1603"/>
      <c r="DK1603"/>
    </row>
    <row r="1604" spans="1:115" s="9" customFormat="1" x14ac:dyDescent="0.2">
      <c r="A1604" s="9">
        <v>30</v>
      </c>
      <c r="B1604" s="70" t="s">
        <v>53</v>
      </c>
      <c r="C1604" t="s">
        <v>69</v>
      </c>
      <c r="D1604" s="9">
        <v>1</v>
      </c>
      <c r="E1604" s="9">
        <v>24.2</v>
      </c>
      <c r="F1604" s="9">
        <f>SUM(I1604:DH1604)</f>
        <v>5.0000000000000001E-4</v>
      </c>
      <c r="G1604"/>
      <c r="H1604" s="9" t="s">
        <v>77</v>
      </c>
      <c r="I1604" s="9">
        <f>0.5*0.0005</f>
        <v>2.5000000000000001E-4</v>
      </c>
      <c r="J1604" s="9">
        <f>0.3*0.0005</f>
        <v>1.4999999999999999E-4</v>
      </c>
      <c r="AV1604" s="9">
        <f>0.2*0.0005</f>
        <v>1E-4</v>
      </c>
      <c r="CP1604"/>
      <c r="CQ1604"/>
      <c r="CR1604"/>
      <c r="CS1604"/>
      <c r="CT1604"/>
      <c r="CW1604"/>
      <c r="CX1604"/>
      <c r="CY1604"/>
      <c r="CZ1604"/>
      <c r="DA1604"/>
      <c r="DB1604"/>
      <c r="DC1604"/>
      <c r="DD1604"/>
      <c r="DE1604"/>
      <c r="DF1604"/>
      <c r="DG1604"/>
      <c r="DH1604"/>
      <c r="DI1604"/>
      <c r="DJ1604"/>
      <c r="DK1604"/>
    </row>
    <row r="1605" spans="1:115" s="9" customFormat="1" x14ac:dyDescent="0.2">
      <c r="A1605" s="9">
        <v>1</v>
      </c>
      <c r="B1605" s="70" t="s">
        <v>53</v>
      </c>
      <c r="C1605" t="s">
        <v>69</v>
      </c>
      <c r="D1605" s="9">
        <v>3</v>
      </c>
      <c r="E1605" s="9">
        <v>46.5</v>
      </c>
      <c r="F1605" s="9">
        <f t="shared" ref="F1605:F1613" si="124">SUM(I1605:DE1605)</f>
        <v>8.9999999999999993E-3</v>
      </c>
      <c r="G1605"/>
      <c r="H1605" s="9" t="s">
        <v>77</v>
      </c>
      <c r="BY1605" s="9">
        <v>8.9999999999999993E-3</v>
      </c>
      <c r="CP1605"/>
      <c r="CQ1605"/>
      <c r="CR1605"/>
      <c r="CS1605"/>
      <c r="CT1605"/>
      <c r="CW1605"/>
      <c r="CX1605"/>
      <c r="CY1605"/>
      <c r="CZ1605"/>
      <c r="DA1605"/>
      <c r="DB1605"/>
      <c r="DC1605"/>
      <c r="DD1605"/>
      <c r="DE1605"/>
      <c r="DF1605"/>
      <c r="DG1605"/>
      <c r="DH1605"/>
      <c r="DI1605"/>
      <c r="DJ1605"/>
      <c r="DK1605"/>
    </row>
    <row r="1606" spans="1:115" s="9" customFormat="1" x14ac:dyDescent="0.2">
      <c r="A1606" s="9">
        <v>2</v>
      </c>
      <c r="B1606" s="70" t="s">
        <v>53</v>
      </c>
      <c r="C1606" t="s">
        <v>69</v>
      </c>
      <c r="D1606" s="9">
        <v>3</v>
      </c>
      <c r="E1606" s="9">
        <v>44.4</v>
      </c>
      <c r="F1606" s="9">
        <f t="shared" si="124"/>
        <v>5.0000000000000001E-4</v>
      </c>
      <c r="G1606"/>
      <c r="H1606" s="9" t="s">
        <v>77</v>
      </c>
      <c r="I1606" s="9">
        <f>0.7*0.0005</f>
        <v>3.5E-4</v>
      </c>
      <c r="BD1606" s="9">
        <f>0.0005*0.3</f>
        <v>1.4999999999999999E-4</v>
      </c>
      <c r="CP1606"/>
      <c r="CQ1606"/>
      <c r="CR1606"/>
      <c r="CS1606"/>
      <c r="CT1606"/>
      <c r="CW1606"/>
      <c r="CX1606"/>
      <c r="CY1606"/>
      <c r="CZ1606"/>
      <c r="DA1606"/>
      <c r="DB1606"/>
      <c r="DC1606"/>
      <c r="DD1606"/>
      <c r="DE1606"/>
      <c r="DF1606"/>
      <c r="DG1606"/>
      <c r="DH1606"/>
      <c r="DI1606"/>
      <c r="DJ1606"/>
      <c r="DK1606"/>
    </row>
    <row r="1607" spans="1:115" s="9" customFormat="1" x14ac:dyDescent="0.2">
      <c r="A1607" s="9">
        <v>3</v>
      </c>
      <c r="B1607" s="70" t="s">
        <v>53</v>
      </c>
      <c r="C1607" t="s">
        <v>69</v>
      </c>
      <c r="D1607" s="9">
        <v>3</v>
      </c>
      <c r="E1607" s="9">
        <v>46</v>
      </c>
      <c r="F1607" s="9">
        <f t="shared" si="124"/>
        <v>4.0000000000000001E-3</v>
      </c>
      <c r="G1607"/>
      <c r="H1607" s="9" t="s">
        <v>77</v>
      </c>
      <c r="BY1607" s="9">
        <v>4.0000000000000001E-3</v>
      </c>
      <c r="CP1607"/>
      <c r="CQ1607"/>
      <c r="CR1607"/>
      <c r="CS1607"/>
      <c r="CT1607"/>
      <c r="CW1607"/>
      <c r="CX1607"/>
      <c r="CY1607"/>
      <c r="CZ1607"/>
      <c r="DA1607"/>
      <c r="DB1607"/>
      <c r="DC1607"/>
      <c r="DD1607"/>
      <c r="DE1607"/>
      <c r="DF1607"/>
      <c r="DG1607"/>
      <c r="DH1607"/>
      <c r="DI1607"/>
      <c r="DJ1607"/>
      <c r="DK1607"/>
    </row>
    <row r="1608" spans="1:115" s="9" customFormat="1" x14ac:dyDescent="0.2">
      <c r="A1608" s="9">
        <v>4</v>
      </c>
      <c r="B1608" s="70" t="s">
        <v>53</v>
      </c>
      <c r="C1608" t="s">
        <v>69</v>
      </c>
      <c r="D1608" s="9">
        <v>3</v>
      </c>
      <c r="E1608" s="9">
        <v>36.1</v>
      </c>
      <c r="F1608" s="9">
        <f t="shared" si="124"/>
        <v>0.02</v>
      </c>
      <c r="G1608"/>
      <c r="H1608" s="9" t="s">
        <v>77</v>
      </c>
      <c r="BY1608" s="9">
        <v>0.02</v>
      </c>
      <c r="CP1608"/>
      <c r="CQ1608"/>
      <c r="CR1608"/>
      <c r="CS1608"/>
      <c r="CT1608"/>
      <c r="CW1608"/>
      <c r="CX1608"/>
      <c r="CY1608"/>
      <c r="CZ1608"/>
      <c r="DA1608"/>
      <c r="DB1608"/>
      <c r="DC1608"/>
      <c r="DD1608"/>
      <c r="DE1608"/>
      <c r="DF1608"/>
      <c r="DG1608"/>
      <c r="DH1608"/>
      <c r="DI1608"/>
      <c r="DJ1608"/>
      <c r="DK1608"/>
    </row>
    <row r="1609" spans="1:115" s="9" customFormat="1" x14ac:dyDescent="0.2">
      <c r="A1609" s="9">
        <v>5</v>
      </c>
      <c r="B1609" s="70" t="s">
        <v>53</v>
      </c>
      <c r="C1609" t="s">
        <v>69</v>
      </c>
      <c r="D1609" s="9">
        <v>3</v>
      </c>
      <c r="E1609" s="9">
        <v>37.200000000000003</v>
      </c>
      <c r="F1609" s="9">
        <f t="shared" si="124"/>
        <v>8.0000000000000002E-3</v>
      </c>
      <c r="G1609"/>
      <c r="H1609" s="9" t="s">
        <v>77</v>
      </c>
      <c r="BY1609" s="9">
        <v>8.0000000000000002E-3</v>
      </c>
      <c r="CP1609"/>
      <c r="CQ1609"/>
      <c r="CR1609"/>
      <c r="CS1609"/>
      <c r="CT1609"/>
      <c r="CW1609"/>
      <c r="CX1609"/>
      <c r="CY1609"/>
      <c r="CZ1609"/>
      <c r="DA1609"/>
      <c r="DB1609"/>
      <c r="DC1609"/>
      <c r="DD1609"/>
      <c r="DE1609"/>
      <c r="DF1609"/>
      <c r="DG1609"/>
      <c r="DH1609"/>
      <c r="DI1609"/>
      <c r="DJ1609"/>
      <c r="DK1609"/>
    </row>
    <row r="1610" spans="1:115" s="9" customFormat="1" x14ac:dyDescent="0.2">
      <c r="A1610" s="9">
        <v>6</v>
      </c>
      <c r="B1610" s="70" t="s">
        <v>53</v>
      </c>
      <c r="C1610" t="s">
        <v>69</v>
      </c>
      <c r="D1610" s="9">
        <v>3</v>
      </c>
      <c r="E1610" s="9">
        <v>39</v>
      </c>
      <c r="F1610" s="9">
        <f t="shared" si="124"/>
        <v>2.9999999999999992E-4</v>
      </c>
      <c r="G1610"/>
      <c r="H1610" s="9" t="s">
        <v>77</v>
      </c>
      <c r="I1610" s="9">
        <f>0.7*0.0003</f>
        <v>2.0999999999999998E-4</v>
      </c>
      <c r="J1610" s="9">
        <f>0.1*0.0003</f>
        <v>2.9999999999999997E-5</v>
      </c>
      <c r="AM1610" s="9">
        <f>0.1*0.0003</f>
        <v>2.9999999999999997E-5</v>
      </c>
      <c r="AN1610" s="9">
        <f>0.1*0.0003</f>
        <v>2.9999999999999997E-5</v>
      </c>
      <c r="CP1610"/>
      <c r="CQ1610"/>
      <c r="CR1610"/>
      <c r="CS1610"/>
      <c r="CT1610"/>
      <c r="CW1610"/>
      <c r="CX1610"/>
      <c r="CY1610"/>
      <c r="CZ1610"/>
      <c r="DA1610"/>
      <c r="DB1610"/>
      <c r="DC1610"/>
      <c r="DD1610"/>
      <c r="DE1610"/>
      <c r="DF1610"/>
      <c r="DG1610"/>
      <c r="DH1610"/>
      <c r="DI1610"/>
      <c r="DJ1610"/>
      <c r="DK1610"/>
    </row>
    <row r="1611" spans="1:115" s="9" customFormat="1" x14ac:dyDescent="0.2">
      <c r="A1611" s="9">
        <v>7</v>
      </c>
      <c r="B1611" s="70" t="s">
        <v>53</v>
      </c>
      <c r="C1611" t="s">
        <v>69</v>
      </c>
      <c r="D1611" s="9">
        <v>3</v>
      </c>
      <c r="E1611" s="9">
        <v>31.8</v>
      </c>
      <c r="F1611" s="9">
        <f t="shared" si="124"/>
        <v>8.000000000000002E-5</v>
      </c>
      <c r="G1611"/>
      <c r="H1611" s="9" t="s">
        <v>77</v>
      </c>
      <c r="I1611" s="9">
        <f>0.8*0.00008</f>
        <v>6.4000000000000011E-5</v>
      </c>
      <c r="AM1611" s="9">
        <f>0.2*0.00008</f>
        <v>1.6000000000000003E-5</v>
      </c>
      <c r="CP1611"/>
      <c r="CQ1611"/>
      <c r="CR1611"/>
      <c r="CS1611"/>
      <c r="CT1611"/>
      <c r="CW1611"/>
      <c r="CX1611"/>
      <c r="CY1611"/>
      <c r="CZ1611"/>
      <c r="DA1611"/>
      <c r="DB1611"/>
      <c r="DC1611"/>
      <c r="DD1611"/>
      <c r="DE1611"/>
      <c r="DF1611"/>
      <c r="DG1611"/>
      <c r="DH1611"/>
      <c r="DI1611"/>
      <c r="DJ1611"/>
      <c r="DK1611"/>
    </row>
    <row r="1612" spans="1:115" s="9" customFormat="1" x14ac:dyDescent="0.2">
      <c r="A1612" s="9">
        <v>8</v>
      </c>
      <c r="B1612" s="70" t="s">
        <v>53</v>
      </c>
      <c r="C1612" t="s">
        <v>69</v>
      </c>
      <c r="D1612" s="9">
        <v>3</v>
      </c>
      <c r="E1612" s="9">
        <v>31.1</v>
      </c>
      <c r="F1612" s="9">
        <f t="shared" si="124"/>
        <v>2.6000000000000002E-2</v>
      </c>
      <c r="G1612"/>
      <c r="H1612" s="9" t="s">
        <v>77</v>
      </c>
      <c r="BV1612" s="9">
        <f>0.01*0.025</f>
        <v>2.5000000000000001E-4</v>
      </c>
      <c r="BW1612" s="9">
        <f>0.025*0.99</f>
        <v>2.4750000000000001E-2</v>
      </c>
      <c r="BY1612" s="9">
        <v>1E-3</v>
      </c>
      <c r="CP1612"/>
      <c r="CQ1612"/>
      <c r="CR1612"/>
      <c r="CS1612"/>
      <c r="CT1612"/>
      <c r="CW1612"/>
      <c r="CX1612"/>
      <c r="CY1612"/>
      <c r="CZ1612"/>
      <c r="DA1612"/>
      <c r="DB1612"/>
      <c r="DC1612"/>
      <c r="DD1612"/>
      <c r="DE1612"/>
      <c r="DF1612"/>
      <c r="DG1612"/>
      <c r="DH1612"/>
      <c r="DI1612"/>
      <c r="DJ1612"/>
      <c r="DK1612"/>
    </row>
    <row r="1613" spans="1:115" s="9" customFormat="1" x14ac:dyDescent="0.2">
      <c r="A1613" s="9">
        <v>9</v>
      </c>
      <c r="B1613" s="70" t="s">
        <v>53</v>
      </c>
      <c r="C1613" t="s">
        <v>69</v>
      </c>
      <c r="D1613" s="9">
        <v>3</v>
      </c>
      <c r="E1613" s="9">
        <v>32.4</v>
      </c>
      <c r="F1613" s="9">
        <f t="shared" si="124"/>
        <v>2E-3</v>
      </c>
      <c r="G1613"/>
      <c r="H1613" s="9" t="s">
        <v>77</v>
      </c>
      <c r="BY1613" s="9">
        <v>2E-3</v>
      </c>
      <c r="CP1613"/>
      <c r="CQ1613"/>
      <c r="CR1613"/>
      <c r="CS1613"/>
      <c r="CT1613"/>
      <c r="CW1613"/>
      <c r="CX1613"/>
      <c r="CY1613"/>
      <c r="CZ1613"/>
      <c r="DA1613"/>
      <c r="DB1613"/>
      <c r="DC1613"/>
      <c r="DD1613"/>
      <c r="DE1613"/>
      <c r="DF1613"/>
      <c r="DG1613"/>
      <c r="DH1613"/>
      <c r="DI1613"/>
      <c r="DJ1613"/>
      <c r="DK1613"/>
    </row>
    <row r="1614" spans="1:115" s="9" customFormat="1" x14ac:dyDescent="0.2">
      <c r="A1614" s="9">
        <v>10</v>
      </c>
      <c r="B1614" s="70" t="s">
        <v>53</v>
      </c>
      <c r="C1614" t="s">
        <v>69</v>
      </c>
      <c r="D1614" s="9">
        <v>3</v>
      </c>
      <c r="E1614" s="9">
        <v>17.7</v>
      </c>
      <c r="F1614" s="9">
        <f>SUM(G1614:DE1614)</f>
        <v>0</v>
      </c>
      <c r="G1614" s="9" t="s">
        <v>67</v>
      </c>
      <c r="H1614" s="9" t="s">
        <v>77</v>
      </c>
      <c r="CP1614"/>
      <c r="CQ1614"/>
      <c r="CR1614"/>
      <c r="CS1614"/>
      <c r="CT1614"/>
      <c r="CW1614"/>
      <c r="CX1614"/>
      <c r="CY1614"/>
      <c r="CZ1614"/>
      <c r="DA1614"/>
      <c r="DB1614"/>
      <c r="DC1614"/>
      <c r="DD1614"/>
      <c r="DE1614"/>
      <c r="DF1614"/>
      <c r="DG1614"/>
      <c r="DH1614"/>
      <c r="DI1614"/>
      <c r="DJ1614"/>
      <c r="DK1614"/>
    </row>
    <row r="1615" spans="1:115" s="9" customFormat="1" x14ac:dyDescent="0.2">
      <c r="A1615" s="9">
        <v>11</v>
      </c>
      <c r="B1615" s="70" t="s">
        <v>53</v>
      </c>
      <c r="C1615" t="s">
        <v>69</v>
      </c>
      <c r="D1615" s="9">
        <v>3</v>
      </c>
      <c r="E1615" s="9">
        <v>40.299999999999997</v>
      </c>
      <c r="F1615" s="9">
        <f>SUM(I1615:DE1615)</f>
        <v>3.0000000000000001E-3</v>
      </c>
      <c r="G1615"/>
      <c r="H1615" s="9" t="s">
        <v>77</v>
      </c>
      <c r="W1615" s="9">
        <f>0.18*0.003</f>
        <v>5.4000000000000001E-4</v>
      </c>
      <c r="AN1615" s="9">
        <f>0.02*0.003</f>
        <v>6.0000000000000002E-5</v>
      </c>
      <c r="BY1615" s="9">
        <f>0.003*0.8</f>
        <v>2.4000000000000002E-3</v>
      </c>
      <c r="CP1615"/>
      <c r="CQ1615"/>
      <c r="CR1615"/>
      <c r="CS1615"/>
      <c r="CT1615"/>
      <c r="CW1615"/>
      <c r="CX1615"/>
      <c r="CY1615"/>
      <c r="CZ1615"/>
      <c r="DA1615"/>
      <c r="DB1615"/>
      <c r="DC1615"/>
      <c r="DD1615"/>
      <c r="DE1615"/>
      <c r="DF1615"/>
      <c r="DG1615"/>
      <c r="DH1615"/>
      <c r="DI1615"/>
      <c r="DJ1615"/>
      <c r="DK1615"/>
    </row>
    <row r="1616" spans="1:115" s="9" customFormat="1" x14ac:dyDescent="0.2">
      <c r="A1616" s="9">
        <v>12</v>
      </c>
      <c r="B1616" s="70" t="s">
        <v>53</v>
      </c>
      <c r="C1616" t="s">
        <v>69</v>
      </c>
      <c r="D1616" s="9">
        <v>3</v>
      </c>
      <c r="E1616" s="9">
        <v>42.1</v>
      </c>
      <c r="F1616" s="9">
        <f>SUM(I1616:DE1616)</f>
        <v>0.03</v>
      </c>
      <c r="G1616"/>
      <c r="H1616" s="9" t="s">
        <v>77</v>
      </c>
      <c r="BW1616" s="9">
        <v>0.03</v>
      </c>
      <c r="CP1616"/>
      <c r="CQ1616"/>
      <c r="CR1616"/>
      <c r="CS1616"/>
      <c r="CT1616"/>
      <c r="CW1616"/>
      <c r="CX1616"/>
      <c r="CY1616"/>
      <c r="CZ1616"/>
      <c r="DA1616"/>
      <c r="DB1616"/>
      <c r="DC1616"/>
      <c r="DD1616"/>
      <c r="DE1616"/>
      <c r="DF1616"/>
      <c r="DG1616"/>
      <c r="DH1616"/>
      <c r="DI1616"/>
      <c r="DJ1616"/>
      <c r="DK1616"/>
    </row>
    <row r="1617" spans="1:115" s="9" customFormat="1" x14ac:dyDescent="0.2">
      <c r="A1617" s="9">
        <v>13</v>
      </c>
      <c r="B1617" s="70" t="s">
        <v>53</v>
      </c>
      <c r="C1617" t="s">
        <v>69</v>
      </c>
      <c r="D1617" s="9">
        <v>3</v>
      </c>
      <c r="E1617" s="9">
        <v>29.3</v>
      </c>
      <c r="F1617" s="9">
        <f>SUM(I1617:DE1617)</f>
        <v>5.0000000000000001E-3</v>
      </c>
      <c r="G1617"/>
      <c r="H1617" s="9" t="s">
        <v>77</v>
      </c>
      <c r="BW1617" s="9">
        <v>5.0000000000000001E-3</v>
      </c>
      <c r="CP1617"/>
      <c r="CQ1617"/>
      <c r="CR1617"/>
      <c r="CS1617"/>
      <c r="CT1617"/>
      <c r="CW1617"/>
      <c r="CX1617"/>
      <c r="CY1617"/>
      <c r="CZ1617"/>
      <c r="DA1617"/>
      <c r="DB1617"/>
      <c r="DC1617"/>
      <c r="DD1617"/>
      <c r="DE1617"/>
      <c r="DF1617"/>
      <c r="DG1617"/>
      <c r="DH1617"/>
      <c r="DI1617"/>
      <c r="DJ1617"/>
      <c r="DK1617"/>
    </row>
    <row r="1618" spans="1:115" s="9" customFormat="1" x14ac:dyDescent="0.2">
      <c r="A1618" s="9">
        <v>14</v>
      </c>
      <c r="B1618" s="70" t="s">
        <v>53</v>
      </c>
      <c r="C1618" t="s">
        <v>69</v>
      </c>
      <c r="D1618" s="9">
        <v>3</v>
      </c>
      <c r="E1618" s="9">
        <v>28.2</v>
      </c>
      <c r="F1618" s="9">
        <f>SUM(I1618:DE1618)</f>
        <v>2E-3</v>
      </c>
      <c r="G1618"/>
      <c r="H1618" s="9" t="s">
        <v>77</v>
      </c>
      <c r="AM1618" s="9">
        <f>0.005*0.002</f>
        <v>1.0000000000000001E-5</v>
      </c>
      <c r="BW1618" s="9">
        <f>0.002*0.995</f>
        <v>1.99E-3</v>
      </c>
      <c r="CP1618"/>
      <c r="CQ1618"/>
      <c r="CR1618"/>
      <c r="CS1618"/>
      <c r="CT1618"/>
      <c r="CW1618"/>
      <c r="CX1618"/>
      <c r="CY1618"/>
      <c r="CZ1618"/>
      <c r="DA1618"/>
      <c r="DB1618"/>
      <c r="DC1618"/>
      <c r="DD1618"/>
      <c r="DE1618"/>
      <c r="DF1618"/>
      <c r="DG1618"/>
      <c r="DH1618"/>
      <c r="DI1618"/>
      <c r="DJ1618"/>
      <c r="DK1618"/>
    </row>
    <row r="1619" spans="1:115" s="9" customFormat="1" x14ac:dyDescent="0.2">
      <c r="A1619" s="9">
        <v>15</v>
      </c>
      <c r="B1619" s="70" t="s">
        <v>53</v>
      </c>
      <c r="C1619" t="s">
        <v>69</v>
      </c>
      <c r="D1619" s="9">
        <v>3</v>
      </c>
      <c r="E1619" s="9">
        <v>20.7</v>
      </c>
      <c r="F1619" s="9">
        <f>SUM(I1619:DE1619)</f>
        <v>9.9999999999999991E-5</v>
      </c>
      <c r="G1619"/>
      <c r="H1619" s="9" t="s">
        <v>77</v>
      </c>
      <c r="I1619" s="9">
        <f>0.02*0.0001</f>
        <v>2.0000000000000003E-6</v>
      </c>
      <c r="Z1619" s="9">
        <f>0.98*0.0001</f>
        <v>9.7999999999999997E-5</v>
      </c>
      <c r="CP1619"/>
      <c r="CQ1619"/>
      <c r="CR1619"/>
      <c r="CS1619"/>
      <c r="CT1619"/>
      <c r="CW1619"/>
      <c r="CX1619"/>
      <c r="CY1619"/>
      <c r="CZ1619"/>
      <c r="DA1619"/>
      <c r="DB1619"/>
      <c r="DC1619"/>
      <c r="DD1619"/>
      <c r="DE1619"/>
      <c r="DF1619"/>
      <c r="DG1619"/>
      <c r="DH1619"/>
      <c r="DI1619"/>
      <c r="DJ1619"/>
      <c r="DK1619"/>
    </row>
    <row r="1620" spans="1:115" s="9" customFormat="1" x14ac:dyDescent="0.2">
      <c r="A1620" s="9">
        <v>16</v>
      </c>
      <c r="B1620" s="70" t="s">
        <v>53</v>
      </c>
      <c r="C1620" t="s">
        <v>69</v>
      </c>
      <c r="D1620" s="9">
        <v>3</v>
      </c>
      <c r="E1620" s="9">
        <v>20.7</v>
      </c>
      <c r="F1620" s="9">
        <f t="shared" ref="F1620:F1628" si="125">SUM(G1620:DE1620)</f>
        <v>0</v>
      </c>
      <c r="G1620" s="9" t="s">
        <v>67</v>
      </c>
      <c r="H1620" s="9" t="s">
        <v>77</v>
      </c>
      <c r="CP1620"/>
      <c r="CQ1620"/>
      <c r="CR1620"/>
      <c r="CS1620"/>
      <c r="CT1620"/>
      <c r="CW1620"/>
      <c r="CX1620"/>
      <c r="CY1620"/>
      <c r="CZ1620"/>
      <c r="DA1620"/>
      <c r="DB1620"/>
      <c r="DC1620"/>
      <c r="DD1620"/>
      <c r="DE1620"/>
      <c r="DF1620"/>
      <c r="DG1620"/>
      <c r="DH1620"/>
      <c r="DI1620"/>
      <c r="DJ1620"/>
      <c r="DK1620"/>
    </row>
    <row r="1621" spans="1:115" s="9" customFormat="1" x14ac:dyDescent="0.2">
      <c r="A1621" s="9">
        <v>17</v>
      </c>
      <c r="B1621" s="70" t="s">
        <v>53</v>
      </c>
      <c r="C1621" t="s">
        <v>69</v>
      </c>
      <c r="D1621" s="9">
        <v>3</v>
      </c>
      <c r="E1621" s="9">
        <v>29.3</v>
      </c>
      <c r="F1621" s="9">
        <f t="shared" si="125"/>
        <v>1.5E-3</v>
      </c>
      <c r="H1621" s="9" t="s">
        <v>77</v>
      </c>
      <c r="BW1621" s="9">
        <v>1.5E-3</v>
      </c>
      <c r="CP1621"/>
      <c r="CQ1621"/>
      <c r="CR1621"/>
      <c r="CS1621"/>
      <c r="CT1621"/>
      <c r="CW1621"/>
      <c r="CX1621"/>
      <c r="CY1621"/>
      <c r="CZ1621"/>
      <c r="DA1621"/>
      <c r="DB1621"/>
      <c r="DC1621"/>
      <c r="DD1621"/>
      <c r="DE1621"/>
      <c r="DF1621"/>
      <c r="DG1621"/>
      <c r="DH1621"/>
      <c r="DI1621"/>
      <c r="DJ1621"/>
      <c r="DK1621"/>
    </row>
    <row r="1622" spans="1:115" s="9" customFormat="1" x14ac:dyDescent="0.2">
      <c r="A1622" s="9">
        <v>18</v>
      </c>
      <c r="B1622" s="70" t="s">
        <v>53</v>
      </c>
      <c r="C1622" t="s">
        <v>69</v>
      </c>
      <c r="D1622" s="9">
        <v>3</v>
      </c>
      <c r="E1622" s="9">
        <v>35.6</v>
      </c>
      <c r="F1622" s="9">
        <f t="shared" si="125"/>
        <v>6.0000000000000001E-3</v>
      </c>
      <c r="H1622" s="9" t="s">
        <v>77</v>
      </c>
      <c r="BV1622" s="9">
        <f>0.05*0.006</f>
        <v>3.0000000000000003E-4</v>
      </c>
      <c r="BY1622" s="9">
        <f>0.95*0.006</f>
        <v>5.7000000000000002E-3</v>
      </c>
      <c r="CP1622"/>
      <c r="CQ1622"/>
      <c r="CR1622"/>
      <c r="CS1622"/>
      <c r="CT1622"/>
      <c r="CW1622"/>
      <c r="CX1622"/>
      <c r="CY1622"/>
      <c r="CZ1622"/>
      <c r="DA1622"/>
      <c r="DB1622"/>
      <c r="DC1622"/>
      <c r="DD1622"/>
      <c r="DE1622"/>
      <c r="DF1622"/>
      <c r="DG1622"/>
      <c r="DH1622"/>
      <c r="DI1622"/>
      <c r="DJ1622"/>
      <c r="DK1622"/>
    </row>
    <row r="1623" spans="1:115" s="9" customFormat="1" x14ac:dyDescent="0.2">
      <c r="A1623" s="9">
        <v>19</v>
      </c>
      <c r="B1623" s="70" t="s">
        <v>53</v>
      </c>
      <c r="C1623" t="s">
        <v>69</v>
      </c>
      <c r="D1623" s="9">
        <v>3</v>
      </c>
      <c r="E1623" s="9">
        <v>29.3</v>
      </c>
      <c r="F1623" s="9">
        <f t="shared" si="125"/>
        <v>3.0000000000000001E-3</v>
      </c>
      <c r="H1623" s="9" t="s">
        <v>77</v>
      </c>
      <c r="BY1623" s="9">
        <v>3.0000000000000001E-3</v>
      </c>
      <c r="CP1623"/>
      <c r="CQ1623"/>
      <c r="CR1623"/>
      <c r="CS1623"/>
      <c r="CT1623"/>
      <c r="CW1623"/>
      <c r="CX1623"/>
      <c r="CY1623"/>
      <c r="CZ1623"/>
      <c r="DA1623"/>
      <c r="DB1623"/>
      <c r="DC1623"/>
      <c r="DD1623"/>
      <c r="DE1623"/>
      <c r="DF1623"/>
      <c r="DG1623"/>
      <c r="DH1623"/>
      <c r="DI1623"/>
      <c r="DJ1623"/>
      <c r="DK1623"/>
    </row>
    <row r="1624" spans="1:115" s="9" customFormat="1" x14ac:dyDescent="0.2">
      <c r="A1624" s="9">
        <v>20</v>
      </c>
      <c r="B1624" s="70" t="s">
        <v>53</v>
      </c>
      <c r="C1624" t="s">
        <v>69</v>
      </c>
      <c r="D1624" s="9">
        <v>3</v>
      </c>
      <c r="E1624" s="9">
        <v>25.6</v>
      </c>
      <c r="F1624" s="9">
        <f t="shared" si="125"/>
        <v>6.9999999999999999E-4</v>
      </c>
      <c r="H1624" s="9" t="s">
        <v>77</v>
      </c>
      <c r="BY1624" s="9">
        <v>6.9999999999999999E-4</v>
      </c>
      <c r="CP1624"/>
      <c r="CQ1624"/>
      <c r="CR1624"/>
      <c r="CS1624"/>
      <c r="CT1624"/>
      <c r="CW1624"/>
      <c r="CX1624"/>
      <c r="CY1624"/>
      <c r="CZ1624"/>
      <c r="DA1624"/>
      <c r="DB1624"/>
      <c r="DC1624"/>
      <c r="DD1624"/>
      <c r="DE1624"/>
      <c r="DF1624"/>
      <c r="DG1624"/>
      <c r="DH1624"/>
      <c r="DI1624"/>
      <c r="DJ1624"/>
      <c r="DK1624"/>
    </row>
    <row r="1625" spans="1:115" s="9" customFormat="1" x14ac:dyDescent="0.2">
      <c r="A1625" s="9">
        <v>21</v>
      </c>
      <c r="B1625" s="70" t="s">
        <v>53</v>
      </c>
      <c r="C1625" t="s">
        <v>69</v>
      </c>
      <c r="D1625" s="9">
        <v>3</v>
      </c>
      <c r="E1625" s="9">
        <v>22</v>
      </c>
      <c r="F1625" s="9">
        <f t="shared" si="125"/>
        <v>0</v>
      </c>
      <c r="G1625" s="9" t="s">
        <v>67</v>
      </c>
      <c r="H1625" s="9" t="s">
        <v>77</v>
      </c>
      <c r="CP1625"/>
      <c r="CQ1625"/>
      <c r="CR1625"/>
      <c r="CS1625"/>
      <c r="CT1625"/>
      <c r="CW1625"/>
      <c r="CX1625"/>
      <c r="CY1625"/>
      <c r="CZ1625"/>
      <c r="DA1625"/>
      <c r="DB1625"/>
      <c r="DC1625"/>
      <c r="DD1625"/>
      <c r="DE1625"/>
      <c r="DF1625"/>
      <c r="DG1625"/>
      <c r="DH1625"/>
      <c r="DI1625"/>
      <c r="DJ1625"/>
      <c r="DK1625"/>
    </row>
    <row r="1626" spans="1:115" s="9" customFormat="1" x14ac:dyDescent="0.2">
      <c r="A1626" s="9">
        <v>22</v>
      </c>
      <c r="B1626" s="70" t="s">
        <v>53</v>
      </c>
      <c r="C1626" t="s">
        <v>69</v>
      </c>
      <c r="D1626" s="9">
        <v>3</v>
      </c>
      <c r="E1626" s="9">
        <v>18</v>
      </c>
      <c r="F1626" s="9">
        <f t="shared" si="125"/>
        <v>0</v>
      </c>
      <c r="G1626" s="9" t="s">
        <v>67</v>
      </c>
      <c r="H1626" s="9" t="s">
        <v>77</v>
      </c>
      <c r="CP1626"/>
      <c r="CQ1626"/>
      <c r="CR1626"/>
      <c r="CS1626"/>
      <c r="CT1626"/>
      <c r="CW1626"/>
      <c r="CX1626"/>
      <c r="CY1626"/>
      <c r="CZ1626"/>
      <c r="DA1626"/>
      <c r="DB1626"/>
      <c r="DC1626"/>
      <c r="DD1626"/>
      <c r="DE1626"/>
      <c r="DF1626"/>
      <c r="DG1626"/>
      <c r="DH1626"/>
      <c r="DI1626"/>
      <c r="DJ1626"/>
      <c r="DK1626"/>
    </row>
    <row r="1627" spans="1:115" s="9" customFormat="1" x14ac:dyDescent="0.2">
      <c r="A1627" s="9">
        <v>23</v>
      </c>
      <c r="B1627" s="70" t="s">
        <v>53</v>
      </c>
      <c r="C1627" t="s">
        <v>69</v>
      </c>
      <c r="D1627" s="9">
        <v>3</v>
      </c>
      <c r="E1627" s="9">
        <v>19.100000000000001</v>
      </c>
      <c r="F1627" s="9">
        <f t="shared" si="125"/>
        <v>0</v>
      </c>
      <c r="G1627" s="9" t="s">
        <v>67</v>
      </c>
      <c r="H1627" s="9" t="s">
        <v>77</v>
      </c>
      <c r="CP1627"/>
      <c r="CQ1627"/>
      <c r="CR1627"/>
      <c r="CS1627"/>
      <c r="CT1627"/>
      <c r="CW1627"/>
      <c r="CX1627"/>
      <c r="CY1627"/>
      <c r="CZ1627"/>
      <c r="DA1627"/>
      <c r="DB1627"/>
      <c r="DC1627"/>
      <c r="DD1627"/>
      <c r="DE1627"/>
      <c r="DF1627"/>
      <c r="DG1627"/>
      <c r="DH1627"/>
      <c r="DI1627"/>
      <c r="DJ1627"/>
      <c r="DK1627"/>
    </row>
    <row r="1628" spans="1:115" s="9" customFormat="1" x14ac:dyDescent="0.2">
      <c r="A1628" s="9">
        <v>24</v>
      </c>
      <c r="B1628" s="70" t="s">
        <v>53</v>
      </c>
      <c r="C1628" t="s">
        <v>69</v>
      </c>
      <c r="D1628" s="9">
        <v>3</v>
      </c>
      <c r="E1628" s="9">
        <v>16.2</v>
      </c>
      <c r="F1628" s="9">
        <f t="shared" si="125"/>
        <v>0</v>
      </c>
      <c r="G1628" s="9" t="s">
        <v>67</v>
      </c>
      <c r="H1628" s="9" t="s">
        <v>77</v>
      </c>
      <c r="CP1628"/>
      <c r="CQ1628"/>
      <c r="CR1628"/>
      <c r="CS1628"/>
      <c r="CT1628"/>
      <c r="CW1628"/>
      <c r="CX1628"/>
      <c r="CY1628"/>
      <c r="CZ1628"/>
      <c r="DA1628"/>
      <c r="DB1628"/>
      <c r="DC1628"/>
      <c r="DD1628"/>
      <c r="DE1628"/>
      <c r="DF1628"/>
      <c r="DG1628"/>
      <c r="DH1628"/>
      <c r="DI1628"/>
      <c r="DJ1628"/>
      <c r="DK1628"/>
    </row>
    <row r="1629" spans="1:115" s="9" customFormat="1" x14ac:dyDescent="0.2">
      <c r="A1629" s="9">
        <v>25</v>
      </c>
      <c r="B1629" s="70" t="s">
        <v>53</v>
      </c>
      <c r="C1629" t="s">
        <v>69</v>
      </c>
      <c r="D1629" s="9">
        <v>3</v>
      </c>
      <c r="E1629" s="9">
        <v>15.7</v>
      </c>
      <c r="F1629" s="9">
        <f t="shared" ref="F1629:F1639" si="126">SUM(I1629:DE1629)</f>
        <v>2E-3</v>
      </c>
      <c r="G1629"/>
      <c r="H1629" s="9" t="s">
        <v>77</v>
      </c>
      <c r="BY1629" s="9">
        <v>2E-3</v>
      </c>
      <c r="CP1629"/>
      <c r="CQ1629"/>
      <c r="CR1629"/>
      <c r="CS1629"/>
      <c r="CT1629"/>
      <c r="CW1629"/>
      <c r="CX1629"/>
      <c r="CY1629"/>
      <c r="CZ1629"/>
      <c r="DA1629"/>
      <c r="DB1629"/>
      <c r="DC1629"/>
      <c r="DD1629"/>
      <c r="DE1629"/>
      <c r="DF1629"/>
      <c r="DG1629"/>
      <c r="DH1629"/>
      <c r="DI1629"/>
      <c r="DJ1629"/>
      <c r="DK1629"/>
    </row>
    <row r="1630" spans="1:115" s="9" customFormat="1" x14ac:dyDescent="0.2">
      <c r="A1630" s="9">
        <v>26</v>
      </c>
      <c r="B1630" s="70" t="s">
        <v>53</v>
      </c>
      <c r="C1630" t="s">
        <v>69</v>
      </c>
      <c r="D1630" s="9">
        <v>3</v>
      </c>
      <c r="E1630" s="9">
        <v>20.8</v>
      </c>
      <c r="F1630" s="9">
        <f t="shared" si="126"/>
        <v>1.0000000000000001E-5</v>
      </c>
      <c r="G1630"/>
      <c r="H1630" s="9" t="s">
        <v>77</v>
      </c>
      <c r="J1630" s="9">
        <v>1.0000000000000001E-5</v>
      </c>
      <c r="CP1630"/>
      <c r="CQ1630"/>
      <c r="CR1630"/>
      <c r="CS1630"/>
      <c r="CT1630"/>
      <c r="CW1630"/>
      <c r="CX1630"/>
      <c r="CY1630"/>
      <c r="CZ1630"/>
      <c r="DA1630"/>
      <c r="DB1630"/>
      <c r="DC1630"/>
      <c r="DD1630"/>
      <c r="DE1630"/>
      <c r="DF1630"/>
      <c r="DG1630"/>
      <c r="DH1630"/>
      <c r="DI1630"/>
      <c r="DJ1630"/>
      <c r="DK1630"/>
    </row>
    <row r="1631" spans="1:115" s="9" customFormat="1" x14ac:dyDescent="0.2">
      <c r="A1631" s="9">
        <v>27</v>
      </c>
      <c r="B1631" s="70" t="s">
        <v>53</v>
      </c>
      <c r="C1631" t="s">
        <v>69</v>
      </c>
      <c r="D1631" s="9">
        <v>3</v>
      </c>
      <c r="E1631" s="9">
        <v>17.5</v>
      </c>
      <c r="F1631" s="9">
        <f t="shared" si="126"/>
        <v>8.0000000000000007E-5</v>
      </c>
      <c r="G1631"/>
      <c r="H1631" s="9" t="s">
        <v>77</v>
      </c>
      <c r="J1631" s="9">
        <v>8.0000000000000007E-5</v>
      </c>
      <c r="CP1631"/>
      <c r="CQ1631"/>
      <c r="CR1631"/>
      <c r="CS1631"/>
      <c r="CT1631"/>
      <c r="CW1631"/>
      <c r="CX1631"/>
      <c r="CY1631"/>
      <c r="CZ1631"/>
      <c r="DA1631"/>
      <c r="DB1631"/>
      <c r="DC1631"/>
      <c r="DD1631"/>
      <c r="DE1631"/>
      <c r="DF1631"/>
      <c r="DG1631"/>
      <c r="DH1631"/>
      <c r="DI1631"/>
      <c r="DJ1631"/>
      <c r="DK1631"/>
    </row>
    <row r="1632" spans="1:115" s="9" customFormat="1" x14ac:dyDescent="0.2">
      <c r="A1632" s="9">
        <v>28</v>
      </c>
      <c r="B1632" s="70" t="s">
        <v>53</v>
      </c>
      <c r="C1632" t="s">
        <v>69</v>
      </c>
      <c r="D1632" s="9">
        <v>3</v>
      </c>
      <c r="E1632" s="9">
        <v>18.7</v>
      </c>
      <c r="F1632" s="9">
        <f t="shared" si="126"/>
        <v>8.0000000000000007E-5</v>
      </c>
      <c r="G1632"/>
      <c r="H1632" s="9" t="s">
        <v>77</v>
      </c>
      <c r="J1632" s="9">
        <f>0.99*0.00008</f>
        <v>7.9200000000000001E-5</v>
      </c>
      <c r="AV1632" s="9">
        <f>0.01*0.00008</f>
        <v>8.0000000000000007E-7</v>
      </c>
      <c r="CP1632"/>
      <c r="CQ1632"/>
      <c r="CR1632"/>
      <c r="CS1632"/>
      <c r="CT1632"/>
      <c r="CW1632"/>
      <c r="CX1632"/>
      <c r="CY1632"/>
      <c r="CZ1632"/>
      <c r="DA1632"/>
      <c r="DB1632"/>
      <c r="DC1632"/>
      <c r="DD1632"/>
      <c r="DE1632"/>
      <c r="DF1632"/>
      <c r="DG1632"/>
      <c r="DH1632"/>
      <c r="DI1632"/>
      <c r="DJ1632"/>
      <c r="DK1632"/>
    </row>
    <row r="1633" spans="1:115" s="9" customFormat="1" x14ac:dyDescent="0.2">
      <c r="A1633" s="9">
        <v>29</v>
      </c>
      <c r="B1633" s="70" t="s">
        <v>53</v>
      </c>
      <c r="C1633" t="s">
        <v>69</v>
      </c>
      <c r="D1633" s="9">
        <v>3</v>
      </c>
      <c r="E1633" s="9">
        <v>35.200000000000003</v>
      </c>
      <c r="F1633" s="9">
        <f t="shared" si="126"/>
        <v>3.0000000000000001E-3</v>
      </c>
      <c r="G1633"/>
      <c r="H1633" s="9" t="s">
        <v>77</v>
      </c>
      <c r="BY1633" s="9">
        <v>3.0000000000000001E-3</v>
      </c>
      <c r="CP1633"/>
      <c r="CQ1633"/>
      <c r="CR1633"/>
      <c r="CS1633"/>
      <c r="CT1633"/>
      <c r="CW1633"/>
      <c r="CX1633"/>
      <c r="CY1633"/>
      <c r="CZ1633"/>
      <c r="DA1633"/>
      <c r="DB1633"/>
      <c r="DC1633"/>
      <c r="DD1633"/>
      <c r="DE1633"/>
      <c r="DF1633"/>
      <c r="DG1633"/>
      <c r="DH1633"/>
      <c r="DI1633"/>
      <c r="DJ1633"/>
      <c r="DK1633"/>
    </row>
    <row r="1634" spans="1:115" s="9" customFormat="1" x14ac:dyDescent="0.2">
      <c r="A1634" s="9">
        <v>30</v>
      </c>
      <c r="B1634" s="70" t="s">
        <v>53</v>
      </c>
      <c r="C1634" t="s">
        <v>69</v>
      </c>
      <c r="D1634" s="9">
        <v>3</v>
      </c>
      <c r="E1634" s="9">
        <v>33.299999999999997</v>
      </c>
      <c r="F1634" s="9">
        <f t="shared" si="126"/>
        <v>3.0000000000000001E-3</v>
      </c>
      <c r="G1634"/>
      <c r="H1634" s="9" t="s">
        <v>77</v>
      </c>
      <c r="BY1634" s="9">
        <v>3.0000000000000001E-3</v>
      </c>
      <c r="CP1634"/>
      <c r="CQ1634"/>
      <c r="CR1634"/>
      <c r="CS1634"/>
      <c r="CT1634"/>
      <c r="CW1634"/>
      <c r="CX1634"/>
      <c r="CY1634"/>
      <c r="CZ1634"/>
      <c r="DA1634"/>
      <c r="DB1634"/>
      <c r="DC1634"/>
      <c r="DD1634"/>
      <c r="DE1634"/>
      <c r="DF1634"/>
      <c r="DG1634"/>
      <c r="DH1634"/>
      <c r="DI1634"/>
      <c r="DJ1634"/>
      <c r="DK1634"/>
    </row>
    <row r="1635" spans="1:115" s="9" customFormat="1" x14ac:dyDescent="0.2">
      <c r="A1635" s="9">
        <v>1</v>
      </c>
      <c r="B1635" s="70" t="s">
        <v>53</v>
      </c>
      <c r="C1635" t="s">
        <v>69</v>
      </c>
      <c r="D1635" s="9">
        <v>4</v>
      </c>
      <c r="E1635" s="9">
        <v>39.5</v>
      </c>
      <c r="F1635" s="9">
        <f t="shared" si="126"/>
        <v>3.0000000000000001E-3</v>
      </c>
      <c r="G1635"/>
      <c r="H1635" s="9" t="s">
        <v>77</v>
      </c>
      <c r="BW1635" s="9">
        <v>3.0000000000000001E-3</v>
      </c>
      <c r="CP1635"/>
      <c r="CQ1635"/>
      <c r="CR1635"/>
      <c r="CS1635"/>
      <c r="CT1635"/>
      <c r="CW1635"/>
      <c r="CX1635"/>
      <c r="CY1635"/>
      <c r="CZ1635"/>
      <c r="DA1635"/>
      <c r="DB1635"/>
      <c r="DC1635"/>
      <c r="DD1635"/>
      <c r="DE1635"/>
      <c r="DF1635"/>
      <c r="DG1635"/>
      <c r="DH1635"/>
      <c r="DI1635"/>
      <c r="DJ1635"/>
      <c r="DK1635"/>
    </row>
    <row r="1636" spans="1:115" s="9" customFormat="1" x14ac:dyDescent="0.2">
      <c r="A1636" s="9">
        <v>2</v>
      </c>
      <c r="B1636" s="70" t="s">
        <v>53</v>
      </c>
      <c r="C1636" t="s">
        <v>69</v>
      </c>
      <c r="D1636" s="9">
        <v>4</v>
      </c>
      <c r="E1636" s="9">
        <v>35.4</v>
      </c>
      <c r="F1636" s="9">
        <f t="shared" si="126"/>
        <v>5.9999999999999984E-4</v>
      </c>
      <c r="G1636"/>
      <c r="H1636" s="9" t="s">
        <v>77</v>
      </c>
      <c r="I1636" s="9">
        <f>0.4*0.0006</f>
        <v>2.3999999999999998E-4</v>
      </c>
      <c r="J1636" s="9">
        <f>0.05*0.0006</f>
        <v>2.9999999999999997E-5</v>
      </c>
      <c r="AM1636" s="9">
        <f>0.4*0.0006</f>
        <v>2.3999999999999998E-4</v>
      </c>
      <c r="AN1636" s="9">
        <f>0.05*0.0006</f>
        <v>2.9999999999999997E-5</v>
      </c>
      <c r="AQ1636" s="9">
        <f>0.1*0.0006</f>
        <v>5.9999999999999995E-5</v>
      </c>
      <c r="CP1636"/>
      <c r="CQ1636"/>
      <c r="CR1636"/>
      <c r="CS1636"/>
      <c r="CT1636"/>
      <c r="CW1636"/>
      <c r="CX1636"/>
      <c r="CY1636"/>
      <c r="CZ1636"/>
      <c r="DA1636"/>
      <c r="DB1636"/>
      <c r="DC1636"/>
      <c r="DD1636"/>
      <c r="DE1636"/>
      <c r="DF1636"/>
      <c r="DG1636"/>
      <c r="DH1636"/>
      <c r="DI1636"/>
      <c r="DJ1636"/>
      <c r="DK1636"/>
    </row>
    <row r="1637" spans="1:115" s="9" customFormat="1" x14ac:dyDescent="0.2">
      <c r="A1637" s="9">
        <v>3</v>
      </c>
      <c r="B1637" s="70" t="s">
        <v>53</v>
      </c>
      <c r="C1637" t="s">
        <v>69</v>
      </c>
      <c r="D1637" s="9">
        <v>4</v>
      </c>
      <c r="E1637" s="9">
        <v>37.299999999999997</v>
      </c>
      <c r="F1637" s="9">
        <f t="shared" si="126"/>
        <v>2E-3</v>
      </c>
      <c r="G1637"/>
      <c r="H1637" s="9" t="s">
        <v>77</v>
      </c>
      <c r="BY1637" s="9">
        <v>2E-3</v>
      </c>
      <c r="CP1637"/>
      <c r="CQ1637"/>
      <c r="CR1637"/>
      <c r="CS1637"/>
      <c r="CT1637"/>
      <c r="CW1637"/>
      <c r="CX1637"/>
      <c r="CY1637"/>
      <c r="CZ1637"/>
      <c r="DA1637"/>
      <c r="DB1637"/>
      <c r="DC1637"/>
      <c r="DD1637"/>
      <c r="DE1637"/>
      <c r="DF1637"/>
      <c r="DG1637"/>
      <c r="DH1637"/>
      <c r="DI1637"/>
      <c r="DJ1637"/>
      <c r="DK1637"/>
    </row>
    <row r="1638" spans="1:115" s="9" customFormat="1" x14ac:dyDescent="0.2">
      <c r="A1638" s="9">
        <v>4</v>
      </c>
      <c r="B1638" s="70" t="s">
        <v>53</v>
      </c>
      <c r="C1638" t="s">
        <v>69</v>
      </c>
      <c r="D1638" s="9">
        <v>4</v>
      </c>
      <c r="E1638" s="9">
        <v>35.299999999999997</v>
      </c>
      <c r="F1638" s="9">
        <f t="shared" si="126"/>
        <v>8.9999999999999993E-3</v>
      </c>
      <c r="G1638"/>
      <c r="H1638" s="9" t="s">
        <v>77</v>
      </c>
      <c r="BY1638" s="9">
        <v>8.9999999999999993E-3</v>
      </c>
      <c r="CP1638"/>
      <c r="CQ1638"/>
      <c r="CR1638"/>
      <c r="CS1638"/>
      <c r="CT1638"/>
      <c r="CW1638"/>
      <c r="CX1638"/>
      <c r="CY1638"/>
      <c r="CZ1638"/>
      <c r="DA1638"/>
      <c r="DB1638"/>
      <c r="DC1638"/>
      <c r="DD1638"/>
      <c r="DE1638"/>
      <c r="DF1638"/>
      <c r="DG1638"/>
      <c r="DH1638"/>
      <c r="DI1638"/>
      <c r="DJ1638"/>
      <c r="DK1638"/>
    </row>
    <row r="1639" spans="1:115" s="9" customFormat="1" x14ac:dyDescent="0.2">
      <c r="A1639" s="9">
        <v>5</v>
      </c>
      <c r="B1639" s="70" t="s">
        <v>53</v>
      </c>
      <c r="C1639" t="s">
        <v>69</v>
      </c>
      <c r="D1639" s="9">
        <v>4</v>
      </c>
      <c r="E1639" s="9">
        <v>35</v>
      </c>
      <c r="F1639" s="9">
        <f t="shared" si="126"/>
        <v>8.9999999999999993E-3</v>
      </c>
      <c r="G1639"/>
      <c r="H1639" s="9" t="s">
        <v>77</v>
      </c>
      <c r="BY1639" s="9">
        <v>8.9999999999999993E-3</v>
      </c>
      <c r="CP1639"/>
      <c r="CQ1639"/>
      <c r="CR1639"/>
      <c r="CS1639"/>
      <c r="CT1639"/>
      <c r="CW1639"/>
      <c r="CX1639"/>
      <c r="CY1639"/>
      <c r="CZ1639"/>
      <c r="DA1639"/>
      <c r="DB1639"/>
      <c r="DC1639"/>
      <c r="DD1639"/>
      <c r="DE1639"/>
      <c r="DF1639"/>
      <c r="DG1639"/>
      <c r="DH1639"/>
      <c r="DI1639"/>
      <c r="DJ1639"/>
      <c r="DK1639"/>
    </row>
    <row r="1640" spans="1:115" s="9" customFormat="1" x14ac:dyDescent="0.2">
      <c r="A1640" s="9">
        <v>6</v>
      </c>
      <c r="B1640" s="70" t="s">
        <v>53</v>
      </c>
      <c r="C1640" t="s">
        <v>69</v>
      </c>
      <c r="D1640" s="9">
        <v>4</v>
      </c>
      <c r="E1640" s="9">
        <v>28.3</v>
      </c>
      <c r="F1640" s="9">
        <f>SUM(G1640:DE1640)</f>
        <v>0</v>
      </c>
      <c r="G1640" s="9" t="s">
        <v>67</v>
      </c>
      <c r="H1640" s="9" t="s">
        <v>77</v>
      </c>
      <c r="CP1640"/>
      <c r="CQ1640"/>
      <c r="CR1640"/>
      <c r="CS1640"/>
      <c r="CT1640"/>
      <c r="CW1640"/>
      <c r="CX1640"/>
      <c r="CY1640"/>
      <c r="CZ1640"/>
      <c r="DA1640"/>
      <c r="DB1640"/>
      <c r="DC1640"/>
      <c r="DD1640"/>
      <c r="DE1640"/>
      <c r="DF1640"/>
      <c r="DG1640"/>
      <c r="DH1640"/>
      <c r="DI1640"/>
      <c r="DJ1640"/>
      <c r="DK1640"/>
    </row>
    <row r="1641" spans="1:115" s="9" customFormat="1" x14ac:dyDescent="0.2">
      <c r="A1641" s="9">
        <v>7</v>
      </c>
      <c r="B1641" s="70" t="s">
        <v>53</v>
      </c>
      <c r="C1641" t="s">
        <v>69</v>
      </c>
      <c r="D1641" s="9">
        <v>4</v>
      </c>
      <c r="E1641" s="9">
        <v>22.6</v>
      </c>
      <c r="F1641" s="9">
        <f t="shared" ref="F1641:F1664" si="127">SUM(I1641:DE1641)</f>
        <v>1E-3</v>
      </c>
      <c r="G1641"/>
      <c r="H1641" s="9" t="s">
        <v>77</v>
      </c>
      <c r="I1641" s="9">
        <f>0.6*0.001</f>
        <v>5.9999999999999995E-4</v>
      </c>
      <c r="J1641" s="9">
        <f>0.1*0.001</f>
        <v>1E-4</v>
      </c>
      <c r="AM1641" s="9">
        <f>0.3*0.001</f>
        <v>2.9999999999999997E-4</v>
      </c>
      <c r="CP1641"/>
      <c r="CQ1641"/>
      <c r="CR1641"/>
      <c r="CS1641"/>
      <c r="CT1641"/>
      <c r="CW1641"/>
      <c r="CX1641"/>
      <c r="CY1641"/>
      <c r="CZ1641"/>
      <c r="DA1641"/>
      <c r="DB1641"/>
      <c r="DC1641"/>
      <c r="DD1641"/>
      <c r="DE1641"/>
      <c r="DF1641"/>
      <c r="DG1641"/>
      <c r="DH1641"/>
      <c r="DI1641"/>
      <c r="DJ1641"/>
      <c r="DK1641"/>
    </row>
    <row r="1642" spans="1:115" s="9" customFormat="1" x14ac:dyDescent="0.2">
      <c r="A1642" s="9">
        <v>8</v>
      </c>
      <c r="B1642" s="70" t="s">
        <v>53</v>
      </c>
      <c r="C1642" t="s">
        <v>69</v>
      </c>
      <c r="D1642" s="9">
        <v>4</v>
      </c>
      <c r="E1642" s="9">
        <v>20.2</v>
      </c>
      <c r="F1642" s="9">
        <f t="shared" si="127"/>
        <v>1E-3</v>
      </c>
      <c r="G1642"/>
      <c r="H1642" s="9" t="s">
        <v>77</v>
      </c>
      <c r="Z1642" s="9">
        <f>0.7*0.001</f>
        <v>6.9999999999999999E-4</v>
      </c>
      <c r="AM1642" s="9">
        <f>0.25*0.001</f>
        <v>2.5000000000000001E-4</v>
      </c>
      <c r="AR1642" s="9">
        <f>0.05*0.001</f>
        <v>5.0000000000000002E-5</v>
      </c>
      <c r="CP1642"/>
      <c r="CQ1642"/>
      <c r="CR1642"/>
      <c r="CS1642"/>
      <c r="CT1642"/>
      <c r="CW1642"/>
      <c r="CX1642"/>
      <c r="CY1642"/>
      <c r="CZ1642"/>
      <c r="DA1642"/>
      <c r="DB1642"/>
      <c r="DC1642"/>
      <c r="DD1642"/>
      <c r="DE1642"/>
      <c r="DF1642"/>
      <c r="DG1642"/>
      <c r="DH1642"/>
      <c r="DI1642"/>
      <c r="DJ1642"/>
      <c r="DK1642"/>
    </row>
    <row r="1643" spans="1:115" s="9" customFormat="1" x14ac:dyDescent="0.2">
      <c r="A1643" s="9">
        <v>9</v>
      </c>
      <c r="B1643" s="70" t="s">
        <v>53</v>
      </c>
      <c r="C1643" t="s">
        <v>69</v>
      </c>
      <c r="D1643" s="9">
        <v>4</v>
      </c>
      <c r="E1643" s="9">
        <v>33.799999999999997</v>
      </c>
      <c r="F1643" s="9">
        <f t="shared" si="127"/>
        <v>1E-3</v>
      </c>
      <c r="G1643"/>
      <c r="H1643" s="9" t="s">
        <v>77</v>
      </c>
      <c r="BW1643" s="9">
        <v>1E-3</v>
      </c>
      <c r="CP1643"/>
      <c r="CQ1643"/>
      <c r="CR1643"/>
      <c r="CS1643"/>
      <c r="CT1643"/>
      <c r="CW1643"/>
      <c r="CX1643"/>
      <c r="CY1643"/>
      <c r="CZ1643"/>
      <c r="DA1643"/>
      <c r="DB1643"/>
      <c r="DC1643"/>
      <c r="DD1643"/>
      <c r="DE1643"/>
      <c r="DF1643"/>
      <c r="DG1643"/>
      <c r="DH1643"/>
      <c r="DI1643"/>
      <c r="DJ1643"/>
      <c r="DK1643"/>
    </row>
    <row r="1644" spans="1:115" s="9" customFormat="1" x14ac:dyDescent="0.2">
      <c r="A1644" s="9">
        <v>10</v>
      </c>
      <c r="B1644" s="70" t="s">
        <v>53</v>
      </c>
      <c r="C1644" t="s">
        <v>69</v>
      </c>
      <c r="D1644" s="9">
        <v>4</v>
      </c>
      <c r="E1644" s="9">
        <v>34.4</v>
      </c>
      <c r="F1644" s="9">
        <f t="shared" si="127"/>
        <v>6.0000000000000001E-3</v>
      </c>
      <c r="G1644"/>
      <c r="H1644" s="9" t="s">
        <v>77</v>
      </c>
      <c r="BW1644" s="9">
        <v>6.0000000000000001E-3</v>
      </c>
      <c r="CP1644"/>
      <c r="CQ1644"/>
      <c r="CR1644"/>
      <c r="CS1644"/>
      <c r="CT1644"/>
      <c r="CW1644"/>
      <c r="CX1644"/>
      <c r="CY1644"/>
      <c r="CZ1644"/>
      <c r="DA1644"/>
      <c r="DB1644"/>
      <c r="DC1644"/>
      <c r="DD1644"/>
      <c r="DE1644"/>
      <c r="DF1644"/>
      <c r="DG1644"/>
      <c r="DH1644"/>
      <c r="DI1644"/>
      <c r="DJ1644"/>
      <c r="DK1644"/>
    </row>
    <row r="1645" spans="1:115" s="9" customFormat="1" x14ac:dyDescent="0.2">
      <c r="A1645" s="9">
        <v>11</v>
      </c>
      <c r="B1645" s="70" t="s">
        <v>53</v>
      </c>
      <c r="C1645" t="s">
        <v>69</v>
      </c>
      <c r="D1645" s="9">
        <v>4</v>
      </c>
      <c r="E1645" s="9">
        <v>36.9</v>
      </c>
      <c r="F1645" s="9">
        <f t="shared" si="127"/>
        <v>5.0000000000000001E-3</v>
      </c>
      <c r="G1645"/>
      <c r="H1645" s="9" t="s">
        <v>77</v>
      </c>
      <c r="BW1645" s="9">
        <v>5.0000000000000001E-3</v>
      </c>
      <c r="CP1645"/>
      <c r="CQ1645"/>
      <c r="CR1645"/>
      <c r="CS1645"/>
      <c r="CT1645"/>
      <c r="CW1645"/>
      <c r="CX1645"/>
      <c r="CY1645"/>
      <c r="CZ1645"/>
      <c r="DA1645"/>
      <c r="DB1645"/>
      <c r="DC1645"/>
      <c r="DD1645"/>
      <c r="DE1645"/>
      <c r="DF1645"/>
      <c r="DG1645"/>
      <c r="DH1645"/>
      <c r="DI1645"/>
      <c r="DJ1645"/>
      <c r="DK1645"/>
    </row>
    <row r="1646" spans="1:115" s="9" customFormat="1" x14ac:dyDescent="0.2">
      <c r="A1646" s="9">
        <v>12</v>
      </c>
      <c r="B1646" s="70" t="s">
        <v>53</v>
      </c>
      <c r="C1646" t="s">
        <v>69</v>
      </c>
      <c r="D1646" s="9">
        <v>4</v>
      </c>
      <c r="E1646" s="9">
        <v>33</v>
      </c>
      <c r="F1646" s="9">
        <f t="shared" si="127"/>
        <v>1E-3</v>
      </c>
      <c r="G1646"/>
      <c r="H1646" s="9" t="s">
        <v>77</v>
      </c>
      <c r="BV1646" s="9">
        <v>1E-3</v>
      </c>
      <c r="CP1646"/>
      <c r="CQ1646"/>
      <c r="CR1646"/>
      <c r="CS1646"/>
      <c r="CT1646"/>
      <c r="CW1646"/>
      <c r="CX1646"/>
      <c r="CY1646"/>
      <c r="CZ1646"/>
      <c r="DA1646"/>
      <c r="DB1646"/>
      <c r="DC1646"/>
      <c r="DD1646"/>
      <c r="DE1646"/>
      <c r="DF1646"/>
      <c r="DG1646"/>
      <c r="DH1646"/>
      <c r="DI1646"/>
      <c r="DJ1646"/>
      <c r="DK1646"/>
    </row>
    <row r="1647" spans="1:115" s="9" customFormat="1" x14ac:dyDescent="0.2">
      <c r="A1647" s="9">
        <v>13</v>
      </c>
      <c r="B1647" s="70" t="s">
        <v>53</v>
      </c>
      <c r="C1647" t="s">
        <v>69</v>
      </c>
      <c r="D1647" s="9">
        <v>4</v>
      </c>
      <c r="E1647" s="9">
        <v>22.7</v>
      </c>
      <c r="F1647" s="9">
        <f t="shared" si="127"/>
        <v>7.0000000000000001E-3</v>
      </c>
      <c r="G1647"/>
      <c r="H1647" s="9" t="s">
        <v>77</v>
      </c>
      <c r="I1647" s="9">
        <f>0.3*0.007</f>
        <v>2.0999999999999999E-3</v>
      </c>
      <c r="J1647" s="9">
        <f>0.15*0.007</f>
        <v>1.0499999999999999E-3</v>
      </c>
      <c r="AM1647" s="9">
        <f>0.45*0.007</f>
        <v>3.15E-3</v>
      </c>
      <c r="AR1647" s="9">
        <f>0.1*0.007</f>
        <v>7.000000000000001E-4</v>
      </c>
      <c r="CP1647"/>
      <c r="CQ1647"/>
      <c r="CR1647"/>
      <c r="CS1647"/>
      <c r="CT1647"/>
      <c r="CW1647"/>
      <c r="CX1647"/>
      <c r="CY1647"/>
      <c r="CZ1647"/>
      <c r="DA1647"/>
      <c r="DB1647"/>
      <c r="DC1647"/>
      <c r="DD1647"/>
      <c r="DE1647"/>
      <c r="DF1647"/>
      <c r="DG1647"/>
      <c r="DH1647"/>
      <c r="DI1647"/>
      <c r="DJ1647"/>
      <c r="DK1647"/>
    </row>
    <row r="1648" spans="1:115" s="9" customFormat="1" x14ac:dyDescent="0.2">
      <c r="A1648" s="9">
        <v>14</v>
      </c>
      <c r="B1648" s="70" t="s">
        <v>53</v>
      </c>
      <c r="C1648" t="s">
        <v>69</v>
      </c>
      <c r="D1648" s="9">
        <v>4</v>
      </c>
      <c r="E1648" s="9">
        <v>27.1</v>
      </c>
      <c r="F1648" s="9">
        <f t="shared" si="127"/>
        <v>1.9999999999999998E-4</v>
      </c>
      <c r="G1648"/>
      <c r="H1648" s="9" t="s">
        <v>77</v>
      </c>
      <c r="I1648" s="9">
        <f>0.3*0.0002</f>
        <v>6.0000000000000002E-5</v>
      </c>
      <c r="AM1648" s="9">
        <f>0.7*0.0002</f>
        <v>1.3999999999999999E-4</v>
      </c>
      <c r="CP1648"/>
      <c r="CQ1648"/>
      <c r="CR1648"/>
      <c r="CS1648"/>
      <c r="CT1648"/>
      <c r="CW1648"/>
      <c r="CX1648"/>
      <c r="CY1648"/>
      <c r="CZ1648"/>
      <c r="DA1648"/>
      <c r="DB1648"/>
      <c r="DC1648"/>
      <c r="DD1648"/>
      <c r="DE1648"/>
      <c r="DF1648"/>
      <c r="DG1648"/>
      <c r="DH1648"/>
      <c r="DI1648"/>
      <c r="DJ1648"/>
      <c r="DK1648"/>
    </row>
    <row r="1649" spans="1:115" s="9" customFormat="1" x14ac:dyDescent="0.2">
      <c r="A1649" s="9">
        <v>15</v>
      </c>
      <c r="B1649" s="70" t="s">
        <v>53</v>
      </c>
      <c r="C1649" t="s">
        <v>69</v>
      </c>
      <c r="D1649" s="9">
        <v>4</v>
      </c>
      <c r="E1649" s="9">
        <v>21.4</v>
      </c>
      <c r="F1649" s="9">
        <f t="shared" si="127"/>
        <v>2.0000000000000001E-4</v>
      </c>
      <c r="G1649"/>
      <c r="H1649" s="9" t="s">
        <v>77</v>
      </c>
      <c r="AM1649" s="9">
        <f>0.9*0.0002</f>
        <v>1.8000000000000001E-4</v>
      </c>
      <c r="AR1649" s="9">
        <f>0.1*0.0002</f>
        <v>2.0000000000000002E-5</v>
      </c>
      <c r="CP1649"/>
      <c r="CQ1649"/>
      <c r="CR1649"/>
      <c r="CS1649"/>
      <c r="CT1649"/>
      <c r="CW1649"/>
      <c r="CX1649"/>
      <c r="CY1649"/>
      <c r="CZ1649"/>
      <c r="DA1649"/>
      <c r="DB1649"/>
      <c r="DC1649"/>
      <c r="DD1649"/>
      <c r="DE1649"/>
      <c r="DF1649"/>
      <c r="DG1649"/>
      <c r="DH1649"/>
      <c r="DI1649"/>
      <c r="DJ1649"/>
      <c r="DK1649"/>
    </row>
    <row r="1650" spans="1:115" s="9" customFormat="1" x14ac:dyDescent="0.2">
      <c r="A1650" s="9">
        <v>16</v>
      </c>
      <c r="B1650" s="70" t="s">
        <v>53</v>
      </c>
      <c r="C1650" t="s">
        <v>69</v>
      </c>
      <c r="D1650" s="9">
        <v>4</v>
      </c>
      <c r="E1650" s="9">
        <v>25.5</v>
      </c>
      <c r="F1650" s="9">
        <f t="shared" si="127"/>
        <v>8.0000000000000004E-4</v>
      </c>
      <c r="G1650"/>
      <c r="H1650" s="9" t="s">
        <v>77</v>
      </c>
      <c r="AM1650" s="9">
        <f>0.65*0.0008</f>
        <v>5.2000000000000006E-4</v>
      </c>
      <c r="BU1650" s="9">
        <v>2.7999999999999998E-4</v>
      </c>
      <c r="CP1650"/>
      <c r="CQ1650"/>
      <c r="CR1650"/>
      <c r="CS1650"/>
      <c r="CT1650"/>
      <c r="CW1650"/>
      <c r="CX1650"/>
      <c r="CY1650"/>
      <c r="CZ1650"/>
      <c r="DA1650"/>
      <c r="DB1650"/>
      <c r="DC1650"/>
      <c r="DD1650"/>
      <c r="DE1650"/>
      <c r="DF1650"/>
      <c r="DG1650"/>
      <c r="DH1650"/>
      <c r="DI1650"/>
      <c r="DJ1650"/>
      <c r="DK1650"/>
    </row>
    <row r="1651" spans="1:115" s="9" customFormat="1" x14ac:dyDescent="0.2">
      <c r="A1651" s="9">
        <v>17</v>
      </c>
      <c r="B1651" s="70" t="s">
        <v>53</v>
      </c>
      <c r="C1651" t="s">
        <v>69</v>
      </c>
      <c r="D1651" s="9">
        <v>4</v>
      </c>
      <c r="E1651" s="9">
        <v>25.5</v>
      </c>
      <c r="F1651" s="9">
        <f t="shared" si="127"/>
        <v>8.0000000000000004E-4</v>
      </c>
      <c r="G1651"/>
      <c r="H1651" s="9" t="s">
        <v>77</v>
      </c>
      <c r="I1651" s="9">
        <f>0.2*0.0008</f>
        <v>1.6000000000000001E-4</v>
      </c>
      <c r="AM1651" s="9">
        <f>0.4*0.0008</f>
        <v>3.2000000000000003E-4</v>
      </c>
      <c r="AQ1651" s="9">
        <f>0.1*0.0008</f>
        <v>8.0000000000000007E-5</v>
      </c>
      <c r="BU1651" s="9">
        <v>2.4000000000000001E-4</v>
      </c>
      <c r="CP1651"/>
      <c r="CQ1651"/>
      <c r="CR1651"/>
      <c r="CS1651"/>
      <c r="CT1651"/>
      <c r="CW1651"/>
      <c r="CX1651"/>
      <c r="CY1651"/>
      <c r="CZ1651"/>
      <c r="DA1651"/>
      <c r="DB1651"/>
      <c r="DC1651"/>
      <c r="DD1651"/>
      <c r="DE1651"/>
      <c r="DF1651"/>
      <c r="DG1651"/>
      <c r="DH1651"/>
      <c r="DI1651"/>
      <c r="DJ1651"/>
      <c r="DK1651"/>
    </row>
    <row r="1652" spans="1:115" s="9" customFormat="1" x14ac:dyDescent="0.2">
      <c r="A1652" s="9">
        <v>18</v>
      </c>
      <c r="B1652" s="70" t="s">
        <v>53</v>
      </c>
      <c r="C1652" t="s">
        <v>69</v>
      </c>
      <c r="D1652" s="9">
        <v>4</v>
      </c>
      <c r="E1652" s="9">
        <v>25.3</v>
      </c>
      <c r="F1652" s="9">
        <f t="shared" si="127"/>
        <v>5.9999999999999995E-4</v>
      </c>
      <c r="G1652"/>
      <c r="H1652" s="9" t="s">
        <v>77</v>
      </c>
      <c r="I1652" s="9">
        <f>0.6*0.0006</f>
        <v>3.5999999999999997E-4</v>
      </c>
      <c r="AM1652" s="9">
        <f>0.4*0.0006</f>
        <v>2.3999999999999998E-4</v>
      </c>
      <c r="CP1652"/>
      <c r="CQ1652"/>
      <c r="CR1652"/>
      <c r="CS1652"/>
      <c r="CT1652"/>
      <c r="CW1652"/>
      <c r="CX1652"/>
      <c r="CY1652"/>
      <c r="CZ1652"/>
      <c r="DA1652"/>
      <c r="DB1652"/>
      <c r="DC1652"/>
      <c r="DD1652"/>
      <c r="DE1652"/>
      <c r="DF1652"/>
      <c r="DG1652"/>
      <c r="DH1652"/>
      <c r="DI1652"/>
      <c r="DJ1652"/>
      <c r="DK1652"/>
    </row>
    <row r="1653" spans="1:115" s="9" customFormat="1" x14ac:dyDescent="0.2">
      <c r="A1653" s="9">
        <v>19</v>
      </c>
      <c r="B1653" s="70" t="s">
        <v>53</v>
      </c>
      <c r="C1653" t="s">
        <v>69</v>
      </c>
      <c r="D1653" s="9">
        <v>4</v>
      </c>
      <c r="E1653" s="9">
        <v>31.7</v>
      </c>
      <c r="F1653" s="9">
        <f t="shared" si="127"/>
        <v>1E-4</v>
      </c>
      <c r="G1653"/>
      <c r="H1653" s="9" t="s">
        <v>77</v>
      </c>
      <c r="I1653" s="9">
        <f>0.8*0.0001</f>
        <v>8.0000000000000007E-5</v>
      </c>
      <c r="J1653" s="9">
        <f>0.2*0.0001</f>
        <v>2.0000000000000002E-5</v>
      </c>
      <c r="CP1653"/>
      <c r="CQ1653"/>
      <c r="CR1653"/>
      <c r="CS1653"/>
      <c r="CT1653"/>
      <c r="CW1653"/>
      <c r="CX1653"/>
      <c r="CY1653"/>
      <c r="CZ1653"/>
      <c r="DA1653"/>
      <c r="DB1653"/>
      <c r="DC1653"/>
      <c r="DD1653"/>
      <c r="DE1653"/>
      <c r="DF1653"/>
      <c r="DG1653"/>
      <c r="DH1653"/>
      <c r="DI1653"/>
      <c r="DJ1653"/>
      <c r="DK1653"/>
    </row>
    <row r="1654" spans="1:115" s="9" customFormat="1" x14ac:dyDescent="0.2">
      <c r="A1654" s="9">
        <v>20</v>
      </c>
      <c r="B1654" s="70" t="s">
        <v>53</v>
      </c>
      <c r="C1654" t="s">
        <v>69</v>
      </c>
      <c r="D1654" s="9">
        <v>4</v>
      </c>
      <c r="E1654" s="9">
        <v>33</v>
      </c>
      <c r="F1654" s="9">
        <f t="shared" si="127"/>
        <v>2E-3</v>
      </c>
      <c r="G1654"/>
      <c r="H1654" s="9" t="s">
        <v>77</v>
      </c>
      <c r="AN1654" s="9">
        <f>0.001*0.002</f>
        <v>1.9999999999999999E-6</v>
      </c>
      <c r="BW1654" s="9">
        <f>0.999*0.002</f>
        <v>1.9980000000000002E-3</v>
      </c>
      <c r="CP1654"/>
      <c r="CQ1654"/>
      <c r="CR1654"/>
      <c r="CS1654"/>
      <c r="CT1654"/>
      <c r="CW1654"/>
      <c r="CX1654"/>
      <c r="CY1654"/>
      <c r="CZ1654"/>
      <c r="DA1654"/>
      <c r="DB1654"/>
      <c r="DC1654"/>
      <c r="DD1654"/>
      <c r="DE1654"/>
      <c r="DF1654"/>
      <c r="DG1654"/>
      <c r="DH1654"/>
      <c r="DI1654"/>
      <c r="DJ1654"/>
      <c r="DK1654"/>
    </row>
    <row r="1655" spans="1:115" s="9" customFormat="1" x14ac:dyDescent="0.2">
      <c r="A1655" s="9">
        <v>21</v>
      </c>
      <c r="B1655" s="70" t="s">
        <v>53</v>
      </c>
      <c r="C1655" t="s">
        <v>69</v>
      </c>
      <c r="D1655" s="9">
        <v>4</v>
      </c>
      <c r="E1655" s="9">
        <v>26.7</v>
      </c>
      <c r="F1655" s="9">
        <f t="shared" si="127"/>
        <v>5.9999999999999995E-4</v>
      </c>
      <c r="G1655"/>
      <c r="H1655" s="9" t="s">
        <v>77</v>
      </c>
      <c r="AM1655" s="9">
        <f>0.2*0.0006</f>
        <v>1.1999999999999999E-4</v>
      </c>
      <c r="BW1655" s="9">
        <f>0.8*0.0006</f>
        <v>4.7999999999999996E-4</v>
      </c>
      <c r="CP1655"/>
      <c r="CQ1655"/>
      <c r="CR1655"/>
      <c r="CS1655"/>
      <c r="CT1655"/>
      <c r="CW1655"/>
      <c r="CX1655"/>
      <c r="CY1655"/>
      <c r="CZ1655"/>
      <c r="DA1655"/>
      <c r="DB1655"/>
      <c r="DC1655"/>
      <c r="DD1655"/>
      <c r="DE1655"/>
      <c r="DF1655"/>
      <c r="DG1655"/>
      <c r="DH1655"/>
      <c r="DI1655"/>
      <c r="DJ1655"/>
      <c r="DK1655"/>
    </row>
    <row r="1656" spans="1:115" s="9" customFormat="1" x14ac:dyDescent="0.2">
      <c r="A1656" s="9">
        <v>22</v>
      </c>
      <c r="B1656" s="70" t="s">
        <v>53</v>
      </c>
      <c r="C1656" t="s">
        <v>69</v>
      </c>
      <c r="D1656" s="9">
        <v>4</v>
      </c>
      <c r="E1656" s="9">
        <v>25.4</v>
      </c>
      <c r="F1656" s="9">
        <f t="shared" si="127"/>
        <v>7.000000000000001E-4</v>
      </c>
      <c r="G1656"/>
      <c r="H1656" s="9" t="s">
        <v>77</v>
      </c>
      <c r="I1656" s="9">
        <f>0.4*0.0007</f>
        <v>2.8000000000000003E-4</v>
      </c>
      <c r="AM1656" s="9">
        <f>0.35*0.0007</f>
        <v>2.4499999999999999E-4</v>
      </c>
      <c r="BU1656" s="9">
        <v>1.75E-4</v>
      </c>
      <c r="CP1656"/>
      <c r="CQ1656"/>
      <c r="CR1656"/>
      <c r="CS1656"/>
      <c r="CT1656"/>
      <c r="CW1656"/>
      <c r="CX1656"/>
      <c r="CY1656"/>
      <c r="CZ1656"/>
      <c r="DA1656"/>
      <c r="DB1656"/>
      <c r="DC1656"/>
      <c r="DD1656"/>
      <c r="DE1656"/>
      <c r="DF1656"/>
      <c r="DG1656"/>
      <c r="DH1656"/>
      <c r="DI1656"/>
      <c r="DJ1656"/>
      <c r="DK1656"/>
    </row>
    <row r="1657" spans="1:115" s="9" customFormat="1" x14ac:dyDescent="0.2">
      <c r="A1657" s="9">
        <v>23</v>
      </c>
      <c r="B1657" s="70" t="s">
        <v>53</v>
      </c>
      <c r="C1657" t="s">
        <v>69</v>
      </c>
      <c r="D1657" s="9">
        <v>4</v>
      </c>
      <c r="E1657" s="9">
        <v>24.7</v>
      </c>
      <c r="F1657" s="9">
        <f t="shared" si="127"/>
        <v>8.0000000000000004E-4</v>
      </c>
      <c r="G1657"/>
      <c r="H1657" s="9" t="s">
        <v>77</v>
      </c>
      <c r="I1657" s="9">
        <f>0.2*0.0008</f>
        <v>1.6000000000000001E-4</v>
      </c>
      <c r="AM1657" s="9">
        <f>0.0008*0.3</f>
        <v>2.4000000000000001E-4</v>
      </c>
      <c r="AQ1657" s="9">
        <f>0.1*0.0008</f>
        <v>8.0000000000000007E-5</v>
      </c>
      <c r="BU1657" s="9">
        <v>3.2000000000000003E-4</v>
      </c>
      <c r="CP1657"/>
      <c r="CQ1657"/>
      <c r="CR1657"/>
      <c r="CS1657"/>
      <c r="CT1657"/>
      <c r="CW1657"/>
      <c r="CX1657"/>
      <c r="CY1657"/>
      <c r="CZ1657"/>
      <c r="DA1657"/>
      <c r="DB1657"/>
      <c r="DC1657"/>
      <c r="DD1657"/>
      <c r="DE1657"/>
      <c r="DF1657"/>
      <c r="DG1657"/>
      <c r="DH1657"/>
      <c r="DI1657"/>
      <c r="DJ1657"/>
      <c r="DK1657"/>
    </row>
    <row r="1658" spans="1:115" s="9" customFormat="1" x14ac:dyDescent="0.2">
      <c r="A1658" s="9">
        <v>24</v>
      </c>
      <c r="B1658" s="70" t="s">
        <v>53</v>
      </c>
      <c r="C1658" t="s">
        <v>69</v>
      </c>
      <c r="D1658" s="9">
        <v>4</v>
      </c>
      <c r="E1658" s="9">
        <v>23.5</v>
      </c>
      <c r="F1658" s="9">
        <f t="shared" si="127"/>
        <v>7.000000000000001E-4</v>
      </c>
      <c r="G1658"/>
      <c r="H1658" s="9" t="s">
        <v>77</v>
      </c>
      <c r="I1658" s="9">
        <f>0.4*0.0007</f>
        <v>2.8000000000000003E-4</v>
      </c>
      <c r="AM1658" s="9">
        <f>0.2*0.0007</f>
        <v>1.4000000000000001E-4</v>
      </c>
      <c r="BU1658" s="9">
        <v>2.8000000000000003E-4</v>
      </c>
      <c r="CP1658"/>
      <c r="CQ1658"/>
      <c r="CR1658"/>
      <c r="CS1658"/>
      <c r="CT1658"/>
      <c r="CW1658"/>
      <c r="CX1658"/>
      <c r="CY1658"/>
      <c r="CZ1658"/>
      <c r="DA1658"/>
      <c r="DB1658"/>
      <c r="DC1658"/>
      <c r="DD1658"/>
      <c r="DE1658"/>
      <c r="DF1658"/>
      <c r="DG1658"/>
      <c r="DH1658"/>
      <c r="DI1658"/>
      <c r="DJ1658"/>
      <c r="DK1658"/>
    </row>
    <row r="1659" spans="1:115" s="9" customFormat="1" x14ac:dyDescent="0.2">
      <c r="A1659" s="9">
        <v>25</v>
      </c>
      <c r="B1659" s="70" t="s">
        <v>53</v>
      </c>
      <c r="C1659" t="s">
        <v>69</v>
      </c>
      <c r="D1659" s="9">
        <v>4</v>
      </c>
      <c r="E1659" s="9">
        <v>21.6</v>
      </c>
      <c r="F1659" s="9">
        <f t="shared" si="127"/>
        <v>5.0000000000000001E-4</v>
      </c>
      <c r="G1659"/>
      <c r="H1659" s="9" t="s">
        <v>77</v>
      </c>
      <c r="I1659" s="9">
        <f>0.9*0.0005</f>
        <v>4.5000000000000004E-4</v>
      </c>
      <c r="BU1659" s="9">
        <v>5.0000000000000002E-5</v>
      </c>
      <c r="CP1659"/>
      <c r="CQ1659"/>
      <c r="CR1659"/>
      <c r="CS1659"/>
      <c r="CT1659"/>
      <c r="CW1659"/>
      <c r="CX1659"/>
      <c r="CY1659"/>
      <c r="CZ1659"/>
      <c r="DA1659"/>
      <c r="DB1659"/>
      <c r="DC1659"/>
      <c r="DD1659"/>
      <c r="DE1659"/>
      <c r="DF1659"/>
      <c r="DG1659"/>
      <c r="DH1659"/>
      <c r="DI1659"/>
      <c r="DJ1659"/>
      <c r="DK1659"/>
    </row>
    <row r="1660" spans="1:115" s="9" customFormat="1" x14ac:dyDescent="0.2">
      <c r="A1660" s="9">
        <v>26</v>
      </c>
      <c r="B1660" s="70" t="s">
        <v>53</v>
      </c>
      <c r="C1660" t="s">
        <v>69</v>
      </c>
      <c r="D1660" s="9">
        <v>4</v>
      </c>
      <c r="E1660" s="9">
        <v>22.4</v>
      </c>
      <c r="F1660" s="9">
        <f t="shared" si="127"/>
        <v>3.0000000000000003E-4</v>
      </c>
      <c r="G1660"/>
      <c r="H1660" s="9" t="s">
        <v>77</v>
      </c>
      <c r="I1660" s="9">
        <f>0.35*0.0003</f>
        <v>1.0499999999999999E-4</v>
      </c>
      <c r="J1660" s="9">
        <f>0.2*0.0003</f>
        <v>5.9999999999999995E-5</v>
      </c>
      <c r="AM1660" s="9">
        <f>0.45*0.0003</f>
        <v>1.35E-4</v>
      </c>
      <c r="CP1660"/>
      <c r="CQ1660"/>
      <c r="CR1660"/>
      <c r="CS1660"/>
      <c r="CT1660"/>
      <c r="CW1660"/>
      <c r="CX1660"/>
      <c r="CY1660"/>
      <c r="CZ1660"/>
      <c r="DA1660"/>
      <c r="DB1660"/>
      <c r="DC1660"/>
      <c r="DD1660"/>
      <c r="DE1660"/>
      <c r="DF1660"/>
      <c r="DG1660"/>
      <c r="DH1660"/>
      <c r="DI1660"/>
      <c r="DJ1660"/>
      <c r="DK1660"/>
    </row>
    <row r="1661" spans="1:115" s="9" customFormat="1" x14ac:dyDescent="0.2">
      <c r="A1661" s="9">
        <v>27</v>
      </c>
      <c r="B1661" s="70" t="s">
        <v>53</v>
      </c>
      <c r="C1661" t="s">
        <v>69</v>
      </c>
      <c r="D1661" s="9">
        <v>4</v>
      </c>
      <c r="E1661" s="9">
        <v>32.5</v>
      </c>
      <c r="F1661" s="9">
        <f t="shared" si="127"/>
        <v>5.0000000000000001E-3</v>
      </c>
      <c r="G1661"/>
      <c r="H1661" s="9" t="s">
        <v>77</v>
      </c>
      <c r="BY1661" s="9">
        <v>5.0000000000000001E-3</v>
      </c>
      <c r="CP1661"/>
      <c r="CQ1661"/>
      <c r="CR1661"/>
      <c r="CS1661"/>
      <c r="CT1661"/>
      <c r="CW1661"/>
      <c r="CX1661"/>
      <c r="CY1661"/>
      <c r="CZ1661"/>
      <c r="DA1661"/>
      <c r="DB1661"/>
      <c r="DC1661"/>
      <c r="DD1661"/>
      <c r="DE1661"/>
      <c r="DF1661"/>
      <c r="DG1661"/>
      <c r="DH1661"/>
      <c r="DI1661"/>
      <c r="DJ1661"/>
      <c r="DK1661"/>
    </row>
    <row r="1662" spans="1:115" s="9" customFormat="1" x14ac:dyDescent="0.2">
      <c r="A1662" s="9">
        <v>28</v>
      </c>
      <c r="B1662" s="70" t="s">
        <v>53</v>
      </c>
      <c r="C1662" t="s">
        <v>69</v>
      </c>
      <c r="D1662" s="9">
        <v>4</v>
      </c>
      <c r="E1662" s="9">
        <v>25.3</v>
      </c>
      <c r="F1662" s="9">
        <f t="shared" si="127"/>
        <v>0</v>
      </c>
      <c r="G1662" t="s">
        <v>67</v>
      </c>
      <c r="H1662" s="9" t="s">
        <v>77</v>
      </c>
      <c r="CP1662"/>
      <c r="CQ1662"/>
      <c r="CR1662"/>
      <c r="CS1662"/>
      <c r="CT1662"/>
      <c r="CW1662"/>
      <c r="CX1662"/>
      <c r="CY1662"/>
      <c r="CZ1662"/>
      <c r="DA1662"/>
      <c r="DB1662"/>
      <c r="DC1662"/>
      <c r="DD1662"/>
      <c r="DE1662"/>
      <c r="DF1662"/>
      <c r="DG1662"/>
      <c r="DH1662"/>
      <c r="DI1662"/>
      <c r="DJ1662"/>
      <c r="DK1662"/>
    </row>
    <row r="1663" spans="1:115" s="9" customFormat="1" x14ac:dyDescent="0.2">
      <c r="A1663" s="9">
        <v>29</v>
      </c>
      <c r="B1663" s="70" t="s">
        <v>53</v>
      </c>
      <c r="C1663" t="s">
        <v>69</v>
      </c>
      <c r="D1663" s="9">
        <v>4</v>
      </c>
      <c r="E1663" s="9">
        <v>41.3</v>
      </c>
      <c r="F1663" s="9">
        <f t="shared" si="127"/>
        <v>1E-3</v>
      </c>
      <c r="G1663"/>
      <c r="H1663" s="9" t="s">
        <v>77</v>
      </c>
      <c r="BW1663" s="9">
        <v>1E-3</v>
      </c>
      <c r="CP1663"/>
      <c r="CQ1663"/>
      <c r="CR1663"/>
      <c r="CS1663"/>
      <c r="CT1663"/>
      <c r="CW1663"/>
      <c r="CX1663"/>
      <c r="CY1663"/>
      <c r="CZ1663"/>
      <c r="DA1663"/>
      <c r="DB1663"/>
      <c r="DC1663"/>
      <c r="DD1663"/>
      <c r="DE1663"/>
      <c r="DF1663"/>
      <c r="DG1663"/>
      <c r="DH1663"/>
      <c r="DI1663"/>
      <c r="DJ1663"/>
      <c r="DK1663"/>
    </row>
    <row r="1664" spans="1:115" s="9" customFormat="1" x14ac:dyDescent="0.2">
      <c r="A1664" s="9">
        <v>30</v>
      </c>
      <c r="B1664" s="70" t="s">
        <v>53</v>
      </c>
      <c r="C1664" t="s">
        <v>69</v>
      </c>
      <c r="D1664" s="9">
        <v>4</v>
      </c>
      <c r="E1664" s="9">
        <v>36.6</v>
      </c>
      <c r="F1664" s="9">
        <f t="shared" si="127"/>
        <v>1E-3</v>
      </c>
      <c r="G1664"/>
      <c r="H1664" s="9" t="s">
        <v>77</v>
      </c>
      <c r="AN1664" s="9">
        <f>0.0019*0.001</f>
        <v>1.9E-6</v>
      </c>
      <c r="BU1664" s="9">
        <v>1.0000000000000001E-7</v>
      </c>
      <c r="BW1664" s="9">
        <f>0.998*0.001</f>
        <v>9.9799999999999997E-4</v>
      </c>
      <c r="CP1664"/>
      <c r="CQ1664"/>
      <c r="CR1664"/>
      <c r="CS1664"/>
      <c r="CT1664"/>
      <c r="CW1664"/>
      <c r="CX1664"/>
      <c r="CY1664"/>
      <c r="CZ1664"/>
      <c r="DA1664"/>
      <c r="DB1664"/>
      <c r="DC1664"/>
      <c r="DD1664"/>
      <c r="DE1664"/>
      <c r="DF1664"/>
      <c r="DG1664"/>
      <c r="DH1664"/>
      <c r="DI1664"/>
      <c r="DJ1664"/>
      <c r="DK1664"/>
    </row>
    <row r="1665" spans="1:115" s="9" customFormat="1" x14ac:dyDescent="0.2">
      <c r="A1665" s="9">
        <v>1</v>
      </c>
      <c r="B1665" s="70" t="s">
        <v>53</v>
      </c>
      <c r="C1665" t="s">
        <v>69</v>
      </c>
      <c r="D1665" s="9">
        <v>5</v>
      </c>
      <c r="E1665" s="9">
        <v>41.9</v>
      </c>
      <c r="F1665" s="9">
        <f t="shared" ref="F1665:F1694" si="128">SUM(I1665:DP1665)</f>
        <v>1E-4</v>
      </c>
      <c r="G1665"/>
      <c r="H1665" s="9" t="s">
        <v>77</v>
      </c>
      <c r="I1665" s="9">
        <f>0.4*0.0001</f>
        <v>4.0000000000000003E-5</v>
      </c>
      <c r="AM1665" s="9">
        <f>0.6*0.0001</f>
        <v>6.0000000000000002E-5</v>
      </c>
      <c r="CP1665"/>
      <c r="CQ1665"/>
      <c r="CR1665"/>
      <c r="CS1665"/>
      <c r="CT1665"/>
      <c r="CW1665"/>
      <c r="CX1665"/>
      <c r="CY1665"/>
      <c r="CZ1665"/>
      <c r="DA1665"/>
      <c r="DB1665"/>
      <c r="DC1665"/>
      <c r="DD1665"/>
      <c r="DE1665"/>
      <c r="DF1665"/>
      <c r="DG1665"/>
      <c r="DH1665"/>
      <c r="DI1665"/>
      <c r="DJ1665"/>
      <c r="DK1665"/>
    </row>
    <row r="1666" spans="1:115" s="9" customFormat="1" x14ac:dyDescent="0.2">
      <c r="A1666" s="9">
        <v>2</v>
      </c>
      <c r="B1666" s="70" t="s">
        <v>53</v>
      </c>
      <c r="C1666" t="s">
        <v>69</v>
      </c>
      <c r="D1666" s="9">
        <v>5</v>
      </c>
      <c r="E1666" s="9">
        <v>37.700000000000003</v>
      </c>
      <c r="F1666" s="9">
        <f t="shared" si="128"/>
        <v>1E-3</v>
      </c>
      <c r="G1666"/>
      <c r="H1666" s="9" t="s">
        <v>77</v>
      </c>
      <c r="I1666" s="9">
        <f>0.2*0.001</f>
        <v>2.0000000000000001E-4</v>
      </c>
      <c r="AM1666" s="9">
        <f>0.2*0.001</f>
        <v>2.0000000000000001E-4</v>
      </c>
      <c r="AQ1666" s="9">
        <f>0.6*0.001</f>
        <v>5.9999999999999995E-4</v>
      </c>
      <c r="CP1666"/>
      <c r="CQ1666"/>
      <c r="CR1666"/>
      <c r="CS1666"/>
      <c r="CT1666"/>
      <c r="CW1666"/>
      <c r="CX1666"/>
      <c r="CY1666"/>
      <c r="CZ1666"/>
      <c r="DA1666"/>
      <c r="DB1666"/>
      <c r="DC1666"/>
      <c r="DD1666"/>
      <c r="DE1666"/>
      <c r="DF1666"/>
      <c r="DG1666"/>
      <c r="DH1666"/>
      <c r="DI1666"/>
      <c r="DJ1666"/>
      <c r="DK1666"/>
    </row>
    <row r="1667" spans="1:115" s="9" customFormat="1" x14ac:dyDescent="0.2">
      <c r="A1667" s="9">
        <v>3</v>
      </c>
      <c r="B1667" s="70" t="s">
        <v>53</v>
      </c>
      <c r="C1667" t="s">
        <v>69</v>
      </c>
      <c r="D1667" s="9">
        <v>5</v>
      </c>
      <c r="E1667" s="9">
        <v>38.1</v>
      </c>
      <c r="F1667" s="9">
        <f t="shared" si="128"/>
        <v>1E-4</v>
      </c>
      <c r="G1667"/>
      <c r="H1667" s="9" t="s">
        <v>77</v>
      </c>
      <c r="BB1667" s="9">
        <v>1E-4</v>
      </c>
      <c r="CP1667"/>
      <c r="CQ1667"/>
      <c r="CR1667"/>
      <c r="CS1667"/>
      <c r="CT1667"/>
      <c r="CW1667"/>
      <c r="CX1667"/>
      <c r="CY1667"/>
      <c r="CZ1667"/>
      <c r="DA1667"/>
      <c r="DB1667"/>
      <c r="DC1667"/>
      <c r="DD1667"/>
      <c r="DE1667"/>
      <c r="DF1667"/>
      <c r="DG1667"/>
      <c r="DH1667"/>
      <c r="DI1667"/>
      <c r="DJ1667"/>
      <c r="DK1667"/>
    </row>
    <row r="1668" spans="1:115" s="9" customFormat="1" x14ac:dyDescent="0.2">
      <c r="A1668" s="9">
        <v>4</v>
      </c>
      <c r="B1668" s="70" t="s">
        <v>53</v>
      </c>
      <c r="C1668" t="s">
        <v>69</v>
      </c>
      <c r="D1668" s="9">
        <v>5</v>
      </c>
      <c r="E1668" s="9">
        <v>35.6</v>
      </c>
      <c r="F1668" s="9">
        <f t="shared" si="128"/>
        <v>1.5E-3</v>
      </c>
      <c r="G1668"/>
      <c r="H1668" s="9" t="s">
        <v>77</v>
      </c>
      <c r="I1668" s="9">
        <f>0.1*0.0015</f>
        <v>1.5000000000000001E-4</v>
      </c>
      <c r="AM1668" s="9">
        <f>0.2*0.0015</f>
        <v>3.0000000000000003E-4</v>
      </c>
      <c r="AQ1668" s="9">
        <f>0.7*0.0015</f>
        <v>1.0499999999999999E-3</v>
      </c>
      <c r="CP1668"/>
      <c r="CQ1668"/>
      <c r="CR1668"/>
      <c r="CS1668"/>
      <c r="CT1668"/>
      <c r="CW1668"/>
      <c r="CX1668"/>
      <c r="CY1668"/>
      <c r="CZ1668"/>
      <c r="DA1668"/>
      <c r="DB1668"/>
      <c r="DC1668"/>
      <c r="DD1668"/>
      <c r="DE1668"/>
      <c r="DF1668"/>
      <c r="DG1668"/>
      <c r="DH1668"/>
      <c r="DI1668"/>
      <c r="DJ1668"/>
      <c r="DK1668"/>
    </row>
    <row r="1669" spans="1:115" s="9" customFormat="1" x14ac:dyDescent="0.2">
      <c r="A1669" s="9">
        <v>5</v>
      </c>
      <c r="B1669" s="70" t="s">
        <v>53</v>
      </c>
      <c r="C1669" t="s">
        <v>69</v>
      </c>
      <c r="D1669" s="9">
        <v>5</v>
      </c>
      <c r="E1669" s="9">
        <v>34.1</v>
      </c>
      <c r="F1669" s="9">
        <f t="shared" si="128"/>
        <v>3.0000000000000003E-4</v>
      </c>
      <c r="G1669"/>
      <c r="H1669" s="9" t="s">
        <v>77</v>
      </c>
      <c r="I1669" s="9">
        <f>0.1*0.0003</f>
        <v>2.9999999999999997E-5</v>
      </c>
      <c r="AM1669" s="9">
        <f>0.9*0.0003</f>
        <v>2.7E-4</v>
      </c>
      <c r="CP1669"/>
      <c r="CQ1669"/>
      <c r="CR1669"/>
      <c r="CS1669"/>
      <c r="CT1669"/>
      <c r="CW1669"/>
      <c r="CX1669"/>
      <c r="CY1669"/>
      <c r="CZ1669"/>
      <c r="DA1669"/>
      <c r="DB1669"/>
      <c r="DC1669"/>
      <c r="DD1669"/>
      <c r="DE1669"/>
      <c r="DF1669"/>
      <c r="DG1669"/>
      <c r="DH1669"/>
      <c r="DI1669"/>
      <c r="DJ1669"/>
      <c r="DK1669"/>
    </row>
    <row r="1670" spans="1:115" s="9" customFormat="1" x14ac:dyDescent="0.2">
      <c r="A1670" s="9">
        <v>6</v>
      </c>
      <c r="B1670" s="70" t="s">
        <v>53</v>
      </c>
      <c r="C1670" t="s">
        <v>69</v>
      </c>
      <c r="D1670" s="9">
        <v>5</v>
      </c>
      <c r="E1670" s="9">
        <v>36.200000000000003</v>
      </c>
      <c r="F1670" s="9">
        <f t="shared" si="128"/>
        <v>1.4999999999999998E-3</v>
      </c>
      <c r="G1670"/>
      <c r="H1670" s="9" t="s">
        <v>77</v>
      </c>
      <c r="I1670" s="9">
        <f>0.1*0.0015</f>
        <v>1.5000000000000001E-4</v>
      </c>
      <c r="AM1670" s="9">
        <f>0.16*0.0015</f>
        <v>2.4000000000000001E-4</v>
      </c>
      <c r="AN1670" s="9">
        <f>0.01*0.0015</f>
        <v>1.5E-5</v>
      </c>
      <c r="AQ1670" s="9">
        <f>0.7*0.0015</f>
        <v>1.0499999999999999E-3</v>
      </c>
      <c r="BU1670" s="9">
        <f>0.03*0.0015</f>
        <v>4.4999999999999996E-5</v>
      </c>
      <c r="CP1670"/>
      <c r="CQ1670"/>
      <c r="CR1670"/>
      <c r="CS1670"/>
      <c r="CT1670"/>
      <c r="CW1670"/>
      <c r="CX1670"/>
      <c r="CY1670"/>
      <c r="CZ1670"/>
      <c r="DA1670"/>
      <c r="DB1670"/>
      <c r="DC1670"/>
      <c r="DD1670"/>
      <c r="DE1670"/>
      <c r="DF1670"/>
      <c r="DG1670"/>
      <c r="DH1670"/>
      <c r="DI1670"/>
      <c r="DJ1670"/>
      <c r="DK1670"/>
    </row>
    <row r="1671" spans="1:115" s="9" customFormat="1" x14ac:dyDescent="0.2">
      <c r="A1671" s="9">
        <v>7</v>
      </c>
      <c r="B1671" s="70" t="s">
        <v>53</v>
      </c>
      <c r="C1671" t="s">
        <v>69</v>
      </c>
      <c r="D1671" s="9">
        <v>5</v>
      </c>
      <c r="E1671" s="9">
        <v>30.9</v>
      </c>
      <c r="F1671" s="9">
        <f t="shared" si="128"/>
        <v>1E-3</v>
      </c>
      <c r="G1671"/>
      <c r="H1671" s="9" t="s">
        <v>77</v>
      </c>
      <c r="I1671" s="9">
        <f>0.05*0.001</f>
        <v>5.0000000000000002E-5</v>
      </c>
      <c r="AM1671" s="9">
        <f>0.7*0.001</f>
        <v>6.9999999999999999E-4</v>
      </c>
      <c r="AQ1671" s="9">
        <f>0.2*0.001</f>
        <v>2.0000000000000001E-4</v>
      </c>
      <c r="BU1671" s="9">
        <f>0.05*0.001</f>
        <v>5.0000000000000002E-5</v>
      </c>
      <c r="CP1671"/>
      <c r="CQ1671"/>
      <c r="CR1671"/>
      <c r="CS1671"/>
      <c r="CT1671"/>
      <c r="CW1671"/>
      <c r="CX1671"/>
      <c r="CY1671"/>
      <c r="CZ1671"/>
      <c r="DA1671"/>
      <c r="DB1671"/>
      <c r="DC1671"/>
      <c r="DD1671"/>
      <c r="DE1671"/>
      <c r="DF1671"/>
      <c r="DG1671"/>
      <c r="DH1671"/>
      <c r="DI1671"/>
      <c r="DJ1671"/>
      <c r="DK1671"/>
    </row>
    <row r="1672" spans="1:115" s="9" customFormat="1" x14ac:dyDescent="0.2">
      <c r="A1672" s="9">
        <v>8</v>
      </c>
      <c r="B1672" s="70" t="s">
        <v>53</v>
      </c>
      <c r="C1672" t="s">
        <v>69</v>
      </c>
      <c r="D1672" s="9">
        <v>5</v>
      </c>
      <c r="E1672" s="9">
        <v>32.799999999999997</v>
      </c>
      <c r="F1672" s="9">
        <f t="shared" si="128"/>
        <v>2E-3</v>
      </c>
      <c r="G1672"/>
      <c r="H1672" s="9" t="s">
        <v>77</v>
      </c>
      <c r="L1672" s="9">
        <f>0.01*0.002</f>
        <v>2.0000000000000002E-5</v>
      </c>
      <c r="AM1672" s="9">
        <f>0.08*0.002</f>
        <v>1.6000000000000001E-4</v>
      </c>
      <c r="AQ1672" s="9">
        <f>0.85*0.002</f>
        <v>1.6999999999999999E-3</v>
      </c>
      <c r="BT1672" s="9">
        <f>0.01*0.002</f>
        <v>2.0000000000000002E-5</v>
      </c>
      <c r="BU1672" s="9">
        <f>0.05*0.002</f>
        <v>1E-4</v>
      </c>
      <c r="CP1672"/>
      <c r="CQ1672"/>
      <c r="CR1672"/>
      <c r="CS1672"/>
      <c r="CT1672"/>
      <c r="CW1672"/>
      <c r="CX1672"/>
      <c r="CY1672"/>
      <c r="CZ1672"/>
      <c r="DA1672"/>
      <c r="DB1672"/>
      <c r="DC1672"/>
      <c r="DD1672"/>
      <c r="DE1672"/>
      <c r="DF1672"/>
      <c r="DG1672"/>
      <c r="DH1672"/>
      <c r="DI1672"/>
      <c r="DJ1672"/>
      <c r="DK1672"/>
    </row>
    <row r="1673" spans="1:115" s="9" customFormat="1" x14ac:dyDescent="0.2">
      <c r="A1673" s="9">
        <v>9</v>
      </c>
      <c r="B1673" s="70" t="s">
        <v>53</v>
      </c>
      <c r="C1673" t="s">
        <v>69</v>
      </c>
      <c r="D1673" s="9">
        <v>5</v>
      </c>
      <c r="E1673" s="9">
        <v>28.3</v>
      </c>
      <c r="F1673" s="9">
        <f t="shared" si="128"/>
        <v>1.5E-3</v>
      </c>
      <c r="G1673"/>
      <c r="H1673" s="9" t="s">
        <v>77</v>
      </c>
      <c r="I1673" s="9">
        <f>0.05*0.0015</f>
        <v>7.5000000000000007E-5</v>
      </c>
      <c r="AM1673" s="9">
        <f>0.1*0.0015</f>
        <v>1.5000000000000001E-4</v>
      </c>
      <c r="AQ1673" s="9">
        <f>0.85*0.0015</f>
        <v>1.2750000000000001E-3</v>
      </c>
      <c r="CP1673"/>
      <c r="CQ1673"/>
      <c r="CR1673"/>
      <c r="CS1673"/>
      <c r="CT1673"/>
      <c r="CW1673"/>
      <c r="CX1673"/>
      <c r="CY1673"/>
      <c r="CZ1673"/>
      <c r="DA1673"/>
      <c r="DB1673"/>
      <c r="DC1673"/>
      <c r="DD1673"/>
      <c r="DE1673"/>
      <c r="DF1673"/>
      <c r="DG1673"/>
      <c r="DH1673"/>
      <c r="DI1673"/>
      <c r="DJ1673"/>
      <c r="DK1673"/>
    </row>
    <row r="1674" spans="1:115" s="9" customFormat="1" x14ac:dyDescent="0.2">
      <c r="A1674" s="9">
        <v>10</v>
      </c>
      <c r="B1674" s="70" t="s">
        <v>53</v>
      </c>
      <c r="C1674" t="s">
        <v>69</v>
      </c>
      <c r="D1674" s="9">
        <v>5</v>
      </c>
      <c r="E1674" s="9">
        <v>29.2</v>
      </c>
      <c r="F1674" s="9">
        <f t="shared" si="128"/>
        <v>1.5E-3</v>
      </c>
      <c r="G1674"/>
      <c r="H1674" s="9" t="s">
        <v>77</v>
      </c>
      <c r="AM1674" s="9">
        <f>0.05*0.0015</f>
        <v>7.5000000000000007E-5</v>
      </c>
      <c r="AQ1674" s="9">
        <f>0.95*0.0015</f>
        <v>1.4250000000000001E-3</v>
      </c>
      <c r="CP1674"/>
      <c r="CQ1674"/>
      <c r="CR1674"/>
      <c r="CS1674"/>
      <c r="CT1674"/>
      <c r="CW1674"/>
      <c r="CX1674"/>
      <c r="CY1674"/>
      <c r="CZ1674"/>
      <c r="DA1674"/>
      <c r="DB1674"/>
      <c r="DC1674"/>
      <c r="DD1674"/>
      <c r="DE1674"/>
      <c r="DF1674"/>
      <c r="DG1674"/>
      <c r="DH1674"/>
      <c r="DI1674"/>
      <c r="DJ1674"/>
      <c r="DK1674"/>
    </row>
    <row r="1675" spans="1:115" s="9" customFormat="1" x14ac:dyDescent="0.2">
      <c r="A1675" s="9">
        <v>11</v>
      </c>
      <c r="B1675" s="70" t="s">
        <v>53</v>
      </c>
      <c r="C1675" t="s">
        <v>69</v>
      </c>
      <c r="D1675" s="9">
        <v>5</v>
      </c>
      <c r="E1675" s="9">
        <v>26.7</v>
      </c>
      <c r="F1675" s="9">
        <f t="shared" si="128"/>
        <v>1E-3</v>
      </c>
      <c r="G1675"/>
      <c r="H1675" s="9" t="s">
        <v>77</v>
      </c>
      <c r="I1675" s="9">
        <f>0.1*0.001</f>
        <v>1E-4</v>
      </c>
      <c r="AM1675" s="9">
        <f>0.4*0.001</f>
        <v>4.0000000000000002E-4</v>
      </c>
      <c r="AQ1675" s="9">
        <f>0.5*0.001</f>
        <v>5.0000000000000001E-4</v>
      </c>
      <c r="CP1675"/>
      <c r="CQ1675"/>
      <c r="CR1675"/>
      <c r="CS1675"/>
      <c r="CT1675"/>
      <c r="CW1675"/>
      <c r="CX1675"/>
      <c r="CY1675"/>
      <c r="CZ1675"/>
      <c r="DA1675"/>
      <c r="DB1675"/>
      <c r="DC1675"/>
      <c r="DD1675"/>
      <c r="DE1675"/>
      <c r="DF1675"/>
      <c r="DG1675"/>
      <c r="DH1675"/>
      <c r="DI1675"/>
      <c r="DJ1675"/>
      <c r="DK1675"/>
    </row>
    <row r="1676" spans="1:115" s="9" customFormat="1" x14ac:dyDescent="0.2">
      <c r="A1676" s="9">
        <v>12</v>
      </c>
      <c r="B1676" s="70" t="s">
        <v>53</v>
      </c>
      <c r="C1676" t="s">
        <v>69</v>
      </c>
      <c r="D1676" s="9">
        <v>5</v>
      </c>
      <c r="E1676" s="9">
        <v>29.7</v>
      </c>
      <c r="F1676" s="9">
        <f t="shared" si="128"/>
        <v>9.999999999999998E-4</v>
      </c>
      <c r="G1676"/>
      <c r="H1676" s="9" t="s">
        <v>77</v>
      </c>
      <c r="I1676" s="9">
        <f>0.04*0.001</f>
        <v>4.0000000000000003E-5</v>
      </c>
      <c r="L1676" s="9">
        <f>0.01*0.001</f>
        <v>1.0000000000000001E-5</v>
      </c>
      <c r="AM1676" s="9">
        <f>0.3*0.001</f>
        <v>2.9999999999999997E-4</v>
      </c>
      <c r="AQ1676" s="9">
        <f>0.6*0.001</f>
        <v>5.9999999999999995E-4</v>
      </c>
      <c r="BU1676" s="9">
        <f>0.001*0.05</f>
        <v>5.0000000000000002E-5</v>
      </c>
      <c r="CP1676"/>
      <c r="CQ1676"/>
      <c r="CR1676"/>
      <c r="CS1676"/>
      <c r="CT1676"/>
      <c r="CW1676"/>
      <c r="CX1676"/>
      <c r="CY1676"/>
      <c r="CZ1676"/>
      <c r="DA1676"/>
      <c r="DB1676"/>
      <c r="DC1676"/>
      <c r="DD1676"/>
      <c r="DE1676"/>
      <c r="DF1676"/>
      <c r="DG1676"/>
      <c r="DH1676"/>
      <c r="DI1676"/>
      <c r="DJ1676"/>
      <c r="DK1676"/>
    </row>
    <row r="1677" spans="1:115" s="9" customFormat="1" x14ac:dyDescent="0.2">
      <c r="A1677" s="9">
        <v>13</v>
      </c>
      <c r="B1677" s="70" t="s">
        <v>53</v>
      </c>
      <c r="C1677" t="s">
        <v>69</v>
      </c>
      <c r="D1677" s="9">
        <v>5</v>
      </c>
      <c r="E1677" s="9">
        <v>28.4</v>
      </c>
      <c r="F1677" s="9">
        <f t="shared" si="128"/>
        <v>1E-3</v>
      </c>
      <c r="G1677"/>
      <c r="H1677" s="9" t="s">
        <v>77</v>
      </c>
      <c r="I1677" s="9">
        <f>0.15*0.001</f>
        <v>1.4999999999999999E-4</v>
      </c>
      <c r="J1677" s="9">
        <f>0.03*0.001</f>
        <v>3.0000000000000001E-5</v>
      </c>
      <c r="L1677" s="9">
        <f>0.01*0.001</f>
        <v>1.0000000000000001E-5</v>
      </c>
      <c r="AM1677" s="9">
        <f>0.8*0.001</f>
        <v>8.0000000000000004E-4</v>
      </c>
      <c r="BT1677" s="9">
        <f>0.01*0.001</f>
        <v>1.0000000000000001E-5</v>
      </c>
      <c r="CP1677"/>
      <c r="CQ1677"/>
      <c r="CR1677"/>
      <c r="CS1677"/>
      <c r="CT1677"/>
      <c r="CW1677"/>
      <c r="CX1677"/>
      <c r="CY1677"/>
      <c r="CZ1677"/>
      <c r="DA1677"/>
      <c r="DB1677"/>
      <c r="DC1677"/>
      <c r="DD1677"/>
      <c r="DE1677"/>
      <c r="DF1677"/>
      <c r="DG1677"/>
      <c r="DH1677"/>
      <c r="DI1677"/>
      <c r="DJ1677"/>
      <c r="DK1677"/>
    </row>
    <row r="1678" spans="1:115" s="9" customFormat="1" x14ac:dyDescent="0.2">
      <c r="A1678" s="9">
        <v>14</v>
      </c>
      <c r="B1678" s="70" t="s">
        <v>53</v>
      </c>
      <c r="C1678" t="s">
        <v>69</v>
      </c>
      <c r="D1678" s="9">
        <v>5</v>
      </c>
      <c r="E1678" s="9">
        <v>25.8</v>
      </c>
      <c r="F1678" s="9">
        <f t="shared" si="128"/>
        <v>8.0000000000000004E-4</v>
      </c>
      <c r="G1678"/>
      <c r="H1678" s="9" t="s">
        <v>77</v>
      </c>
      <c r="I1678" s="9">
        <f>0.58*0.0008</f>
        <v>4.64E-4</v>
      </c>
      <c r="L1678" s="9">
        <f>0.02*0.0008</f>
        <v>1.6000000000000003E-5</v>
      </c>
      <c r="AM1678" s="9">
        <f>0.4*0.0008</f>
        <v>3.2000000000000003E-4</v>
      </c>
      <c r="CP1678"/>
      <c r="CQ1678"/>
      <c r="CR1678"/>
      <c r="CS1678"/>
      <c r="CT1678"/>
      <c r="CW1678"/>
      <c r="CX1678"/>
      <c r="CY1678"/>
      <c r="CZ1678"/>
      <c r="DA1678"/>
      <c r="DB1678"/>
      <c r="DC1678"/>
      <c r="DD1678"/>
      <c r="DE1678"/>
      <c r="DF1678"/>
      <c r="DG1678"/>
      <c r="DH1678"/>
      <c r="DI1678"/>
      <c r="DJ1678"/>
      <c r="DK1678"/>
    </row>
    <row r="1679" spans="1:115" s="9" customFormat="1" x14ac:dyDescent="0.2">
      <c r="A1679" s="9">
        <v>15</v>
      </c>
      <c r="B1679" s="70" t="s">
        <v>53</v>
      </c>
      <c r="C1679" t="s">
        <v>69</v>
      </c>
      <c r="D1679" s="9">
        <v>5</v>
      </c>
      <c r="E1679" s="9">
        <v>25</v>
      </c>
      <c r="F1679" s="9">
        <f t="shared" si="128"/>
        <v>7.9999999999999993E-4</v>
      </c>
      <c r="G1679"/>
      <c r="H1679" s="9" t="s">
        <v>77</v>
      </c>
      <c r="AM1679" s="9">
        <f>0.7*0.0008</f>
        <v>5.5999999999999995E-4</v>
      </c>
      <c r="AQ1679" s="9">
        <f>0.3*0.0008</f>
        <v>2.4000000000000001E-4</v>
      </c>
      <c r="CP1679"/>
      <c r="CQ1679"/>
      <c r="CR1679"/>
      <c r="CS1679"/>
      <c r="CT1679"/>
      <c r="CW1679"/>
      <c r="CX1679"/>
      <c r="CY1679"/>
      <c r="CZ1679"/>
      <c r="DA1679"/>
      <c r="DB1679"/>
      <c r="DC1679"/>
      <c r="DD1679"/>
      <c r="DE1679"/>
      <c r="DF1679"/>
      <c r="DG1679"/>
      <c r="DH1679"/>
      <c r="DI1679"/>
      <c r="DJ1679"/>
      <c r="DK1679"/>
    </row>
    <row r="1680" spans="1:115" s="9" customFormat="1" x14ac:dyDescent="0.2">
      <c r="A1680" s="9">
        <v>16</v>
      </c>
      <c r="B1680" s="70" t="s">
        <v>53</v>
      </c>
      <c r="C1680" t="s">
        <v>69</v>
      </c>
      <c r="D1680" s="9">
        <v>5</v>
      </c>
      <c r="E1680" s="9">
        <v>31.1</v>
      </c>
      <c r="F1680" s="9">
        <f t="shared" si="128"/>
        <v>1E-3</v>
      </c>
      <c r="G1680"/>
      <c r="H1680" s="9" t="s">
        <v>77</v>
      </c>
      <c r="I1680" s="9">
        <f>0.1*0.001</f>
        <v>1E-4</v>
      </c>
      <c r="AM1680" s="9">
        <f>0.8*0.001</f>
        <v>8.0000000000000004E-4</v>
      </c>
      <c r="AQ1680" s="9">
        <f>0.1*0.001</f>
        <v>1E-4</v>
      </c>
      <c r="CP1680"/>
      <c r="CQ1680"/>
      <c r="CR1680"/>
      <c r="CS1680"/>
      <c r="CT1680"/>
      <c r="CW1680"/>
      <c r="CX1680"/>
      <c r="CY1680"/>
      <c r="CZ1680"/>
      <c r="DA1680"/>
      <c r="DB1680"/>
      <c r="DC1680"/>
      <c r="DD1680"/>
      <c r="DE1680"/>
      <c r="DF1680"/>
      <c r="DG1680"/>
      <c r="DH1680"/>
      <c r="DI1680"/>
      <c r="DJ1680"/>
      <c r="DK1680"/>
    </row>
    <row r="1681" spans="1:115" s="9" customFormat="1" x14ac:dyDescent="0.2">
      <c r="A1681" s="9">
        <v>17</v>
      </c>
      <c r="B1681" s="70" t="s">
        <v>53</v>
      </c>
      <c r="C1681" t="s">
        <v>69</v>
      </c>
      <c r="D1681" s="9">
        <v>5</v>
      </c>
      <c r="E1681" s="9">
        <v>32.299999999999997</v>
      </c>
      <c r="F1681" s="9">
        <f t="shared" si="128"/>
        <v>2E-3</v>
      </c>
      <c r="G1681"/>
      <c r="H1681" s="9" t="s">
        <v>77</v>
      </c>
      <c r="AM1681" s="9">
        <f>0.3*0.002</f>
        <v>5.9999999999999995E-4</v>
      </c>
      <c r="AQ1681" s="9">
        <f>0.7*0.002</f>
        <v>1.4E-3</v>
      </c>
      <c r="CP1681"/>
      <c r="CQ1681"/>
      <c r="CR1681"/>
      <c r="CS1681"/>
      <c r="CT1681"/>
      <c r="CW1681"/>
      <c r="CX1681"/>
      <c r="CY1681"/>
      <c r="CZ1681"/>
      <c r="DA1681"/>
      <c r="DB1681"/>
      <c r="DC1681"/>
      <c r="DD1681"/>
      <c r="DE1681"/>
      <c r="DF1681"/>
      <c r="DG1681"/>
      <c r="DH1681"/>
      <c r="DI1681"/>
      <c r="DJ1681"/>
      <c r="DK1681"/>
    </row>
    <row r="1682" spans="1:115" s="9" customFormat="1" x14ac:dyDescent="0.2">
      <c r="A1682" s="9">
        <v>18</v>
      </c>
      <c r="B1682" s="70" t="s">
        <v>53</v>
      </c>
      <c r="C1682" t="s">
        <v>69</v>
      </c>
      <c r="D1682" s="9">
        <v>5</v>
      </c>
      <c r="E1682" s="9">
        <v>28.8</v>
      </c>
      <c r="F1682" s="9">
        <f t="shared" si="128"/>
        <v>1E-3</v>
      </c>
      <c r="G1682"/>
      <c r="H1682" s="9" t="s">
        <v>77</v>
      </c>
      <c r="I1682" s="9">
        <f>0.1*0.001</f>
        <v>1E-4</v>
      </c>
      <c r="AM1682" s="9">
        <f>0.3*0.001</f>
        <v>2.9999999999999997E-4</v>
      </c>
      <c r="AQ1682" s="9">
        <f>0.6*0.001</f>
        <v>5.9999999999999995E-4</v>
      </c>
      <c r="CP1682"/>
      <c r="CQ1682"/>
      <c r="CR1682"/>
      <c r="CS1682"/>
      <c r="CT1682"/>
      <c r="CW1682"/>
      <c r="CX1682"/>
      <c r="CY1682"/>
      <c r="CZ1682"/>
      <c r="DA1682"/>
      <c r="DB1682"/>
      <c r="DC1682"/>
      <c r="DD1682"/>
      <c r="DE1682"/>
      <c r="DF1682"/>
      <c r="DG1682"/>
      <c r="DH1682"/>
      <c r="DI1682"/>
      <c r="DJ1682"/>
      <c r="DK1682"/>
    </row>
    <row r="1683" spans="1:115" s="9" customFormat="1" x14ac:dyDescent="0.2">
      <c r="A1683" s="9">
        <v>19</v>
      </c>
      <c r="B1683" s="70" t="s">
        <v>53</v>
      </c>
      <c r="C1683" t="s">
        <v>69</v>
      </c>
      <c r="D1683" s="9">
        <v>5</v>
      </c>
      <c r="E1683" s="9">
        <v>35.6</v>
      </c>
      <c r="F1683" s="9">
        <f t="shared" si="128"/>
        <v>1E-3</v>
      </c>
      <c r="G1683"/>
      <c r="H1683" s="9" t="s">
        <v>77</v>
      </c>
      <c r="AM1683" s="9">
        <f>0.24*0.001</f>
        <v>2.4000000000000001E-4</v>
      </c>
      <c r="AN1683" s="9">
        <f>0.01*0.001</f>
        <v>1.0000000000000001E-5</v>
      </c>
      <c r="AQ1683" s="9">
        <f>0.75*0.001</f>
        <v>7.5000000000000002E-4</v>
      </c>
      <c r="CP1683"/>
      <c r="CQ1683"/>
      <c r="CR1683"/>
      <c r="CS1683"/>
      <c r="CT1683"/>
      <c r="CW1683"/>
      <c r="CX1683"/>
      <c r="CY1683"/>
      <c r="CZ1683"/>
      <c r="DA1683"/>
      <c r="DB1683"/>
      <c r="DC1683"/>
      <c r="DD1683"/>
      <c r="DE1683"/>
      <c r="DF1683"/>
      <c r="DG1683"/>
      <c r="DH1683"/>
      <c r="DI1683"/>
      <c r="DJ1683"/>
      <c r="DK1683"/>
    </row>
    <row r="1684" spans="1:115" s="9" customFormat="1" x14ac:dyDescent="0.2">
      <c r="A1684" s="9">
        <v>20</v>
      </c>
      <c r="B1684" s="70" t="s">
        <v>53</v>
      </c>
      <c r="C1684" t="s">
        <v>69</v>
      </c>
      <c r="D1684" s="9">
        <v>5</v>
      </c>
      <c r="E1684" s="9">
        <v>29.6</v>
      </c>
      <c r="F1684" s="9">
        <f t="shared" si="128"/>
        <v>9.999999999999998E-4</v>
      </c>
      <c r="G1684"/>
      <c r="H1684" s="9" t="s">
        <v>77</v>
      </c>
      <c r="I1684" s="9">
        <f>0.04*0.001</f>
        <v>4.0000000000000003E-5</v>
      </c>
      <c r="L1684" s="9">
        <f>0.01*0.001</f>
        <v>1.0000000000000001E-5</v>
      </c>
      <c r="AM1684" s="9">
        <f>0.6*0.001</f>
        <v>5.9999999999999995E-4</v>
      </c>
      <c r="AQ1684" s="9">
        <f>0.3*0.001</f>
        <v>2.9999999999999997E-4</v>
      </c>
      <c r="BU1684" s="9">
        <f>0.05*0.001</f>
        <v>5.0000000000000002E-5</v>
      </c>
      <c r="CP1684"/>
      <c r="CQ1684"/>
      <c r="CR1684"/>
      <c r="CS1684"/>
      <c r="CT1684"/>
      <c r="CW1684"/>
      <c r="CX1684"/>
      <c r="CY1684"/>
      <c r="CZ1684"/>
      <c r="DA1684"/>
      <c r="DB1684"/>
      <c r="DC1684"/>
      <c r="DD1684"/>
      <c r="DE1684"/>
      <c r="DF1684"/>
      <c r="DG1684"/>
      <c r="DH1684"/>
      <c r="DI1684"/>
      <c r="DJ1684"/>
      <c r="DK1684"/>
    </row>
    <row r="1685" spans="1:115" s="9" customFormat="1" x14ac:dyDescent="0.2">
      <c r="A1685" s="9">
        <v>21</v>
      </c>
      <c r="B1685" s="70" t="s">
        <v>53</v>
      </c>
      <c r="C1685" t="s">
        <v>69</v>
      </c>
      <c r="D1685" s="9">
        <v>5</v>
      </c>
      <c r="E1685" s="9">
        <v>30.8</v>
      </c>
      <c r="F1685" s="9">
        <f t="shared" si="128"/>
        <v>1.4999999999999998E-3</v>
      </c>
      <c r="G1685"/>
      <c r="H1685" s="9" t="s">
        <v>77</v>
      </c>
      <c r="I1685" s="9">
        <f>0.1*0.0015</f>
        <v>1.5000000000000001E-4</v>
      </c>
      <c r="L1685" s="9">
        <f>0.01*0.0015</f>
        <v>1.5E-5</v>
      </c>
      <c r="AM1685" s="9">
        <f>0.5*0.0015</f>
        <v>7.5000000000000002E-4</v>
      </c>
      <c r="AQ1685" s="9">
        <f>0.3*0.0015</f>
        <v>4.4999999999999999E-4</v>
      </c>
      <c r="BU1685" s="9">
        <f>0.09*0.0015</f>
        <v>1.35E-4</v>
      </c>
      <c r="CP1685"/>
      <c r="CQ1685"/>
      <c r="CR1685"/>
      <c r="CS1685"/>
      <c r="CT1685"/>
      <c r="CW1685"/>
      <c r="CX1685"/>
      <c r="CY1685"/>
      <c r="CZ1685"/>
      <c r="DA1685"/>
      <c r="DB1685"/>
      <c r="DC1685"/>
      <c r="DD1685"/>
      <c r="DE1685"/>
      <c r="DF1685"/>
      <c r="DG1685"/>
      <c r="DH1685"/>
      <c r="DI1685"/>
      <c r="DJ1685"/>
      <c r="DK1685"/>
    </row>
    <row r="1686" spans="1:115" s="9" customFormat="1" x14ac:dyDescent="0.2">
      <c r="A1686" s="9">
        <v>22</v>
      </c>
      <c r="B1686" s="70" t="s">
        <v>53</v>
      </c>
      <c r="C1686" t="s">
        <v>69</v>
      </c>
      <c r="D1686" s="9">
        <v>5</v>
      </c>
      <c r="E1686" s="9">
        <v>31.2</v>
      </c>
      <c r="F1686" s="9">
        <f t="shared" si="128"/>
        <v>2E-3</v>
      </c>
      <c r="G1686"/>
      <c r="H1686" s="9" t="s">
        <v>77</v>
      </c>
      <c r="I1686" s="9">
        <f>0.05*0.002</f>
        <v>1E-4</v>
      </c>
      <c r="AM1686" s="9">
        <f>0.35*0.002</f>
        <v>6.9999999999999999E-4</v>
      </c>
      <c r="AQ1686" s="9">
        <f>0.6*0.002</f>
        <v>1.1999999999999999E-3</v>
      </c>
      <c r="CP1686"/>
      <c r="CQ1686"/>
      <c r="CR1686"/>
      <c r="CS1686"/>
      <c r="CT1686"/>
      <c r="CW1686"/>
      <c r="CX1686"/>
      <c r="CY1686"/>
      <c r="CZ1686"/>
      <c r="DA1686"/>
      <c r="DB1686"/>
      <c r="DC1686"/>
      <c r="DD1686"/>
      <c r="DE1686"/>
      <c r="DF1686"/>
      <c r="DG1686"/>
      <c r="DH1686"/>
      <c r="DI1686"/>
      <c r="DJ1686"/>
      <c r="DK1686"/>
    </row>
    <row r="1687" spans="1:115" s="9" customFormat="1" x14ac:dyDescent="0.2">
      <c r="A1687" s="9">
        <v>23</v>
      </c>
      <c r="B1687" s="70" t="s">
        <v>53</v>
      </c>
      <c r="C1687" t="s">
        <v>69</v>
      </c>
      <c r="D1687" s="9">
        <v>5</v>
      </c>
      <c r="E1687" s="9">
        <v>28.2</v>
      </c>
      <c r="F1687" s="9">
        <f t="shared" si="128"/>
        <v>3.0000000000000003E-4</v>
      </c>
      <c r="G1687"/>
      <c r="H1687" s="9" t="s">
        <v>77</v>
      </c>
      <c r="I1687" s="9">
        <f>0.2*0.0003</f>
        <v>5.9999999999999995E-5</v>
      </c>
      <c r="L1687" s="9">
        <f>0.01*0.0003</f>
        <v>2.9999999999999997E-6</v>
      </c>
      <c r="AM1687" s="9">
        <f>0.78*0.0003</f>
        <v>2.34E-4</v>
      </c>
      <c r="AN1687" s="9">
        <f>0.01*0.0003</f>
        <v>2.9999999999999997E-6</v>
      </c>
      <c r="CP1687"/>
      <c r="CQ1687"/>
      <c r="CR1687"/>
      <c r="CS1687"/>
      <c r="CT1687"/>
      <c r="CW1687"/>
      <c r="CX1687"/>
      <c r="CY1687"/>
      <c r="CZ1687"/>
      <c r="DA1687"/>
      <c r="DB1687"/>
      <c r="DC1687"/>
      <c r="DD1687"/>
      <c r="DE1687"/>
      <c r="DF1687"/>
      <c r="DG1687"/>
      <c r="DH1687"/>
      <c r="DI1687"/>
      <c r="DJ1687"/>
      <c r="DK1687"/>
    </row>
    <row r="1688" spans="1:115" s="9" customFormat="1" x14ac:dyDescent="0.2">
      <c r="A1688" s="9">
        <v>24</v>
      </c>
      <c r="B1688" s="70" t="s">
        <v>53</v>
      </c>
      <c r="C1688" t="s">
        <v>69</v>
      </c>
      <c r="D1688" s="9">
        <v>5</v>
      </c>
      <c r="E1688" s="9">
        <v>27.3</v>
      </c>
      <c r="F1688" s="9">
        <f t="shared" si="128"/>
        <v>1E-4</v>
      </c>
      <c r="G1688"/>
      <c r="H1688" s="9" t="s">
        <v>77</v>
      </c>
      <c r="I1688" s="9">
        <f>0.6*0.0001</f>
        <v>6.0000000000000002E-5</v>
      </c>
      <c r="AM1688" s="9">
        <f>0.4*0.0001</f>
        <v>4.0000000000000003E-5</v>
      </c>
      <c r="CP1688"/>
      <c r="CQ1688"/>
      <c r="CR1688"/>
      <c r="CS1688"/>
      <c r="CT1688"/>
      <c r="CW1688"/>
      <c r="CX1688"/>
      <c r="CY1688"/>
      <c r="CZ1688"/>
      <c r="DA1688"/>
      <c r="DB1688"/>
      <c r="DC1688"/>
      <c r="DD1688"/>
      <c r="DE1688"/>
      <c r="DF1688"/>
      <c r="DG1688"/>
      <c r="DH1688"/>
      <c r="DI1688"/>
      <c r="DJ1688"/>
      <c r="DK1688"/>
    </row>
    <row r="1689" spans="1:115" s="9" customFormat="1" x14ac:dyDescent="0.2">
      <c r="A1689" s="9">
        <v>25</v>
      </c>
      <c r="B1689" s="70" t="s">
        <v>53</v>
      </c>
      <c r="C1689" t="s">
        <v>69</v>
      </c>
      <c r="D1689" s="9">
        <v>5</v>
      </c>
      <c r="E1689" s="9">
        <v>29.7</v>
      </c>
      <c r="F1689" s="9">
        <f t="shared" si="128"/>
        <v>1E-3</v>
      </c>
      <c r="G1689"/>
      <c r="H1689" s="9" t="s">
        <v>77</v>
      </c>
      <c r="I1689" s="9">
        <f>0.2*0.001</f>
        <v>2.0000000000000001E-4</v>
      </c>
      <c r="AQ1689" s="9">
        <f>0.8*0.001</f>
        <v>8.0000000000000004E-4</v>
      </c>
      <c r="CP1689"/>
      <c r="CQ1689"/>
      <c r="CR1689"/>
      <c r="CS1689"/>
      <c r="CT1689"/>
      <c r="CW1689"/>
      <c r="CX1689"/>
      <c r="CY1689"/>
      <c r="CZ1689"/>
      <c r="DA1689"/>
      <c r="DB1689"/>
      <c r="DC1689"/>
      <c r="DD1689"/>
      <c r="DE1689"/>
      <c r="DF1689"/>
      <c r="DG1689"/>
      <c r="DH1689"/>
      <c r="DI1689"/>
      <c r="DJ1689"/>
      <c r="DK1689"/>
    </row>
    <row r="1690" spans="1:115" s="9" customFormat="1" x14ac:dyDescent="0.2">
      <c r="A1690" s="9">
        <v>26</v>
      </c>
      <c r="B1690" s="70" t="s">
        <v>53</v>
      </c>
      <c r="C1690" t="s">
        <v>69</v>
      </c>
      <c r="D1690" s="9">
        <v>5</v>
      </c>
      <c r="E1690" s="9">
        <v>30.2</v>
      </c>
      <c r="F1690" s="9">
        <f t="shared" si="128"/>
        <v>1E-3</v>
      </c>
      <c r="G1690"/>
      <c r="H1690" s="9" t="s">
        <v>77</v>
      </c>
      <c r="I1690" s="9">
        <f>0.05*0.001</f>
        <v>5.0000000000000002E-5</v>
      </c>
      <c r="AM1690" s="9">
        <f>0.7*0.001</f>
        <v>6.9999999999999999E-4</v>
      </c>
      <c r="AQ1690" s="9">
        <f>0.2*0.001</f>
        <v>2.0000000000000001E-4</v>
      </c>
      <c r="BU1690" s="9">
        <f>0.05*0.001</f>
        <v>5.0000000000000002E-5</v>
      </c>
      <c r="CP1690"/>
      <c r="CQ1690"/>
      <c r="CR1690"/>
      <c r="CS1690"/>
      <c r="CT1690"/>
      <c r="CW1690"/>
      <c r="CX1690"/>
      <c r="CY1690"/>
      <c r="CZ1690"/>
      <c r="DA1690"/>
      <c r="DB1690"/>
      <c r="DC1690"/>
      <c r="DD1690"/>
      <c r="DE1690"/>
      <c r="DF1690"/>
      <c r="DG1690"/>
      <c r="DH1690"/>
      <c r="DI1690"/>
      <c r="DJ1690"/>
      <c r="DK1690"/>
    </row>
    <row r="1691" spans="1:115" s="9" customFormat="1" x14ac:dyDescent="0.2">
      <c r="A1691" s="9">
        <v>27</v>
      </c>
      <c r="B1691" s="70" t="s">
        <v>53</v>
      </c>
      <c r="C1691" t="s">
        <v>69</v>
      </c>
      <c r="D1691" s="9">
        <v>5</v>
      </c>
      <c r="E1691" s="9">
        <v>33.1</v>
      </c>
      <c r="F1691" s="9">
        <f t="shared" si="128"/>
        <v>5.0000000000000001E-4</v>
      </c>
      <c r="G1691"/>
      <c r="H1691" s="9" t="s">
        <v>77</v>
      </c>
      <c r="I1691" s="9">
        <f>0.1*0.0005</f>
        <v>5.0000000000000002E-5</v>
      </c>
      <c r="AM1691" s="9">
        <f>0.7*0.0005</f>
        <v>3.5E-4</v>
      </c>
      <c r="AQ1691" s="9">
        <f>0.2*0.0005</f>
        <v>1E-4</v>
      </c>
      <c r="CP1691"/>
      <c r="CQ1691"/>
      <c r="CR1691"/>
      <c r="CS1691"/>
      <c r="CT1691"/>
      <c r="CW1691"/>
      <c r="CX1691"/>
      <c r="CY1691"/>
      <c r="CZ1691"/>
      <c r="DA1691"/>
      <c r="DB1691"/>
      <c r="DC1691"/>
      <c r="DD1691"/>
      <c r="DE1691"/>
      <c r="DF1691"/>
      <c r="DG1691"/>
      <c r="DH1691"/>
      <c r="DI1691"/>
      <c r="DJ1691"/>
      <c r="DK1691"/>
    </row>
    <row r="1692" spans="1:115" s="9" customFormat="1" x14ac:dyDescent="0.2">
      <c r="A1692" s="9">
        <v>28</v>
      </c>
      <c r="B1692" s="70" t="s">
        <v>53</v>
      </c>
      <c r="C1692" t="s">
        <v>69</v>
      </c>
      <c r="D1692" s="9">
        <v>5</v>
      </c>
      <c r="E1692" s="9">
        <v>32.700000000000003</v>
      </c>
      <c r="F1692" s="9">
        <f t="shared" si="128"/>
        <v>1E-3</v>
      </c>
      <c r="G1692"/>
      <c r="H1692" s="9" t="s">
        <v>77</v>
      </c>
      <c r="I1692" s="9">
        <f>0.5*0.001</f>
        <v>5.0000000000000001E-4</v>
      </c>
      <c r="J1692" s="9">
        <f>0.1*0.001</f>
        <v>1E-4</v>
      </c>
      <c r="AM1692" s="9">
        <f>0.3*0.001</f>
        <v>2.9999999999999997E-4</v>
      </c>
      <c r="AQ1692" s="9">
        <f>0.1*0.001</f>
        <v>1E-4</v>
      </c>
      <c r="CP1692"/>
      <c r="CQ1692"/>
      <c r="CR1692"/>
      <c r="CS1692"/>
      <c r="CT1692"/>
      <c r="CW1692"/>
      <c r="CX1692"/>
      <c r="CY1692"/>
      <c r="CZ1692"/>
      <c r="DA1692"/>
      <c r="DB1692"/>
      <c r="DC1692"/>
      <c r="DD1692"/>
      <c r="DE1692"/>
      <c r="DF1692"/>
      <c r="DG1692"/>
      <c r="DH1692"/>
      <c r="DI1692"/>
      <c r="DJ1692"/>
      <c r="DK1692"/>
    </row>
    <row r="1693" spans="1:115" s="9" customFormat="1" x14ac:dyDescent="0.2">
      <c r="A1693" s="9">
        <v>29</v>
      </c>
      <c r="B1693" s="70" t="s">
        <v>53</v>
      </c>
      <c r="C1693" t="s">
        <v>69</v>
      </c>
      <c r="D1693" s="9">
        <v>5</v>
      </c>
      <c r="E1693" s="9">
        <v>28.3</v>
      </c>
      <c r="F1693" s="9">
        <f t="shared" si="128"/>
        <v>1E-3</v>
      </c>
      <c r="G1693"/>
      <c r="H1693" s="9" t="s">
        <v>77</v>
      </c>
      <c r="I1693" s="9">
        <f>0.3*0.0008</f>
        <v>2.4000000000000001E-4</v>
      </c>
      <c r="AM1693" s="9">
        <f>0.45*0.0008</f>
        <v>3.6000000000000002E-4</v>
      </c>
      <c r="AQ1693" s="9">
        <f>0.3*0.0008</f>
        <v>2.4000000000000001E-4</v>
      </c>
      <c r="BU1693" s="9">
        <f>0.2*0.0008</f>
        <v>1.6000000000000001E-4</v>
      </c>
      <c r="CP1693"/>
      <c r="CQ1693"/>
      <c r="CR1693"/>
      <c r="CS1693"/>
      <c r="CT1693"/>
      <c r="CW1693"/>
      <c r="CX1693"/>
      <c r="CY1693"/>
      <c r="CZ1693"/>
      <c r="DA1693"/>
      <c r="DB1693"/>
      <c r="DC1693"/>
      <c r="DD1693"/>
      <c r="DE1693"/>
      <c r="DF1693"/>
      <c r="DG1693"/>
      <c r="DH1693"/>
      <c r="DI1693"/>
      <c r="DJ1693"/>
      <c r="DK1693"/>
    </row>
    <row r="1694" spans="1:115" s="9" customFormat="1" x14ac:dyDescent="0.2">
      <c r="A1694" s="9">
        <v>30</v>
      </c>
      <c r="B1694" s="70" t="s">
        <v>53</v>
      </c>
      <c r="C1694" t="s">
        <v>69</v>
      </c>
      <c r="D1694" s="9">
        <v>5</v>
      </c>
      <c r="E1694" s="9">
        <v>28.6</v>
      </c>
      <c r="F1694" s="9">
        <f t="shared" si="128"/>
        <v>8.0000000000000004E-4</v>
      </c>
      <c r="G1694"/>
      <c r="H1694" s="9" t="s">
        <v>77</v>
      </c>
      <c r="AM1694" s="9">
        <f>0.1*0.0008</f>
        <v>8.0000000000000007E-5</v>
      </c>
      <c r="AQ1694" s="9">
        <f>0.9*0.0008</f>
        <v>7.2000000000000005E-4</v>
      </c>
      <c r="CP1694"/>
      <c r="CQ1694"/>
      <c r="CR1694"/>
      <c r="CS1694"/>
      <c r="CT1694"/>
      <c r="CW1694"/>
      <c r="CX1694"/>
      <c r="CY1694"/>
      <c r="CZ1694"/>
      <c r="DA1694"/>
      <c r="DB1694"/>
      <c r="DC1694"/>
      <c r="DD1694"/>
      <c r="DE1694"/>
      <c r="DF1694"/>
      <c r="DG1694"/>
      <c r="DH1694"/>
      <c r="DI1694"/>
      <c r="DJ1694"/>
      <c r="DK1694"/>
    </row>
    <row r="1695" spans="1:115" s="9" customFormat="1" x14ac:dyDescent="0.2">
      <c r="A1695" s="9">
        <v>1</v>
      </c>
      <c r="B1695" s="70" t="s">
        <v>53</v>
      </c>
      <c r="C1695" t="s">
        <v>69</v>
      </c>
      <c r="D1695" s="9">
        <v>6</v>
      </c>
      <c r="E1695" s="9">
        <v>52.4</v>
      </c>
      <c r="F1695" s="9">
        <f t="shared" ref="F1695:F1701" si="129">SUM(I1695:DS1695)</f>
        <v>1.0000000000000001E-5</v>
      </c>
      <c r="G1695"/>
      <c r="H1695" s="9" t="s">
        <v>77</v>
      </c>
      <c r="BU1695" s="9">
        <v>1.0000000000000001E-5</v>
      </c>
      <c r="CP1695"/>
      <c r="CQ1695"/>
      <c r="CR1695"/>
      <c r="CS1695"/>
      <c r="CT1695"/>
      <c r="CW1695"/>
      <c r="CX1695"/>
      <c r="CY1695"/>
      <c r="CZ1695"/>
      <c r="DA1695"/>
      <c r="DB1695"/>
      <c r="DC1695"/>
      <c r="DD1695"/>
      <c r="DE1695"/>
      <c r="DF1695"/>
      <c r="DG1695"/>
      <c r="DH1695"/>
      <c r="DI1695"/>
      <c r="DJ1695"/>
      <c r="DK1695"/>
    </row>
    <row r="1696" spans="1:115" s="9" customFormat="1" x14ac:dyDescent="0.2">
      <c r="A1696" s="9">
        <v>2</v>
      </c>
      <c r="B1696" s="70" t="s">
        <v>53</v>
      </c>
      <c r="C1696" t="s">
        <v>69</v>
      </c>
      <c r="D1696" s="9">
        <v>6</v>
      </c>
      <c r="E1696" s="9">
        <v>54.5</v>
      </c>
      <c r="F1696" s="9">
        <f t="shared" si="129"/>
        <v>0</v>
      </c>
      <c r="G1696" t="s">
        <v>67</v>
      </c>
      <c r="H1696" s="9" t="s">
        <v>77</v>
      </c>
      <c r="CP1696"/>
      <c r="CQ1696"/>
      <c r="CR1696"/>
      <c r="CS1696"/>
      <c r="CT1696"/>
      <c r="CW1696"/>
      <c r="CX1696"/>
      <c r="CY1696"/>
      <c r="CZ1696"/>
      <c r="DA1696"/>
      <c r="DB1696"/>
      <c r="DC1696"/>
      <c r="DD1696"/>
      <c r="DE1696"/>
      <c r="DF1696"/>
      <c r="DG1696"/>
      <c r="DH1696"/>
      <c r="DI1696"/>
      <c r="DJ1696"/>
      <c r="DK1696"/>
    </row>
    <row r="1697" spans="1:115" s="9" customFormat="1" x14ac:dyDescent="0.2">
      <c r="A1697" s="9">
        <v>3</v>
      </c>
      <c r="B1697" s="70" t="s">
        <v>53</v>
      </c>
      <c r="C1697" t="s">
        <v>69</v>
      </c>
      <c r="D1697" s="9">
        <v>6</v>
      </c>
      <c r="E1697" s="9">
        <v>37</v>
      </c>
      <c r="F1697" s="9">
        <f t="shared" si="129"/>
        <v>0</v>
      </c>
      <c r="G1697" t="s">
        <v>67</v>
      </c>
      <c r="H1697" s="9" t="s">
        <v>77</v>
      </c>
      <c r="CP1697"/>
      <c r="CQ1697"/>
      <c r="CR1697"/>
      <c r="CS1697"/>
      <c r="CT1697"/>
      <c r="CW1697"/>
      <c r="CX1697"/>
      <c r="CY1697"/>
      <c r="CZ1697"/>
      <c r="DA1697"/>
      <c r="DB1697"/>
      <c r="DC1697"/>
      <c r="DD1697"/>
      <c r="DE1697"/>
      <c r="DF1697"/>
      <c r="DG1697"/>
      <c r="DH1697"/>
      <c r="DI1697"/>
      <c r="DJ1697"/>
      <c r="DK1697"/>
    </row>
    <row r="1698" spans="1:115" s="9" customFormat="1" x14ac:dyDescent="0.2">
      <c r="A1698" s="9">
        <v>4</v>
      </c>
      <c r="B1698" s="70" t="s">
        <v>53</v>
      </c>
      <c r="C1698" t="s">
        <v>69</v>
      </c>
      <c r="D1698" s="9">
        <v>6</v>
      </c>
      <c r="E1698" s="9">
        <v>37.6</v>
      </c>
      <c r="F1698" s="9">
        <f t="shared" si="129"/>
        <v>1E-4</v>
      </c>
      <c r="G1698"/>
      <c r="H1698" s="9" t="s">
        <v>77</v>
      </c>
      <c r="L1698" s="9">
        <f>0.01*0.0001</f>
        <v>1.0000000000000002E-6</v>
      </c>
      <c r="AM1698" s="9">
        <f>0.1*0.0001</f>
        <v>1.0000000000000001E-5</v>
      </c>
      <c r="BF1698" s="9">
        <f>0.89*0.0001</f>
        <v>8.9000000000000008E-5</v>
      </c>
      <c r="CP1698"/>
      <c r="CQ1698"/>
      <c r="CR1698"/>
      <c r="CS1698"/>
      <c r="CT1698"/>
      <c r="CW1698"/>
      <c r="CX1698"/>
      <c r="CY1698"/>
      <c r="CZ1698"/>
      <c r="DA1698"/>
      <c r="DB1698"/>
      <c r="DC1698"/>
      <c r="DD1698"/>
      <c r="DE1698"/>
      <c r="DF1698"/>
      <c r="DG1698"/>
      <c r="DH1698"/>
      <c r="DI1698"/>
      <c r="DJ1698"/>
      <c r="DK1698"/>
    </row>
    <row r="1699" spans="1:115" s="9" customFormat="1" x14ac:dyDescent="0.2">
      <c r="A1699" s="9">
        <v>5</v>
      </c>
      <c r="B1699" s="70" t="s">
        <v>53</v>
      </c>
      <c r="C1699" t="s">
        <v>69</v>
      </c>
      <c r="D1699" s="9">
        <v>6</v>
      </c>
      <c r="E1699" s="9">
        <v>39.200000000000003</v>
      </c>
      <c r="F1699" s="9">
        <f t="shared" si="129"/>
        <v>0</v>
      </c>
      <c r="G1699" t="s">
        <v>67</v>
      </c>
      <c r="H1699" s="9" t="s">
        <v>77</v>
      </c>
      <c r="CP1699"/>
      <c r="CQ1699"/>
      <c r="CR1699"/>
      <c r="CS1699"/>
      <c r="CT1699"/>
      <c r="CW1699"/>
      <c r="CX1699"/>
      <c r="CY1699"/>
      <c r="CZ1699"/>
      <c r="DA1699"/>
      <c r="DB1699"/>
      <c r="DC1699"/>
      <c r="DD1699"/>
      <c r="DE1699"/>
      <c r="DF1699"/>
      <c r="DG1699"/>
      <c r="DH1699"/>
      <c r="DI1699"/>
      <c r="DJ1699"/>
      <c r="DK1699"/>
    </row>
    <row r="1700" spans="1:115" s="9" customFormat="1" x14ac:dyDescent="0.2">
      <c r="A1700" s="9">
        <v>6</v>
      </c>
      <c r="B1700" s="70" t="s">
        <v>53</v>
      </c>
      <c r="C1700" t="s">
        <v>69</v>
      </c>
      <c r="D1700" s="9">
        <v>6</v>
      </c>
      <c r="E1700" s="9">
        <v>36.4</v>
      </c>
      <c r="F1700" s="9">
        <f t="shared" si="129"/>
        <v>2.0000000000000001E-4</v>
      </c>
      <c r="G1700"/>
      <c r="H1700" s="9" t="s">
        <v>77</v>
      </c>
      <c r="BU1700" s="9">
        <v>2.0000000000000001E-4</v>
      </c>
      <c r="CP1700"/>
      <c r="CQ1700"/>
      <c r="CR1700"/>
      <c r="CS1700"/>
      <c r="CT1700"/>
      <c r="CW1700"/>
      <c r="CX1700"/>
      <c r="CY1700"/>
      <c r="CZ1700"/>
      <c r="DA1700"/>
      <c r="DB1700"/>
      <c r="DC1700"/>
      <c r="DD1700"/>
      <c r="DE1700"/>
      <c r="DF1700"/>
      <c r="DG1700"/>
      <c r="DH1700"/>
      <c r="DI1700"/>
      <c r="DJ1700"/>
      <c r="DK1700"/>
    </row>
    <row r="1701" spans="1:115" s="9" customFormat="1" x14ac:dyDescent="0.2">
      <c r="A1701" s="9">
        <v>7</v>
      </c>
      <c r="B1701" s="70" t="s">
        <v>53</v>
      </c>
      <c r="C1701" t="s">
        <v>69</v>
      </c>
      <c r="D1701" s="9">
        <v>6</v>
      </c>
      <c r="E1701" s="9">
        <v>55</v>
      </c>
      <c r="F1701" s="9">
        <f t="shared" si="129"/>
        <v>0.20300000000000001</v>
      </c>
      <c r="G1701"/>
      <c r="H1701" s="9" t="s">
        <v>77</v>
      </c>
      <c r="AQ1701" s="9">
        <f>0.1*0.003</f>
        <v>3.0000000000000003E-4</v>
      </c>
      <c r="BU1701" s="9">
        <f>0.1*0.003</f>
        <v>3.0000000000000003E-4</v>
      </c>
      <c r="BW1701" s="9">
        <f>0.003*0.8</f>
        <v>2.4000000000000002E-3</v>
      </c>
      <c r="CM1701" s="9">
        <v>0.2</v>
      </c>
      <c r="CP1701"/>
      <c r="CQ1701"/>
      <c r="CR1701"/>
      <c r="CS1701"/>
      <c r="CT1701"/>
      <c r="CW1701"/>
      <c r="CX1701"/>
      <c r="CY1701"/>
      <c r="CZ1701"/>
      <c r="DA1701"/>
      <c r="DB1701"/>
      <c r="DC1701"/>
      <c r="DD1701"/>
      <c r="DE1701"/>
      <c r="DF1701"/>
      <c r="DG1701"/>
      <c r="DH1701"/>
      <c r="DI1701"/>
      <c r="DJ1701"/>
      <c r="DK1701"/>
    </row>
    <row r="1702" spans="1:115" s="9" customFormat="1" x14ac:dyDescent="0.2">
      <c r="A1702" s="9">
        <v>8</v>
      </c>
      <c r="B1702" s="70" t="s">
        <v>53</v>
      </c>
      <c r="C1702" t="s">
        <v>69</v>
      </c>
      <c r="D1702" s="9">
        <v>6</v>
      </c>
      <c r="E1702" s="9">
        <v>48.2</v>
      </c>
      <c r="F1702" s="9">
        <f t="shared" ref="F1702:F1721" si="130">SUM(G1702:DS1702)</f>
        <v>0</v>
      </c>
      <c r="G1702" s="9" t="s">
        <v>67</v>
      </c>
      <c r="H1702" s="9" t="s">
        <v>77</v>
      </c>
      <c r="CP1702"/>
      <c r="CQ1702"/>
      <c r="CR1702"/>
      <c r="CS1702"/>
      <c r="CT1702"/>
      <c r="CW1702"/>
      <c r="CX1702"/>
      <c r="CY1702"/>
      <c r="CZ1702"/>
      <c r="DA1702"/>
      <c r="DB1702"/>
      <c r="DC1702"/>
      <c r="DD1702"/>
      <c r="DE1702"/>
      <c r="DF1702"/>
      <c r="DG1702"/>
      <c r="DH1702"/>
      <c r="DI1702"/>
      <c r="DJ1702"/>
      <c r="DK1702"/>
    </row>
    <row r="1703" spans="1:115" s="9" customFormat="1" x14ac:dyDescent="0.2">
      <c r="A1703" s="9">
        <v>9</v>
      </c>
      <c r="B1703" s="70" t="s">
        <v>53</v>
      </c>
      <c r="C1703" t="s">
        <v>69</v>
      </c>
      <c r="D1703" s="9">
        <v>6</v>
      </c>
      <c r="E1703" s="9">
        <v>48.3</v>
      </c>
      <c r="F1703" s="9">
        <f t="shared" si="130"/>
        <v>0.04</v>
      </c>
      <c r="H1703" s="9" t="s">
        <v>77</v>
      </c>
      <c r="BU1703" s="9">
        <f>0.99*0.04</f>
        <v>3.9600000000000003E-2</v>
      </c>
      <c r="BY1703" s="9">
        <f>0.01*0.04</f>
        <v>4.0000000000000002E-4</v>
      </c>
      <c r="CP1703"/>
      <c r="CQ1703"/>
      <c r="CR1703"/>
      <c r="CS1703"/>
      <c r="CT1703"/>
      <c r="CW1703"/>
      <c r="CX1703"/>
      <c r="CY1703"/>
      <c r="CZ1703"/>
      <c r="DA1703"/>
      <c r="DB1703"/>
      <c r="DC1703"/>
      <c r="DD1703"/>
      <c r="DE1703"/>
      <c r="DF1703"/>
      <c r="DG1703"/>
      <c r="DH1703"/>
      <c r="DI1703"/>
      <c r="DJ1703"/>
      <c r="DK1703"/>
    </row>
    <row r="1704" spans="1:115" s="9" customFormat="1" x14ac:dyDescent="0.2">
      <c r="A1704" s="9">
        <v>10</v>
      </c>
      <c r="B1704" s="70" t="s">
        <v>53</v>
      </c>
      <c r="C1704" t="s">
        <v>69</v>
      </c>
      <c r="D1704" s="9">
        <v>6</v>
      </c>
      <c r="E1704" s="9">
        <v>39.299999999999997</v>
      </c>
      <c r="F1704" s="9">
        <f t="shared" si="130"/>
        <v>6.9999999999999999E-4</v>
      </c>
      <c r="H1704" s="9" t="s">
        <v>77</v>
      </c>
      <c r="BU1704" s="9">
        <v>6.9999999999999999E-4</v>
      </c>
      <c r="CP1704"/>
      <c r="CQ1704"/>
      <c r="CR1704"/>
      <c r="CS1704"/>
      <c r="CT1704"/>
      <c r="CW1704"/>
      <c r="CX1704"/>
      <c r="CY1704"/>
      <c r="CZ1704"/>
      <c r="DA1704"/>
      <c r="DB1704"/>
      <c r="DC1704"/>
      <c r="DD1704"/>
      <c r="DE1704"/>
      <c r="DF1704"/>
      <c r="DG1704"/>
      <c r="DH1704"/>
      <c r="DI1704"/>
      <c r="DJ1704"/>
      <c r="DK1704"/>
    </row>
    <row r="1705" spans="1:115" s="9" customFormat="1" x14ac:dyDescent="0.2">
      <c r="A1705" s="9">
        <v>11</v>
      </c>
      <c r="B1705" s="70" t="s">
        <v>53</v>
      </c>
      <c r="C1705" t="s">
        <v>69</v>
      </c>
      <c r="D1705" s="9">
        <v>6</v>
      </c>
      <c r="E1705" s="9">
        <v>38.299999999999997</v>
      </c>
      <c r="F1705" s="9">
        <f t="shared" si="130"/>
        <v>9.0000000000000006E-5</v>
      </c>
      <c r="H1705" s="9" t="s">
        <v>77</v>
      </c>
      <c r="AM1705" s="9">
        <f>0.3*0.00009</f>
        <v>2.7000000000000002E-5</v>
      </c>
      <c r="BT1705" s="9">
        <f>0.4*0.00009</f>
        <v>3.6000000000000001E-5</v>
      </c>
      <c r="BU1705" s="9">
        <f>0.3*0.00009</f>
        <v>2.7000000000000002E-5</v>
      </c>
      <c r="CP1705"/>
      <c r="CQ1705"/>
      <c r="CR1705"/>
      <c r="CS1705"/>
      <c r="CT1705"/>
      <c r="CW1705"/>
      <c r="CX1705"/>
      <c r="CY1705"/>
      <c r="CZ1705"/>
      <c r="DA1705"/>
      <c r="DB1705"/>
      <c r="DC1705"/>
      <c r="DD1705"/>
      <c r="DE1705"/>
      <c r="DF1705"/>
      <c r="DG1705"/>
      <c r="DH1705"/>
      <c r="DI1705"/>
      <c r="DJ1705"/>
      <c r="DK1705"/>
    </row>
    <row r="1706" spans="1:115" s="9" customFormat="1" x14ac:dyDescent="0.2">
      <c r="A1706" s="9">
        <v>12</v>
      </c>
      <c r="B1706" s="70" t="s">
        <v>53</v>
      </c>
      <c r="C1706" t="s">
        <v>69</v>
      </c>
      <c r="D1706" s="9">
        <v>6</v>
      </c>
      <c r="E1706" s="9">
        <v>35.700000000000003</v>
      </c>
      <c r="F1706" s="9">
        <f t="shared" si="130"/>
        <v>0</v>
      </c>
      <c r="G1706" s="9" t="s">
        <v>67</v>
      </c>
      <c r="H1706" s="9" t="s">
        <v>77</v>
      </c>
      <c r="CP1706"/>
      <c r="CQ1706"/>
      <c r="CR1706"/>
      <c r="CS1706"/>
      <c r="CT1706"/>
      <c r="CW1706"/>
      <c r="CX1706"/>
      <c r="CY1706"/>
      <c r="CZ1706"/>
      <c r="DA1706"/>
      <c r="DB1706"/>
      <c r="DC1706"/>
      <c r="DD1706"/>
      <c r="DE1706"/>
      <c r="DF1706"/>
      <c r="DG1706"/>
      <c r="DH1706"/>
      <c r="DI1706"/>
      <c r="DJ1706"/>
      <c r="DK1706"/>
    </row>
    <row r="1707" spans="1:115" s="9" customFormat="1" x14ac:dyDescent="0.2">
      <c r="A1707" s="9">
        <v>13</v>
      </c>
      <c r="B1707" s="70" t="s">
        <v>53</v>
      </c>
      <c r="C1707" t="s">
        <v>69</v>
      </c>
      <c r="D1707" s="9">
        <v>6</v>
      </c>
      <c r="E1707" s="9">
        <v>36.299999999999997</v>
      </c>
      <c r="F1707" s="9">
        <f t="shared" si="130"/>
        <v>6.0000000000000008E-5</v>
      </c>
      <c r="H1707" s="9" t="s">
        <v>77</v>
      </c>
      <c r="J1707" s="9">
        <f>0.2*0.00006</f>
        <v>1.2E-5</v>
      </c>
      <c r="L1707" s="9">
        <f>0.1*0.00006</f>
        <v>6.0000000000000002E-6</v>
      </c>
      <c r="AM1707" s="9">
        <f>0.4*0.00006</f>
        <v>2.4000000000000001E-5</v>
      </c>
      <c r="BT1707" s="9">
        <f>0.3*0.00006</f>
        <v>1.8E-5</v>
      </c>
      <c r="CP1707"/>
      <c r="CQ1707"/>
      <c r="CR1707"/>
      <c r="CS1707"/>
      <c r="CT1707"/>
      <c r="CW1707"/>
      <c r="CX1707"/>
      <c r="CY1707"/>
      <c r="CZ1707"/>
      <c r="DA1707"/>
      <c r="DB1707"/>
      <c r="DC1707"/>
      <c r="DD1707"/>
      <c r="DE1707"/>
      <c r="DF1707"/>
      <c r="DG1707"/>
      <c r="DH1707"/>
      <c r="DI1707"/>
      <c r="DJ1707"/>
      <c r="DK1707"/>
    </row>
    <row r="1708" spans="1:115" s="9" customFormat="1" x14ac:dyDescent="0.2">
      <c r="A1708" s="9">
        <v>14</v>
      </c>
      <c r="B1708" s="70" t="s">
        <v>53</v>
      </c>
      <c r="C1708" t="s">
        <v>69</v>
      </c>
      <c r="D1708" s="9">
        <v>6</v>
      </c>
      <c r="E1708" s="9">
        <v>31.9</v>
      </c>
      <c r="F1708" s="9">
        <f t="shared" si="130"/>
        <v>0.02</v>
      </c>
      <c r="H1708" s="9" t="s">
        <v>77</v>
      </c>
      <c r="BU1708" s="9">
        <v>0.02</v>
      </c>
      <c r="CP1708"/>
      <c r="CQ1708"/>
      <c r="CR1708"/>
      <c r="CS1708"/>
      <c r="CT1708"/>
      <c r="CW1708"/>
      <c r="CX1708"/>
      <c r="CY1708"/>
      <c r="CZ1708"/>
      <c r="DA1708"/>
      <c r="DB1708"/>
      <c r="DC1708"/>
      <c r="DD1708"/>
      <c r="DE1708"/>
      <c r="DF1708"/>
      <c r="DG1708"/>
      <c r="DH1708"/>
      <c r="DI1708"/>
      <c r="DJ1708"/>
      <c r="DK1708"/>
    </row>
    <row r="1709" spans="1:115" s="9" customFormat="1" x14ac:dyDescent="0.2">
      <c r="A1709" s="9">
        <v>15</v>
      </c>
      <c r="B1709" s="70" t="s">
        <v>53</v>
      </c>
      <c r="C1709" t="s">
        <v>69</v>
      </c>
      <c r="D1709" s="9">
        <v>6</v>
      </c>
      <c r="E1709" s="9">
        <v>27.8</v>
      </c>
      <c r="F1709" s="9">
        <f t="shared" si="130"/>
        <v>0</v>
      </c>
      <c r="G1709" s="9" t="s">
        <v>67</v>
      </c>
      <c r="H1709" s="9" t="s">
        <v>77</v>
      </c>
      <c r="CP1709"/>
      <c r="CQ1709"/>
      <c r="CR1709"/>
      <c r="CS1709"/>
      <c r="CT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</row>
    <row r="1710" spans="1:115" s="9" customFormat="1" x14ac:dyDescent="0.2">
      <c r="A1710" s="9">
        <v>16</v>
      </c>
      <c r="B1710" s="70" t="s">
        <v>53</v>
      </c>
      <c r="C1710" t="s">
        <v>69</v>
      </c>
      <c r="D1710" s="9">
        <v>6</v>
      </c>
      <c r="E1710" s="9">
        <v>21.9</v>
      </c>
      <c r="F1710" s="9">
        <f t="shared" si="130"/>
        <v>4.0000000000000001E-3</v>
      </c>
      <c r="H1710" s="9" t="s">
        <v>77</v>
      </c>
      <c r="BU1710" s="9">
        <v>4.0000000000000001E-3</v>
      </c>
      <c r="CP1710"/>
      <c r="CQ1710"/>
      <c r="CR1710"/>
      <c r="CS1710"/>
      <c r="CT1710"/>
      <c r="CW1710"/>
      <c r="CX1710"/>
      <c r="CY1710"/>
      <c r="CZ1710"/>
      <c r="DA1710"/>
      <c r="DB1710"/>
      <c r="DC1710"/>
      <c r="DD1710"/>
      <c r="DE1710"/>
      <c r="DF1710"/>
      <c r="DG1710"/>
      <c r="DH1710"/>
      <c r="DI1710"/>
      <c r="DJ1710"/>
      <c r="DK1710"/>
    </row>
    <row r="1711" spans="1:115" s="9" customFormat="1" x14ac:dyDescent="0.2">
      <c r="A1711" s="9">
        <v>17</v>
      </c>
      <c r="B1711" s="70" t="s">
        <v>53</v>
      </c>
      <c r="C1711" t="s">
        <v>69</v>
      </c>
      <c r="D1711" s="9">
        <v>6</v>
      </c>
      <c r="E1711" s="9">
        <v>17</v>
      </c>
      <c r="F1711" s="9">
        <f t="shared" si="130"/>
        <v>0</v>
      </c>
      <c r="G1711" s="9" t="s">
        <v>67</v>
      </c>
      <c r="H1711" s="9" t="s">
        <v>77</v>
      </c>
      <c r="CP1711"/>
      <c r="CQ1711"/>
      <c r="CR1711"/>
      <c r="CS1711"/>
      <c r="CT1711"/>
      <c r="CW1711"/>
      <c r="CX1711"/>
      <c r="CY1711"/>
      <c r="CZ1711"/>
      <c r="DA1711"/>
      <c r="DB1711"/>
      <c r="DC1711"/>
      <c r="DD1711"/>
      <c r="DE1711"/>
      <c r="DF1711"/>
      <c r="DG1711"/>
      <c r="DH1711"/>
      <c r="DI1711"/>
      <c r="DJ1711"/>
      <c r="DK1711"/>
    </row>
    <row r="1712" spans="1:115" s="9" customFormat="1" x14ac:dyDescent="0.2">
      <c r="A1712" s="9">
        <v>18</v>
      </c>
      <c r="B1712" s="70" t="s">
        <v>53</v>
      </c>
      <c r="C1712" t="s">
        <v>69</v>
      </c>
      <c r="D1712" s="9">
        <v>6</v>
      </c>
      <c r="E1712" s="9">
        <v>22.3</v>
      </c>
      <c r="F1712" s="9">
        <f t="shared" si="130"/>
        <v>2.9999999999999997E-4</v>
      </c>
      <c r="H1712" s="9" t="s">
        <v>77</v>
      </c>
      <c r="AM1712" s="9">
        <f>0.3*0.0003</f>
        <v>8.9999999999999992E-5</v>
      </c>
      <c r="BU1712" s="9">
        <f>0.7*0.0003</f>
        <v>2.0999999999999998E-4</v>
      </c>
      <c r="CP1712"/>
      <c r="CQ1712"/>
      <c r="CR1712"/>
      <c r="CS1712"/>
      <c r="CT1712"/>
      <c r="CW1712"/>
      <c r="CX1712"/>
      <c r="CY1712"/>
      <c r="CZ1712"/>
      <c r="DA1712"/>
      <c r="DB1712"/>
      <c r="DC1712"/>
      <c r="DD1712"/>
      <c r="DE1712"/>
      <c r="DF1712"/>
      <c r="DG1712"/>
      <c r="DH1712"/>
      <c r="DI1712"/>
      <c r="DJ1712"/>
      <c r="DK1712"/>
    </row>
    <row r="1713" spans="1:115" s="9" customFormat="1" x14ac:dyDescent="0.2">
      <c r="A1713" s="9">
        <v>19</v>
      </c>
      <c r="B1713" s="70" t="s">
        <v>53</v>
      </c>
      <c r="C1713" t="s">
        <v>69</v>
      </c>
      <c r="D1713" s="9">
        <v>6</v>
      </c>
      <c r="E1713" s="9">
        <v>28.2</v>
      </c>
      <c r="F1713" s="9">
        <f t="shared" si="130"/>
        <v>5.0000000000000001E-3</v>
      </c>
      <c r="H1713" s="9" t="s">
        <v>77</v>
      </c>
      <c r="BU1713" s="9">
        <v>5.0000000000000001E-3</v>
      </c>
      <c r="CP1713"/>
      <c r="CQ1713"/>
      <c r="CR1713"/>
      <c r="CS1713"/>
      <c r="CT1713"/>
      <c r="CW1713"/>
      <c r="CX1713"/>
      <c r="CY1713"/>
      <c r="CZ1713"/>
      <c r="DA1713"/>
      <c r="DB1713"/>
      <c r="DC1713"/>
      <c r="DD1713"/>
      <c r="DE1713"/>
      <c r="DF1713"/>
      <c r="DG1713"/>
      <c r="DH1713"/>
      <c r="DI1713"/>
      <c r="DJ1713"/>
      <c r="DK1713"/>
    </row>
    <row r="1714" spans="1:115" s="9" customFormat="1" x14ac:dyDescent="0.2">
      <c r="A1714" s="9">
        <v>20</v>
      </c>
      <c r="B1714" s="70" t="s">
        <v>53</v>
      </c>
      <c r="C1714" t="s">
        <v>69</v>
      </c>
      <c r="D1714" s="9">
        <v>6</v>
      </c>
      <c r="E1714" s="9">
        <v>26.9</v>
      </c>
      <c r="F1714" s="9">
        <f t="shared" si="130"/>
        <v>3.0000000000000001E-3</v>
      </c>
      <c r="H1714" s="9" t="s">
        <v>77</v>
      </c>
      <c r="BU1714" s="9">
        <v>3.0000000000000001E-3</v>
      </c>
      <c r="CP1714"/>
      <c r="CQ1714"/>
      <c r="CR1714"/>
      <c r="CS1714"/>
      <c r="CT1714"/>
      <c r="CW1714"/>
      <c r="CX1714"/>
      <c r="CY1714"/>
      <c r="CZ1714"/>
      <c r="DA1714"/>
      <c r="DB1714"/>
      <c r="DC1714"/>
      <c r="DD1714"/>
      <c r="DE1714"/>
      <c r="DF1714"/>
      <c r="DG1714"/>
      <c r="DH1714"/>
      <c r="DI1714"/>
      <c r="DJ1714"/>
      <c r="DK1714"/>
    </row>
    <row r="1715" spans="1:115" s="9" customFormat="1" x14ac:dyDescent="0.2">
      <c r="A1715" s="9">
        <v>21</v>
      </c>
      <c r="B1715" s="70" t="s">
        <v>53</v>
      </c>
      <c r="C1715" t="s">
        <v>69</v>
      </c>
      <c r="D1715" s="9">
        <v>6</v>
      </c>
      <c r="E1715" s="9">
        <v>18</v>
      </c>
      <c r="F1715" s="9">
        <f t="shared" si="130"/>
        <v>8.0000000000000004E-4</v>
      </c>
      <c r="H1715" s="9" t="s">
        <v>77</v>
      </c>
      <c r="BU1715" s="9">
        <v>8.0000000000000004E-4</v>
      </c>
      <c r="CP1715"/>
      <c r="CQ1715"/>
      <c r="CR1715"/>
      <c r="CS1715"/>
      <c r="CT1715"/>
      <c r="CW1715"/>
      <c r="CX1715"/>
      <c r="CY1715"/>
      <c r="CZ1715"/>
      <c r="DA1715"/>
      <c r="DB1715"/>
      <c r="DC1715"/>
      <c r="DD1715"/>
      <c r="DE1715"/>
      <c r="DF1715"/>
      <c r="DG1715"/>
      <c r="DH1715"/>
      <c r="DI1715"/>
      <c r="DJ1715"/>
      <c r="DK1715"/>
    </row>
    <row r="1716" spans="1:115" s="9" customFormat="1" x14ac:dyDescent="0.2">
      <c r="A1716" s="9">
        <v>22</v>
      </c>
      <c r="B1716" s="70" t="s">
        <v>53</v>
      </c>
      <c r="C1716" t="s">
        <v>69</v>
      </c>
      <c r="D1716" s="9">
        <v>6</v>
      </c>
      <c r="E1716" s="9">
        <v>19.5</v>
      </c>
      <c r="F1716" s="9">
        <f t="shared" si="130"/>
        <v>8.0000000000000004E-4</v>
      </c>
      <c r="H1716" s="9" t="s">
        <v>77</v>
      </c>
      <c r="BU1716" s="9">
        <v>8.0000000000000004E-4</v>
      </c>
      <c r="CP1716"/>
      <c r="CQ1716"/>
      <c r="CR1716"/>
      <c r="CS1716"/>
      <c r="CT1716"/>
      <c r="CW1716"/>
      <c r="CX1716"/>
      <c r="CY1716"/>
      <c r="CZ1716"/>
      <c r="DA1716"/>
      <c r="DB1716"/>
      <c r="DC1716"/>
      <c r="DD1716"/>
      <c r="DE1716"/>
      <c r="DF1716"/>
      <c r="DG1716"/>
      <c r="DH1716"/>
      <c r="DI1716"/>
      <c r="DJ1716"/>
      <c r="DK1716"/>
    </row>
    <row r="1717" spans="1:115" s="9" customFormat="1" x14ac:dyDescent="0.2">
      <c r="A1717" s="9">
        <v>23</v>
      </c>
      <c r="B1717" s="70" t="s">
        <v>53</v>
      </c>
      <c r="C1717" t="s">
        <v>69</v>
      </c>
      <c r="D1717" s="9">
        <v>6</v>
      </c>
      <c r="E1717" s="9">
        <v>16.899999999999999</v>
      </c>
      <c r="F1717" s="9">
        <f t="shared" si="130"/>
        <v>3.0000000000000001E-5</v>
      </c>
      <c r="H1717" s="9" t="s">
        <v>77</v>
      </c>
      <c r="BU1717" s="9">
        <v>3.0000000000000001E-5</v>
      </c>
      <c r="CP1717"/>
      <c r="CQ1717"/>
      <c r="CR1717"/>
      <c r="CS1717"/>
      <c r="CT1717"/>
      <c r="CW1717"/>
      <c r="CX1717"/>
      <c r="CY1717"/>
      <c r="CZ1717"/>
      <c r="DA1717"/>
      <c r="DB1717"/>
      <c r="DC1717"/>
      <c r="DD1717"/>
      <c r="DE1717"/>
      <c r="DF1717"/>
      <c r="DG1717"/>
      <c r="DH1717"/>
      <c r="DI1717"/>
      <c r="DJ1717"/>
      <c r="DK1717"/>
    </row>
    <row r="1718" spans="1:115" s="9" customFormat="1" x14ac:dyDescent="0.2">
      <c r="A1718" s="9">
        <v>24</v>
      </c>
      <c r="B1718" s="70" t="s">
        <v>53</v>
      </c>
      <c r="C1718" t="s">
        <v>69</v>
      </c>
      <c r="D1718" s="9">
        <v>6</v>
      </c>
      <c r="E1718" s="9">
        <v>22.3</v>
      </c>
      <c r="F1718" s="9">
        <f t="shared" si="130"/>
        <v>1E-4</v>
      </c>
      <c r="H1718" s="9" t="s">
        <v>77</v>
      </c>
      <c r="BU1718" s="9">
        <v>1E-4</v>
      </c>
      <c r="CP1718"/>
      <c r="CQ1718"/>
      <c r="CR1718"/>
      <c r="CS1718"/>
      <c r="CT1718"/>
      <c r="CW1718"/>
      <c r="CX1718"/>
      <c r="CY1718"/>
      <c r="CZ1718"/>
      <c r="DA1718"/>
      <c r="DB1718"/>
      <c r="DC1718"/>
      <c r="DD1718"/>
      <c r="DE1718"/>
      <c r="DF1718"/>
      <c r="DG1718"/>
      <c r="DH1718"/>
      <c r="DI1718"/>
      <c r="DJ1718"/>
      <c r="DK1718"/>
    </row>
    <row r="1719" spans="1:115" s="9" customFormat="1" x14ac:dyDescent="0.2">
      <c r="A1719" s="9">
        <v>25</v>
      </c>
      <c r="B1719" s="70" t="s">
        <v>53</v>
      </c>
      <c r="C1719" t="s">
        <v>69</v>
      </c>
      <c r="D1719" s="9">
        <v>6</v>
      </c>
      <c r="E1719" s="9">
        <v>18.5</v>
      </c>
      <c r="F1719" s="9">
        <f t="shared" si="130"/>
        <v>2.9999999999999997E-4</v>
      </c>
      <c r="H1719" s="9" t="s">
        <v>77</v>
      </c>
      <c r="BU1719" s="9">
        <v>2.9999999999999997E-4</v>
      </c>
      <c r="CP1719"/>
      <c r="CQ1719"/>
      <c r="CR1719"/>
      <c r="CS1719"/>
      <c r="CT1719"/>
      <c r="CW1719"/>
      <c r="CX1719"/>
      <c r="CY1719"/>
      <c r="CZ1719"/>
      <c r="DA1719"/>
      <c r="DB1719"/>
      <c r="DC1719"/>
      <c r="DD1719"/>
      <c r="DE1719"/>
      <c r="DF1719"/>
      <c r="DG1719"/>
      <c r="DH1719"/>
      <c r="DI1719"/>
      <c r="DJ1719"/>
      <c r="DK1719"/>
    </row>
    <row r="1720" spans="1:115" s="9" customFormat="1" x14ac:dyDescent="0.2">
      <c r="A1720" s="9">
        <v>26</v>
      </c>
      <c r="B1720" s="70" t="s">
        <v>53</v>
      </c>
      <c r="C1720" t="s">
        <v>69</v>
      </c>
      <c r="D1720" s="9">
        <v>6</v>
      </c>
      <c r="E1720" s="9">
        <v>23.5</v>
      </c>
      <c r="F1720" s="9">
        <f t="shared" si="130"/>
        <v>1E-3</v>
      </c>
      <c r="H1720" s="9" t="s">
        <v>77</v>
      </c>
      <c r="BU1720" s="9">
        <v>1E-3</v>
      </c>
      <c r="CP1720"/>
      <c r="CQ1720"/>
      <c r="CR1720"/>
      <c r="CS1720"/>
      <c r="CT1720"/>
      <c r="CW1720"/>
      <c r="CX1720"/>
      <c r="CY1720"/>
      <c r="CZ1720"/>
      <c r="DA1720"/>
      <c r="DB1720"/>
      <c r="DC1720"/>
      <c r="DD1720"/>
      <c r="DE1720"/>
      <c r="DF1720"/>
      <c r="DG1720"/>
      <c r="DH1720"/>
      <c r="DI1720"/>
      <c r="DJ1720"/>
      <c r="DK1720"/>
    </row>
    <row r="1721" spans="1:115" s="9" customFormat="1" x14ac:dyDescent="0.2">
      <c r="A1721" s="9">
        <v>27</v>
      </c>
      <c r="B1721" s="70" t="s">
        <v>53</v>
      </c>
      <c r="C1721" t="s">
        <v>69</v>
      </c>
      <c r="D1721" s="9">
        <v>6</v>
      </c>
      <c r="E1721" s="9">
        <v>23.7</v>
      </c>
      <c r="F1721" s="9">
        <f t="shared" si="130"/>
        <v>0</v>
      </c>
      <c r="G1721" s="9" t="s">
        <v>67</v>
      </c>
      <c r="H1721" s="9" t="s">
        <v>77</v>
      </c>
      <c r="CP1721"/>
      <c r="CQ1721"/>
      <c r="CR1721"/>
      <c r="CS1721"/>
      <c r="CT1721"/>
      <c r="CW1721"/>
      <c r="CX1721"/>
      <c r="CY1721"/>
      <c r="CZ1721"/>
      <c r="DA1721"/>
      <c r="DB1721"/>
      <c r="DC1721"/>
      <c r="DD1721"/>
      <c r="DE1721"/>
      <c r="DF1721"/>
      <c r="DG1721"/>
      <c r="DH1721"/>
      <c r="DI1721"/>
      <c r="DJ1721"/>
      <c r="DK1721"/>
    </row>
    <row r="1722" spans="1:115" s="9" customFormat="1" x14ac:dyDescent="0.2">
      <c r="A1722" s="9">
        <v>28</v>
      </c>
      <c r="B1722" s="70" t="s">
        <v>53</v>
      </c>
      <c r="C1722" t="s">
        <v>69</v>
      </c>
      <c r="D1722" s="9">
        <v>6</v>
      </c>
      <c r="E1722" s="9">
        <v>21.3</v>
      </c>
      <c r="F1722" s="9">
        <f>SUM(I1722:DS1722)</f>
        <v>9.0000000000000006E-5</v>
      </c>
      <c r="G1722"/>
      <c r="H1722" s="9" t="s">
        <v>77</v>
      </c>
      <c r="AQ1722" s="9">
        <f>0.05*0.00009</f>
        <v>4.5000000000000001E-6</v>
      </c>
      <c r="BU1722" s="9">
        <f>0.00009*0.95</f>
        <v>8.5500000000000005E-5</v>
      </c>
      <c r="CP1722"/>
      <c r="CQ1722"/>
      <c r="CR1722"/>
      <c r="CS1722"/>
      <c r="CT1722"/>
      <c r="CW1722"/>
      <c r="CX1722"/>
      <c r="CY1722"/>
      <c r="CZ1722"/>
      <c r="DA1722"/>
      <c r="DB1722"/>
      <c r="DC1722"/>
      <c r="DD1722"/>
      <c r="DE1722"/>
      <c r="DF1722"/>
      <c r="DG1722"/>
      <c r="DH1722"/>
      <c r="DI1722"/>
      <c r="DJ1722"/>
      <c r="DK1722"/>
    </row>
    <row r="1723" spans="1:115" s="9" customFormat="1" x14ac:dyDescent="0.2">
      <c r="A1723" s="9">
        <v>29</v>
      </c>
      <c r="B1723" s="70" t="s">
        <v>53</v>
      </c>
      <c r="C1723" t="s">
        <v>69</v>
      </c>
      <c r="D1723" s="9">
        <v>6</v>
      </c>
      <c r="E1723" s="9">
        <v>30.3</v>
      </c>
      <c r="F1723" s="9">
        <f>SUM(I1723:DS1723)</f>
        <v>1.5E-3</v>
      </c>
      <c r="G1723"/>
      <c r="H1723" s="9" t="s">
        <v>77</v>
      </c>
      <c r="I1723" s="9">
        <f>0.01*0.0015</f>
        <v>1.5E-5</v>
      </c>
      <c r="BU1723" s="9">
        <f>0.99*0.0015</f>
        <v>1.485E-3</v>
      </c>
      <c r="CP1723"/>
      <c r="CQ1723"/>
      <c r="CR1723"/>
      <c r="CS1723"/>
      <c r="CT1723"/>
      <c r="CW1723"/>
      <c r="CX1723"/>
      <c r="CY1723"/>
      <c r="CZ1723"/>
      <c r="DA1723"/>
      <c r="DB1723"/>
      <c r="DC1723"/>
      <c r="DD1723"/>
      <c r="DE1723"/>
      <c r="DF1723"/>
      <c r="DG1723"/>
      <c r="DH1723"/>
      <c r="DI1723"/>
      <c r="DJ1723"/>
      <c r="DK1723"/>
    </row>
    <row r="1724" spans="1:115" s="9" customFormat="1" x14ac:dyDescent="0.2">
      <c r="A1724" s="9">
        <v>1</v>
      </c>
      <c r="B1724" s="70" t="s">
        <v>53</v>
      </c>
      <c r="C1724" s="9" t="s">
        <v>70</v>
      </c>
      <c r="D1724" s="9">
        <v>2</v>
      </c>
      <c r="E1724" s="9">
        <v>40.799999999999997</v>
      </c>
      <c r="F1724" s="9">
        <f t="shared" ref="F1724:F1771" si="131">SUM(I1724:DR1724)</f>
        <v>0</v>
      </c>
      <c r="G1724" s="9" t="s">
        <v>67</v>
      </c>
      <c r="H1724" s="9" t="s">
        <v>77</v>
      </c>
    </row>
    <row r="1725" spans="1:115" s="9" customFormat="1" x14ac:dyDescent="0.2">
      <c r="A1725" s="9">
        <v>2</v>
      </c>
      <c r="B1725" s="70" t="s">
        <v>53</v>
      </c>
      <c r="C1725" s="9" t="s">
        <v>70</v>
      </c>
      <c r="D1725" s="9">
        <v>2</v>
      </c>
      <c r="E1725" s="9">
        <v>40.1</v>
      </c>
      <c r="F1725" s="9">
        <f t="shared" si="131"/>
        <v>0</v>
      </c>
      <c r="G1725" s="9" t="s">
        <v>67</v>
      </c>
      <c r="H1725" s="9" t="s">
        <v>77</v>
      </c>
    </row>
    <row r="1726" spans="1:115" s="9" customFormat="1" x14ac:dyDescent="0.2">
      <c r="A1726" s="9">
        <v>3</v>
      </c>
      <c r="B1726" s="70" t="s">
        <v>53</v>
      </c>
      <c r="C1726" s="9" t="s">
        <v>70</v>
      </c>
      <c r="D1726" s="9">
        <v>2</v>
      </c>
      <c r="E1726" s="9">
        <v>38.200000000000003</v>
      </c>
      <c r="F1726" s="9">
        <f t="shared" si="131"/>
        <v>0</v>
      </c>
      <c r="G1726" s="9" t="s">
        <v>67</v>
      </c>
      <c r="H1726" s="9" t="s">
        <v>77</v>
      </c>
    </row>
    <row r="1727" spans="1:115" s="9" customFormat="1" x14ac:dyDescent="0.2">
      <c r="A1727" s="9">
        <v>4</v>
      </c>
      <c r="B1727" s="70" t="s">
        <v>53</v>
      </c>
      <c r="C1727" s="9" t="s">
        <v>70</v>
      </c>
      <c r="D1727" s="9">
        <v>2</v>
      </c>
      <c r="E1727" s="9">
        <v>27.3</v>
      </c>
      <c r="F1727" s="9">
        <f t="shared" si="131"/>
        <v>0</v>
      </c>
      <c r="G1727" s="9" t="s">
        <v>67</v>
      </c>
      <c r="H1727" s="9" t="s">
        <v>77</v>
      </c>
    </row>
    <row r="1728" spans="1:115" s="9" customFormat="1" x14ac:dyDescent="0.2">
      <c r="A1728" s="9">
        <v>1</v>
      </c>
      <c r="B1728" s="70" t="s">
        <v>53</v>
      </c>
      <c r="C1728" s="9" t="s">
        <v>70</v>
      </c>
      <c r="D1728" s="9">
        <v>4</v>
      </c>
      <c r="E1728" s="9">
        <v>41.2</v>
      </c>
      <c r="F1728" s="9">
        <f t="shared" si="131"/>
        <v>1E-3</v>
      </c>
      <c r="H1728" s="9" t="s">
        <v>77</v>
      </c>
      <c r="J1728" s="9">
        <f>0.095*0.001</f>
        <v>9.5000000000000005E-5</v>
      </c>
      <c r="O1728" s="9">
        <f>0.001*0.005</f>
        <v>5.0000000000000004E-6</v>
      </c>
      <c r="AM1728" s="9">
        <f>0.001*0.8</f>
        <v>8.0000000000000004E-4</v>
      </c>
      <c r="AQ1728" s="9">
        <f>0.1*0.001</f>
        <v>1E-4</v>
      </c>
    </row>
    <row r="1729" spans="1:76" s="9" customFormat="1" x14ac:dyDescent="0.2">
      <c r="A1729" s="9">
        <v>2</v>
      </c>
      <c r="B1729" s="70" t="s">
        <v>53</v>
      </c>
      <c r="C1729" s="9" t="s">
        <v>70</v>
      </c>
      <c r="D1729" s="9">
        <v>4</v>
      </c>
      <c r="E1729" s="9">
        <v>43.6</v>
      </c>
      <c r="F1729" s="9">
        <f t="shared" si="131"/>
        <v>1E-3</v>
      </c>
      <c r="H1729" s="9" t="s">
        <v>77</v>
      </c>
      <c r="J1729" s="9">
        <f>0.12*0.001</f>
        <v>1.2E-4</v>
      </c>
      <c r="O1729" s="9">
        <f>0.03*0.001</f>
        <v>3.0000000000000001E-5</v>
      </c>
      <c r="AM1729" s="9">
        <f>0.85*0.001</f>
        <v>8.4999999999999995E-4</v>
      </c>
    </row>
    <row r="1730" spans="1:76" s="9" customFormat="1" x14ac:dyDescent="0.2">
      <c r="A1730" s="26">
        <v>3</v>
      </c>
      <c r="B1730" s="70" t="s">
        <v>53</v>
      </c>
      <c r="C1730" s="9" t="s">
        <v>70</v>
      </c>
      <c r="D1730" s="9">
        <v>4</v>
      </c>
      <c r="E1730" s="9">
        <v>44.5</v>
      </c>
      <c r="F1730" s="9">
        <f t="shared" si="131"/>
        <v>1.5E-3</v>
      </c>
      <c r="H1730" s="9" t="s">
        <v>77</v>
      </c>
      <c r="J1730" s="20">
        <f>0.02*0.0015</f>
        <v>3.0000000000000001E-5</v>
      </c>
      <c r="O1730" s="9">
        <f>0.0015*0.03</f>
        <v>4.4999999999999996E-5</v>
      </c>
      <c r="AM1730" s="9">
        <f>0.95*0.0015</f>
        <v>1.4250000000000001E-3</v>
      </c>
    </row>
    <row r="1731" spans="1:76" s="9" customFormat="1" x14ac:dyDescent="0.2">
      <c r="A1731" s="9">
        <v>4</v>
      </c>
      <c r="B1731" s="70" t="s">
        <v>53</v>
      </c>
      <c r="C1731" s="9" t="s">
        <v>70</v>
      </c>
      <c r="D1731" s="9">
        <v>4</v>
      </c>
      <c r="E1731" s="9">
        <v>49.3</v>
      </c>
      <c r="F1731" s="9">
        <f t="shared" si="131"/>
        <v>1.5E-3</v>
      </c>
      <c r="H1731" s="9" t="s">
        <v>77</v>
      </c>
      <c r="I1731" s="9">
        <f>0.2*0.0015</f>
        <v>3.0000000000000003E-4</v>
      </c>
      <c r="J1731" s="10">
        <f>0.05*0.0015</f>
        <v>7.5000000000000007E-5</v>
      </c>
      <c r="O1731" s="9">
        <f>0.05*0.0015</f>
        <v>7.5000000000000007E-5</v>
      </c>
      <c r="AM1731" s="9">
        <f>0.6*0.0015</f>
        <v>8.9999999999999998E-4</v>
      </c>
      <c r="BQ1731" s="9">
        <f>0.1*0.0015</f>
        <v>1.5000000000000001E-4</v>
      </c>
    </row>
    <row r="1732" spans="1:76" s="9" customFormat="1" x14ac:dyDescent="0.2">
      <c r="A1732" s="9">
        <v>5</v>
      </c>
      <c r="B1732" s="70" t="s">
        <v>53</v>
      </c>
      <c r="C1732" s="9" t="s">
        <v>70</v>
      </c>
      <c r="D1732" s="9">
        <v>4</v>
      </c>
      <c r="E1732" s="9">
        <v>44.5</v>
      </c>
      <c r="F1732" s="9">
        <f t="shared" si="131"/>
        <v>1.2000000000000001E-3</v>
      </c>
      <c r="H1732" s="9" t="s">
        <v>77</v>
      </c>
      <c r="I1732" s="9">
        <f>0.0015*0.2</f>
        <v>3.0000000000000003E-4</v>
      </c>
      <c r="J1732" s="9">
        <f>0.15*0.0015</f>
        <v>2.2499999999999999E-4</v>
      </c>
      <c r="AM1732" s="9">
        <f>0.45*0.0015</f>
        <v>6.7500000000000004E-4</v>
      </c>
    </row>
    <row r="1733" spans="1:76" s="9" customFormat="1" x14ac:dyDescent="0.2">
      <c r="A1733" s="9">
        <v>6</v>
      </c>
      <c r="B1733" s="70" t="s">
        <v>53</v>
      </c>
      <c r="C1733" s="9" t="s">
        <v>70</v>
      </c>
      <c r="D1733" s="9">
        <v>4</v>
      </c>
      <c r="E1733" s="9">
        <v>45.7</v>
      </c>
      <c r="F1733" s="9">
        <f t="shared" si="131"/>
        <v>9.0000000000000008E-4</v>
      </c>
      <c r="H1733" s="9" t="s">
        <v>77</v>
      </c>
      <c r="I1733" s="9">
        <f>0.6*0.0009</f>
        <v>5.4000000000000001E-4</v>
      </c>
      <c r="J1733" s="9">
        <f>0.1*0.0009</f>
        <v>9.0000000000000006E-5</v>
      </c>
      <c r="O1733" s="9">
        <f>0.0009*0.15</f>
        <v>1.35E-4</v>
      </c>
      <c r="AM1733" s="9">
        <f>0.0009*0.15</f>
        <v>1.35E-4</v>
      </c>
    </row>
    <row r="1734" spans="1:76" s="9" customFormat="1" x14ac:dyDescent="0.2">
      <c r="A1734" s="26">
        <v>7</v>
      </c>
      <c r="B1734" s="70" t="s">
        <v>53</v>
      </c>
      <c r="C1734" s="9" t="s">
        <v>70</v>
      </c>
      <c r="D1734" s="9">
        <v>4</v>
      </c>
      <c r="E1734" s="9">
        <v>50.2</v>
      </c>
      <c r="F1734" s="9">
        <f t="shared" si="131"/>
        <v>1E-3</v>
      </c>
      <c r="H1734" s="9" t="s">
        <v>77</v>
      </c>
      <c r="I1734" s="9">
        <f>0.55*0.001</f>
        <v>5.5000000000000003E-4</v>
      </c>
      <c r="J1734" s="9">
        <f>0.05*0.001</f>
        <v>5.0000000000000002E-5</v>
      </c>
      <c r="O1734" s="9">
        <f>0.2*0.001</f>
        <v>2.0000000000000001E-4</v>
      </c>
      <c r="BB1734" s="9">
        <f>0.001*0.2</f>
        <v>2.0000000000000001E-4</v>
      </c>
    </row>
    <row r="1735" spans="1:76" s="9" customFormat="1" x14ac:dyDescent="0.2">
      <c r="A1735" s="9">
        <v>8</v>
      </c>
      <c r="B1735" s="70" t="s">
        <v>53</v>
      </c>
      <c r="C1735" s="9" t="s">
        <v>70</v>
      </c>
      <c r="D1735" s="9">
        <v>4</v>
      </c>
      <c r="E1735" s="9">
        <v>46</v>
      </c>
      <c r="F1735" s="9">
        <f t="shared" si="131"/>
        <v>1.5E-3</v>
      </c>
      <c r="H1735" s="9" t="s">
        <v>77</v>
      </c>
      <c r="I1735" s="9">
        <f>0.25*0.0015</f>
        <v>3.7500000000000001E-4</v>
      </c>
      <c r="J1735" s="9">
        <f>0.35*0.0015</f>
        <v>5.2499999999999997E-4</v>
      </c>
      <c r="AN1735" s="9">
        <f>0.2*0.0015</f>
        <v>3.0000000000000003E-4</v>
      </c>
      <c r="AQ1735" s="9">
        <f>0.2*0.0015</f>
        <v>3.0000000000000003E-4</v>
      </c>
    </row>
    <row r="1736" spans="1:76" s="9" customFormat="1" x14ac:dyDescent="0.2">
      <c r="A1736" s="9">
        <v>9</v>
      </c>
      <c r="B1736" s="70" t="s">
        <v>53</v>
      </c>
      <c r="C1736" s="9" t="s">
        <v>70</v>
      </c>
      <c r="D1736" s="9">
        <v>4</v>
      </c>
      <c r="E1736" s="9">
        <v>35</v>
      </c>
      <c r="F1736" s="9">
        <f t="shared" si="131"/>
        <v>8.9999999999999998E-4</v>
      </c>
      <c r="H1736" s="9" t="s">
        <v>77</v>
      </c>
      <c r="I1736" s="9">
        <f>0.1*0.0009</f>
        <v>9.0000000000000006E-5</v>
      </c>
      <c r="J1736" s="9">
        <f>0.15*0.0009</f>
        <v>1.35E-4</v>
      </c>
      <c r="BH1736" s="9">
        <f>0.0009*0.75</f>
        <v>6.7500000000000004E-4</v>
      </c>
    </row>
    <row r="1737" spans="1:76" s="9" customFormat="1" x14ac:dyDescent="0.2">
      <c r="A1737" s="9">
        <v>10</v>
      </c>
      <c r="B1737" s="70" t="s">
        <v>53</v>
      </c>
      <c r="C1737" s="9" t="s">
        <v>70</v>
      </c>
      <c r="D1737" s="9">
        <v>4</v>
      </c>
      <c r="E1737" s="9">
        <v>44.4</v>
      </c>
      <c r="F1737" s="9">
        <f t="shared" si="131"/>
        <v>0.02</v>
      </c>
      <c r="H1737" s="9" t="s">
        <v>77</v>
      </c>
      <c r="BX1737" s="9">
        <v>0.02</v>
      </c>
    </row>
    <row r="1738" spans="1:76" s="9" customFormat="1" x14ac:dyDescent="0.2">
      <c r="A1738" s="9">
        <v>11</v>
      </c>
      <c r="B1738" s="70" t="s">
        <v>53</v>
      </c>
      <c r="C1738" s="9" t="s">
        <v>70</v>
      </c>
      <c r="D1738" s="9">
        <v>4</v>
      </c>
      <c r="E1738" s="9">
        <v>43</v>
      </c>
      <c r="F1738" s="9">
        <f t="shared" si="131"/>
        <v>8.9999999999999998E-4</v>
      </c>
      <c r="H1738" s="9" t="s">
        <v>77</v>
      </c>
      <c r="I1738" s="9">
        <f>0.0009*0.35</f>
        <v>3.1499999999999996E-4</v>
      </c>
      <c r="J1738" s="9">
        <f>0.3*0.0009</f>
        <v>2.7E-4</v>
      </c>
      <c r="AM1738" s="9">
        <f>0.0009*0.1</f>
        <v>9.0000000000000006E-5</v>
      </c>
      <c r="AQ1738" s="9">
        <f>0.25*0.0009</f>
        <v>2.2499999999999999E-4</v>
      </c>
    </row>
    <row r="1739" spans="1:76" s="9" customFormat="1" x14ac:dyDescent="0.2">
      <c r="A1739" s="9">
        <v>12</v>
      </c>
      <c r="B1739" s="70" t="s">
        <v>53</v>
      </c>
      <c r="C1739" s="9" t="s">
        <v>70</v>
      </c>
      <c r="D1739" s="9">
        <v>4</v>
      </c>
      <c r="E1739" s="9">
        <v>50.6</v>
      </c>
      <c r="F1739" s="9">
        <f t="shared" si="131"/>
        <v>0.01</v>
      </c>
      <c r="H1739" s="9" t="s">
        <v>77</v>
      </c>
      <c r="BX1739" s="9">
        <v>0.01</v>
      </c>
    </row>
    <row r="1740" spans="1:76" s="9" customFormat="1" x14ac:dyDescent="0.2">
      <c r="A1740" s="9">
        <v>13</v>
      </c>
      <c r="B1740" s="70" t="s">
        <v>53</v>
      </c>
      <c r="C1740" s="9" t="s">
        <v>70</v>
      </c>
      <c r="D1740" s="9">
        <v>4</v>
      </c>
      <c r="E1740" s="9">
        <v>45.7</v>
      </c>
      <c r="F1740" s="9">
        <f t="shared" si="131"/>
        <v>8.9999999999999998E-4</v>
      </c>
      <c r="H1740" s="9" t="s">
        <v>77</v>
      </c>
      <c r="AM1740" s="9">
        <v>8.9999999999999998E-4</v>
      </c>
    </row>
    <row r="1741" spans="1:76" s="9" customFormat="1" x14ac:dyDescent="0.2">
      <c r="A1741" s="9">
        <v>14</v>
      </c>
      <c r="B1741" s="70" t="s">
        <v>53</v>
      </c>
      <c r="C1741" s="9" t="s">
        <v>70</v>
      </c>
      <c r="D1741" s="9">
        <v>4</v>
      </c>
      <c r="E1741" s="9">
        <v>48.2</v>
      </c>
      <c r="F1741" s="9">
        <f t="shared" si="131"/>
        <v>6.9999999999999999E-4</v>
      </c>
      <c r="H1741" s="9" t="s">
        <v>77</v>
      </c>
      <c r="AM1741" s="9">
        <v>6.9999999999999999E-4</v>
      </c>
    </row>
    <row r="1742" spans="1:76" s="9" customFormat="1" x14ac:dyDescent="0.2">
      <c r="A1742" s="9">
        <v>15</v>
      </c>
      <c r="B1742" s="70" t="s">
        <v>53</v>
      </c>
      <c r="C1742" s="9" t="s">
        <v>70</v>
      </c>
      <c r="D1742" s="9">
        <v>4</v>
      </c>
      <c r="E1742" s="9">
        <v>41.2</v>
      </c>
      <c r="F1742" s="9">
        <f t="shared" si="131"/>
        <v>2.9999999999999997E-4</v>
      </c>
      <c r="H1742" s="9" t="s">
        <v>77</v>
      </c>
      <c r="AM1742" s="9">
        <f>0.0003*0.85</f>
        <v>2.5499999999999996E-4</v>
      </c>
      <c r="AU1742" s="9">
        <f>0.0003*0.15</f>
        <v>4.4999999999999996E-5</v>
      </c>
    </row>
    <row r="1743" spans="1:76" s="9" customFormat="1" x14ac:dyDescent="0.2">
      <c r="A1743" s="9">
        <v>16</v>
      </c>
      <c r="B1743" s="70" t="s">
        <v>53</v>
      </c>
      <c r="C1743" s="9" t="s">
        <v>70</v>
      </c>
      <c r="D1743" s="9">
        <v>4</v>
      </c>
      <c r="E1743" s="9">
        <v>50.8</v>
      </c>
      <c r="F1743" s="9">
        <f t="shared" si="131"/>
        <v>8.0000000000000002E-3</v>
      </c>
      <c r="H1743" s="9" t="s">
        <v>77</v>
      </c>
      <c r="AM1743" s="9">
        <f>0.005*0.008</f>
        <v>4.0000000000000003E-5</v>
      </c>
      <c r="BX1743" s="9">
        <f>0.995*0.008</f>
        <v>7.9600000000000001E-3</v>
      </c>
    </row>
    <row r="1744" spans="1:76" s="9" customFormat="1" x14ac:dyDescent="0.2">
      <c r="A1744" s="9">
        <v>17</v>
      </c>
      <c r="B1744" s="70" t="s">
        <v>53</v>
      </c>
      <c r="C1744" s="9" t="s">
        <v>70</v>
      </c>
      <c r="D1744" s="9">
        <v>4</v>
      </c>
      <c r="E1744" s="9">
        <v>21.8</v>
      </c>
      <c r="F1744" s="9">
        <f t="shared" si="131"/>
        <v>2.9999999999999997E-4</v>
      </c>
      <c r="H1744" s="9" t="s">
        <v>77</v>
      </c>
      <c r="AM1744" s="9">
        <v>2.9999999999999997E-4</v>
      </c>
    </row>
    <row r="1745" spans="1:94" s="9" customFormat="1" x14ac:dyDescent="0.2">
      <c r="A1745" s="9">
        <v>18</v>
      </c>
      <c r="B1745" s="70" t="s">
        <v>53</v>
      </c>
      <c r="C1745" s="9" t="s">
        <v>70</v>
      </c>
      <c r="D1745" s="9">
        <v>4</v>
      </c>
      <c r="E1745" s="9">
        <v>45.2</v>
      </c>
      <c r="F1745" s="9">
        <f t="shared" si="131"/>
        <v>2.0000000000000001E-4</v>
      </c>
      <c r="H1745" s="9" t="s">
        <v>77</v>
      </c>
      <c r="AM1745" s="9">
        <v>2.0000000000000001E-4</v>
      </c>
    </row>
    <row r="1746" spans="1:94" s="9" customFormat="1" x14ac:dyDescent="0.2">
      <c r="A1746" s="9">
        <v>19</v>
      </c>
      <c r="B1746" s="70" t="s">
        <v>53</v>
      </c>
      <c r="C1746" s="9" t="s">
        <v>70</v>
      </c>
      <c r="D1746" s="9">
        <v>4</v>
      </c>
      <c r="E1746" s="9">
        <v>45.7</v>
      </c>
      <c r="F1746" s="9">
        <f t="shared" si="131"/>
        <v>1E-4</v>
      </c>
      <c r="H1746" s="9" t="s">
        <v>77</v>
      </c>
      <c r="AM1746" s="9">
        <v>1E-4</v>
      </c>
    </row>
    <row r="1747" spans="1:94" s="9" customFormat="1" x14ac:dyDescent="0.2">
      <c r="A1747" s="9">
        <v>20</v>
      </c>
      <c r="B1747" s="70" t="s">
        <v>53</v>
      </c>
      <c r="C1747" s="9" t="s">
        <v>70</v>
      </c>
      <c r="D1747" s="9">
        <v>4</v>
      </c>
      <c r="E1747" s="9">
        <v>46.2</v>
      </c>
      <c r="F1747" s="9">
        <f t="shared" si="131"/>
        <v>2.0000000000000001E-4</v>
      </c>
      <c r="H1747" s="9" t="s">
        <v>77</v>
      </c>
      <c r="AM1747" s="9">
        <v>2.0000000000000001E-4</v>
      </c>
    </row>
    <row r="1748" spans="1:94" s="9" customFormat="1" x14ac:dyDescent="0.2">
      <c r="A1748" s="9">
        <v>21</v>
      </c>
      <c r="B1748" s="70" t="s">
        <v>53</v>
      </c>
      <c r="C1748" s="9" t="s">
        <v>70</v>
      </c>
      <c r="D1748" s="9">
        <v>4</v>
      </c>
      <c r="E1748" s="9">
        <v>42.6</v>
      </c>
      <c r="F1748" s="9">
        <f t="shared" si="131"/>
        <v>6.0000000000000006E-4</v>
      </c>
      <c r="H1748" s="9" t="s">
        <v>77</v>
      </c>
      <c r="J1748" s="9">
        <f>0.0008*0.25</f>
        <v>2.0000000000000001E-4</v>
      </c>
      <c r="AM1748" s="9">
        <f>0.15*0.0008</f>
        <v>1.2E-4</v>
      </c>
      <c r="AQ1748" s="9">
        <f>0.1*0.0008</f>
        <v>8.0000000000000007E-5</v>
      </c>
      <c r="AW1748" s="9">
        <f>0.25*0.0008</f>
        <v>2.0000000000000001E-4</v>
      </c>
    </row>
    <row r="1749" spans="1:94" s="9" customFormat="1" x14ac:dyDescent="0.2">
      <c r="A1749" s="9">
        <v>22</v>
      </c>
      <c r="B1749" s="70" t="s">
        <v>53</v>
      </c>
      <c r="C1749" s="9" t="s">
        <v>70</v>
      </c>
      <c r="D1749" s="9">
        <v>4</v>
      </c>
      <c r="E1749" s="9">
        <v>48.2</v>
      </c>
      <c r="F1749" s="9">
        <f t="shared" si="131"/>
        <v>8.9999999999999998E-4</v>
      </c>
      <c r="H1749" s="9" t="s">
        <v>77</v>
      </c>
      <c r="J1749" s="9">
        <f>0.01*0.0009</f>
        <v>9.0000000000000002E-6</v>
      </c>
      <c r="AM1749" s="9">
        <f>0.0009*0.99</f>
        <v>8.9099999999999997E-4</v>
      </c>
    </row>
    <row r="1750" spans="1:94" s="9" customFormat="1" x14ac:dyDescent="0.2">
      <c r="A1750" s="9">
        <v>23</v>
      </c>
      <c r="B1750" s="70" t="s">
        <v>53</v>
      </c>
      <c r="C1750" s="9" t="s">
        <v>70</v>
      </c>
      <c r="D1750" s="9">
        <v>4</v>
      </c>
      <c r="E1750" s="9">
        <v>52.3</v>
      </c>
      <c r="F1750" s="9">
        <f t="shared" si="131"/>
        <v>1E-3</v>
      </c>
      <c r="H1750" s="9" t="s">
        <v>77</v>
      </c>
      <c r="I1750" s="9">
        <f>0.4*0.001</f>
        <v>4.0000000000000002E-4</v>
      </c>
      <c r="J1750" s="9">
        <f>0.15*0.001</f>
        <v>1.4999999999999999E-4</v>
      </c>
      <c r="AM1750" s="9">
        <f>0.45*0.001</f>
        <v>4.5000000000000004E-4</v>
      </c>
    </row>
    <row r="1751" spans="1:94" s="9" customFormat="1" x14ac:dyDescent="0.2">
      <c r="A1751" s="9">
        <v>24</v>
      </c>
      <c r="B1751" s="70" t="s">
        <v>53</v>
      </c>
      <c r="C1751" s="9" t="s">
        <v>70</v>
      </c>
      <c r="D1751" s="9">
        <v>4</v>
      </c>
      <c r="E1751" s="9">
        <v>38.5</v>
      </c>
      <c r="F1751" s="9">
        <f t="shared" si="131"/>
        <v>0</v>
      </c>
      <c r="G1751" s="9" t="s">
        <v>67</v>
      </c>
      <c r="H1751" s="9" t="s">
        <v>77</v>
      </c>
    </row>
    <row r="1752" spans="1:94" s="9" customFormat="1" x14ac:dyDescent="0.2">
      <c r="A1752" s="9">
        <v>25</v>
      </c>
      <c r="B1752" s="70" t="s">
        <v>53</v>
      </c>
      <c r="C1752" s="9" t="s">
        <v>70</v>
      </c>
      <c r="D1752" s="9">
        <v>4</v>
      </c>
      <c r="E1752" s="9">
        <v>43.7</v>
      </c>
      <c r="F1752" s="9">
        <f t="shared" si="131"/>
        <v>8.9999999999999998E-4</v>
      </c>
      <c r="H1752" s="9" t="s">
        <v>77</v>
      </c>
      <c r="J1752" s="9">
        <f>0.04*0.0009</f>
        <v>3.6000000000000001E-5</v>
      </c>
      <c r="AM1752" s="9">
        <f>0.95*0.0009</f>
        <v>8.5499999999999997E-4</v>
      </c>
      <c r="AW1752" s="9">
        <f>0.0009*0.01</f>
        <v>9.0000000000000002E-6</v>
      </c>
    </row>
    <row r="1753" spans="1:94" s="9" customFormat="1" x14ac:dyDescent="0.2">
      <c r="A1753" s="9">
        <v>26</v>
      </c>
      <c r="B1753" s="70" t="s">
        <v>53</v>
      </c>
      <c r="C1753" s="9" t="s">
        <v>70</v>
      </c>
      <c r="D1753" s="9">
        <v>4</v>
      </c>
      <c r="E1753" s="9">
        <v>41.7</v>
      </c>
      <c r="F1753" s="9">
        <f t="shared" si="131"/>
        <v>8.9999999999999998E-4</v>
      </c>
      <c r="H1753" s="9" t="s">
        <v>77</v>
      </c>
      <c r="J1753" s="9">
        <f>0.15*0.0009</f>
        <v>1.35E-4</v>
      </c>
      <c r="AM1753" s="9">
        <f>0.35*0.0009</f>
        <v>3.1499999999999996E-4</v>
      </c>
      <c r="AQ1753" s="9">
        <f>0.1*0.0009</f>
        <v>9.0000000000000006E-5</v>
      </c>
      <c r="BX1753" s="9">
        <f>0.4*0.0009</f>
        <v>3.6000000000000002E-4</v>
      </c>
    </row>
    <row r="1754" spans="1:94" s="9" customFormat="1" x14ac:dyDescent="0.2">
      <c r="A1754" s="9">
        <v>27</v>
      </c>
      <c r="B1754" s="70" t="s">
        <v>53</v>
      </c>
      <c r="C1754" s="9" t="s">
        <v>70</v>
      </c>
      <c r="D1754" s="9">
        <v>4</v>
      </c>
      <c r="E1754" s="9">
        <v>42.3</v>
      </c>
      <c r="F1754" s="9">
        <f t="shared" si="131"/>
        <v>8.9999999999999998E-4</v>
      </c>
      <c r="H1754" s="9" t="s">
        <v>77</v>
      </c>
      <c r="Z1754" s="9">
        <v>8.9999999999999998E-4</v>
      </c>
    </row>
    <row r="1755" spans="1:94" s="9" customFormat="1" x14ac:dyDescent="0.2">
      <c r="A1755" s="9">
        <v>28</v>
      </c>
      <c r="B1755" s="70" t="s">
        <v>53</v>
      </c>
      <c r="C1755" s="9" t="s">
        <v>70</v>
      </c>
      <c r="D1755" s="9">
        <v>4</v>
      </c>
      <c r="E1755" s="9">
        <v>43.7</v>
      </c>
      <c r="F1755" s="9">
        <f t="shared" si="131"/>
        <v>8.9999999999999998E-4</v>
      </c>
      <c r="H1755" s="9" t="s">
        <v>77</v>
      </c>
      <c r="J1755" s="9">
        <f>0.05*0.0009</f>
        <v>4.5000000000000003E-5</v>
      </c>
      <c r="Z1755" s="9">
        <f>0.7*0.0009</f>
        <v>6.2999999999999992E-4</v>
      </c>
      <c r="AM1755" s="9">
        <f>0.05*0.0009</f>
        <v>4.5000000000000003E-5</v>
      </c>
      <c r="BH1755" s="9">
        <f>0.2*0.0009</f>
        <v>1.8000000000000001E-4</v>
      </c>
    </row>
    <row r="1756" spans="1:94" s="9" customFormat="1" x14ac:dyDescent="0.2">
      <c r="A1756" s="9">
        <v>29</v>
      </c>
      <c r="B1756" s="70" t="s">
        <v>53</v>
      </c>
      <c r="C1756" s="9" t="s">
        <v>70</v>
      </c>
      <c r="D1756" s="9">
        <v>4</v>
      </c>
      <c r="E1756" s="9">
        <v>42.7</v>
      </c>
      <c r="F1756" s="9">
        <f t="shared" si="131"/>
        <v>0</v>
      </c>
      <c r="G1756" s="9" t="s">
        <v>67</v>
      </c>
      <c r="H1756" s="9" t="s">
        <v>77</v>
      </c>
    </row>
    <row r="1757" spans="1:94" s="9" customFormat="1" x14ac:dyDescent="0.2">
      <c r="A1757" s="9">
        <v>30</v>
      </c>
      <c r="B1757" s="70" t="s">
        <v>53</v>
      </c>
      <c r="C1757" s="9" t="s">
        <v>70</v>
      </c>
      <c r="D1757" s="9">
        <v>4</v>
      </c>
      <c r="E1757" s="9">
        <v>40.200000000000003</v>
      </c>
      <c r="F1757" s="9">
        <f t="shared" si="131"/>
        <v>1E-3</v>
      </c>
      <c r="H1757" s="9" t="s">
        <v>77</v>
      </c>
      <c r="J1757" s="9">
        <f>0.05*0.001</f>
        <v>5.0000000000000002E-5</v>
      </c>
      <c r="Z1757" s="9">
        <f>0.85*0.001</f>
        <v>8.4999999999999995E-4</v>
      </c>
      <c r="AM1757" s="9">
        <f>0.1*0.001</f>
        <v>1E-4</v>
      </c>
    </row>
    <row r="1758" spans="1:94" s="9" customFormat="1" x14ac:dyDescent="0.2">
      <c r="A1758" s="9">
        <v>31</v>
      </c>
      <c r="B1758" s="70" t="s">
        <v>53</v>
      </c>
      <c r="C1758" s="9" t="s">
        <v>70</v>
      </c>
      <c r="D1758" s="9">
        <v>4</v>
      </c>
      <c r="E1758" s="9">
        <v>44.2</v>
      </c>
      <c r="F1758" s="9">
        <f t="shared" si="131"/>
        <v>8.9999999999999998E-4</v>
      </c>
      <c r="H1758" s="9" t="s">
        <v>77</v>
      </c>
      <c r="J1758" s="9">
        <f>0.1*0.0009</f>
        <v>9.0000000000000006E-5</v>
      </c>
      <c r="Z1758" s="9">
        <f>0.85*0.0009</f>
        <v>7.6499999999999995E-4</v>
      </c>
      <c r="AM1758" s="9">
        <f>0.05*0.0009</f>
        <v>4.5000000000000003E-5</v>
      </c>
    </row>
    <row r="1759" spans="1:94" s="10" customFormat="1" x14ac:dyDescent="0.2">
      <c r="A1759" s="10">
        <v>1</v>
      </c>
      <c r="B1759" s="70" t="s">
        <v>53</v>
      </c>
      <c r="C1759" s="9" t="s">
        <v>70</v>
      </c>
      <c r="D1759" s="10">
        <v>6</v>
      </c>
      <c r="E1759" s="10">
        <v>67.5</v>
      </c>
      <c r="F1759" s="9">
        <f t="shared" si="131"/>
        <v>0.15</v>
      </c>
      <c r="H1759" s="10" t="s">
        <v>77</v>
      </c>
      <c r="CP1759" s="10">
        <v>0.15</v>
      </c>
    </row>
    <row r="1760" spans="1:94" s="10" customFormat="1" x14ac:dyDescent="0.2">
      <c r="A1760" s="10">
        <v>2</v>
      </c>
      <c r="B1760" s="70" t="s">
        <v>53</v>
      </c>
      <c r="C1760" s="9" t="s">
        <v>70</v>
      </c>
      <c r="D1760" s="10">
        <v>6</v>
      </c>
      <c r="E1760" s="10">
        <v>37.799999999999997</v>
      </c>
      <c r="F1760" s="9">
        <f t="shared" si="131"/>
        <v>1.9999999999999996E-3</v>
      </c>
      <c r="H1760" s="10" t="s">
        <v>77</v>
      </c>
      <c r="AM1760" s="10">
        <f>0.6*0.002</f>
        <v>1.1999999999999999E-3</v>
      </c>
      <c r="AQ1760" s="10">
        <f>0.002*0.07</f>
        <v>1.4000000000000001E-4</v>
      </c>
      <c r="AX1760" s="10">
        <f>0.03*0.002</f>
        <v>6.0000000000000002E-5</v>
      </c>
      <c r="BX1760" s="10">
        <f>0.3*0.002</f>
        <v>5.9999999999999995E-4</v>
      </c>
    </row>
    <row r="1761" spans="1:80" s="10" customFormat="1" x14ac:dyDescent="0.2">
      <c r="A1761" s="10">
        <v>3</v>
      </c>
      <c r="B1761" s="70" t="s">
        <v>53</v>
      </c>
      <c r="C1761" s="9" t="s">
        <v>70</v>
      </c>
      <c r="D1761" s="10">
        <v>6</v>
      </c>
      <c r="E1761" s="10">
        <v>37.5</v>
      </c>
      <c r="F1761" s="9">
        <f t="shared" si="131"/>
        <v>3.0000000000000001E-3</v>
      </c>
      <c r="H1761" s="10" t="s">
        <v>77</v>
      </c>
      <c r="AM1761" s="10">
        <f>0.1*0.003</f>
        <v>3.0000000000000003E-4</v>
      </c>
      <c r="AQ1761" s="10">
        <f>0.5*0.003</f>
        <v>1.5E-3</v>
      </c>
      <c r="AU1761" s="10">
        <f>0.25*0.003</f>
        <v>7.5000000000000002E-4</v>
      </c>
      <c r="BX1761" s="10">
        <f>0.15*0.003</f>
        <v>4.4999999999999999E-4</v>
      </c>
    </row>
    <row r="1762" spans="1:80" s="10" customFormat="1" x14ac:dyDescent="0.2">
      <c r="A1762" s="10">
        <v>4</v>
      </c>
      <c r="B1762" s="70" t="s">
        <v>53</v>
      </c>
      <c r="C1762" s="9" t="s">
        <v>70</v>
      </c>
      <c r="D1762" s="10">
        <v>6</v>
      </c>
      <c r="E1762" s="10">
        <v>34.4</v>
      </c>
      <c r="F1762" s="9">
        <f t="shared" si="131"/>
        <v>2E-3</v>
      </c>
      <c r="H1762" s="10" t="s">
        <v>77</v>
      </c>
      <c r="J1762" s="12"/>
      <c r="AM1762" s="10">
        <f>0.55*0.002</f>
        <v>1.1000000000000001E-3</v>
      </c>
      <c r="AQ1762" s="10">
        <f>0.1*0.002</f>
        <v>2.0000000000000001E-4</v>
      </c>
      <c r="AV1762" s="12"/>
      <c r="BH1762" s="10">
        <f>0.25*0.002</f>
        <v>5.0000000000000001E-4</v>
      </c>
      <c r="CB1762" s="10">
        <f>0.1*0.002</f>
        <v>2.0000000000000001E-4</v>
      </c>
    </row>
    <row r="1763" spans="1:80" s="10" customFormat="1" x14ac:dyDescent="0.2">
      <c r="A1763" s="10">
        <v>5</v>
      </c>
      <c r="B1763" s="70" t="s">
        <v>53</v>
      </c>
      <c r="C1763" s="9" t="s">
        <v>70</v>
      </c>
      <c r="D1763" s="10">
        <v>6</v>
      </c>
      <c r="E1763" s="10">
        <v>39.6</v>
      </c>
      <c r="F1763" s="9">
        <f t="shared" si="131"/>
        <v>2E-3</v>
      </c>
      <c r="H1763" s="10" t="s">
        <v>77</v>
      </c>
      <c r="AM1763" s="10">
        <f>0.6*0.002</f>
        <v>1.1999999999999999E-3</v>
      </c>
      <c r="AQ1763" s="10">
        <f>0.002*0.1</f>
        <v>2.0000000000000001E-4</v>
      </c>
      <c r="BH1763" s="10">
        <f>0.15*0.002</f>
        <v>2.9999999999999997E-4</v>
      </c>
      <c r="BX1763" s="10">
        <f>0.1*0.002</f>
        <v>2.0000000000000001E-4</v>
      </c>
      <c r="CB1763" s="10">
        <f>0.002*0.05</f>
        <v>1E-4</v>
      </c>
    </row>
    <row r="1764" spans="1:80" s="10" customFormat="1" x14ac:dyDescent="0.2">
      <c r="A1764" s="10">
        <v>6</v>
      </c>
      <c r="B1764" s="70" t="s">
        <v>53</v>
      </c>
      <c r="C1764" s="9" t="s">
        <v>70</v>
      </c>
      <c r="D1764" s="10">
        <v>6</v>
      </c>
      <c r="E1764" s="10">
        <v>37.299999999999997</v>
      </c>
      <c r="F1764" s="9">
        <f t="shared" si="131"/>
        <v>2.5000000000000001E-3</v>
      </c>
      <c r="H1764" s="10" t="s">
        <v>77</v>
      </c>
      <c r="L1764" s="10">
        <f>0.02*0.0025</f>
        <v>5.0000000000000002E-5</v>
      </c>
      <c r="AM1764" s="10">
        <f>0.75*0.0025</f>
        <v>1.8749999999999999E-3</v>
      </c>
      <c r="AQ1764" s="10">
        <f>0.1*0.0025</f>
        <v>2.5000000000000001E-4</v>
      </c>
      <c r="BH1764" s="10">
        <f>0.1*0.0025</f>
        <v>2.5000000000000001E-4</v>
      </c>
      <c r="CB1764" s="10">
        <f>0.03*0.0025</f>
        <v>7.4999999999999993E-5</v>
      </c>
    </row>
    <row r="1765" spans="1:80" s="10" customFormat="1" x14ac:dyDescent="0.2">
      <c r="A1765" s="20">
        <v>7</v>
      </c>
      <c r="B1765" s="70" t="s">
        <v>53</v>
      </c>
      <c r="C1765" s="9" t="s">
        <v>70</v>
      </c>
      <c r="D1765" s="10">
        <v>6</v>
      </c>
      <c r="E1765" s="10">
        <v>35.299999999999997</v>
      </c>
      <c r="F1765" s="9">
        <f t="shared" si="131"/>
        <v>2E-3</v>
      </c>
      <c r="H1765" s="10" t="s">
        <v>77</v>
      </c>
      <c r="J1765" s="20"/>
      <c r="L1765" s="10">
        <f>0.02*0.002</f>
        <v>4.0000000000000003E-5</v>
      </c>
      <c r="AM1765" s="10">
        <f>0.25*0.002</f>
        <v>5.0000000000000001E-4</v>
      </c>
      <c r="AQ1765" s="10">
        <f>0.6*0.002</f>
        <v>1.1999999999999999E-3</v>
      </c>
      <c r="BH1765" s="10">
        <f>0.1*0.002</f>
        <v>2.0000000000000001E-4</v>
      </c>
      <c r="CB1765" s="10">
        <f>0.03*0.002</f>
        <v>6.0000000000000002E-5</v>
      </c>
    </row>
    <row r="1766" spans="1:80" s="10" customFormat="1" x14ac:dyDescent="0.2">
      <c r="A1766" s="10">
        <v>8</v>
      </c>
      <c r="B1766" s="70" t="s">
        <v>53</v>
      </c>
      <c r="C1766" s="9" t="s">
        <v>70</v>
      </c>
      <c r="D1766" s="10">
        <v>6</v>
      </c>
      <c r="E1766" s="10">
        <v>32.5</v>
      </c>
      <c r="F1766" s="9">
        <f t="shared" si="131"/>
        <v>6.0000000000000001E-3</v>
      </c>
      <c r="H1766" s="10" t="s">
        <v>77</v>
      </c>
      <c r="AM1766" s="10">
        <f>0.002*0.006</f>
        <v>1.2E-5</v>
      </c>
      <c r="AQ1766" s="10">
        <f>0.998*0.006</f>
        <v>5.9880000000000003E-3</v>
      </c>
    </row>
    <row r="1767" spans="1:80" s="10" customFormat="1" x14ac:dyDescent="0.2">
      <c r="A1767" s="10">
        <v>9</v>
      </c>
      <c r="B1767" s="70" t="s">
        <v>53</v>
      </c>
      <c r="C1767" s="9" t="s">
        <v>70</v>
      </c>
      <c r="D1767" s="10">
        <v>6</v>
      </c>
      <c r="E1767" s="10">
        <v>34.5</v>
      </c>
      <c r="F1767" s="9">
        <f t="shared" si="131"/>
        <v>9.0000000000000011E-3</v>
      </c>
      <c r="H1767" s="10" t="s">
        <v>77</v>
      </c>
      <c r="J1767" s="12"/>
      <c r="AM1767" s="10">
        <f>0.002*0.009</f>
        <v>1.8E-5</v>
      </c>
      <c r="AQ1767" s="10">
        <f>0.996*0.009</f>
        <v>8.9639999999999997E-3</v>
      </c>
      <c r="AV1767" s="12"/>
      <c r="CB1767" s="10">
        <f>0.002*0.009</f>
        <v>1.8E-5</v>
      </c>
    </row>
    <row r="1768" spans="1:80" s="10" customFormat="1" x14ac:dyDescent="0.2">
      <c r="A1768" s="10">
        <v>10</v>
      </c>
      <c r="B1768" s="70" t="s">
        <v>53</v>
      </c>
      <c r="C1768" s="9" t="s">
        <v>70</v>
      </c>
      <c r="D1768" s="10">
        <v>6</v>
      </c>
      <c r="E1768" s="10">
        <v>24.3</v>
      </c>
      <c r="F1768" s="9">
        <f t="shared" si="131"/>
        <v>1.5E-3</v>
      </c>
      <c r="H1768" s="10" t="s">
        <v>77</v>
      </c>
      <c r="AM1768" s="10">
        <f>0.01*0.0015</f>
        <v>1.5E-5</v>
      </c>
      <c r="AQ1768" s="10">
        <f>0.99*0.0015</f>
        <v>1.485E-3</v>
      </c>
    </row>
    <row r="1769" spans="1:80" s="10" customFormat="1" x14ac:dyDescent="0.2">
      <c r="A1769" s="10">
        <v>11</v>
      </c>
      <c r="B1769" s="70" t="s">
        <v>53</v>
      </c>
      <c r="C1769" s="9" t="s">
        <v>70</v>
      </c>
      <c r="D1769" s="10">
        <v>6</v>
      </c>
      <c r="E1769" s="10">
        <v>33.200000000000003</v>
      </c>
      <c r="F1769" s="9">
        <f t="shared" si="131"/>
        <v>3.0000000000000001E-3</v>
      </c>
      <c r="H1769" s="10" t="s">
        <v>77</v>
      </c>
      <c r="AM1769" s="10">
        <f>0.2*0.003</f>
        <v>6.0000000000000006E-4</v>
      </c>
      <c r="AQ1769" s="10">
        <f>0.35*0.003</f>
        <v>1.0499999999999999E-3</v>
      </c>
      <c r="BH1769" s="10">
        <f>0.25*0.003</f>
        <v>7.5000000000000002E-4</v>
      </c>
      <c r="BX1769" s="10">
        <f>0.2*0.003</f>
        <v>6.0000000000000006E-4</v>
      </c>
    </row>
    <row r="1770" spans="1:80" s="10" customFormat="1" x14ac:dyDescent="0.2">
      <c r="A1770" s="10">
        <v>12</v>
      </c>
      <c r="B1770" s="70" t="s">
        <v>53</v>
      </c>
      <c r="C1770" s="9" t="s">
        <v>70</v>
      </c>
      <c r="D1770" s="10">
        <v>6</v>
      </c>
      <c r="E1770" s="10">
        <v>32.5</v>
      </c>
      <c r="F1770" s="9">
        <f t="shared" si="131"/>
        <v>2.5000000000000001E-3</v>
      </c>
      <c r="H1770" s="10" t="s">
        <v>77</v>
      </c>
      <c r="AM1770" s="10">
        <f>0.2*0.0025</f>
        <v>5.0000000000000001E-4</v>
      </c>
      <c r="AQ1770" s="10">
        <f>0.2*0.0025</f>
        <v>5.0000000000000001E-4</v>
      </c>
      <c r="BH1770" s="10">
        <f>0.4*0.0025</f>
        <v>1E-3</v>
      </c>
      <c r="BX1770" s="10">
        <f>0.2*0.0025</f>
        <v>5.0000000000000001E-4</v>
      </c>
    </row>
    <row r="1771" spans="1:80" s="10" customFormat="1" x14ac:dyDescent="0.2">
      <c r="A1771" s="10">
        <v>13</v>
      </c>
      <c r="B1771" s="70" t="s">
        <v>53</v>
      </c>
      <c r="C1771" s="9" t="s">
        <v>70</v>
      </c>
      <c r="D1771" s="10">
        <v>6</v>
      </c>
      <c r="E1771" s="10">
        <v>27.2</v>
      </c>
      <c r="F1771" s="9">
        <f t="shared" si="131"/>
        <v>1.5E-3</v>
      </c>
      <c r="H1771" s="10" t="s">
        <v>77</v>
      </c>
      <c r="AM1771" s="10">
        <f>0.25*0.0015</f>
        <v>3.7500000000000001E-4</v>
      </c>
      <c r="AQ1771" s="10">
        <f>0.15*0.0015</f>
        <v>2.2499999999999999E-4</v>
      </c>
      <c r="BH1771" s="10">
        <f>0.5*0.0015</f>
        <v>7.5000000000000002E-4</v>
      </c>
      <c r="CB1771" s="10">
        <f>0.1*0.0015</f>
        <v>1.5000000000000001E-4</v>
      </c>
    </row>
    <row r="1772" spans="1:80" s="9" customFormat="1" x14ac:dyDescent="0.2">
      <c r="A1772" s="9">
        <v>6</v>
      </c>
      <c r="B1772" s="70" t="s">
        <v>53</v>
      </c>
      <c r="C1772" s="11" t="s">
        <v>63</v>
      </c>
      <c r="D1772" s="9">
        <v>3</v>
      </c>
      <c r="E1772" s="9">
        <v>29.7</v>
      </c>
      <c r="F1772" s="9">
        <f t="shared" ref="F1772:F1791" si="132">SUM(G1772:ED1772)</f>
        <v>2.0000000000000001E-4</v>
      </c>
      <c r="H1772" s="9" t="s">
        <v>77</v>
      </c>
      <c r="AN1772" s="9">
        <f>0.0002*0.5</f>
        <v>1E-4</v>
      </c>
      <c r="AQ1772" s="9">
        <f>0.5*0.0002</f>
        <v>1E-4</v>
      </c>
    </row>
    <row r="1773" spans="1:80" s="9" customFormat="1" x14ac:dyDescent="0.2">
      <c r="A1773" s="9">
        <v>2</v>
      </c>
      <c r="B1773" s="70" t="s">
        <v>53</v>
      </c>
      <c r="C1773" s="11" t="s">
        <v>63</v>
      </c>
      <c r="D1773" s="9">
        <v>3</v>
      </c>
      <c r="E1773" s="9">
        <v>33.700000000000003</v>
      </c>
      <c r="F1773" s="9">
        <f t="shared" si="132"/>
        <v>0.05</v>
      </c>
      <c r="H1773" s="9" t="s">
        <v>77</v>
      </c>
      <c r="J1773" s="9">
        <f>0.1*0.05</f>
        <v>5.000000000000001E-3</v>
      </c>
      <c r="AQ1773" s="9">
        <f>0.1*0.05</f>
        <v>5.000000000000001E-3</v>
      </c>
      <c r="BV1773" s="9">
        <f>0.3*0.05</f>
        <v>1.4999999999999999E-2</v>
      </c>
      <c r="BX1773" s="9">
        <f>0.5*0.05</f>
        <v>2.5000000000000001E-2</v>
      </c>
    </row>
    <row r="1774" spans="1:80" s="9" customFormat="1" x14ac:dyDescent="0.2">
      <c r="A1774" s="9">
        <v>3</v>
      </c>
      <c r="B1774" s="70" t="s">
        <v>53</v>
      </c>
      <c r="C1774" s="11" t="s">
        <v>63</v>
      </c>
      <c r="D1774" s="9">
        <v>3</v>
      </c>
      <c r="E1774" s="9">
        <v>30.4</v>
      </c>
      <c r="F1774" s="9">
        <f t="shared" si="132"/>
        <v>0</v>
      </c>
      <c r="G1774" s="9" t="s">
        <v>67</v>
      </c>
      <c r="H1774" s="9" t="s">
        <v>77</v>
      </c>
    </row>
    <row r="1775" spans="1:80" s="9" customFormat="1" x14ac:dyDescent="0.2">
      <c r="A1775" s="9">
        <v>4</v>
      </c>
      <c r="B1775" s="70" t="s">
        <v>53</v>
      </c>
      <c r="C1775" s="11" t="s">
        <v>63</v>
      </c>
      <c r="D1775" s="9">
        <v>3</v>
      </c>
      <c r="E1775" s="9">
        <v>27.4</v>
      </c>
      <c r="F1775" s="9">
        <f t="shared" si="132"/>
        <v>0</v>
      </c>
      <c r="G1775" s="9" t="s">
        <v>67</v>
      </c>
      <c r="H1775" s="9" t="s">
        <v>77</v>
      </c>
    </row>
    <row r="1776" spans="1:80" s="9" customFormat="1" x14ac:dyDescent="0.2">
      <c r="A1776" s="9">
        <v>5</v>
      </c>
      <c r="B1776" s="70" t="s">
        <v>53</v>
      </c>
      <c r="C1776" s="11" t="s">
        <v>63</v>
      </c>
      <c r="D1776" s="9">
        <v>3</v>
      </c>
      <c r="E1776" s="9">
        <v>27</v>
      </c>
      <c r="F1776" s="9">
        <f t="shared" si="132"/>
        <v>1E-3</v>
      </c>
      <c r="G1776" s="11"/>
      <c r="H1776" s="9" t="s">
        <v>77</v>
      </c>
      <c r="J1776" s="9">
        <f>0.15*0.001</f>
        <v>1.4999999999999999E-4</v>
      </c>
      <c r="AN1776" s="9">
        <f>0.15*0.001</f>
        <v>1.4999999999999999E-4</v>
      </c>
      <c r="AS1776" s="9">
        <f>0.7*0.001</f>
        <v>6.9999999999999999E-4</v>
      </c>
    </row>
    <row r="1777" spans="1:76" s="9" customFormat="1" x14ac:dyDescent="0.2">
      <c r="A1777" s="9">
        <v>6</v>
      </c>
      <c r="B1777" s="70" t="s">
        <v>53</v>
      </c>
      <c r="C1777" s="11" t="s">
        <v>63</v>
      </c>
      <c r="D1777" s="9">
        <v>3</v>
      </c>
      <c r="E1777" s="9">
        <v>24.7</v>
      </c>
      <c r="F1777" s="9">
        <f t="shared" si="132"/>
        <v>0</v>
      </c>
      <c r="G1777" s="9" t="s">
        <v>67</v>
      </c>
      <c r="H1777" s="9" t="s">
        <v>77</v>
      </c>
    </row>
    <row r="1778" spans="1:76" s="9" customFormat="1" x14ac:dyDescent="0.2">
      <c r="A1778" s="9">
        <v>7</v>
      </c>
      <c r="B1778" s="70" t="s">
        <v>53</v>
      </c>
      <c r="C1778" s="11" t="s">
        <v>63</v>
      </c>
      <c r="D1778" s="9">
        <v>3</v>
      </c>
      <c r="E1778" s="9">
        <v>25.2</v>
      </c>
      <c r="F1778" s="9">
        <f t="shared" si="132"/>
        <v>0</v>
      </c>
      <c r="G1778" s="9" t="s">
        <v>67</v>
      </c>
      <c r="H1778" s="9" t="s">
        <v>77</v>
      </c>
    </row>
    <row r="1779" spans="1:76" s="9" customFormat="1" x14ac:dyDescent="0.2">
      <c r="A1779" s="9">
        <v>8</v>
      </c>
      <c r="B1779" s="70" t="s">
        <v>53</v>
      </c>
      <c r="C1779" s="11" t="s">
        <v>63</v>
      </c>
      <c r="D1779" s="9">
        <v>3</v>
      </c>
      <c r="E1779" s="9">
        <v>25.6</v>
      </c>
      <c r="F1779" s="9">
        <f t="shared" si="132"/>
        <v>8.9999999999999998E-4</v>
      </c>
      <c r="H1779" s="9" t="s">
        <v>77</v>
      </c>
      <c r="J1779" s="9">
        <f>0.2*0.0009</f>
        <v>1.8000000000000001E-4</v>
      </c>
      <c r="AN1779" s="9">
        <f>0.1*0.0009</f>
        <v>9.0000000000000006E-5</v>
      </c>
      <c r="AQ1779" s="9">
        <f>0.0009*0.4</f>
        <v>3.6000000000000002E-4</v>
      </c>
      <c r="AU1779" s="9">
        <f>0.3*0.0009</f>
        <v>2.7E-4</v>
      </c>
    </row>
    <row r="1780" spans="1:76" s="9" customFormat="1" x14ac:dyDescent="0.2">
      <c r="A1780" s="9">
        <v>9</v>
      </c>
      <c r="B1780" s="70" t="s">
        <v>53</v>
      </c>
      <c r="C1780" s="11" t="s">
        <v>63</v>
      </c>
      <c r="D1780" s="9">
        <v>3</v>
      </c>
      <c r="E1780" s="9">
        <v>21.4</v>
      </c>
      <c r="F1780" s="9">
        <f t="shared" si="132"/>
        <v>8.9999999999999998E-4</v>
      </c>
      <c r="H1780" s="9" t="s">
        <v>77</v>
      </c>
      <c r="J1780" s="9">
        <v>8.9999999999999998E-4</v>
      </c>
    </row>
    <row r="1781" spans="1:76" s="9" customFormat="1" x14ac:dyDescent="0.2">
      <c r="A1781" s="9">
        <v>10</v>
      </c>
      <c r="B1781" s="70" t="s">
        <v>53</v>
      </c>
      <c r="C1781" s="11" t="s">
        <v>63</v>
      </c>
      <c r="D1781" s="9">
        <v>3</v>
      </c>
      <c r="E1781" s="9">
        <v>26.4</v>
      </c>
      <c r="F1781" s="9">
        <f t="shared" si="132"/>
        <v>6.9999999999999999E-4</v>
      </c>
      <c r="H1781" s="9" t="s">
        <v>77</v>
      </c>
      <c r="J1781" s="9">
        <f>0.9*0.0007</f>
        <v>6.3000000000000003E-4</v>
      </c>
      <c r="AS1781" s="9">
        <f>0.1*0.0007</f>
        <v>7.0000000000000007E-5</v>
      </c>
    </row>
    <row r="1782" spans="1:76" s="9" customFormat="1" x14ac:dyDescent="0.2">
      <c r="A1782" s="9">
        <v>11</v>
      </c>
      <c r="B1782" s="70" t="s">
        <v>53</v>
      </c>
      <c r="C1782" s="11" t="s">
        <v>63</v>
      </c>
      <c r="D1782" s="9">
        <v>3</v>
      </c>
      <c r="E1782" s="9">
        <v>23.5</v>
      </c>
      <c r="F1782" s="9">
        <f t="shared" si="132"/>
        <v>0</v>
      </c>
      <c r="G1782" s="9" t="s">
        <v>67</v>
      </c>
      <c r="H1782" s="9" t="s">
        <v>77</v>
      </c>
    </row>
    <row r="1783" spans="1:76" s="9" customFormat="1" x14ac:dyDescent="0.2">
      <c r="A1783" s="9">
        <v>12</v>
      </c>
      <c r="B1783" s="70" t="s">
        <v>53</v>
      </c>
      <c r="C1783" s="11" t="s">
        <v>63</v>
      </c>
      <c r="D1783" s="9">
        <v>3</v>
      </c>
      <c r="E1783" s="9">
        <v>23.5</v>
      </c>
      <c r="F1783" s="9">
        <f t="shared" si="132"/>
        <v>0</v>
      </c>
      <c r="G1783" s="9" t="s">
        <v>67</v>
      </c>
      <c r="H1783" s="9" t="s">
        <v>77</v>
      </c>
    </row>
    <row r="1784" spans="1:76" s="9" customFormat="1" x14ac:dyDescent="0.2">
      <c r="A1784" s="9">
        <v>13</v>
      </c>
      <c r="B1784" s="70" t="s">
        <v>53</v>
      </c>
      <c r="C1784" s="11" t="s">
        <v>63</v>
      </c>
      <c r="D1784" s="9">
        <v>3</v>
      </c>
      <c r="E1784" s="9">
        <v>24.1</v>
      </c>
      <c r="F1784" s="9">
        <f t="shared" si="132"/>
        <v>0</v>
      </c>
      <c r="G1784" s="9" t="s">
        <v>67</v>
      </c>
      <c r="H1784" s="9" t="s">
        <v>77</v>
      </c>
    </row>
    <row r="1785" spans="1:76" s="9" customFormat="1" x14ac:dyDescent="0.2">
      <c r="A1785" s="9">
        <v>14</v>
      </c>
      <c r="B1785" s="70" t="s">
        <v>53</v>
      </c>
      <c r="C1785" s="11" t="s">
        <v>63</v>
      </c>
      <c r="D1785" s="9">
        <v>3</v>
      </c>
      <c r="E1785" s="9">
        <v>25.8</v>
      </c>
      <c r="F1785" s="9">
        <f t="shared" si="132"/>
        <v>0</v>
      </c>
      <c r="G1785" s="9" t="s">
        <v>67</v>
      </c>
      <c r="H1785" s="9" t="s">
        <v>77</v>
      </c>
    </row>
    <row r="1786" spans="1:76" s="9" customFormat="1" x14ac:dyDescent="0.2">
      <c r="A1786" s="9">
        <v>15</v>
      </c>
      <c r="B1786" s="70" t="s">
        <v>53</v>
      </c>
      <c r="C1786" s="11" t="s">
        <v>63</v>
      </c>
      <c r="D1786" s="9">
        <v>3</v>
      </c>
      <c r="E1786" s="9">
        <v>24</v>
      </c>
      <c r="F1786" s="9">
        <f t="shared" si="132"/>
        <v>0</v>
      </c>
      <c r="G1786" s="9" t="s">
        <v>67</v>
      </c>
      <c r="H1786" s="9" t="s">
        <v>77</v>
      </c>
    </row>
    <row r="1787" spans="1:76" s="9" customFormat="1" x14ac:dyDescent="0.2">
      <c r="A1787" s="9">
        <v>16</v>
      </c>
      <c r="B1787" s="70" t="s">
        <v>53</v>
      </c>
      <c r="C1787" s="11" t="s">
        <v>63</v>
      </c>
      <c r="D1787" s="9">
        <v>3</v>
      </c>
      <c r="E1787" s="9">
        <v>22.7</v>
      </c>
      <c r="F1787" s="9">
        <f t="shared" si="132"/>
        <v>6.9999999999999999E-4</v>
      </c>
      <c r="H1787" s="9" t="s">
        <v>77</v>
      </c>
      <c r="J1787" s="9">
        <f>0.7*0.0007</f>
        <v>4.8999999999999998E-4</v>
      </c>
      <c r="AM1787" s="9">
        <f>0.3*0.0007</f>
        <v>2.0999999999999998E-4</v>
      </c>
    </row>
    <row r="1788" spans="1:76" s="9" customFormat="1" x14ac:dyDescent="0.2">
      <c r="A1788" s="9">
        <v>1</v>
      </c>
      <c r="B1788" s="70" t="s">
        <v>53</v>
      </c>
      <c r="C1788" s="11" t="s">
        <v>63</v>
      </c>
      <c r="D1788" s="9">
        <v>4</v>
      </c>
      <c r="E1788" s="9">
        <v>48.5</v>
      </c>
      <c r="F1788" s="9">
        <f t="shared" si="132"/>
        <v>0</v>
      </c>
      <c r="G1788" s="9" t="s">
        <v>67</v>
      </c>
      <c r="H1788" s="9" t="s">
        <v>77</v>
      </c>
    </row>
    <row r="1789" spans="1:76" s="9" customFormat="1" x14ac:dyDescent="0.2">
      <c r="A1789" s="9">
        <v>2</v>
      </c>
      <c r="B1789" s="70" t="s">
        <v>53</v>
      </c>
      <c r="C1789" s="11" t="s">
        <v>63</v>
      </c>
      <c r="D1789" s="9">
        <v>4</v>
      </c>
      <c r="E1789" s="9">
        <v>42.2</v>
      </c>
      <c r="F1789" s="9">
        <f t="shared" si="132"/>
        <v>8.5000000000000006E-3</v>
      </c>
      <c r="H1789" s="9" t="s">
        <v>77</v>
      </c>
      <c r="J1789" s="9">
        <f>0.8*0.005</f>
        <v>4.0000000000000001E-3</v>
      </c>
      <c r="V1789" s="9">
        <f>0.005*0.1</f>
        <v>5.0000000000000001E-4</v>
      </c>
      <c r="BX1789" s="9">
        <f>0.8*0.005</f>
        <v>4.0000000000000001E-3</v>
      </c>
    </row>
    <row r="1790" spans="1:76" s="9" customFormat="1" x14ac:dyDescent="0.2">
      <c r="A1790" s="9">
        <v>3</v>
      </c>
      <c r="B1790" s="70" t="s">
        <v>53</v>
      </c>
      <c r="C1790" s="11" t="s">
        <v>63</v>
      </c>
      <c r="D1790" s="9">
        <v>4</v>
      </c>
      <c r="E1790" s="9">
        <v>32.5</v>
      </c>
      <c r="F1790" s="9">
        <f t="shared" si="132"/>
        <v>0</v>
      </c>
      <c r="G1790" s="9" t="s">
        <v>67</v>
      </c>
      <c r="H1790" s="9" t="s">
        <v>77</v>
      </c>
    </row>
    <row r="1791" spans="1:76" s="9" customFormat="1" x14ac:dyDescent="0.2">
      <c r="A1791" s="9">
        <v>4</v>
      </c>
      <c r="B1791" s="70" t="s">
        <v>53</v>
      </c>
      <c r="C1791" s="11" t="s">
        <v>63</v>
      </c>
      <c r="D1791" s="9">
        <v>4</v>
      </c>
      <c r="E1791" s="9">
        <v>30.5</v>
      </c>
      <c r="F1791" s="9">
        <f t="shared" si="132"/>
        <v>0</v>
      </c>
      <c r="G1791" s="9" t="s">
        <v>67</v>
      </c>
      <c r="H1791" s="9" t="s">
        <v>77</v>
      </c>
    </row>
    <row r="1792" spans="1:76" s="9" customFormat="1" x14ac:dyDescent="0.2">
      <c r="A1792" s="9">
        <v>5</v>
      </c>
      <c r="B1792" s="70" t="s">
        <v>53</v>
      </c>
      <c r="C1792" s="11" t="s">
        <v>63</v>
      </c>
      <c r="D1792" s="9">
        <v>4</v>
      </c>
      <c r="E1792" s="9">
        <v>38.799999999999997</v>
      </c>
      <c r="F1792" s="9">
        <f>SUM(I1792:ED1792)</f>
        <v>2E-3</v>
      </c>
      <c r="H1792" s="9" t="s">
        <v>77</v>
      </c>
      <c r="I1792" s="9">
        <f>0.2*0.002</f>
        <v>4.0000000000000002E-4</v>
      </c>
      <c r="J1792" s="9">
        <f>0.8*0.002</f>
        <v>1.6000000000000001E-3</v>
      </c>
    </row>
    <row r="1793" spans="1:77" s="9" customFormat="1" x14ac:dyDescent="0.2">
      <c r="A1793" s="9">
        <v>6</v>
      </c>
      <c r="B1793" s="70" t="s">
        <v>53</v>
      </c>
      <c r="C1793" s="11" t="s">
        <v>63</v>
      </c>
      <c r="D1793" s="9">
        <v>4</v>
      </c>
      <c r="E1793" s="9">
        <v>35.700000000000003</v>
      </c>
      <c r="F1793" s="9">
        <f t="shared" ref="F1793:F1810" si="133">SUM(G1793:ED1793)</f>
        <v>0</v>
      </c>
      <c r="G1793" s="9" t="s">
        <v>67</v>
      </c>
      <c r="H1793" s="9" t="s">
        <v>77</v>
      </c>
    </row>
    <row r="1794" spans="1:77" s="9" customFormat="1" x14ac:dyDescent="0.2">
      <c r="A1794" s="9">
        <v>7</v>
      </c>
      <c r="B1794" s="70" t="s">
        <v>53</v>
      </c>
      <c r="C1794" s="11" t="s">
        <v>63</v>
      </c>
      <c r="D1794" s="9">
        <v>4</v>
      </c>
      <c r="E1794" s="9">
        <v>28.5</v>
      </c>
      <c r="F1794" s="9">
        <f t="shared" si="133"/>
        <v>0</v>
      </c>
      <c r="G1794" s="9" t="s">
        <v>67</v>
      </c>
      <c r="H1794" s="9" t="s">
        <v>77</v>
      </c>
    </row>
    <row r="1795" spans="1:77" s="9" customFormat="1" x14ac:dyDescent="0.2">
      <c r="A1795" s="9">
        <v>8</v>
      </c>
      <c r="B1795" s="70" t="s">
        <v>53</v>
      </c>
      <c r="C1795" s="11" t="s">
        <v>63</v>
      </c>
      <c r="D1795" s="9">
        <v>4</v>
      </c>
      <c r="E1795" s="9">
        <v>30.6</v>
      </c>
      <c r="F1795" s="9">
        <f t="shared" si="133"/>
        <v>0</v>
      </c>
      <c r="G1795" s="9" t="s">
        <v>67</v>
      </c>
      <c r="H1795" s="9" t="s">
        <v>77</v>
      </c>
    </row>
    <row r="1796" spans="1:77" s="9" customFormat="1" x14ac:dyDescent="0.2">
      <c r="A1796" s="9">
        <v>9</v>
      </c>
      <c r="B1796" s="70" t="s">
        <v>53</v>
      </c>
      <c r="C1796" s="11" t="s">
        <v>63</v>
      </c>
      <c r="D1796" s="9">
        <v>4</v>
      </c>
      <c r="E1796" s="9">
        <v>28.5</v>
      </c>
      <c r="F1796" s="9">
        <f t="shared" si="133"/>
        <v>4.0000000000000001E-3</v>
      </c>
      <c r="H1796" s="9" t="s">
        <v>77</v>
      </c>
      <c r="BY1796" s="9">
        <v>4.0000000000000001E-3</v>
      </c>
    </row>
    <row r="1797" spans="1:77" s="9" customFormat="1" x14ac:dyDescent="0.2">
      <c r="A1797" s="9">
        <v>10</v>
      </c>
      <c r="B1797" s="70" t="s">
        <v>53</v>
      </c>
      <c r="C1797" s="11" t="s">
        <v>63</v>
      </c>
      <c r="D1797" s="9">
        <v>4</v>
      </c>
      <c r="E1797" s="9">
        <v>30</v>
      </c>
      <c r="F1797" s="9">
        <f t="shared" si="133"/>
        <v>0</v>
      </c>
      <c r="G1797" s="9" t="s">
        <v>67</v>
      </c>
      <c r="H1797" s="9" t="s">
        <v>77</v>
      </c>
    </row>
    <row r="1798" spans="1:77" s="9" customFormat="1" x14ac:dyDescent="0.2">
      <c r="A1798" s="9">
        <v>11</v>
      </c>
      <c r="B1798" s="70" t="s">
        <v>53</v>
      </c>
      <c r="C1798" s="11" t="s">
        <v>63</v>
      </c>
      <c r="D1798" s="9">
        <v>4</v>
      </c>
      <c r="E1798" s="9">
        <v>27.8</v>
      </c>
      <c r="F1798" s="9">
        <f t="shared" si="133"/>
        <v>0</v>
      </c>
      <c r="G1798" s="9" t="s">
        <v>67</v>
      </c>
      <c r="H1798" s="9" t="s">
        <v>77</v>
      </c>
    </row>
    <row r="1799" spans="1:77" s="9" customFormat="1" x14ac:dyDescent="0.2">
      <c r="A1799" s="9">
        <v>12</v>
      </c>
      <c r="B1799" s="70" t="s">
        <v>53</v>
      </c>
      <c r="C1799" s="11" t="s">
        <v>63</v>
      </c>
      <c r="D1799" s="9">
        <v>4</v>
      </c>
      <c r="E1799" s="9">
        <v>29.1</v>
      </c>
      <c r="F1799" s="9">
        <f t="shared" si="133"/>
        <v>0</v>
      </c>
      <c r="G1799" s="9" t="s">
        <v>67</v>
      </c>
      <c r="H1799" s="9" t="s">
        <v>77</v>
      </c>
    </row>
    <row r="1800" spans="1:77" s="9" customFormat="1" x14ac:dyDescent="0.2">
      <c r="A1800" s="9">
        <v>13</v>
      </c>
      <c r="B1800" s="70" t="s">
        <v>53</v>
      </c>
      <c r="C1800" s="11" t="s">
        <v>63</v>
      </c>
      <c r="D1800" s="9">
        <v>4</v>
      </c>
      <c r="E1800" s="9">
        <v>26.4</v>
      </c>
      <c r="F1800" s="9">
        <f t="shared" si="133"/>
        <v>0</v>
      </c>
      <c r="G1800" s="9" t="s">
        <v>67</v>
      </c>
      <c r="H1800" s="9" t="s">
        <v>77</v>
      </c>
    </row>
    <row r="1801" spans="1:77" s="9" customFormat="1" x14ac:dyDescent="0.2">
      <c r="A1801" s="9">
        <v>14</v>
      </c>
      <c r="B1801" s="70" t="s">
        <v>53</v>
      </c>
      <c r="C1801" s="11" t="s">
        <v>63</v>
      </c>
      <c r="D1801" s="9">
        <v>4</v>
      </c>
      <c r="E1801" s="9">
        <v>28.9</v>
      </c>
      <c r="F1801" s="9">
        <f t="shared" si="133"/>
        <v>2.9999999999999997E-4</v>
      </c>
      <c r="H1801" s="9" t="s">
        <v>77</v>
      </c>
      <c r="L1801" s="9">
        <f>0.0003*0.01</f>
        <v>2.9999999999999997E-6</v>
      </c>
      <c r="AR1801" s="9">
        <f>0.99*0.0003</f>
        <v>2.9699999999999996E-4</v>
      </c>
    </row>
    <row r="1802" spans="1:77" s="9" customFormat="1" x14ac:dyDescent="0.2">
      <c r="A1802" s="9">
        <v>15</v>
      </c>
      <c r="B1802" s="70" t="s">
        <v>53</v>
      </c>
      <c r="C1802" s="11" t="s">
        <v>63</v>
      </c>
      <c r="D1802" s="9">
        <v>4</v>
      </c>
      <c r="E1802" s="9">
        <v>29.5</v>
      </c>
      <c r="F1802" s="9">
        <f t="shared" si="133"/>
        <v>7.0000000000000001E-3</v>
      </c>
      <c r="G1802" s="9" t="s">
        <v>67</v>
      </c>
      <c r="H1802" s="9" t="s">
        <v>77</v>
      </c>
      <c r="BW1802" s="9">
        <v>7.0000000000000001E-3</v>
      </c>
    </row>
    <row r="1803" spans="1:77" s="9" customFormat="1" x14ac:dyDescent="0.2">
      <c r="A1803" s="9">
        <v>16</v>
      </c>
      <c r="B1803" s="70" t="s">
        <v>53</v>
      </c>
      <c r="C1803" s="11" t="s">
        <v>63</v>
      </c>
      <c r="D1803" s="9">
        <v>4</v>
      </c>
      <c r="E1803" s="9">
        <v>29.9</v>
      </c>
      <c r="F1803" s="9">
        <f t="shared" si="133"/>
        <v>0</v>
      </c>
      <c r="G1803" s="9" t="s">
        <v>67</v>
      </c>
      <c r="H1803" s="9" t="s">
        <v>77</v>
      </c>
    </row>
    <row r="1804" spans="1:77" s="9" customFormat="1" x14ac:dyDescent="0.2">
      <c r="A1804" s="9">
        <v>17</v>
      </c>
      <c r="B1804" s="70" t="s">
        <v>53</v>
      </c>
      <c r="C1804" s="11" t="s">
        <v>63</v>
      </c>
      <c r="D1804" s="9">
        <v>4</v>
      </c>
      <c r="E1804" s="9">
        <v>25.2</v>
      </c>
      <c r="F1804" s="9">
        <f t="shared" si="133"/>
        <v>0</v>
      </c>
      <c r="G1804" s="9" t="s">
        <v>67</v>
      </c>
      <c r="H1804" s="9" t="s">
        <v>77</v>
      </c>
    </row>
    <row r="1805" spans="1:77" s="9" customFormat="1" x14ac:dyDescent="0.2">
      <c r="A1805" s="9">
        <v>18</v>
      </c>
      <c r="B1805" s="70" t="s">
        <v>53</v>
      </c>
      <c r="C1805" s="11" t="s">
        <v>63</v>
      </c>
      <c r="D1805" s="9">
        <v>4</v>
      </c>
      <c r="E1805" s="9">
        <v>29</v>
      </c>
      <c r="F1805" s="9">
        <f t="shared" si="133"/>
        <v>0</v>
      </c>
      <c r="G1805" s="9" t="s">
        <v>67</v>
      </c>
      <c r="H1805" s="9" t="s">
        <v>77</v>
      </c>
    </row>
    <row r="1806" spans="1:77" s="9" customFormat="1" x14ac:dyDescent="0.2">
      <c r="A1806" s="9">
        <v>19</v>
      </c>
      <c r="B1806" s="70" t="s">
        <v>53</v>
      </c>
      <c r="C1806" s="11" t="s">
        <v>63</v>
      </c>
      <c r="D1806" s="9">
        <v>4</v>
      </c>
      <c r="E1806" s="9">
        <v>24.2</v>
      </c>
      <c r="F1806" s="9">
        <f t="shared" si="133"/>
        <v>0</v>
      </c>
      <c r="G1806" s="9" t="s">
        <v>67</v>
      </c>
      <c r="H1806" s="9" t="s">
        <v>77</v>
      </c>
    </row>
    <row r="1807" spans="1:77" s="9" customFormat="1" x14ac:dyDescent="0.2">
      <c r="A1807" s="9">
        <v>20</v>
      </c>
      <c r="B1807" s="70" t="s">
        <v>53</v>
      </c>
      <c r="C1807" s="11" t="s">
        <v>63</v>
      </c>
      <c r="D1807" s="9">
        <v>4</v>
      </c>
      <c r="E1807" s="9">
        <v>23.8</v>
      </c>
      <c r="F1807" s="9">
        <f t="shared" si="133"/>
        <v>0</v>
      </c>
      <c r="G1807" s="9" t="s">
        <v>67</v>
      </c>
      <c r="H1807" s="9" t="s">
        <v>77</v>
      </c>
    </row>
    <row r="1808" spans="1:77" s="9" customFormat="1" x14ac:dyDescent="0.2">
      <c r="A1808" s="9">
        <v>21</v>
      </c>
      <c r="B1808" s="70" t="s">
        <v>53</v>
      </c>
      <c r="C1808" s="11" t="s">
        <v>63</v>
      </c>
      <c r="D1808" s="9">
        <v>4</v>
      </c>
      <c r="E1808" s="9">
        <v>25</v>
      </c>
      <c r="F1808" s="9">
        <f t="shared" si="133"/>
        <v>0</v>
      </c>
      <c r="G1808" s="9" t="s">
        <v>67</v>
      </c>
      <c r="H1808" s="9" t="s">
        <v>77</v>
      </c>
    </row>
    <row r="1809" spans="1:75" s="9" customFormat="1" x14ac:dyDescent="0.2">
      <c r="A1809" s="9">
        <v>22</v>
      </c>
      <c r="B1809" s="70" t="s">
        <v>53</v>
      </c>
      <c r="C1809" s="11" t="s">
        <v>63</v>
      </c>
      <c r="D1809" s="9">
        <v>4</v>
      </c>
      <c r="E1809" s="9">
        <v>24.8</v>
      </c>
      <c r="F1809" s="9">
        <f t="shared" si="133"/>
        <v>0</v>
      </c>
      <c r="G1809" s="9" t="s">
        <v>67</v>
      </c>
      <c r="H1809" s="9" t="s">
        <v>77</v>
      </c>
    </row>
    <row r="1810" spans="1:75" s="9" customFormat="1" x14ac:dyDescent="0.2">
      <c r="A1810" s="9">
        <v>23</v>
      </c>
      <c r="B1810" s="70" t="s">
        <v>53</v>
      </c>
      <c r="C1810" s="11" t="s">
        <v>63</v>
      </c>
      <c r="D1810" s="9">
        <v>4</v>
      </c>
      <c r="E1810" s="9">
        <v>24.2</v>
      </c>
      <c r="F1810" s="9">
        <f t="shared" si="133"/>
        <v>0</v>
      </c>
      <c r="G1810" s="9" t="s">
        <v>67</v>
      </c>
      <c r="H1810" s="9" t="s">
        <v>77</v>
      </c>
    </row>
    <row r="1811" spans="1:75" s="9" customFormat="1" x14ac:dyDescent="0.2">
      <c r="A1811" s="9">
        <v>24</v>
      </c>
      <c r="B1811" s="70" t="s">
        <v>53</v>
      </c>
      <c r="C1811" s="11" t="s">
        <v>63</v>
      </c>
      <c r="D1811" s="9">
        <v>4</v>
      </c>
      <c r="E1811" s="9">
        <v>26.4</v>
      </c>
      <c r="F1811" s="9">
        <f>SUM(I1811:ED1811)</f>
        <v>2.9999999999999997E-4</v>
      </c>
      <c r="H1811" s="9" t="s">
        <v>77</v>
      </c>
      <c r="J1811" s="9">
        <f>0.95*0.0003</f>
        <v>2.8499999999999999E-4</v>
      </c>
      <c r="AX1811" s="9">
        <f>0.05*0.0003</f>
        <v>1.4999999999999999E-5</v>
      </c>
    </row>
    <row r="1812" spans="1:75" s="9" customFormat="1" x14ac:dyDescent="0.2">
      <c r="A1812" s="9">
        <v>25</v>
      </c>
      <c r="B1812" s="70" t="s">
        <v>53</v>
      </c>
      <c r="C1812" s="11" t="s">
        <v>63</v>
      </c>
      <c r="D1812" s="9">
        <v>4</v>
      </c>
      <c r="E1812" s="9">
        <v>23.8</v>
      </c>
      <c r="F1812" s="9">
        <f t="shared" ref="F1812:F1830" si="134">SUM(G1812:ED1812)</f>
        <v>0</v>
      </c>
      <c r="G1812" s="9" t="s">
        <v>67</v>
      </c>
      <c r="H1812" s="9" t="s">
        <v>77</v>
      </c>
    </row>
    <row r="1813" spans="1:75" s="9" customFormat="1" x14ac:dyDescent="0.2">
      <c r="A1813" s="9">
        <v>26</v>
      </c>
      <c r="B1813" s="70" t="s">
        <v>53</v>
      </c>
      <c r="C1813" s="11" t="s">
        <v>63</v>
      </c>
      <c r="D1813" s="9">
        <v>4</v>
      </c>
      <c r="E1813" s="9">
        <v>20</v>
      </c>
      <c r="F1813" s="9">
        <f t="shared" si="134"/>
        <v>2.0000000000000001E-4</v>
      </c>
      <c r="H1813" s="9" t="s">
        <v>77</v>
      </c>
      <c r="J1813" s="9">
        <f>0.9*0.0002</f>
        <v>1.8000000000000001E-4</v>
      </c>
      <c r="AX1813" s="9">
        <f>0.1*0.0002</f>
        <v>2.0000000000000002E-5</v>
      </c>
    </row>
    <row r="1814" spans="1:75" s="9" customFormat="1" x14ac:dyDescent="0.2">
      <c r="A1814" s="9">
        <v>27</v>
      </c>
      <c r="B1814" s="70" t="s">
        <v>53</v>
      </c>
      <c r="C1814" s="11" t="s">
        <v>63</v>
      </c>
      <c r="D1814" s="9">
        <v>4</v>
      </c>
      <c r="E1814" s="9">
        <v>20.2</v>
      </c>
      <c r="F1814" s="9">
        <f t="shared" si="134"/>
        <v>0</v>
      </c>
      <c r="G1814" s="9" t="s">
        <v>67</v>
      </c>
      <c r="H1814" s="9" t="s">
        <v>77</v>
      </c>
    </row>
    <row r="1815" spans="1:75" s="9" customFormat="1" x14ac:dyDescent="0.2">
      <c r="A1815" s="9">
        <v>28</v>
      </c>
      <c r="B1815" s="70" t="s">
        <v>53</v>
      </c>
      <c r="C1815" s="11" t="s">
        <v>63</v>
      </c>
      <c r="D1815" s="9">
        <v>4</v>
      </c>
      <c r="E1815" s="9">
        <v>21.4</v>
      </c>
      <c r="F1815" s="9">
        <f t="shared" si="134"/>
        <v>0</v>
      </c>
      <c r="G1815" s="9" t="s">
        <v>67</v>
      </c>
      <c r="H1815" s="9" t="s">
        <v>77</v>
      </c>
    </row>
    <row r="1816" spans="1:75" s="9" customFormat="1" x14ac:dyDescent="0.2">
      <c r="A1816" s="9">
        <v>29</v>
      </c>
      <c r="B1816" s="70" t="s">
        <v>53</v>
      </c>
      <c r="C1816" s="11" t="s">
        <v>63</v>
      </c>
      <c r="D1816" s="9">
        <v>4</v>
      </c>
      <c r="E1816" s="9">
        <v>17.899999999999999</v>
      </c>
      <c r="F1816" s="9">
        <f t="shared" si="134"/>
        <v>6.0000000000000001E-3</v>
      </c>
      <c r="H1816" s="9" t="s">
        <v>77</v>
      </c>
      <c r="BW1816" s="9">
        <v>6.0000000000000001E-3</v>
      </c>
    </row>
    <row r="1817" spans="1:75" s="9" customFormat="1" x14ac:dyDescent="0.2">
      <c r="A1817" s="9">
        <v>1</v>
      </c>
      <c r="B1817" s="70" t="s">
        <v>53</v>
      </c>
      <c r="C1817" s="11" t="s">
        <v>63</v>
      </c>
      <c r="D1817" s="9">
        <v>6</v>
      </c>
      <c r="E1817" s="9">
        <v>26.6</v>
      </c>
      <c r="F1817" s="9">
        <f t="shared" si="134"/>
        <v>4.9999999999999992E-3</v>
      </c>
      <c r="H1817" s="9" t="s">
        <v>77</v>
      </c>
      <c r="J1817" s="9">
        <f>0.03*0.005</f>
        <v>1.4999999999999999E-4</v>
      </c>
      <c r="AM1817" s="9">
        <f>0.1*0.005</f>
        <v>5.0000000000000001E-4</v>
      </c>
      <c r="AQ1817" s="9">
        <f>0.8*0.005</f>
        <v>4.0000000000000001E-3</v>
      </c>
      <c r="BW1817" s="9">
        <f>0.07*0.005</f>
        <v>3.5000000000000005E-4</v>
      </c>
    </row>
    <row r="1818" spans="1:75" s="9" customFormat="1" x14ac:dyDescent="0.2">
      <c r="A1818" s="9">
        <v>2</v>
      </c>
      <c r="B1818" s="70" t="s">
        <v>53</v>
      </c>
      <c r="C1818" s="11" t="s">
        <v>63</v>
      </c>
      <c r="D1818" s="9">
        <v>6</v>
      </c>
      <c r="E1818" s="9">
        <v>25.5</v>
      </c>
      <c r="F1818" s="9">
        <f t="shared" si="134"/>
        <v>0</v>
      </c>
      <c r="G1818" s="9" t="s">
        <v>67</v>
      </c>
      <c r="H1818" s="9" t="s">
        <v>77</v>
      </c>
    </row>
    <row r="1819" spans="1:75" s="9" customFormat="1" x14ac:dyDescent="0.2">
      <c r="A1819" s="9">
        <v>3</v>
      </c>
      <c r="B1819" s="70" t="s">
        <v>53</v>
      </c>
      <c r="C1819" s="11" t="s">
        <v>63</v>
      </c>
      <c r="D1819" s="9">
        <v>6</v>
      </c>
      <c r="E1819" s="9">
        <v>22</v>
      </c>
      <c r="F1819" s="9">
        <f t="shared" si="134"/>
        <v>5.000000000000001E-3</v>
      </c>
      <c r="H1819" s="9" t="s">
        <v>77</v>
      </c>
      <c r="AM1819" s="9">
        <f>0.1*0.005</f>
        <v>5.0000000000000001E-4</v>
      </c>
      <c r="AQ1819" s="9">
        <f>0.9*0.005</f>
        <v>4.5000000000000005E-3</v>
      </c>
    </row>
    <row r="1820" spans="1:75" s="9" customFormat="1" x14ac:dyDescent="0.2">
      <c r="A1820" s="9">
        <v>4</v>
      </c>
      <c r="B1820" s="70" t="s">
        <v>53</v>
      </c>
      <c r="C1820" s="11" t="s">
        <v>63</v>
      </c>
      <c r="D1820" s="9">
        <v>6</v>
      </c>
      <c r="E1820" s="9">
        <v>24.7</v>
      </c>
      <c r="F1820" s="9">
        <f t="shared" si="134"/>
        <v>0</v>
      </c>
      <c r="G1820" s="9" t="s">
        <v>67</v>
      </c>
      <c r="H1820" s="9" t="s">
        <v>77</v>
      </c>
    </row>
    <row r="1821" spans="1:75" s="9" customFormat="1" x14ac:dyDescent="0.2">
      <c r="A1821" s="9">
        <v>5</v>
      </c>
      <c r="B1821" s="70" t="s">
        <v>53</v>
      </c>
      <c r="C1821" s="11" t="s">
        <v>63</v>
      </c>
      <c r="D1821" s="9">
        <v>6</v>
      </c>
      <c r="E1821" s="9">
        <v>22</v>
      </c>
      <c r="F1821" s="9">
        <f t="shared" si="134"/>
        <v>0</v>
      </c>
      <c r="G1821" s="9" t="s">
        <v>67</v>
      </c>
      <c r="H1821" s="9" t="s">
        <v>77</v>
      </c>
    </row>
    <row r="1822" spans="1:75" s="9" customFormat="1" x14ac:dyDescent="0.2">
      <c r="A1822" s="9">
        <v>6</v>
      </c>
      <c r="B1822" s="70" t="s">
        <v>53</v>
      </c>
      <c r="C1822" s="11" t="s">
        <v>63</v>
      </c>
      <c r="D1822" s="9">
        <v>6</v>
      </c>
      <c r="E1822" s="9">
        <v>22.2</v>
      </c>
      <c r="F1822" s="9">
        <f t="shared" si="134"/>
        <v>1E-3</v>
      </c>
      <c r="H1822" s="9" t="s">
        <v>77</v>
      </c>
      <c r="AM1822" s="9">
        <f>0.1*0.001</f>
        <v>1E-4</v>
      </c>
      <c r="AQ1822" s="9">
        <f>0.9*0.001</f>
        <v>9.0000000000000008E-4</v>
      </c>
    </row>
    <row r="1823" spans="1:75" s="9" customFormat="1" x14ac:dyDescent="0.2">
      <c r="A1823" s="9">
        <v>7</v>
      </c>
      <c r="B1823" s="70" t="s">
        <v>53</v>
      </c>
      <c r="C1823" s="11" t="s">
        <v>63</v>
      </c>
      <c r="D1823" s="9">
        <v>6</v>
      </c>
      <c r="E1823" s="9">
        <v>20.8</v>
      </c>
      <c r="F1823" s="9">
        <f t="shared" si="134"/>
        <v>2.9999999999999996E-3</v>
      </c>
      <c r="H1823" s="9" t="s">
        <v>77</v>
      </c>
      <c r="J1823" s="9">
        <f>0.15*0.003</f>
        <v>4.4999999999999999E-4</v>
      </c>
      <c r="AM1823" s="9">
        <f>0.7*0.003</f>
        <v>2.0999999999999999E-3</v>
      </c>
      <c r="BW1823" s="9">
        <f>0.15*0.003</f>
        <v>4.4999999999999999E-4</v>
      </c>
    </row>
    <row r="1824" spans="1:75" s="9" customFormat="1" x14ac:dyDescent="0.2">
      <c r="A1824" s="9">
        <v>8</v>
      </c>
      <c r="B1824" s="70" t="s">
        <v>53</v>
      </c>
      <c r="C1824" s="11" t="s">
        <v>63</v>
      </c>
      <c r="D1824" s="9">
        <v>6</v>
      </c>
      <c r="E1824" s="9">
        <v>21.3</v>
      </c>
      <c r="F1824" s="9">
        <f t="shared" si="134"/>
        <v>2E-3</v>
      </c>
      <c r="H1824" s="9" t="s">
        <v>77</v>
      </c>
      <c r="J1824" s="9">
        <f>0.12*0.002</f>
        <v>2.4000000000000001E-4</v>
      </c>
      <c r="L1824" s="9">
        <f>0.02*0.002</f>
        <v>4.0000000000000003E-5</v>
      </c>
      <c r="AM1824" s="9">
        <f>0.4*0.002</f>
        <v>8.0000000000000004E-4</v>
      </c>
      <c r="AO1824" s="9">
        <f>0.01*0.002</f>
        <v>2.0000000000000002E-5</v>
      </c>
      <c r="AQ1824" s="9">
        <f>0.45*0.002</f>
        <v>9.0000000000000008E-4</v>
      </c>
    </row>
    <row r="1825" spans="1:101" s="9" customFormat="1" x14ac:dyDescent="0.2">
      <c r="A1825" s="9">
        <v>9</v>
      </c>
      <c r="B1825" s="70" t="s">
        <v>53</v>
      </c>
      <c r="C1825" s="11" t="s">
        <v>63</v>
      </c>
      <c r="D1825" s="9">
        <v>6</v>
      </c>
      <c r="E1825" s="9">
        <v>22.5</v>
      </c>
      <c r="F1825" s="9">
        <f t="shared" si="134"/>
        <v>1E-3</v>
      </c>
      <c r="H1825" s="9" t="s">
        <v>77</v>
      </c>
      <c r="J1825" s="9">
        <f>0.1*0.001</f>
        <v>1E-4</v>
      </c>
      <c r="L1825" s="9">
        <v>2.0000000000000001E-4</v>
      </c>
      <c r="AM1825" s="9">
        <f>0.7*0.001</f>
        <v>6.9999999999999999E-4</v>
      </c>
    </row>
    <row r="1826" spans="1:101" s="9" customFormat="1" x14ac:dyDescent="0.2">
      <c r="A1826" s="9">
        <v>10</v>
      </c>
      <c r="B1826" s="70" t="s">
        <v>53</v>
      </c>
      <c r="C1826" s="11" t="s">
        <v>63</v>
      </c>
      <c r="D1826" s="9">
        <v>6</v>
      </c>
      <c r="E1826" s="9">
        <v>39.799999999999997</v>
      </c>
      <c r="F1826" s="9">
        <f t="shared" si="134"/>
        <v>0</v>
      </c>
      <c r="G1826" s="9" t="s">
        <v>67</v>
      </c>
      <c r="H1826" s="9" t="s">
        <v>77</v>
      </c>
    </row>
    <row r="1827" spans="1:101" s="9" customFormat="1" x14ac:dyDescent="0.2">
      <c r="A1827" s="9">
        <v>11</v>
      </c>
      <c r="B1827" s="70" t="s">
        <v>53</v>
      </c>
      <c r="C1827" s="11" t="s">
        <v>63</v>
      </c>
      <c r="D1827" s="9">
        <v>6</v>
      </c>
      <c r="E1827" s="9">
        <v>32</v>
      </c>
      <c r="F1827" s="9">
        <f t="shared" si="134"/>
        <v>0</v>
      </c>
      <c r="G1827" s="9" t="s">
        <v>67</v>
      </c>
      <c r="H1827" s="9" t="s">
        <v>77</v>
      </c>
    </row>
    <row r="1828" spans="1:101" s="9" customFormat="1" x14ac:dyDescent="0.2">
      <c r="A1828" s="9">
        <v>12</v>
      </c>
      <c r="B1828" s="70" t="s">
        <v>53</v>
      </c>
      <c r="C1828" s="11" t="s">
        <v>63</v>
      </c>
      <c r="D1828" s="9">
        <v>6</v>
      </c>
      <c r="E1828" s="9">
        <v>42.8</v>
      </c>
      <c r="F1828" s="9">
        <f t="shared" si="134"/>
        <v>0.1</v>
      </c>
      <c r="H1828" s="9" t="s">
        <v>77</v>
      </c>
      <c r="CW1828" s="9">
        <v>0.1</v>
      </c>
    </row>
    <row r="1829" spans="1:101" s="9" customFormat="1" x14ac:dyDescent="0.2">
      <c r="A1829" s="9">
        <v>13</v>
      </c>
      <c r="B1829" s="70" t="s">
        <v>53</v>
      </c>
      <c r="C1829" s="11" t="s">
        <v>63</v>
      </c>
      <c r="D1829" s="9">
        <v>6</v>
      </c>
      <c r="E1829" s="9">
        <v>39.200000000000003</v>
      </c>
      <c r="F1829" s="9">
        <f t="shared" si="134"/>
        <v>4.0000000000000002E-4</v>
      </c>
      <c r="H1829" s="9" t="s">
        <v>77</v>
      </c>
      <c r="AM1829" s="9">
        <v>4.0000000000000002E-4</v>
      </c>
    </row>
    <row r="1830" spans="1:101" s="9" customFormat="1" x14ac:dyDescent="0.2">
      <c r="A1830" s="9">
        <v>14</v>
      </c>
      <c r="B1830" s="70" t="s">
        <v>53</v>
      </c>
      <c r="C1830" s="11" t="s">
        <v>63</v>
      </c>
      <c r="D1830" s="9">
        <v>6</v>
      </c>
      <c r="E1830" s="9">
        <v>42.1</v>
      </c>
      <c r="F1830" s="9">
        <f t="shared" si="134"/>
        <v>0</v>
      </c>
      <c r="G1830" s="9" t="s">
        <v>67</v>
      </c>
      <c r="H1830" s="9" t="s">
        <v>77</v>
      </c>
    </row>
    <row r="1831" spans="1:101" s="9" customFormat="1" x14ac:dyDescent="0.2">
      <c r="A1831" s="9">
        <v>15</v>
      </c>
      <c r="B1831" s="70" t="s">
        <v>53</v>
      </c>
      <c r="C1831" s="11" t="s">
        <v>63</v>
      </c>
      <c r="D1831" s="9">
        <v>6</v>
      </c>
      <c r="E1831" s="9">
        <v>27.8</v>
      </c>
      <c r="F1831" s="9">
        <f t="shared" ref="F1831:F1839" si="135">SUM(I1831:ED1831)</f>
        <v>3.0000000000000001E-3</v>
      </c>
      <c r="H1831" s="9" t="s">
        <v>77</v>
      </c>
      <c r="AM1831" s="9">
        <f>0.03*0.003</f>
        <v>8.9999999999999992E-5</v>
      </c>
      <c r="AQ1831" s="9">
        <f>0.75*0.003</f>
        <v>2.2500000000000003E-3</v>
      </c>
      <c r="BW1831" s="9">
        <f>0.22*0.003</f>
        <v>6.6E-4</v>
      </c>
    </row>
    <row r="1832" spans="1:101" s="9" customFormat="1" x14ac:dyDescent="0.2">
      <c r="A1832" s="9">
        <v>16</v>
      </c>
      <c r="B1832" s="70" t="s">
        <v>53</v>
      </c>
      <c r="C1832" s="11" t="s">
        <v>63</v>
      </c>
      <c r="D1832" s="9">
        <v>6</v>
      </c>
      <c r="E1832" s="9">
        <v>23.4</v>
      </c>
      <c r="F1832" s="9">
        <f t="shared" si="135"/>
        <v>8.9999999999999998E-4</v>
      </c>
      <c r="H1832" s="9" t="s">
        <v>77</v>
      </c>
      <c r="I1832" s="9">
        <f>0.7*0.001</f>
        <v>6.9999999999999999E-4</v>
      </c>
      <c r="J1832" s="9">
        <f>0.18*0.001</f>
        <v>1.7999999999999998E-4</v>
      </c>
      <c r="AM1832" s="9">
        <f>0.02*0.001</f>
        <v>2.0000000000000002E-5</v>
      </c>
    </row>
    <row r="1833" spans="1:101" s="9" customFormat="1" x14ac:dyDescent="0.2">
      <c r="A1833" s="9">
        <v>17</v>
      </c>
      <c r="B1833" s="70" t="s">
        <v>53</v>
      </c>
      <c r="C1833" s="11" t="s">
        <v>63</v>
      </c>
      <c r="D1833" s="9">
        <v>6</v>
      </c>
      <c r="E1833" s="9">
        <v>19.2</v>
      </c>
      <c r="F1833" s="9">
        <f t="shared" si="135"/>
        <v>2E-3</v>
      </c>
      <c r="H1833" s="9" t="s">
        <v>77</v>
      </c>
      <c r="BW1833" s="9">
        <v>2E-3</v>
      </c>
    </row>
    <row r="1834" spans="1:101" s="9" customFormat="1" x14ac:dyDescent="0.2">
      <c r="A1834" s="9">
        <v>18</v>
      </c>
      <c r="B1834" s="70" t="s">
        <v>53</v>
      </c>
      <c r="C1834" s="11" t="s">
        <v>63</v>
      </c>
      <c r="D1834" s="9">
        <v>6</v>
      </c>
      <c r="E1834" s="9">
        <v>21.4</v>
      </c>
      <c r="F1834" s="9">
        <f t="shared" si="135"/>
        <v>1E-4</v>
      </c>
      <c r="H1834" s="9" t="s">
        <v>77</v>
      </c>
      <c r="AM1834" s="9">
        <v>1E-4</v>
      </c>
    </row>
    <row r="1835" spans="1:101" s="9" customFormat="1" x14ac:dyDescent="0.2">
      <c r="A1835" s="9">
        <v>19</v>
      </c>
      <c r="B1835" s="70" t="s">
        <v>53</v>
      </c>
      <c r="C1835" s="11" t="s">
        <v>63</v>
      </c>
      <c r="D1835" s="9">
        <v>6</v>
      </c>
      <c r="E1835" s="9">
        <v>31.7</v>
      </c>
      <c r="F1835" s="9">
        <f t="shared" si="135"/>
        <v>2E-3</v>
      </c>
      <c r="H1835" s="9" t="s">
        <v>77</v>
      </c>
      <c r="AM1835" s="9">
        <f>0.95*0.002</f>
        <v>1.9E-3</v>
      </c>
      <c r="AQ1835" s="9">
        <f>0.05*0.002</f>
        <v>1E-4</v>
      </c>
    </row>
    <row r="1836" spans="1:101" s="9" customFormat="1" x14ac:dyDescent="0.2">
      <c r="A1836" s="9">
        <v>20</v>
      </c>
      <c r="B1836" s="70" t="s">
        <v>53</v>
      </c>
      <c r="C1836" s="11" t="s">
        <v>63</v>
      </c>
      <c r="D1836" s="9">
        <v>6</v>
      </c>
      <c r="E1836" s="9">
        <v>32</v>
      </c>
      <c r="F1836" s="9">
        <f t="shared" si="135"/>
        <v>3.0000000000000001E-3</v>
      </c>
      <c r="H1836" s="9" t="s">
        <v>77</v>
      </c>
      <c r="J1836" s="9">
        <f>0.15*0.003</f>
        <v>4.4999999999999999E-4</v>
      </c>
      <c r="AM1836" s="9">
        <f>0.45*0.003</f>
        <v>1.3500000000000001E-3</v>
      </c>
      <c r="BW1836" s="9">
        <f>0.4*0.003</f>
        <v>1.2000000000000001E-3</v>
      </c>
    </row>
    <row r="1837" spans="1:101" s="9" customFormat="1" x14ac:dyDescent="0.2">
      <c r="A1837" s="9">
        <v>21</v>
      </c>
      <c r="B1837" s="70" t="s">
        <v>53</v>
      </c>
      <c r="C1837" s="11" t="s">
        <v>63</v>
      </c>
      <c r="D1837" s="9">
        <v>6</v>
      </c>
      <c r="E1837" s="9">
        <v>27.6</v>
      </c>
      <c r="F1837" s="9">
        <f t="shared" si="135"/>
        <v>3.0000000000000001E-3</v>
      </c>
      <c r="H1837" s="9" t="s">
        <v>77</v>
      </c>
      <c r="L1837" s="9">
        <f>0.01*0.003</f>
        <v>3.0000000000000001E-5</v>
      </c>
      <c r="AM1837" s="9">
        <f>0.65*0.003</f>
        <v>1.9500000000000001E-3</v>
      </c>
      <c r="BW1837" s="9">
        <f>0.34*0.003</f>
        <v>1.0200000000000001E-3</v>
      </c>
    </row>
    <row r="1838" spans="1:101" s="9" customFormat="1" x14ac:dyDescent="0.2">
      <c r="A1838" s="9">
        <v>22</v>
      </c>
      <c r="B1838" s="70" t="s">
        <v>53</v>
      </c>
      <c r="C1838" s="11" t="s">
        <v>63</v>
      </c>
      <c r="D1838" s="9">
        <v>6</v>
      </c>
      <c r="E1838" s="9">
        <v>47.2</v>
      </c>
      <c r="F1838" s="9">
        <f t="shared" si="135"/>
        <v>2.5000000000000001E-2</v>
      </c>
      <c r="H1838" s="9" t="s">
        <v>77</v>
      </c>
      <c r="CW1838" s="9">
        <v>2.5000000000000001E-2</v>
      </c>
    </row>
    <row r="1839" spans="1:101" s="9" customFormat="1" x14ac:dyDescent="0.2">
      <c r="A1839" s="9">
        <v>23</v>
      </c>
      <c r="B1839" s="70" t="s">
        <v>53</v>
      </c>
      <c r="C1839" s="11" t="s">
        <v>63</v>
      </c>
      <c r="D1839" s="9">
        <v>6</v>
      </c>
      <c r="E1839" s="9">
        <v>47.2</v>
      </c>
      <c r="F1839" s="9">
        <f t="shared" si="135"/>
        <v>2.5000000000000001E-2</v>
      </c>
      <c r="H1839" s="9" t="s">
        <v>77</v>
      </c>
      <c r="CW1839" s="9">
        <v>2.5000000000000001E-2</v>
      </c>
    </row>
    <row r="1840" spans="1:101" s="9" customFormat="1" x14ac:dyDescent="0.2">
      <c r="A1840" s="9">
        <v>24</v>
      </c>
      <c r="B1840" s="70" t="s">
        <v>53</v>
      </c>
      <c r="C1840" s="11" t="s">
        <v>63</v>
      </c>
      <c r="D1840" s="9">
        <v>6</v>
      </c>
      <c r="E1840" s="9">
        <v>44.8</v>
      </c>
      <c r="F1840" s="9">
        <f t="shared" ref="F1840:F1847" si="136">SUM(G1840:ED1840)</f>
        <v>0</v>
      </c>
      <c r="G1840" s="9" t="s">
        <v>67</v>
      </c>
      <c r="H1840" s="9" t="s">
        <v>77</v>
      </c>
    </row>
    <row r="1841" spans="1:101" s="9" customFormat="1" x14ac:dyDescent="0.2">
      <c r="A1841" s="9">
        <v>25</v>
      </c>
      <c r="B1841" s="70" t="s">
        <v>53</v>
      </c>
      <c r="C1841" s="11" t="s">
        <v>63</v>
      </c>
      <c r="D1841" s="9">
        <v>6</v>
      </c>
      <c r="E1841" s="9">
        <v>45.9</v>
      </c>
      <c r="F1841" s="9">
        <f t="shared" si="136"/>
        <v>0.4</v>
      </c>
      <c r="H1841" s="9" t="s">
        <v>77</v>
      </c>
      <c r="CW1841" s="9">
        <v>0.4</v>
      </c>
    </row>
    <row r="1842" spans="1:101" s="9" customFormat="1" x14ac:dyDescent="0.2">
      <c r="A1842" s="9">
        <v>26</v>
      </c>
      <c r="B1842" s="70" t="s">
        <v>53</v>
      </c>
      <c r="C1842" s="11" t="s">
        <v>63</v>
      </c>
      <c r="D1842" s="9">
        <v>6</v>
      </c>
      <c r="E1842" s="9">
        <v>44.1</v>
      </c>
      <c r="F1842" s="9">
        <f t="shared" si="136"/>
        <v>0</v>
      </c>
      <c r="G1842" s="9" t="s">
        <v>67</v>
      </c>
      <c r="H1842" s="9" t="s">
        <v>77</v>
      </c>
    </row>
    <row r="1843" spans="1:101" s="9" customFormat="1" x14ac:dyDescent="0.2">
      <c r="A1843" s="9">
        <v>27</v>
      </c>
      <c r="B1843" s="70" t="s">
        <v>53</v>
      </c>
      <c r="C1843" s="11" t="s">
        <v>63</v>
      </c>
      <c r="D1843" s="9">
        <v>6</v>
      </c>
      <c r="E1843" s="9">
        <v>41</v>
      </c>
      <c r="F1843" s="9">
        <f t="shared" si="136"/>
        <v>4.0000000000000001E-3</v>
      </c>
      <c r="H1843" s="9" t="s">
        <v>77</v>
      </c>
      <c r="AM1843" s="9">
        <f>0.6*0.004</f>
        <v>2.3999999999999998E-3</v>
      </c>
      <c r="AQ1843" s="9">
        <f>0.4*0.004</f>
        <v>1.6000000000000001E-3</v>
      </c>
    </row>
    <row r="1844" spans="1:101" s="9" customFormat="1" x14ac:dyDescent="0.2">
      <c r="A1844" s="9">
        <v>28</v>
      </c>
      <c r="B1844" s="70" t="s">
        <v>53</v>
      </c>
      <c r="C1844" s="11" t="s">
        <v>63</v>
      </c>
      <c r="D1844" s="9">
        <v>6</v>
      </c>
      <c r="E1844" s="9">
        <v>44</v>
      </c>
      <c r="F1844" s="9">
        <f t="shared" si="136"/>
        <v>0</v>
      </c>
      <c r="G1844" s="9" t="s">
        <v>67</v>
      </c>
      <c r="H1844" s="9" t="s">
        <v>77</v>
      </c>
    </row>
    <row r="1845" spans="1:101" s="9" customFormat="1" x14ac:dyDescent="0.2">
      <c r="A1845" s="9">
        <v>29</v>
      </c>
      <c r="B1845" s="70" t="s">
        <v>53</v>
      </c>
      <c r="C1845" s="11" t="s">
        <v>63</v>
      </c>
      <c r="D1845" s="9">
        <v>6</v>
      </c>
      <c r="E1845" s="9">
        <v>50.1</v>
      </c>
      <c r="F1845" s="9">
        <f t="shared" si="136"/>
        <v>2.5000000000000001E-2</v>
      </c>
      <c r="H1845" s="9" t="s">
        <v>77</v>
      </c>
      <c r="CW1845" s="9">
        <v>2.5000000000000001E-2</v>
      </c>
    </row>
    <row r="1846" spans="1:101" s="9" customFormat="1" x14ac:dyDescent="0.2">
      <c r="A1846" s="9">
        <v>30</v>
      </c>
      <c r="B1846" s="70" t="s">
        <v>53</v>
      </c>
      <c r="C1846" s="11" t="s">
        <v>63</v>
      </c>
      <c r="D1846" s="9">
        <v>6</v>
      </c>
      <c r="E1846" s="9">
        <v>42.5</v>
      </c>
      <c r="F1846" s="9">
        <f t="shared" si="136"/>
        <v>2.5000000000000001E-2</v>
      </c>
      <c r="H1846" s="9" t="s">
        <v>77</v>
      </c>
      <c r="BX1846" s="9">
        <v>2.5000000000000001E-2</v>
      </c>
    </row>
    <row r="1847" spans="1:101" s="9" customFormat="1" x14ac:dyDescent="0.2">
      <c r="A1847" s="9">
        <v>31</v>
      </c>
      <c r="B1847" s="70" t="s">
        <v>53</v>
      </c>
      <c r="C1847" s="11" t="s">
        <v>63</v>
      </c>
      <c r="D1847" s="9">
        <v>6</v>
      </c>
      <c r="E1847" s="9">
        <v>41.6</v>
      </c>
      <c r="F1847" s="9">
        <f t="shared" si="136"/>
        <v>1E-3</v>
      </c>
      <c r="H1847" s="9" t="s">
        <v>77</v>
      </c>
      <c r="AM1847" s="9">
        <f>0.35*0.001</f>
        <v>3.5E-4</v>
      </c>
      <c r="AQ1847" s="9">
        <f>0.65*0.001</f>
        <v>6.5000000000000008E-4</v>
      </c>
    </row>
    <row r="1848" spans="1:101" s="9" customFormat="1" x14ac:dyDescent="0.2">
      <c r="B1848" s="70"/>
      <c r="C1848" s="11"/>
      <c r="I1848" s="9">
        <f>COUNTA(I1325:I1847)</f>
        <v>187</v>
      </c>
      <c r="J1848" s="9">
        <f t="shared" ref="J1848:BL1848" si="137">COUNTA(J1325:J1847)</f>
        <v>126</v>
      </c>
      <c r="K1848" s="9">
        <f t="shared" si="137"/>
        <v>0</v>
      </c>
      <c r="L1848" s="9">
        <f t="shared" si="137"/>
        <v>27</v>
      </c>
      <c r="M1848" s="9">
        <f t="shared" si="137"/>
        <v>0</v>
      </c>
      <c r="N1848" s="9">
        <f t="shared" si="137"/>
        <v>0</v>
      </c>
      <c r="O1848" s="9">
        <f t="shared" si="137"/>
        <v>6</v>
      </c>
      <c r="P1848" s="9">
        <f t="shared" si="137"/>
        <v>0</v>
      </c>
      <c r="Q1848" s="9">
        <f t="shared" si="137"/>
        <v>0</v>
      </c>
      <c r="R1848" s="9">
        <f t="shared" si="137"/>
        <v>0</v>
      </c>
      <c r="S1848" s="9">
        <f t="shared" si="137"/>
        <v>0</v>
      </c>
      <c r="T1848" s="9">
        <f t="shared" si="137"/>
        <v>0</v>
      </c>
      <c r="U1848" s="9">
        <f t="shared" si="137"/>
        <v>0</v>
      </c>
      <c r="V1848" s="9">
        <f t="shared" si="137"/>
        <v>1</v>
      </c>
      <c r="W1848" s="9">
        <f t="shared" si="137"/>
        <v>1</v>
      </c>
      <c r="X1848" s="9">
        <f t="shared" si="137"/>
        <v>0</v>
      </c>
      <c r="Y1848" s="9">
        <f t="shared" si="137"/>
        <v>0</v>
      </c>
      <c r="Z1848" s="9">
        <f t="shared" si="137"/>
        <v>12</v>
      </c>
      <c r="AA1848" s="9">
        <f t="shared" si="137"/>
        <v>0</v>
      </c>
      <c r="AB1848" s="9">
        <f t="shared" si="137"/>
        <v>0</v>
      </c>
      <c r="AC1848" s="9">
        <f t="shared" si="137"/>
        <v>1</v>
      </c>
      <c r="AD1848" s="9">
        <f t="shared" si="137"/>
        <v>0</v>
      </c>
      <c r="AE1848" s="9">
        <f t="shared" si="137"/>
        <v>0</v>
      </c>
      <c r="AF1848" s="9">
        <f t="shared" si="137"/>
        <v>0</v>
      </c>
      <c r="AG1848" s="9">
        <f t="shared" si="137"/>
        <v>0</v>
      </c>
      <c r="AH1848" s="9">
        <f t="shared" si="137"/>
        <v>0</v>
      </c>
      <c r="AI1848" s="9">
        <f t="shared" si="137"/>
        <v>3</v>
      </c>
      <c r="AJ1848" s="9">
        <f t="shared" si="137"/>
        <v>3</v>
      </c>
      <c r="AK1848" s="9">
        <f t="shared" si="137"/>
        <v>0</v>
      </c>
      <c r="AL1848" s="9">
        <f t="shared" si="137"/>
        <v>7</v>
      </c>
      <c r="AM1848" s="9">
        <f t="shared" si="137"/>
        <v>250</v>
      </c>
      <c r="AN1848" s="9">
        <f t="shared" si="137"/>
        <v>46</v>
      </c>
      <c r="AO1848" s="9">
        <f t="shared" si="137"/>
        <v>1</v>
      </c>
      <c r="AP1848" s="9">
        <f t="shared" si="137"/>
        <v>0</v>
      </c>
      <c r="AQ1848" s="9">
        <f t="shared" si="137"/>
        <v>158</v>
      </c>
      <c r="AR1848" s="9">
        <f t="shared" si="137"/>
        <v>33</v>
      </c>
      <c r="AS1848" s="9">
        <f t="shared" si="137"/>
        <v>17</v>
      </c>
      <c r="AT1848" s="9">
        <f t="shared" si="137"/>
        <v>0</v>
      </c>
      <c r="AU1848" s="9">
        <f t="shared" si="137"/>
        <v>11</v>
      </c>
      <c r="AV1848" s="9">
        <f t="shared" si="137"/>
        <v>17</v>
      </c>
      <c r="AW1848" s="9">
        <f t="shared" si="137"/>
        <v>2</v>
      </c>
      <c r="AX1848" s="9">
        <f t="shared" si="137"/>
        <v>3</v>
      </c>
      <c r="AY1848" s="9">
        <f t="shared" si="137"/>
        <v>0</v>
      </c>
      <c r="AZ1848" s="9">
        <f t="shared" si="137"/>
        <v>0</v>
      </c>
      <c r="BA1848" s="9">
        <f t="shared" si="137"/>
        <v>0</v>
      </c>
      <c r="BB1848" s="9">
        <f t="shared" si="137"/>
        <v>5</v>
      </c>
      <c r="BC1848" s="9">
        <f t="shared" si="137"/>
        <v>1</v>
      </c>
      <c r="BD1848" s="9">
        <f t="shared" si="137"/>
        <v>15</v>
      </c>
      <c r="BE1848" s="9">
        <f t="shared" si="137"/>
        <v>0</v>
      </c>
      <c r="BF1848" s="9">
        <f t="shared" si="137"/>
        <v>1</v>
      </c>
      <c r="BG1848" s="9">
        <f t="shared" si="137"/>
        <v>0</v>
      </c>
      <c r="BH1848" s="9">
        <f t="shared" si="137"/>
        <v>10</v>
      </c>
      <c r="BI1848" s="9">
        <f t="shared" si="137"/>
        <v>0</v>
      </c>
      <c r="BJ1848" s="9">
        <f t="shared" si="137"/>
        <v>0</v>
      </c>
      <c r="BK1848" s="9">
        <f t="shared" si="137"/>
        <v>0</v>
      </c>
      <c r="BL1848" s="9">
        <f t="shared" si="137"/>
        <v>0</v>
      </c>
      <c r="BM1848" s="9">
        <f t="shared" ref="BM1848:CW1848" si="138">COUNTA(BM1325:BM1847)</f>
        <v>0</v>
      </c>
      <c r="BN1848" s="9">
        <f t="shared" si="138"/>
        <v>0</v>
      </c>
      <c r="BO1848" s="9">
        <f t="shared" si="138"/>
        <v>0</v>
      </c>
      <c r="BP1848" s="9">
        <f t="shared" si="138"/>
        <v>0</v>
      </c>
      <c r="BQ1848" s="9">
        <f t="shared" si="138"/>
        <v>1</v>
      </c>
      <c r="BR1848" s="9">
        <f t="shared" si="138"/>
        <v>0</v>
      </c>
      <c r="BS1848" s="9">
        <f t="shared" si="138"/>
        <v>0</v>
      </c>
      <c r="BT1848" s="9">
        <f t="shared" si="138"/>
        <v>10</v>
      </c>
      <c r="BU1848" s="9">
        <f t="shared" si="138"/>
        <v>43</v>
      </c>
      <c r="BV1848" s="9">
        <f t="shared" si="138"/>
        <v>6</v>
      </c>
      <c r="BW1848" s="9">
        <f t="shared" si="138"/>
        <v>23</v>
      </c>
      <c r="BX1848" s="9">
        <f t="shared" si="138"/>
        <v>16</v>
      </c>
      <c r="BY1848" s="9">
        <f t="shared" si="138"/>
        <v>24</v>
      </c>
      <c r="BZ1848" s="9">
        <f t="shared" si="138"/>
        <v>0</v>
      </c>
      <c r="CA1848" s="9">
        <f t="shared" si="138"/>
        <v>0</v>
      </c>
      <c r="CB1848" s="9">
        <f t="shared" si="138"/>
        <v>6</v>
      </c>
      <c r="CC1848" s="9">
        <f t="shared" si="138"/>
        <v>0</v>
      </c>
      <c r="CD1848" s="9">
        <f t="shared" si="138"/>
        <v>0</v>
      </c>
      <c r="CE1848" s="9">
        <f t="shared" si="138"/>
        <v>0</v>
      </c>
      <c r="CF1848" s="9">
        <f t="shared" si="138"/>
        <v>0</v>
      </c>
      <c r="CG1848" s="9">
        <f t="shared" si="138"/>
        <v>0</v>
      </c>
      <c r="CH1848" s="9">
        <f t="shared" si="138"/>
        <v>0</v>
      </c>
      <c r="CI1848" s="9">
        <f t="shared" si="138"/>
        <v>0</v>
      </c>
      <c r="CJ1848" s="9">
        <f t="shared" si="138"/>
        <v>0</v>
      </c>
      <c r="CK1848" s="9">
        <f t="shared" si="138"/>
        <v>0</v>
      </c>
      <c r="CL1848" s="9">
        <f t="shared" si="138"/>
        <v>0</v>
      </c>
      <c r="CM1848" s="9">
        <f t="shared" si="138"/>
        <v>1</v>
      </c>
      <c r="CN1848" s="9">
        <f t="shared" si="138"/>
        <v>0</v>
      </c>
      <c r="CO1848" s="9">
        <f t="shared" si="138"/>
        <v>0</v>
      </c>
      <c r="CP1848" s="9">
        <f t="shared" si="138"/>
        <v>1</v>
      </c>
      <c r="CQ1848" s="9">
        <f t="shared" si="138"/>
        <v>0</v>
      </c>
      <c r="CR1848" s="9">
        <f t="shared" si="138"/>
        <v>0</v>
      </c>
      <c r="CS1848" s="9">
        <f t="shared" si="138"/>
        <v>0</v>
      </c>
      <c r="CT1848" s="9">
        <f t="shared" si="138"/>
        <v>0</v>
      </c>
      <c r="CU1848" s="9">
        <f t="shared" si="138"/>
        <v>0</v>
      </c>
      <c r="CV1848" s="9">
        <f t="shared" si="138"/>
        <v>0</v>
      </c>
      <c r="CW1848" s="9">
        <f t="shared" si="138"/>
        <v>5</v>
      </c>
    </row>
    <row r="1849" spans="1:101" s="12" customFormat="1" x14ac:dyDescent="0.2">
      <c r="A1849" s="12">
        <f>COUNTA(B1325:B1847)</f>
        <v>523</v>
      </c>
      <c r="B1849" s="71" t="s">
        <v>53</v>
      </c>
      <c r="C1849" s="13"/>
      <c r="F1849" s="17">
        <f>COUNTIF(F1325:F1847,"0")</f>
        <v>100</v>
      </c>
      <c r="I1849" s="12">
        <f>SUM(I1325:I1847)</f>
        <v>5.1841499999999992E-2</v>
      </c>
      <c r="J1849" s="12">
        <f t="shared" ref="J1849:BL1849" si="139">SUM(J1325:J1847)</f>
        <v>2.8460600000000003E-2</v>
      </c>
      <c r="K1849" s="12">
        <f t="shared" si="139"/>
        <v>0</v>
      </c>
      <c r="L1849" s="12">
        <f t="shared" si="139"/>
        <v>9.7720000000000012E-4</v>
      </c>
      <c r="M1849" s="12">
        <f t="shared" si="139"/>
        <v>0</v>
      </c>
      <c r="N1849" s="12">
        <f t="shared" si="139"/>
        <v>0</v>
      </c>
      <c r="O1849" s="12">
        <f t="shared" si="139"/>
        <v>4.8999999999999998E-4</v>
      </c>
      <c r="P1849" s="12">
        <f t="shared" si="139"/>
        <v>0</v>
      </c>
      <c r="Q1849" s="12">
        <f t="shared" si="139"/>
        <v>0</v>
      </c>
      <c r="R1849" s="12">
        <f t="shared" si="139"/>
        <v>0</v>
      </c>
      <c r="S1849" s="12">
        <f t="shared" si="139"/>
        <v>0</v>
      </c>
      <c r="T1849" s="12">
        <f t="shared" si="139"/>
        <v>0</v>
      </c>
      <c r="U1849" s="12">
        <f t="shared" si="139"/>
        <v>0</v>
      </c>
      <c r="V1849" s="12">
        <f t="shared" si="139"/>
        <v>5.0000000000000001E-4</v>
      </c>
      <c r="W1849" s="12">
        <f t="shared" si="139"/>
        <v>5.4000000000000001E-4</v>
      </c>
      <c r="X1849" s="12">
        <f t="shared" si="139"/>
        <v>0</v>
      </c>
      <c r="Y1849" s="12">
        <f t="shared" si="139"/>
        <v>0</v>
      </c>
      <c r="Z1849" s="12">
        <f t="shared" si="139"/>
        <v>4.2509999999999996E-3</v>
      </c>
      <c r="AA1849" s="12">
        <f t="shared" si="139"/>
        <v>0</v>
      </c>
      <c r="AB1849" s="12">
        <f t="shared" si="139"/>
        <v>0</v>
      </c>
      <c r="AC1849" s="12">
        <f t="shared" si="139"/>
        <v>4.0000000000000003E-5</v>
      </c>
      <c r="AD1849" s="12">
        <f t="shared" si="139"/>
        <v>0</v>
      </c>
      <c r="AE1849" s="12">
        <f t="shared" si="139"/>
        <v>0</v>
      </c>
      <c r="AF1849" s="12">
        <f t="shared" si="139"/>
        <v>0</v>
      </c>
      <c r="AG1849" s="12">
        <f t="shared" si="139"/>
        <v>0</v>
      </c>
      <c r="AH1849" s="12">
        <f t="shared" si="139"/>
        <v>0</v>
      </c>
      <c r="AI1849" s="12">
        <f t="shared" si="139"/>
        <v>5.8000000000000007E-5</v>
      </c>
      <c r="AJ1849" s="12">
        <f t="shared" si="139"/>
        <v>2.2300000000000002E-3</v>
      </c>
      <c r="AK1849" s="12">
        <f t="shared" si="139"/>
        <v>0</v>
      </c>
      <c r="AL1849" s="12">
        <f t="shared" si="139"/>
        <v>5.197E-4</v>
      </c>
      <c r="AM1849" s="12">
        <f t="shared" si="139"/>
        <v>0.13753150000000003</v>
      </c>
      <c r="AN1849" s="12">
        <f t="shared" si="139"/>
        <v>1.6510900000000002E-2</v>
      </c>
      <c r="AO1849" s="12">
        <f t="shared" si="139"/>
        <v>2.0000000000000002E-5</v>
      </c>
      <c r="AP1849" s="12">
        <f t="shared" si="139"/>
        <v>0</v>
      </c>
      <c r="AQ1849" s="12">
        <f t="shared" si="139"/>
        <v>0.10931750000000005</v>
      </c>
      <c r="AR1849" s="12">
        <f t="shared" si="139"/>
        <v>1.0544599999999999E-2</v>
      </c>
      <c r="AS1849" s="12">
        <f t="shared" si="139"/>
        <v>1.6474999999999999E-3</v>
      </c>
      <c r="AT1849" s="12">
        <f t="shared" si="139"/>
        <v>0</v>
      </c>
      <c r="AU1849" s="12">
        <f t="shared" si="139"/>
        <v>1.936E-3</v>
      </c>
      <c r="AV1849" s="12">
        <f t="shared" si="139"/>
        <v>4.6640000000000001E-4</v>
      </c>
      <c r="AW1849" s="12">
        <f t="shared" si="139"/>
        <v>2.0900000000000001E-4</v>
      </c>
      <c r="AX1849" s="12">
        <f t="shared" si="139"/>
        <v>9.5000000000000005E-5</v>
      </c>
      <c r="AY1849" s="12">
        <f t="shared" si="139"/>
        <v>0</v>
      </c>
      <c r="AZ1849" s="12">
        <f t="shared" si="139"/>
        <v>0</v>
      </c>
      <c r="BA1849" s="12">
        <f t="shared" si="139"/>
        <v>0</v>
      </c>
      <c r="BB1849" s="12">
        <f t="shared" si="139"/>
        <v>1.8200000000000002E-3</v>
      </c>
      <c r="BC1849" s="12">
        <f t="shared" si="139"/>
        <v>5.0000000000000004E-6</v>
      </c>
      <c r="BD1849" s="12">
        <f t="shared" si="139"/>
        <v>3.1210000000000005E-2</v>
      </c>
      <c r="BE1849" s="12">
        <f t="shared" si="139"/>
        <v>0</v>
      </c>
      <c r="BF1849" s="12">
        <f t="shared" si="139"/>
        <v>8.9000000000000008E-5</v>
      </c>
      <c r="BG1849" s="12">
        <f t="shared" si="139"/>
        <v>0</v>
      </c>
      <c r="BH1849" s="12">
        <f t="shared" si="139"/>
        <v>5.4050000000000001E-3</v>
      </c>
      <c r="BI1849" s="12">
        <f t="shared" si="139"/>
        <v>0</v>
      </c>
      <c r="BJ1849" s="12">
        <f t="shared" si="139"/>
        <v>0</v>
      </c>
      <c r="BK1849" s="12">
        <f t="shared" si="139"/>
        <v>0</v>
      </c>
      <c r="BL1849" s="12">
        <f t="shared" si="139"/>
        <v>0</v>
      </c>
      <c r="BM1849" s="12">
        <f t="shared" ref="BM1849:CW1849" si="140">SUM(BM1325:BM1847)</f>
        <v>0</v>
      </c>
      <c r="BN1849" s="12">
        <f t="shared" si="140"/>
        <v>0</v>
      </c>
      <c r="BO1849" s="12">
        <f t="shared" si="140"/>
        <v>0</v>
      </c>
      <c r="BP1849" s="12">
        <f t="shared" si="140"/>
        <v>0</v>
      </c>
      <c r="BQ1849" s="12">
        <f t="shared" si="140"/>
        <v>1.5000000000000001E-4</v>
      </c>
      <c r="BR1849" s="12">
        <f t="shared" si="140"/>
        <v>0</v>
      </c>
      <c r="BS1849" s="12">
        <f t="shared" si="140"/>
        <v>0</v>
      </c>
      <c r="BT1849" s="12">
        <f t="shared" si="140"/>
        <v>3.0900000000000008E-4</v>
      </c>
      <c r="BU1849" s="12">
        <f t="shared" si="140"/>
        <v>8.2942600000000005E-2</v>
      </c>
      <c r="BV1849" s="12">
        <f t="shared" si="140"/>
        <v>3.6549999999999999E-2</v>
      </c>
      <c r="BW1849" s="12">
        <f t="shared" si="140"/>
        <v>0.10409600000000002</v>
      </c>
      <c r="BX1849" s="12">
        <f t="shared" si="140"/>
        <v>9.9484000000000017E-2</v>
      </c>
      <c r="BY1849" s="12">
        <f t="shared" si="140"/>
        <v>0.11660000000000002</v>
      </c>
      <c r="BZ1849" s="12">
        <f t="shared" si="140"/>
        <v>0</v>
      </c>
      <c r="CA1849" s="12">
        <f t="shared" si="140"/>
        <v>0</v>
      </c>
      <c r="CB1849" s="12">
        <f t="shared" si="140"/>
        <v>6.0300000000000002E-4</v>
      </c>
      <c r="CC1849" s="12">
        <f t="shared" si="140"/>
        <v>0</v>
      </c>
      <c r="CD1849" s="12">
        <f t="shared" si="140"/>
        <v>0</v>
      </c>
      <c r="CE1849" s="12">
        <f t="shared" si="140"/>
        <v>0</v>
      </c>
      <c r="CF1849" s="12">
        <f t="shared" si="140"/>
        <v>0</v>
      </c>
      <c r="CG1849" s="12">
        <f t="shared" si="140"/>
        <v>0</v>
      </c>
      <c r="CH1849" s="12">
        <f t="shared" si="140"/>
        <v>0</v>
      </c>
      <c r="CI1849" s="12">
        <f t="shared" si="140"/>
        <v>0</v>
      </c>
      <c r="CJ1849" s="12">
        <f t="shared" si="140"/>
        <v>0</v>
      </c>
      <c r="CK1849" s="12">
        <f t="shared" si="140"/>
        <v>0</v>
      </c>
      <c r="CL1849" s="12">
        <f t="shared" si="140"/>
        <v>0</v>
      </c>
      <c r="CM1849" s="12">
        <f t="shared" si="140"/>
        <v>0.2</v>
      </c>
      <c r="CN1849" s="12">
        <f t="shared" si="140"/>
        <v>0</v>
      </c>
      <c r="CO1849" s="12">
        <f t="shared" si="140"/>
        <v>0</v>
      </c>
      <c r="CP1849" s="12">
        <f t="shared" si="140"/>
        <v>0.15</v>
      </c>
      <c r="CQ1849" s="12">
        <f t="shared" si="140"/>
        <v>0</v>
      </c>
      <c r="CR1849" s="12">
        <f t="shared" si="140"/>
        <v>0</v>
      </c>
      <c r="CS1849" s="12">
        <f t="shared" si="140"/>
        <v>0</v>
      </c>
      <c r="CT1849" s="12">
        <f t="shared" si="140"/>
        <v>0</v>
      </c>
      <c r="CU1849" s="12">
        <f t="shared" si="140"/>
        <v>0</v>
      </c>
      <c r="CV1849" s="12">
        <f t="shared" si="140"/>
        <v>0</v>
      </c>
      <c r="CW1849" s="12">
        <f t="shared" si="140"/>
        <v>0.57500000000000007</v>
      </c>
    </row>
    <row r="1850" spans="1:101" s="9" customFormat="1" x14ac:dyDescent="0.2">
      <c r="A1850" s="9">
        <v>1</v>
      </c>
      <c r="B1850" s="70" t="s">
        <v>52</v>
      </c>
      <c r="C1850" t="s">
        <v>66</v>
      </c>
      <c r="D1850" s="9">
        <v>1</v>
      </c>
      <c r="E1850" s="9">
        <v>71</v>
      </c>
      <c r="F1850" s="9">
        <f t="shared" ref="F1850:F1913" si="141">SUM(G1850:EP1850)</f>
        <v>0.01</v>
      </c>
      <c r="H1850" s="9" t="s">
        <v>77</v>
      </c>
      <c r="CG1850" s="9">
        <v>0.01</v>
      </c>
    </row>
    <row r="1851" spans="1:101" s="9" customFormat="1" x14ac:dyDescent="0.2">
      <c r="A1851" s="9">
        <v>2</v>
      </c>
      <c r="B1851" s="70" t="s">
        <v>52</v>
      </c>
      <c r="C1851" t="s">
        <v>66</v>
      </c>
      <c r="D1851" s="9">
        <v>1</v>
      </c>
      <c r="E1851" s="9">
        <v>75.3</v>
      </c>
      <c r="F1851" s="9">
        <f t="shared" si="141"/>
        <v>0</v>
      </c>
      <c r="G1851" s="9" t="s">
        <v>67</v>
      </c>
      <c r="H1851" s="9" t="s">
        <v>77</v>
      </c>
    </row>
    <row r="1852" spans="1:101" s="9" customFormat="1" x14ac:dyDescent="0.2">
      <c r="A1852" s="9">
        <v>3</v>
      </c>
      <c r="B1852" s="70" t="s">
        <v>52</v>
      </c>
      <c r="C1852" t="s">
        <v>66</v>
      </c>
      <c r="D1852" s="9">
        <v>1</v>
      </c>
      <c r="E1852" s="9">
        <v>69.7</v>
      </c>
      <c r="F1852" s="9">
        <f t="shared" si="141"/>
        <v>1E-3</v>
      </c>
      <c r="H1852" s="9" t="s">
        <v>77</v>
      </c>
      <c r="BJ1852" s="9">
        <v>1E-3</v>
      </c>
    </row>
    <row r="1853" spans="1:101" s="9" customFormat="1" x14ac:dyDescent="0.2">
      <c r="A1853" s="9">
        <v>4</v>
      </c>
      <c r="B1853" s="70" t="s">
        <v>52</v>
      </c>
      <c r="C1853" t="s">
        <v>66</v>
      </c>
      <c r="D1853" s="9">
        <v>1</v>
      </c>
      <c r="E1853" s="9">
        <v>51</v>
      </c>
      <c r="F1853" s="9">
        <f t="shared" si="141"/>
        <v>1E-3</v>
      </c>
      <c r="H1853" s="9" t="s">
        <v>77</v>
      </c>
      <c r="BQ1853" s="9">
        <v>1E-3</v>
      </c>
    </row>
    <row r="1854" spans="1:101" s="9" customFormat="1" x14ac:dyDescent="0.2">
      <c r="A1854" s="9">
        <v>5</v>
      </c>
      <c r="B1854" s="70" t="s">
        <v>52</v>
      </c>
      <c r="C1854" t="s">
        <v>66</v>
      </c>
      <c r="D1854" s="9">
        <v>1</v>
      </c>
      <c r="E1854" s="9">
        <v>67.2</v>
      </c>
      <c r="F1854" s="9">
        <f t="shared" si="141"/>
        <v>1E-3</v>
      </c>
      <c r="H1854" s="9" t="s">
        <v>77</v>
      </c>
      <c r="BQ1854" s="9">
        <v>1E-3</v>
      </c>
    </row>
    <row r="1855" spans="1:101" s="9" customFormat="1" x14ac:dyDescent="0.2">
      <c r="A1855" s="9">
        <v>6</v>
      </c>
      <c r="B1855" s="70" t="s">
        <v>52</v>
      </c>
      <c r="C1855" t="s">
        <v>66</v>
      </c>
      <c r="D1855" s="9">
        <v>1</v>
      </c>
      <c r="E1855" s="9">
        <v>63.7</v>
      </c>
      <c r="F1855" s="9">
        <f t="shared" si="141"/>
        <v>2E-3</v>
      </c>
      <c r="H1855" s="9" t="s">
        <v>77</v>
      </c>
      <c r="BQ1855" s="9">
        <v>2E-3</v>
      </c>
    </row>
    <row r="1856" spans="1:101" s="9" customFormat="1" x14ac:dyDescent="0.2">
      <c r="A1856" s="9">
        <v>7</v>
      </c>
      <c r="B1856" s="70" t="s">
        <v>52</v>
      </c>
      <c r="C1856" t="s">
        <v>66</v>
      </c>
      <c r="D1856" s="9">
        <v>1</v>
      </c>
      <c r="E1856" s="9">
        <v>66.7</v>
      </c>
      <c r="F1856" s="9">
        <f t="shared" si="141"/>
        <v>3.0000000000000001E-3</v>
      </c>
      <c r="H1856" s="9" t="s">
        <v>77</v>
      </c>
      <c r="BN1856" s="9">
        <v>3.0000000000000001E-3</v>
      </c>
    </row>
    <row r="1857" spans="1:69" s="9" customFormat="1" x14ac:dyDescent="0.2">
      <c r="A1857" s="9">
        <v>8</v>
      </c>
      <c r="B1857" s="70" t="s">
        <v>52</v>
      </c>
      <c r="C1857" t="s">
        <v>66</v>
      </c>
      <c r="D1857" s="9">
        <v>1</v>
      </c>
      <c r="E1857" s="9">
        <v>53.8</v>
      </c>
      <c r="F1857" s="9">
        <f t="shared" si="141"/>
        <v>0</v>
      </c>
      <c r="G1857" s="9" t="s">
        <v>67</v>
      </c>
      <c r="H1857" s="9" t="s">
        <v>77</v>
      </c>
    </row>
    <row r="1858" spans="1:69" s="9" customFormat="1" x14ac:dyDescent="0.2">
      <c r="A1858" s="9">
        <v>9</v>
      </c>
      <c r="B1858" s="70" t="s">
        <v>52</v>
      </c>
      <c r="C1858" t="s">
        <v>66</v>
      </c>
      <c r="D1858" s="9">
        <v>1</v>
      </c>
      <c r="E1858" s="9">
        <v>67</v>
      </c>
      <c r="F1858" s="9">
        <f t="shared" si="141"/>
        <v>7.0000000000000001E-3</v>
      </c>
      <c r="H1858" s="9" t="s">
        <v>77</v>
      </c>
      <c r="BQ1858" s="9">
        <v>7.0000000000000001E-3</v>
      </c>
    </row>
    <row r="1859" spans="1:69" s="9" customFormat="1" x14ac:dyDescent="0.2">
      <c r="A1859" s="9">
        <v>10</v>
      </c>
      <c r="B1859" s="70" t="s">
        <v>52</v>
      </c>
      <c r="C1859" t="s">
        <v>66</v>
      </c>
      <c r="D1859" s="9">
        <v>1</v>
      </c>
      <c r="E1859" s="9">
        <v>63.2</v>
      </c>
      <c r="F1859" s="9">
        <f t="shared" si="141"/>
        <v>3.0000000000000001E-3</v>
      </c>
      <c r="H1859" s="9" t="s">
        <v>77</v>
      </c>
      <c r="BQ1859" s="9">
        <v>3.0000000000000001E-3</v>
      </c>
    </row>
    <row r="1860" spans="1:69" s="9" customFormat="1" x14ac:dyDescent="0.2">
      <c r="A1860" s="9">
        <v>11</v>
      </c>
      <c r="B1860" s="70" t="s">
        <v>52</v>
      </c>
      <c r="C1860" t="s">
        <v>66</v>
      </c>
      <c r="D1860" s="9">
        <v>1</v>
      </c>
      <c r="E1860" s="9">
        <v>55.7</v>
      </c>
      <c r="F1860" s="9">
        <f t="shared" si="141"/>
        <v>1E-3</v>
      </c>
      <c r="H1860" s="9" t="s">
        <v>77</v>
      </c>
      <c r="BQ1860" s="9">
        <v>1E-3</v>
      </c>
    </row>
    <row r="1861" spans="1:69" s="9" customFormat="1" x14ac:dyDescent="0.2">
      <c r="A1861" s="9">
        <v>12</v>
      </c>
      <c r="B1861" s="70" t="s">
        <v>52</v>
      </c>
      <c r="C1861" t="s">
        <v>66</v>
      </c>
      <c r="D1861" s="9">
        <v>1</v>
      </c>
      <c r="E1861" s="9">
        <v>54.7</v>
      </c>
      <c r="F1861" s="9">
        <f t="shared" si="141"/>
        <v>1E-3</v>
      </c>
      <c r="H1861" s="9" t="s">
        <v>77</v>
      </c>
      <c r="BK1861" s="9">
        <v>1E-3</v>
      </c>
    </row>
    <row r="1862" spans="1:69" s="9" customFormat="1" x14ac:dyDescent="0.2">
      <c r="A1862" s="9">
        <v>13</v>
      </c>
      <c r="B1862" s="70" t="s">
        <v>52</v>
      </c>
      <c r="C1862" t="s">
        <v>66</v>
      </c>
      <c r="D1862" s="9">
        <v>1</v>
      </c>
      <c r="E1862" s="9">
        <v>51.2</v>
      </c>
      <c r="F1862" s="9">
        <f t="shared" si="141"/>
        <v>5.0000000000000001E-3</v>
      </c>
      <c r="H1862" s="9" t="s">
        <v>77</v>
      </c>
      <c r="BN1862" s="9">
        <v>5.0000000000000001E-3</v>
      </c>
    </row>
    <row r="1863" spans="1:69" s="9" customFormat="1" x14ac:dyDescent="0.2">
      <c r="A1863" s="9">
        <v>14</v>
      </c>
      <c r="B1863" s="70" t="s">
        <v>52</v>
      </c>
      <c r="C1863" t="s">
        <v>66</v>
      </c>
      <c r="D1863" s="9">
        <v>1</v>
      </c>
      <c r="E1863" s="9">
        <v>41.8</v>
      </c>
      <c r="F1863" s="9">
        <f t="shared" si="141"/>
        <v>6.9999999999999999E-4</v>
      </c>
      <c r="H1863" s="9" t="s">
        <v>77</v>
      </c>
      <c r="I1863" s="9">
        <f>0.75*0.0007</f>
        <v>5.2499999999999997E-4</v>
      </c>
      <c r="AM1863" s="9">
        <f>0.05*0.0007</f>
        <v>3.5000000000000004E-5</v>
      </c>
      <c r="AQ1863" s="9">
        <f>0.2*0.0007</f>
        <v>1.4000000000000001E-4</v>
      </c>
    </row>
    <row r="1864" spans="1:69" s="9" customFormat="1" x14ac:dyDescent="0.2">
      <c r="A1864" s="9">
        <v>15</v>
      </c>
      <c r="B1864" s="70" t="s">
        <v>52</v>
      </c>
      <c r="C1864" t="s">
        <v>66</v>
      </c>
      <c r="D1864" s="9">
        <v>1</v>
      </c>
      <c r="E1864" s="9">
        <v>64.5</v>
      </c>
      <c r="F1864" s="9">
        <f t="shared" si="141"/>
        <v>1E-3</v>
      </c>
      <c r="H1864" s="9" t="s">
        <v>77</v>
      </c>
      <c r="BQ1864" s="9">
        <v>1E-3</v>
      </c>
    </row>
    <row r="1865" spans="1:69" s="9" customFormat="1" x14ac:dyDescent="0.2">
      <c r="A1865" s="9">
        <v>16</v>
      </c>
      <c r="B1865" s="70" t="s">
        <v>52</v>
      </c>
      <c r="C1865" t="s">
        <v>66</v>
      </c>
      <c r="D1865" s="9">
        <v>1</v>
      </c>
      <c r="E1865" s="9">
        <v>56.3</v>
      </c>
      <c r="F1865" s="9">
        <f t="shared" si="141"/>
        <v>6.0000000000000001E-3</v>
      </c>
      <c r="H1865" s="9" t="s">
        <v>77</v>
      </c>
      <c r="BJ1865" s="9">
        <v>6.0000000000000001E-3</v>
      </c>
    </row>
    <row r="1866" spans="1:69" s="9" customFormat="1" x14ac:dyDescent="0.2">
      <c r="A1866" s="9">
        <v>17</v>
      </c>
      <c r="B1866" s="70" t="s">
        <v>52</v>
      </c>
      <c r="C1866" t="s">
        <v>66</v>
      </c>
      <c r="D1866" s="9">
        <v>1</v>
      </c>
      <c r="E1866" s="9">
        <v>53.8</v>
      </c>
      <c r="F1866" s="9">
        <f t="shared" si="141"/>
        <v>0.02</v>
      </c>
      <c r="H1866" s="9" t="s">
        <v>77</v>
      </c>
      <c r="BH1866" s="9">
        <v>0.02</v>
      </c>
    </row>
    <row r="1867" spans="1:69" s="9" customFormat="1" x14ac:dyDescent="0.2">
      <c r="A1867" s="9">
        <v>18</v>
      </c>
      <c r="B1867" s="70" t="s">
        <v>52</v>
      </c>
      <c r="C1867" t="s">
        <v>66</v>
      </c>
      <c r="D1867" s="9">
        <v>1</v>
      </c>
      <c r="E1867" s="9">
        <v>56</v>
      </c>
      <c r="F1867" s="9">
        <f t="shared" si="141"/>
        <v>2E-3</v>
      </c>
      <c r="H1867" s="9" t="s">
        <v>77</v>
      </c>
      <c r="BQ1867" s="9">
        <v>2E-3</v>
      </c>
    </row>
    <row r="1868" spans="1:69" s="9" customFormat="1" x14ac:dyDescent="0.2">
      <c r="A1868" s="9">
        <v>19</v>
      </c>
      <c r="B1868" s="70" t="s">
        <v>52</v>
      </c>
      <c r="C1868" t="s">
        <v>66</v>
      </c>
      <c r="D1868" s="9">
        <v>1</v>
      </c>
      <c r="E1868" s="9">
        <v>49.7</v>
      </c>
      <c r="F1868" s="9">
        <f t="shared" si="141"/>
        <v>0</v>
      </c>
      <c r="G1868" s="9" t="s">
        <v>67</v>
      </c>
      <c r="H1868" s="9" t="s">
        <v>77</v>
      </c>
    </row>
    <row r="1869" spans="1:69" s="9" customFormat="1" x14ac:dyDescent="0.2">
      <c r="A1869" s="9">
        <v>20</v>
      </c>
      <c r="B1869" s="70" t="s">
        <v>52</v>
      </c>
      <c r="C1869" t="s">
        <v>66</v>
      </c>
      <c r="D1869" s="9">
        <v>1</v>
      </c>
      <c r="E1869" s="9">
        <v>52.7</v>
      </c>
      <c r="F1869" s="9">
        <f t="shared" si="141"/>
        <v>2E-3</v>
      </c>
      <c r="H1869" s="9" t="s">
        <v>77</v>
      </c>
      <c r="BN1869" s="9">
        <v>2E-3</v>
      </c>
    </row>
    <row r="1870" spans="1:69" s="9" customFormat="1" x14ac:dyDescent="0.2">
      <c r="A1870" s="9">
        <v>21</v>
      </c>
      <c r="B1870" s="70" t="s">
        <v>52</v>
      </c>
      <c r="C1870" t="s">
        <v>66</v>
      </c>
      <c r="D1870" s="9">
        <v>1</v>
      </c>
      <c r="E1870" s="9">
        <v>49</v>
      </c>
      <c r="F1870" s="9">
        <f t="shared" si="141"/>
        <v>4.0000000000000001E-3</v>
      </c>
      <c r="H1870" s="9" t="s">
        <v>77</v>
      </c>
      <c r="BQ1870" s="9">
        <v>4.0000000000000001E-3</v>
      </c>
    </row>
    <row r="1871" spans="1:69" s="9" customFormat="1" x14ac:dyDescent="0.2">
      <c r="A1871" s="9">
        <v>22</v>
      </c>
      <c r="B1871" s="70" t="s">
        <v>52</v>
      </c>
      <c r="C1871" t="s">
        <v>66</v>
      </c>
      <c r="D1871" s="9">
        <v>1</v>
      </c>
      <c r="E1871" s="9">
        <v>53.5</v>
      </c>
      <c r="F1871" s="9">
        <f t="shared" si="141"/>
        <v>2E-3</v>
      </c>
      <c r="H1871" s="9" t="s">
        <v>77</v>
      </c>
      <c r="BL1871" s="9">
        <v>2E-3</v>
      </c>
    </row>
    <row r="1872" spans="1:69" s="9" customFormat="1" x14ac:dyDescent="0.2">
      <c r="A1872" s="9">
        <v>23</v>
      </c>
      <c r="B1872" s="70" t="s">
        <v>52</v>
      </c>
      <c r="C1872" t="s">
        <v>66</v>
      </c>
      <c r="D1872" s="9">
        <v>1</v>
      </c>
      <c r="E1872" s="9">
        <v>49.7</v>
      </c>
      <c r="F1872" s="9">
        <f t="shared" si="141"/>
        <v>0</v>
      </c>
      <c r="G1872" s="9" t="s">
        <v>67</v>
      </c>
      <c r="H1872" s="9" t="s">
        <v>77</v>
      </c>
    </row>
    <row r="1873" spans="1:85" s="9" customFormat="1" x14ac:dyDescent="0.2">
      <c r="A1873" s="9">
        <v>24</v>
      </c>
      <c r="B1873" s="70" t="s">
        <v>52</v>
      </c>
      <c r="C1873" t="s">
        <v>66</v>
      </c>
      <c r="D1873" s="9">
        <v>1</v>
      </c>
      <c r="E1873" s="9">
        <v>40.799999999999997</v>
      </c>
      <c r="F1873" s="9">
        <f t="shared" si="141"/>
        <v>1E-3</v>
      </c>
      <c r="H1873" s="9" t="s">
        <v>77</v>
      </c>
      <c r="BL1873" s="9">
        <v>1E-3</v>
      </c>
    </row>
    <row r="1874" spans="1:85" s="9" customFormat="1" x14ac:dyDescent="0.2">
      <c r="A1874" s="9">
        <v>25</v>
      </c>
      <c r="B1874" s="70" t="s">
        <v>52</v>
      </c>
      <c r="C1874" t="s">
        <v>66</v>
      </c>
      <c r="D1874" s="9">
        <v>1</v>
      </c>
      <c r="E1874" s="9">
        <v>48.2</v>
      </c>
      <c r="F1874" s="9">
        <f t="shared" si="141"/>
        <v>0</v>
      </c>
      <c r="G1874" s="9" t="s">
        <v>67</v>
      </c>
      <c r="H1874" s="9" t="s">
        <v>77</v>
      </c>
    </row>
    <row r="1875" spans="1:85" s="9" customFormat="1" x14ac:dyDescent="0.2">
      <c r="A1875" s="9">
        <v>26</v>
      </c>
      <c r="B1875" s="70" t="s">
        <v>52</v>
      </c>
      <c r="C1875" t="s">
        <v>66</v>
      </c>
      <c r="D1875" s="9">
        <v>1</v>
      </c>
      <c r="E1875" s="9">
        <v>50.5</v>
      </c>
      <c r="F1875" s="9">
        <f t="shared" si="141"/>
        <v>1.9999999999999996E-3</v>
      </c>
      <c r="H1875" s="9" t="s">
        <v>77</v>
      </c>
      <c r="I1875" s="9">
        <f>0.6*0.002</f>
        <v>1.1999999999999999E-3</v>
      </c>
      <c r="J1875" s="9">
        <f>0.35*0.002</f>
        <v>6.9999999999999999E-4</v>
      </c>
      <c r="AI1875" s="9">
        <f>0.002*0.05</f>
        <v>1E-4</v>
      </c>
    </row>
    <row r="1876" spans="1:85" s="9" customFormat="1" x14ac:dyDescent="0.2">
      <c r="A1876" s="9">
        <v>27</v>
      </c>
      <c r="B1876" s="70" t="s">
        <v>52</v>
      </c>
      <c r="C1876" t="s">
        <v>66</v>
      </c>
      <c r="D1876" s="9">
        <v>1</v>
      </c>
      <c r="E1876" s="9">
        <v>47.8</v>
      </c>
      <c r="F1876" s="9">
        <f t="shared" si="141"/>
        <v>2E-3</v>
      </c>
      <c r="H1876" s="9" t="s">
        <v>77</v>
      </c>
      <c r="BQ1876" s="9">
        <v>2E-3</v>
      </c>
    </row>
    <row r="1877" spans="1:85" s="9" customFormat="1" x14ac:dyDescent="0.2">
      <c r="A1877" s="9">
        <v>28</v>
      </c>
      <c r="B1877" s="70" t="s">
        <v>52</v>
      </c>
      <c r="C1877" t="s">
        <v>66</v>
      </c>
      <c r="D1877" s="9">
        <v>1</v>
      </c>
      <c r="E1877" s="9">
        <v>42.8</v>
      </c>
      <c r="F1877" s="9">
        <f t="shared" si="141"/>
        <v>3.0000000000000001E-3</v>
      </c>
      <c r="H1877" s="9" t="s">
        <v>77</v>
      </c>
      <c r="BN1877" s="9">
        <v>3.0000000000000001E-3</v>
      </c>
    </row>
    <row r="1878" spans="1:85" s="9" customFormat="1" x14ac:dyDescent="0.2">
      <c r="A1878" s="9">
        <v>29</v>
      </c>
      <c r="B1878" s="70" t="s">
        <v>52</v>
      </c>
      <c r="C1878" t="s">
        <v>66</v>
      </c>
      <c r="D1878" s="9">
        <v>1</v>
      </c>
      <c r="E1878" s="9">
        <v>36.6</v>
      </c>
      <c r="F1878" s="9">
        <f t="shared" si="141"/>
        <v>3.0000000000000001E-3</v>
      </c>
      <c r="H1878" s="9" t="s">
        <v>77</v>
      </c>
      <c r="BQ1878" s="9">
        <v>3.0000000000000001E-3</v>
      </c>
    </row>
    <row r="1879" spans="1:85" s="9" customFormat="1" x14ac:dyDescent="0.2">
      <c r="A1879" s="9">
        <v>30</v>
      </c>
      <c r="B1879" s="70" t="s">
        <v>52</v>
      </c>
      <c r="C1879" t="s">
        <v>66</v>
      </c>
      <c r="D1879" s="9">
        <v>1</v>
      </c>
      <c r="E1879" s="9">
        <v>48.3</v>
      </c>
      <c r="F1879" s="9">
        <f t="shared" si="141"/>
        <v>0</v>
      </c>
      <c r="G1879" s="9" t="s">
        <v>67</v>
      </c>
      <c r="H1879" s="9" t="s">
        <v>77</v>
      </c>
    </row>
    <row r="1880" spans="1:85" s="9" customFormat="1" x14ac:dyDescent="0.2">
      <c r="A1880" s="9">
        <v>1</v>
      </c>
      <c r="B1880" s="70" t="s">
        <v>52</v>
      </c>
      <c r="C1880" t="s">
        <v>66</v>
      </c>
      <c r="D1880" s="9">
        <v>2</v>
      </c>
      <c r="E1880" s="9">
        <v>60.2</v>
      </c>
      <c r="F1880" s="9">
        <f t="shared" si="141"/>
        <v>1E-3</v>
      </c>
      <c r="H1880" s="9" t="s">
        <v>77</v>
      </c>
      <c r="BD1880" s="9">
        <v>1E-3</v>
      </c>
    </row>
    <row r="1881" spans="1:85" s="9" customFormat="1" x14ac:dyDescent="0.2">
      <c r="A1881" s="9">
        <v>2</v>
      </c>
      <c r="B1881" s="70" t="s">
        <v>52</v>
      </c>
      <c r="C1881" t="s">
        <v>66</v>
      </c>
      <c r="D1881" s="9">
        <v>2</v>
      </c>
      <c r="E1881" s="9">
        <v>52.7</v>
      </c>
      <c r="F1881" s="9">
        <f t="shared" si="141"/>
        <v>2E-3</v>
      </c>
      <c r="H1881" s="9" t="s">
        <v>77</v>
      </c>
      <c r="I1881" s="9">
        <f>0.8*0.002</f>
        <v>1.6000000000000001E-3</v>
      </c>
      <c r="AN1881" s="9">
        <f>0.1*0.002</f>
        <v>2.0000000000000001E-4</v>
      </c>
      <c r="BK1881" s="9">
        <f>0.1*0.002</f>
        <v>2.0000000000000001E-4</v>
      </c>
    </row>
    <row r="1882" spans="1:85" s="9" customFormat="1" x14ac:dyDescent="0.2">
      <c r="A1882" s="9">
        <v>3</v>
      </c>
      <c r="B1882" s="70" t="s">
        <v>52</v>
      </c>
      <c r="C1882" t="s">
        <v>66</v>
      </c>
      <c r="D1882" s="9">
        <v>2</v>
      </c>
      <c r="E1882" s="9">
        <v>46.2</v>
      </c>
      <c r="F1882" s="9">
        <f t="shared" si="141"/>
        <v>1E-4</v>
      </c>
      <c r="H1882" s="9" t="s">
        <v>77</v>
      </c>
      <c r="BQ1882" s="9">
        <v>1E-4</v>
      </c>
    </row>
    <row r="1883" spans="1:85" s="9" customFormat="1" x14ac:dyDescent="0.2">
      <c r="A1883" s="9">
        <v>4</v>
      </c>
      <c r="B1883" s="70" t="s">
        <v>52</v>
      </c>
      <c r="C1883" t="s">
        <v>66</v>
      </c>
      <c r="D1883" s="9">
        <v>2</v>
      </c>
      <c r="E1883" s="9">
        <v>47</v>
      </c>
      <c r="F1883" s="9">
        <f t="shared" si="141"/>
        <v>0</v>
      </c>
      <c r="G1883" s="9" t="s">
        <v>67</v>
      </c>
      <c r="H1883" s="9" t="s">
        <v>77</v>
      </c>
    </row>
    <row r="1884" spans="1:85" s="9" customFormat="1" x14ac:dyDescent="0.2">
      <c r="A1884" s="9">
        <v>5</v>
      </c>
      <c r="B1884" s="70" t="s">
        <v>52</v>
      </c>
      <c r="C1884" t="s">
        <v>66</v>
      </c>
      <c r="D1884" s="9">
        <v>2</v>
      </c>
      <c r="E1884" s="9">
        <v>48</v>
      </c>
      <c r="F1884" s="9">
        <f t="shared" si="141"/>
        <v>0.02</v>
      </c>
      <c r="H1884" s="9" t="s">
        <v>77</v>
      </c>
      <c r="AC1884" s="9">
        <f>0.98*0.02</f>
        <v>1.9599999999999999E-2</v>
      </c>
      <c r="BQ1884" s="9">
        <f>0.02*0.02</f>
        <v>4.0000000000000002E-4</v>
      </c>
    </row>
    <row r="1885" spans="1:85" s="9" customFormat="1" x14ac:dyDescent="0.2">
      <c r="A1885" s="9">
        <v>6</v>
      </c>
      <c r="B1885" s="70" t="s">
        <v>52</v>
      </c>
      <c r="C1885" t="s">
        <v>66</v>
      </c>
      <c r="D1885" s="9">
        <v>2</v>
      </c>
      <c r="E1885" s="9">
        <v>36</v>
      </c>
      <c r="F1885" s="9">
        <f t="shared" si="141"/>
        <v>1E-3</v>
      </c>
      <c r="H1885" s="9" t="s">
        <v>77</v>
      </c>
      <c r="BJ1885" s="9">
        <f>0.7*0.001</f>
        <v>6.9999999999999999E-4</v>
      </c>
      <c r="BQ1885" s="9">
        <f>0.3*0.001</f>
        <v>2.9999999999999997E-4</v>
      </c>
    </row>
    <row r="1886" spans="1:85" s="9" customFormat="1" x14ac:dyDescent="0.2">
      <c r="A1886" s="9">
        <v>7</v>
      </c>
      <c r="B1886" s="70" t="s">
        <v>52</v>
      </c>
      <c r="C1886" t="s">
        <v>66</v>
      </c>
      <c r="D1886" s="9">
        <v>2</v>
      </c>
      <c r="E1886" s="9">
        <v>34.200000000000003</v>
      </c>
      <c r="F1886" s="9">
        <f t="shared" si="141"/>
        <v>0</v>
      </c>
      <c r="G1886" s="9" t="s">
        <v>67</v>
      </c>
      <c r="H1886" s="9" t="s">
        <v>77</v>
      </c>
    </row>
    <row r="1887" spans="1:85" s="9" customFormat="1" x14ac:dyDescent="0.2">
      <c r="A1887" s="9">
        <v>8</v>
      </c>
      <c r="B1887" s="70" t="s">
        <v>52</v>
      </c>
      <c r="C1887" t="s">
        <v>66</v>
      </c>
      <c r="D1887" s="9">
        <v>2</v>
      </c>
      <c r="E1887" s="9">
        <v>23.3</v>
      </c>
      <c r="F1887" s="9">
        <f t="shared" si="141"/>
        <v>0</v>
      </c>
      <c r="G1887" s="9" t="s">
        <v>67</v>
      </c>
      <c r="H1887" s="9" t="s">
        <v>77</v>
      </c>
    </row>
    <row r="1888" spans="1:85" s="9" customFormat="1" x14ac:dyDescent="0.2">
      <c r="A1888" s="9">
        <v>9</v>
      </c>
      <c r="B1888" s="70" t="s">
        <v>52</v>
      </c>
      <c r="C1888" t="s">
        <v>66</v>
      </c>
      <c r="D1888" s="9">
        <v>2</v>
      </c>
      <c r="E1888" s="9">
        <v>55.3</v>
      </c>
      <c r="F1888" s="9">
        <f t="shared" si="141"/>
        <v>0.1</v>
      </c>
      <c r="H1888" s="9" t="s">
        <v>77</v>
      </c>
      <c r="CG1888" s="9">
        <v>0.1</v>
      </c>
    </row>
    <row r="1889" spans="1:75" s="9" customFormat="1" x14ac:dyDescent="0.2">
      <c r="A1889" s="9">
        <v>10</v>
      </c>
      <c r="B1889" s="70" t="s">
        <v>52</v>
      </c>
      <c r="C1889" t="s">
        <v>66</v>
      </c>
      <c r="D1889" s="9">
        <v>2</v>
      </c>
      <c r="E1889" s="9">
        <v>55</v>
      </c>
      <c r="F1889" s="9">
        <f t="shared" si="141"/>
        <v>2E-3</v>
      </c>
      <c r="H1889" s="9" t="s">
        <v>77</v>
      </c>
      <c r="BQ1889" s="9">
        <v>2E-3</v>
      </c>
    </row>
    <row r="1890" spans="1:75" s="9" customFormat="1" x14ac:dyDescent="0.2">
      <c r="A1890" s="9">
        <v>11</v>
      </c>
      <c r="B1890" s="70" t="s">
        <v>52</v>
      </c>
      <c r="C1890" t="s">
        <v>66</v>
      </c>
      <c r="D1890" s="9">
        <v>2</v>
      </c>
      <c r="E1890" s="9">
        <v>47.7</v>
      </c>
      <c r="F1890" s="9">
        <f t="shared" si="141"/>
        <v>3.0000000000000001E-3</v>
      </c>
      <c r="H1890" s="9" t="s">
        <v>77</v>
      </c>
      <c r="AA1890" s="9">
        <v>3.0000000000000001E-3</v>
      </c>
    </row>
    <row r="1891" spans="1:75" s="9" customFormat="1" x14ac:dyDescent="0.2">
      <c r="A1891" s="9">
        <v>12</v>
      </c>
      <c r="B1891" s="70" t="s">
        <v>52</v>
      </c>
      <c r="C1891" t="s">
        <v>66</v>
      </c>
      <c r="D1891" s="9">
        <v>2</v>
      </c>
      <c r="E1891" s="9">
        <v>46.4</v>
      </c>
      <c r="F1891" s="9">
        <f t="shared" si="141"/>
        <v>0</v>
      </c>
      <c r="G1891" s="9" t="s">
        <v>67</v>
      </c>
      <c r="H1891" s="9" t="s">
        <v>77</v>
      </c>
    </row>
    <row r="1892" spans="1:75" s="9" customFormat="1" x14ac:dyDescent="0.2">
      <c r="A1892" s="9">
        <v>13</v>
      </c>
      <c r="B1892" s="70" t="s">
        <v>52</v>
      </c>
      <c r="C1892" t="s">
        <v>66</v>
      </c>
      <c r="D1892" s="9">
        <v>2</v>
      </c>
      <c r="E1892" s="9">
        <v>45.5</v>
      </c>
      <c r="F1892" s="9">
        <f t="shared" si="141"/>
        <v>1E-3</v>
      </c>
      <c r="H1892" s="9" t="s">
        <v>77</v>
      </c>
      <c r="BJ1892" s="9">
        <v>1E-3</v>
      </c>
    </row>
    <row r="1893" spans="1:75" s="9" customFormat="1" x14ac:dyDescent="0.2">
      <c r="A1893" s="9">
        <v>14</v>
      </c>
      <c r="B1893" s="70" t="s">
        <v>52</v>
      </c>
      <c r="C1893" t="s">
        <v>66</v>
      </c>
      <c r="D1893" s="9">
        <v>2</v>
      </c>
      <c r="E1893" s="9">
        <v>21.2</v>
      </c>
      <c r="F1893" s="9">
        <f t="shared" si="141"/>
        <v>0</v>
      </c>
      <c r="G1893" s="9" t="s">
        <v>67</v>
      </c>
      <c r="H1893" s="9" t="s">
        <v>77</v>
      </c>
    </row>
    <row r="1894" spans="1:75" s="9" customFormat="1" x14ac:dyDescent="0.2">
      <c r="A1894" s="9">
        <v>15</v>
      </c>
      <c r="B1894" s="70" t="s">
        <v>52</v>
      </c>
      <c r="C1894" t="s">
        <v>66</v>
      </c>
      <c r="D1894" s="9">
        <v>2</v>
      </c>
      <c r="E1894" s="9">
        <v>52.1</v>
      </c>
      <c r="F1894" s="9">
        <f t="shared" si="141"/>
        <v>0</v>
      </c>
      <c r="G1894" s="9" t="s">
        <v>67</v>
      </c>
      <c r="H1894" s="9" t="s">
        <v>77</v>
      </c>
    </row>
    <row r="1895" spans="1:75" s="9" customFormat="1" x14ac:dyDescent="0.2">
      <c r="A1895" s="9">
        <v>16</v>
      </c>
      <c r="B1895" s="70" t="s">
        <v>52</v>
      </c>
      <c r="C1895" t="s">
        <v>66</v>
      </c>
      <c r="D1895" s="9">
        <v>2</v>
      </c>
      <c r="E1895" s="9">
        <v>46.7</v>
      </c>
      <c r="F1895" s="9">
        <f t="shared" si="141"/>
        <v>2E-3</v>
      </c>
      <c r="H1895" s="9" t="s">
        <v>77</v>
      </c>
      <c r="BQ1895" s="9">
        <v>2E-3</v>
      </c>
    </row>
    <row r="1896" spans="1:75" s="9" customFormat="1" x14ac:dyDescent="0.2">
      <c r="A1896" s="9">
        <v>17</v>
      </c>
      <c r="B1896" s="70" t="s">
        <v>52</v>
      </c>
      <c r="C1896" t="s">
        <v>66</v>
      </c>
      <c r="D1896" s="9">
        <v>2</v>
      </c>
      <c r="E1896" s="9">
        <v>42.4</v>
      </c>
      <c r="F1896" s="9">
        <f t="shared" si="141"/>
        <v>0</v>
      </c>
      <c r="G1896" s="9" t="s">
        <v>67</v>
      </c>
      <c r="H1896" s="9" t="s">
        <v>77</v>
      </c>
    </row>
    <row r="1897" spans="1:75" s="9" customFormat="1" x14ac:dyDescent="0.2">
      <c r="A1897" s="9">
        <v>18</v>
      </c>
      <c r="B1897" s="70" t="s">
        <v>52</v>
      </c>
      <c r="C1897" t="s">
        <v>66</v>
      </c>
      <c r="D1897" s="9">
        <v>2</v>
      </c>
      <c r="E1897" s="9">
        <v>40.799999999999997</v>
      </c>
      <c r="F1897" s="9">
        <f t="shared" si="141"/>
        <v>0</v>
      </c>
      <c r="G1897" s="9" t="s">
        <v>67</v>
      </c>
      <c r="H1897" s="9" t="s">
        <v>77</v>
      </c>
    </row>
    <row r="1898" spans="1:75" s="9" customFormat="1" x14ac:dyDescent="0.2">
      <c r="A1898" s="9">
        <v>19</v>
      </c>
      <c r="B1898" s="70" t="s">
        <v>52</v>
      </c>
      <c r="C1898" t="s">
        <v>66</v>
      </c>
      <c r="D1898" s="9">
        <v>2</v>
      </c>
      <c r="E1898" s="9">
        <v>37</v>
      </c>
      <c r="F1898" s="9">
        <f t="shared" si="141"/>
        <v>2E-3</v>
      </c>
      <c r="H1898" s="9" t="s">
        <v>77</v>
      </c>
      <c r="I1898" s="9">
        <f>0.5*0.002</f>
        <v>1E-3</v>
      </c>
      <c r="BJ1898" s="9">
        <f>0.002*0.2</f>
        <v>4.0000000000000002E-4</v>
      </c>
      <c r="BQ1898" s="9">
        <f>0.3*0.002</f>
        <v>5.9999999999999995E-4</v>
      </c>
    </row>
    <row r="1899" spans="1:75" s="9" customFormat="1" x14ac:dyDescent="0.2">
      <c r="A1899" s="9">
        <v>20</v>
      </c>
      <c r="B1899" s="70" t="s">
        <v>52</v>
      </c>
      <c r="C1899" t="s">
        <v>66</v>
      </c>
      <c r="D1899" s="9">
        <v>2</v>
      </c>
      <c r="E1899" s="9">
        <v>20.7</v>
      </c>
      <c r="F1899" s="9">
        <f t="shared" si="141"/>
        <v>2E-3</v>
      </c>
      <c r="H1899" s="9" t="s">
        <v>77</v>
      </c>
      <c r="I1899" s="9">
        <f>0.8*0.002</f>
        <v>1.6000000000000001E-3</v>
      </c>
      <c r="BW1899" s="9">
        <f>0.2*0.002</f>
        <v>4.0000000000000002E-4</v>
      </c>
    </row>
    <row r="1900" spans="1:75" s="9" customFormat="1" x14ac:dyDescent="0.2">
      <c r="A1900" s="9">
        <v>1</v>
      </c>
      <c r="B1900" s="70" t="s">
        <v>52</v>
      </c>
      <c r="C1900" t="s">
        <v>66</v>
      </c>
      <c r="D1900" s="9">
        <v>3</v>
      </c>
      <c r="E1900" s="9">
        <v>69.2</v>
      </c>
      <c r="F1900" s="9">
        <f t="shared" si="141"/>
        <v>0</v>
      </c>
      <c r="G1900" s="9" t="s">
        <v>67</v>
      </c>
      <c r="H1900" s="9" t="s">
        <v>77</v>
      </c>
    </row>
    <row r="1901" spans="1:75" s="9" customFormat="1" x14ac:dyDescent="0.2">
      <c r="A1901" s="9">
        <v>2</v>
      </c>
      <c r="B1901" s="70" t="s">
        <v>52</v>
      </c>
      <c r="C1901" t="s">
        <v>66</v>
      </c>
      <c r="D1901" s="9">
        <v>3</v>
      </c>
      <c r="E1901" s="9">
        <v>40.200000000000003</v>
      </c>
      <c r="F1901" s="9">
        <f t="shared" si="141"/>
        <v>2.5000000000000001E-3</v>
      </c>
      <c r="H1901" s="9" t="s">
        <v>77</v>
      </c>
      <c r="BJ1901" s="9">
        <v>2.5000000000000001E-3</v>
      </c>
    </row>
    <row r="1902" spans="1:75" s="9" customFormat="1" x14ac:dyDescent="0.2">
      <c r="A1902" s="9">
        <v>3</v>
      </c>
      <c r="B1902" s="70" t="s">
        <v>52</v>
      </c>
      <c r="C1902" t="s">
        <v>66</v>
      </c>
      <c r="D1902" s="9">
        <v>3</v>
      </c>
      <c r="E1902" s="9">
        <v>20.3</v>
      </c>
      <c r="F1902" s="9">
        <f t="shared" si="141"/>
        <v>2E-3</v>
      </c>
      <c r="H1902" s="9" t="s">
        <v>77</v>
      </c>
      <c r="AM1902" s="9">
        <f>0.6*0.002</f>
        <v>1.1999999999999999E-3</v>
      </c>
      <c r="BQ1902" s="9">
        <f>0.4*0.002</f>
        <v>8.0000000000000004E-4</v>
      </c>
    </row>
    <row r="1903" spans="1:75" s="9" customFormat="1" x14ac:dyDescent="0.2">
      <c r="A1903" s="9">
        <v>1</v>
      </c>
      <c r="B1903" s="70" t="s">
        <v>52</v>
      </c>
      <c r="C1903" t="s">
        <v>66</v>
      </c>
      <c r="D1903" s="9">
        <v>4</v>
      </c>
      <c r="E1903" s="9">
        <v>54.5</v>
      </c>
      <c r="F1903" s="9">
        <f t="shared" si="141"/>
        <v>5.0000000000000001E-3</v>
      </c>
      <c r="H1903" s="9" t="s">
        <v>77</v>
      </c>
      <c r="I1903" s="9">
        <f>0.3*0.005</f>
        <v>1.5E-3</v>
      </c>
      <c r="BB1903" s="9">
        <f>0.3*0.005</f>
        <v>1.5E-3</v>
      </c>
      <c r="BN1903" s="9">
        <f>0.4*0.005</f>
        <v>2E-3</v>
      </c>
    </row>
    <row r="1904" spans="1:75" s="9" customFormat="1" x14ac:dyDescent="0.2">
      <c r="A1904" s="9">
        <v>2</v>
      </c>
      <c r="B1904" s="70" t="s">
        <v>52</v>
      </c>
      <c r="C1904" t="s">
        <v>66</v>
      </c>
      <c r="D1904" s="9">
        <v>4</v>
      </c>
      <c r="E1904" s="9">
        <v>52.5</v>
      </c>
      <c r="F1904" s="9">
        <f t="shared" si="141"/>
        <v>0</v>
      </c>
      <c r="G1904" s="9" t="s">
        <v>67</v>
      </c>
      <c r="H1904" s="9" t="s">
        <v>77</v>
      </c>
    </row>
    <row r="1905" spans="1:85" s="9" customFormat="1" x14ac:dyDescent="0.2">
      <c r="A1905" s="9">
        <v>3</v>
      </c>
      <c r="B1905" s="70" t="s">
        <v>52</v>
      </c>
      <c r="C1905" t="s">
        <v>66</v>
      </c>
      <c r="D1905" s="9">
        <v>4</v>
      </c>
      <c r="E1905" s="9">
        <v>46.8</v>
      </c>
      <c r="F1905" s="9">
        <f t="shared" si="141"/>
        <v>0.05</v>
      </c>
      <c r="H1905" s="9" t="s">
        <v>77</v>
      </c>
      <c r="CG1905" s="9">
        <v>0.05</v>
      </c>
    </row>
    <row r="1906" spans="1:85" s="9" customFormat="1" x14ac:dyDescent="0.2">
      <c r="A1906" s="9">
        <v>4</v>
      </c>
      <c r="B1906" s="70" t="s">
        <v>52</v>
      </c>
      <c r="C1906" t="s">
        <v>66</v>
      </c>
      <c r="D1906" s="9">
        <v>4</v>
      </c>
      <c r="E1906" s="9">
        <v>43.8</v>
      </c>
      <c r="F1906" s="9">
        <f t="shared" si="141"/>
        <v>4.0000000000000001E-3</v>
      </c>
      <c r="H1906" s="9" t="s">
        <v>77</v>
      </c>
      <c r="BQ1906" s="9">
        <v>4.0000000000000001E-3</v>
      </c>
    </row>
    <row r="1907" spans="1:85" s="9" customFormat="1" x14ac:dyDescent="0.2">
      <c r="A1907" s="9">
        <v>5</v>
      </c>
      <c r="B1907" s="70" t="s">
        <v>52</v>
      </c>
      <c r="C1907" t="s">
        <v>66</v>
      </c>
      <c r="D1907" s="9">
        <v>4</v>
      </c>
      <c r="E1907" s="9">
        <v>40.799999999999997</v>
      </c>
      <c r="F1907" s="9">
        <f t="shared" si="141"/>
        <v>5.0000000000000001E-3</v>
      </c>
      <c r="H1907" s="9" t="s">
        <v>77</v>
      </c>
      <c r="BQ1907" s="9">
        <v>5.0000000000000001E-3</v>
      </c>
    </row>
    <row r="1908" spans="1:85" s="9" customFormat="1" x14ac:dyDescent="0.2">
      <c r="A1908" s="9">
        <v>6</v>
      </c>
      <c r="B1908" s="70" t="s">
        <v>52</v>
      </c>
      <c r="C1908" t="s">
        <v>66</v>
      </c>
      <c r="D1908" s="9">
        <v>4</v>
      </c>
      <c r="E1908" s="9">
        <v>33.5</v>
      </c>
      <c r="F1908" s="9">
        <f t="shared" si="141"/>
        <v>3.0000000000000001E-3</v>
      </c>
      <c r="H1908" s="9" t="s">
        <v>77</v>
      </c>
      <c r="BQ1908" s="9">
        <v>3.0000000000000001E-3</v>
      </c>
    </row>
    <row r="1909" spans="1:85" s="9" customFormat="1" x14ac:dyDescent="0.2">
      <c r="A1909" s="9">
        <v>7</v>
      </c>
      <c r="B1909" s="70" t="s">
        <v>52</v>
      </c>
      <c r="C1909" t="s">
        <v>66</v>
      </c>
      <c r="D1909" s="9">
        <v>4</v>
      </c>
      <c r="E1909" s="9">
        <v>21.9</v>
      </c>
      <c r="F1909" s="9">
        <f t="shared" si="141"/>
        <v>1E-3</v>
      </c>
      <c r="H1909" s="9" t="s">
        <v>77</v>
      </c>
      <c r="I1909" s="9">
        <f>0.4*0.001</f>
        <v>4.0000000000000002E-4</v>
      </c>
      <c r="J1909" s="9">
        <f>0.1*0.001</f>
        <v>1E-4</v>
      </c>
      <c r="AM1909" s="9">
        <f>0.4*0.001</f>
        <v>4.0000000000000002E-4</v>
      </c>
      <c r="BT1909" s="9">
        <f>0.1*0.001</f>
        <v>1E-4</v>
      </c>
    </row>
    <row r="1910" spans="1:85" s="9" customFormat="1" x14ac:dyDescent="0.2">
      <c r="A1910" s="9">
        <v>8</v>
      </c>
      <c r="B1910" s="70" t="s">
        <v>52</v>
      </c>
      <c r="C1910" t="s">
        <v>66</v>
      </c>
      <c r="D1910" s="9">
        <v>4</v>
      </c>
      <c r="E1910" s="9">
        <v>39.5</v>
      </c>
      <c r="F1910" s="9">
        <f t="shared" si="141"/>
        <v>4.0000000000000001E-3</v>
      </c>
      <c r="H1910" s="9" t="s">
        <v>77</v>
      </c>
      <c r="I1910" s="9">
        <f>0.7*0.004</f>
        <v>2.8E-3</v>
      </c>
      <c r="AX1910" s="9">
        <f>0.25*0.004</f>
        <v>1E-3</v>
      </c>
      <c r="BK1910" s="9">
        <f>0.05*0.004</f>
        <v>2.0000000000000001E-4</v>
      </c>
    </row>
    <row r="1911" spans="1:85" s="9" customFormat="1" x14ac:dyDescent="0.2">
      <c r="A1911" s="9">
        <v>9</v>
      </c>
      <c r="B1911" s="70" t="s">
        <v>52</v>
      </c>
      <c r="C1911" t="s">
        <v>66</v>
      </c>
      <c r="D1911" s="9">
        <v>4</v>
      </c>
      <c r="E1911" s="9">
        <v>25.9</v>
      </c>
      <c r="F1911" s="9">
        <f t="shared" si="141"/>
        <v>3.0000000000000001E-3</v>
      </c>
      <c r="H1911" s="9" t="s">
        <v>77</v>
      </c>
      <c r="BQ1911" s="9">
        <v>3.0000000000000001E-3</v>
      </c>
    </row>
    <row r="1912" spans="1:85" s="9" customFormat="1" x14ac:dyDescent="0.2">
      <c r="A1912" s="9">
        <v>1</v>
      </c>
      <c r="B1912" s="70" t="s">
        <v>52</v>
      </c>
      <c r="C1912" t="s">
        <v>66</v>
      </c>
      <c r="D1912" s="9">
        <v>5</v>
      </c>
      <c r="E1912" s="9">
        <v>58.6</v>
      </c>
      <c r="F1912" s="9">
        <f t="shared" si="141"/>
        <v>2.5000000000000001E-2</v>
      </c>
      <c r="H1912" s="9" t="s">
        <v>77</v>
      </c>
      <c r="CG1912" s="9">
        <v>2.5000000000000001E-2</v>
      </c>
    </row>
    <row r="1913" spans="1:85" s="9" customFormat="1" x14ac:dyDescent="0.2">
      <c r="A1913" s="9">
        <v>2</v>
      </c>
      <c r="B1913" s="70" t="s">
        <v>52</v>
      </c>
      <c r="C1913" t="s">
        <v>66</v>
      </c>
      <c r="D1913" s="9">
        <v>5</v>
      </c>
      <c r="E1913" s="9">
        <v>56.4</v>
      </c>
      <c r="F1913" s="9">
        <f t="shared" si="141"/>
        <v>4.0000000000000001E-3</v>
      </c>
      <c r="H1913" s="9" t="s">
        <v>77</v>
      </c>
      <c r="CG1913" s="9">
        <v>4.0000000000000001E-3</v>
      </c>
    </row>
    <row r="1914" spans="1:85" s="9" customFormat="1" x14ac:dyDescent="0.2">
      <c r="A1914" s="9">
        <v>1</v>
      </c>
      <c r="B1914" s="70" t="s">
        <v>52</v>
      </c>
      <c r="C1914" t="s">
        <v>66</v>
      </c>
      <c r="D1914" s="9">
        <v>6</v>
      </c>
      <c r="E1914" s="9">
        <v>68.3</v>
      </c>
      <c r="F1914" s="9">
        <f t="shared" ref="F1914:F1925" si="142">SUM(G1914:EP1914)</f>
        <v>2E-3</v>
      </c>
      <c r="H1914" s="9" t="s">
        <v>77</v>
      </c>
      <c r="AA1914" s="9">
        <v>2E-3</v>
      </c>
    </row>
    <row r="1915" spans="1:85" s="9" customFormat="1" x14ac:dyDescent="0.2">
      <c r="A1915" s="9">
        <v>2</v>
      </c>
      <c r="B1915" s="70" t="s">
        <v>52</v>
      </c>
      <c r="C1915" t="s">
        <v>66</v>
      </c>
      <c r="D1915" s="9">
        <v>6</v>
      </c>
      <c r="E1915" s="9">
        <v>50.6</v>
      </c>
      <c r="F1915" s="9">
        <f t="shared" si="142"/>
        <v>1.4E-2</v>
      </c>
      <c r="H1915" s="9" t="s">
        <v>77</v>
      </c>
      <c r="BK1915" s="9">
        <v>1E-3</v>
      </c>
      <c r="BL1915" s="9">
        <v>2E-3</v>
      </c>
      <c r="BQ1915" s="9">
        <v>5.0000000000000001E-3</v>
      </c>
      <c r="BV1915" s="9">
        <v>6.0000000000000001E-3</v>
      </c>
    </row>
    <row r="1916" spans="1:85" s="9" customFormat="1" x14ac:dyDescent="0.2">
      <c r="A1916" s="9">
        <v>3</v>
      </c>
      <c r="B1916" s="70" t="s">
        <v>52</v>
      </c>
      <c r="C1916" t="s">
        <v>66</v>
      </c>
      <c r="D1916" s="9">
        <v>6</v>
      </c>
      <c r="E1916" s="9">
        <v>58.1</v>
      </c>
      <c r="F1916" s="9">
        <f t="shared" si="142"/>
        <v>1E-3</v>
      </c>
      <c r="H1916" s="9" t="s">
        <v>77</v>
      </c>
      <c r="BQ1916" s="9">
        <v>1E-3</v>
      </c>
    </row>
    <row r="1917" spans="1:85" s="9" customFormat="1" x14ac:dyDescent="0.2">
      <c r="A1917" s="9">
        <v>4</v>
      </c>
      <c r="B1917" s="70" t="s">
        <v>52</v>
      </c>
      <c r="C1917" t="s">
        <v>66</v>
      </c>
      <c r="D1917" s="9">
        <v>6</v>
      </c>
      <c r="E1917" s="9">
        <v>44.5</v>
      </c>
      <c r="F1917" s="9">
        <f t="shared" si="142"/>
        <v>1E-3</v>
      </c>
      <c r="H1917" s="9" t="s">
        <v>77</v>
      </c>
      <c r="BQ1917" s="9">
        <v>1E-3</v>
      </c>
    </row>
    <row r="1918" spans="1:85" s="9" customFormat="1" x14ac:dyDescent="0.2">
      <c r="A1918" s="9">
        <v>5</v>
      </c>
      <c r="B1918" s="70" t="s">
        <v>52</v>
      </c>
      <c r="C1918" t="s">
        <v>66</v>
      </c>
      <c r="D1918" s="9">
        <v>6</v>
      </c>
      <c r="E1918" s="9">
        <v>51.7</v>
      </c>
      <c r="F1918" s="9">
        <f t="shared" si="142"/>
        <v>0</v>
      </c>
      <c r="G1918" s="9" t="s">
        <v>67</v>
      </c>
      <c r="H1918" s="9" t="s">
        <v>77</v>
      </c>
    </row>
    <row r="1919" spans="1:85" s="9" customFormat="1" x14ac:dyDescent="0.2">
      <c r="A1919" s="9">
        <v>6</v>
      </c>
      <c r="B1919" s="70" t="s">
        <v>52</v>
      </c>
      <c r="C1919" t="s">
        <v>66</v>
      </c>
      <c r="D1919" s="9">
        <v>6</v>
      </c>
      <c r="E1919" s="9">
        <v>53.3</v>
      </c>
      <c r="F1919" s="9">
        <f t="shared" si="142"/>
        <v>1E-3</v>
      </c>
      <c r="H1919" s="9" t="s">
        <v>77</v>
      </c>
      <c r="BL1919" s="9">
        <v>1E-3</v>
      </c>
    </row>
    <row r="1920" spans="1:85" s="9" customFormat="1" x14ac:dyDescent="0.2">
      <c r="A1920" s="9">
        <v>7</v>
      </c>
      <c r="B1920" s="70" t="s">
        <v>52</v>
      </c>
      <c r="C1920" t="s">
        <v>66</v>
      </c>
      <c r="D1920" s="9">
        <v>6</v>
      </c>
      <c r="E1920" s="9">
        <v>54.3</v>
      </c>
      <c r="F1920" s="9">
        <f t="shared" si="142"/>
        <v>1.2E-2</v>
      </c>
      <c r="H1920" s="9" t="s">
        <v>77</v>
      </c>
      <c r="CG1920" s="9">
        <v>1.2E-2</v>
      </c>
    </row>
    <row r="1921" spans="1:113" s="9" customFormat="1" x14ac:dyDescent="0.2">
      <c r="A1921" s="9">
        <v>8</v>
      </c>
      <c r="B1921" s="70" t="s">
        <v>52</v>
      </c>
      <c r="C1921" t="s">
        <v>66</v>
      </c>
      <c r="D1921" s="9">
        <v>6</v>
      </c>
      <c r="E1921" s="9">
        <v>49.2</v>
      </c>
      <c r="F1921" s="9">
        <f t="shared" si="142"/>
        <v>0</v>
      </c>
      <c r="G1921" s="9" t="s">
        <v>67</v>
      </c>
      <c r="H1921" s="9" t="s">
        <v>77</v>
      </c>
    </row>
    <row r="1922" spans="1:113" s="9" customFormat="1" x14ac:dyDescent="0.2">
      <c r="A1922" s="9">
        <v>9</v>
      </c>
      <c r="B1922" s="70" t="s">
        <v>52</v>
      </c>
      <c r="C1922" t="s">
        <v>66</v>
      </c>
      <c r="D1922" s="9">
        <v>6</v>
      </c>
      <c r="E1922" s="9">
        <v>52.1</v>
      </c>
      <c r="F1922" s="9">
        <f t="shared" si="142"/>
        <v>0.01</v>
      </c>
      <c r="H1922" s="9" t="s">
        <v>77</v>
      </c>
      <c r="AA1922" s="9">
        <v>0.01</v>
      </c>
    </row>
    <row r="1923" spans="1:113" s="9" customFormat="1" x14ac:dyDescent="0.2">
      <c r="A1923" s="9">
        <v>10</v>
      </c>
      <c r="B1923" s="70" t="s">
        <v>52</v>
      </c>
      <c r="C1923" t="s">
        <v>66</v>
      </c>
      <c r="D1923" s="9">
        <v>6</v>
      </c>
      <c r="E1923" s="9">
        <v>48.4</v>
      </c>
      <c r="F1923" s="9">
        <f t="shared" si="142"/>
        <v>0</v>
      </c>
      <c r="G1923" s="9" t="s">
        <v>67</v>
      </c>
      <c r="H1923" s="9" t="s">
        <v>77</v>
      </c>
    </row>
    <row r="1924" spans="1:113" s="9" customFormat="1" x14ac:dyDescent="0.2">
      <c r="A1924" s="9">
        <v>11</v>
      </c>
      <c r="B1924" s="70" t="s">
        <v>52</v>
      </c>
      <c r="C1924" t="s">
        <v>66</v>
      </c>
      <c r="D1924" s="9">
        <v>6</v>
      </c>
      <c r="E1924" s="9">
        <v>51.6</v>
      </c>
      <c r="F1924" s="9">
        <f t="shared" si="142"/>
        <v>0</v>
      </c>
      <c r="G1924" s="9" t="s">
        <v>67</v>
      </c>
      <c r="H1924" s="9" t="s">
        <v>77</v>
      </c>
    </row>
    <row r="1925" spans="1:113" s="9" customFormat="1" x14ac:dyDescent="0.2">
      <c r="A1925" s="9">
        <v>12</v>
      </c>
      <c r="B1925" s="70" t="s">
        <v>52</v>
      </c>
      <c r="C1925" t="s">
        <v>66</v>
      </c>
      <c r="D1925" s="9">
        <v>6</v>
      </c>
      <c r="E1925" s="9">
        <v>40</v>
      </c>
      <c r="F1925" s="9">
        <f t="shared" si="142"/>
        <v>0</v>
      </c>
      <c r="G1925" s="9" t="s">
        <v>67</v>
      </c>
      <c r="H1925" s="9" t="s">
        <v>77</v>
      </c>
    </row>
    <row r="1926" spans="1:113" s="9" customFormat="1" x14ac:dyDescent="0.2">
      <c r="A1926" s="9">
        <v>1</v>
      </c>
      <c r="B1926" s="70" t="s">
        <v>52</v>
      </c>
      <c r="C1926" t="s">
        <v>68</v>
      </c>
      <c r="D1926" s="9">
        <v>1</v>
      </c>
      <c r="E1926" s="9">
        <v>43</v>
      </c>
      <c r="F1926" s="9">
        <f>SUM(G1926:CV1926)</f>
        <v>0</v>
      </c>
      <c r="G1926" s="9" t="s">
        <v>67</v>
      </c>
      <c r="H1926" s="9" t="s">
        <v>77</v>
      </c>
      <c r="CW1926"/>
      <c r="DA1926"/>
      <c r="DB1926"/>
      <c r="DC1926"/>
      <c r="DD1926"/>
      <c r="DE1926"/>
      <c r="DF1926"/>
      <c r="DG1926"/>
      <c r="DH1926"/>
      <c r="DI1926"/>
    </row>
    <row r="1927" spans="1:113" s="9" customFormat="1" x14ac:dyDescent="0.2">
      <c r="A1927" s="9">
        <v>2</v>
      </c>
      <c r="B1927" s="70" t="s">
        <v>52</v>
      </c>
      <c r="C1927" t="s">
        <v>68</v>
      </c>
      <c r="D1927" s="9">
        <v>1</v>
      </c>
      <c r="E1927" s="9">
        <v>49.4</v>
      </c>
      <c r="F1927" s="9">
        <f>SUM(I1927:CV1927)</f>
        <v>0.09</v>
      </c>
      <c r="H1927" s="9" t="s">
        <v>77</v>
      </c>
      <c r="I1927" s="9">
        <f>0.8*0.09</f>
        <v>7.1999999999999995E-2</v>
      </c>
      <c r="M1927" s="9">
        <f>0.05*0.09</f>
        <v>4.4999999999999997E-3</v>
      </c>
      <c r="V1927" s="9">
        <f>0.1*0.09</f>
        <v>8.9999999999999993E-3</v>
      </c>
      <c r="BV1927" s="9">
        <f>0.05*0.09</f>
        <v>4.4999999999999997E-3</v>
      </c>
      <c r="CW1927"/>
      <c r="DA1927"/>
      <c r="DB1927"/>
      <c r="DC1927"/>
      <c r="DD1927"/>
      <c r="DE1927"/>
      <c r="DF1927"/>
      <c r="DG1927"/>
      <c r="DH1927"/>
      <c r="DI1927"/>
    </row>
    <row r="1928" spans="1:113" s="9" customFormat="1" x14ac:dyDescent="0.2">
      <c r="A1928" s="9">
        <v>3</v>
      </c>
      <c r="B1928" s="70" t="s">
        <v>52</v>
      </c>
      <c r="C1928" t="s">
        <v>68</v>
      </c>
      <c r="D1928" s="9">
        <v>1</v>
      </c>
      <c r="E1928" s="9">
        <v>36.6</v>
      </c>
      <c r="F1928" s="9">
        <f>SUM(I1928:CV1928)</f>
        <v>1E-3</v>
      </c>
      <c r="H1928" s="9" t="s">
        <v>77</v>
      </c>
      <c r="BY1928" s="9">
        <v>1E-3</v>
      </c>
      <c r="CW1928"/>
      <c r="DA1928"/>
      <c r="DB1928"/>
      <c r="DC1928"/>
      <c r="DD1928"/>
      <c r="DE1928"/>
      <c r="DF1928"/>
      <c r="DG1928"/>
      <c r="DH1928"/>
      <c r="DI1928"/>
    </row>
    <row r="1929" spans="1:113" s="9" customFormat="1" x14ac:dyDescent="0.2">
      <c r="A1929" s="9">
        <v>4</v>
      </c>
      <c r="B1929" s="70" t="s">
        <v>52</v>
      </c>
      <c r="C1929" t="s">
        <v>68</v>
      </c>
      <c r="D1929" s="9">
        <v>1</v>
      </c>
      <c r="E1929" s="9">
        <v>33.200000000000003</v>
      </c>
      <c r="F1929" s="9">
        <f>SUM(G1929:CV1929)</f>
        <v>0</v>
      </c>
      <c r="G1929" s="9" t="s">
        <v>67</v>
      </c>
      <c r="H1929" s="9" t="s">
        <v>77</v>
      </c>
      <c r="CW1929"/>
      <c r="DA1929"/>
      <c r="DB1929"/>
      <c r="DC1929"/>
      <c r="DD1929"/>
      <c r="DE1929"/>
      <c r="DF1929"/>
      <c r="DG1929"/>
      <c r="DH1929"/>
      <c r="DI1929"/>
    </row>
    <row r="1930" spans="1:113" s="9" customFormat="1" x14ac:dyDescent="0.2">
      <c r="A1930" s="9">
        <v>5</v>
      </c>
      <c r="B1930" s="70" t="s">
        <v>52</v>
      </c>
      <c r="C1930" t="s">
        <v>68</v>
      </c>
      <c r="D1930" s="9">
        <v>1</v>
      </c>
      <c r="E1930" s="9">
        <v>33.799999999999997</v>
      </c>
      <c r="F1930" s="9">
        <f>SUM(G1930:CV1930)</f>
        <v>0</v>
      </c>
      <c r="G1930" s="9" t="s">
        <v>67</v>
      </c>
      <c r="H1930" s="9" t="s">
        <v>77</v>
      </c>
      <c r="CW1930"/>
      <c r="DA1930"/>
      <c r="DB1930"/>
      <c r="DC1930"/>
      <c r="DD1930"/>
      <c r="DE1930"/>
      <c r="DF1930"/>
      <c r="DG1930"/>
      <c r="DH1930"/>
      <c r="DI1930"/>
    </row>
    <row r="1931" spans="1:113" s="9" customFormat="1" x14ac:dyDescent="0.2">
      <c r="A1931" s="9">
        <v>6</v>
      </c>
      <c r="B1931" s="70" t="s">
        <v>52</v>
      </c>
      <c r="C1931" t="s">
        <v>68</v>
      </c>
      <c r="D1931" s="9">
        <v>1</v>
      </c>
      <c r="E1931" s="9">
        <v>29.7</v>
      </c>
      <c r="F1931" s="9">
        <f t="shared" ref="F1931:F1937" si="143">SUM(I1931:CV1931)</f>
        <v>0.01</v>
      </c>
      <c r="H1931" s="9" t="s">
        <v>77</v>
      </c>
      <c r="I1931" s="9">
        <f>0.83*0.01</f>
        <v>8.3000000000000001E-3</v>
      </c>
      <c r="J1931" s="9">
        <f>0.1*0.01</f>
        <v>1E-3</v>
      </c>
      <c r="M1931" s="9">
        <f>0.02*0.01</f>
        <v>2.0000000000000001E-4</v>
      </c>
      <c r="AR1931" s="9">
        <f>0.05*0.01</f>
        <v>5.0000000000000001E-4</v>
      </c>
      <c r="CW1931"/>
      <c r="DA1931"/>
      <c r="DB1931"/>
      <c r="DC1931"/>
      <c r="DD1931"/>
      <c r="DE1931"/>
      <c r="DF1931"/>
      <c r="DG1931"/>
      <c r="DH1931"/>
      <c r="DI1931"/>
    </row>
    <row r="1932" spans="1:113" s="9" customFormat="1" x14ac:dyDescent="0.2">
      <c r="A1932" s="9">
        <v>7</v>
      </c>
      <c r="B1932" s="70" t="s">
        <v>52</v>
      </c>
      <c r="C1932" t="s">
        <v>68</v>
      </c>
      <c r="D1932" s="9">
        <v>1</v>
      </c>
      <c r="E1932" s="9">
        <v>54.8</v>
      </c>
      <c r="F1932" s="9">
        <f t="shared" si="143"/>
        <v>2E-3</v>
      </c>
      <c r="H1932" s="9" t="s">
        <v>77</v>
      </c>
      <c r="I1932" s="9">
        <v>2E-3</v>
      </c>
      <c r="CW1932"/>
      <c r="DA1932"/>
      <c r="DB1932"/>
      <c r="DC1932"/>
      <c r="DD1932"/>
      <c r="DE1932"/>
      <c r="DF1932"/>
      <c r="DG1932"/>
      <c r="DH1932"/>
      <c r="DI1932"/>
    </row>
    <row r="1933" spans="1:113" s="9" customFormat="1" x14ac:dyDescent="0.2">
      <c r="A1933" s="9">
        <v>8</v>
      </c>
      <c r="B1933" s="70" t="s">
        <v>52</v>
      </c>
      <c r="C1933" t="s">
        <v>68</v>
      </c>
      <c r="D1933" s="9">
        <v>1</v>
      </c>
      <c r="E1933" s="9">
        <v>31.5</v>
      </c>
      <c r="F1933" s="9">
        <f t="shared" si="143"/>
        <v>1E-4</v>
      </c>
      <c r="H1933" s="9" t="s">
        <v>77</v>
      </c>
      <c r="AQ1933" s="9">
        <f>0.05*0.001</f>
        <v>5.0000000000000002E-5</v>
      </c>
      <c r="BP1933" s="9">
        <f>0.001*0.05</f>
        <v>5.0000000000000002E-5</v>
      </c>
      <c r="CW1933"/>
      <c r="DA1933"/>
      <c r="DB1933"/>
      <c r="DC1933"/>
      <c r="DD1933"/>
      <c r="DE1933"/>
      <c r="DF1933"/>
      <c r="DG1933"/>
      <c r="DH1933"/>
      <c r="DI1933"/>
    </row>
    <row r="1934" spans="1:113" s="9" customFormat="1" x14ac:dyDescent="0.2">
      <c r="A1934" s="9">
        <v>9</v>
      </c>
      <c r="B1934" s="70" t="s">
        <v>52</v>
      </c>
      <c r="C1934" t="s">
        <v>68</v>
      </c>
      <c r="D1934" s="9">
        <v>1</v>
      </c>
      <c r="E1934" s="9">
        <v>42.4</v>
      </c>
      <c r="F1934" s="9">
        <f t="shared" si="143"/>
        <v>1E-3</v>
      </c>
      <c r="H1934" s="9" t="s">
        <v>77</v>
      </c>
      <c r="I1934" s="9">
        <f>0.95*0.001</f>
        <v>9.5E-4</v>
      </c>
      <c r="AQ1934" s="9">
        <f>0.05*0.001</f>
        <v>5.0000000000000002E-5</v>
      </c>
      <c r="CW1934"/>
      <c r="DA1934"/>
      <c r="DB1934"/>
      <c r="DC1934"/>
      <c r="DD1934"/>
      <c r="DE1934"/>
      <c r="DF1934"/>
      <c r="DG1934"/>
      <c r="DH1934"/>
      <c r="DI1934"/>
    </row>
    <row r="1935" spans="1:113" s="9" customFormat="1" x14ac:dyDescent="0.2">
      <c r="A1935" s="9">
        <v>10</v>
      </c>
      <c r="B1935" s="70" t="s">
        <v>52</v>
      </c>
      <c r="C1935" t="s">
        <v>68</v>
      </c>
      <c r="D1935" s="9">
        <v>1</v>
      </c>
      <c r="E1935" s="9">
        <v>49.5</v>
      </c>
      <c r="F1935" s="9">
        <f t="shared" si="143"/>
        <v>4.0000000000000001E-3</v>
      </c>
      <c r="H1935" s="9" t="s">
        <v>77</v>
      </c>
      <c r="BD1935" s="9">
        <f>0.95*0.004</f>
        <v>3.8E-3</v>
      </c>
      <c r="BP1935" s="9">
        <f>0.05*0.004</f>
        <v>2.0000000000000001E-4</v>
      </c>
      <c r="CW1935"/>
      <c r="DA1935"/>
      <c r="DB1935"/>
      <c r="DC1935"/>
      <c r="DD1935"/>
      <c r="DE1935"/>
      <c r="DF1935"/>
      <c r="DG1935"/>
      <c r="DH1935"/>
      <c r="DI1935"/>
    </row>
    <row r="1936" spans="1:113" s="9" customFormat="1" x14ac:dyDescent="0.2">
      <c r="A1936" s="9">
        <v>11</v>
      </c>
      <c r="B1936" s="70" t="s">
        <v>52</v>
      </c>
      <c r="C1936" t="s">
        <v>68</v>
      </c>
      <c r="D1936" s="9">
        <v>1</v>
      </c>
      <c r="E1936" s="9">
        <v>60.5</v>
      </c>
      <c r="F1936" s="9">
        <f t="shared" si="143"/>
        <v>2E-3</v>
      </c>
      <c r="H1936" s="9" t="s">
        <v>77</v>
      </c>
      <c r="I1936" s="9">
        <f>0.69*0.002</f>
        <v>1.3799999999999999E-3</v>
      </c>
      <c r="J1936" s="9">
        <f>0.1*0.002</f>
        <v>2.0000000000000001E-4</v>
      </c>
      <c r="M1936" s="9">
        <f>0.005*0.002</f>
        <v>1.0000000000000001E-5</v>
      </c>
      <c r="W1936" s="9">
        <f>0.2*0.002</f>
        <v>4.0000000000000002E-4</v>
      </c>
      <c r="AQ1936" s="9">
        <f>0.005*0.002</f>
        <v>1.0000000000000001E-5</v>
      </c>
      <c r="CW1936"/>
      <c r="DA1936"/>
      <c r="DB1936"/>
      <c r="DC1936"/>
      <c r="DD1936"/>
      <c r="DE1936"/>
      <c r="DF1936"/>
      <c r="DG1936"/>
      <c r="DH1936"/>
      <c r="DI1936"/>
    </row>
    <row r="1937" spans="1:113" s="9" customFormat="1" x14ac:dyDescent="0.2">
      <c r="A1937" s="9">
        <v>12</v>
      </c>
      <c r="B1937" s="70" t="s">
        <v>52</v>
      </c>
      <c r="C1937" t="s">
        <v>68</v>
      </c>
      <c r="D1937" s="9">
        <v>1</v>
      </c>
      <c r="E1937" s="9">
        <v>28.3</v>
      </c>
      <c r="F1937" s="9">
        <f t="shared" si="143"/>
        <v>1E-4</v>
      </c>
      <c r="H1937" s="9" t="s">
        <v>77</v>
      </c>
      <c r="BD1937" s="9">
        <v>1E-4</v>
      </c>
      <c r="CW1937"/>
      <c r="DA1937"/>
      <c r="DB1937"/>
      <c r="DC1937"/>
      <c r="DD1937"/>
      <c r="DE1937"/>
      <c r="DF1937"/>
      <c r="DG1937"/>
      <c r="DH1937"/>
      <c r="DI1937"/>
    </row>
    <row r="1938" spans="1:113" s="9" customFormat="1" x14ac:dyDescent="0.2">
      <c r="A1938" s="9">
        <v>13</v>
      </c>
      <c r="B1938" s="70" t="s">
        <v>52</v>
      </c>
      <c r="C1938" t="s">
        <v>68</v>
      </c>
      <c r="D1938" s="9">
        <v>1</v>
      </c>
      <c r="E1938" s="9">
        <v>33</v>
      </c>
      <c r="F1938" s="9">
        <f>SUM(G1938:CV1938)</f>
        <v>0</v>
      </c>
      <c r="G1938" s="9" t="s">
        <v>67</v>
      </c>
      <c r="H1938" s="9" t="s">
        <v>77</v>
      </c>
      <c r="CW1938"/>
      <c r="DA1938"/>
      <c r="DB1938"/>
      <c r="DC1938"/>
      <c r="DD1938"/>
      <c r="DE1938"/>
      <c r="DF1938"/>
      <c r="DG1938"/>
      <c r="DH1938"/>
      <c r="DI1938"/>
    </row>
    <row r="1939" spans="1:113" s="9" customFormat="1" x14ac:dyDescent="0.2">
      <c r="A1939" s="9">
        <v>14</v>
      </c>
      <c r="B1939" s="70" t="s">
        <v>52</v>
      </c>
      <c r="C1939" t="s">
        <v>68</v>
      </c>
      <c r="D1939" s="9">
        <v>1</v>
      </c>
      <c r="E1939" s="9">
        <v>30.2</v>
      </c>
      <c r="F1939" s="9">
        <f>SUM(G1939:CV1939)</f>
        <v>0</v>
      </c>
      <c r="G1939" s="9" t="s">
        <v>67</v>
      </c>
      <c r="H1939" s="9" t="s">
        <v>77</v>
      </c>
      <c r="CW1939"/>
      <c r="DA1939"/>
      <c r="DB1939"/>
      <c r="DC1939"/>
      <c r="DD1939"/>
      <c r="DE1939"/>
      <c r="DF1939"/>
      <c r="DG1939"/>
      <c r="DH1939"/>
      <c r="DI1939"/>
    </row>
    <row r="1940" spans="1:113" s="9" customFormat="1" x14ac:dyDescent="0.2">
      <c r="A1940" s="9">
        <v>15</v>
      </c>
      <c r="B1940" s="70" t="s">
        <v>52</v>
      </c>
      <c r="C1940" t="s">
        <v>68</v>
      </c>
      <c r="D1940" s="9">
        <v>1</v>
      </c>
      <c r="E1940" s="9">
        <v>34.799999999999997</v>
      </c>
      <c r="F1940" s="9">
        <f>SUM(I1940:CV1940)</f>
        <v>1E-4</v>
      </c>
      <c r="H1940" s="9" t="s">
        <v>77</v>
      </c>
      <c r="I1940" s="9">
        <f>0.8*0.0001</f>
        <v>8.0000000000000007E-5</v>
      </c>
      <c r="AQ1940" s="9">
        <f>0.2*0.0001</f>
        <v>2.0000000000000002E-5</v>
      </c>
      <c r="CW1940"/>
      <c r="DA1940"/>
      <c r="DB1940"/>
      <c r="DC1940"/>
      <c r="DD1940"/>
      <c r="DE1940"/>
      <c r="DF1940"/>
      <c r="DG1940"/>
      <c r="DH1940"/>
      <c r="DI1940"/>
    </row>
    <row r="1941" spans="1:113" s="9" customFormat="1" x14ac:dyDescent="0.2">
      <c r="A1941" s="9">
        <v>16</v>
      </c>
      <c r="B1941" s="70" t="s">
        <v>52</v>
      </c>
      <c r="C1941" t="s">
        <v>68</v>
      </c>
      <c r="D1941" s="9">
        <v>1</v>
      </c>
      <c r="E1941" s="9">
        <v>37.4</v>
      </c>
      <c r="F1941" s="9">
        <f>SUM(I1941:CV1941)</f>
        <v>2.0000000000000001E-4</v>
      </c>
      <c r="H1941" s="9" t="s">
        <v>77</v>
      </c>
      <c r="I1941" s="9">
        <v>2.0000000000000001E-4</v>
      </c>
      <c r="CW1941"/>
      <c r="DA1941"/>
      <c r="DB1941"/>
      <c r="DC1941"/>
      <c r="DD1941"/>
      <c r="DE1941"/>
      <c r="DF1941"/>
      <c r="DG1941"/>
      <c r="DH1941"/>
      <c r="DI1941"/>
    </row>
    <row r="1942" spans="1:113" s="9" customFormat="1" x14ac:dyDescent="0.2">
      <c r="A1942" s="9">
        <v>1</v>
      </c>
      <c r="B1942" s="70" t="s">
        <v>52</v>
      </c>
      <c r="C1942" t="s">
        <v>68</v>
      </c>
      <c r="D1942" s="9">
        <v>2</v>
      </c>
      <c r="E1942" s="9">
        <v>31.4</v>
      </c>
      <c r="F1942" s="9">
        <f t="shared" ref="F1942:F1948" si="144">SUM(G1942:CV1942)</f>
        <v>0</v>
      </c>
      <c r="G1942" s="9" t="s">
        <v>67</v>
      </c>
      <c r="H1942" s="9" t="s">
        <v>77</v>
      </c>
      <c r="CW1942"/>
      <c r="DA1942"/>
      <c r="DB1942"/>
      <c r="DC1942"/>
      <c r="DD1942"/>
      <c r="DE1942"/>
      <c r="DF1942"/>
      <c r="DG1942"/>
      <c r="DH1942"/>
      <c r="DI1942"/>
    </row>
    <row r="1943" spans="1:113" s="9" customFormat="1" x14ac:dyDescent="0.2">
      <c r="A1943" s="9">
        <v>2</v>
      </c>
      <c r="B1943" s="70" t="s">
        <v>52</v>
      </c>
      <c r="C1943" t="s">
        <v>68</v>
      </c>
      <c r="D1943" s="9">
        <v>2</v>
      </c>
      <c r="E1943" s="9">
        <v>39.1</v>
      </c>
      <c r="F1943" s="9">
        <f t="shared" si="144"/>
        <v>0</v>
      </c>
      <c r="G1943" s="9" t="s">
        <v>67</v>
      </c>
      <c r="H1943" s="9" t="s">
        <v>77</v>
      </c>
      <c r="CW1943"/>
      <c r="DA1943"/>
      <c r="DB1943"/>
      <c r="DC1943"/>
      <c r="DD1943"/>
      <c r="DE1943"/>
      <c r="DF1943"/>
      <c r="DG1943"/>
      <c r="DH1943"/>
      <c r="DI1943"/>
    </row>
    <row r="1944" spans="1:113" s="9" customFormat="1" x14ac:dyDescent="0.2">
      <c r="A1944" s="9">
        <v>3</v>
      </c>
      <c r="B1944" s="70" t="s">
        <v>52</v>
      </c>
      <c r="C1944" t="s">
        <v>68</v>
      </c>
      <c r="D1944" s="9">
        <v>2</v>
      </c>
      <c r="E1944" s="9">
        <v>32.700000000000003</v>
      </c>
      <c r="F1944" s="9">
        <f t="shared" si="144"/>
        <v>0</v>
      </c>
      <c r="G1944" s="9" t="s">
        <v>67</v>
      </c>
      <c r="H1944" s="9" t="s">
        <v>77</v>
      </c>
      <c r="CW1944"/>
      <c r="DA1944"/>
      <c r="DB1944"/>
      <c r="DC1944"/>
      <c r="DD1944"/>
      <c r="DE1944"/>
      <c r="DF1944"/>
      <c r="DG1944"/>
      <c r="DH1944"/>
      <c r="DI1944"/>
    </row>
    <row r="1945" spans="1:113" s="9" customFormat="1" x14ac:dyDescent="0.2">
      <c r="A1945" s="9">
        <v>4</v>
      </c>
      <c r="B1945" s="70" t="s">
        <v>52</v>
      </c>
      <c r="C1945" t="s">
        <v>68</v>
      </c>
      <c r="D1945" s="9">
        <v>2</v>
      </c>
      <c r="E1945" s="9">
        <v>42.6</v>
      </c>
      <c r="F1945" s="9">
        <f t="shared" si="144"/>
        <v>2.9999999999999997E-4</v>
      </c>
      <c r="H1945" s="9" t="s">
        <v>77</v>
      </c>
      <c r="O1945" s="9">
        <v>2.9999999999999997E-4</v>
      </c>
      <c r="CW1945"/>
      <c r="DA1945"/>
      <c r="DB1945"/>
      <c r="DC1945"/>
      <c r="DD1945"/>
      <c r="DE1945"/>
      <c r="DF1945"/>
      <c r="DG1945"/>
      <c r="DH1945"/>
      <c r="DI1945"/>
    </row>
    <row r="1946" spans="1:113" s="9" customFormat="1" x14ac:dyDescent="0.2">
      <c r="A1946" s="9">
        <v>5</v>
      </c>
      <c r="B1946" s="70" t="s">
        <v>52</v>
      </c>
      <c r="C1946" t="s">
        <v>68</v>
      </c>
      <c r="D1946" s="9">
        <v>2</v>
      </c>
      <c r="E1946" s="9">
        <v>53.6</v>
      </c>
      <c r="F1946" s="9">
        <f t="shared" si="144"/>
        <v>0</v>
      </c>
      <c r="G1946" s="9" t="s">
        <v>67</v>
      </c>
      <c r="H1946" s="9" t="s">
        <v>77</v>
      </c>
      <c r="CW1946"/>
      <c r="DA1946"/>
      <c r="DB1946"/>
      <c r="DC1946"/>
      <c r="DD1946"/>
      <c r="DE1946"/>
      <c r="DF1946"/>
      <c r="DG1946"/>
      <c r="DH1946"/>
      <c r="DI1946"/>
    </row>
    <row r="1947" spans="1:113" s="9" customFormat="1" x14ac:dyDescent="0.2">
      <c r="A1947" s="9">
        <v>6</v>
      </c>
      <c r="B1947" s="70" t="s">
        <v>52</v>
      </c>
      <c r="C1947" t="s">
        <v>68</v>
      </c>
      <c r="D1947" s="9">
        <v>2</v>
      </c>
      <c r="E1947" s="9">
        <v>54.1</v>
      </c>
      <c r="F1947" s="9">
        <f t="shared" si="144"/>
        <v>0</v>
      </c>
      <c r="G1947" s="9" t="s">
        <v>67</v>
      </c>
      <c r="H1947" s="9" t="s">
        <v>77</v>
      </c>
      <c r="CW1947"/>
      <c r="DA1947"/>
      <c r="DB1947"/>
      <c r="DC1947"/>
      <c r="DD1947"/>
      <c r="DE1947"/>
      <c r="DF1947"/>
      <c r="DG1947"/>
      <c r="DH1947"/>
      <c r="DI1947"/>
    </row>
    <row r="1948" spans="1:113" s="9" customFormat="1" x14ac:dyDescent="0.2">
      <c r="A1948" s="9">
        <v>7</v>
      </c>
      <c r="B1948" s="70" t="s">
        <v>52</v>
      </c>
      <c r="C1948" t="s">
        <v>68</v>
      </c>
      <c r="D1948" s="9">
        <v>2</v>
      </c>
      <c r="E1948" s="9">
        <v>47.6</v>
      </c>
      <c r="F1948" s="9">
        <f t="shared" si="144"/>
        <v>0</v>
      </c>
      <c r="G1948" s="9" t="s">
        <v>67</v>
      </c>
      <c r="H1948" s="9" t="s">
        <v>77</v>
      </c>
      <c r="CW1948"/>
      <c r="DA1948"/>
      <c r="DB1948"/>
      <c r="DC1948"/>
      <c r="DD1948"/>
      <c r="DE1948"/>
      <c r="DF1948"/>
      <c r="DG1948"/>
      <c r="DH1948"/>
      <c r="DI1948"/>
    </row>
    <row r="1949" spans="1:113" s="9" customFormat="1" x14ac:dyDescent="0.2">
      <c r="A1949" s="9">
        <v>8</v>
      </c>
      <c r="B1949" s="70" t="s">
        <v>52</v>
      </c>
      <c r="C1949" t="s">
        <v>68</v>
      </c>
      <c r="D1949" s="9">
        <v>2</v>
      </c>
      <c r="E1949" s="9">
        <v>51.8</v>
      </c>
      <c r="F1949" s="9">
        <f>SUM(I1949:CV1949)</f>
        <v>4.0000000000000001E-3</v>
      </c>
      <c r="H1949" s="9" t="s">
        <v>77</v>
      </c>
      <c r="I1949" s="9">
        <v>4.0000000000000001E-3</v>
      </c>
      <c r="CW1949"/>
      <c r="DA1949"/>
      <c r="DB1949"/>
      <c r="DC1949"/>
      <c r="DD1949"/>
      <c r="DE1949"/>
      <c r="DF1949"/>
      <c r="DG1949"/>
      <c r="DH1949"/>
      <c r="DI1949"/>
    </row>
    <row r="1950" spans="1:113" s="9" customFormat="1" x14ac:dyDescent="0.2">
      <c r="A1950" s="9">
        <v>9</v>
      </c>
      <c r="B1950" s="70" t="s">
        <v>52</v>
      </c>
      <c r="C1950" t="s">
        <v>68</v>
      </c>
      <c r="D1950" s="9">
        <v>2</v>
      </c>
      <c r="E1950" s="9">
        <v>53.9</v>
      </c>
      <c r="F1950" s="9">
        <f>SUM(G1950:CV1950)</f>
        <v>0</v>
      </c>
      <c r="G1950" s="9" t="s">
        <v>67</v>
      </c>
      <c r="H1950" s="9" t="s">
        <v>77</v>
      </c>
      <c r="CW1950"/>
      <c r="DA1950"/>
      <c r="DB1950"/>
      <c r="DC1950"/>
      <c r="DD1950"/>
      <c r="DE1950"/>
      <c r="DF1950"/>
      <c r="DG1950"/>
      <c r="DH1950"/>
      <c r="DI1950"/>
    </row>
    <row r="1951" spans="1:113" s="9" customFormat="1" x14ac:dyDescent="0.2">
      <c r="A1951" s="9">
        <v>10</v>
      </c>
      <c r="B1951" s="70" t="s">
        <v>52</v>
      </c>
      <c r="C1951" t="s">
        <v>68</v>
      </c>
      <c r="D1951" s="9">
        <v>2</v>
      </c>
      <c r="E1951" s="9">
        <v>39.799999999999997</v>
      </c>
      <c r="F1951" s="9">
        <f>SUM(I1951:CV1951)</f>
        <v>8.0000000000000004E-4</v>
      </c>
      <c r="H1951" s="9" t="s">
        <v>77</v>
      </c>
      <c r="O1951" s="9">
        <f>0.01*0.0008</f>
        <v>8.0000000000000013E-6</v>
      </c>
      <c r="AQ1951" s="9">
        <f>0.99*0.0008</f>
        <v>7.9200000000000006E-4</v>
      </c>
      <c r="CW1951"/>
      <c r="DA1951"/>
      <c r="DB1951"/>
      <c r="DC1951"/>
      <c r="DD1951"/>
      <c r="DE1951"/>
      <c r="DF1951"/>
      <c r="DG1951"/>
      <c r="DH1951"/>
      <c r="DI1951"/>
    </row>
    <row r="1952" spans="1:113" s="9" customFormat="1" x14ac:dyDescent="0.2">
      <c r="A1952" s="9">
        <v>11</v>
      </c>
      <c r="B1952" s="70" t="s">
        <v>52</v>
      </c>
      <c r="C1952" t="s">
        <v>68</v>
      </c>
      <c r="D1952" s="9">
        <v>2</v>
      </c>
      <c r="E1952" s="9">
        <v>42</v>
      </c>
      <c r="F1952" s="9">
        <f>SUM(I1952:CV1952)</f>
        <v>3.0000000000000003E-4</v>
      </c>
      <c r="H1952" s="9" t="s">
        <v>77</v>
      </c>
      <c r="I1952" s="9">
        <f>0.1*0.0003</f>
        <v>2.9999999999999997E-5</v>
      </c>
      <c r="AQ1952" s="9">
        <f>0.9*0.0003</f>
        <v>2.7E-4</v>
      </c>
      <c r="CW1952"/>
      <c r="DA1952"/>
      <c r="DB1952"/>
      <c r="DC1952"/>
      <c r="DD1952"/>
      <c r="DE1952"/>
      <c r="DF1952"/>
      <c r="DG1952"/>
      <c r="DH1952"/>
      <c r="DI1952"/>
    </row>
    <row r="1953" spans="1:113" s="9" customFormat="1" x14ac:dyDescent="0.2">
      <c r="A1953" s="9">
        <v>12</v>
      </c>
      <c r="B1953" s="70" t="s">
        <v>52</v>
      </c>
      <c r="C1953" t="s">
        <v>68</v>
      </c>
      <c r="D1953" s="9">
        <v>2</v>
      </c>
      <c r="E1953" s="9">
        <v>45.1</v>
      </c>
      <c r="F1953" s="9">
        <f>SUM(G1953:CV1953)</f>
        <v>0</v>
      </c>
      <c r="G1953" s="9" t="s">
        <v>67</v>
      </c>
      <c r="H1953" s="9" t="s">
        <v>77</v>
      </c>
      <c r="CW1953"/>
      <c r="DA1953"/>
      <c r="DB1953"/>
      <c r="DC1953"/>
      <c r="DD1953"/>
      <c r="DE1953"/>
      <c r="DF1953"/>
      <c r="DG1953"/>
      <c r="DH1953"/>
      <c r="DI1953"/>
    </row>
    <row r="1954" spans="1:113" s="9" customFormat="1" x14ac:dyDescent="0.2">
      <c r="A1954" s="9">
        <v>13</v>
      </c>
      <c r="B1954" s="70" t="s">
        <v>52</v>
      </c>
      <c r="C1954" t="s">
        <v>68</v>
      </c>
      <c r="D1954" s="9">
        <v>2</v>
      </c>
      <c r="E1954" s="9">
        <v>40.5</v>
      </c>
      <c r="F1954" s="9">
        <f>SUM(I1954:CV1954)</f>
        <v>1E-4</v>
      </c>
      <c r="H1954" s="9" t="s">
        <v>77</v>
      </c>
      <c r="I1954" s="9">
        <v>1E-4</v>
      </c>
      <c r="CW1954"/>
      <c r="DA1954"/>
      <c r="DB1954"/>
      <c r="DC1954"/>
      <c r="DD1954"/>
      <c r="DE1954"/>
      <c r="DF1954"/>
      <c r="DG1954"/>
      <c r="DH1954"/>
      <c r="DI1954"/>
    </row>
    <row r="1955" spans="1:113" s="9" customFormat="1" x14ac:dyDescent="0.2">
      <c r="A1955" s="9">
        <v>14</v>
      </c>
      <c r="B1955" s="70" t="s">
        <v>52</v>
      </c>
      <c r="C1955" t="s">
        <v>68</v>
      </c>
      <c r="D1955" s="9">
        <v>2</v>
      </c>
      <c r="E1955" s="9">
        <v>40</v>
      </c>
      <c r="F1955" s="9">
        <f>SUM(G1955:CV1955)</f>
        <v>0</v>
      </c>
      <c r="G1955" s="9" t="s">
        <v>67</v>
      </c>
      <c r="H1955" s="9" t="s">
        <v>77</v>
      </c>
      <c r="CW1955"/>
      <c r="DA1955"/>
      <c r="DB1955"/>
      <c r="DC1955"/>
      <c r="DD1955"/>
      <c r="DE1955"/>
      <c r="DF1955"/>
      <c r="DG1955"/>
      <c r="DH1955"/>
      <c r="DI1955"/>
    </row>
    <row r="1956" spans="1:113" s="9" customFormat="1" x14ac:dyDescent="0.2">
      <c r="A1956" s="9">
        <v>15</v>
      </c>
      <c r="B1956" s="70" t="s">
        <v>52</v>
      </c>
      <c r="C1956" t="s">
        <v>68</v>
      </c>
      <c r="D1956" s="9">
        <v>2</v>
      </c>
      <c r="E1956" s="9">
        <v>46.1</v>
      </c>
      <c r="F1956" s="9">
        <f>SUM(I1956:CV1956)</f>
        <v>1E-3</v>
      </c>
      <c r="H1956" s="9" t="s">
        <v>77</v>
      </c>
      <c r="O1956" s="9">
        <f>0.05*0.001</f>
        <v>5.0000000000000002E-5</v>
      </c>
      <c r="AQ1956" s="9">
        <f>0.95*0.001</f>
        <v>9.5E-4</v>
      </c>
      <c r="CW1956"/>
      <c r="DA1956"/>
      <c r="DB1956"/>
      <c r="DC1956"/>
      <c r="DD1956"/>
      <c r="DE1956"/>
      <c r="DF1956"/>
      <c r="DG1956"/>
      <c r="DH1956"/>
      <c r="DI1956"/>
    </row>
    <row r="1957" spans="1:113" s="9" customFormat="1" x14ac:dyDescent="0.2">
      <c r="A1957" s="9">
        <v>16</v>
      </c>
      <c r="B1957" s="70" t="s">
        <v>52</v>
      </c>
      <c r="C1957" t="s">
        <v>68</v>
      </c>
      <c r="D1957" s="9">
        <v>2</v>
      </c>
      <c r="E1957" s="9">
        <v>40.5</v>
      </c>
      <c r="F1957" s="9">
        <f>SUM(I1957:CV1957)</f>
        <v>2.9999999999999997E-4</v>
      </c>
      <c r="H1957" s="9" t="s">
        <v>77</v>
      </c>
      <c r="I1957" s="9">
        <f>0.1*0.0003</f>
        <v>2.9999999999999997E-5</v>
      </c>
      <c r="J1957" s="9">
        <f>0.02*0.0003</f>
        <v>5.9999999999999993E-6</v>
      </c>
      <c r="AI1957" s="9">
        <f>0.03*0.0003</f>
        <v>8.9999999999999985E-6</v>
      </c>
      <c r="AQ1957" s="9">
        <f>0.85*0.0003</f>
        <v>2.5499999999999996E-4</v>
      </c>
      <c r="CW1957"/>
      <c r="DA1957"/>
      <c r="DB1957"/>
      <c r="DC1957"/>
      <c r="DD1957"/>
      <c r="DE1957"/>
      <c r="DF1957"/>
      <c r="DG1957"/>
      <c r="DH1957"/>
      <c r="DI1957"/>
    </row>
    <row r="1958" spans="1:113" s="9" customFormat="1" x14ac:dyDescent="0.2">
      <c r="A1958" s="9">
        <v>17</v>
      </c>
      <c r="B1958" s="70" t="s">
        <v>52</v>
      </c>
      <c r="C1958" t="s">
        <v>68</v>
      </c>
      <c r="D1958" s="9">
        <v>2</v>
      </c>
      <c r="E1958" s="9">
        <v>39.6</v>
      </c>
      <c r="F1958" s="9">
        <f>SUM(G1958:CV1958)</f>
        <v>0</v>
      </c>
      <c r="G1958" s="9" t="s">
        <v>67</v>
      </c>
      <c r="H1958" s="9" t="s">
        <v>77</v>
      </c>
      <c r="CW1958"/>
      <c r="DA1958"/>
      <c r="DB1958"/>
      <c r="DC1958"/>
      <c r="DD1958"/>
      <c r="DE1958"/>
      <c r="DF1958"/>
      <c r="DG1958"/>
      <c r="DH1958"/>
      <c r="DI1958"/>
    </row>
    <row r="1959" spans="1:113" s="9" customFormat="1" x14ac:dyDescent="0.2">
      <c r="A1959" s="9">
        <v>18</v>
      </c>
      <c r="B1959" s="70" t="s">
        <v>52</v>
      </c>
      <c r="C1959" t="s">
        <v>68</v>
      </c>
      <c r="D1959" s="9">
        <v>2</v>
      </c>
      <c r="E1959" s="9">
        <v>41.5</v>
      </c>
      <c r="F1959" s="9">
        <f>SUM(I1959:CV1959)</f>
        <v>5.0000000000000001E-4</v>
      </c>
      <c r="H1959" s="9" t="s">
        <v>77</v>
      </c>
      <c r="I1959" s="9">
        <v>5.0000000000000001E-4</v>
      </c>
      <c r="CW1959"/>
      <c r="DA1959"/>
      <c r="DB1959"/>
      <c r="DC1959"/>
      <c r="DD1959"/>
      <c r="DE1959"/>
      <c r="DF1959"/>
      <c r="DG1959"/>
      <c r="DH1959"/>
      <c r="DI1959"/>
    </row>
    <row r="1960" spans="1:113" s="9" customFormat="1" x14ac:dyDescent="0.2">
      <c r="A1960" s="9">
        <v>19</v>
      </c>
      <c r="B1960" s="70" t="s">
        <v>52</v>
      </c>
      <c r="C1960" t="s">
        <v>68</v>
      </c>
      <c r="D1960" s="9">
        <v>2</v>
      </c>
      <c r="E1960" s="9">
        <v>40.299999999999997</v>
      </c>
      <c r="F1960" s="9">
        <f>SUM(I1960:CV1960)</f>
        <v>8.0000000000000004E-4</v>
      </c>
      <c r="H1960" s="9" t="s">
        <v>77</v>
      </c>
      <c r="AQ1960" s="9">
        <v>8.0000000000000004E-4</v>
      </c>
      <c r="CW1960"/>
      <c r="DA1960"/>
      <c r="DB1960"/>
      <c r="DC1960"/>
      <c r="DD1960"/>
      <c r="DE1960"/>
      <c r="DF1960"/>
      <c r="DG1960"/>
      <c r="DH1960"/>
      <c r="DI1960"/>
    </row>
    <row r="1961" spans="1:113" s="9" customFormat="1" x14ac:dyDescent="0.2">
      <c r="A1961" s="9">
        <v>20</v>
      </c>
      <c r="B1961" s="70" t="s">
        <v>52</v>
      </c>
      <c r="C1961" t="s">
        <v>68</v>
      </c>
      <c r="D1961" s="9">
        <v>2</v>
      </c>
      <c r="E1961" s="9">
        <v>48.1</v>
      </c>
      <c r="F1961" s="9">
        <f>SUM(G1961:CV1961)</f>
        <v>0</v>
      </c>
      <c r="G1961" s="9" t="s">
        <v>67</v>
      </c>
      <c r="H1961" s="9" t="s">
        <v>77</v>
      </c>
      <c r="CW1961"/>
      <c r="DA1961"/>
      <c r="DB1961"/>
      <c r="DC1961"/>
      <c r="DD1961"/>
      <c r="DE1961"/>
      <c r="DF1961"/>
      <c r="DG1961"/>
      <c r="DH1961"/>
      <c r="DI1961"/>
    </row>
    <row r="1962" spans="1:113" s="9" customFormat="1" x14ac:dyDescent="0.2">
      <c r="A1962" s="9">
        <v>21</v>
      </c>
      <c r="B1962" s="70" t="s">
        <v>52</v>
      </c>
      <c r="C1962" t="s">
        <v>68</v>
      </c>
      <c r="D1962" s="9">
        <v>2</v>
      </c>
      <c r="E1962" s="9">
        <v>48.9</v>
      </c>
      <c r="F1962" s="9">
        <f>SUM(G1962:CV1962)</f>
        <v>0</v>
      </c>
      <c r="G1962" s="9" t="s">
        <v>67</v>
      </c>
      <c r="H1962" s="9" t="s">
        <v>77</v>
      </c>
      <c r="CW1962"/>
      <c r="DA1962"/>
      <c r="DB1962"/>
      <c r="DC1962"/>
      <c r="DD1962"/>
      <c r="DE1962"/>
      <c r="DF1962"/>
      <c r="DG1962"/>
      <c r="DH1962"/>
      <c r="DI1962"/>
    </row>
    <row r="1963" spans="1:113" s="9" customFormat="1" x14ac:dyDescent="0.2">
      <c r="A1963" s="9">
        <v>22</v>
      </c>
      <c r="B1963" s="70" t="s">
        <v>52</v>
      </c>
      <c r="C1963" t="s">
        <v>68</v>
      </c>
      <c r="D1963" s="9">
        <v>2</v>
      </c>
      <c r="E1963" s="9">
        <v>36</v>
      </c>
      <c r="F1963" s="9">
        <f>SUM(G1963:CV1963)</f>
        <v>0</v>
      </c>
      <c r="G1963" s="9" t="s">
        <v>67</v>
      </c>
      <c r="H1963" s="9" t="s">
        <v>77</v>
      </c>
      <c r="CW1963"/>
      <c r="DA1963"/>
      <c r="DB1963"/>
      <c r="DC1963"/>
      <c r="DD1963"/>
      <c r="DE1963"/>
      <c r="DF1963"/>
      <c r="DG1963"/>
      <c r="DH1963"/>
      <c r="DI1963"/>
    </row>
    <row r="1964" spans="1:113" s="9" customFormat="1" x14ac:dyDescent="0.2">
      <c r="A1964" s="9">
        <v>23</v>
      </c>
      <c r="B1964" s="70" t="s">
        <v>52</v>
      </c>
      <c r="C1964" t="s">
        <v>68</v>
      </c>
      <c r="D1964" s="9">
        <v>2</v>
      </c>
      <c r="E1964" s="9">
        <v>49.5</v>
      </c>
      <c r="F1964" s="9">
        <f>SUM(G1964:CV1964)</f>
        <v>0</v>
      </c>
      <c r="G1964" s="9" t="s">
        <v>67</v>
      </c>
      <c r="H1964" s="9" t="s">
        <v>77</v>
      </c>
      <c r="CW1964"/>
      <c r="DA1964"/>
      <c r="DB1964"/>
      <c r="DC1964"/>
      <c r="DD1964"/>
      <c r="DE1964"/>
      <c r="DF1964"/>
      <c r="DG1964"/>
      <c r="DH1964"/>
      <c r="DI1964"/>
    </row>
    <row r="1965" spans="1:113" s="9" customFormat="1" x14ac:dyDescent="0.2">
      <c r="A1965" s="9">
        <v>24</v>
      </c>
      <c r="B1965" s="70" t="s">
        <v>52</v>
      </c>
      <c r="C1965" t="s">
        <v>68</v>
      </c>
      <c r="D1965" s="9">
        <v>2</v>
      </c>
      <c r="E1965" s="9">
        <v>30.7</v>
      </c>
      <c r="F1965" s="9">
        <f>SUM(I1965:CV1965)</f>
        <v>2.9999999999999997E-4</v>
      </c>
      <c r="H1965" s="9" t="s">
        <v>77</v>
      </c>
      <c r="AQ1965" s="9">
        <v>2.9999999999999997E-4</v>
      </c>
      <c r="CW1965"/>
      <c r="DA1965"/>
      <c r="DB1965"/>
      <c r="DC1965"/>
      <c r="DD1965"/>
      <c r="DE1965"/>
      <c r="DF1965"/>
      <c r="DG1965"/>
      <c r="DH1965"/>
      <c r="DI1965"/>
    </row>
    <row r="1966" spans="1:113" s="9" customFormat="1" x14ac:dyDescent="0.2">
      <c r="A1966" s="9">
        <v>25</v>
      </c>
      <c r="B1966" s="70" t="s">
        <v>52</v>
      </c>
      <c r="C1966" t="s">
        <v>68</v>
      </c>
      <c r="D1966" s="9">
        <v>2</v>
      </c>
      <c r="E1966" s="9">
        <v>40.799999999999997</v>
      </c>
      <c r="F1966" s="9">
        <f>SUM(I1966:CV1966)</f>
        <v>2E-3</v>
      </c>
      <c r="H1966" s="9" t="s">
        <v>77</v>
      </c>
      <c r="I1966" s="9">
        <f>0.8*0.002</f>
        <v>1.6000000000000001E-3</v>
      </c>
      <c r="AQ1966" s="9">
        <f>0.1*0.002</f>
        <v>2.0000000000000001E-4</v>
      </c>
      <c r="BB1966" s="9">
        <f>0.1*0.002</f>
        <v>2.0000000000000001E-4</v>
      </c>
      <c r="CW1966"/>
      <c r="DA1966"/>
      <c r="DB1966"/>
      <c r="DC1966"/>
      <c r="DD1966"/>
      <c r="DE1966"/>
      <c r="DF1966"/>
      <c r="DG1966"/>
      <c r="DH1966"/>
      <c r="DI1966"/>
    </row>
    <row r="1967" spans="1:113" s="9" customFormat="1" x14ac:dyDescent="0.2">
      <c r="A1967" s="9">
        <v>26</v>
      </c>
      <c r="B1967" s="70" t="s">
        <v>52</v>
      </c>
      <c r="C1967" t="s">
        <v>68</v>
      </c>
      <c r="D1967" s="9">
        <v>2</v>
      </c>
      <c r="E1967" s="9">
        <v>55</v>
      </c>
      <c r="F1967" s="9">
        <f>SUM(G1967:CV1967)</f>
        <v>0</v>
      </c>
      <c r="G1967" s="9" t="s">
        <v>67</v>
      </c>
      <c r="H1967" s="9" t="s">
        <v>77</v>
      </c>
      <c r="CW1967"/>
      <c r="DA1967"/>
      <c r="DB1967"/>
      <c r="DC1967"/>
      <c r="DD1967"/>
      <c r="DE1967"/>
      <c r="DF1967"/>
      <c r="DG1967"/>
      <c r="DH1967"/>
      <c r="DI1967"/>
    </row>
    <row r="1968" spans="1:113" s="9" customFormat="1" x14ac:dyDescent="0.2">
      <c r="A1968" s="9">
        <v>27</v>
      </c>
      <c r="B1968" s="70" t="s">
        <v>52</v>
      </c>
      <c r="C1968" t="s">
        <v>68</v>
      </c>
      <c r="D1968" s="9">
        <v>2</v>
      </c>
      <c r="E1968" s="9">
        <v>37.799999999999997</v>
      </c>
      <c r="F1968" s="9">
        <f>SUM(G1968:CV1968)</f>
        <v>0</v>
      </c>
      <c r="G1968" s="9" t="s">
        <v>67</v>
      </c>
      <c r="H1968" s="9" t="s">
        <v>77</v>
      </c>
      <c r="CW1968"/>
      <c r="DA1968"/>
      <c r="DB1968"/>
      <c r="DC1968"/>
      <c r="DD1968"/>
      <c r="DE1968"/>
      <c r="DF1968"/>
      <c r="DG1968"/>
      <c r="DH1968"/>
      <c r="DI1968"/>
    </row>
    <row r="1969" spans="1:113" s="9" customFormat="1" x14ac:dyDescent="0.2">
      <c r="A1969" s="9">
        <v>28</v>
      </c>
      <c r="B1969" s="70" t="s">
        <v>52</v>
      </c>
      <c r="C1969" t="s">
        <v>68</v>
      </c>
      <c r="D1969" s="9">
        <v>2</v>
      </c>
      <c r="E1969" s="9">
        <v>38.9</v>
      </c>
      <c r="F1969" s="9">
        <f>SUM(I1969:CV1969)</f>
        <v>8.0000000000000004E-4</v>
      </c>
      <c r="H1969" s="9" t="s">
        <v>77</v>
      </c>
      <c r="AQ1969" s="9">
        <v>8.0000000000000004E-4</v>
      </c>
      <c r="CW1969"/>
      <c r="DA1969"/>
      <c r="DB1969"/>
      <c r="DC1969"/>
      <c r="DD1969"/>
      <c r="DE1969"/>
      <c r="DF1969"/>
      <c r="DG1969"/>
      <c r="DH1969"/>
      <c r="DI1969"/>
    </row>
    <row r="1970" spans="1:113" s="9" customFormat="1" x14ac:dyDescent="0.2">
      <c r="A1970" s="9">
        <v>29</v>
      </c>
      <c r="B1970" s="70" t="s">
        <v>52</v>
      </c>
      <c r="C1970" t="s">
        <v>68</v>
      </c>
      <c r="D1970" s="9">
        <v>2</v>
      </c>
      <c r="E1970" s="9">
        <v>37.200000000000003</v>
      </c>
      <c r="F1970" s="9">
        <f>SUM(I1970:CV1970)</f>
        <v>5.0000000000000001E-4</v>
      </c>
      <c r="H1970" s="9" t="s">
        <v>77</v>
      </c>
      <c r="AQ1970" s="9">
        <v>5.0000000000000001E-4</v>
      </c>
      <c r="CW1970"/>
      <c r="DA1970"/>
      <c r="DB1970"/>
      <c r="DC1970"/>
      <c r="DD1970"/>
      <c r="DE1970"/>
      <c r="DF1970"/>
      <c r="DG1970"/>
      <c r="DH1970"/>
      <c r="DI1970"/>
    </row>
    <row r="1971" spans="1:113" s="9" customFormat="1" x14ac:dyDescent="0.2">
      <c r="A1971" s="9">
        <v>30</v>
      </c>
      <c r="B1971" s="70" t="s">
        <v>52</v>
      </c>
      <c r="C1971" t="s">
        <v>68</v>
      </c>
      <c r="D1971" s="9">
        <v>2</v>
      </c>
      <c r="E1971" s="9">
        <v>36.5</v>
      </c>
      <c r="F1971" s="9">
        <f>SUM(I1971:CV1971)</f>
        <v>7.9999999999999993E-4</v>
      </c>
      <c r="H1971" s="9" t="s">
        <v>77</v>
      </c>
      <c r="O1971" s="9">
        <f>0.02*0.0008</f>
        <v>1.6000000000000003E-5</v>
      </c>
      <c r="AQ1971" s="9">
        <f>0.0008*0.98</f>
        <v>7.8399999999999997E-4</v>
      </c>
      <c r="CW1971"/>
      <c r="DA1971"/>
      <c r="DB1971"/>
      <c r="DC1971"/>
      <c r="DD1971"/>
      <c r="DE1971"/>
      <c r="DF1971"/>
      <c r="DG1971"/>
      <c r="DH1971"/>
      <c r="DI1971"/>
    </row>
    <row r="1972" spans="1:113" s="9" customFormat="1" x14ac:dyDescent="0.2">
      <c r="A1972" s="9">
        <v>1</v>
      </c>
      <c r="B1972" s="70" t="s">
        <v>52</v>
      </c>
      <c r="C1972" t="s">
        <v>68</v>
      </c>
      <c r="D1972" s="9">
        <v>3</v>
      </c>
      <c r="E1972" s="9">
        <v>42</v>
      </c>
      <c r="F1972" s="9">
        <f>SUM(G1972:CV1972)</f>
        <v>0</v>
      </c>
      <c r="G1972" s="9" t="s">
        <v>67</v>
      </c>
      <c r="H1972" s="9" t="s">
        <v>77</v>
      </c>
      <c r="CW1972"/>
      <c r="DA1972"/>
      <c r="DB1972"/>
      <c r="DC1972"/>
      <c r="DD1972"/>
      <c r="DE1972"/>
      <c r="DF1972"/>
      <c r="DG1972"/>
      <c r="DH1972"/>
      <c r="DI1972"/>
    </row>
    <row r="1973" spans="1:113" s="9" customFormat="1" x14ac:dyDescent="0.2">
      <c r="A1973" s="9">
        <v>2</v>
      </c>
      <c r="B1973" s="70" t="s">
        <v>52</v>
      </c>
      <c r="C1973" t="s">
        <v>68</v>
      </c>
      <c r="D1973" s="9">
        <v>3</v>
      </c>
      <c r="E1973" s="9">
        <v>30.3</v>
      </c>
      <c r="F1973" s="9">
        <f>SUM(I1973:CV1973)</f>
        <v>8.0000000000000007E-5</v>
      </c>
      <c r="H1973" s="9" t="s">
        <v>77</v>
      </c>
      <c r="AQ1973" s="9">
        <v>8.0000000000000007E-5</v>
      </c>
      <c r="CW1973"/>
      <c r="DA1973"/>
      <c r="DB1973"/>
      <c r="DC1973"/>
      <c r="DD1973"/>
      <c r="DE1973"/>
      <c r="DF1973"/>
      <c r="DG1973"/>
      <c r="DH1973"/>
      <c r="DI1973"/>
    </row>
    <row r="1974" spans="1:113" s="9" customFormat="1" x14ac:dyDescent="0.2">
      <c r="A1974" s="9">
        <v>3</v>
      </c>
      <c r="B1974" s="70" t="s">
        <v>52</v>
      </c>
      <c r="C1974" t="s">
        <v>68</v>
      </c>
      <c r="D1974" s="9">
        <v>3</v>
      </c>
      <c r="E1974" s="9">
        <v>35.700000000000003</v>
      </c>
      <c r="F1974" s="9">
        <f>SUM(I1974:CV1974)</f>
        <v>1E-4</v>
      </c>
      <c r="H1974" s="9" t="s">
        <v>77</v>
      </c>
      <c r="AQ1974" s="9">
        <v>1E-4</v>
      </c>
      <c r="CW1974"/>
      <c r="DA1974"/>
      <c r="DB1974"/>
      <c r="DC1974"/>
      <c r="DD1974"/>
      <c r="DE1974"/>
      <c r="DF1974"/>
      <c r="DG1974"/>
      <c r="DH1974"/>
      <c r="DI1974"/>
    </row>
    <row r="1975" spans="1:113" s="9" customFormat="1" x14ac:dyDescent="0.2">
      <c r="A1975" s="9">
        <v>1</v>
      </c>
      <c r="B1975" s="72" t="s">
        <v>52</v>
      </c>
      <c r="C1975" t="s">
        <v>68</v>
      </c>
      <c r="D1975" s="9">
        <v>4</v>
      </c>
      <c r="E1975" s="9">
        <v>26.7</v>
      </c>
      <c r="F1975" s="9">
        <f>SUM(I1975:CV1975)</f>
        <v>1E-4</v>
      </c>
      <c r="H1975" s="9" t="s">
        <v>77</v>
      </c>
      <c r="I1975" s="9">
        <f>0.65*0.0001</f>
        <v>6.5000000000000008E-5</v>
      </c>
      <c r="AJ1975" s="9">
        <f>0.35*0.0001</f>
        <v>3.4999999999999997E-5</v>
      </c>
      <c r="CW1975"/>
      <c r="DA1975"/>
      <c r="DB1975"/>
      <c r="DC1975"/>
      <c r="DD1975"/>
      <c r="DE1975"/>
      <c r="DF1975"/>
      <c r="DG1975"/>
      <c r="DH1975"/>
      <c r="DI1975"/>
    </row>
    <row r="1976" spans="1:113" s="9" customFormat="1" x14ac:dyDescent="0.2">
      <c r="A1976" s="9">
        <v>2</v>
      </c>
      <c r="B1976" s="72" t="s">
        <v>52</v>
      </c>
      <c r="C1976" t="s">
        <v>68</v>
      </c>
      <c r="D1976" s="9">
        <v>4</v>
      </c>
      <c r="E1976" s="9">
        <v>34.700000000000003</v>
      </c>
      <c r="F1976" s="9">
        <f>SUM(I1976:CV1976)</f>
        <v>6.0000000000000002E-5</v>
      </c>
      <c r="H1976" s="9" t="s">
        <v>77</v>
      </c>
      <c r="I1976" s="9">
        <f>0.6*0.00006</f>
        <v>3.6000000000000001E-5</v>
      </c>
      <c r="AJ1976" s="9">
        <f>0.2*0.00006</f>
        <v>1.2E-5</v>
      </c>
      <c r="AQ1976" s="9">
        <f>0.2*0.00006</f>
        <v>1.2E-5</v>
      </c>
      <c r="CW1976"/>
      <c r="DA1976"/>
      <c r="DB1976"/>
      <c r="DC1976"/>
      <c r="DD1976"/>
      <c r="DE1976"/>
      <c r="DF1976"/>
      <c r="DG1976"/>
      <c r="DH1976"/>
      <c r="DI1976"/>
    </row>
    <row r="1977" spans="1:113" s="9" customFormat="1" x14ac:dyDescent="0.2">
      <c r="A1977" s="9">
        <v>3</v>
      </c>
      <c r="B1977" s="72" t="s">
        <v>52</v>
      </c>
      <c r="C1977" t="s">
        <v>68</v>
      </c>
      <c r="D1977" s="9">
        <v>4</v>
      </c>
      <c r="E1977" s="9">
        <v>25.2</v>
      </c>
      <c r="F1977" s="9">
        <f>SUM(I1977:CV1977)</f>
        <v>6.9999999999999999E-6</v>
      </c>
      <c r="H1977" s="9" t="s">
        <v>77</v>
      </c>
      <c r="I1977" s="9">
        <v>6.9999999999999999E-6</v>
      </c>
      <c r="CW1977"/>
      <c r="DA1977"/>
      <c r="DB1977"/>
      <c r="DC1977"/>
      <c r="DD1977"/>
      <c r="DE1977"/>
      <c r="DF1977"/>
      <c r="DG1977"/>
      <c r="DH1977"/>
      <c r="DI1977"/>
    </row>
    <row r="1978" spans="1:113" s="9" customFormat="1" x14ac:dyDescent="0.2">
      <c r="A1978" s="9">
        <v>4</v>
      </c>
      <c r="B1978" s="72" t="s">
        <v>52</v>
      </c>
      <c r="C1978" t="s">
        <v>68</v>
      </c>
      <c r="D1978" s="9">
        <v>4</v>
      </c>
      <c r="E1978" s="9">
        <v>22.7</v>
      </c>
      <c r="F1978" s="9">
        <f>SUM(G1978:CV1978)</f>
        <v>0</v>
      </c>
      <c r="G1978" s="9" t="s">
        <v>67</v>
      </c>
      <c r="H1978" s="9" t="s">
        <v>77</v>
      </c>
      <c r="CW1978"/>
      <c r="DA1978"/>
      <c r="DB1978"/>
      <c r="DC1978"/>
      <c r="DD1978"/>
      <c r="DE1978"/>
      <c r="DF1978"/>
      <c r="DG1978"/>
      <c r="DH1978"/>
      <c r="DI1978"/>
    </row>
    <row r="1979" spans="1:113" s="9" customFormat="1" x14ac:dyDescent="0.2">
      <c r="A1979" s="9">
        <v>5</v>
      </c>
      <c r="B1979" s="72" t="s">
        <v>52</v>
      </c>
      <c r="C1979" t="s">
        <v>68</v>
      </c>
      <c r="D1979" s="9">
        <v>4</v>
      </c>
      <c r="E1979" s="9">
        <v>25.4</v>
      </c>
      <c r="F1979" s="9">
        <f>SUM(I1979:CV1979)</f>
        <v>8.0000000000000007E-5</v>
      </c>
      <c r="H1979" s="9" t="s">
        <v>77</v>
      </c>
      <c r="I1979" s="9">
        <f>0.9*0.00008</f>
        <v>7.2000000000000002E-5</v>
      </c>
      <c r="AJ1979" s="9">
        <f>0.1*0.00008</f>
        <v>8.0000000000000013E-6</v>
      </c>
      <c r="CW1979"/>
      <c r="DA1979"/>
      <c r="DB1979"/>
      <c r="DC1979"/>
      <c r="DD1979"/>
      <c r="DE1979"/>
      <c r="DF1979"/>
      <c r="DG1979"/>
      <c r="DH1979"/>
      <c r="DI1979"/>
    </row>
    <row r="1980" spans="1:113" s="9" customFormat="1" x14ac:dyDescent="0.2">
      <c r="A1980" s="9">
        <v>6</v>
      </c>
      <c r="B1980" s="72" t="s">
        <v>52</v>
      </c>
      <c r="C1980" t="s">
        <v>68</v>
      </c>
      <c r="D1980" s="9">
        <v>4</v>
      </c>
      <c r="E1980" s="9">
        <v>21.7</v>
      </c>
      <c r="F1980" s="9">
        <f>SUM(G1980:CV1980)</f>
        <v>0</v>
      </c>
      <c r="G1980" s="9" t="s">
        <v>67</v>
      </c>
      <c r="H1980" s="9" t="s">
        <v>77</v>
      </c>
      <c r="CW1980"/>
      <c r="DA1980"/>
      <c r="DB1980"/>
      <c r="DC1980"/>
      <c r="DD1980"/>
      <c r="DE1980"/>
      <c r="DF1980"/>
      <c r="DG1980"/>
      <c r="DH1980"/>
      <c r="DI1980"/>
    </row>
    <row r="1981" spans="1:113" s="9" customFormat="1" x14ac:dyDescent="0.2">
      <c r="A1981" s="9">
        <v>7</v>
      </c>
      <c r="B1981" s="72" t="s">
        <v>52</v>
      </c>
      <c r="C1981" t="s">
        <v>68</v>
      </c>
      <c r="D1981" s="9">
        <v>4</v>
      </c>
      <c r="E1981" s="9">
        <v>17.5</v>
      </c>
      <c r="F1981" s="9">
        <f t="shared" ref="F1981:F1994" si="145">SUM(I1981:CV1981)</f>
        <v>8.0000000000000007E-5</v>
      </c>
      <c r="H1981" s="9" t="s">
        <v>77</v>
      </c>
      <c r="I1981" s="9">
        <f>0.9*0.00008</f>
        <v>7.2000000000000002E-5</v>
      </c>
      <c r="AM1981" s="9">
        <f>0.1*0.00008</f>
        <v>8.0000000000000013E-6</v>
      </c>
      <c r="CW1981"/>
      <c r="DA1981"/>
      <c r="DB1981"/>
      <c r="DC1981"/>
      <c r="DD1981"/>
      <c r="DE1981"/>
      <c r="DF1981"/>
      <c r="DG1981"/>
      <c r="DH1981"/>
      <c r="DI1981"/>
    </row>
    <row r="1982" spans="1:113" s="9" customFormat="1" x14ac:dyDescent="0.2">
      <c r="A1982" s="9">
        <v>1</v>
      </c>
      <c r="B1982" s="70" t="s">
        <v>52</v>
      </c>
      <c r="C1982" t="s">
        <v>68</v>
      </c>
      <c r="D1982" s="9">
        <v>5</v>
      </c>
      <c r="E1982" s="9">
        <v>32.700000000000003</v>
      </c>
      <c r="F1982" s="9">
        <f t="shared" si="145"/>
        <v>1E-4</v>
      </c>
      <c r="H1982" s="9" t="s">
        <v>77</v>
      </c>
      <c r="AQ1982" s="9">
        <v>1E-4</v>
      </c>
      <c r="CW1982"/>
      <c r="DA1982"/>
      <c r="DB1982"/>
      <c r="DC1982"/>
      <c r="DD1982"/>
      <c r="DE1982"/>
      <c r="DF1982"/>
      <c r="DG1982"/>
      <c r="DH1982"/>
      <c r="DI1982"/>
    </row>
    <row r="1983" spans="1:113" s="9" customFormat="1" x14ac:dyDescent="0.2">
      <c r="A1983" s="9">
        <v>2</v>
      </c>
      <c r="B1983" s="70" t="s">
        <v>52</v>
      </c>
      <c r="C1983" t="s">
        <v>68</v>
      </c>
      <c r="D1983" s="9">
        <v>5</v>
      </c>
      <c r="E1983" s="9">
        <v>30.6</v>
      </c>
      <c r="F1983" s="9">
        <f t="shared" si="145"/>
        <v>1E-3</v>
      </c>
      <c r="H1983" s="9" t="s">
        <v>77</v>
      </c>
      <c r="I1983" s="9">
        <f>0.2*0.001</f>
        <v>2.0000000000000001E-4</v>
      </c>
      <c r="AM1983" s="9">
        <f>0.8*0.001</f>
        <v>8.0000000000000004E-4</v>
      </c>
      <c r="CW1983"/>
      <c r="DA1983"/>
      <c r="DB1983"/>
      <c r="DC1983"/>
      <c r="DD1983"/>
      <c r="DE1983"/>
      <c r="DF1983"/>
      <c r="DG1983"/>
      <c r="DH1983"/>
      <c r="DI1983"/>
    </row>
    <row r="1984" spans="1:113" s="9" customFormat="1" x14ac:dyDescent="0.2">
      <c r="A1984" s="9">
        <v>3</v>
      </c>
      <c r="B1984" s="70" t="s">
        <v>52</v>
      </c>
      <c r="C1984" t="s">
        <v>68</v>
      </c>
      <c r="D1984" s="9">
        <v>5</v>
      </c>
      <c r="E1984" s="9">
        <v>33.5</v>
      </c>
      <c r="F1984" s="9">
        <f t="shared" si="145"/>
        <v>1.5E-3</v>
      </c>
      <c r="H1984" s="9" t="s">
        <v>77</v>
      </c>
      <c r="I1984" s="9">
        <f>0.2*0.0015</f>
        <v>3.0000000000000003E-4</v>
      </c>
      <c r="AM1984" s="9">
        <f>0.6*0.0015</f>
        <v>8.9999999999999998E-4</v>
      </c>
      <c r="AQ1984" s="9">
        <f>0.2*0.0015</f>
        <v>3.0000000000000003E-4</v>
      </c>
      <c r="CW1984"/>
      <c r="DA1984"/>
      <c r="DB1984"/>
      <c r="DC1984"/>
      <c r="DD1984"/>
      <c r="DE1984"/>
      <c r="DF1984"/>
      <c r="DG1984"/>
      <c r="DH1984"/>
      <c r="DI1984"/>
    </row>
    <row r="1985" spans="1:113" s="9" customFormat="1" x14ac:dyDescent="0.2">
      <c r="A1985" s="9">
        <v>4</v>
      </c>
      <c r="B1985" s="70" t="s">
        <v>52</v>
      </c>
      <c r="C1985" t="s">
        <v>68</v>
      </c>
      <c r="D1985" s="9">
        <v>5</v>
      </c>
      <c r="E1985" s="9">
        <v>29.2</v>
      </c>
      <c r="F1985" s="9">
        <f t="shared" si="145"/>
        <v>1E-4</v>
      </c>
      <c r="H1985" s="9" t="s">
        <v>77</v>
      </c>
      <c r="I1985" s="9">
        <v>1E-4</v>
      </c>
      <c r="CW1985"/>
      <c r="DA1985"/>
      <c r="DB1985"/>
      <c r="DC1985"/>
      <c r="DD1985"/>
      <c r="DE1985"/>
      <c r="DF1985"/>
      <c r="DG1985"/>
      <c r="DH1985"/>
      <c r="DI1985"/>
    </row>
    <row r="1986" spans="1:113" s="9" customFormat="1" x14ac:dyDescent="0.2">
      <c r="A1986" s="9">
        <v>5</v>
      </c>
      <c r="B1986" s="70" t="s">
        <v>52</v>
      </c>
      <c r="C1986" t="s">
        <v>68</v>
      </c>
      <c r="D1986" s="9">
        <v>5</v>
      </c>
      <c r="E1986" s="9">
        <v>37.200000000000003</v>
      </c>
      <c r="F1986" s="9">
        <f t="shared" si="145"/>
        <v>1E-3</v>
      </c>
      <c r="H1986" s="9" t="s">
        <v>77</v>
      </c>
      <c r="I1986" s="9">
        <f>0.25*0.001</f>
        <v>2.5000000000000001E-4</v>
      </c>
      <c r="J1986" s="9">
        <f>0.2*0.001</f>
        <v>2.0000000000000001E-4</v>
      </c>
      <c r="AM1986" s="9">
        <f>0.25*0.001</f>
        <v>2.5000000000000001E-4</v>
      </c>
      <c r="AQ1986" s="9">
        <f>0.3*0.001</f>
        <v>2.9999999999999997E-4</v>
      </c>
      <c r="CW1986"/>
      <c r="DA1986"/>
      <c r="DB1986"/>
      <c r="DC1986"/>
      <c r="DD1986"/>
      <c r="DE1986"/>
      <c r="DF1986"/>
      <c r="DG1986"/>
      <c r="DH1986"/>
      <c r="DI1986"/>
    </row>
    <row r="1987" spans="1:113" s="9" customFormat="1" x14ac:dyDescent="0.2">
      <c r="A1987" s="9">
        <v>6</v>
      </c>
      <c r="B1987" s="70" t="s">
        <v>52</v>
      </c>
      <c r="C1987" t="s">
        <v>68</v>
      </c>
      <c r="D1987" s="9">
        <v>5</v>
      </c>
      <c r="E1987" s="9">
        <v>33.700000000000003</v>
      </c>
      <c r="F1987" s="9">
        <f t="shared" si="145"/>
        <v>1E-3</v>
      </c>
      <c r="H1987" s="9" t="s">
        <v>77</v>
      </c>
      <c r="I1987" s="9">
        <f>0.6*0.001</f>
        <v>5.9999999999999995E-4</v>
      </c>
      <c r="L1987" s="9">
        <f>0.001*0.01</f>
        <v>1.0000000000000001E-5</v>
      </c>
      <c r="M1987" s="9">
        <f>0.01*0.001</f>
        <v>1.0000000000000001E-5</v>
      </c>
      <c r="AM1987" s="9">
        <f>0.28*0.001</f>
        <v>2.8000000000000003E-4</v>
      </c>
      <c r="AV1987" s="9">
        <f>0.1*0.001</f>
        <v>1E-4</v>
      </c>
      <c r="CW1987"/>
      <c r="DA1987"/>
      <c r="DB1987"/>
      <c r="DC1987"/>
      <c r="DD1987"/>
      <c r="DE1987"/>
      <c r="DF1987"/>
      <c r="DG1987"/>
      <c r="DH1987"/>
      <c r="DI1987"/>
    </row>
    <row r="1988" spans="1:113" s="9" customFormat="1" x14ac:dyDescent="0.2">
      <c r="A1988" s="9">
        <v>7</v>
      </c>
      <c r="B1988" s="70" t="s">
        <v>52</v>
      </c>
      <c r="C1988" t="s">
        <v>68</v>
      </c>
      <c r="D1988" s="9">
        <v>5</v>
      </c>
      <c r="E1988" s="9">
        <v>30.4</v>
      </c>
      <c r="F1988" s="9">
        <f t="shared" si="145"/>
        <v>8.0000000000000004E-4</v>
      </c>
      <c r="H1988" s="9" t="s">
        <v>77</v>
      </c>
      <c r="I1988" s="9">
        <f>0.15*0.0008</f>
        <v>1.2E-4</v>
      </c>
      <c r="L1988" s="9">
        <f>0.5*0.0008</f>
        <v>4.0000000000000002E-4</v>
      </c>
      <c r="AL1988" s="9">
        <f>0.05*0.0008</f>
        <v>4.0000000000000003E-5</v>
      </c>
      <c r="AM1988" s="9">
        <f>0.2*0.0008</f>
        <v>1.6000000000000001E-4</v>
      </c>
      <c r="AV1988" s="9">
        <f>0.1*0.0008</f>
        <v>8.0000000000000007E-5</v>
      </c>
      <c r="CW1988"/>
      <c r="DA1988"/>
      <c r="DB1988"/>
      <c r="DC1988"/>
      <c r="DD1988"/>
      <c r="DE1988"/>
      <c r="DF1988"/>
      <c r="DG1988"/>
      <c r="DH1988"/>
      <c r="DI1988"/>
    </row>
    <row r="1989" spans="1:113" s="9" customFormat="1" x14ac:dyDescent="0.2">
      <c r="A1989" s="9">
        <v>8</v>
      </c>
      <c r="B1989" s="70" t="s">
        <v>52</v>
      </c>
      <c r="C1989" t="s">
        <v>68</v>
      </c>
      <c r="D1989" s="9">
        <v>5</v>
      </c>
      <c r="E1989" s="9">
        <v>25.6</v>
      </c>
      <c r="F1989" s="9">
        <f t="shared" si="145"/>
        <v>1.5E-3</v>
      </c>
      <c r="H1989" s="9" t="s">
        <v>77</v>
      </c>
      <c r="I1989" s="9">
        <f>0.2*0.0015</f>
        <v>3.0000000000000003E-4</v>
      </c>
      <c r="AM1989" s="9">
        <f>0.8*0.0015</f>
        <v>1.2000000000000001E-3</v>
      </c>
      <c r="CW1989"/>
      <c r="DA1989"/>
      <c r="DB1989"/>
      <c r="DC1989"/>
      <c r="DD1989"/>
      <c r="DE1989"/>
      <c r="DF1989"/>
      <c r="DG1989"/>
      <c r="DH1989"/>
      <c r="DI1989"/>
    </row>
    <row r="1990" spans="1:113" s="9" customFormat="1" x14ac:dyDescent="0.2">
      <c r="A1990" s="9">
        <v>9</v>
      </c>
      <c r="B1990" s="70" t="s">
        <v>52</v>
      </c>
      <c r="C1990" t="s">
        <v>68</v>
      </c>
      <c r="D1990" s="9">
        <v>5</v>
      </c>
      <c r="E1990" s="9">
        <v>30.4</v>
      </c>
      <c r="F1990" s="9">
        <f t="shared" si="145"/>
        <v>6.9999999999999999E-4</v>
      </c>
      <c r="H1990" s="9" t="s">
        <v>77</v>
      </c>
      <c r="I1990" s="9">
        <f>0.3*0.0007</f>
        <v>2.0999999999999998E-4</v>
      </c>
      <c r="J1990" s="9">
        <f>0.2*0.0007</f>
        <v>1.4000000000000001E-4</v>
      </c>
      <c r="L1990" s="9">
        <f>0.2*0.0007</f>
        <v>1.4000000000000001E-4</v>
      </c>
      <c r="AM1990" s="9">
        <f>0.3*0.0007</f>
        <v>2.0999999999999998E-4</v>
      </c>
      <c r="CW1990"/>
      <c r="DA1990"/>
      <c r="DB1990"/>
      <c r="DC1990"/>
      <c r="DD1990"/>
      <c r="DE1990"/>
      <c r="DF1990"/>
      <c r="DG1990"/>
      <c r="DH1990"/>
      <c r="DI1990"/>
    </row>
    <row r="1991" spans="1:113" s="9" customFormat="1" x14ac:dyDescent="0.2">
      <c r="A1991" s="9">
        <v>10</v>
      </c>
      <c r="B1991" s="70" t="s">
        <v>52</v>
      </c>
      <c r="C1991" t="s">
        <v>68</v>
      </c>
      <c r="D1991" s="9">
        <v>5</v>
      </c>
      <c r="E1991" s="9">
        <v>28.6</v>
      </c>
      <c r="F1991" s="9">
        <f t="shared" si="145"/>
        <v>1.5E-3</v>
      </c>
      <c r="H1991" s="9" t="s">
        <v>77</v>
      </c>
      <c r="I1991" s="9">
        <f>0.3*0.0015</f>
        <v>4.4999999999999999E-4</v>
      </c>
      <c r="J1991" s="9">
        <f>0.14*0.0015</f>
        <v>2.1000000000000004E-4</v>
      </c>
      <c r="AJ1991" s="9">
        <f>0.01*0.0015</f>
        <v>1.5E-5</v>
      </c>
      <c r="AM1991" s="9">
        <f>0.5*0.0015</f>
        <v>7.5000000000000002E-4</v>
      </c>
      <c r="AN1991" s="9">
        <f>0.05*0.0015</f>
        <v>7.5000000000000007E-5</v>
      </c>
      <c r="CW1991"/>
      <c r="DA1991"/>
      <c r="DB1991"/>
      <c r="DC1991"/>
      <c r="DD1991"/>
      <c r="DE1991"/>
      <c r="DF1991"/>
      <c r="DG1991"/>
      <c r="DH1991"/>
      <c r="DI1991"/>
    </row>
    <row r="1992" spans="1:113" s="9" customFormat="1" x14ac:dyDescent="0.2">
      <c r="A1992" s="9">
        <v>11</v>
      </c>
      <c r="B1992" s="70" t="s">
        <v>52</v>
      </c>
      <c r="C1992" t="s">
        <v>68</v>
      </c>
      <c r="D1992" s="9">
        <v>5</v>
      </c>
      <c r="E1992" s="9">
        <v>31.9</v>
      </c>
      <c r="F1992" s="9">
        <f t="shared" si="145"/>
        <v>6.9999999999999999E-4</v>
      </c>
      <c r="H1992" s="9" t="s">
        <v>77</v>
      </c>
      <c r="I1992" s="9">
        <f>0.39*0.0007</f>
        <v>2.7300000000000002E-4</v>
      </c>
      <c r="AI1992" s="9">
        <f>0.01*0.0007</f>
        <v>6.9999999999999999E-6</v>
      </c>
      <c r="AM1992" s="9">
        <f>0.6*0.0007</f>
        <v>4.1999999999999996E-4</v>
      </c>
      <c r="CW1992"/>
      <c r="DA1992"/>
      <c r="DB1992"/>
      <c r="DC1992"/>
      <c r="DD1992"/>
      <c r="DE1992"/>
      <c r="DF1992"/>
      <c r="DG1992"/>
      <c r="DH1992"/>
      <c r="DI1992"/>
    </row>
    <row r="1993" spans="1:113" s="9" customFormat="1" x14ac:dyDescent="0.2">
      <c r="A1993" s="9">
        <v>12</v>
      </c>
      <c r="B1993" s="70" t="s">
        <v>52</v>
      </c>
      <c r="C1993" t="s">
        <v>68</v>
      </c>
      <c r="D1993" s="9">
        <v>5</v>
      </c>
      <c r="E1993" s="9">
        <v>26.7</v>
      </c>
      <c r="F1993" s="9">
        <f t="shared" si="145"/>
        <v>5.9999999999999995E-4</v>
      </c>
      <c r="H1993" s="9" t="s">
        <v>77</v>
      </c>
      <c r="I1993" s="9">
        <f>0.65*0.0006</f>
        <v>3.8999999999999999E-4</v>
      </c>
      <c r="AM1993" s="9">
        <f>0.35*0.0006</f>
        <v>2.0999999999999998E-4</v>
      </c>
      <c r="CW1993"/>
      <c r="DA1993"/>
      <c r="DB1993"/>
      <c r="DC1993"/>
      <c r="DD1993"/>
      <c r="DE1993"/>
      <c r="DF1993"/>
      <c r="DG1993"/>
      <c r="DH1993"/>
      <c r="DI1993"/>
    </row>
    <row r="1994" spans="1:113" s="9" customFormat="1" x14ac:dyDescent="0.2">
      <c r="A1994" s="9">
        <v>13</v>
      </c>
      <c r="B1994" s="70" t="s">
        <v>52</v>
      </c>
      <c r="C1994" t="s">
        <v>68</v>
      </c>
      <c r="D1994" s="9">
        <v>5</v>
      </c>
      <c r="E1994" s="9">
        <v>30.3</v>
      </c>
      <c r="F1994" s="9">
        <f t="shared" si="145"/>
        <v>6.9999999999999999E-4</v>
      </c>
      <c r="H1994" s="9" t="s">
        <v>77</v>
      </c>
      <c r="I1994" s="9">
        <f>0.7*0.0007</f>
        <v>4.8999999999999998E-4</v>
      </c>
      <c r="AM1994" s="9">
        <f>0.2*0.0007</f>
        <v>1.4000000000000001E-4</v>
      </c>
      <c r="AQ1994" s="9">
        <f>0.1*0.0007</f>
        <v>7.0000000000000007E-5</v>
      </c>
      <c r="CW1994"/>
      <c r="DA1994"/>
      <c r="DB1994"/>
      <c r="DC1994"/>
      <c r="DD1994"/>
      <c r="DE1994"/>
      <c r="DF1994"/>
      <c r="DG1994"/>
      <c r="DH1994"/>
      <c r="DI1994"/>
    </row>
    <row r="1995" spans="1:113" s="9" customFormat="1" x14ac:dyDescent="0.2">
      <c r="A1995" s="9">
        <v>14</v>
      </c>
      <c r="B1995" s="70" t="s">
        <v>52</v>
      </c>
      <c r="C1995" t="s">
        <v>68</v>
      </c>
      <c r="D1995" s="9">
        <v>5</v>
      </c>
      <c r="E1995" s="9">
        <v>30</v>
      </c>
      <c r="F1995" s="9">
        <f>SUM(G1995:CV1995)</f>
        <v>0</v>
      </c>
      <c r="G1995" s="9" t="s">
        <v>67</v>
      </c>
      <c r="H1995" s="9" t="s">
        <v>77</v>
      </c>
      <c r="CW1995"/>
      <c r="DA1995"/>
      <c r="DB1995"/>
      <c r="DC1995"/>
      <c r="DD1995"/>
      <c r="DE1995"/>
      <c r="DF1995"/>
      <c r="DG1995"/>
      <c r="DH1995"/>
      <c r="DI1995"/>
    </row>
    <row r="1996" spans="1:113" s="9" customFormat="1" x14ac:dyDescent="0.2">
      <c r="A1996" s="9">
        <v>15</v>
      </c>
      <c r="B1996" s="70" t="s">
        <v>52</v>
      </c>
      <c r="C1996" t="s">
        <v>68</v>
      </c>
      <c r="D1996" s="9">
        <v>5</v>
      </c>
      <c r="E1996" s="9">
        <v>27.2</v>
      </c>
      <c r="F1996" s="9">
        <f>SUM(I1996:CV1996)</f>
        <v>1E-3</v>
      </c>
      <c r="H1996" s="9" t="s">
        <v>77</v>
      </c>
      <c r="I1996" s="9">
        <f>0.3*0.001</f>
        <v>2.9999999999999997E-4</v>
      </c>
      <c r="J1996" s="9">
        <f>0.2*0.001</f>
        <v>2.0000000000000001E-4</v>
      </c>
      <c r="AM1996" s="9">
        <f>0.3*0.001</f>
        <v>2.9999999999999997E-4</v>
      </c>
      <c r="AQ1996" s="9">
        <f>0.2*0.001</f>
        <v>2.0000000000000001E-4</v>
      </c>
      <c r="CW1996"/>
      <c r="DA1996"/>
      <c r="DB1996"/>
      <c r="DC1996"/>
      <c r="DD1996"/>
      <c r="DE1996"/>
      <c r="DF1996"/>
      <c r="DG1996"/>
      <c r="DH1996"/>
      <c r="DI1996"/>
    </row>
    <row r="1997" spans="1:113" s="9" customFormat="1" x14ac:dyDescent="0.2">
      <c r="A1997" s="9">
        <v>16</v>
      </c>
      <c r="B1997" s="70" t="s">
        <v>52</v>
      </c>
      <c r="C1997" t="s">
        <v>68</v>
      </c>
      <c r="D1997" s="9">
        <v>5</v>
      </c>
      <c r="E1997" s="9">
        <v>29.5</v>
      </c>
      <c r="F1997" s="9">
        <f>SUM(I1997:CV1997)</f>
        <v>1.0000000000000001E-5</v>
      </c>
      <c r="H1997" s="9" t="s">
        <v>77</v>
      </c>
      <c r="AM1997" s="9">
        <v>1.0000000000000001E-5</v>
      </c>
      <c r="CW1997"/>
      <c r="DA1997"/>
      <c r="DB1997"/>
      <c r="DC1997"/>
      <c r="DD1997"/>
      <c r="DE1997"/>
      <c r="DF1997"/>
      <c r="DG1997"/>
      <c r="DH1997"/>
      <c r="DI1997"/>
    </row>
    <row r="1998" spans="1:113" s="9" customFormat="1" x14ac:dyDescent="0.2">
      <c r="A1998" s="9">
        <v>17</v>
      </c>
      <c r="B1998" s="70" t="s">
        <v>52</v>
      </c>
      <c r="C1998" t="s">
        <v>68</v>
      </c>
      <c r="D1998" s="9">
        <v>5</v>
      </c>
      <c r="E1998" s="9">
        <v>28.9</v>
      </c>
      <c r="F1998" s="9">
        <f>SUM(I1998:CV1998)</f>
        <v>5.0000000000000001E-4</v>
      </c>
      <c r="H1998" s="9" t="s">
        <v>77</v>
      </c>
      <c r="I1998" s="9">
        <f>0.2*0.0005</f>
        <v>1E-4</v>
      </c>
      <c r="AM1998" s="9">
        <f>0.8*0.0005</f>
        <v>4.0000000000000002E-4</v>
      </c>
      <c r="CW1998"/>
      <c r="DA1998"/>
      <c r="DB1998"/>
      <c r="DC1998"/>
      <c r="DD1998"/>
      <c r="DE1998"/>
      <c r="DF1998"/>
      <c r="DG1998"/>
      <c r="DH1998"/>
      <c r="DI1998"/>
    </row>
    <row r="1999" spans="1:113" s="9" customFormat="1" x14ac:dyDescent="0.2">
      <c r="A1999" s="9">
        <v>18</v>
      </c>
      <c r="B1999" s="70" t="s">
        <v>52</v>
      </c>
      <c r="C1999" t="s">
        <v>68</v>
      </c>
      <c r="D1999" s="9">
        <v>5</v>
      </c>
      <c r="E1999" s="9">
        <v>27.3</v>
      </c>
      <c r="F1999" s="9">
        <f>SUM(I1999:CV1999)</f>
        <v>5.0000000000000001E-4</v>
      </c>
      <c r="H1999" s="9" t="s">
        <v>77</v>
      </c>
      <c r="I1999" s="9">
        <f>0.7*0.0005</f>
        <v>3.5E-4</v>
      </c>
      <c r="AM1999" s="9">
        <f>0.3*0.0005</f>
        <v>1.4999999999999999E-4</v>
      </c>
      <c r="CW1999"/>
      <c r="DA1999"/>
      <c r="DB1999"/>
      <c r="DC1999"/>
      <c r="DD1999"/>
      <c r="DE1999"/>
      <c r="DF1999"/>
      <c r="DG1999"/>
      <c r="DH1999"/>
      <c r="DI1999"/>
    </row>
    <row r="2000" spans="1:113" s="9" customFormat="1" x14ac:dyDescent="0.2">
      <c r="A2000" s="9">
        <v>19</v>
      </c>
      <c r="B2000" s="70" t="s">
        <v>52</v>
      </c>
      <c r="C2000" t="s">
        <v>68</v>
      </c>
      <c r="D2000" s="9">
        <v>5</v>
      </c>
      <c r="E2000" s="9">
        <v>21.5</v>
      </c>
      <c r="F2000" s="9">
        <f>SUM(G2000:CV2000)</f>
        <v>0</v>
      </c>
      <c r="G2000" s="9" t="s">
        <v>67</v>
      </c>
      <c r="H2000" s="9" t="s">
        <v>77</v>
      </c>
      <c r="CW2000"/>
      <c r="DA2000"/>
      <c r="DB2000"/>
      <c r="DC2000"/>
      <c r="DD2000"/>
      <c r="DE2000"/>
      <c r="DF2000"/>
      <c r="DG2000"/>
      <c r="DH2000"/>
      <c r="DI2000"/>
    </row>
    <row r="2001" spans="1:113" s="9" customFormat="1" x14ac:dyDescent="0.2">
      <c r="A2001" s="9">
        <v>20</v>
      </c>
      <c r="B2001" s="70" t="s">
        <v>52</v>
      </c>
      <c r="C2001" t="s">
        <v>68</v>
      </c>
      <c r="D2001" s="9">
        <v>5</v>
      </c>
      <c r="E2001" s="9">
        <v>25.3</v>
      </c>
      <c r="F2001" s="9">
        <f>SUM(I2001:CV2001)</f>
        <v>8.0000000000000004E-4</v>
      </c>
      <c r="H2001" s="9" t="s">
        <v>77</v>
      </c>
      <c r="I2001" s="9">
        <f>0.2*0.0008</f>
        <v>1.6000000000000001E-4</v>
      </c>
      <c r="J2001" s="9">
        <f>0.2*0.0008</f>
        <v>1.6000000000000001E-4</v>
      </c>
      <c r="AM2001" s="9">
        <f>0.6*0.0008</f>
        <v>4.8000000000000001E-4</v>
      </c>
      <c r="CW2001"/>
      <c r="DA2001"/>
      <c r="DB2001"/>
      <c r="DC2001"/>
      <c r="DD2001"/>
      <c r="DE2001"/>
      <c r="DF2001"/>
      <c r="DG2001"/>
      <c r="DH2001"/>
      <c r="DI2001"/>
    </row>
    <row r="2002" spans="1:113" s="9" customFormat="1" x14ac:dyDescent="0.2">
      <c r="A2002" s="9">
        <v>21</v>
      </c>
      <c r="B2002" s="70" t="s">
        <v>52</v>
      </c>
      <c r="C2002" t="s">
        <v>68</v>
      </c>
      <c r="D2002" s="9">
        <v>5</v>
      </c>
      <c r="E2002" s="9">
        <v>24.7</v>
      </c>
      <c r="F2002" s="9">
        <f>SUM(I2002:CV2002)</f>
        <v>1.5E-3</v>
      </c>
      <c r="H2002" s="9" t="s">
        <v>77</v>
      </c>
      <c r="I2002" s="9">
        <f>0.07*0.0015</f>
        <v>1.0500000000000002E-4</v>
      </c>
      <c r="AM2002" s="9">
        <f>0.9*0.0015</f>
        <v>1.3500000000000001E-3</v>
      </c>
      <c r="AQ2002" s="9">
        <f>0.03*0.0015</f>
        <v>4.4999999999999996E-5</v>
      </c>
      <c r="CW2002"/>
      <c r="DA2002"/>
      <c r="DB2002"/>
      <c r="DC2002"/>
      <c r="DD2002"/>
      <c r="DE2002"/>
      <c r="DF2002"/>
      <c r="DG2002"/>
      <c r="DH2002"/>
      <c r="DI2002"/>
    </row>
    <row r="2003" spans="1:113" s="9" customFormat="1" x14ac:dyDescent="0.2">
      <c r="A2003" s="9">
        <v>22</v>
      </c>
      <c r="B2003" s="70" t="s">
        <v>52</v>
      </c>
      <c r="C2003" t="s">
        <v>68</v>
      </c>
      <c r="D2003" s="9">
        <v>5</v>
      </c>
      <c r="E2003" s="9">
        <v>26.1</v>
      </c>
      <c r="F2003" s="9">
        <f>SUM(I2003:CV2003)</f>
        <v>6.9999999999999999E-4</v>
      </c>
      <c r="H2003" s="9" t="s">
        <v>77</v>
      </c>
      <c r="I2003" s="9">
        <f>0.15*0.0007</f>
        <v>1.0499999999999999E-4</v>
      </c>
      <c r="J2003" s="9">
        <f>0.2*0.0007</f>
        <v>1.4000000000000001E-4</v>
      </c>
      <c r="AM2003" s="9">
        <f>0.3*0.0007</f>
        <v>2.0999999999999998E-4</v>
      </c>
      <c r="AQ2003" s="9">
        <f>0.35*0.0007</f>
        <v>2.4499999999999999E-4</v>
      </c>
      <c r="CW2003"/>
      <c r="DA2003"/>
      <c r="DB2003"/>
      <c r="DC2003"/>
      <c r="DD2003"/>
      <c r="DE2003"/>
      <c r="DF2003"/>
      <c r="DG2003"/>
      <c r="DH2003"/>
      <c r="DI2003"/>
    </row>
    <row r="2004" spans="1:113" s="9" customFormat="1" x14ac:dyDescent="0.2">
      <c r="A2004" s="9">
        <v>23</v>
      </c>
      <c r="B2004" s="70" t="s">
        <v>52</v>
      </c>
      <c r="C2004" t="s">
        <v>68</v>
      </c>
      <c r="D2004" s="9">
        <v>5</v>
      </c>
      <c r="E2004" s="9">
        <v>21.6</v>
      </c>
      <c r="F2004" s="9">
        <f>SUM(G2004:CV2004)</f>
        <v>0</v>
      </c>
      <c r="G2004" s="9" t="s">
        <v>67</v>
      </c>
      <c r="H2004" s="9" t="s">
        <v>77</v>
      </c>
      <c r="CW2004"/>
      <c r="DA2004"/>
      <c r="DB2004"/>
      <c r="DC2004"/>
      <c r="DD2004"/>
      <c r="DE2004"/>
      <c r="DF2004"/>
      <c r="DG2004"/>
      <c r="DH2004"/>
      <c r="DI2004"/>
    </row>
    <row r="2005" spans="1:113" s="9" customFormat="1" x14ac:dyDescent="0.2">
      <c r="A2005" s="9">
        <v>24</v>
      </c>
      <c r="B2005" s="70" t="s">
        <v>52</v>
      </c>
      <c r="C2005" t="s">
        <v>68</v>
      </c>
      <c r="D2005" s="9">
        <v>5</v>
      </c>
      <c r="E2005" s="9">
        <v>15.8</v>
      </c>
      <c r="F2005" s="9">
        <f>SUM(G2005:CV2005)</f>
        <v>0</v>
      </c>
      <c r="G2005" s="9" t="s">
        <v>67</v>
      </c>
      <c r="H2005" s="9" t="s">
        <v>77</v>
      </c>
      <c r="CW2005"/>
      <c r="DA2005"/>
      <c r="DB2005"/>
      <c r="DC2005"/>
      <c r="DD2005"/>
      <c r="DE2005"/>
      <c r="DF2005"/>
      <c r="DG2005"/>
      <c r="DH2005"/>
      <c r="DI2005"/>
    </row>
    <row r="2006" spans="1:113" s="9" customFormat="1" x14ac:dyDescent="0.2">
      <c r="A2006" s="9">
        <v>25</v>
      </c>
      <c r="B2006" s="70" t="s">
        <v>52</v>
      </c>
      <c r="C2006" t="s">
        <v>68</v>
      </c>
      <c r="D2006" s="9">
        <v>5</v>
      </c>
      <c r="E2006" s="9">
        <v>18.3</v>
      </c>
      <c r="F2006" s="9">
        <f t="shared" ref="F2006:F2022" si="146">SUM(I2006:CV2006)</f>
        <v>8.0000000000000007E-5</v>
      </c>
      <c r="H2006" s="9" t="s">
        <v>77</v>
      </c>
      <c r="I2006" s="9">
        <f>0.00008*0.4</f>
        <v>3.2000000000000005E-5</v>
      </c>
      <c r="AQ2006" s="9">
        <f>0.6*0.00008</f>
        <v>4.8000000000000001E-5</v>
      </c>
      <c r="CW2006"/>
      <c r="DA2006"/>
      <c r="DB2006"/>
      <c r="DC2006"/>
      <c r="DD2006"/>
      <c r="DE2006"/>
      <c r="DF2006"/>
      <c r="DG2006"/>
      <c r="DH2006"/>
      <c r="DI2006"/>
    </row>
    <row r="2007" spans="1:113" s="9" customFormat="1" x14ac:dyDescent="0.2">
      <c r="A2007" s="9">
        <v>26</v>
      </c>
      <c r="B2007" s="70" t="s">
        <v>52</v>
      </c>
      <c r="C2007" t="s">
        <v>68</v>
      </c>
      <c r="D2007" s="9">
        <v>5</v>
      </c>
      <c r="E2007" s="9">
        <v>18</v>
      </c>
      <c r="F2007" s="9">
        <f t="shared" si="146"/>
        <v>8.0000000000000004E-4</v>
      </c>
      <c r="H2007" s="9" t="s">
        <v>77</v>
      </c>
      <c r="I2007" s="9">
        <f>0.5*0.0008</f>
        <v>4.0000000000000002E-4</v>
      </c>
      <c r="AM2007" s="9">
        <f>0.0008*0.5</f>
        <v>4.0000000000000002E-4</v>
      </c>
      <c r="CW2007"/>
      <c r="DA2007"/>
      <c r="DB2007"/>
      <c r="DC2007"/>
      <c r="DD2007"/>
      <c r="DE2007"/>
      <c r="DF2007"/>
      <c r="DG2007"/>
      <c r="DH2007"/>
      <c r="DI2007"/>
    </row>
    <row r="2008" spans="1:113" s="9" customFormat="1" x14ac:dyDescent="0.2">
      <c r="A2008" s="9">
        <v>1</v>
      </c>
      <c r="B2008" s="70" t="s">
        <v>52</v>
      </c>
      <c r="C2008" t="s">
        <v>68</v>
      </c>
      <c r="D2008" s="9">
        <v>6</v>
      </c>
      <c r="E2008" s="9">
        <v>32.9</v>
      </c>
      <c r="F2008" s="9">
        <f t="shared" si="146"/>
        <v>6.9999999999999999E-4</v>
      </c>
      <c r="H2008" s="9" t="s">
        <v>77</v>
      </c>
      <c r="I2008" s="9">
        <f>0.95*0.0007</f>
        <v>6.6500000000000001E-4</v>
      </c>
      <c r="L2008" s="9">
        <f>0.01*0.0007</f>
        <v>6.9999999999999999E-6</v>
      </c>
      <c r="AQ2008" s="9">
        <f>0.04*0.0007</f>
        <v>2.8E-5</v>
      </c>
      <c r="CW2008"/>
      <c r="DA2008"/>
      <c r="DB2008"/>
      <c r="DC2008"/>
      <c r="DD2008"/>
      <c r="DE2008"/>
      <c r="DF2008"/>
      <c r="DG2008"/>
      <c r="DH2008"/>
      <c r="DI2008"/>
    </row>
    <row r="2009" spans="1:113" s="9" customFormat="1" x14ac:dyDescent="0.2">
      <c r="A2009" s="9">
        <v>2</v>
      </c>
      <c r="B2009" s="70" t="s">
        <v>52</v>
      </c>
      <c r="C2009" t="s">
        <v>68</v>
      </c>
      <c r="D2009" s="9">
        <v>6</v>
      </c>
      <c r="E2009" s="9">
        <v>27.8</v>
      </c>
      <c r="F2009" s="9">
        <f t="shared" si="146"/>
        <v>1E-3</v>
      </c>
      <c r="H2009" s="9" t="s">
        <v>77</v>
      </c>
      <c r="I2009" s="9">
        <f>0.08*0.001</f>
        <v>8.0000000000000007E-5</v>
      </c>
      <c r="J2009" s="9">
        <f>0.2*0.001</f>
        <v>2.0000000000000001E-4</v>
      </c>
      <c r="L2009" s="9">
        <f>0.6*0.001</f>
        <v>5.9999999999999995E-4</v>
      </c>
      <c r="AM2009" s="9">
        <f>0.1*0.001</f>
        <v>1E-4</v>
      </c>
      <c r="AS2009" s="9">
        <f>0.02*0.001</f>
        <v>2.0000000000000002E-5</v>
      </c>
      <c r="CW2009"/>
      <c r="DA2009"/>
      <c r="DB2009"/>
      <c r="DC2009"/>
      <c r="DD2009"/>
      <c r="DE2009"/>
      <c r="DF2009"/>
      <c r="DG2009"/>
      <c r="DH2009"/>
      <c r="DI2009"/>
    </row>
    <row r="2010" spans="1:113" s="9" customFormat="1" x14ac:dyDescent="0.2">
      <c r="A2010" s="9">
        <v>3</v>
      </c>
      <c r="B2010" s="70" t="s">
        <v>52</v>
      </c>
      <c r="C2010" t="s">
        <v>68</v>
      </c>
      <c r="D2010" s="9">
        <v>6</v>
      </c>
      <c r="E2010" s="9">
        <v>33.700000000000003</v>
      </c>
      <c r="F2010" s="9">
        <f t="shared" si="146"/>
        <v>8.0000000000000004E-4</v>
      </c>
      <c r="H2010" s="9" t="s">
        <v>77</v>
      </c>
      <c r="I2010" s="9">
        <f>0.05*0.0008</f>
        <v>4.0000000000000003E-5</v>
      </c>
      <c r="J2010" s="9">
        <f>0.05*0.0008</f>
        <v>4.0000000000000003E-5</v>
      </c>
      <c r="AM2010" s="9">
        <f>0.1*0.0008</f>
        <v>8.0000000000000007E-5</v>
      </c>
      <c r="AQ2010" s="9">
        <f>0.8*0.0008</f>
        <v>6.4000000000000005E-4</v>
      </c>
      <c r="CW2010"/>
      <c r="DA2010"/>
      <c r="DB2010"/>
      <c r="DC2010"/>
      <c r="DD2010"/>
      <c r="DE2010"/>
      <c r="DF2010"/>
      <c r="DG2010"/>
      <c r="DH2010"/>
      <c r="DI2010"/>
    </row>
    <row r="2011" spans="1:113" s="9" customFormat="1" x14ac:dyDescent="0.2">
      <c r="A2011" s="9">
        <v>7</v>
      </c>
      <c r="B2011" s="70" t="s">
        <v>52</v>
      </c>
      <c r="C2011" t="s">
        <v>68</v>
      </c>
      <c r="D2011" s="9">
        <v>6</v>
      </c>
      <c r="E2011" s="9">
        <v>31.2</v>
      </c>
      <c r="F2011" s="9">
        <f t="shared" si="146"/>
        <v>6.000000000000001E-3</v>
      </c>
      <c r="H2011" s="9" t="s">
        <v>77</v>
      </c>
      <c r="I2011" s="9">
        <f>0.05*0.006</f>
        <v>3.0000000000000003E-4</v>
      </c>
      <c r="L2011" s="9">
        <f>0.03*0.006</f>
        <v>1.7999999999999998E-4</v>
      </c>
      <c r="AN2011" s="9">
        <f>0.85*0.006</f>
        <v>5.1000000000000004E-3</v>
      </c>
      <c r="AR2011" s="9">
        <f>0.07*0.006</f>
        <v>4.2000000000000007E-4</v>
      </c>
      <c r="CW2011"/>
      <c r="DA2011"/>
      <c r="DB2011"/>
      <c r="DC2011"/>
      <c r="DD2011"/>
      <c r="DE2011"/>
      <c r="DF2011"/>
      <c r="DG2011"/>
      <c r="DH2011"/>
      <c r="DI2011"/>
    </row>
    <row r="2012" spans="1:113" s="9" customFormat="1" x14ac:dyDescent="0.2">
      <c r="A2012" s="9">
        <v>8</v>
      </c>
      <c r="B2012" s="70" t="s">
        <v>52</v>
      </c>
      <c r="C2012" t="s">
        <v>68</v>
      </c>
      <c r="D2012" s="9">
        <v>6</v>
      </c>
      <c r="E2012" s="9">
        <v>25.7</v>
      </c>
      <c r="F2012" s="9">
        <f t="shared" si="146"/>
        <v>1E-3</v>
      </c>
      <c r="H2012" s="9" t="s">
        <v>77</v>
      </c>
      <c r="I2012" s="9">
        <f>0.2*0.001</f>
        <v>2.0000000000000001E-4</v>
      </c>
      <c r="L2012" s="9">
        <f>0.05*0.001</f>
        <v>5.0000000000000002E-5</v>
      </c>
      <c r="AN2012" s="9">
        <f>0.55*0.001</f>
        <v>5.5000000000000003E-4</v>
      </c>
      <c r="AR2012" s="9">
        <f>0.2*0.001</f>
        <v>2.0000000000000001E-4</v>
      </c>
      <c r="CW2012"/>
      <c r="DA2012"/>
      <c r="DB2012"/>
      <c r="DC2012"/>
      <c r="DD2012"/>
      <c r="DE2012"/>
      <c r="DF2012"/>
      <c r="DG2012"/>
      <c r="DH2012"/>
      <c r="DI2012"/>
    </row>
    <row r="2013" spans="1:113" s="9" customFormat="1" x14ac:dyDescent="0.2">
      <c r="A2013" s="9">
        <v>9</v>
      </c>
      <c r="B2013" s="70" t="s">
        <v>52</v>
      </c>
      <c r="C2013" t="s">
        <v>68</v>
      </c>
      <c r="D2013" s="9">
        <v>6</v>
      </c>
      <c r="E2013" s="9">
        <v>31</v>
      </c>
      <c r="F2013" s="9">
        <f t="shared" si="146"/>
        <v>0.01</v>
      </c>
      <c r="H2013" s="9" t="s">
        <v>77</v>
      </c>
      <c r="I2013" s="9">
        <f>0.08*0.01</f>
        <v>8.0000000000000004E-4</v>
      </c>
      <c r="AM2013" s="9">
        <f>0.1*0.01</f>
        <v>1E-3</v>
      </c>
      <c r="AN2013" s="9">
        <f>0.8*0.01</f>
        <v>8.0000000000000002E-3</v>
      </c>
      <c r="AR2013" s="9">
        <f>0.02*0.01</f>
        <v>2.0000000000000001E-4</v>
      </c>
      <c r="CW2013"/>
      <c r="DA2013"/>
      <c r="DB2013"/>
      <c r="DC2013"/>
      <c r="DD2013"/>
      <c r="DE2013"/>
      <c r="DF2013"/>
      <c r="DG2013"/>
      <c r="DH2013"/>
      <c r="DI2013"/>
    </row>
    <row r="2014" spans="1:113" s="9" customFormat="1" x14ac:dyDescent="0.2">
      <c r="A2014" s="9">
        <v>11</v>
      </c>
      <c r="B2014" s="70" t="s">
        <v>52</v>
      </c>
      <c r="C2014" t="s">
        <v>68</v>
      </c>
      <c r="D2014" s="9">
        <v>6</v>
      </c>
      <c r="E2014" s="9">
        <v>39.299999999999997</v>
      </c>
      <c r="F2014" s="9">
        <f t="shared" si="146"/>
        <v>1.3000000000000001E-2</v>
      </c>
      <c r="H2014" s="9" t="s">
        <v>77</v>
      </c>
      <c r="I2014" s="9">
        <f>0.18*0.01</f>
        <v>1.8E-3</v>
      </c>
      <c r="L2014" s="9">
        <f>0.15*0.01</f>
        <v>1.5E-3</v>
      </c>
      <c r="AM2014" s="9">
        <f>0.05*0.01</f>
        <v>5.0000000000000001E-4</v>
      </c>
      <c r="AN2014" s="9">
        <f>0.6*0.01</f>
        <v>6.0000000000000001E-3</v>
      </c>
      <c r="AQ2014" s="9">
        <f>0.02*0.01</f>
        <v>2.0000000000000001E-4</v>
      </c>
      <c r="AY2014" s="9">
        <v>3.0000000000000001E-3</v>
      </c>
      <c r="CW2014"/>
      <c r="DA2014"/>
      <c r="DB2014"/>
      <c r="DC2014"/>
      <c r="DD2014"/>
      <c r="DE2014"/>
      <c r="DF2014"/>
      <c r="DG2014"/>
      <c r="DH2014"/>
      <c r="DI2014"/>
    </row>
    <row r="2015" spans="1:113" s="9" customFormat="1" x14ac:dyDescent="0.2">
      <c r="A2015" s="9">
        <v>13</v>
      </c>
      <c r="B2015" s="70" t="s">
        <v>52</v>
      </c>
      <c r="C2015" t="s">
        <v>68</v>
      </c>
      <c r="D2015" s="9">
        <v>6</v>
      </c>
      <c r="E2015" s="9">
        <v>23.5</v>
      </c>
      <c r="F2015" s="9">
        <f t="shared" si="146"/>
        <v>1E-3</v>
      </c>
      <c r="H2015" s="9" t="s">
        <v>77</v>
      </c>
      <c r="AQ2015" s="9">
        <v>1E-3</v>
      </c>
      <c r="CW2015"/>
      <c r="DA2015"/>
      <c r="DB2015"/>
      <c r="DC2015"/>
      <c r="DD2015"/>
      <c r="DE2015"/>
      <c r="DF2015"/>
      <c r="DG2015"/>
      <c r="DH2015"/>
      <c r="DI2015"/>
    </row>
    <row r="2016" spans="1:113" s="9" customFormat="1" x14ac:dyDescent="0.2">
      <c r="A2016" s="9">
        <v>14</v>
      </c>
      <c r="B2016" s="70" t="s">
        <v>52</v>
      </c>
      <c r="C2016" t="s">
        <v>68</v>
      </c>
      <c r="D2016" s="9">
        <v>6</v>
      </c>
      <c r="E2016" s="9">
        <v>26.2</v>
      </c>
      <c r="F2016" s="9">
        <f t="shared" si="146"/>
        <v>3.0000000000000003E-4</v>
      </c>
      <c r="H2016" s="9" t="s">
        <v>77</v>
      </c>
      <c r="I2016" s="9">
        <f>0.9*0.0003</f>
        <v>2.7E-4</v>
      </c>
      <c r="AI2016" s="9">
        <f>0.1*0.0003</f>
        <v>2.9999999999999997E-5</v>
      </c>
      <c r="CW2016"/>
      <c r="DA2016"/>
      <c r="DB2016"/>
      <c r="DC2016"/>
      <c r="DD2016"/>
      <c r="DE2016"/>
      <c r="DF2016"/>
      <c r="DG2016"/>
      <c r="DH2016"/>
      <c r="DI2016"/>
    </row>
    <row r="2017" spans="1:115" s="9" customFormat="1" x14ac:dyDescent="0.2">
      <c r="A2017" s="9">
        <v>15</v>
      </c>
      <c r="B2017" s="70" t="s">
        <v>52</v>
      </c>
      <c r="C2017" t="s">
        <v>68</v>
      </c>
      <c r="D2017" s="9">
        <v>6</v>
      </c>
      <c r="E2017" s="9">
        <v>28.5</v>
      </c>
      <c r="F2017" s="9">
        <f t="shared" si="146"/>
        <v>8.0000000000000004E-4</v>
      </c>
      <c r="H2017" s="9" t="s">
        <v>77</v>
      </c>
      <c r="I2017" s="9">
        <f>0.1*0.0008</f>
        <v>8.0000000000000007E-5</v>
      </c>
      <c r="L2017" s="9">
        <f>0.4*0.0008</f>
        <v>3.2000000000000003E-4</v>
      </c>
      <c r="AQ2017" s="9">
        <f>0.3*0.0008</f>
        <v>2.4000000000000001E-4</v>
      </c>
      <c r="AV2017" s="9">
        <f>0.2*0.0008</f>
        <v>1.6000000000000001E-4</v>
      </c>
      <c r="CW2017"/>
      <c r="DA2017"/>
      <c r="DB2017"/>
      <c r="DC2017"/>
      <c r="DD2017"/>
      <c r="DE2017"/>
      <c r="DF2017"/>
      <c r="DG2017"/>
      <c r="DH2017"/>
      <c r="DI2017"/>
    </row>
    <row r="2018" spans="1:115" s="9" customFormat="1" x14ac:dyDescent="0.2">
      <c r="A2018" s="9">
        <v>17</v>
      </c>
      <c r="B2018" s="70" t="s">
        <v>52</v>
      </c>
      <c r="C2018" t="s">
        <v>68</v>
      </c>
      <c r="D2018" s="9">
        <v>6</v>
      </c>
      <c r="E2018" s="9">
        <v>28.4</v>
      </c>
      <c r="F2018" s="9">
        <f t="shared" si="146"/>
        <v>1E-3</v>
      </c>
      <c r="H2018" s="9" t="s">
        <v>77</v>
      </c>
      <c r="I2018" s="9">
        <f>0.4*0.001</f>
        <v>4.0000000000000002E-4</v>
      </c>
      <c r="J2018" s="9">
        <f>0.1*0.001</f>
        <v>1E-4</v>
      </c>
      <c r="L2018" s="9">
        <f>0.5*0.001</f>
        <v>5.0000000000000001E-4</v>
      </c>
      <c r="CW2018"/>
      <c r="DA2018"/>
      <c r="DB2018"/>
      <c r="DC2018"/>
      <c r="DD2018"/>
      <c r="DE2018"/>
      <c r="DF2018"/>
      <c r="DG2018"/>
      <c r="DH2018"/>
      <c r="DI2018"/>
    </row>
    <row r="2019" spans="1:115" s="9" customFormat="1" x14ac:dyDescent="0.2">
      <c r="A2019" s="9">
        <v>19</v>
      </c>
      <c r="B2019" s="70" t="s">
        <v>52</v>
      </c>
      <c r="C2019" t="s">
        <v>68</v>
      </c>
      <c r="D2019" s="9">
        <v>6</v>
      </c>
      <c r="E2019" s="9">
        <v>24.3</v>
      </c>
      <c r="F2019" s="9">
        <f t="shared" si="146"/>
        <v>0.01</v>
      </c>
      <c r="H2019" s="9" t="s">
        <v>77</v>
      </c>
      <c r="I2019" s="9">
        <f>0.08*0.01</f>
        <v>8.0000000000000004E-4</v>
      </c>
      <c r="L2019" s="9">
        <f>0.1*0.01</f>
        <v>1E-3</v>
      </c>
      <c r="AN2019" s="9">
        <f>0.8*0.01</f>
        <v>8.0000000000000002E-3</v>
      </c>
      <c r="AR2019" s="9">
        <f>0.02*0.01</f>
        <v>2.0000000000000001E-4</v>
      </c>
      <c r="CW2019"/>
      <c r="DA2019"/>
      <c r="DB2019"/>
      <c r="DC2019"/>
      <c r="DD2019"/>
      <c r="DE2019"/>
      <c r="DF2019"/>
      <c r="DG2019"/>
      <c r="DH2019"/>
      <c r="DI2019"/>
    </row>
    <row r="2020" spans="1:115" s="9" customFormat="1" x14ac:dyDescent="0.2">
      <c r="A2020" s="9">
        <v>21</v>
      </c>
      <c r="B2020" s="70" t="s">
        <v>52</v>
      </c>
      <c r="C2020" t="s">
        <v>68</v>
      </c>
      <c r="D2020" s="9">
        <v>6</v>
      </c>
      <c r="E2020" s="9">
        <v>23.7</v>
      </c>
      <c r="F2020" s="9">
        <f t="shared" si="146"/>
        <v>9.999999999999998E-4</v>
      </c>
      <c r="H2020" s="9" t="s">
        <v>77</v>
      </c>
      <c r="I2020" s="9">
        <f>0.15*0.001</f>
        <v>1.4999999999999999E-4</v>
      </c>
      <c r="J2020" s="9">
        <f>0.1*0.001</f>
        <v>1E-4</v>
      </c>
      <c r="L2020" s="9">
        <f>0.3*0.001</f>
        <v>2.9999999999999997E-4</v>
      </c>
      <c r="AN2020" s="9">
        <f>0.2*0.001</f>
        <v>2.0000000000000001E-4</v>
      </c>
      <c r="AQ2020" s="9">
        <f>0.15*0.001</f>
        <v>1.4999999999999999E-4</v>
      </c>
      <c r="BQ2020" s="9">
        <f>0.1*0.001</f>
        <v>1E-4</v>
      </c>
      <c r="CW2020"/>
      <c r="DA2020"/>
      <c r="DB2020"/>
      <c r="DC2020"/>
      <c r="DD2020"/>
      <c r="DE2020"/>
      <c r="DF2020"/>
      <c r="DG2020"/>
      <c r="DH2020"/>
      <c r="DI2020"/>
    </row>
    <row r="2021" spans="1:115" s="9" customFormat="1" x14ac:dyDescent="0.2">
      <c r="A2021" s="9">
        <v>22</v>
      </c>
      <c r="B2021" s="70" t="s">
        <v>52</v>
      </c>
      <c r="C2021" t="s">
        <v>68</v>
      </c>
      <c r="D2021" s="9">
        <v>6</v>
      </c>
      <c r="E2021" s="9">
        <v>26.2</v>
      </c>
      <c r="F2021" s="9">
        <f t="shared" si="146"/>
        <v>3.0000000000000001E-3</v>
      </c>
      <c r="H2021" s="9" t="s">
        <v>77</v>
      </c>
      <c r="I2021" s="9">
        <f>0.5*0.003</f>
        <v>1.5E-3</v>
      </c>
      <c r="L2021" s="9">
        <f>0.1*0.003</f>
        <v>3.0000000000000003E-4</v>
      </c>
      <c r="AM2021" s="9">
        <f>0.05*0.003</f>
        <v>1.5000000000000001E-4</v>
      </c>
      <c r="AQ2021" s="9">
        <f>0.2*0.003</f>
        <v>6.0000000000000006E-4</v>
      </c>
      <c r="AR2021" s="9">
        <f>0.05*0.003</f>
        <v>1.5000000000000001E-4</v>
      </c>
      <c r="BT2021" s="9">
        <f>0.003*0.1</f>
        <v>3.0000000000000003E-4</v>
      </c>
      <c r="CW2021"/>
      <c r="DA2021"/>
      <c r="DB2021"/>
      <c r="DC2021"/>
      <c r="DD2021"/>
      <c r="DE2021"/>
      <c r="DF2021"/>
      <c r="DG2021"/>
      <c r="DH2021"/>
      <c r="DI2021"/>
    </row>
    <row r="2022" spans="1:115" s="9" customFormat="1" x14ac:dyDescent="0.2">
      <c r="A2022" s="9">
        <v>24</v>
      </c>
      <c r="B2022" s="70" t="s">
        <v>52</v>
      </c>
      <c r="C2022" t="s">
        <v>68</v>
      </c>
      <c r="D2022" s="9">
        <v>6</v>
      </c>
      <c r="E2022" s="9">
        <v>24.6</v>
      </c>
      <c r="F2022" s="9">
        <f t="shared" si="146"/>
        <v>3.0000000000000001E-3</v>
      </c>
      <c r="H2022" s="9" t="s">
        <v>77</v>
      </c>
      <c r="AM2022" s="9">
        <f>0.15*0.003</f>
        <v>4.4999999999999999E-4</v>
      </c>
      <c r="AQ2022" s="9">
        <f>0.75*0.003</f>
        <v>2.2500000000000003E-3</v>
      </c>
      <c r="BW2022" s="9">
        <f>0.1*0.003</f>
        <v>3.0000000000000003E-4</v>
      </c>
      <c r="CW2022"/>
      <c r="DA2022"/>
      <c r="DB2022"/>
      <c r="DC2022"/>
      <c r="DD2022"/>
      <c r="DE2022"/>
      <c r="DF2022"/>
      <c r="DG2022"/>
      <c r="DH2022"/>
      <c r="DI2022"/>
    </row>
    <row r="2023" spans="1:115" s="9" customFormat="1" x14ac:dyDescent="0.2">
      <c r="A2023" s="9">
        <v>1</v>
      </c>
      <c r="B2023" s="70" t="s">
        <v>52</v>
      </c>
      <c r="C2023" t="s">
        <v>69</v>
      </c>
      <c r="D2023" s="9">
        <v>1</v>
      </c>
      <c r="E2023" s="9">
        <v>49.4</v>
      </c>
      <c r="F2023" s="9">
        <f>SUM(I2023:DH2023)</f>
        <v>5.0000000000000001E-3</v>
      </c>
      <c r="G2023"/>
      <c r="H2023" s="9" t="s">
        <v>77</v>
      </c>
      <c r="AZ2023" s="9">
        <f>0.2*0.005</f>
        <v>1E-3</v>
      </c>
      <c r="BW2023" s="9">
        <f>0.8*0.005</f>
        <v>4.0000000000000001E-3</v>
      </c>
      <c r="CP2023"/>
      <c r="CQ2023"/>
      <c r="CR2023"/>
      <c r="CS2023"/>
      <c r="CT2023"/>
      <c r="CW2023"/>
      <c r="CX2023"/>
      <c r="CY2023"/>
      <c r="CZ2023"/>
      <c r="DA2023"/>
      <c r="DB2023"/>
      <c r="DC2023"/>
      <c r="DD2023"/>
      <c r="DE2023"/>
      <c r="DF2023"/>
      <c r="DG2023"/>
      <c r="DH2023"/>
      <c r="DI2023"/>
      <c r="DJ2023"/>
      <c r="DK2023"/>
    </row>
    <row r="2024" spans="1:115" s="9" customFormat="1" x14ac:dyDescent="0.2">
      <c r="A2024" s="9">
        <v>2</v>
      </c>
      <c r="B2024" s="70" t="s">
        <v>52</v>
      </c>
      <c r="C2024" t="s">
        <v>69</v>
      </c>
      <c r="D2024" s="9">
        <v>1</v>
      </c>
      <c r="E2024" s="9">
        <v>36.200000000000003</v>
      </c>
      <c r="F2024" s="9">
        <f>SUM(I2024:DH2024)</f>
        <v>3.0000000000000001E-3</v>
      </c>
      <c r="G2024"/>
      <c r="H2024" s="9" t="s">
        <v>77</v>
      </c>
      <c r="AZ2024" s="9">
        <f>0.2*0.003</f>
        <v>6.0000000000000006E-4</v>
      </c>
      <c r="BK2024" s="9">
        <f>0.2*0.003</f>
        <v>6.0000000000000006E-4</v>
      </c>
      <c r="BQ2024" s="9">
        <f>0.2*0.003</f>
        <v>6.0000000000000006E-4</v>
      </c>
      <c r="BW2024" s="9">
        <f>0.4*0.003</f>
        <v>1.2000000000000001E-3</v>
      </c>
      <c r="CP2024"/>
      <c r="CQ2024"/>
      <c r="CR2024"/>
      <c r="CS2024"/>
      <c r="CT2024"/>
      <c r="CW2024"/>
      <c r="CX2024"/>
      <c r="CY2024"/>
      <c r="CZ2024"/>
      <c r="DA2024"/>
      <c r="DB2024"/>
      <c r="DC2024"/>
      <c r="DD2024"/>
      <c r="DE2024"/>
      <c r="DF2024"/>
      <c r="DG2024"/>
      <c r="DH2024"/>
      <c r="DI2024"/>
      <c r="DJ2024"/>
      <c r="DK2024"/>
    </row>
    <row r="2025" spans="1:115" s="9" customFormat="1" x14ac:dyDescent="0.2">
      <c r="A2025" s="9">
        <v>3</v>
      </c>
      <c r="B2025" s="70" t="s">
        <v>52</v>
      </c>
      <c r="C2025" t="s">
        <v>69</v>
      </c>
      <c r="D2025" s="9">
        <v>1</v>
      </c>
      <c r="E2025" s="9">
        <v>42.3</v>
      </c>
      <c r="F2025" s="9">
        <f>SUM(I2025:DH2025)</f>
        <v>0.02</v>
      </c>
      <c r="G2025"/>
      <c r="H2025" s="9" t="s">
        <v>77</v>
      </c>
      <c r="BY2025" s="9">
        <v>0.02</v>
      </c>
      <c r="CP2025"/>
      <c r="CQ2025"/>
      <c r="CR2025"/>
      <c r="CS2025"/>
      <c r="CT2025"/>
      <c r="CW2025"/>
      <c r="CX2025"/>
      <c r="CY2025"/>
      <c r="CZ2025"/>
      <c r="DA2025"/>
      <c r="DB2025"/>
      <c r="DC2025"/>
      <c r="DD2025"/>
      <c r="DE2025"/>
      <c r="DF2025"/>
      <c r="DG2025"/>
      <c r="DH2025"/>
      <c r="DI2025"/>
      <c r="DJ2025"/>
      <c r="DK2025"/>
    </row>
    <row r="2026" spans="1:115" s="9" customFormat="1" x14ac:dyDescent="0.2">
      <c r="A2026" s="9">
        <v>4</v>
      </c>
      <c r="B2026" s="70" t="s">
        <v>52</v>
      </c>
      <c r="C2026" t="s">
        <v>69</v>
      </c>
      <c r="D2026" s="9">
        <v>1</v>
      </c>
      <c r="E2026" s="9">
        <v>46.3</v>
      </c>
      <c r="F2026" s="9">
        <f>SUM(I2026:DH2026)</f>
        <v>4.0000000000000001E-3</v>
      </c>
      <c r="G2026"/>
      <c r="H2026" s="9" t="s">
        <v>77</v>
      </c>
      <c r="BW2026" s="9">
        <f>0.004*0.99</f>
        <v>3.96E-3</v>
      </c>
      <c r="BX2026" s="9">
        <f>0.01*0.004</f>
        <v>4.0000000000000003E-5</v>
      </c>
      <c r="CP2026"/>
      <c r="CQ2026"/>
      <c r="CR2026"/>
      <c r="CS2026"/>
      <c r="CT2026"/>
      <c r="CW2026"/>
      <c r="CX2026"/>
      <c r="CY2026"/>
      <c r="CZ2026"/>
      <c r="DA2026"/>
      <c r="DB2026"/>
      <c r="DC2026"/>
      <c r="DD2026"/>
      <c r="DE2026"/>
      <c r="DF2026"/>
      <c r="DG2026"/>
      <c r="DH2026"/>
      <c r="DI2026"/>
      <c r="DJ2026"/>
      <c r="DK2026"/>
    </row>
    <row r="2027" spans="1:115" s="9" customFormat="1" x14ac:dyDescent="0.2">
      <c r="A2027" s="9">
        <v>5</v>
      </c>
      <c r="B2027" s="70" t="s">
        <v>52</v>
      </c>
      <c r="C2027" t="s">
        <v>69</v>
      </c>
      <c r="D2027" s="9">
        <v>1</v>
      </c>
      <c r="E2027" s="9">
        <v>39.200000000000003</v>
      </c>
      <c r="F2027" s="9">
        <f>SUM(I2027:DH2027)</f>
        <v>6.9999999999999999E-4</v>
      </c>
      <c r="G2027"/>
      <c r="H2027" s="9" t="s">
        <v>77</v>
      </c>
      <c r="BQ2027" s="9">
        <v>6.9999999999999999E-4</v>
      </c>
      <c r="CP2027"/>
      <c r="CQ2027"/>
      <c r="CR2027"/>
      <c r="CS2027"/>
      <c r="CT2027"/>
      <c r="CW2027"/>
      <c r="CX2027"/>
      <c r="CY2027"/>
      <c r="CZ2027"/>
      <c r="DA2027"/>
      <c r="DB2027"/>
      <c r="DC2027"/>
      <c r="DD2027"/>
      <c r="DE2027"/>
      <c r="DF2027"/>
      <c r="DG2027"/>
      <c r="DH2027"/>
      <c r="DI2027"/>
      <c r="DJ2027"/>
      <c r="DK2027"/>
    </row>
    <row r="2028" spans="1:115" s="9" customFormat="1" x14ac:dyDescent="0.2">
      <c r="A2028" s="9">
        <v>6</v>
      </c>
      <c r="B2028" s="70" t="s">
        <v>52</v>
      </c>
      <c r="C2028" t="s">
        <v>69</v>
      </c>
      <c r="D2028" s="9">
        <v>1</v>
      </c>
      <c r="E2028" s="9">
        <v>38</v>
      </c>
      <c r="F2028" s="9">
        <f>SUM(G2028:DH2028)</f>
        <v>0</v>
      </c>
      <c r="G2028" s="9" t="s">
        <v>67</v>
      </c>
      <c r="H2028" s="9" t="s">
        <v>77</v>
      </c>
      <c r="CP2028"/>
      <c r="CQ2028"/>
      <c r="CR2028"/>
      <c r="CS2028"/>
      <c r="CT2028"/>
      <c r="CW2028"/>
      <c r="CX2028"/>
      <c r="CY2028"/>
      <c r="CZ2028"/>
      <c r="DA2028"/>
      <c r="DB2028"/>
      <c r="DC2028"/>
      <c r="DD2028"/>
      <c r="DE2028"/>
      <c r="DF2028"/>
      <c r="DG2028"/>
      <c r="DH2028"/>
      <c r="DI2028"/>
      <c r="DJ2028"/>
      <c r="DK2028"/>
    </row>
    <row r="2029" spans="1:115" s="9" customFormat="1" x14ac:dyDescent="0.2">
      <c r="A2029" s="9">
        <v>7</v>
      </c>
      <c r="B2029" s="70" t="s">
        <v>52</v>
      </c>
      <c r="C2029" t="s">
        <v>69</v>
      </c>
      <c r="D2029" s="9">
        <v>1</v>
      </c>
      <c r="E2029" s="9">
        <v>38.4</v>
      </c>
      <c r="F2029" s="9">
        <f>SUM(I2029:DH2029)</f>
        <v>6.9999999999999999E-4</v>
      </c>
      <c r="G2029"/>
      <c r="H2029" s="9" t="s">
        <v>77</v>
      </c>
      <c r="I2029" s="9">
        <f>0.9*0.0007</f>
        <v>6.3000000000000003E-4</v>
      </c>
      <c r="BH2029" s="9">
        <f>0.1*0.0007</f>
        <v>7.0000000000000007E-5</v>
      </c>
      <c r="CP2029"/>
      <c r="CQ2029"/>
      <c r="CR2029"/>
      <c r="CS2029"/>
      <c r="CT2029"/>
      <c r="CW2029"/>
      <c r="CX2029"/>
      <c r="CY2029"/>
      <c r="CZ2029"/>
      <c r="DA2029"/>
      <c r="DB2029"/>
      <c r="DC2029"/>
      <c r="DD2029"/>
      <c r="DE2029"/>
      <c r="DF2029"/>
      <c r="DG2029"/>
      <c r="DH2029"/>
      <c r="DI2029"/>
      <c r="DJ2029"/>
      <c r="DK2029"/>
    </row>
    <row r="2030" spans="1:115" s="9" customFormat="1" x14ac:dyDescent="0.2">
      <c r="A2030" s="9">
        <v>8</v>
      </c>
      <c r="B2030" s="70" t="s">
        <v>52</v>
      </c>
      <c r="C2030" t="s">
        <v>69</v>
      </c>
      <c r="D2030" s="9">
        <v>1</v>
      </c>
      <c r="E2030" s="9">
        <v>39.200000000000003</v>
      </c>
      <c r="F2030" s="9">
        <f>SUM(I2030:DH2030)</f>
        <v>2E-3</v>
      </c>
      <c r="G2030"/>
      <c r="H2030" s="9" t="s">
        <v>77</v>
      </c>
      <c r="AZ2030" s="9">
        <f>0.8*0.002</f>
        <v>1.6000000000000001E-3</v>
      </c>
      <c r="BB2030" s="9">
        <f>0.1*0.002</f>
        <v>2.0000000000000001E-4</v>
      </c>
      <c r="BD2030" s="9">
        <f>0.1*0.002</f>
        <v>2.0000000000000001E-4</v>
      </c>
      <c r="CP2030"/>
      <c r="CQ2030"/>
      <c r="CR2030"/>
      <c r="CS2030"/>
      <c r="CT2030"/>
      <c r="CW2030"/>
      <c r="CX2030"/>
      <c r="CY2030"/>
      <c r="CZ2030"/>
      <c r="DA2030"/>
      <c r="DB2030"/>
      <c r="DC2030"/>
      <c r="DD2030"/>
      <c r="DE2030"/>
      <c r="DF2030"/>
      <c r="DG2030"/>
      <c r="DH2030"/>
      <c r="DI2030"/>
      <c r="DJ2030"/>
      <c r="DK2030"/>
    </row>
    <row r="2031" spans="1:115" s="9" customFormat="1" x14ac:dyDescent="0.2">
      <c r="A2031" s="9">
        <v>9</v>
      </c>
      <c r="B2031" s="70" t="s">
        <v>52</v>
      </c>
      <c r="C2031" t="s">
        <v>69</v>
      </c>
      <c r="D2031" s="9">
        <v>1</v>
      </c>
      <c r="E2031" s="9">
        <v>40.4</v>
      </c>
      <c r="F2031" s="9">
        <f t="shared" ref="F2031:F2044" si="147">SUM(G2031:DH2031)</f>
        <v>0</v>
      </c>
      <c r="G2031" s="9" t="s">
        <v>67</v>
      </c>
      <c r="H2031" s="9" t="s">
        <v>77</v>
      </c>
      <c r="CP2031"/>
      <c r="CQ2031"/>
      <c r="CR2031"/>
      <c r="CS2031"/>
      <c r="CT2031"/>
      <c r="CW2031"/>
      <c r="CX2031"/>
      <c r="CY2031"/>
      <c r="CZ2031"/>
      <c r="DA2031"/>
      <c r="DB2031"/>
      <c r="DC2031"/>
      <c r="DD2031"/>
      <c r="DE2031"/>
      <c r="DF2031"/>
      <c r="DG2031"/>
      <c r="DH2031"/>
      <c r="DI2031"/>
      <c r="DJ2031"/>
      <c r="DK2031"/>
    </row>
    <row r="2032" spans="1:115" s="9" customFormat="1" x14ac:dyDescent="0.2">
      <c r="A2032" s="9">
        <v>10</v>
      </c>
      <c r="B2032" s="70" t="s">
        <v>52</v>
      </c>
      <c r="C2032" t="s">
        <v>69</v>
      </c>
      <c r="D2032" s="9">
        <v>1</v>
      </c>
      <c r="E2032" s="9">
        <v>37.299999999999997</v>
      </c>
      <c r="F2032" s="9">
        <f t="shared" si="147"/>
        <v>4.0000000000000001E-3</v>
      </c>
      <c r="H2032" s="9" t="s">
        <v>77</v>
      </c>
      <c r="BW2032" s="9">
        <v>4.0000000000000001E-3</v>
      </c>
      <c r="CP2032"/>
      <c r="CQ2032"/>
      <c r="CR2032"/>
      <c r="CS2032"/>
      <c r="CT2032"/>
      <c r="CW2032"/>
      <c r="CX2032"/>
      <c r="CY2032"/>
      <c r="CZ2032"/>
      <c r="DA2032"/>
      <c r="DB2032"/>
      <c r="DC2032"/>
      <c r="DD2032"/>
      <c r="DE2032"/>
      <c r="DF2032"/>
      <c r="DG2032"/>
      <c r="DH2032"/>
      <c r="DI2032"/>
      <c r="DJ2032"/>
      <c r="DK2032"/>
    </row>
    <row r="2033" spans="1:115" s="9" customFormat="1" x14ac:dyDescent="0.2">
      <c r="A2033" s="9">
        <v>11</v>
      </c>
      <c r="B2033" s="70" t="s">
        <v>52</v>
      </c>
      <c r="C2033" t="s">
        <v>69</v>
      </c>
      <c r="D2033" s="9">
        <v>1</v>
      </c>
      <c r="E2033" s="9">
        <v>37.6</v>
      </c>
      <c r="F2033" s="9">
        <f t="shared" si="147"/>
        <v>5.9999999999999995E-4</v>
      </c>
      <c r="H2033" s="9" t="s">
        <v>77</v>
      </c>
      <c r="BQ2033" s="9">
        <v>5.9999999999999995E-4</v>
      </c>
      <c r="CP2033"/>
      <c r="CQ2033"/>
      <c r="CR2033"/>
      <c r="CS2033"/>
      <c r="CT2033"/>
      <c r="CW2033"/>
      <c r="CX2033"/>
      <c r="CY2033"/>
      <c r="CZ2033"/>
      <c r="DA2033"/>
      <c r="DB2033"/>
      <c r="DC2033"/>
      <c r="DD2033"/>
      <c r="DE2033"/>
      <c r="DF2033"/>
      <c r="DG2033"/>
      <c r="DH2033"/>
      <c r="DI2033"/>
      <c r="DJ2033"/>
      <c r="DK2033"/>
    </row>
    <row r="2034" spans="1:115" s="9" customFormat="1" x14ac:dyDescent="0.2">
      <c r="A2034" s="9">
        <v>12</v>
      </c>
      <c r="B2034" s="70" t="s">
        <v>52</v>
      </c>
      <c r="C2034" t="s">
        <v>69</v>
      </c>
      <c r="D2034" s="9">
        <v>1</v>
      </c>
      <c r="E2034" s="9">
        <v>35.9</v>
      </c>
      <c r="F2034" s="9">
        <f t="shared" si="147"/>
        <v>2.9999999999999997E-4</v>
      </c>
      <c r="H2034" s="9" t="s">
        <v>77</v>
      </c>
      <c r="BD2034" s="9">
        <v>2.9999999999999997E-4</v>
      </c>
      <c r="CP2034"/>
      <c r="CQ2034"/>
      <c r="CR2034"/>
      <c r="CS2034"/>
      <c r="CT2034"/>
      <c r="CW2034"/>
      <c r="CX2034"/>
      <c r="CY2034"/>
      <c r="CZ2034"/>
      <c r="DA2034"/>
      <c r="DB2034"/>
      <c r="DC2034"/>
      <c r="DD2034"/>
      <c r="DE2034"/>
      <c r="DF2034"/>
      <c r="DG2034"/>
      <c r="DH2034"/>
      <c r="DI2034"/>
      <c r="DJ2034"/>
      <c r="DK2034"/>
    </row>
    <row r="2035" spans="1:115" s="9" customFormat="1" x14ac:dyDescent="0.2">
      <c r="A2035" s="9">
        <v>13</v>
      </c>
      <c r="B2035" s="70" t="s">
        <v>52</v>
      </c>
      <c r="C2035" t="s">
        <v>69</v>
      </c>
      <c r="D2035" s="9">
        <v>1</v>
      </c>
      <c r="E2035" s="9">
        <v>37.4</v>
      </c>
      <c r="F2035" s="9">
        <f t="shared" si="147"/>
        <v>1.4999999999999999E-2</v>
      </c>
      <c r="H2035" s="9" t="s">
        <v>77</v>
      </c>
      <c r="BW2035" s="9">
        <v>1.4999999999999999E-2</v>
      </c>
      <c r="CP2035"/>
      <c r="CQ2035"/>
      <c r="CR2035"/>
      <c r="CS2035"/>
      <c r="CT2035"/>
      <c r="CW2035"/>
      <c r="CX2035"/>
      <c r="CY2035"/>
      <c r="CZ2035"/>
      <c r="DA2035"/>
      <c r="DB2035"/>
      <c r="DC2035"/>
      <c r="DD2035"/>
      <c r="DE2035"/>
      <c r="DF2035"/>
      <c r="DG2035"/>
      <c r="DH2035"/>
      <c r="DI2035"/>
      <c r="DJ2035"/>
      <c r="DK2035"/>
    </row>
    <row r="2036" spans="1:115" s="9" customFormat="1" x14ac:dyDescent="0.2">
      <c r="A2036" s="9">
        <v>14</v>
      </c>
      <c r="B2036" s="70" t="s">
        <v>52</v>
      </c>
      <c r="C2036" t="s">
        <v>69</v>
      </c>
      <c r="D2036" s="9">
        <v>1</v>
      </c>
      <c r="E2036" s="9">
        <v>36.4</v>
      </c>
      <c r="F2036" s="9">
        <f t="shared" si="147"/>
        <v>5.0000000000000001E-4</v>
      </c>
      <c r="H2036" s="9" t="s">
        <v>77</v>
      </c>
      <c r="BQ2036" s="9">
        <v>5.0000000000000001E-4</v>
      </c>
      <c r="CP2036"/>
      <c r="CQ2036"/>
      <c r="CR2036"/>
      <c r="CS2036"/>
      <c r="CT2036"/>
      <c r="CW2036"/>
      <c r="CX2036"/>
      <c r="CY2036"/>
      <c r="CZ2036"/>
      <c r="DA2036"/>
      <c r="DB2036"/>
      <c r="DC2036"/>
      <c r="DD2036"/>
      <c r="DE2036"/>
      <c r="DF2036"/>
      <c r="DG2036"/>
      <c r="DH2036"/>
      <c r="DI2036"/>
      <c r="DJ2036"/>
      <c r="DK2036"/>
    </row>
    <row r="2037" spans="1:115" s="9" customFormat="1" x14ac:dyDescent="0.2">
      <c r="A2037" s="9">
        <v>15</v>
      </c>
      <c r="B2037" s="70" t="s">
        <v>52</v>
      </c>
      <c r="C2037" t="s">
        <v>69</v>
      </c>
      <c r="D2037" s="9">
        <v>1</v>
      </c>
      <c r="E2037" s="9">
        <v>38.299999999999997</v>
      </c>
      <c r="F2037" s="9">
        <f t="shared" si="147"/>
        <v>0</v>
      </c>
      <c r="G2037" s="9" t="s">
        <v>67</v>
      </c>
      <c r="H2037" s="9" t="s">
        <v>77</v>
      </c>
      <c r="CP2037"/>
      <c r="CQ2037"/>
      <c r="CR2037"/>
      <c r="CS2037"/>
      <c r="CT2037"/>
      <c r="CW2037"/>
      <c r="CX2037"/>
      <c r="CY2037"/>
      <c r="CZ2037"/>
      <c r="DA2037"/>
      <c r="DB2037"/>
      <c r="DC2037"/>
      <c r="DD2037"/>
      <c r="DE2037"/>
      <c r="DF2037"/>
      <c r="DG2037"/>
      <c r="DH2037"/>
      <c r="DI2037"/>
      <c r="DJ2037"/>
      <c r="DK2037"/>
    </row>
    <row r="2038" spans="1:115" s="9" customFormat="1" x14ac:dyDescent="0.2">
      <c r="A2038" s="9">
        <v>16</v>
      </c>
      <c r="B2038" s="70" t="s">
        <v>52</v>
      </c>
      <c r="C2038" t="s">
        <v>69</v>
      </c>
      <c r="D2038" s="9">
        <v>1</v>
      </c>
      <c r="E2038" s="9">
        <v>38.5</v>
      </c>
      <c r="F2038" s="9">
        <f t="shared" si="147"/>
        <v>1.4999999999999999E-2</v>
      </c>
      <c r="H2038" s="9" t="s">
        <v>77</v>
      </c>
      <c r="BW2038" s="9">
        <v>1.4999999999999999E-2</v>
      </c>
      <c r="CP2038"/>
      <c r="CQ2038"/>
      <c r="CR2038"/>
      <c r="CS2038"/>
      <c r="CT2038"/>
      <c r="CW2038"/>
      <c r="CX2038"/>
      <c r="CY2038"/>
      <c r="CZ2038"/>
      <c r="DA2038"/>
      <c r="DB2038"/>
      <c r="DC2038"/>
      <c r="DD2038"/>
      <c r="DE2038"/>
      <c r="DF2038"/>
      <c r="DG2038"/>
      <c r="DH2038"/>
      <c r="DI2038"/>
      <c r="DJ2038"/>
      <c r="DK2038"/>
    </row>
    <row r="2039" spans="1:115" s="9" customFormat="1" x14ac:dyDescent="0.2">
      <c r="A2039" s="9">
        <v>17</v>
      </c>
      <c r="B2039" s="70" t="s">
        <v>52</v>
      </c>
      <c r="C2039" t="s">
        <v>69</v>
      </c>
      <c r="D2039" s="9">
        <v>1</v>
      </c>
      <c r="E2039" s="9">
        <v>36.299999999999997</v>
      </c>
      <c r="F2039" s="9">
        <f t="shared" si="147"/>
        <v>0</v>
      </c>
      <c r="G2039" s="9" t="s">
        <v>67</v>
      </c>
      <c r="H2039" s="9" t="s">
        <v>77</v>
      </c>
      <c r="CP2039"/>
      <c r="CQ2039"/>
      <c r="CR2039"/>
      <c r="CS2039"/>
      <c r="CT2039"/>
      <c r="CW2039"/>
      <c r="CX2039"/>
      <c r="CY2039"/>
      <c r="CZ2039"/>
      <c r="DA2039"/>
      <c r="DB2039"/>
      <c r="DC2039"/>
      <c r="DD2039"/>
      <c r="DE2039"/>
      <c r="DF2039"/>
      <c r="DG2039"/>
      <c r="DH2039"/>
      <c r="DI2039"/>
      <c r="DJ2039"/>
      <c r="DK2039"/>
    </row>
    <row r="2040" spans="1:115" s="9" customFormat="1" x14ac:dyDescent="0.2">
      <c r="A2040" s="9">
        <v>18</v>
      </c>
      <c r="B2040" s="70" t="s">
        <v>52</v>
      </c>
      <c r="C2040" t="s">
        <v>69</v>
      </c>
      <c r="D2040" s="9">
        <v>1</v>
      </c>
      <c r="E2040" s="9">
        <v>42.4</v>
      </c>
      <c r="F2040" s="9">
        <f t="shared" si="147"/>
        <v>6.0000000000000001E-3</v>
      </c>
      <c r="H2040" s="9" t="s">
        <v>77</v>
      </c>
      <c r="BW2040" s="9">
        <v>6.0000000000000001E-3</v>
      </c>
      <c r="CP2040"/>
      <c r="CQ2040"/>
      <c r="CR2040"/>
      <c r="CS2040"/>
      <c r="CT2040"/>
      <c r="CW2040"/>
      <c r="CX2040"/>
      <c r="CY2040"/>
      <c r="CZ2040"/>
      <c r="DA2040"/>
      <c r="DB2040"/>
      <c r="DC2040"/>
      <c r="DD2040"/>
      <c r="DE2040"/>
      <c r="DF2040"/>
      <c r="DG2040"/>
      <c r="DH2040"/>
      <c r="DI2040"/>
      <c r="DJ2040"/>
      <c r="DK2040"/>
    </row>
    <row r="2041" spans="1:115" s="9" customFormat="1" x14ac:dyDescent="0.2">
      <c r="A2041" s="9">
        <v>19</v>
      </c>
      <c r="B2041" s="70" t="s">
        <v>52</v>
      </c>
      <c r="C2041" t="s">
        <v>69</v>
      </c>
      <c r="D2041" s="9">
        <v>1</v>
      </c>
      <c r="E2041" s="9">
        <v>44.4</v>
      </c>
      <c r="F2041" s="9">
        <f t="shared" si="147"/>
        <v>1E-3</v>
      </c>
      <c r="H2041" s="9" t="s">
        <v>77</v>
      </c>
      <c r="BK2041" s="9">
        <f>0.4*0.001</f>
        <v>4.0000000000000002E-4</v>
      </c>
      <c r="BQ2041" s="9">
        <f>0.2*0.001</f>
        <v>2.0000000000000001E-4</v>
      </c>
      <c r="BW2041" s="9">
        <f>0.4*0.001</f>
        <v>4.0000000000000002E-4</v>
      </c>
      <c r="CP2041"/>
      <c r="CQ2041"/>
      <c r="CR2041"/>
      <c r="CS2041"/>
      <c r="CT2041"/>
      <c r="CW2041"/>
      <c r="CX2041"/>
      <c r="CY2041"/>
      <c r="CZ2041"/>
      <c r="DA2041"/>
      <c r="DB2041"/>
      <c r="DC2041"/>
      <c r="DD2041"/>
      <c r="DE2041"/>
      <c r="DF2041"/>
      <c r="DG2041"/>
      <c r="DH2041"/>
      <c r="DI2041"/>
      <c r="DJ2041"/>
      <c r="DK2041"/>
    </row>
    <row r="2042" spans="1:115" s="9" customFormat="1" x14ac:dyDescent="0.2">
      <c r="A2042" s="9">
        <v>20</v>
      </c>
      <c r="B2042" s="70" t="s">
        <v>52</v>
      </c>
      <c r="C2042" t="s">
        <v>69</v>
      </c>
      <c r="D2042" s="9">
        <v>1</v>
      </c>
      <c r="E2042" s="9">
        <v>42.3</v>
      </c>
      <c r="F2042" s="9">
        <f t="shared" si="147"/>
        <v>5.0000000000000001E-3</v>
      </c>
      <c r="H2042" s="9" t="s">
        <v>77</v>
      </c>
      <c r="BW2042" s="9">
        <v>5.0000000000000001E-3</v>
      </c>
      <c r="CP2042"/>
      <c r="CQ2042"/>
      <c r="CR2042"/>
      <c r="CS2042"/>
      <c r="CT2042"/>
      <c r="CW2042"/>
      <c r="CX2042"/>
      <c r="CY2042"/>
      <c r="CZ2042"/>
      <c r="DA2042"/>
      <c r="DB2042"/>
      <c r="DC2042"/>
      <c r="DD2042"/>
      <c r="DE2042"/>
      <c r="DF2042"/>
      <c r="DG2042"/>
      <c r="DH2042"/>
      <c r="DI2042"/>
      <c r="DJ2042"/>
      <c r="DK2042"/>
    </row>
    <row r="2043" spans="1:115" s="9" customFormat="1" x14ac:dyDescent="0.2">
      <c r="A2043" s="9">
        <v>21</v>
      </c>
      <c r="B2043" s="70" t="s">
        <v>52</v>
      </c>
      <c r="C2043" t="s">
        <v>69</v>
      </c>
      <c r="D2043" s="9">
        <v>1</v>
      </c>
      <c r="E2043" s="9">
        <v>40.700000000000003</v>
      </c>
      <c r="F2043" s="9">
        <f t="shared" si="147"/>
        <v>1.2E-2</v>
      </c>
      <c r="H2043" s="9" t="s">
        <v>77</v>
      </c>
      <c r="BW2043" s="9">
        <v>1.2E-2</v>
      </c>
      <c r="CP2043"/>
      <c r="CQ2043"/>
      <c r="CR2043"/>
      <c r="CS2043"/>
      <c r="CT2043"/>
      <c r="CW2043"/>
      <c r="CX2043"/>
      <c r="CY2043"/>
      <c r="CZ2043"/>
      <c r="DA2043"/>
      <c r="DB2043"/>
      <c r="DC2043"/>
      <c r="DD2043"/>
      <c r="DE2043"/>
      <c r="DF2043"/>
      <c r="DG2043"/>
      <c r="DH2043"/>
      <c r="DI2043"/>
      <c r="DJ2043"/>
      <c r="DK2043"/>
    </row>
    <row r="2044" spans="1:115" s="9" customFormat="1" x14ac:dyDescent="0.2">
      <c r="A2044" s="9">
        <v>22</v>
      </c>
      <c r="B2044" s="70" t="s">
        <v>52</v>
      </c>
      <c r="C2044" t="s">
        <v>69</v>
      </c>
      <c r="D2044" s="9">
        <v>1</v>
      </c>
      <c r="E2044" s="9">
        <v>41.2</v>
      </c>
      <c r="F2044" s="9">
        <f t="shared" si="147"/>
        <v>0</v>
      </c>
      <c r="G2044" s="9" t="s">
        <v>67</v>
      </c>
      <c r="H2044" s="9" t="s">
        <v>77</v>
      </c>
      <c r="CP2044"/>
      <c r="CQ2044"/>
      <c r="CR2044"/>
      <c r="CS2044"/>
      <c r="CT2044"/>
      <c r="CW2044"/>
      <c r="CX2044"/>
      <c r="CY2044"/>
      <c r="CZ2044"/>
      <c r="DA2044"/>
      <c r="DB2044"/>
      <c r="DC2044"/>
      <c r="DD2044"/>
      <c r="DE2044"/>
      <c r="DF2044"/>
      <c r="DG2044"/>
      <c r="DH2044"/>
      <c r="DI2044"/>
      <c r="DJ2044"/>
      <c r="DK2044"/>
    </row>
    <row r="2045" spans="1:115" s="9" customFormat="1" x14ac:dyDescent="0.2">
      <c r="A2045" s="9">
        <v>23</v>
      </c>
      <c r="B2045" s="70" t="s">
        <v>52</v>
      </c>
      <c r="C2045" t="s">
        <v>69</v>
      </c>
      <c r="D2045" s="9">
        <v>1</v>
      </c>
      <c r="E2045" s="9">
        <v>37.6</v>
      </c>
      <c r="F2045" s="9">
        <f>SUM(I2045:DH2045)</f>
        <v>1E-3</v>
      </c>
      <c r="G2045"/>
      <c r="H2045" s="9" t="s">
        <v>77</v>
      </c>
      <c r="BW2045" s="9">
        <v>1E-3</v>
      </c>
      <c r="CP2045"/>
      <c r="CQ2045"/>
      <c r="CR2045"/>
      <c r="CS2045"/>
      <c r="CT2045"/>
      <c r="CW2045"/>
      <c r="CX2045"/>
      <c r="CY2045"/>
      <c r="CZ2045"/>
      <c r="DA2045"/>
      <c r="DB2045"/>
      <c r="DC2045"/>
      <c r="DD2045"/>
      <c r="DE2045"/>
      <c r="DF2045"/>
      <c r="DG2045"/>
      <c r="DH2045"/>
      <c r="DI2045"/>
      <c r="DJ2045"/>
      <c r="DK2045"/>
    </row>
    <row r="2046" spans="1:115" s="9" customFormat="1" x14ac:dyDescent="0.2">
      <c r="A2046" s="9">
        <v>24</v>
      </c>
      <c r="B2046" s="70" t="s">
        <v>52</v>
      </c>
      <c r="C2046" t="s">
        <v>69</v>
      </c>
      <c r="D2046" s="9">
        <v>1</v>
      </c>
      <c r="E2046" s="9">
        <v>39.700000000000003</v>
      </c>
      <c r="F2046" s="9">
        <f>SUM(I2046:DH2046)</f>
        <v>6.0000000000000001E-3</v>
      </c>
      <c r="G2046"/>
      <c r="H2046" s="9" t="s">
        <v>77</v>
      </c>
      <c r="BQ2046" s="9">
        <f>0.02*0.006</f>
        <v>1.2E-4</v>
      </c>
      <c r="BW2046" s="9">
        <f>0.98*0.006</f>
        <v>5.8799999999999998E-3</v>
      </c>
      <c r="CP2046"/>
      <c r="CQ2046"/>
      <c r="CR2046"/>
      <c r="CS2046"/>
      <c r="CT2046"/>
      <c r="CW2046"/>
      <c r="CX2046"/>
      <c r="CY2046"/>
      <c r="CZ2046"/>
      <c r="DA2046"/>
      <c r="DB2046"/>
      <c r="DC2046"/>
      <c r="DD2046"/>
      <c r="DE2046"/>
      <c r="DF2046"/>
      <c r="DG2046"/>
      <c r="DH2046"/>
      <c r="DI2046"/>
      <c r="DJ2046"/>
      <c r="DK2046"/>
    </row>
    <row r="2047" spans="1:115" s="9" customFormat="1" x14ac:dyDescent="0.2">
      <c r="A2047" s="9">
        <v>25</v>
      </c>
      <c r="B2047" s="70" t="s">
        <v>52</v>
      </c>
      <c r="C2047" t="s">
        <v>69</v>
      </c>
      <c r="D2047" s="9">
        <v>1</v>
      </c>
      <c r="E2047" s="9">
        <v>18.5</v>
      </c>
      <c r="F2047" s="9">
        <f>SUM(I2047:DH2047)</f>
        <v>8.000000000000002E-5</v>
      </c>
      <c r="G2047"/>
      <c r="H2047" s="9" t="s">
        <v>77</v>
      </c>
      <c r="I2047" s="9">
        <f>0.5*0.00008</f>
        <v>4.0000000000000003E-5</v>
      </c>
      <c r="Z2047" s="9">
        <f>0.1*0.00008</f>
        <v>8.0000000000000013E-6</v>
      </c>
      <c r="AR2047" s="9">
        <f>0.1*0.00008</f>
        <v>8.0000000000000013E-6</v>
      </c>
      <c r="AU2047" s="9">
        <f>0.2*0.00008</f>
        <v>1.6000000000000003E-5</v>
      </c>
      <c r="AV2047" s="9">
        <f>0.1*0.00008</f>
        <v>8.0000000000000013E-6</v>
      </c>
      <c r="CP2047"/>
      <c r="CQ2047"/>
      <c r="CR2047"/>
      <c r="CS2047"/>
      <c r="CT2047"/>
      <c r="CW2047"/>
      <c r="CX2047"/>
      <c r="CY2047"/>
      <c r="CZ2047"/>
      <c r="DA2047"/>
      <c r="DB2047"/>
      <c r="DC2047"/>
      <c r="DD2047"/>
      <c r="DE2047"/>
      <c r="DF2047"/>
      <c r="DG2047"/>
      <c r="DH2047"/>
      <c r="DI2047"/>
      <c r="DJ2047"/>
      <c r="DK2047"/>
    </row>
    <row r="2048" spans="1:115" s="9" customFormat="1" x14ac:dyDescent="0.2">
      <c r="A2048" s="9">
        <v>26</v>
      </c>
      <c r="B2048" s="70" t="s">
        <v>52</v>
      </c>
      <c r="C2048" t="s">
        <v>69</v>
      </c>
      <c r="D2048" s="9">
        <v>1</v>
      </c>
      <c r="E2048" s="9">
        <v>15</v>
      </c>
      <c r="F2048" s="9">
        <f>SUM(G2048:DH2048)</f>
        <v>0</v>
      </c>
      <c r="G2048" s="9" t="s">
        <v>67</v>
      </c>
      <c r="H2048" s="9" t="s">
        <v>77</v>
      </c>
      <c r="CP2048"/>
      <c r="CQ2048"/>
      <c r="CR2048"/>
      <c r="CS2048"/>
      <c r="CT2048"/>
      <c r="CW2048"/>
      <c r="CX2048"/>
      <c r="CY2048"/>
      <c r="CZ2048"/>
      <c r="DA2048"/>
      <c r="DB2048"/>
      <c r="DC2048"/>
      <c r="DD2048"/>
      <c r="DE2048"/>
      <c r="DF2048"/>
      <c r="DG2048"/>
      <c r="DH2048"/>
      <c r="DI2048"/>
      <c r="DJ2048"/>
      <c r="DK2048"/>
    </row>
    <row r="2049" spans="1:115" s="9" customFormat="1" x14ac:dyDescent="0.2">
      <c r="A2049" s="9">
        <v>27</v>
      </c>
      <c r="B2049" s="70" t="s">
        <v>52</v>
      </c>
      <c r="C2049" t="s">
        <v>69</v>
      </c>
      <c r="D2049" s="9">
        <v>1</v>
      </c>
      <c r="E2049" s="9">
        <v>14</v>
      </c>
      <c r="F2049" s="9">
        <f>SUM(G2049:DH2049)</f>
        <v>0</v>
      </c>
      <c r="G2049" s="9" t="s">
        <v>67</v>
      </c>
      <c r="H2049" s="9" t="s">
        <v>77</v>
      </c>
      <c r="CP2049"/>
      <c r="CQ2049"/>
      <c r="CR2049"/>
      <c r="CS2049"/>
      <c r="CT2049"/>
      <c r="CW2049"/>
      <c r="CX2049"/>
      <c r="CY2049"/>
      <c r="CZ2049"/>
      <c r="DA2049"/>
      <c r="DB2049"/>
      <c r="DC2049"/>
      <c r="DD2049"/>
      <c r="DE2049"/>
      <c r="DF2049"/>
      <c r="DG2049"/>
      <c r="DH2049"/>
      <c r="DI2049"/>
      <c r="DJ2049"/>
      <c r="DK2049"/>
    </row>
    <row r="2050" spans="1:115" s="9" customFormat="1" x14ac:dyDescent="0.2">
      <c r="A2050" s="9">
        <v>28</v>
      </c>
      <c r="B2050" s="70" t="s">
        <v>52</v>
      </c>
      <c r="C2050" t="s">
        <v>69</v>
      </c>
      <c r="D2050" s="9">
        <v>1</v>
      </c>
      <c r="E2050" s="9">
        <v>13</v>
      </c>
      <c r="F2050" s="9">
        <f>SUM(I2050:DH2050)</f>
        <v>8.0000000000000007E-5</v>
      </c>
      <c r="G2050"/>
      <c r="H2050" s="9" t="s">
        <v>77</v>
      </c>
      <c r="I2050" s="9">
        <f>0.1*0.00008</f>
        <v>8.0000000000000013E-6</v>
      </c>
      <c r="Z2050" s="9">
        <f>0.2*0.00008</f>
        <v>1.6000000000000003E-5</v>
      </c>
      <c r="AU2050" s="9">
        <f>0.3*0.00008</f>
        <v>2.4000000000000001E-5</v>
      </c>
      <c r="AV2050" s="9">
        <f>0.4*0.00008</f>
        <v>3.2000000000000005E-5</v>
      </c>
      <c r="CP2050"/>
      <c r="CQ2050"/>
      <c r="CR2050"/>
      <c r="CS2050"/>
      <c r="CT2050"/>
      <c r="CW2050"/>
      <c r="CX2050"/>
      <c r="CY2050"/>
      <c r="CZ2050"/>
      <c r="DA2050"/>
      <c r="DB2050"/>
      <c r="DC2050"/>
      <c r="DD2050"/>
      <c r="DE2050"/>
      <c r="DF2050"/>
      <c r="DG2050"/>
      <c r="DH2050"/>
      <c r="DI2050"/>
      <c r="DJ2050"/>
      <c r="DK2050"/>
    </row>
    <row r="2051" spans="1:115" s="9" customFormat="1" x14ac:dyDescent="0.2">
      <c r="A2051" s="9">
        <v>29</v>
      </c>
      <c r="B2051" s="70" t="s">
        <v>52</v>
      </c>
      <c r="C2051" t="s">
        <v>69</v>
      </c>
      <c r="D2051" s="9">
        <v>1</v>
      </c>
      <c r="E2051" s="9">
        <v>11.6</v>
      </c>
      <c r="F2051" s="9">
        <f>SUM(I2051:DH2051)</f>
        <v>3.0000000000000001E-5</v>
      </c>
      <c r="G2051"/>
      <c r="H2051" s="9" t="s">
        <v>77</v>
      </c>
      <c r="I2051" s="9">
        <f>0.4*0.00003</f>
        <v>1.2E-5</v>
      </c>
      <c r="J2051" s="9">
        <f>0.1*0.00003</f>
        <v>3.0000000000000001E-6</v>
      </c>
      <c r="Z2051" s="9">
        <f>0.1*0.00003</f>
        <v>3.0000000000000001E-6</v>
      </c>
      <c r="AU2051" s="9">
        <f>0.4*0.00003</f>
        <v>1.2E-5</v>
      </c>
      <c r="CP2051"/>
      <c r="CQ2051"/>
      <c r="CR2051"/>
      <c r="CS2051"/>
      <c r="CT2051"/>
      <c r="CW2051"/>
      <c r="CX2051"/>
      <c r="CY2051"/>
      <c r="CZ2051"/>
      <c r="DA2051"/>
      <c r="DB2051"/>
      <c r="DC2051"/>
      <c r="DD2051"/>
      <c r="DE2051"/>
      <c r="DF2051"/>
      <c r="DG2051"/>
      <c r="DH2051"/>
      <c r="DI2051"/>
      <c r="DJ2051"/>
      <c r="DK2051"/>
    </row>
    <row r="2052" spans="1:115" s="9" customFormat="1" x14ac:dyDescent="0.2">
      <c r="A2052" s="9">
        <v>30</v>
      </c>
      <c r="B2052" s="70" t="s">
        <v>52</v>
      </c>
      <c r="C2052" t="s">
        <v>69</v>
      </c>
      <c r="D2052" s="9">
        <v>1</v>
      </c>
      <c r="E2052" s="9">
        <v>41.3</v>
      </c>
      <c r="F2052" s="9">
        <f>SUM(I2052:DH2052)</f>
        <v>3.0000000000000001E-3</v>
      </c>
      <c r="G2052"/>
      <c r="H2052" s="9" t="s">
        <v>77</v>
      </c>
      <c r="BD2052" s="9">
        <f>0.05*0.003</f>
        <v>1.5000000000000001E-4</v>
      </c>
      <c r="BQ2052" s="9">
        <f>0.25*0.003</f>
        <v>7.5000000000000002E-4</v>
      </c>
      <c r="BW2052" s="9">
        <f>0.7*0.003</f>
        <v>2.0999999999999999E-3</v>
      </c>
      <c r="CP2052"/>
      <c r="CQ2052"/>
      <c r="CR2052"/>
      <c r="CS2052"/>
      <c r="CT2052"/>
      <c r="CW2052"/>
      <c r="CX2052"/>
      <c r="CY2052"/>
      <c r="CZ2052"/>
      <c r="DA2052"/>
      <c r="DB2052"/>
      <c r="DC2052"/>
      <c r="DD2052"/>
      <c r="DE2052"/>
      <c r="DF2052"/>
      <c r="DG2052"/>
      <c r="DH2052"/>
      <c r="DI2052"/>
      <c r="DJ2052"/>
      <c r="DK2052"/>
    </row>
    <row r="2053" spans="1:115" s="10" customFormat="1" x14ac:dyDescent="0.2">
      <c r="A2053" s="10">
        <v>1</v>
      </c>
      <c r="B2053" s="70" t="s">
        <v>52</v>
      </c>
      <c r="C2053" t="s">
        <v>69</v>
      </c>
      <c r="D2053" s="10">
        <v>2</v>
      </c>
      <c r="E2053" s="10">
        <v>48.4</v>
      </c>
      <c r="F2053" s="10">
        <f>SUM(I2053:DT2053)</f>
        <v>4.0000000000000001E-3</v>
      </c>
      <c r="H2053" s="9" t="s">
        <v>77</v>
      </c>
      <c r="I2053" s="10">
        <f>0.8*0.004</f>
        <v>3.2000000000000002E-3</v>
      </c>
      <c r="J2053" s="10">
        <f>0.15*0.004</f>
        <v>5.9999999999999995E-4</v>
      </c>
      <c r="AI2053" s="10">
        <f>0.05*0.004</f>
        <v>2.0000000000000001E-4</v>
      </c>
    </row>
    <row r="2054" spans="1:115" s="10" customFormat="1" x14ac:dyDescent="0.2">
      <c r="A2054" s="10">
        <v>2</v>
      </c>
      <c r="B2054" s="70" t="s">
        <v>52</v>
      </c>
      <c r="C2054" t="s">
        <v>69</v>
      </c>
      <c r="D2054" s="10">
        <v>2</v>
      </c>
      <c r="E2054" s="10">
        <v>42</v>
      </c>
      <c r="F2054" s="10">
        <f>SUM(I2054:DT2054)</f>
        <v>2E-3</v>
      </c>
      <c r="H2054" s="9" t="s">
        <v>77</v>
      </c>
      <c r="AM2054" s="10">
        <v>2E-3</v>
      </c>
    </row>
    <row r="2055" spans="1:115" s="10" customFormat="1" x14ac:dyDescent="0.2">
      <c r="A2055" s="10">
        <v>3</v>
      </c>
      <c r="B2055" s="70" t="s">
        <v>52</v>
      </c>
      <c r="C2055" t="s">
        <v>69</v>
      </c>
      <c r="D2055" s="10">
        <v>2</v>
      </c>
      <c r="E2055" s="10">
        <v>38.4</v>
      </c>
      <c r="F2055" s="10">
        <f>SUM(I2055:DT2055)</f>
        <v>1.5E-3</v>
      </c>
      <c r="H2055" s="9" t="s">
        <v>77</v>
      </c>
      <c r="I2055" s="10">
        <f>0.8*0.0015</f>
        <v>1.2000000000000001E-3</v>
      </c>
      <c r="J2055" s="10">
        <f>0.1*0.0015</f>
        <v>1.5000000000000001E-4</v>
      </c>
      <c r="M2055" s="10">
        <f>0.05*0.0015</f>
        <v>7.5000000000000007E-5</v>
      </c>
      <c r="BU2055" s="10">
        <f>0.05*0.0015</f>
        <v>7.5000000000000007E-5</v>
      </c>
    </row>
    <row r="2056" spans="1:115" s="10" customFormat="1" x14ac:dyDescent="0.2">
      <c r="A2056" s="10">
        <v>4</v>
      </c>
      <c r="B2056" s="70" t="s">
        <v>52</v>
      </c>
      <c r="C2056" t="s">
        <v>69</v>
      </c>
      <c r="D2056" s="10">
        <v>2</v>
      </c>
      <c r="E2056" s="10">
        <v>36.299999999999997</v>
      </c>
      <c r="F2056" s="10">
        <f>SUM(I2056:DT2056)</f>
        <v>1.5000000000000002E-3</v>
      </c>
      <c r="H2056" s="9" t="s">
        <v>77</v>
      </c>
      <c r="I2056" s="10">
        <f>0.8*0.0015</f>
        <v>1.2000000000000001E-3</v>
      </c>
      <c r="J2056" s="10">
        <f>0.02*0.0015</f>
        <v>3.0000000000000001E-5</v>
      </c>
      <c r="K2056" s="10">
        <f>0.02*0.0015</f>
        <v>3.0000000000000001E-5</v>
      </c>
      <c r="M2056" s="10">
        <f>0.1*0.0015</f>
        <v>1.5000000000000001E-4</v>
      </c>
      <c r="AM2056" s="10">
        <f>0.03*0.0015</f>
        <v>4.4999999999999996E-5</v>
      </c>
      <c r="AR2056" s="10">
        <f>0.01*0.0015</f>
        <v>1.5E-5</v>
      </c>
      <c r="AS2056" s="10">
        <f>0.01*0.0015</f>
        <v>1.5E-5</v>
      </c>
      <c r="AV2056" s="10">
        <f>0.01*0.0015</f>
        <v>1.5E-5</v>
      </c>
    </row>
    <row r="2057" spans="1:115" s="10" customFormat="1" x14ac:dyDescent="0.2">
      <c r="A2057" s="10">
        <v>5</v>
      </c>
      <c r="B2057" s="70" t="s">
        <v>52</v>
      </c>
      <c r="C2057" t="s">
        <v>69</v>
      </c>
      <c r="D2057" s="10">
        <v>2</v>
      </c>
      <c r="E2057" s="10">
        <v>35.5</v>
      </c>
      <c r="F2057" s="10">
        <f>SUM(I2057:DT2057)</f>
        <v>1E-4</v>
      </c>
      <c r="H2057" s="9" t="s">
        <v>77</v>
      </c>
      <c r="I2057" s="10">
        <v>1E-4</v>
      </c>
    </row>
    <row r="2058" spans="1:115" s="10" customFormat="1" x14ac:dyDescent="0.2">
      <c r="A2058" s="10">
        <v>6</v>
      </c>
      <c r="B2058" s="70" t="s">
        <v>52</v>
      </c>
      <c r="C2058" t="s">
        <v>69</v>
      </c>
      <c r="D2058" s="10">
        <v>2</v>
      </c>
      <c r="E2058" s="10">
        <v>35</v>
      </c>
      <c r="F2058" s="10">
        <f>SUM(G2058:DT2058)</f>
        <v>0</v>
      </c>
      <c r="G2058" s="10" t="s">
        <v>67</v>
      </c>
      <c r="H2058" s="9" t="s">
        <v>77</v>
      </c>
    </row>
    <row r="2059" spans="1:115" s="10" customFormat="1" x14ac:dyDescent="0.2">
      <c r="A2059" s="10">
        <v>7</v>
      </c>
      <c r="B2059" s="70" t="s">
        <v>52</v>
      </c>
      <c r="C2059" t="s">
        <v>69</v>
      </c>
      <c r="D2059" s="10">
        <v>2</v>
      </c>
      <c r="E2059" s="10">
        <v>33.700000000000003</v>
      </c>
      <c r="F2059" s="10">
        <f t="shared" ref="F2059:F2071" si="148">SUM(I2059:DT2059)</f>
        <v>1E-4</v>
      </c>
      <c r="H2059" s="9" t="s">
        <v>77</v>
      </c>
      <c r="I2059" s="10">
        <f>0.2*0.0001</f>
        <v>2.0000000000000002E-5</v>
      </c>
      <c r="J2059" s="10">
        <f>0.1*0.0001</f>
        <v>1.0000000000000001E-5</v>
      </c>
      <c r="AR2059" s="10">
        <f>0.05*0.0001</f>
        <v>5.0000000000000004E-6</v>
      </c>
      <c r="AS2059" s="10">
        <f>0.3*0.0001</f>
        <v>3.0000000000000001E-5</v>
      </c>
      <c r="AU2059" s="10">
        <f>0.25*0.0001</f>
        <v>2.5000000000000001E-5</v>
      </c>
      <c r="AV2059" s="10">
        <f>0.1*0.0001</f>
        <v>1.0000000000000001E-5</v>
      </c>
    </row>
    <row r="2060" spans="1:115" s="10" customFormat="1" x14ac:dyDescent="0.2">
      <c r="A2060" s="10">
        <v>8</v>
      </c>
      <c r="B2060" s="70" t="s">
        <v>52</v>
      </c>
      <c r="C2060" t="s">
        <v>69</v>
      </c>
      <c r="D2060" s="10">
        <v>2</v>
      </c>
      <c r="E2060" s="10">
        <v>31.4</v>
      </c>
      <c r="F2060" s="10">
        <f t="shared" si="148"/>
        <v>2E-3</v>
      </c>
      <c r="H2060" s="9" t="s">
        <v>77</v>
      </c>
      <c r="I2060" s="10">
        <f>0.02*0.002</f>
        <v>4.0000000000000003E-5</v>
      </c>
      <c r="J2060" s="10">
        <f>0.03*0.002</f>
        <v>6.0000000000000002E-5</v>
      </c>
      <c r="AM2060" s="10">
        <f>0.8*0.002</f>
        <v>1.6000000000000001E-3</v>
      </c>
      <c r="AR2060" s="10">
        <f>0.1*0.002</f>
        <v>2.0000000000000001E-4</v>
      </c>
      <c r="AV2060" s="10">
        <f>0.05*0.002</f>
        <v>1E-4</v>
      </c>
    </row>
    <row r="2061" spans="1:115" s="10" customFormat="1" x14ac:dyDescent="0.2">
      <c r="A2061" s="10">
        <v>9</v>
      </c>
      <c r="B2061" s="70" t="s">
        <v>52</v>
      </c>
      <c r="C2061" t="s">
        <v>69</v>
      </c>
      <c r="D2061" s="10">
        <v>2</v>
      </c>
      <c r="E2061" s="10">
        <v>29.7</v>
      </c>
      <c r="F2061" s="10">
        <f t="shared" si="148"/>
        <v>2.0000000000000005E-3</v>
      </c>
      <c r="H2061" s="9" t="s">
        <v>77</v>
      </c>
      <c r="I2061" s="10">
        <f>0.05*0.002</f>
        <v>1E-4</v>
      </c>
      <c r="J2061" s="10">
        <f>0.05*0.002</f>
        <v>1E-4</v>
      </c>
      <c r="AM2061" s="10">
        <f>0.8*0.002</f>
        <v>1.6000000000000001E-3</v>
      </c>
      <c r="AS2061" s="10">
        <f>0.04*0.002</f>
        <v>8.0000000000000007E-5</v>
      </c>
      <c r="AU2061" s="10">
        <f>0.04*0.002</f>
        <v>8.0000000000000007E-5</v>
      </c>
      <c r="AV2061" s="10">
        <f>0.02*0.002</f>
        <v>4.0000000000000003E-5</v>
      </c>
    </row>
    <row r="2062" spans="1:115" s="10" customFormat="1" x14ac:dyDescent="0.2">
      <c r="A2062" s="10">
        <v>10</v>
      </c>
      <c r="B2062" s="70" t="s">
        <v>52</v>
      </c>
      <c r="C2062" t="s">
        <v>69</v>
      </c>
      <c r="D2062" s="10">
        <v>2</v>
      </c>
      <c r="E2062" s="10">
        <v>28</v>
      </c>
      <c r="F2062" s="10">
        <f t="shared" si="148"/>
        <v>6.9999999999999999E-4</v>
      </c>
      <c r="H2062" s="9" t="s">
        <v>77</v>
      </c>
      <c r="I2062" s="10">
        <f>0.0007*0.01</f>
        <v>6.9999999999999999E-6</v>
      </c>
      <c r="J2062" s="10">
        <f>0.0007*0.01</f>
        <v>6.9999999999999999E-6</v>
      </c>
      <c r="K2062" s="10">
        <f>0.04*0.0007</f>
        <v>2.8E-5</v>
      </c>
      <c r="M2062" s="10">
        <f>0.02*0.0007</f>
        <v>1.4E-5</v>
      </c>
      <c r="AM2062" s="10">
        <f>0.8*0.0007</f>
        <v>5.6000000000000006E-4</v>
      </c>
      <c r="AS2062" s="10">
        <f>0.02*0.0007</f>
        <v>1.4E-5</v>
      </c>
      <c r="AU2062" s="10">
        <f>0.1*0.0007</f>
        <v>7.0000000000000007E-5</v>
      </c>
    </row>
    <row r="2063" spans="1:115" s="10" customFormat="1" x14ac:dyDescent="0.2">
      <c r="A2063" s="10">
        <v>11</v>
      </c>
      <c r="B2063" s="70" t="s">
        <v>52</v>
      </c>
      <c r="C2063" t="s">
        <v>69</v>
      </c>
      <c r="D2063" s="10">
        <v>2</v>
      </c>
      <c r="E2063" s="10">
        <v>22</v>
      </c>
      <c r="F2063" s="10">
        <f t="shared" si="148"/>
        <v>6.9999999999999999E-4</v>
      </c>
      <c r="H2063" s="9" t="s">
        <v>77</v>
      </c>
      <c r="I2063" s="10">
        <f>0.4*0.0007</f>
        <v>2.8000000000000003E-4</v>
      </c>
      <c r="J2063" s="10">
        <f>0.3*0.0007</f>
        <v>2.0999999999999998E-4</v>
      </c>
      <c r="AM2063" s="10">
        <f>0.2*0.0007</f>
        <v>1.4000000000000001E-4</v>
      </c>
      <c r="AR2063" s="10">
        <f>0.05*0.0007</f>
        <v>3.5000000000000004E-5</v>
      </c>
      <c r="AV2063" s="10">
        <f>0.05*0.0007</f>
        <v>3.5000000000000004E-5</v>
      </c>
    </row>
    <row r="2064" spans="1:115" s="10" customFormat="1" x14ac:dyDescent="0.2">
      <c r="A2064" s="10">
        <v>12</v>
      </c>
      <c r="B2064" s="70" t="s">
        <v>52</v>
      </c>
      <c r="C2064" t="s">
        <v>69</v>
      </c>
      <c r="D2064" s="10">
        <v>2</v>
      </c>
      <c r="E2064" s="10">
        <v>25.6</v>
      </c>
      <c r="F2064" s="10">
        <f t="shared" si="148"/>
        <v>8.0000000000000007E-5</v>
      </c>
      <c r="H2064" s="9" t="s">
        <v>77</v>
      </c>
      <c r="I2064" s="10">
        <f>0.4*0.00008</f>
        <v>3.2000000000000005E-5</v>
      </c>
      <c r="AM2064" s="10">
        <f>0.6*0.00008</f>
        <v>4.8000000000000001E-5</v>
      </c>
    </row>
    <row r="2065" spans="1:48" s="10" customFormat="1" x14ac:dyDescent="0.2">
      <c r="A2065" s="10">
        <v>13</v>
      </c>
      <c r="B2065" s="70" t="s">
        <v>52</v>
      </c>
      <c r="C2065" t="s">
        <v>69</v>
      </c>
      <c r="D2065" s="10">
        <v>2</v>
      </c>
      <c r="E2065" s="10">
        <v>40.700000000000003</v>
      </c>
      <c r="F2065" s="10">
        <f t="shared" si="148"/>
        <v>1E-3</v>
      </c>
      <c r="H2065" s="9" t="s">
        <v>77</v>
      </c>
      <c r="I2065" s="10">
        <f>0.2*0.001</f>
        <v>2.0000000000000001E-4</v>
      </c>
      <c r="J2065" s="10">
        <f>0.1*0.001</f>
        <v>1E-4</v>
      </c>
      <c r="AM2065" s="10">
        <f>0.4*0.001</f>
        <v>4.0000000000000002E-4</v>
      </c>
      <c r="AS2065" s="10">
        <f>0.2*0.001</f>
        <v>2.0000000000000001E-4</v>
      </c>
      <c r="AV2065" s="10">
        <f>0.1*0.001</f>
        <v>1E-4</v>
      </c>
    </row>
    <row r="2066" spans="1:48" s="10" customFormat="1" x14ac:dyDescent="0.2">
      <c r="A2066" s="10">
        <v>14</v>
      </c>
      <c r="B2066" s="70" t="s">
        <v>52</v>
      </c>
      <c r="C2066" t="s">
        <v>69</v>
      </c>
      <c r="D2066" s="10">
        <v>2</v>
      </c>
      <c r="E2066" s="10">
        <v>37.6</v>
      </c>
      <c r="F2066" s="10">
        <f t="shared" si="148"/>
        <v>1E-3</v>
      </c>
      <c r="H2066" s="9" t="s">
        <v>77</v>
      </c>
      <c r="I2066" s="10">
        <f>0.1*0.001</f>
        <v>1E-4</v>
      </c>
      <c r="AM2066" s="10">
        <f>0.5*0.001</f>
        <v>5.0000000000000001E-4</v>
      </c>
      <c r="AS2066" s="10">
        <f>0.2*0.001</f>
        <v>2.0000000000000001E-4</v>
      </c>
      <c r="AU2066" s="10">
        <f>0.1*0.001</f>
        <v>1E-4</v>
      </c>
      <c r="AV2066" s="10">
        <f>0.1*0.001</f>
        <v>1E-4</v>
      </c>
    </row>
    <row r="2067" spans="1:48" s="10" customFormat="1" x14ac:dyDescent="0.2">
      <c r="A2067" s="10">
        <v>15</v>
      </c>
      <c r="B2067" s="70" t="s">
        <v>52</v>
      </c>
      <c r="C2067" t="s">
        <v>69</v>
      </c>
      <c r="D2067" s="10">
        <v>2</v>
      </c>
      <c r="E2067" s="10">
        <v>34.5</v>
      </c>
      <c r="F2067" s="10">
        <f t="shared" si="148"/>
        <v>1E-3</v>
      </c>
      <c r="H2067" s="9" t="s">
        <v>77</v>
      </c>
      <c r="I2067" s="10">
        <f>0.1*0.001</f>
        <v>1E-4</v>
      </c>
      <c r="K2067" s="10">
        <f>0.05*0.001</f>
        <v>5.0000000000000002E-5</v>
      </c>
      <c r="M2067" s="10">
        <f>0.05*0.001</f>
        <v>5.0000000000000002E-5</v>
      </c>
      <c r="AM2067" s="10">
        <f>0.4*0.001</f>
        <v>4.0000000000000002E-4</v>
      </c>
      <c r="AS2067" s="10">
        <f>0.2*0.001</f>
        <v>2.0000000000000001E-4</v>
      </c>
      <c r="AU2067" s="10">
        <f>0.2*0.001</f>
        <v>2.0000000000000001E-4</v>
      </c>
    </row>
    <row r="2068" spans="1:48" s="10" customFormat="1" x14ac:dyDescent="0.2">
      <c r="A2068" s="10">
        <v>16</v>
      </c>
      <c r="B2068" s="70" t="s">
        <v>52</v>
      </c>
      <c r="C2068" t="s">
        <v>69</v>
      </c>
      <c r="D2068" s="10">
        <v>2</v>
      </c>
      <c r="E2068" s="10">
        <v>33.1</v>
      </c>
      <c r="F2068" s="10">
        <f t="shared" si="148"/>
        <v>1E-3</v>
      </c>
      <c r="H2068" s="9" t="s">
        <v>77</v>
      </c>
      <c r="I2068" s="10">
        <f>0.57*0.001</f>
        <v>5.6999999999999998E-4</v>
      </c>
      <c r="J2068" s="10">
        <f>0.2*0.001</f>
        <v>2.0000000000000001E-4</v>
      </c>
      <c r="M2068" s="10">
        <f>0.1*0.001</f>
        <v>1E-4</v>
      </c>
      <c r="O2068" s="10">
        <f>0.03*0.001</f>
        <v>3.0000000000000001E-5</v>
      </c>
      <c r="AR2068" s="10">
        <f>0.05*0.001</f>
        <v>5.0000000000000002E-5</v>
      </c>
      <c r="AV2068" s="10">
        <f>0.05*0.001</f>
        <v>5.0000000000000002E-5</v>
      </c>
    </row>
    <row r="2069" spans="1:48" s="10" customFormat="1" x14ac:dyDescent="0.2">
      <c r="A2069" s="10">
        <v>17</v>
      </c>
      <c r="B2069" s="70" t="s">
        <v>52</v>
      </c>
      <c r="C2069" t="s">
        <v>69</v>
      </c>
      <c r="D2069" s="10">
        <v>2</v>
      </c>
      <c r="E2069" s="10">
        <v>31</v>
      </c>
      <c r="F2069" s="10">
        <f t="shared" si="148"/>
        <v>1.0000000000000002E-3</v>
      </c>
      <c r="H2069" s="9" t="s">
        <v>77</v>
      </c>
      <c r="I2069" s="10">
        <f>0.55*0.001</f>
        <v>5.5000000000000003E-4</v>
      </c>
      <c r="J2069" s="10">
        <f>0.1*0.001</f>
        <v>1E-4</v>
      </c>
      <c r="M2069" s="10">
        <f>0.05*0.001</f>
        <v>5.0000000000000002E-5</v>
      </c>
      <c r="AM2069" s="10">
        <f>0.1*0.001</f>
        <v>1E-4</v>
      </c>
      <c r="AS2069" s="10">
        <f>0.05*0.001</f>
        <v>5.0000000000000002E-5</v>
      </c>
      <c r="AU2069" s="10">
        <f>0.1*0.001</f>
        <v>1E-4</v>
      </c>
      <c r="AV2069" s="10">
        <f>0.05*0.001</f>
        <v>5.0000000000000002E-5</v>
      </c>
    </row>
    <row r="2070" spans="1:48" s="10" customFormat="1" x14ac:dyDescent="0.2">
      <c r="A2070" s="10">
        <v>18</v>
      </c>
      <c r="B2070" s="70" t="s">
        <v>52</v>
      </c>
      <c r="C2070" t="s">
        <v>69</v>
      </c>
      <c r="D2070" s="10">
        <v>2</v>
      </c>
      <c r="E2070" s="10">
        <v>31.7</v>
      </c>
      <c r="F2070" s="10">
        <f t="shared" si="148"/>
        <v>6.9999999999999999E-4</v>
      </c>
      <c r="H2070" s="9" t="s">
        <v>77</v>
      </c>
      <c r="I2070" s="10">
        <f>0.1*0.0007</f>
        <v>7.0000000000000007E-5</v>
      </c>
      <c r="J2070" s="10">
        <f>0.03*0.0007</f>
        <v>2.0999999999999999E-5</v>
      </c>
      <c r="AM2070" s="10">
        <f>0.65*0.0007</f>
        <v>4.55E-4</v>
      </c>
      <c r="AR2070" s="10">
        <f>0.02*0.0007</f>
        <v>1.4E-5</v>
      </c>
      <c r="AS2070" s="10">
        <f>0.05*0.0007</f>
        <v>3.5000000000000004E-5</v>
      </c>
      <c r="AU2070" s="10">
        <f>0.05*0.0007</f>
        <v>3.5000000000000004E-5</v>
      </c>
      <c r="AV2070" s="10">
        <f>0.1*0.0007</f>
        <v>7.0000000000000007E-5</v>
      </c>
    </row>
    <row r="2071" spans="1:48" s="10" customFormat="1" x14ac:dyDescent="0.2">
      <c r="A2071" s="10">
        <v>19</v>
      </c>
      <c r="B2071" s="70" t="s">
        <v>52</v>
      </c>
      <c r="C2071" t="s">
        <v>69</v>
      </c>
      <c r="D2071" s="10">
        <v>2</v>
      </c>
      <c r="E2071" s="10">
        <v>30.1</v>
      </c>
      <c r="F2071" s="10">
        <f t="shared" si="148"/>
        <v>1E-4</v>
      </c>
      <c r="H2071" s="9" t="s">
        <v>77</v>
      </c>
      <c r="I2071" s="10">
        <f>0.2*0.0001</f>
        <v>2.0000000000000002E-5</v>
      </c>
      <c r="J2071" s="10">
        <f>0.05*0.0001</f>
        <v>5.0000000000000004E-6</v>
      </c>
      <c r="AM2071" s="10">
        <f>0.1*0.0001</f>
        <v>1.0000000000000001E-5</v>
      </c>
      <c r="AS2071" s="10">
        <f>0.15*0.0001</f>
        <v>1.5E-5</v>
      </c>
      <c r="AU2071" s="10">
        <f>0.45*0.0001</f>
        <v>4.5000000000000003E-5</v>
      </c>
      <c r="AV2071" s="10">
        <f>0.05*0.0001</f>
        <v>5.0000000000000004E-6</v>
      </c>
    </row>
    <row r="2072" spans="1:48" s="10" customFormat="1" x14ac:dyDescent="0.2">
      <c r="A2072" s="10">
        <v>20</v>
      </c>
      <c r="B2072" s="70" t="s">
        <v>52</v>
      </c>
      <c r="C2072" t="s">
        <v>69</v>
      </c>
      <c r="D2072" s="10">
        <v>2</v>
      </c>
      <c r="E2072" s="10">
        <v>31.1</v>
      </c>
      <c r="F2072" s="10">
        <f>SUM(G2072:DT2072)</f>
        <v>0</v>
      </c>
      <c r="G2072" s="10" t="s">
        <v>67</v>
      </c>
      <c r="H2072" s="9" t="s">
        <v>77</v>
      </c>
    </row>
    <row r="2073" spans="1:48" s="10" customFormat="1" x14ac:dyDescent="0.2">
      <c r="A2073" s="10">
        <v>21</v>
      </c>
      <c r="B2073" s="70" t="s">
        <v>52</v>
      </c>
      <c r="C2073" t="s">
        <v>69</v>
      </c>
      <c r="D2073" s="10">
        <v>2</v>
      </c>
      <c r="E2073" s="10">
        <v>18.7</v>
      </c>
      <c r="F2073" s="10">
        <f>SUM(I2073:DT2073)</f>
        <v>8.000000000000002E-5</v>
      </c>
      <c r="H2073" s="9" t="s">
        <v>77</v>
      </c>
      <c r="I2073" s="10">
        <f>0.3*0.00008</f>
        <v>2.4000000000000001E-5</v>
      </c>
      <c r="M2073" s="10">
        <f>0.1*0.00008</f>
        <v>8.0000000000000013E-6</v>
      </c>
      <c r="AM2073" s="10">
        <f>0.1*0.00008</f>
        <v>8.0000000000000013E-6</v>
      </c>
      <c r="AR2073" s="10">
        <f>0.1*0.00008</f>
        <v>8.0000000000000013E-6</v>
      </c>
      <c r="AU2073" s="10">
        <f>0.00008*0.3</f>
        <v>2.4000000000000001E-5</v>
      </c>
      <c r="AV2073" s="10">
        <f>0.1*0.00008</f>
        <v>8.0000000000000013E-6</v>
      </c>
    </row>
    <row r="2074" spans="1:48" s="10" customFormat="1" x14ac:dyDescent="0.2">
      <c r="A2074" s="10">
        <v>22</v>
      </c>
      <c r="B2074" s="70" t="s">
        <v>52</v>
      </c>
      <c r="C2074" t="s">
        <v>69</v>
      </c>
      <c r="D2074" s="10">
        <v>2</v>
      </c>
      <c r="E2074" s="10">
        <v>29.6</v>
      </c>
      <c r="F2074" s="10">
        <f>SUM(I2074:DT2074)</f>
        <v>5.0000000000000001E-4</v>
      </c>
      <c r="H2074" s="9" t="s">
        <v>77</v>
      </c>
      <c r="M2074" s="10">
        <f>0.2*0.0005</f>
        <v>1E-4</v>
      </c>
      <c r="AM2074" s="10">
        <f>0.5*0.0005</f>
        <v>2.5000000000000001E-4</v>
      </c>
      <c r="AR2074" s="10">
        <f>0.1*0.0005</f>
        <v>5.0000000000000002E-5</v>
      </c>
      <c r="AU2074" s="10">
        <f>0.15*0.0005</f>
        <v>7.4999999999999993E-5</v>
      </c>
      <c r="AV2074" s="10">
        <f>0.05*0.0005</f>
        <v>2.5000000000000001E-5</v>
      </c>
    </row>
    <row r="2075" spans="1:48" s="10" customFormat="1" x14ac:dyDescent="0.2">
      <c r="A2075" s="10">
        <v>23</v>
      </c>
      <c r="B2075" s="70" t="s">
        <v>52</v>
      </c>
      <c r="C2075" t="s">
        <v>69</v>
      </c>
      <c r="D2075" s="10">
        <v>2</v>
      </c>
      <c r="E2075" s="10">
        <v>30.6</v>
      </c>
      <c r="F2075" s="10">
        <f>SUM(I2075:DT2075)</f>
        <v>8.0000000000000007E-5</v>
      </c>
      <c r="H2075" s="9" t="s">
        <v>77</v>
      </c>
      <c r="AM2075" s="10">
        <f>0.3*0.00008</f>
        <v>2.4000000000000001E-5</v>
      </c>
      <c r="AS2075" s="10">
        <f>0.1*0.00008</f>
        <v>8.0000000000000013E-6</v>
      </c>
      <c r="AU2075" s="10">
        <f>0.3*0.00008</f>
        <v>2.4000000000000001E-5</v>
      </c>
      <c r="AV2075" s="10">
        <f>0.3*0.00008</f>
        <v>2.4000000000000001E-5</v>
      </c>
    </row>
    <row r="2076" spans="1:48" s="10" customFormat="1" x14ac:dyDescent="0.2">
      <c r="A2076" s="10">
        <v>24</v>
      </c>
      <c r="B2076" s="70" t="s">
        <v>52</v>
      </c>
      <c r="C2076" t="s">
        <v>69</v>
      </c>
      <c r="D2076" s="10">
        <v>2</v>
      </c>
      <c r="E2076" s="10">
        <v>33.4</v>
      </c>
      <c r="F2076" s="10">
        <f>SUM(G2076:DT2076)</f>
        <v>0</v>
      </c>
      <c r="G2076" s="10" t="s">
        <v>67</v>
      </c>
      <c r="H2076" s="9" t="s">
        <v>77</v>
      </c>
    </row>
    <row r="2077" spans="1:48" s="10" customFormat="1" x14ac:dyDescent="0.2">
      <c r="A2077" s="10">
        <v>25</v>
      </c>
      <c r="B2077" s="70" t="s">
        <v>52</v>
      </c>
      <c r="C2077" t="s">
        <v>69</v>
      </c>
      <c r="D2077" s="10">
        <v>2</v>
      </c>
      <c r="E2077" s="10">
        <v>28.7</v>
      </c>
      <c r="F2077" s="10">
        <f>SUM(I2077:DT2077)</f>
        <v>6.9999999999999999E-4</v>
      </c>
      <c r="H2077" s="9" t="s">
        <v>77</v>
      </c>
      <c r="AM2077" s="10">
        <f>0.3*0.0007</f>
        <v>2.0999999999999998E-4</v>
      </c>
      <c r="AS2077" s="10">
        <f>0.1*0.0007</f>
        <v>7.0000000000000007E-5</v>
      </c>
      <c r="AU2077" s="10">
        <f>0.3*0.0007</f>
        <v>2.0999999999999998E-4</v>
      </c>
      <c r="AV2077" s="10">
        <f>0.3*0.0007</f>
        <v>2.0999999999999998E-4</v>
      </c>
    </row>
    <row r="2078" spans="1:48" s="10" customFormat="1" x14ac:dyDescent="0.2">
      <c r="A2078" s="10">
        <v>26</v>
      </c>
      <c r="B2078" s="70" t="s">
        <v>52</v>
      </c>
      <c r="C2078" t="s">
        <v>69</v>
      </c>
      <c r="D2078" s="10">
        <v>2</v>
      </c>
      <c r="E2078" s="10">
        <v>29.1</v>
      </c>
      <c r="F2078" s="10">
        <f>SUM(I2078:DT2078)</f>
        <v>5.0000000000000001E-4</v>
      </c>
      <c r="H2078" s="9" t="s">
        <v>77</v>
      </c>
      <c r="I2078" s="10">
        <f>0.05*0.0005</f>
        <v>2.5000000000000001E-5</v>
      </c>
      <c r="J2078" s="10">
        <f>0.1*0.0005</f>
        <v>5.0000000000000002E-5</v>
      </c>
      <c r="AM2078" s="10">
        <f>0.8*0.0005</f>
        <v>4.0000000000000002E-4</v>
      </c>
      <c r="AV2078" s="10">
        <f>0.05*0.0005</f>
        <v>2.5000000000000001E-5</v>
      </c>
    </row>
    <row r="2079" spans="1:48" s="10" customFormat="1" x14ac:dyDescent="0.2">
      <c r="A2079" s="10">
        <v>27</v>
      </c>
      <c r="B2079" s="70" t="s">
        <v>52</v>
      </c>
      <c r="C2079" t="s">
        <v>69</v>
      </c>
      <c r="D2079" s="10">
        <v>2</v>
      </c>
      <c r="E2079" s="10">
        <v>32.5</v>
      </c>
      <c r="F2079" s="10">
        <f>SUM(I2079:DT2079)</f>
        <v>8.0000000000000004E-4</v>
      </c>
      <c r="H2079" s="9" t="s">
        <v>77</v>
      </c>
      <c r="AM2079" s="10">
        <f>0.05*0.0008</f>
        <v>4.0000000000000003E-5</v>
      </c>
      <c r="AS2079" s="10">
        <f>0.15*0.0008</f>
        <v>1.2E-4</v>
      </c>
      <c r="AU2079" s="10">
        <f>0.8*0.0008</f>
        <v>6.4000000000000005E-4</v>
      </c>
    </row>
    <row r="2080" spans="1:48" s="10" customFormat="1" x14ac:dyDescent="0.2">
      <c r="A2080" s="10">
        <v>28</v>
      </c>
      <c r="B2080" s="70" t="s">
        <v>52</v>
      </c>
      <c r="C2080" t="s">
        <v>69</v>
      </c>
      <c r="D2080" s="10">
        <v>2</v>
      </c>
      <c r="E2080" s="10">
        <v>30.7</v>
      </c>
      <c r="F2080" s="10">
        <f>SUM(I2080:DT2080)</f>
        <v>5.0000000000000002E-5</v>
      </c>
      <c r="H2080" s="9" t="s">
        <v>77</v>
      </c>
      <c r="AS2080" s="10">
        <f>0.1*0.00005</f>
        <v>5.0000000000000004E-6</v>
      </c>
      <c r="AU2080" s="10">
        <f>0.9*0.00005</f>
        <v>4.5000000000000003E-5</v>
      </c>
    </row>
    <row r="2081" spans="1:115" s="10" customFormat="1" x14ac:dyDescent="0.2">
      <c r="A2081" s="10">
        <v>29</v>
      </c>
      <c r="B2081" s="70" t="s">
        <v>52</v>
      </c>
      <c r="C2081" t="s">
        <v>69</v>
      </c>
      <c r="D2081" s="10">
        <v>2</v>
      </c>
      <c r="E2081" s="10">
        <v>34.1</v>
      </c>
      <c r="F2081" s="10">
        <f>SUM(G2081:DT2081)</f>
        <v>0</v>
      </c>
      <c r="G2081" s="10" t="s">
        <v>67</v>
      </c>
      <c r="H2081" s="9" t="s">
        <v>77</v>
      </c>
    </row>
    <row r="2082" spans="1:115" s="10" customFormat="1" x14ac:dyDescent="0.2">
      <c r="A2082" s="10">
        <v>30</v>
      </c>
      <c r="B2082" s="70" t="s">
        <v>52</v>
      </c>
      <c r="C2082" t="s">
        <v>69</v>
      </c>
      <c r="D2082" s="10">
        <v>2</v>
      </c>
      <c r="E2082" s="10">
        <v>28.5</v>
      </c>
      <c r="F2082" s="10">
        <f>SUM(G2082:DT2082)</f>
        <v>0</v>
      </c>
      <c r="G2082" s="10" t="s">
        <v>67</v>
      </c>
      <c r="H2082" s="9" t="s">
        <v>77</v>
      </c>
    </row>
    <row r="2083" spans="1:115" s="9" customFormat="1" x14ac:dyDescent="0.2">
      <c r="A2083" s="9">
        <v>1</v>
      </c>
      <c r="B2083" s="70" t="s">
        <v>52</v>
      </c>
      <c r="C2083" t="s">
        <v>69</v>
      </c>
      <c r="D2083" s="9">
        <v>3</v>
      </c>
      <c r="E2083" s="9">
        <v>21.4</v>
      </c>
      <c r="F2083" s="9">
        <f t="shared" ref="F2083:F2097" si="149">SUM(I2083:DE2083)</f>
        <v>1E-3</v>
      </c>
      <c r="G2083"/>
      <c r="H2083" s="9" t="s">
        <v>77</v>
      </c>
      <c r="AR2083" s="9">
        <v>1E-3</v>
      </c>
      <c r="CP2083"/>
      <c r="CQ2083"/>
      <c r="CR2083"/>
      <c r="CS2083"/>
      <c r="CT2083"/>
      <c r="CW2083"/>
      <c r="CX2083"/>
      <c r="CY2083"/>
      <c r="CZ2083"/>
      <c r="DA2083"/>
      <c r="DB2083"/>
      <c r="DC2083"/>
      <c r="DD2083"/>
      <c r="DE2083"/>
      <c r="DF2083"/>
      <c r="DG2083"/>
      <c r="DH2083"/>
      <c r="DI2083"/>
      <c r="DJ2083"/>
      <c r="DK2083"/>
    </row>
    <row r="2084" spans="1:115" s="9" customFormat="1" x14ac:dyDescent="0.2">
      <c r="A2084" s="9">
        <v>2</v>
      </c>
      <c r="B2084" s="70" t="s">
        <v>52</v>
      </c>
      <c r="C2084" t="s">
        <v>69</v>
      </c>
      <c r="D2084" s="9">
        <v>3</v>
      </c>
      <c r="E2084" s="9">
        <v>25.3</v>
      </c>
      <c r="F2084" s="9">
        <f t="shared" si="149"/>
        <v>5.0000000000000001E-4</v>
      </c>
      <c r="G2084"/>
      <c r="H2084" s="9" t="s">
        <v>77</v>
      </c>
      <c r="I2084" s="9">
        <f>0.8*0.0005</f>
        <v>4.0000000000000002E-4</v>
      </c>
      <c r="AR2084" s="9">
        <f>0.2*0.0005</f>
        <v>1E-4</v>
      </c>
      <c r="CP2084"/>
      <c r="CQ2084"/>
      <c r="CR2084"/>
      <c r="CS2084"/>
      <c r="CT2084"/>
      <c r="CW2084"/>
      <c r="CX2084"/>
      <c r="CY2084"/>
      <c r="CZ2084"/>
      <c r="DA2084"/>
      <c r="DB2084"/>
      <c r="DC2084"/>
      <c r="DD2084"/>
      <c r="DE2084"/>
      <c r="DF2084"/>
      <c r="DG2084"/>
      <c r="DH2084"/>
      <c r="DI2084"/>
      <c r="DJ2084"/>
      <c r="DK2084"/>
    </row>
    <row r="2085" spans="1:115" s="9" customFormat="1" x14ac:dyDescent="0.2">
      <c r="A2085" s="9">
        <v>3</v>
      </c>
      <c r="B2085" s="70" t="s">
        <v>52</v>
      </c>
      <c r="C2085" t="s">
        <v>69</v>
      </c>
      <c r="D2085" s="9">
        <v>3</v>
      </c>
      <c r="E2085" s="9">
        <v>16.7</v>
      </c>
      <c r="F2085" s="9">
        <f t="shared" si="149"/>
        <v>5.0000000000000001E-4</v>
      </c>
      <c r="G2085"/>
      <c r="H2085" s="9" t="s">
        <v>77</v>
      </c>
      <c r="AR2085" s="9">
        <v>5.0000000000000001E-4</v>
      </c>
      <c r="CP2085"/>
      <c r="CQ2085"/>
      <c r="CR2085"/>
      <c r="CS2085"/>
      <c r="CT2085"/>
      <c r="CW2085"/>
      <c r="CX2085"/>
      <c r="CY2085"/>
      <c r="CZ2085"/>
      <c r="DA2085"/>
      <c r="DB2085"/>
      <c r="DC2085"/>
      <c r="DD2085"/>
      <c r="DE2085"/>
      <c r="DF2085"/>
      <c r="DG2085"/>
      <c r="DH2085"/>
      <c r="DI2085"/>
      <c r="DJ2085"/>
      <c r="DK2085"/>
    </row>
    <row r="2086" spans="1:115" s="9" customFormat="1" x14ac:dyDescent="0.2">
      <c r="A2086" s="9">
        <v>4</v>
      </c>
      <c r="B2086" s="70" t="s">
        <v>52</v>
      </c>
      <c r="C2086" t="s">
        <v>69</v>
      </c>
      <c r="D2086" s="9">
        <v>3</v>
      </c>
      <c r="E2086" s="9">
        <v>23</v>
      </c>
      <c r="F2086" s="9">
        <f t="shared" si="149"/>
        <v>6.0000000000000001E-3</v>
      </c>
      <c r="G2086"/>
      <c r="H2086" s="9" t="s">
        <v>77</v>
      </c>
      <c r="AR2086" s="9">
        <v>6.0000000000000001E-3</v>
      </c>
      <c r="CP2086"/>
      <c r="CQ2086"/>
      <c r="CR2086"/>
      <c r="CS2086"/>
      <c r="CT2086"/>
      <c r="CW2086"/>
      <c r="CX2086"/>
      <c r="CY2086"/>
      <c r="CZ2086"/>
      <c r="DA2086"/>
      <c r="DB2086"/>
      <c r="DC2086"/>
      <c r="DD2086"/>
      <c r="DE2086"/>
      <c r="DF2086"/>
      <c r="DG2086"/>
      <c r="DH2086"/>
      <c r="DI2086"/>
      <c r="DJ2086"/>
      <c r="DK2086"/>
    </row>
    <row r="2087" spans="1:115" s="9" customFormat="1" x14ac:dyDescent="0.2">
      <c r="A2087" s="9">
        <v>5</v>
      </c>
      <c r="B2087" s="70" t="s">
        <v>52</v>
      </c>
      <c r="C2087" t="s">
        <v>69</v>
      </c>
      <c r="D2087" s="9">
        <v>3</v>
      </c>
      <c r="E2087" s="9">
        <v>18.5</v>
      </c>
      <c r="F2087" s="9">
        <f t="shared" si="149"/>
        <v>2.9999999999999997E-4</v>
      </c>
      <c r="G2087"/>
      <c r="H2087" s="9" t="s">
        <v>77</v>
      </c>
      <c r="AR2087" s="9">
        <v>2.9999999999999997E-4</v>
      </c>
      <c r="CP2087"/>
      <c r="CQ2087"/>
      <c r="CR2087"/>
      <c r="CS2087"/>
      <c r="CT2087"/>
      <c r="CW2087"/>
      <c r="CX2087"/>
      <c r="CY2087"/>
      <c r="CZ2087"/>
      <c r="DA2087"/>
      <c r="DB2087"/>
      <c r="DC2087"/>
      <c r="DD2087"/>
      <c r="DE2087"/>
      <c r="DF2087"/>
      <c r="DG2087"/>
      <c r="DH2087"/>
      <c r="DI2087"/>
      <c r="DJ2087"/>
      <c r="DK2087"/>
    </row>
    <row r="2088" spans="1:115" s="9" customFormat="1" x14ac:dyDescent="0.2">
      <c r="A2088" s="9">
        <v>6</v>
      </c>
      <c r="B2088" s="70" t="s">
        <v>52</v>
      </c>
      <c r="C2088" t="s">
        <v>69</v>
      </c>
      <c r="D2088" s="9">
        <v>3</v>
      </c>
      <c r="E2088" s="9">
        <v>18.8</v>
      </c>
      <c r="F2088" s="9">
        <f t="shared" si="149"/>
        <v>2.9999999999999997E-4</v>
      </c>
      <c r="G2088"/>
      <c r="H2088" s="9" t="s">
        <v>77</v>
      </c>
      <c r="I2088" s="9">
        <f>0.95*0.0003</f>
        <v>2.8499999999999999E-4</v>
      </c>
      <c r="AR2088" s="9">
        <f>0.0003*0.05</f>
        <v>1.4999999999999999E-5</v>
      </c>
      <c r="CP2088"/>
      <c r="CQ2088"/>
      <c r="CR2088"/>
      <c r="CS2088"/>
      <c r="CT2088"/>
      <c r="CW2088"/>
      <c r="CX2088"/>
      <c r="CY2088"/>
      <c r="CZ2088"/>
      <c r="DA2088"/>
      <c r="DB2088"/>
      <c r="DC2088"/>
      <c r="DD2088"/>
      <c r="DE2088"/>
      <c r="DF2088"/>
      <c r="DG2088"/>
      <c r="DH2088"/>
      <c r="DI2088"/>
      <c r="DJ2088"/>
      <c r="DK2088"/>
    </row>
    <row r="2089" spans="1:115" s="9" customFormat="1" x14ac:dyDescent="0.2">
      <c r="A2089" s="9">
        <v>7</v>
      </c>
      <c r="B2089" s="70" t="s">
        <v>52</v>
      </c>
      <c r="C2089" t="s">
        <v>69</v>
      </c>
      <c r="D2089" s="9">
        <v>3</v>
      </c>
      <c r="E2089" s="9">
        <v>17.5</v>
      </c>
      <c r="F2089" s="9">
        <f t="shared" si="149"/>
        <v>8.0000000000000004E-4</v>
      </c>
      <c r="G2089"/>
      <c r="H2089" s="9" t="s">
        <v>77</v>
      </c>
      <c r="AR2089" s="9">
        <v>8.0000000000000004E-4</v>
      </c>
      <c r="CP2089"/>
      <c r="CQ2089"/>
      <c r="CR2089"/>
      <c r="CS2089"/>
      <c r="CT2089"/>
      <c r="CW2089"/>
      <c r="CX2089"/>
      <c r="CY2089"/>
      <c r="CZ2089"/>
      <c r="DA2089"/>
      <c r="DB2089"/>
      <c r="DC2089"/>
      <c r="DD2089"/>
      <c r="DE2089"/>
      <c r="DF2089"/>
      <c r="DG2089"/>
      <c r="DH2089"/>
      <c r="DI2089"/>
      <c r="DJ2089"/>
      <c r="DK2089"/>
    </row>
    <row r="2090" spans="1:115" s="9" customFormat="1" x14ac:dyDescent="0.2">
      <c r="A2090" s="9">
        <v>8</v>
      </c>
      <c r="B2090" s="70" t="s">
        <v>52</v>
      </c>
      <c r="C2090" t="s">
        <v>69</v>
      </c>
      <c r="D2090" s="9">
        <v>3</v>
      </c>
      <c r="E2090" s="9">
        <v>17.600000000000001</v>
      </c>
      <c r="F2090" s="9">
        <f t="shared" si="149"/>
        <v>8.9999999999999998E-4</v>
      </c>
      <c r="G2090"/>
      <c r="H2090" s="9" t="s">
        <v>77</v>
      </c>
      <c r="Z2090" s="9">
        <f>0.0009*0.03</f>
        <v>2.6999999999999999E-5</v>
      </c>
      <c r="AR2090" s="9">
        <f>0.97*0.0009</f>
        <v>8.7299999999999997E-4</v>
      </c>
      <c r="CP2090"/>
      <c r="CQ2090"/>
      <c r="CR2090"/>
      <c r="CS2090"/>
      <c r="CT2090"/>
      <c r="CW2090"/>
      <c r="CX2090"/>
      <c r="CY2090"/>
      <c r="CZ2090"/>
      <c r="DA2090"/>
      <c r="DB2090"/>
      <c r="DC2090"/>
      <c r="DD2090"/>
      <c r="DE2090"/>
      <c r="DF2090"/>
      <c r="DG2090"/>
      <c r="DH2090"/>
      <c r="DI2090"/>
      <c r="DJ2090"/>
      <c r="DK2090"/>
    </row>
    <row r="2091" spans="1:115" s="9" customFormat="1" x14ac:dyDescent="0.2">
      <c r="A2091" s="9">
        <v>9</v>
      </c>
      <c r="B2091" s="70" t="s">
        <v>52</v>
      </c>
      <c r="C2091" t="s">
        <v>69</v>
      </c>
      <c r="D2091" s="9">
        <v>3</v>
      </c>
      <c r="E2091" s="9">
        <v>16.399999999999999</v>
      </c>
      <c r="F2091" s="9">
        <f t="shared" si="149"/>
        <v>6.9999999999999999E-4</v>
      </c>
      <c r="G2091"/>
      <c r="H2091" s="9" t="s">
        <v>77</v>
      </c>
      <c r="AI2091" s="9">
        <f>0.01*0.0007</f>
        <v>6.9999999999999999E-6</v>
      </c>
      <c r="AM2091" s="9">
        <f>0.01*0.0007</f>
        <v>6.9999999999999999E-6</v>
      </c>
      <c r="AR2091" s="9">
        <f>0.97*0.0007</f>
        <v>6.7900000000000002E-4</v>
      </c>
      <c r="AV2091" s="9">
        <f>0.01*0.0007</f>
        <v>6.9999999999999999E-6</v>
      </c>
      <c r="CP2091"/>
      <c r="CQ2091"/>
      <c r="CR2091"/>
      <c r="CS2091"/>
      <c r="CT2091"/>
      <c r="CW2091"/>
      <c r="CX2091"/>
      <c r="CY2091"/>
      <c r="CZ2091"/>
      <c r="DA2091"/>
      <c r="DB2091"/>
      <c r="DC2091"/>
      <c r="DD2091"/>
      <c r="DE2091"/>
      <c r="DF2091"/>
      <c r="DG2091"/>
      <c r="DH2091"/>
      <c r="DI2091"/>
      <c r="DJ2091"/>
      <c r="DK2091"/>
    </row>
    <row r="2092" spans="1:115" s="9" customFormat="1" x14ac:dyDescent="0.2">
      <c r="A2092" s="9">
        <v>10</v>
      </c>
      <c r="B2092" s="70" t="s">
        <v>52</v>
      </c>
      <c r="C2092" t="s">
        <v>69</v>
      </c>
      <c r="D2092" s="9">
        <v>3</v>
      </c>
      <c r="E2092" s="9">
        <v>14.5</v>
      </c>
      <c r="F2092" s="9">
        <f t="shared" si="149"/>
        <v>5.0000000000000001E-4</v>
      </c>
      <c r="G2092"/>
      <c r="H2092" s="9" t="s">
        <v>77</v>
      </c>
      <c r="M2092" s="9">
        <f>0.001*0.0005</f>
        <v>4.9999999999999998E-7</v>
      </c>
      <c r="AR2092" s="9">
        <f>0.0005*0.999</f>
        <v>4.9950000000000005E-4</v>
      </c>
      <c r="CP2092"/>
      <c r="CQ2092"/>
      <c r="CR2092"/>
      <c r="CS2092"/>
      <c r="CT2092"/>
      <c r="CW2092"/>
      <c r="CX2092"/>
      <c r="CY2092"/>
      <c r="CZ2092"/>
      <c r="DA2092"/>
      <c r="DB2092"/>
      <c r="DC2092"/>
      <c r="DD2092"/>
      <c r="DE2092"/>
      <c r="DF2092"/>
      <c r="DG2092"/>
      <c r="DH2092"/>
      <c r="DI2092"/>
      <c r="DJ2092"/>
      <c r="DK2092"/>
    </row>
    <row r="2093" spans="1:115" s="9" customFormat="1" x14ac:dyDescent="0.2">
      <c r="A2093" s="9">
        <v>11</v>
      </c>
      <c r="B2093" s="70" t="s">
        <v>52</v>
      </c>
      <c r="C2093" t="s">
        <v>69</v>
      </c>
      <c r="D2093" s="9">
        <v>3</v>
      </c>
      <c r="E2093" s="9">
        <v>14</v>
      </c>
      <c r="F2093" s="9">
        <f t="shared" si="149"/>
        <v>5.0000000000000001E-4</v>
      </c>
      <c r="G2093"/>
      <c r="H2093" s="9" t="s">
        <v>77</v>
      </c>
      <c r="AO2093" s="9">
        <f>0.02*0.0005</f>
        <v>1.0000000000000001E-5</v>
      </c>
      <c r="AR2093" s="9">
        <f>0.98*0.0005</f>
        <v>4.8999999999999998E-4</v>
      </c>
      <c r="CP2093"/>
      <c r="CQ2093"/>
      <c r="CR2093"/>
      <c r="CS2093"/>
      <c r="CT2093"/>
      <c r="CW2093"/>
      <c r="CX2093"/>
      <c r="CY2093"/>
      <c r="CZ2093"/>
      <c r="DA2093"/>
      <c r="DB2093"/>
      <c r="DC2093"/>
      <c r="DD2093"/>
      <c r="DE2093"/>
      <c r="DF2093"/>
      <c r="DG2093"/>
      <c r="DH2093"/>
      <c r="DI2093"/>
      <c r="DJ2093"/>
      <c r="DK2093"/>
    </row>
    <row r="2094" spans="1:115" s="9" customFormat="1" x14ac:dyDescent="0.2">
      <c r="A2094" s="9">
        <v>12</v>
      </c>
      <c r="B2094" s="70" t="s">
        <v>52</v>
      </c>
      <c r="C2094" t="s">
        <v>69</v>
      </c>
      <c r="D2094" s="9">
        <v>3</v>
      </c>
      <c r="E2094" s="9">
        <v>18.600000000000001</v>
      </c>
      <c r="F2094" s="9">
        <f t="shared" si="149"/>
        <v>1E-4</v>
      </c>
      <c r="G2094"/>
      <c r="H2094" s="9" t="s">
        <v>77</v>
      </c>
      <c r="AR2094" s="9">
        <v>1E-4</v>
      </c>
      <c r="CP2094"/>
      <c r="CQ2094"/>
      <c r="CR2094"/>
      <c r="CS2094"/>
      <c r="CT2094"/>
      <c r="CW2094"/>
      <c r="CX2094"/>
      <c r="CY2094"/>
      <c r="CZ2094"/>
      <c r="DA2094"/>
      <c r="DB2094"/>
      <c r="DC2094"/>
      <c r="DD2094"/>
      <c r="DE2094"/>
      <c r="DF2094"/>
      <c r="DG2094"/>
      <c r="DH2094"/>
      <c r="DI2094"/>
      <c r="DJ2094"/>
      <c r="DK2094"/>
    </row>
    <row r="2095" spans="1:115" s="9" customFormat="1" x14ac:dyDescent="0.2">
      <c r="A2095" s="9">
        <v>13</v>
      </c>
      <c r="B2095" s="70" t="s">
        <v>52</v>
      </c>
      <c r="C2095" t="s">
        <v>69</v>
      </c>
      <c r="D2095" s="9">
        <v>3</v>
      </c>
      <c r="E2095" s="9">
        <v>17.5</v>
      </c>
      <c r="F2095" s="9">
        <f t="shared" si="149"/>
        <v>6.9999999999999999E-4</v>
      </c>
      <c r="G2095"/>
      <c r="H2095" s="9" t="s">
        <v>77</v>
      </c>
      <c r="AR2095" s="9">
        <f>0.99*0.0007</f>
        <v>6.9300000000000004E-4</v>
      </c>
      <c r="AV2095" s="9">
        <f>0.01*0.0007</f>
        <v>6.9999999999999999E-6</v>
      </c>
      <c r="CP2095"/>
      <c r="CQ2095"/>
      <c r="CR2095"/>
      <c r="CS2095"/>
      <c r="CT2095"/>
      <c r="CW2095"/>
      <c r="CX2095"/>
      <c r="CY2095"/>
      <c r="CZ2095"/>
      <c r="DA2095"/>
      <c r="DB2095"/>
      <c r="DC2095"/>
      <c r="DD2095"/>
      <c r="DE2095"/>
      <c r="DF2095"/>
      <c r="DG2095"/>
      <c r="DH2095"/>
      <c r="DI2095"/>
      <c r="DJ2095"/>
      <c r="DK2095"/>
    </row>
    <row r="2096" spans="1:115" s="9" customFormat="1" x14ac:dyDescent="0.2">
      <c r="A2096" s="9">
        <v>14</v>
      </c>
      <c r="B2096" s="70" t="s">
        <v>52</v>
      </c>
      <c r="C2096" t="s">
        <v>69</v>
      </c>
      <c r="D2096" s="9">
        <v>3</v>
      </c>
      <c r="E2096" s="9">
        <v>17.3</v>
      </c>
      <c r="F2096" s="9">
        <f t="shared" si="149"/>
        <v>8.9999999999999998E-4</v>
      </c>
      <c r="G2096"/>
      <c r="H2096" s="9" t="s">
        <v>77</v>
      </c>
      <c r="AI2096" s="9">
        <f>0.02*0.0009</f>
        <v>1.8E-5</v>
      </c>
      <c r="AR2096" s="9">
        <f>0.98*0.0009</f>
        <v>8.8199999999999997E-4</v>
      </c>
      <c r="CP2096"/>
      <c r="CQ2096"/>
      <c r="CR2096"/>
      <c r="CS2096"/>
      <c r="CT2096"/>
      <c r="CW2096"/>
      <c r="CX2096"/>
      <c r="CY2096"/>
      <c r="CZ2096"/>
      <c r="DA2096"/>
      <c r="DB2096"/>
      <c r="DC2096"/>
      <c r="DD2096"/>
      <c r="DE2096"/>
      <c r="DF2096"/>
      <c r="DG2096"/>
      <c r="DH2096"/>
      <c r="DI2096"/>
      <c r="DJ2096"/>
      <c r="DK2096"/>
    </row>
    <row r="2097" spans="1:115" s="9" customFormat="1" x14ac:dyDescent="0.2">
      <c r="A2097" s="9">
        <v>15</v>
      </c>
      <c r="B2097" s="70" t="s">
        <v>52</v>
      </c>
      <c r="C2097" t="s">
        <v>69</v>
      </c>
      <c r="D2097" s="9">
        <v>3</v>
      </c>
      <c r="E2097" s="9">
        <v>16.8</v>
      </c>
      <c r="F2097" s="9">
        <f t="shared" si="149"/>
        <v>5.0000000000000001E-4</v>
      </c>
      <c r="G2097"/>
      <c r="H2097" s="9" t="s">
        <v>77</v>
      </c>
      <c r="AR2097" s="9">
        <v>5.0000000000000001E-4</v>
      </c>
      <c r="CP2097"/>
      <c r="CQ2097"/>
      <c r="CR2097"/>
      <c r="CS2097"/>
      <c r="CT2097"/>
      <c r="CW2097"/>
      <c r="CX2097"/>
      <c r="CY2097"/>
      <c r="CZ2097"/>
      <c r="DA2097"/>
      <c r="DB2097"/>
      <c r="DC2097"/>
      <c r="DD2097"/>
      <c r="DE2097"/>
      <c r="DF2097"/>
      <c r="DG2097"/>
      <c r="DH2097"/>
      <c r="DI2097"/>
      <c r="DJ2097"/>
      <c r="DK2097"/>
    </row>
    <row r="2098" spans="1:115" s="9" customFormat="1" x14ac:dyDescent="0.2">
      <c r="A2098" s="9">
        <v>16</v>
      </c>
      <c r="B2098" s="70" t="s">
        <v>52</v>
      </c>
      <c r="C2098" t="s">
        <v>69</v>
      </c>
      <c r="D2098" s="9">
        <v>3</v>
      </c>
      <c r="E2098" s="9">
        <v>13.7</v>
      </c>
      <c r="F2098" s="9">
        <f>SUM(G2098:DE2098)</f>
        <v>0</v>
      </c>
      <c r="G2098" s="9" t="s">
        <v>67</v>
      </c>
      <c r="H2098" s="9" t="s">
        <v>77</v>
      </c>
      <c r="CP2098"/>
      <c r="CQ2098"/>
      <c r="CR2098"/>
      <c r="CS2098"/>
      <c r="CT2098"/>
      <c r="CW2098"/>
      <c r="CX2098"/>
      <c r="CY2098"/>
      <c r="CZ2098"/>
      <c r="DA2098"/>
      <c r="DB2098"/>
      <c r="DC2098"/>
      <c r="DD2098"/>
      <c r="DE2098"/>
      <c r="DF2098"/>
      <c r="DG2098"/>
      <c r="DH2098"/>
      <c r="DI2098"/>
      <c r="DJ2098"/>
      <c r="DK2098"/>
    </row>
    <row r="2099" spans="1:115" s="9" customFormat="1" x14ac:dyDescent="0.2">
      <c r="A2099" s="9">
        <v>17</v>
      </c>
      <c r="B2099" s="70" t="s">
        <v>52</v>
      </c>
      <c r="C2099" t="s">
        <v>69</v>
      </c>
      <c r="D2099" s="9">
        <v>3</v>
      </c>
      <c r="E2099" s="9">
        <v>18.5</v>
      </c>
      <c r="F2099" s="9">
        <f>SUM(G2099:DE2099)</f>
        <v>2.9999999999999997E-4</v>
      </c>
      <c r="H2099" s="9" t="s">
        <v>77</v>
      </c>
      <c r="AI2099" s="9">
        <f>0.01*0.0003</f>
        <v>2.9999999999999997E-6</v>
      </c>
      <c r="AR2099" s="9">
        <f>0.99*0.0003</f>
        <v>2.9699999999999996E-4</v>
      </c>
      <c r="CP2099"/>
      <c r="CQ2099"/>
      <c r="CR2099"/>
      <c r="CS2099"/>
      <c r="CT2099"/>
      <c r="CW2099"/>
      <c r="CX2099"/>
      <c r="CY2099"/>
      <c r="CZ2099"/>
      <c r="DA2099"/>
      <c r="DB2099"/>
      <c r="DC2099"/>
      <c r="DD2099"/>
      <c r="DE2099"/>
      <c r="DF2099"/>
      <c r="DG2099"/>
      <c r="DH2099"/>
      <c r="DI2099"/>
      <c r="DJ2099"/>
      <c r="DK2099"/>
    </row>
    <row r="2100" spans="1:115" s="9" customFormat="1" x14ac:dyDescent="0.2">
      <c r="A2100" s="9">
        <v>18</v>
      </c>
      <c r="B2100" s="70" t="s">
        <v>52</v>
      </c>
      <c r="C2100" t="s">
        <v>69</v>
      </c>
      <c r="D2100" s="9">
        <v>3</v>
      </c>
      <c r="E2100" s="9">
        <v>15.8</v>
      </c>
      <c r="F2100" s="9">
        <f>SUM(G2100:DE2100)</f>
        <v>0</v>
      </c>
      <c r="G2100" s="9" t="s">
        <v>67</v>
      </c>
      <c r="H2100" s="9" t="s">
        <v>77</v>
      </c>
      <c r="CP2100"/>
      <c r="CQ2100"/>
      <c r="CR2100"/>
      <c r="CS2100"/>
      <c r="CT2100"/>
      <c r="CW2100"/>
      <c r="CX2100"/>
      <c r="CY2100"/>
      <c r="CZ2100"/>
      <c r="DA2100"/>
      <c r="DB2100"/>
      <c r="DC2100"/>
      <c r="DD2100"/>
      <c r="DE2100"/>
      <c r="DF2100"/>
      <c r="DG2100"/>
      <c r="DH2100"/>
      <c r="DI2100"/>
      <c r="DJ2100"/>
      <c r="DK2100"/>
    </row>
    <row r="2101" spans="1:115" s="9" customFormat="1" x14ac:dyDescent="0.2">
      <c r="A2101" s="9">
        <v>19</v>
      </c>
      <c r="B2101" s="70" t="s">
        <v>52</v>
      </c>
      <c r="C2101" t="s">
        <v>69</v>
      </c>
      <c r="D2101" s="9">
        <v>3</v>
      </c>
      <c r="E2101" s="9">
        <v>13.8</v>
      </c>
      <c r="F2101" s="9">
        <f t="shared" ref="F2101:F2107" si="150">SUM(I2101:DE2101)</f>
        <v>5.0000000000000001E-4</v>
      </c>
      <c r="G2101"/>
      <c r="H2101" s="9" t="s">
        <v>77</v>
      </c>
      <c r="AR2101" s="9">
        <v>5.0000000000000001E-4</v>
      </c>
      <c r="CP2101"/>
      <c r="CQ2101"/>
      <c r="CR2101"/>
      <c r="CS2101"/>
      <c r="CT2101"/>
      <c r="CW2101"/>
      <c r="CX2101"/>
      <c r="CY2101"/>
      <c r="CZ2101"/>
      <c r="DA2101"/>
      <c r="DB2101"/>
      <c r="DC2101"/>
      <c r="DD2101"/>
      <c r="DE2101"/>
      <c r="DF2101"/>
      <c r="DG2101"/>
      <c r="DH2101"/>
      <c r="DI2101"/>
      <c r="DJ2101"/>
      <c r="DK2101"/>
    </row>
    <row r="2102" spans="1:115" s="9" customFormat="1" x14ac:dyDescent="0.2">
      <c r="A2102" s="9">
        <v>20</v>
      </c>
      <c r="B2102" s="70" t="s">
        <v>52</v>
      </c>
      <c r="C2102" t="s">
        <v>69</v>
      </c>
      <c r="D2102" s="9">
        <v>3</v>
      </c>
      <c r="E2102" s="9">
        <v>16.399999999999999</v>
      </c>
      <c r="F2102" s="9">
        <f t="shared" si="150"/>
        <v>5.0000000000000001E-4</v>
      </c>
      <c r="G2102"/>
      <c r="H2102" s="9" t="s">
        <v>77</v>
      </c>
      <c r="I2102" s="9">
        <f>0.65*0.0005</f>
        <v>3.2500000000000004E-4</v>
      </c>
      <c r="J2102" s="9">
        <f>0.1*0.0005</f>
        <v>5.0000000000000002E-5</v>
      </c>
      <c r="AR2102" s="9">
        <f>0.25*0.0005</f>
        <v>1.25E-4</v>
      </c>
      <c r="CP2102"/>
      <c r="CQ2102"/>
      <c r="CR2102"/>
      <c r="CS2102"/>
      <c r="CT2102"/>
      <c r="CW2102"/>
      <c r="CX2102"/>
      <c r="CY2102"/>
      <c r="CZ2102"/>
      <c r="DA2102"/>
      <c r="DB2102"/>
      <c r="DC2102"/>
      <c r="DD2102"/>
      <c r="DE2102"/>
      <c r="DF2102"/>
      <c r="DG2102"/>
      <c r="DH2102"/>
      <c r="DI2102"/>
      <c r="DJ2102"/>
      <c r="DK2102"/>
    </row>
    <row r="2103" spans="1:115" s="9" customFormat="1" x14ac:dyDescent="0.2">
      <c r="A2103" s="9">
        <v>21</v>
      </c>
      <c r="B2103" s="70" t="s">
        <v>52</v>
      </c>
      <c r="C2103" t="s">
        <v>69</v>
      </c>
      <c r="D2103" s="9">
        <v>3</v>
      </c>
      <c r="E2103" s="9">
        <v>20</v>
      </c>
      <c r="F2103" s="9">
        <f t="shared" si="150"/>
        <v>2.9999999999999997E-4</v>
      </c>
      <c r="G2103"/>
      <c r="H2103" s="9" t="s">
        <v>77</v>
      </c>
      <c r="I2103" s="9">
        <f>0.6*0.0003</f>
        <v>1.7999999999999998E-4</v>
      </c>
      <c r="L2103" s="9">
        <f>0.05*0.0003</f>
        <v>1.4999999999999999E-5</v>
      </c>
      <c r="AR2103" s="9">
        <f>0.35*0.0003</f>
        <v>1.0499999999999999E-4</v>
      </c>
      <c r="CP2103"/>
      <c r="CQ2103"/>
      <c r="CR2103"/>
      <c r="CS2103"/>
      <c r="CT2103"/>
      <c r="CW2103"/>
      <c r="CX2103"/>
      <c r="CY2103"/>
      <c r="CZ2103"/>
      <c r="DA2103"/>
      <c r="DB2103"/>
      <c r="DC2103"/>
      <c r="DD2103"/>
      <c r="DE2103"/>
      <c r="DF2103"/>
      <c r="DG2103"/>
      <c r="DH2103"/>
      <c r="DI2103"/>
      <c r="DJ2103"/>
      <c r="DK2103"/>
    </row>
    <row r="2104" spans="1:115" s="9" customFormat="1" x14ac:dyDescent="0.2">
      <c r="A2104" s="9">
        <v>22</v>
      </c>
      <c r="B2104" s="70" t="s">
        <v>52</v>
      </c>
      <c r="C2104" t="s">
        <v>69</v>
      </c>
      <c r="D2104" s="9">
        <v>3</v>
      </c>
      <c r="E2104" s="9">
        <v>19.399999999999999</v>
      </c>
      <c r="F2104" s="9">
        <f t="shared" si="150"/>
        <v>7.000000000000001E-4</v>
      </c>
      <c r="G2104"/>
      <c r="H2104" s="9" t="s">
        <v>77</v>
      </c>
      <c r="I2104" s="9">
        <f>0.55*0.0007</f>
        <v>3.8500000000000003E-4</v>
      </c>
      <c r="AM2104" s="9">
        <f>0.05*0.0007</f>
        <v>3.5000000000000004E-5</v>
      </c>
      <c r="AR2104" s="9">
        <f>0.4*0.0007</f>
        <v>2.8000000000000003E-4</v>
      </c>
      <c r="CP2104"/>
      <c r="CQ2104"/>
      <c r="CR2104"/>
      <c r="CS2104"/>
      <c r="CT2104"/>
      <c r="CW2104"/>
      <c r="CX2104"/>
      <c r="CY2104"/>
      <c r="CZ2104"/>
      <c r="DA2104"/>
      <c r="DB2104"/>
      <c r="DC2104"/>
      <c r="DD2104"/>
      <c r="DE2104"/>
      <c r="DF2104"/>
      <c r="DG2104"/>
      <c r="DH2104"/>
      <c r="DI2104"/>
      <c r="DJ2104"/>
      <c r="DK2104"/>
    </row>
    <row r="2105" spans="1:115" s="9" customFormat="1" x14ac:dyDescent="0.2">
      <c r="A2105" s="9">
        <v>23</v>
      </c>
      <c r="B2105" s="70" t="s">
        <v>52</v>
      </c>
      <c r="C2105" t="s">
        <v>69</v>
      </c>
      <c r="D2105" s="9">
        <v>3</v>
      </c>
      <c r="E2105" s="9">
        <v>17.7</v>
      </c>
      <c r="F2105" s="9">
        <f t="shared" si="150"/>
        <v>6.9999999999999999E-4</v>
      </c>
      <c r="G2105"/>
      <c r="H2105" s="9" t="s">
        <v>77</v>
      </c>
      <c r="Z2105" s="9">
        <f>0.01*0.0007</f>
        <v>6.9999999999999999E-6</v>
      </c>
      <c r="AR2105" s="9">
        <f>0.99*0.0007</f>
        <v>6.9300000000000004E-4</v>
      </c>
      <c r="CP2105"/>
      <c r="CQ2105"/>
      <c r="CR2105"/>
      <c r="CS2105"/>
      <c r="CT2105"/>
      <c r="CW2105"/>
      <c r="CX2105"/>
      <c r="CY2105"/>
      <c r="CZ2105"/>
      <c r="DA2105"/>
      <c r="DB2105"/>
      <c r="DC2105"/>
      <c r="DD2105"/>
      <c r="DE2105"/>
      <c r="DF2105"/>
      <c r="DG2105"/>
      <c r="DH2105"/>
      <c r="DI2105"/>
      <c r="DJ2105"/>
      <c r="DK2105"/>
    </row>
    <row r="2106" spans="1:115" s="9" customFormat="1" x14ac:dyDescent="0.2">
      <c r="A2106" s="9">
        <v>24</v>
      </c>
      <c r="B2106" s="70" t="s">
        <v>52</v>
      </c>
      <c r="C2106" t="s">
        <v>69</v>
      </c>
      <c r="D2106" s="9">
        <v>3</v>
      </c>
      <c r="E2106" s="9">
        <v>17.5</v>
      </c>
      <c r="F2106" s="9">
        <f t="shared" si="150"/>
        <v>3.0000000000000003E-4</v>
      </c>
      <c r="G2106"/>
      <c r="H2106" s="9" t="s">
        <v>77</v>
      </c>
      <c r="I2106" s="9">
        <f>0.98*0.0003</f>
        <v>2.9399999999999999E-4</v>
      </c>
      <c r="AI2106" s="9">
        <f>0.01*0.0003</f>
        <v>2.9999999999999997E-6</v>
      </c>
      <c r="AR2106" s="9">
        <f>0.01*0.0003</f>
        <v>2.9999999999999997E-6</v>
      </c>
      <c r="CP2106"/>
      <c r="CQ2106"/>
      <c r="CR2106"/>
      <c r="CS2106"/>
      <c r="CT2106"/>
      <c r="CW2106"/>
      <c r="CX2106"/>
      <c r="CY2106"/>
      <c r="CZ2106"/>
      <c r="DA2106"/>
      <c r="DB2106"/>
      <c r="DC2106"/>
      <c r="DD2106"/>
      <c r="DE2106"/>
      <c r="DF2106"/>
      <c r="DG2106"/>
      <c r="DH2106"/>
      <c r="DI2106"/>
      <c r="DJ2106"/>
      <c r="DK2106"/>
    </row>
    <row r="2107" spans="1:115" s="9" customFormat="1" x14ac:dyDescent="0.2">
      <c r="A2107" s="9">
        <v>25</v>
      </c>
      <c r="B2107" s="70" t="s">
        <v>52</v>
      </c>
      <c r="C2107" t="s">
        <v>69</v>
      </c>
      <c r="D2107" s="9">
        <v>3</v>
      </c>
      <c r="E2107" s="9">
        <v>18.8</v>
      </c>
      <c r="F2107" s="9">
        <f t="shared" si="150"/>
        <v>1.5E-3</v>
      </c>
      <c r="G2107"/>
      <c r="H2107" s="9" t="s">
        <v>77</v>
      </c>
      <c r="AR2107" s="9">
        <v>1.5E-3</v>
      </c>
      <c r="CP2107"/>
      <c r="CQ2107"/>
      <c r="CR2107"/>
      <c r="CS2107"/>
      <c r="CT2107"/>
      <c r="CW2107"/>
      <c r="CX2107"/>
      <c r="CY2107"/>
      <c r="CZ2107"/>
      <c r="DA2107"/>
      <c r="DB2107"/>
      <c r="DC2107"/>
      <c r="DD2107"/>
      <c r="DE2107"/>
      <c r="DF2107"/>
      <c r="DG2107"/>
      <c r="DH2107"/>
      <c r="DI2107"/>
      <c r="DJ2107"/>
      <c r="DK2107"/>
    </row>
    <row r="2108" spans="1:115" s="9" customFormat="1" x14ac:dyDescent="0.2">
      <c r="A2108" s="9">
        <v>26</v>
      </c>
      <c r="B2108" s="70" t="s">
        <v>52</v>
      </c>
      <c r="C2108" t="s">
        <v>69</v>
      </c>
      <c r="D2108" s="9">
        <v>3</v>
      </c>
      <c r="E2108" s="9">
        <v>18.5</v>
      </c>
      <c r="F2108" s="9">
        <f>SUM(G2108:DE2108)</f>
        <v>0</v>
      </c>
      <c r="G2108" s="9" t="s">
        <v>67</v>
      </c>
      <c r="H2108" s="9" t="s">
        <v>77</v>
      </c>
      <c r="CP2108"/>
      <c r="CQ2108"/>
      <c r="CR2108"/>
      <c r="CS2108"/>
      <c r="CT2108"/>
      <c r="CW2108"/>
      <c r="CX2108"/>
      <c r="CY2108"/>
      <c r="CZ2108"/>
      <c r="DA2108"/>
      <c r="DB2108"/>
      <c r="DC2108"/>
      <c r="DD2108"/>
      <c r="DE2108"/>
      <c r="DF2108"/>
      <c r="DG2108"/>
      <c r="DH2108"/>
      <c r="DI2108"/>
      <c r="DJ2108"/>
      <c r="DK2108"/>
    </row>
    <row r="2109" spans="1:115" s="9" customFormat="1" x14ac:dyDescent="0.2">
      <c r="A2109" s="9">
        <v>27</v>
      </c>
      <c r="B2109" s="70" t="s">
        <v>52</v>
      </c>
      <c r="C2109" t="s">
        <v>69</v>
      </c>
      <c r="D2109" s="9">
        <v>3</v>
      </c>
      <c r="E2109" s="9">
        <v>18</v>
      </c>
      <c r="F2109" s="9">
        <f>SUM(I2109:DE2109)</f>
        <v>5.0000000000000001E-4</v>
      </c>
      <c r="G2109"/>
      <c r="H2109" s="9" t="s">
        <v>77</v>
      </c>
      <c r="I2109" s="9">
        <f>0.1*0.0005</f>
        <v>5.0000000000000002E-5</v>
      </c>
      <c r="AR2109" s="9">
        <f>0.9*0.0005</f>
        <v>4.5000000000000004E-4</v>
      </c>
      <c r="CP2109"/>
      <c r="CQ2109"/>
      <c r="CR2109"/>
      <c r="CS2109"/>
      <c r="CT2109"/>
      <c r="CW2109"/>
      <c r="CX2109"/>
      <c r="CY2109"/>
      <c r="CZ2109"/>
      <c r="DA2109"/>
      <c r="DB2109"/>
      <c r="DC2109"/>
      <c r="DD2109"/>
      <c r="DE2109"/>
      <c r="DF2109"/>
      <c r="DG2109"/>
      <c r="DH2109"/>
      <c r="DI2109"/>
      <c r="DJ2109"/>
      <c r="DK2109"/>
    </row>
    <row r="2110" spans="1:115" s="9" customFormat="1" x14ac:dyDescent="0.2">
      <c r="A2110" s="9">
        <v>28</v>
      </c>
      <c r="B2110" s="70" t="s">
        <v>52</v>
      </c>
      <c r="C2110" t="s">
        <v>69</v>
      </c>
      <c r="D2110" s="9">
        <v>3</v>
      </c>
      <c r="E2110" s="9">
        <v>18.3</v>
      </c>
      <c r="F2110" s="9">
        <f>SUM(I2110:DE2110)</f>
        <v>6.9999999999999999E-4</v>
      </c>
      <c r="G2110"/>
      <c r="H2110" s="9" t="s">
        <v>77</v>
      </c>
      <c r="BY2110" s="9">
        <v>6.9999999999999999E-4</v>
      </c>
      <c r="CP2110"/>
      <c r="CQ2110"/>
      <c r="CR2110"/>
      <c r="CS2110"/>
      <c r="CT2110"/>
      <c r="CW2110"/>
      <c r="CX2110"/>
      <c r="CY2110"/>
      <c r="CZ2110"/>
      <c r="DA2110"/>
      <c r="DB2110"/>
      <c r="DC2110"/>
      <c r="DD2110"/>
      <c r="DE2110"/>
      <c r="DF2110"/>
      <c r="DG2110"/>
      <c r="DH2110"/>
      <c r="DI2110"/>
      <c r="DJ2110"/>
      <c r="DK2110"/>
    </row>
    <row r="2111" spans="1:115" s="9" customFormat="1" x14ac:dyDescent="0.2">
      <c r="A2111" s="9">
        <v>29</v>
      </c>
      <c r="B2111" s="70" t="s">
        <v>52</v>
      </c>
      <c r="C2111" t="s">
        <v>69</v>
      </c>
      <c r="D2111" s="9">
        <v>3</v>
      </c>
      <c r="E2111" s="9">
        <v>14.7</v>
      </c>
      <c r="F2111" s="9">
        <f>SUM(G2111:DE2111)</f>
        <v>0</v>
      </c>
      <c r="G2111" s="9" t="s">
        <v>67</v>
      </c>
      <c r="H2111" s="9" t="s">
        <v>77</v>
      </c>
      <c r="CP2111"/>
      <c r="CQ2111"/>
      <c r="CR2111"/>
      <c r="CS2111"/>
      <c r="CT2111"/>
      <c r="CW2111"/>
      <c r="CX2111"/>
      <c r="CY2111"/>
      <c r="CZ2111"/>
      <c r="DA2111"/>
      <c r="DB2111"/>
      <c r="DC2111"/>
      <c r="DD2111"/>
      <c r="DE2111"/>
      <c r="DF2111"/>
      <c r="DG2111"/>
      <c r="DH2111"/>
      <c r="DI2111"/>
      <c r="DJ2111"/>
      <c r="DK2111"/>
    </row>
    <row r="2112" spans="1:115" s="9" customFormat="1" x14ac:dyDescent="0.2">
      <c r="A2112" s="9">
        <v>30</v>
      </c>
      <c r="B2112" s="70" t="s">
        <v>52</v>
      </c>
      <c r="C2112" t="s">
        <v>69</v>
      </c>
      <c r="D2112" s="9">
        <v>3</v>
      </c>
      <c r="E2112" s="9">
        <v>16.100000000000001</v>
      </c>
      <c r="F2112" s="9">
        <f t="shared" ref="F2112:F2120" si="151">SUM(I2112:DE2112)</f>
        <v>6.9999999999999999E-4</v>
      </c>
      <c r="G2112"/>
      <c r="H2112" s="9" t="s">
        <v>77</v>
      </c>
      <c r="I2112" s="9">
        <f>0.05*0.0007</f>
        <v>3.5000000000000004E-5</v>
      </c>
      <c r="AR2112" s="9">
        <f>0.95*0.0007</f>
        <v>6.6500000000000001E-4</v>
      </c>
      <c r="CP2112"/>
      <c r="CQ2112"/>
      <c r="CR2112"/>
      <c r="CS2112"/>
      <c r="CT2112"/>
      <c r="CW2112"/>
      <c r="CX2112"/>
      <c r="CY2112"/>
      <c r="CZ2112"/>
      <c r="DA2112"/>
      <c r="DB2112"/>
      <c r="DC2112"/>
      <c r="DD2112"/>
      <c r="DE2112"/>
      <c r="DF2112"/>
      <c r="DG2112"/>
      <c r="DH2112"/>
      <c r="DI2112"/>
      <c r="DJ2112"/>
      <c r="DK2112"/>
    </row>
    <row r="2113" spans="1:115" s="9" customFormat="1" x14ac:dyDescent="0.2">
      <c r="A2113" s="9">
        <v>31</v>
      </c>
      <c r="B2113" s="70" t="s">
        <v>52</v>
      </c>
      <c r="C2113" t="s">
        <v>69</v>
      </c>
      <c r="D2113" s="9">
        <v>3</v>
      </c>
      <c r="E2113" s="9">
        <v>19.3</v>
      </c>
      <c r="F2113" s="9">
        <f t="shared" si="151"/>
        <v>5.0000000000000001E-4</v>
      </c>
      <c r="G2113"/>
      <c r="H2113" s="9" t="s">
        <v>77</v>
      </c>
      <c r="AR2113" s="9">
        <v>5.0000000000000001E-4</v>
      </c>
      <c r="CP2113"/>
      <c r="CQ2113"/>
      <c r="CR2113"/>
      <c r="CS2113"/>
      <c r="CT2113"/>
      <c r="CW2113"/>
      <c r="CX2113"/>
      <c r="CY2113"/>
      <c r="CZ2113"/>
      <c r="DA2113"/>
      <c r="DB2113"/>
      <c r="DC2113"/>
      <c r="DD2113"/>
      <c r="DE2113"/>
      <c r="DF2113"/>
      <c r="DG2113"/>
      <c r="DH2113"/>
      <c r="DI2113"/>
      <c r="DJ2113"/>
      <c r="DK2113"/>
    </row>
    <row r="2114" spans="1:115" s="9" customFormat="1" x14ac:dyDescent="0.2">
      <c r="A2114" s="9">
        <v>32</v>
      </c>
      <c r="B2114" s="70" t="s">
        <v>52</v>
      </c>
      <c r="C2114" t="s">
        <v>69</v>
      </c>
      <c r="D2114" s="9">
        <v>3</v>
      </c>
      <c r="E2114" s="9">
        <v>19.2</v>
      </c>
      <c r="F2114" s="9">
        <f t="shared" si="151"/>
        <v>1E-3</v>
      </c>
      <c r="G2114"/>
      <c r="H2114" s="9" t="s">
        <v>77</v>
      </c>
      <c r="AR2114" s="9">
        <v>1E-3</v>
      </c>
      <c r="CP2114"/>
      <c r="CQ2114"/>
      <c r="CR2114"/>
      <c r="CS2114"/>
      <c r="CT2114"/>
      <c r="CW2114"/>
      <c r="CX2114"/>
      <c r="CY2114"/>
      <c r="CZ2114"/>
      <c r="DA2114"/>
      <c r="DB2114"/>
      <c r="DC2114"/>
      <c r="DD2114"/>
      <c r="DE2114"/>
      <c r="DF2114"/>
      <c r="DG2114"/>
      <c r="DH2114"/>
      <c r="DI2114"/>
      <c r="DJ2114"/>
      <c r="DK2114"/>
    </row>
    <row r="2115" spans="1:115" s="9" customFormat="1" x14ac:dyDescent="0.2">
      <c r="A2115" s="9">
        <v>1</v>
      </c>
      <c r="B2115" s="70" t="s">
        <v>52</v>
      </c>
      <c r="C2115" t="s">
        <v>69</v>
      </c>
      <c r="D2115" s="9">
        <v>4</v>
      </c>
      <c r="E2115" s="9">
        <v>66.5</v>
      </c>
      <c r="F2115" s="9">
        <f t="shared" si="151"/>
        <v>0.03</v>
      </c>
      <c r="G2115"/>
      <c r="H2115" s="9" t="s">
        <v>77</v>
      </c>
      <c r="BB2115" s="9">
        <v>0.03</v>
      </c>
      <c r="CP2115"/>
      <c r="CQ2115"/>
      <c r="CR2115"/>
      <c r="CS2115"/>
      <c r="CT2115"/>
      <c r="CW2115"/>
      <c r="CX2115"/>
      <c r="CY2115"/>
      <c r="CZ2115"/>
      <c r="DA2115"/>
      <c r="DB2115"/>
      <c r="DC2115"/>
      <c r="DD2115"/>
      <c r="DE2115"/>
      <c r="DF2115"/>
      <c r="DG2115"/>
      <c r="DH2115"/>
      <c r="DI2115"/>
      <c r="DJ2115"/>
      <c r="DK2115"/>
    </row>
    <row r="2116" spans="1:115" s="9" customFormat="1" x14ac:dyDescent="0.2">
      <c r="A2116" s="9">
        <v>2</v>
      </c>
      <c r="B2116" s="70" t="s">
        <v>52</v>
      </c>
      <c r="C2116" t="s">
        <v>69</v>
      </c>
      <c r="D2116" s="9">
        <v>4</v>
      </c>
      <c r="E2116" s="9">
        <v>56.8</v>
      </c>
      <c r="F2116" s="9">
        <f t="shared" si="151"/>
        <v>5.0000000000000001E-3</v>
      </c>
      <c r="G2116"/>
      <c r="H2116" s="9" t="s">
        <v>77</v>
      </c>
      <c r="BB2116" s="9">
        <v>5.0000000000000001E-3</v>
      </c>
      <c r="CP2116"/>
      <c r="CQ2116"/>
      <c r="CR2116"/>
      <c r="CS2116"/>
      <c r="CT2116"/>
      <c r="CW2116"/>
      <c r="CX2116"/>
      <c r="CY2116"/>
      <c r="CZ2116"/>
      <c r="DA2116"/>
      <c r="DB2116"/>
      <c r="DC2116"/>
      <c r="DD2116"/>
      <c r="DE2116"/>
      <c r="DF2116"/>
      <c r="DG2116"/>
      <c r="DH2116"/>
      <c r="DI2116"/>
      <c r="DJ2116"/>
      <c r="DK2116"/>
    </row>
    <row r="2117" spans="1:115" s="9" customFormat="1" x14ac:dyDescent="0.2">
      <c r="A2117" s="9">
        <v>3</v>
      </c>
      <c r="B2117" s="70" t="s">
        <v>52</v>
      </c>
      <c r="C2117" t="s">
        <v>69</v>
      </c>
      <c r="D2117" s="9">
        <v>4</v>
      </c>
      <c r="E2117" s="9">
        <v>56.4</v>
      </c>
      <c r="F2117" s="9">
        <f t="shared" si="151"/>
        <v>6.0000000000000001E-3</v>
      </c>
      <c r="G2117"/>
      <c r="H2117" s="9" t="s">
        <v>77</v>
      </c>
      <c r="BB2117" s="9">
        <v>6.0000000000000001E-3</v>
      </c>
      <c r="CP2117"/>
      <c r="CQ2117"/>
      <c r="CR2117"/>
      <c r="CS2117"/>
      <c r="CT2117"/>
      <c r="CW2117"/>
      <c r="CX2117"/>
      <c r="CY2117"/>
      <c r="CZ2117"/>
      <c r="DA2117"/>
      <c r="DB2117"/>
      <c r="DC2117"/>
      <c r="DD2117"/>
      <c r="DE2117"/>
      <c r="DF2117"/>
      <c r="DG2117"/>
      <c r="DH2117"/>
      <c r="DI2117"/>
      <c r="DJ2117"/>
      <c r="DK2117"/>
    </row>
    <row r="2118" spans="1:115" s="9" customFormat="1" x14ac:dyDescent="0.2">
      <c r="A2118" s="9">
        <v>4</v>
      </c>
      <c r="B2118" s="70" t="s">
        <v>52</v>
      </c>
      <c r="C2118" t="s">
        <v>69</v>
      </c>
      <c r="D2118" s="9">
        <v>4</v>
      </c>
      <c r="E2118" s="9">
        <v>43.3</v>
      </c>
      <c r="F2118" s="9">
        <f t="shared" si="151"/>
        <v>0.01</v>
      </c>
      <c r="G2118"/>
      <c r="H2118" s="9" t="s">
        <v>77</v>
      </c>
      <c r="BB2118" s="9">
        <v>0.01</v>
      </c>
      <c r="CP2118"/>
      <c r="CQ2118"/>
      <c r="CR2118"/>
      <c r="CS2118"/>
      <c r="CT2118"/>
      <c r="CW2118"/>
      <c r="CX2118"/>
      <c r="CY2118"/>
      <c r="CZ2118"/>
      <c r="DA2118"/>
      <c r="DB2118"/>
      <c r="DC2118"/>
      <c r="DD2118"/>
      <c r="DE2118"/>
      <c r="DF2118"/>
      <c r="DG2118"/>
      <c r="DH2118"/>
      <c r="DI2118"/>
      <c r="DJ2118"/>
      <c r="DK2118"/>
    </row>
    <row r="2119" spans="1:115" s="9" customFormat="1" x14ac:dyDescent="0.2">
      <c r="A2119" s="9">
        <v>5</v>
      </c>
      <c r="B2119" s="70" t="s">
        <v>52</v>
      </c>
      <c r="C2119" t="s">
        <v>69</v>
      </c>
      <c r="D2119" s="9">
        <v>4</v>
      </c>
      <c r="E2119" s="9">
        <v>40.6</v>
      </c>
      <c r="F2119" s="9">
        <f t="shared" si="151"/>
        <v>0.03</v>
      </c>
      <c r="G2119"/>
      <c r="H2119" s="9" t="s">
        <v>77</v>
      </c>
      <c r="BB2119" s="9">
        <v>0.03</v>
      </c>
      <c r="CP2119"/>
      <c r="CQ2119"/>
      <c r="CR2119"/>
      <c r="CS2119"/>
      <c r="CT2119"/>
      <c r="CW2119"/>
      <c r="CX2119"/>
      <c r="CY2119"/>
      <c r="CZ2119"/>
      <c r="DA2119"/>
      <c r="DB2119"/>
      <c r="DC2119"/>
      <c r="DD2119"/>
      <c r="DE2119"/>
      <c r="DF2119"/>
      <c r="DG2119"/>
      <c r="DH2119"/>
      <c r="DI2119"/>
      <c r="DJ2119"/>
      <c r="DK2119"/>
    </row>
    <row r="2120" spans="1:115" s="9" customFormat="1" x14ac:dyDescent="0.2">
      <c r="A2120" s="9">
        <v>6</v>
      </c>
      <c r="B2120" s="70" t="s">
        <v>52</v>
      </c>
      <c r="C2120" t="s">
        <v>69</v>
      </c>
      <c r="D2120" s="9">
        <v>4</v>
      </c>
      <c r="E2120" s="9">
        <v>41.2</v>
      </c>
      <c r="F2120" s="9">
        <f t="shared" si="151"/>
        <v>0.03</v>
      </c>
      <c r="G2120"/>
      <c r="H2120" s="9" t="s">
        <v>77</v>
      </c>
      <c r="BB2120" s="9">
        <v>0.03</v>
      </c>
      <c r="CP2120"/>
      <c r="CQ2120"/>
      <c r="CR2120"/>
      <c r="CS2120"/>
      <c r="CT2120"/>
      <c r="CW2120"/>
      <c r="CX2120"/>
      <c r="CY2120"/>
      <c r="CZ2120"/>
      <c r="DA2120"/>
      <c r="DB2120"/>
      <c r="DC2120"/>
      <c r="DD2120"/>
      <c r="DE2120"/>
      <c r="DF2120"/>
      <c r="DG2120"/>
      <c r="DH2120"/>
      <c r="DI2120"/>
      <c r="DJ2120"/>
      <c r="DK2120"/>
    </row>
    <row r="2121" spans="1:115" s="9" customFormat="1" x14ac:dyDescent="0.2">
      <c r="A2121" s="9">
        <v>7</v>
      </c>
      <c r="B2121" s="70" t="s">
        <v>52</v>
      </c>
      <c r="C2121" t="s">
        <v>69</v>
      </c>
      <c r="D2121" s="9">
        <v>4</v>
      </c>
      <c r="E2121" s="9">
        <v>36.799999999999997</v>
      </c>
      <c r="F2121" s="9">
        <f t="shared" ref="F2121:F2144" si="152">SUM(G2121:DE2121)</f>
        <v>0</v>
      </c>
      <c r="G2121" s="9" t="s">
        <v>67</v>
      </c>
      <c r="H2121" s="9" t="s">
        <v>77</v>
      </c>
      <c r="CP2121"/>
      <c r="CQ2121"/>
      <c r="CR2121"/>
      <c r="CS2121"/>
      <c r="CT2121"/>
      <c r="CW2121"/>
      <c r="CX2121"/>
      <c r="CY2121"/>
      <c r="CZ2121"/>
      <c r="DA2121"/>
      <c r="DB2121"/>
      <c r="DC2121"/>
      <c r="DD2121"/>
      <c r="DE2121"/>
      <c r="DF2121"/>
      <c r="DG2121"/>
      <c r="DH2121"/>
      <c r="DI2121"/>
      <c r="DJ2121"/>
      <c r="DK2121"/>
    </row>
    <row r="2122" spans="1:115" s="9" customFormat="1" x14ac:dyDescent="0.2">
      <c r="A2122" s="9">
        <v>8</v>
      </c>
      <c r="B2122" s="70" t="s">
        <v>52</v>
      </c>
      <c r="C2122" t="s">
        <v>69</v>
      </c>
      <c r="D2122" s="9">
        <v>4</v>
      </c>
      <c r="E2122" s="9">
        <v>44.2</v>
      </c>
      <c r="F2122" s="9">
        <f t="shared" si="152"/>
        <v>0.05</v>
      </c>
      <c r="H2122" s="9" t="s">
        <v>77</v>
      </c>
      <c r="BB2122" s="9">
        <v>0.05</v>
      </c>
      <c r="CP2122"/>
      <c r="CQ2122"/>
      <c r="CR2122"/>
      <c r="CS2122"/>
      <c r="CT2122"/>
      <c r="CW2122"/>
      <c r="CX2122"/>
      <c r="CY2122"/>
      <c r="CZ2122"/>
      <c r="DA2122"/>
      <c r="DB2122"/>
      <c r="DC2122"/>
      <c r="DD2122"/>
      <c r="DE2122"/>
      <c r="DF2122"/>
      <c r="DG2122"/>
      <c r="DH2122"/>
      <c r="DI2122"/>
      <c r="DJ2122"/>
      <c r="DK2122"/>
    </row>
    <row r="2123" spans="1:115" s="9" customFormat="1" x14ac:dyDescent="0.2">
      <c r="A2123" s="9">
        <v>9</v>
      </c>
      <c r="B2123" s="70" t="s">
        <v>52</v>
      </c>
      <c r="C2123" t="s">
        <v>69</v>
      </c>
      <c r="D2123" s="9">
        <v>4</v>
      </c>
      <c r="E2123" s="9">
        <v>37.5</v>
      </c>
      <c r="F2123" s="9">
        <f t="shared" si="152"/>
        <v>1.2E-2</v>
      </c>
      <c r="H2123" s="9" t="s">
        <v>77</v>
      </c>
      <c r="BB2123" s="9">
        <v>1.2E-2</v>
      </c>
      <c r="CP2123"/>
      <c r="CQ2123"/>
      <c r="CR2123"/>
      <c r="CS2123"/>
      <c r="CT2123"/>
      <c r="CW2123"/>
      <c r="CX2123"/>
      <c r="CY2123"/>
      <c r="CZ2123"/>
      <c r="DA2123"/>
      <c r="DB2123"/>
      <c r="DC2123"/>
      <c r="DD2123"/>
      <c r="DE2123"/>
      <c r="DF2123"/>
      <c r="DG2123"/>
      <c r="DH2123"/>
      <c r="DI2123"/>
      <c r="DJ2123"/>
      <c r="DK2123"/>
    </row>
    <row r="2124" spans="1:115" s="9" customFormat="1" x14ac:dyDescent="0.2">
      <c r="A2124" s="9">
        <v>10</v>
      </c>
      <c r="B2124" s="70" t="s">
        <v>52</v>
      </c>
      <c r="C2124" t="s">
        <v>69</v>
      </c>
      <c r="D2124" s="9">
        <v>4</v>
      </c>
      <c r="E2124" s="9">
        <v>32.200000000000003</v>
      </c>
      <c r="F2124" s="9">
        <f t="shared" si="152"/>
        <v>0</v>
      </c>
      <c r="G2124" s="9" t="s">
        <v>67</v>
      </c>
      <c r="H2124" s="9" t="s">
        <v>77</v>
      </c>
      <c r="CP2124"/>
      <c r="CQ2124"/>
      <c r="CR2124"/>
      <c r="CS2124"/>
      <c r="CT2124"/>
      <c r="CW2124"/>
      <c r="CX2124"/>
      <c r="CY2124"/>
      <c r="CZ2124"/>
      <c r="DA2124"/>
      <c r="DB2124"/>
      <c r="DC2124"/>
      <c r="DD2124"/>
      <c r="DE2124"/>
      <c r="DF2124"/>
      <c r="DG2124"/>
      <c r="DH2124"/>
      <c r="DI2124"/>
      <c r="DJ2124"/>
      <c r="DK2124"/>
    </row>
    <row r="2125" spans="1:115" s="9" customFormat="1" x14ac:dyDescent="0.2">
      <c r="A2125" s="9">
        <v>11</v>
      </c>
      <c r="B2125" s="70" t="s">
        <v>52</v>
      </c>
      <c r="C2125" t="s">
        <v>69</v>
      </c>
      <c r="D2125" s="9">
        <v>4</v>
      </c>
      <c r="E2125" s="9">
        <v>48.2</v>
      </c>
      <c r="F2125" s="9">
        <f t="shared" si="152"/>
        <v>6.0000000000000001E-3</v>
      </c>
      <c r="H2125" s="9" t="s">
        <v>77</v>
      </c>
      <c r="BB2125" s="9">
        <v>6.0000000000000001E-3</v>
      </c>
      <c r="CP2125"/>
      <c r="CQ2125"/>
      <c r="CR2125"/>
      <c r="CS2125"/>
      <c r="CT2125"/>
      <c r="CW2125"/>
      <c r="CX2125"/>
      <c r="CY2125"/>
      <c r="CZ2125"/>
      <c r="DA2125"/>
      <c r="DB2125"/>
      <c r="DC2125"/>
      <c r="DD2125"/>
      <c r="DE2125"/>
      <c r="DF2125"/>
      <c r="DG2125"/>
      <c r="DH2125"/>
      <c r="DI2125"/>
      <c r="DJ2125"/>
      <c r="DK2125"/>
    </row>
    <row r="2126" spans="1:115" s="9" customFormat="1" x14ac:dyDescent="0.2">
      <c r="A2126" s="9">
        <v>12</v>
      </c>
      <c r="B2126" s="70" t="s">
        <v>52</v>
      </c>
      <c r="C2126" t="s">
        <v>69</v>
      </c>
      <c r="D2126" s="9">
        <v>4</v>
      </c>
      <c r="E2126" s="9">
        <v>50.3</v>
      </c>
      <c r="F2126" s="9">
        <f t="shared" si="152"/>
        <v>3.5000000000000003E-2</v>
      </c>
      <c r="H2126" s="9" t="s">
        <v>77</v>
      </c>
      <c r="BB2126" s="9">
        <v>3.5000000000000003E-2</v>
      </c>
      <c r="CP2126"/>
      <c r="CQ2126"/>
      <c r="CR2126"/>
      <c r="CS2126"/>
      <c r="CT2126"/>
      <c r="CW2126"/>
      <c r="CX2126"/>
      <c r="CY2126"/>
      <c r="CZ2126"/>
      <c r="DA2126"/>
      <c r="DB2126"/>
      <c r="DC2126"/>
      <c r="DD2126"/>
      <c r="DE2126"/>
      <c r="DF2126"/>
      <c r="DG2126"/>
      <c r="DH2126"/>
      <c r="DI2126"/>
      <c r="DJ2126"/>
      <c r="DK2126"/>
    </row>
    <row r="2127" spans="1:115" s="9" customFormat="1" x14ac:dyDescent="0.2">
      <c r="A2127" s="9">
        <v>13</v>
      </c>
      <c r="B2127" s="70" t="s">
        <v>52</v>
      </c>
      <c r="C2127" t="s">
        <v>69</v>
      </c>
      <c r="D2127" s="9">
        <v>4</v>
      </c>
      <c r="E2127" s="9">
        <v>42.1</v>
      </c>
      <c r="F2127" s="9">
        <f t="shared" si="152"/>
        <v>2E-3</v>
      </c>
      <c r="H2127" s="9" t="s">
        <v>77</v>
      </c>
      <c r="BB2127" s="9">
        <v>2E-3</v>
      </c>
      <c r="CP2127"/>
      <c r="CQ2127"/>
      <c r="CR2127"/>
      <c r="CS2127"/>
      <c r="CT2127"/>
      <c r="CW2127"/>
      <c r="CX2127"/>
      <c r="CY2127"/>
      <c r="CZ2127"/>
      <c r="DA2127"/>
      <c r="DB2127"/>
      <c r="DC2127"/>
      <c r="DD2127"/>
      <c r="DE2127"/>
      <c r="DF2127"/>
      <c r="DG2127"/>
      <c r="DH2127"/>
      <c r="DI2127"/>
      <c r="DJ2127"/>
      <c r="DK2127"/>
    </row>
    <row r="2128" spans="1:115" s="9" customFormat="1" x14ac:dyDescent="0.2">
      <c r="A2128" s="9">
        <v>14</v>
      </c>
      <c r="B2128" s="70" t="s">
        <v>52</v>
      </c>
      <c r="C2128" t="s">
        <v>69</v>
      </c>
      <c r="D2128" s="9">
        <v>4</v>
      </c>
      <c r="E2128" s="9">
        <v>44.7</v>
      </c>
      <c r="F2128" s="9">
        <f t="shared" si="152"/>
        <v>0.02</v>
      </c>
      <c r="H2128" s="9" t="s">
        <v>77</v>
      </c>
      <c r="BB2128" s="9">
        <v>0.02</v>
      </c>
      <c r="CP2128"/>
      <c r="CQ2128"/>
      <c r="CR2128"/>
      <c r="CS2128"/>
      <c r="CT2128"/>
      <c r="CW2128"/>
      <c r="CX2128"/>
      <c r="CY2128"/>
      <c r="CZ2128"/>
      <c r="DA2128"/>
      <c r="DB2128"/>
      <c r="DC2128"/>
      <c r="DD2128"/>
      <c r="DE2128"/>
      <c r="DF2128"/>
      <c r="DG2128"/>
      <c r="DH2128"/>
      <c r="DI2128"/>
      <c r="DJ2128"/>
      <c r="DK2128"/>
    </row>
    <row r="2129" spans="1:115" s="9" customFormat="1" x14ac:dyDescent="0.2">
      <c r="A2129" s="9">
        <v>15</v>
      </c>
      <c r="B2129" s="70" t="s">
        <v>52</v>
      </c>
      <c r="C2129" t="s">
        <v>69</v>
      </c>
      <c r="D2129" s="9">
        <v>4</v>
      </c>
      <c r="E2129" s="9">
        <v>44.2</v>
      </c>
      <c r="F2129" s="9">
        <f t="shared" si="152"/>
        <v>0</v>
      </c>
      <c r="G2129" s="9" t="s">
        <v>67</v>
      </c>
      <c r="H2129" s="9" t="s">
        <v>77</v>
      </c>
      <c r="CP2129"/>
      <c r="CQ2129"/>
      <c r="CR2129"/>
      <c r="CS2129"/>
      <c r="CT2129"/>
      <c r="CW2129"/>
      <c r="CX2129"/>
      <c r="CY2129"/>
      <c r="CZ2129"/>
      <c r="DA2129"/>
      <c r="DB2129"/>
      <c r="DC2129"/>
      <c r="DD2129"/>
      <c r="DE2129"/>
      <c r="DF2129"/>
      <c r="DG2129"/>
      <c r="DH2129"/>
      <c r="DI2129"/>
      <c r="DJ2129"/>
      <c r="DK2129"/>
    </row>
    <row r="2130" spans="1:115" s="9" customFormat="1" x14ac:dyDescent="0.2">
      <c r="A2130" s="9">
        <v>16</v>
      </c>
      <c r="B2130" s="70" t="s">
        <v>52</v>
      </c>
      <c r="C2130" t="s">
        <v>69</v>
      </c>
      <c r="D2130" s="9">
        <v>4</v>
      </c>
      <c r="E2130" s="9">
        <v>35.9</v>
      </c>
      <c r="F2130" s="9">
        <f t="shared" si="152"/>
        <v>0</v>
      </c>
      <c r="G2130" s="9" t="s">
        <v>67</v>
      </c>
      <c r="H2130" s="9" t="s">
        <v>77</v>
      </c>
      <c r="CP2130"/>
      <c r="CQ2130"/>
      <c r="CR2130"/>
      <c r="CS2130"/>
      <c r="CT2130"/>
      <c r="CW2130"/>
      <c r="CX2130"/>
      <c r="CY2130"/>
      <c r="CZ2130"/>
      <c r="DA2130"/>
      <c r="DB2130"/>
      <c r="DC2130"/>
      <c r="DD2130"/>
      <c r="DE2130"/>
      <c r="DF2130"/>
      <c r="DG2130"/>
      <c r="DH2130"/>
      <c r="DI2130"/>
      <c r="DJ2130"/>
      <c r="DK2130"/>
    </row>
    <row r="2131" spans="1:115" s="9" customFormat="1" x14ac:dyDescent="0.2">
      <c r="A2131" s="9">
        <v>17</v>
      </c>
      <c r="B2131" s="70" t="s">
        <v>52</v>
      </c>
      <c r="C2131" t="s">
        <v>69</v>
      </c>
      <c r="D2131" s="9">
        <v>4</v>
      </c>
      <c r="E2131" s="9">
        <v>53.5</v>
      </c>
      <c r="F2131" s="9">
        <f t="shared" si="152"/>
        <v>0.05</v>
      </c>
      <c r="H2131" s="9" t="s">
        <v>77</v>
      </c>
      <c r="BB2131" s="9">
        <v>0.05</v>
      </c>
      <c r="CP2131"/>
      <c r="CQ2131"/>
      <c r="CR2131"/>
      <c r="CS2131"/>
      <c r="CT2131"/>
      <c r="CW2131"/>
      <c r="CX2131"/>
      <c r="CY2131"/>
      <c r="CZ2131"/>
      <c r="DA2131"/>
      <c r="DB2131"/>
      <c r="DC2131"/>
      <c r="DD2131"/>
      <c r="DE2131"/>
      <c r="DF2131"/>
      <c r="DG2131"/>
      <c r="DH2131"/>
      <c r="DI2131"/>
      <c r="DJ2131"/>
      <c r="DK2131"/>
    </row>
    <row r="2132" spans="1:115" s="9" customFormat="1" x14ac:dyDescent="0.2">
      <c r="A2132" s="9">
        <v>18</v>
      </c>
      <c r="B2132" s="70" t="s">
        <v>52</v>
      </c>
      <c r="C2132" t="s">
        <v>69</v>
      </c>
      <c r="D2132" s="9">
        <v>4</v>
      </c>
      <c r="E2132" s="9">
        <v>39.200000000000003</v>
      </c>
      <c r="F2132" s="9">
        <f t="shared" si="152"/>
        <v>0</v>
      </c>
      <c r="G2132" s="9" t="s">
        <v>67</v>
      </c>
      <c r="H2132" s="9" t="s">
        <v>77</v>
      </c>
      <c r="CP2132"/>
      <c r="CQ2132"/>
      <c r="CR2132"/>
      <c r="CS2132"/>
      <c r="CT2132"/>
      <c r="CW2132"/>
      <c r="CX2132"/>
      <c r="CY2132"/>
      <c r="CZ2132"/>
      <c r="DA2132"/>
      <c r="DB2132"/>
      <c r="DC2132"/>
      <c r="DD2132"/>
      <c r="DE2132"/>
      <c r="DF2132"/>
      <c r="DG2132"/>
      <c r="DH2132"/>
      <c r="DI2132"/>
      <c r="DJ2132"/>
      <c r="DK2132"/>
    </row>
    <row r="2133" spans="1:115" s="9" customFormat="1" x14ac:dyDescent="0.2">
      <c r="A2133" s="9">
        <v>19</v>
      </c>
      <c r="B2133" s="70" t="s">
        <v>52</v>
      </c>
      <c r="C2133" t="s">
        <v>69</v>
      </c>
      <c r="D2133" s="9">
        <v>4</v>
      </c>
      <c r="E2133" s="9">
        <v>45.4</v>
      </c>
      <c r="F2133" s="9">
        <f t="shared" si="152"/>
        <v>0.02</v>
      </c>
      <c r="H2133" s="9" t="s">
        <v>77</v>
      </c>
      <c r="BB2133" s="9">
        <v>0.02</v>
      </c>
      <c r="CP2133"/>
      <c r="CQ2133"/>
      <c r="CR2133"/>
      <c r="CS2133"/>
      <c r="CT2133"/>
      <c r="CW2133"/>
      <c r="CX2133"/>
      <c r="CY2133"/>
      <c r="CZ2133"/>
      <c r="DA2133"/>
      <c r="DB2133"/>
      <c r="DC2133"/>
      <c r="DD2133"/>
      <c r="DE2133"/>
      <c r="DF2133"/>
      <c r="DG2133"/>
      <c r="DH2133"/>
      <c r="DI2133"/>
      <c r="DJ2133"/>
      <c r="DK2133"/>
    </row>
    <row r="2134" spans="1:115" s="9" customFormat="1" x14ac:dyDescent="0.2">
      <c r="A2134" s="9">
        <v>20</v>
      </c>
      <c r="B2134" s="70" t="s">
        <v>52</v>
      </c>
      <c r="C2134" t="s">
        <v>69</v>
      </c>
      <c r="D2134" s="9">
        <v>4</v>
      </c>
      <c r="E2134" s="9">
        <v>57.3</v>
      </c>
      <c r="F2134" s="9">
        <f t="shared" si="152"/>
        <v>0.01</v>
      </c>
      <c r="H2134" s="9" t="s">
        <v>77</v>
      </c>
      <c r="BB2134" s="9">
        <v>0.01</v>
      </c>
      <c r="CP2134"/>
      <c r="CQ2134"/>
      <c r="CR2134"/>
      <c r="CS2134"/>
      <c r="CT2134"/>
      <c r="CW2134"/>
      <c r="CX2134"/>
      <c r="CY2134"/>
      <c r="CZ2134"/>
      <c r="DA2134"/>
      <c r="DB2134"/>
      <c r="DC2134"/>
      <c r="DD2134"/>
      <c r="DE2134"/>
      <c r="DF2134"/>
      <c r="DG2134"/>
      <c r="DH2134"/>
      <c r="DI2134"/>
      <c r="DJ2134"/>
      <c r="DK2134"/>
    </row>
    <row r="2135" spans="1:115" s="9" customFormat="1" x14ac:dyDescent="0.2">
      <c r="A2135" s="9">
        <v>21</v>
      </c>
      <c r="B2135" s="70" t="s">
        <v>52</v>
      </c>
      <c r="C2135" t="s">
        <v>69</v>
      </c>
      <c r="D2135" s="9">
        <v>4</v>
      </c>
      <c r="E2135" s="9">
        <v>42.4</v>
      </c>
      <c r="F2135" s="9">
        <f t="shared" si="152"/>
        <v>1.4999999999999999E-2</v>
      </c>
      <c r="H2135" s="9" t="s">
        <v>77</v>
      </c>
      <c r="BB2135" s="9">
        <v>1.4999999999999999E-2</v>
      </c>
      <c r="CP2135"/>
      <c r="CQ2135"/>
      <c r="CR2135"/>
      <c r="CS2135"/>
      <c r="CT2135"/>
      <c r="CW2135"/>
      <c r="CX2135"/>
      <c r="CY2135"/>
      <c r="CZ2135"/>
      <c r="DA2135"/>
      <c r="DB2135"/>
      <c r="DC2135"/>
      <c r="DD2135"/>
      <c r="DE2135"/>
      <c r="DF2135"/>
      <c r="DG2135"/>
      <c r="DH2135"/>
      <c r="DI2135"/>
      <c r="DJ2135"/>
      <c r="DK2135"/>
    </row>
    <row r="2136" spans="1:115" s="9" customFormat="1" x14ac:dyDescent="0.2">
      <c r="A2136" s="9">
        <v>22</v>
      </c>
      <c r="B2136" s="70" t="s">
        <v>52</v>
      </c>
      <c r="C2136" t="s">
        <v>69</v>
      </c>
      <c r="D2136" s="9">
        <v>4</v>
      </c>
      <c r="E2136" s="9">
        <v>46.6</v>
      </c>
      <c r="F2136" s="9">
        <f t="shared" si="152"/>
        <v>4.0000000000000001E-3</v>
      </c>
      <c r="H2136" s="9" t="s">
        <v>77</v>
      </c>
      <c r="BB2136" s="9">
        <v>4.0000000000000001E-3</v>
      </c>
      <c r="CP2136"/>
      <c r="CQ2136"/>
      <c r="CR2136"/>
      <c r="CS2136"/>
      <c r="CT2136"/>
      <c r="CW2136"/>
      <c r="CX2136"/>
      <c r="CY2136"/>
      <c r="CZ2136"/>
      <c r="DA2136"/>
      <c r="DB2136"/>
      <c r="DC2136"/>
      <c r="DD2136"/>
      <c r="DE2136"/>
      <c r="DF2136"/>
      <c r="DG2136"/>
      <c r="DH2136"/>
      <c r="DI2136"/>
      <c r="DJ2136"/>
      <c r="DK2136"/>
    </row>
    <row r="2137" spans="1:115" s="9" customFormat="1" x14ac:dyDescent="0.2">
      <c r="A2137" s="9">
        <v>23</v>
      </c>
      <c r="B2137" s="70" t="s">
        <v>52</v>
      </c>
      <c r="C2137" t="s">
        <v>69</v>
      </c>
      <c r="D2137" s="9">
        <v>4</v>
      </c>
      <c r="E2137" s="9">
        <v>37.299999999999997</v>
      </c>
      <c r="F2137" s="9">
        <f t="shared" si="152"/>
        <v>6.0000000000000001E-3</v>
      </c>
      <c r="H2137" s="9" t="s">
        <v>77</v>
      </c>
      <c r="BB2137" s="9">
        <v>6.0000000000000001E-3</v>
      </c>
      <c r="CP2137"/>
      <c r="CQ2137"/>
      <c r="CR2137"/>
      <c r="CS2137"/>
      <c r="CT2137"/>
      <c r="CW2137"/>
      <c r="CX2137"/>
      <c r="CY2137"/>
      <c r="CZ2137"/>
      <c r="DA2137"/>
      <c r="DB2137"/>
      <c r="DC2137"/>
      <c r="DD2137"/>
      <c r="DE2137"/>
      <c r="DF2137"/>
      <c r="DG2137"/>
      <c r="DH2137"/>
      <c r="DI2137"/>
      <c r="DJ2137"/>
      <c r="DK2137"/>
    </row>
    <row r="2138" spans="1:115" s="9" customFormat="1" x14ac:dyDescent="0.2">
      <c r="A2138" s="9">
        <v>24</v>
      </c>
      <c r="B2138" s="70" t="s">
        <v>52</v>
      </c>
      <c r="C2138" t="s">
        <v>69</v>
      </c>
      <c r="D2138" s="9">
        <v>4</v>
      </c>
      <c r="E2138" s="9">
        <v>43.5</v>
      </c>
      <c r="F2138" s="9">
        <f t="shared" si="152"/>
        <v>2E-3</v>
      </c>
      <c r="H2138" s="9" t="s">
        <v>77</v>
      </c>
      <c r="BB2138" s="9">
        <v>2E-3</v>
      </c>
      <c r="CP2138"/>
      <c r="CQ2138"/>
      <c r="CR2138"/>
      <c r="CS2138"/>
      <c r="CT2138"/>
      <c r="CW2138"/>
      <c r="CX2138"/>
      <c r="CY2138"/>
      <c r="CZ2138"/>
      <c r="DA2138"/>
      <c r="DB2138"/>
      <c r="DC2138"/>
      <c r="DD2138"/>
      <c r="DE2138"/>
      <c r="DF2138"/>
      <c r="DG2138"/>
      <c r="DH2138"/>
      <c r="DI2138"/>
      <c r="DJ2138"/>
      <c r="DK2138"/>
    </row>
    <row r="2139" spans="1:115" s="9" customFormat="1" x14ac:dyDescent="0.2">
      <c r="A2139" s="9">
        <v>25</v>
      </c>
      <c r="B2139" s="70" t="s">
        <v>52</v>
      </c>
      <c r="C2139" t="s">
        <v>69</v>
      </c>
      <c r="D2139" s="9">
        <v>4</v>
      </c>
      <c r="E2139" s="9">
        <v>37.299999999999997</v>
      </c>
      <c r="F2139" s="9">
        <f t="shared" si="152"/>
        <v>8.0000000000000002E-3</v>
      </c>
      <c r="H2139" s="9" t="s">
        <v>77</v>
      </c>
      <c r="BB2139" s="9">
        <v>8.0000000000000002E-3</v>
      </c>
      <c r="CP2139"/>
      <c r="CQ2139"/>
      <c r="CR2139"/>
      <c r="CS2139"/>
      <c r="CT2139"/>
      <c r="CW2139"/>
      <c r="CX2139"/>
      <c r="CY2139"/>
      <c r="CZ2139"/>
      <c r="DA2139"/>
      <c r="DB2139"/>
      <c r="DC2139"/>
      <c r="DD2139"/>
      <c r="DE2139"/>
      <c r="DF2139"/>
      <c r="DG2139"/>
      <c r="DH2139"/>
      <c r="DI2139"/>
      <c r="DJ2139"/>
      <c r="DK2139"/>
    </row>
    <row r="2140" spans="1:115" s="9" customFormat="1" x14ac:dyDescent="0.2">
      <c r="A2140" s="9">
        <v>26</v>
      </c>
      <c r="B2140" s="70" t="s">
        <v>52</v>
      </c>
      <c r="C2140" t="s">
        <v>69</v>
      </c>
      <c r="D2140" s="9">
        <v>4</v>
      </c>
      <c r="E2140" s="9">
        <v>34.200000000000003</v>
      </c>
      <c r="F2140" s="9">
        <f t="shared" si="152"/>
        <v>0</v>
      </c>
      <c r="G2140" s="9" t="s">
        <v>67</v>
      </c>
      <c r="H2140" s="9" t="s">
        <v>77</v>
      </c>
      <c r="CP2140"/>
      <c r="CQ2140"/>
      <c r="CR2140"/>
      <c r="CS2140"/>
      <c r="CT2140"/>
      <c r="CW2140"/>
      <c r="CX2140"/>
      <c r="CY2140"/>
      <c r="CZ2140"/>
      <c r="DA2140"/>
      <c r="DB2140"/>
      <c r="DC2140"/>
      <c r="DD2140"/>
      <c r="DE2140"/>
      <c r="DF2140"/>
      <c r="DG2140"/>
      <c r="DH2140"/>
      <c r="DI2140"/>
      <c r="DJ2140"/>
      <c r="DK2140"/>
    </row>
    <row r="2141" spans="1:115" s="9" customFormat="1" x14ac:dyDescent="0.2">
      <c r="A2141" s="9">
        <v>27</v>
      </c>
      <c r="B2141" s="70" t="s">
        <v>52</v>
      </c>
      <c r="C2141" t="s">
        <v>69</v>
      </c>
      <c r="D2141" s="9">
        <v>4</v>
      </c>
      <c r="E2141" s="9">
        <v>18.8</v>
      </c>
      <c r="F2141" s="9">
        <f t="shared" si="152"/>
        <v>0</v>
      </c>
      <c r="G2141" s="9" t="s">
        <v>67</v>
      </c>
      <c r="H2141" s="9" t="s">
        <v>77</v>
      </c>
      <c r="CP2141"/>
      <c r="CQ2141"/>
      <c r="CR2141"/>
      <c r="CS2141"/>
      <c r="CT2141"/>
      <c r="CW2141"/>
      <c r="CX2141"/>
      <c r="CY2141"/>
      <c r="CZ2141"/>
      <c r="DA2141"/>
      <c r="DB2141"/>
      <c r="DC2141"/>
      <c r="DD2141"/>
      <c r="DE2141"/>
      <c r="DF2141"/>
      <c r="DG2141"/>
      <c r="DH2141"/>
      <c r="DI2141"/>
      <c r="DJ2141"/>
      <c r="DK2141"/>
    </row>
    <row r="2142" spans="1:115" s="9" customFormat="1" x14ac:dyDescent="0.2">
      <c r="A2142" s="9">
        <v>28</v>
      </c>
      <c r="B2142" s="70" t="s">
        <v>52</v>
      </c>
      <c r="C2142" t="s">
        <v>69</v>
      </c>
      <c r="D2142" s="9">
        <v>4</v>
      </c>
      <c r="E2142" s="9">
        <v>39.4</v>
      </c>
      <c r="F2142" s="9">
        <f t="shared" si="152"/>
        <v>0</v>
      </c>
      <c r="G2142" s="9" t="s">
        <v>67</v>
      </c>
      <c r="H2142" s="9" t="s">
        <v>77</v>
      </c>
      <c r="CP2142"/>
      <c r="CQ2142"/>
      <c r="CR2142"/>
      <c r="CS2142"/>
      <c r="CT2142"/>
      <c r="CW2142"/>
      <c r="CX2142"/>
      <c r="CY2142"/>
      <c r="CZ2142"/>
      <c r="DA2142"/>
      <c r="DB2142"/>
      <c r="DC2142"/>
      <c r="DD2142"/>
      <c r="DE2142"/>
      <c r="DF2142"/>
      <c r="DG2142"/>
      <c r="DH2142"/>
      <c r="DI2142"/>
      <c r="DJ2142"/>
      <c r="DK2142"/>
    </row>
    <row r="2143" spans="1:115" s="9" customFormat="1" x14ac:dyDescent="0.2">
      <c r="A2143" s="9">
        <v>29</v>
      </c>
      <c r="B2143" s="70" t="s">
        <v>52</v>
      </c>
      <c r="C2143" t="s">
        <v>69</v>
      </c>
      <c r="D2143" s="9">
        <v>4</v>
      </c>
      <c r="E2143" s="9">
        <v>33.4</v>
      </c>
      <c r="F2143" s="9">
        <f t="shared" si="152"/>
        <v>2E-3</v>
      </c>
      <c r="H2143" s="9" t="s">
        <v>77</v>
      </c>
      <c r="BB2143" s="9">
        <v>2E-3</v>
      </c>
      <c r="CP2143"/>
      <c r="CQ2143"/>
      <c r="CR2143"/>
      <c r="CS2143"/>
      <c r="CT2143"/>
      <c r="CW2143"/>
      <c r="CX2143"/>
      <c r="CY2143"/>
      <c r="CZ2143"/>
      <c r="DA2143"/>
      <c r="DB2143"/>
      <c r="DC2143"/>
      <c r="DD2143"/>
      <c r="DE2143"/>
      <c r="DF2143"/>
      <c r="DG2143"/>
      <c r="DH2143"/>
      <c r="DI2143"/>
      <c r="DJ2143"/>
      <c r="DK2143"/>
    </row>
    <row r="2144" spans="1:115" s="9" customFormat="1" x14ac:dyDescent="0.2">
      <c r="A2144" s="9">
        <v>30</v>
      </c>
      <c r="B2144" s="70" t="s">
        <v>52</v>
      </c>
      <c r="C2144" t="s">
        <v>69</v>
      </c>
      <c r="D2144" s="9">
        <v>4</v>
      </c>
      <c r="E2144" s="9">
        <v>36.799999999999997</v>
      </c>
      <c r="F2144" s="9">
        <f t="shared" si="152"/>
        <v>0</v>
      </c>
      <c r="G2144" s="9" t="s">
        <v>67</v>
      </c>
      <c r="H2144" s="9" t="s">
        <v>77</v>
      </c>
      <c r="CP2144"/>
      <c r="CQ2144"/>
      <c r="CR2144"/>
      <c r="CS2144"/>
      <c r="CT2144"/>
      <c r="CW2144"/>
      <c r="CX2144"/>
      <c r="CY2144"/>
      <c r="CZ2144"/>
      <c r="DA2144"/>
      <c r="DB2144"/>
      <c r="DC2144"/>
      <c r="DD2144"/>
      <c r="DE2144"/>
      <c r="DF2144"/>
      <c r="DG2144"/>
      <c r="DH2144"/>
      <c r="DI2144"/>
      <c r="DJ2144"/>
      <c r="DK2144"/>
    </row>
    <row r="2145" spans="1:115" s="9" customFormat="1" x14ac:dyDescent="0.2">
      <c r="A2145" s="9">
        <v>1</v>
      </c>
      <c r="B2145" s="70" t="s">
        <v>52</v>
      </c>
      <c r="C2145" t="s">
        <v>69</v>
      </c>
      <c r="D2145" s="9">
        <v>5</v>
      </c>
      <c r="E2145" s="9">
        <v>46.2</v>
      </c>
      <c r="F2145" s="9">
        <f>SUM(I2145:DP2145)</f>
        <v>6.9999999999999999E-4</v>
      </c>
      <c r="G2145"/>
      <c r="H2145" s="9" t="s">
        <v>77</v>
      </c>
      <c r="I2145" s="9">
        <f>0.29*0.0007</f>
        <v>2.0299999999999997E-4</v>
      </c>
      <c r="L2145" s="9">
        <f>0.01*0.0007</f>
        <v>6.9999999999999999E-6</v>
      </c>
      <c r="AQ2145" s="9">
        <f>0.7*0.0007</f>
        <v>4.8999999999999998E-4</v>
      </c>
      <c r="CP2145"/>
      <c r="CQ2145"/>
      <c r="CR2145"/>
      <c r="CS2145"/>
      <c r="CT2145"/>
      <c r="CW2145"/>
      <c r="CX2145"/>
      <c r="CY2145"/>
      <c r="CZ2145"/>
      <c r="DA2145"/>
      <c r="DB2145"/>
      <c r="DC2145"/>
      <c r="DD2145"/>
      <c r="DE2145"/>
      <c r="DF2145"/>
      <c r="DG2145"/>
      <c r="DH2145"/>
      <c r="DI2145"/>
      <c r="DJ2145"/>
      <c r="DK2145"/>
    </row>
    <row r="2146" spans="1:115" s="9" customFormat="1" x14ac:dyDescent="0.2">
      <c r="A2146" s="9">
        <v>2</v>
      </c>
      <c r="B2146" s="70" t="s">
        <v>52</v>
      </c>
      <c r="C2146" t="s">
        <v>69</v>
      </c>
      <c r="D2146" s="9">
        <v>5</v>
      </c>
      <c r="E2146" s="9">
        <v>37.799999999999997</v>
      </c>
      <c r="F2146" s="9">
        <f>SUM(G2146:DP2146)</f>
        <v>0</v>
      </c>
      <c r="G2146" s="9" t="s">
        <v>67</v>
      </c>
      <c r="H2146" s="9" t="s">
        <v>77</v>
      </c>
      <c r="CP2146"/>
      <c r="CQ2146"/>
      <c r="CR2146"/>
      <c r="CS2146"/>
      <c r="CT2146"/>
      <c r="CW2146"/>
      <c r="CX2146"/>
      <c r="CY2146"/>
      <c r="CZ2146"/>
      <c r="DA2146"/>
      <c r="DB2146"/>
      <c r="DC2146"/>
      <c r="DD2146"/>
      <c r="DE2146"/>
      <c r="DF2146"/>
      <c r="DG2146"/>
      <c r="DH2146"/>
      <c r="DI2146"/>
      <c r="DJ2146"/>
      <c r="DK2146"/>
    </row>
    <row r="2147" spans="1:115" s="9" customFormat="1" x14ac:dyDescent="0.2">
      <c r="A2147" s="9">
        <v>3</v>
      </c>
      <c r="B2147" s="70" t="s">
        <v>52</v>
      </c>
      <c r="C2147" t="s">
        <v>69</v>
      </c>
      <c r="D2147" s="9">
        <v>5</v>
      </c>
      <c r="E2147" s="9">
        <v>40.299999999999997</v>
      </c>
      <c r="F2147" s="9">
        <f>SUM(I2147:DP2147)</f>
        <v>4.0000000000000001E-3</v>
      </c>
      <c r="G2147"/>
      <c r="H2147" s="9" t="s">
        <v>77</v>
      </c>
      <c r="I2147" s="9">
        <f>0.7*0.004</f>
        <v>2.8E-3</v>
      </c>
      <c r="J2147" s="9">
        <f>0.3*0.004</f>
        <v>1.1999999999999999E-3</v>
      </c>
      <c r="CP2147"/>
      <c r="CQ2147"/>
      <c r="CR2147"/>
      <c r="CS2147"/>
      <c r="CT2147"/>
      <c r="CW2147"/>
      <c r="CX2147"/>
      <c r="CY2147"/>
      <c r="CZ2147"/>
      <c r="DA2147"/>
      <c r="DB2147"/>
      <c r="DC2147"/>
      <c r="DD2147"/>
      <c r="DE2147"/>
      <c r="DF2147"/>
      <c r="DG2147"/>
      <c r="DH2147"/>
      <c r="DI2147"/>
      <c r="DJ2147"/>
      <c r="DK2147"/>
    </row>
    <row r="2148" spans="1:115" s="9" customFormat="1" x14ac:dyDescent="0.2">
      <c r="A2148" s="9">
        <v>4</v>
      </c>
      <c r="B2148" s="70" t="s">
        <v>52</v>
      </c>
      <c r="C2148" t="s">
        <v>69</v>
      </c>
      <c r="D2148" s="9">
        <v>5</v>
      </c>
      <c r="E2148" s="9">
        <v>37.1</v>
      </c>
      <c r="F2148" s="9">
        <f t="shared" ref="F2148:F2158" si="153">SUM(G2148:DP2148)</f>
        <v>0</v>
      </c>
      <c r="G2148" s="9" t="s">
        <v>67</v>
      </c>
      <c r="H2148" s="9" t="s">
        <v>77</v>
      </c>
      <c r="CP2148"/>
      <c r="CQ2148"/>
      <c r="CR2148"/>
      <c r="CS2148"/>
      <c r="CT2148"/>
      <c r="CW2148"/>
      <c r="CX2148"/>
      <c r="CY2148"/>
      <c r="CZ2148"/>
      <c r="DA2148"/>
      <c r="DB2148"/>
      <c r="DC2148"/>
      <c r="DD2148"/>
      <c r="DE2148"/>
      <c r="DF2148"/>
      <c r="DG2148"/>
      <c r="DH2148"/>
      <c r="DI2148"/>
      <c r="DJ2148"/>
      <c r="DK2148"/>
    </row>
    <row r="2149" spans="1:115" s="9" customFormat="1" x14ac:dyDescent="0.2">
      <c r="A2149" s="9">
        <v>5</v>
      </c>
      <c r="B2149" s="70" t="s">
        <v>52</v>
      </c>
      <c r="C2149" t="s">
        <v>69</v>
      </c>
      <c r="D2149" s="9">
        <v>5</v>
      </c>
      <c r="E2149" s="9">
        <v>33</v>
      </c>
      <c r="F2149" s="9">
        <f t="shared" si="153"/>
        <v>2.0000000000000002E-5</v>
      </c>
      <c r="H2149" s="9" t="s">
        <v>77</v>
      </c>
      <c r="AZ2149" s="9">
        <v>2.0000000000000002E-5</v>
      </c>
      <c r="CP2149"/>
      <c r="CQ2149"/>
      <c r="CR2149"/>
      <c r="CS2149"/>
      <c r="CT2149"/>
      <c r="CW2149"/>
      <c r="CX2149"/>
      <c r="CY2149"/>
      <c r="CZ2149"/>
      <c r="DA2149"/>
      <c r="DB2149"/>
      <c r="DC2149"/>
      <c r="DD2149"/>
      <c r="DE2149"/>
      <c r="DF2149"/>
      <c r="DG2149"/>
      <c r="DH2149"/>
      <c r="DI2149"/>
      <c r="DJ2149"/>
      <c r="DK2149"/>
    </row>
    <row r="2150" spans="1:115" s="9" customFormat="1" x14ac:dyDescent="0.2">
      <c r="A2150" s="9">
        <v>6</v>
      </c>
      <c r="B2150" s="70" t="s">
        <v>52</v>
      </c>
      <c r="C2150" t="s">
        <v>69</v>
      </c>
      <c r="D2150" s="9">
        <v>5</v>
      </c>
      <c r="E2150" s="9">
        <v>43</v>
      </c>
      <c r="F2150" s="9">
        <f t="shared" si="153"/>
        <v>0</v>
      </c>
      <c r="G2150" s="9" t="s">
        <v>67</v>
      </c>
      <c r="H2150" s="9" t="s">
        <v>77</v>
      </c>
      <c r="CP2150"/>
      <c r="CQ2150"/>
      <c r="CR2150"/>
      <c r="CS2150"/>
      <c r="CT2150"/>
      <c r="CW2150"/>
      <c r="CX2150"/>
      <c r="CY2150"/>
      <c r="CZ2150"/>
      <c r="DA2150"/>
      <c r="DB2150"/>
      <c r="DC2150"/>
      <c r="DD2150"/>
      <c r="DE2150"/>
      <c r="DF2150"/>
      <c r="DG2150"/>
      <c r="DH2150"/>
      <c r="DI2150"/>
      <c r="DJ2150"/>
      <c r="DK2150"/>
    </row>
    <row r="2151" spans="1:115" s="9" customFormat="1" x14ac:dyDescent="0.2">
      <c r="A2151" s="9">
        <v>7</v>
      </c>
      <c r="B2151" s="70" t="s">
        <v>52</v>
      </c>
      <c r="C2151" t="s">
        <v>69</v>
      </c>
      <c r="D2151" s="9">
        <v>5</v>
      </c>
      <c r="E2151" s="9">
        <v>31.5</v>
      </c>
      <c r="F2151" s="9">
        <f t="shared" si="153"/>
        <v>0</v>
      </c>
      <c r="G2151" s="9" t="s">
        <v>67</v>
      </c>
      <c r="H2151" s="9" t="s">
        <v>77</v>
      </c>
      <c r="CP2151"/>
      <c r="CQ2151"/>
      <c r="CR2151"/>
      <c r="CS2151"/>
      <c r="CT2151"/>
      <c r="CW2151"/>
      <c r="CX2151"/>
      <c r="CY2151"/>
      <c r="CZ2151"/>
      <c r="DA2151"/>
      <c r="DB2151"/>
      <c r="DC2151"/>
      <c r="DD2151"/>
      <c r="DE2151"/>
      <c r="DF2151"/>
      <c r="DG2151"/>
      <c r="DH2151"/>
      <c r="DI2151"/>
      <c r="DJ2151"/>
      <c r="DK2151"/>
    </row>
    <row r="2152" spans="1:115" s="9" customFormat="1" x14ac:dyDescent="0.2">
      <c r="A2152" s="9">
        <v>8</v>
      </c>
      <c r="B2152" s="70" t="s">
        <v>52</v>
      </c>
      <c r="C2152" t="s">
        <v>69</v>
      </c>
      <c r="D2152" s="9">
        <v>5</v>
      </c>
      <c r="E2152" s="9">
        <v>32</v>
      </c>
      <c r="F2152" s="9">
        <f t="shared" si="153"/>
        <v>0</v>
      </c>
      <c r="G2152" s="9" t="s">
        <v>67</v>
      </c>
      <c r="H2152" s="9" t="s">
        <v>77</v>
      </c>
      <c r="CP2152"/>
      <c r="CQ2152"/>
      <c r="CR2152"/>
      <c r="CS2152"/>
      <c r="CT2152"/>
      <c r="CW2152"/>
      <c r="CX2152"/>
      <c r="CY2152"/>
      <c r="CZ2152"/>
      <c r="DA2152"/>
      <c r="DB2152"/>
      <c r="DC2152"/>
      <c r="DD2152"/>
      <c r="DE2152"/>
      <c r="DF2152"/>
      <c r="DG2152"/>
      <c r="DH2152"/>
      <c r="DI2152"/>
      <c r="DJ2152"/>
      <c r="DK2152"/>
    </row>
    <row r="2153" spans="1:115" s="9" customFormat="1" x14ac:dyDescent="0.2">
      <c r="A2153" s="9">
        <v>9</v>
      </c>
      <c r="B2153" s="70" t="s">
        <v>52</v>
      </c>
      <c r="C2153" t="s">
        <v>69</v>
      </c>
      <c r="D2153" s="9">
        <v>5</v>
      </c>
      <c r="E2153" s="9">
        <v>28.1</v>
      </c>
      <c r="F2153" s="9">
        <f t="shared" si="153"/>
        <v>0</v>
      </c>
      <c r="G2153" s="9" t="s">
        <v>67</v>
      </c>
      <c r="H2153" s="9" t="s">
        <v>77</v>
      </c>
      <c r="CP2153"/>
      <c r="CQ2153"/>
      <c r="CR2153"/>
      <c r="CS2153"/>
      <c r="CT2153"/>
      <c r="CW2153"/>
      <c r="CX2153"/>
      <c r="CY2153"/>
      <c r="CZ2153"/>
      <c r="DA2153"/>
      <c r="DB2153"/>
      <c r="DC2153"/>
      <c r="DD2153"/>
      <c r="DE2153"/>
      <c r="DF2153"/>
      <c r="DG2153"/>
      <c r="DH2153"/>
      <c r="DI2153"/>
      <c r="DJ2153"/>
      <c r="DK2153"/>
    </row>
    <row r="2154" spans="1:115" s="9" customFormat="1" x14ac:dyDescent="0.2">
      <c r="A2154" s="9">
        <v>10</v>
      </c>
      <c r="B2154" s="70" t="s">
        <v>52</v>
      </c>
      <c r="C2154" t="s">
        <v>69</v>
      </c>
      <c r="D2154" s="9">
        <v>5</v>
      </c>
      <c r="E2154" s="9">
        <v>25.8</v>
      </c>
      <c r="F2154" s="9">
        <f t="shared" si="153"/>
        <v>3.0000000000000001E-5</v>
      </c>
      <c r="H2154" s="9" t="s">
        <v>77</v>
      </c>
      <c r="BU2154" s="9">
        <v>3.0000000000000001E-5</v>
      </c>
      <c r="CP2154"/>
      <c r="CQ2154"/>
      <c r="CR2154"/>
      <c r="CS2154"/>
      <c r="CT2154"/>
      <c r="CW2154"/>
      <c r="CX2154"/>
      <c r="CY2154"/>
      <c r="CZ2154"/>
      <c r="DA2154"/>
      <c r="DB2154"/>
      <c r="DC2154"/>
      <c r="DD2154"/>
      <c r="DE2154"/>
      <c r="DF2154"/>
      <c r="DG2154"/>
      <c r="DH2154"/>
      <c r="DI2154"/>
      <c r="DJ2154"/>
      <c r="DK2154"/>
    </row>
    <row r="2155" spans="1:115" s="9" customFormat="1" x14ac:dyDescent="0.2">
      <c r="A2155" s="9">
        <v>11</v>
      </c>
      <c r="B2155" s="70" t="s">
        <v>52</v>
      </c>
      <c r="C2155" t="s">
        <v>69</v>
      </c>
      <c r="D2155" s="9">
        <v>5</v>
      </c>
      <c r="E2155" s="9">
        <v>23.8</v>
      </c>
      <c r="F2155" s="9">
        <f t="shared" si="153"/>
        <v>1E-4</v>
      </c>
      <c r="H2155" s="9" t="s">
        <v>77</v>
      </c>
      <c r="BU2155" s="9">
        <f>0.0001*0.4</f>
        <v>4.0000000000000003E-5</v>
      </c>
      <c r="BW2155" s="9">
        <f>0.6*0.0001</f>
        <v>6.0000000000000002E-5</v>
      </c>
      <c r="CP2155"/>
      <c r="CQ2155"/>
      <c r="CR2155"/>
      <c r="CS2155"/>
      <c r="CT2155"/>
      <c r="CW2155"/>
      <c r="CX2155"/>
      <c r="CY2155"/>
      <c r="CZ2155"/>
      <c r="DA2155"/>
      <c r="DB2155"/>
      <c r="DC2155"/>
      <c r="DD2155"/>
      <c r="DE2155"/>
      <c r="DF2155"/>
      <c r="DG2155"/>
      <c r="DH2155"/>
      <c r="DI2155"/>
      <c r="DJ2155"/>
      <c r="DK2155"/>
    </row>
    <row r="2156" spans="1:115" s="9" customFormat="1" x14ac:dyDescent="0.2">
      <c r="A2156" s="9">
        <v>12</v>
      </c>
      <c r="B2156" s="70" t="s">
        <v>52</v>
      </c>
      <c r="C2156" t="s">
        <v>69</v>
      </c>
      <c r="D2156" s="9">
        <v>5</v>
      </c>
      <c r="E2156" s="9">
        <v>49.4</v>
      </c>
      <c r="F2156" s="9">
        <f t="shared" si="153"/>
        <v>0.02</v>
      </c>
      <c r="H2156" s="9" t="s">
        <v>77</v>
      </c>
      <c r="BB2156" s="9">
        <v>0.02</v>
      </c>
      <c r="CP2156"/>
      <c r="CQ2156"/>
      <c r="CR2156"/>
      <c r="CS2156"/>
      <c r="CT2156"/>
      <c r="CW2156"/>
      <c r="CX2156"/>
      <c r="CY2156"/>
      <c r="CZ2156"/>
      <c r="DA2156"/>
      <c r="DB2156"/>
      <c r="DC2156"/>
      <c r="DD2156"/>
      <c r="DE2156"/>
      <c r="DF2156"/>
      <c r="DG2156"/>
      <c r="DH2156"/>
      <c r="DI2156"/>
      <c r="DJ2156"/>
      <c r="DK2156"/>
    </row>
    <row r="2157" spans="1:115" s="9" customFormat="1" x14ac:dyDescent="0.2">
      <c r="A2157" s="9">
        <v>13</v>
      </c>
      <c r="B2157" s="70" t="s">
        <v>52</v>
      </c>
      <c r="C2157" t="s">
        <v>69</v>
      </c>
      <c r="D2157" s="9">
        <v>5</v>
      </c>
      <c r="E2157" s="9">
        <v>39.6</v>
      </c>
      <c r="F2157" s="9">
        <f t="shared" si="153"/>
        <v>0</v>
      </c>
      <c r="G2157" s="9" t="s">
        <v>67</v>
      </c>
      <c r="H2157" s="9" t="s">
        <v>77</v>
      </c>
      <c r="CP2157"/>
      <c r="CQ2157"/>
      <c r="CR2157"/>
      <c r="CS2157"/>
      <c r="CT2157"/>
      <c r="CW2157"/>
      <c r="CX2157"/>
      <c r="CY2157"/>
      <c r="CZ2157"/>
      <c r="DA2157"/>
      <c r="DB2157"/>
      <c r="DC2157"/>
      <c r="DD2157"/>
      <c r="DE2157"/>
      <c r="DF2157"/>
      <c r="DG2157"/>
      <c r="DH2157"/>
      <c r="DI2157"/>
      <c r="DJ2157"/>
      <c r="DK2157"/>
    </row>
    <row r="2158" spans="1:115" s="9" customFormat="1" x14ac:dyDescent="0.2">
      <c r="A2158" s="9">
        <v>14</v>
      </c>
      <c r="B2158" s="70" t="s">
        <v>52</v>
      </c>
      <c r="C2158" t="s">
        <v>69</v>
      </c>
      <c r="D2158" s="9">
        <v>5</v>
      </c>
      <c r="E2158" s="9">
        <v>43</v>
      </c>
      <c r="F2158" s="9">
        <f t="shared" si="153"/>
        <v>0</v>
      </c>
      <c r="G2158" s="9" t="s">
        <v>67</v>
      </c>
      <c r="H2158" s="9" t="s">
        <v>77</v>
      </c>
      <c r="CP2158"/>
      <c r="CQ2158"/>
      <c r="CR2158"/>
      <c r="CS2158"/>
      <c r="CT2158"/>
      <c r="CW2158"/>
      <c r="CX2158"/>
      <c r="CY2158"/>
      <c r="CZ2158"/>
      <c r="DA2158"/>
      <c r="DB2158"/>
      <c r="DC2158"/>
      <c r="DD2158"/>
      <c r="DE2158"/>
      <c r="DF2158"/>
      <c r="DG2158"/>
      <c r="DH2158"/>
      <c r="DI2158"/>
      <c r="DJ2158"/>
      <c r="DK2158"/>
    </row>
    <row r="2159" spans="1:115" s="9" customFormat="1" x14ac:dyDescent="0.2">
      <c r="A2159" s="9">
        <v>15</v>
      </c>
      <c r="B2159" s="70" t="s">
        <v>52</v>
      </c>
      <c r="C2159" t="s">
        <v>69</v>
      </c>
      <c r="D2159" s="9">
        <v>5</v>
      </c>
      <c r="E2159" s="9">
        <v>37.9</v>
      </c>
      <c r="F2159" s="9">
        <f>SUM(I2159:DP2159)</f>
        <v>5.0000000000000001E-4</v>
      </c>
      <c r="G2159"/>
      <c r="H2159" s="9" t="s">
        <v>77</v>
      </c>
      <c r="AR2159" s="9">
        <f>0.2*0.0005</f>
        <v>1E-4</v>
      </c>
      <c r="AU2159" s="9">
        <f>0.8*0.0005</f>
        <v>4.0000000000000002E-4</v>
      </c>
      <c r="CP2159"/>
      <c r="CQ2159"/>
      <c r="CR2159"/>
      <c r="CS2159"/>
      <c r="CT2159"/>
      <c r="CW2159"/>
      <c r="CX2159"/>
      <c r="CY2159"/>
      <c r="CZ2159"/>
      <c r="DA2159"/>
      <c r="DB2159"/>
      <c r="DC2159"/>
      <c r="DD2159"/>
      <c r="DE2159"/>
      <c r="DF2159"/>
      <c r="DG2159"/>
      <c r="DH2159"/>
      <c r="DI2159"/>
      <c r="DJ2159"/>
      <c r="DK2159"/>
    </row>
    <row r="2160" spans="1:115" s="9" customFormat="1" x14ac:dyDescent="0.2">
      <c r="A2160" s="9">
        <v>16</v>
      </c>
      <c r="B2160" s="70" t="s">
        <v>52</v>
      </c>
      <c r="C2160" t="s">
        <v>69</v>
      </c>
      <c r="D2160" s="9">
        <v>5</v>
      </c>
      <c r="E2160" s="9">
        <v>40.5</v>
      </c>
      <c r="F2160" s="9">
        <f>SUM(I2160:DP2160)</f>
        <v>8.0000000000000007E-5</v>
      </c>
      <c r="G2160"/>
      <c r="H2160" s="9" t="s">
        <v>77</v>
      </c>
      <c r="L2160" s="9">
        <f>0.3*0.00008</f>
        <v>2.4000000000000001E-5</v>
      </c>
      <c r="AR2160" s="9">
        <f>0.3*0.00008</f>
        <v>2.4000000000000001E-5</v>
      </c>
      <c r="BU2160" s="9">
        <f>0.4*0.00008</f>
        <v>3.2000000000000005E-5</v>
      </c>
      <c r="CP2160"/>
      <c r="CQ2160"/>
      <c r="CR2160"/>
      <c r="CS2160"/>
      <c r="CT2160"/>
      <c r="CW2160"/>
      <c r="CX2160"/>
      <c r="CY2160"/>
      <c r="CZ2160"/>
      <c r="DA2160"/>
      <c r="DB2160"/>
      <c r="DC2160"/>
      <c r="DD2160"/>
      <c r="DE2160"/>
      <c r="DF2160"/>
      <c r="DG2160"/>
      <c r="DH2160"/>
      <c r="DI2160"/>
      <c r="DJ2160"/>
      <c r="DK2160"/>
    </row>
    <row r="2161" spans="1:115" s="9" customFormat="1" x14ac:dyDescent="0.2">
      <c r="A2161" s="9">
        <v>17</v>
      </c>
      <c r="B2161" s="70" t="s">
        <v>52</v>
      </c>
      <c r="C2161" t="s">
        <v>69</v>
      </c>
      <c r="D2161" s="9">
        <v>5</v>
      </c>
      <c r="E2161" s="9">
        <v>36.200000000000003</v>
      </c>
      <c r="F2161" s="9">
        <f>SUM(I2161:DP2161)</f>
        <v>1E-4</v>
      </c>
      <c r="G2161"/>
      <c r="H2161" s="9" t="s">
        <v>77</v>
      </c>
      <c r="I2161" s="9">
        <f>0.6*0.0001</f>
        <v>6.0000000000000002E-5</v>
      </c>
      <c r="J2161" s="9">
        <f>0.4*0.0001</f>
        <v>4.0000000000000003E-5</v>
      </c>
      <c r="CP2161"/>
      <c r="CQ2161"/>
      <c r="CR2161"/>
      <c r="CS2161"/>
      <c r="CT2161"/>
      <c r="CW2161"/>
      <c r="CX2161"/>
      <c r="CY2161"/>
      <c r="CZ2161"/>
      <c r="DA2161"/>
      <c r="DB2161"/>
      <c r="DC2161"/>
      <c r="DD2161"/>
      <c r="DE2161"/>
      <c r="DF2161"/>
      <c r="DG2161"/>
      <c r="DH2161"/>
      <c r="DI2161"/>
      <c r="DJ2161"/>
      <c r="DK2161"/>
    </row>
    <row r="2162" spans="1:115" s="9" customFormat="1" x14ac:dyDescent="0.2">
      <c r="A2162" s="9">
        <v>18</v>
      </c>
      <c r="B2162" s="70" t="s">
        <v>52</v>
      </c>
      <c r="C2162" t="s">
        <v>69</v>
      </c>
      <c r="D2162" s="9">
        <v>5</v>
      </c>
      <c r="E2162" s="9">
        <v>35.200000000000003</v>
      </c>
      <c r="F2162" s="9">
        <f>SUM(G2162:DP2162)</f>
        <v>0</v>
      </c>
      <c r="G2162" s="9" t="s">
        <v>67</v>
      </c>
      <c r="H2162" s="9" t="s">
        <v>77</v>
      </c>
      <c r="CP2162"/>
      <c r="CQ2162"/>
      <c r="CR2162"/>
      <c r="CS2162"/>
      <c r="CT2162"/>
      <c r="CW2162"/>
      <c r="CX2162"/>
      <c r="CY2162"/>
      <c r="CZ2162"/>
      <c r="DA2162"/>
      <c r="DB2162"/>
      <c r="DC2162"/>
      <c r="DD2162"/>
      <c r="DE2162"/>
      <c r="DF2162"/>
      <c r="DG2162"/>
      <c r="DH2162"/>
      <c r="DI2162"/>
      <c r="DJ2162"/>
      <c r="DK2162"/>
    </row>
    <row r="2163" spans="1:115" s="9" customFormat="1" x14ac:dyDescent="0.2">
      <c r="A2163" s="9">
        <v>19</v>
      </c>
      <c r="B2163" s="70" t="s">
        <v>52</v>
      </c>
      <c r="C2163" t="s">
        <v>69</v>
      </c>
      <c r="D2163" s="9">
        <v>5</v>
      </c>
      <c r="E2163" s="9">
        <v>35.4</v>
      </c>
      <c r="F2163" s="9">
        <f>SUM(G2163:DP2163)</f>
        <v>0</v>
      </c>
      <c r="G2163" s="9" t="s">
        <v>67</v>
      </c>
      <c r="H2163" s="9" t="s">
        <v>77</v>
      </c>
      <c r="CP2163"/>
      <c r="CQ2163"/>
      <c r="CR2163"/>
      <c r="CS2163"/>
      <c r="CT2163"/>
      <c r="CW2163"/>
      <c r="CX2163"/>
      <c r="CY2163"/>
      <c r="CZ2163"/>
      <c r="DA2163"/>
      <c r="DB2163"/>
      <c r="DC2163"/>
      <c r="DD2163"/>
      <c r="DE2163"/>
      <c r="DF2163"/>
      <c r="DG2163"/>
      <c r="DH2163"/>
      <c r="DI2163"/>
      <c r="DJ2163"/>
      <c r="DK2163"/>
    </row>
    <row r="2164" spans="1:115" s="9" customFormat="1" x14ac:dyDescent="0.2">
      <c r="A2164" s="9">
        <v>20</v>
      </c>
      <c r="B2164" s="70" t="s">
        <v>52</v>
      </c>
      <c r="C2164" t="s">
        <v>69</v>
      </c>
      <c r="D2164" s="9">
        <v>5</v>
      </c>
      <c r="E2164" s="9">
        <v>34.5</v>
      </c>
      <c r="F2164" s="9">
        <f>SUM(G2164:DP2164)</f>
        <v>0</v>
      </c>
      <c r="G2164" s="9" t="s">
        <v>67</v>
      </c>
      <c r="H2164" s="9" t="s">
        <v>77</v>
      </c>
      <c r="CP2164"/>
      <c r="CQ2164"/>
      <c r="CR2164"/>
      <c r="CS2164"/>
      <c r="CT2164"/>
      <c r="CW2164"/>
      <c r="CX2164"/>
      <c r="CY2164"/>
      <c r="CZ2164"/>
      <c r="DA2164"/>
      <c r="DB2164"/>
      <c r="DC2164"/>
      <c r="DD2164"/>
      <c r="DE2164"/>
      <c r="DF2164"/>
      <c r="DG2164"/>
      <c r="DH2164"/>
      <c r="DI2164"/>
      <c r="DJ2164"/>
      <c r="DK2164"/>
    </row>
    <row r="2165" spans="1:115" s="9" customFormat="1" x14ac:dyDescent="0.2">
      <c r="A2165" s="9">
        <v>21</v>
      </c>
      <c r="B2165" s="70" t="s">
        <v>52</v>
      </c>
      <c r="C2165" t="s">
        <v>69</v>
      </c>
      <c r="D2165" s="9">
        <v>5</v>
      </c>
      <c r="E2165" s="9">
        <v>33.299999999999997</v>
      </c>
      <c r="F2165" s="9">
        <f>SUM(I2165:DP2165)</f>
        <v>0.02</v>
      </c>
      <c r="G2165"/>
      <c r="H2165" s="9" t="s">
        <v>77</v>
      </c>
      <c r="BB2165" s="9">
        <v>0.02</v>
      </c>
      <c r="CP2165"/>
      <c r="CQ2165"/>
      <c r="CR2165"/>
      <c r="CS2165"/>
      <c r="CT2165"/>
      <c r="CW2165"/>
      <c r="CX2165"/>
      <c r="CY2165"/>
      <c r="CZ2165"/>
      <c r="DA2165"/>
      <c r="DB2165"/>
      <c r="DC2165"/>
      <c r="DD2165"/>
      <c r="DE2165"/>
      <c r="DF2165"/>
      <c r="DG2165"/>
      <c r="DH2165"/>
      <c r="DI2165"/>
      <c r="DJ2165"/>
      <c r="DK2165"/>
    </row>
    <row r="2166" spans="1:115" s="9" customFormat="1" x14ac:dyDescent="0.2">
      <c r="A2166" s="9">
        <v>22</v>
      </c>
      <c r="B2166" s="70" t="s">
        <v>52</v>
      </c>
      <c r="C2166" t="s">
        <v>69</v>
      </c>
      <c r="D2166" s="9">
        <v>5</v>
      </c>
      <c r="E2166" s="9">
        <v>30.8</v>
      </c>
      <c r="F2166" s="9">
        <f>SUM(I2166:DP2166)</f>
        <v>1.0000000000000001E-5</v>
      </c>
      <c r="G2166"/>
      <c r="H2166" s="9" t="s">
        <v>77</v>
      </c>
      <c r="BU2166" s="9">
        <v>1.0000000000000001E-5</v>
      </c>
      <c r="CP2166"/>
      <c r="CQ2166"/>
      <c r="CR2166"/>
      <c r="CS2166"/>
      <c r="CT2166"/>
      <c r="CW2166"/>
      <c r="CX2166"/>
      <c r="CY2166"/>
      <c r="CZ2166"/>
      <c r="DA2166"/>
      <c r="DB2166"/>
      <c r="DC2166"/>
      <c r="DD2166"/>
      <c r="DE2166"/>
      <c r="DF2166"/>
      <c r="DG2166"/>
      <c r="DH2166"/>
      <c r="DI2166"/>
      <c r="DJ2166"/>
      <c r="DK2166"/>
    </row>
    <row r="2167" spans="1:115" s="9" customFormat="1" x14ac:dyDescent="0.2">
      <c r="A2167" s="9">
        <v>23</v>
      </c>
      <c r="B2167" s="70" t="s">
        <v>52</v>
      </c>
      <c r="C2167" t="s">
        <v>69</v>
      </c>
      <c r="D2167" s="9">
        <v>5</v>
      </c>
      <c r="E2167" s="9">
        <v>26.8</v>
      </c>
      <c r="F2167" s="9">
        <f t="shared" ref="F2167:F2172" si="154">SUM(G2167:DP2167)</f>
        <v>0</v>
      </c>
      <c r="G2167" s="9" t="s">
        <v>67</v>
      </c>
      <c r="H2167" s="9" t="s">
        <v>77</v>
      </c>
      <c r="CP2167"/>
      <c r="CQ2167"/>
      <c r="CR2167"/>
      <c r="CS2167"/>
      <c r="CT2167"/>
      <c r="CW2167"/>
      <c r="CX2167"/>
      <c r="CY2167"/>
      <c r="CZ2167"/>
      <c r="DA2167"/>
      <c r="DB2167"/>
      <c r="DC2167"/>
      <c r="DD2167"/>
      <c r="DE2167"/>
      <c r="DF2167"/>
      <c r="DG2167"/>
      <c r="DH2167"/>
      <c r="DI2167"/>
      <c r="DJ2167"/>
      <c r="DK2167"/>
    </row>
    <row r="2168" spans="1:115" s="9" customFormat="1" x14ac:dyDescent="0.2">
      <c r="A2168" s="9">
        <v>24</v>
      </c>
      <c r="B2168" s="70" t="s">
        <v>52</v>
      </c>
      <c r="C2168" t="s">
        <v>69</v>
      </c>
      <c r="D2168" s="9">
        <v>5</v>
      </c>
      <c r="E2168" s="9">
        <v>18.100000000000001</v>
      </c>
      <c r="F2168" s="9">
        <f t="shared" si="154"/>
        <v>0</v>
      </c>
      <c r="G2168" s="9" t="s">
        <v>67</v>
      </c>
      <c r="H2168" s="9" t="s">
        <v>77</v>
      </c>
      <c r="CP2168"/>
      <c r="CQ2168"/>
      <c r="CR2168"/>
      <c r="CS2168"/>
      <c r="CT2168"/>
      <c r="CW2168"/>
      <c r="CX2168"/>
      <c r="CY2168"/>
      <c r="CZ2168"/>
      <c r="DA2168"/>
      <c r="DB2168"/>
      <c r="DC2168"/>
      <c r="DD2168"/>
      <c r="DE2168"/>
      <c r="DF2168"/>
      <c r="DG2168"/>
      <c r="DH2168"/>
      <c r="DI2168"/>
      <c r="DJ2168"/>
      <c r="DK2168"/>
    </row>
    <row r="2169" spans="1:115" s="9" customFormat="1" x14ac:dyDescent="0.2">
      <c r="A2169" s="9">
        <v>25</v>
      </c>
      <c r="B2169" s="70" t="s">
        <v>52</v>
      </c>
      <c r="C2169" t="s">
        <v>69</v>
      </c>
      <c r="D2169" s="9">
        <v>5</v>
      </c>
      <c r="E2169" s="9">
        <v>37.1</v>
      </c>
      <c r="F2169" s="9">
        <f t="shared" si="154"/>
        <v>0</v>
      </c>
      <c r="G2169" s="9" t="s">
        <v>67</v>
      </c>
      <c r="H2169" s="9" t="s">
        <v>77</v>
      </c>
      <c r="CP2169"/>
      <c r="CQ2169"/>
      <c r="CR2169"/>
      <c r="CS2169"/>
      <c r="CT2169"/>
      <c r="CW2169"/>
      <c r="CX2169"/>
      <c r="CY2169"/>
      <c r="CZ2169"/>
      <c r="DA2169"/>
      <c r="DB2169"/>
      <c r="DC2169"/>
      <c r="DD2169"/>
      <c r="DE2169"/>
      <c r="DF2169"/>
      <c r="DG2169"/>
      <c r="DH2169"/>
      <c r="DI2169"/>
      <c r="DJ2169"/>
      <c r="DK2169"/>
    </row>
    <row r="2170" spans="1:115" s="9" customFormat="1" x14ac:dyDescent="0.2">
      <c r="A2170" s="9">
        <v>26</v>
      </c>
      <c r="B2170" s="70" t="s">
        <v>52</v>
      </c>
      <c r="C2170" t="s">
        <v>69</v>
      </c>
      <c r="D2170" s="9">
        <v>5</v>
      </c>
      <c r="E2170" s="9">
        <v>36.299999999999997</v>
      </c>
      <c r="F2170" s="9">
        <f t="shared" si="154"/>
        <v>8.0000000000000004E-4</v>
      </c>
      <c r="H2170" s="9" t="s">
        <v>77</v>
      </c>
      <c r="BQ2170" s="9">
        <f>0.6*0.0008</f>
        <v>4.8000000000000001E-4</v>
      </c>
      <c r="BU2170" s="9">
        <f>0.4*0.0008</f>
        <v>3.2000000000000003E-4</v>
      </c>
      <c r="CP2170"/>
      <c r="CQ2170"/>
      <c r="CR2170"/>
      <c r="CS2170"/>
      <c r="CT2170"/>
      <c r="CW2170"/>
      <c r="CX2170"/>
      <c r="CY2170"/>
      <c r="CZ2170"/>
      <c r="DA2170"/>
      <c r="DB2170"/>
      <c r="DC2170"/>
      <c r="DD2170"/>
      <c r="DE2170"/>
      <c r="DF2170"/>
      <c r="DG2170"/>
      <c r="DH2170"/>
      <c r="DI2170"/>
      <c r="DJ2170"/>
      <c r="DK2170"/>
    </row>
    <row r="2171" spans="1:115" s="9" customFormat="1" x14ac:dyDescent="0.2">
      <c r="A2171" s="9">
        <v>27</v>
      </c>
      <c r="B2171" s="70" t="s">
        <v>52</v>
      </c>
      <c r="C2171" t="s">
        <v>69</v>
      </c>
      <c r="D2171" s="9">
        <v>5</v>
      </c>
      <c r="E2171" s="9">
        <v>35.200000000000003</v>
      </c>
      <c r="F2171" s="9">
        <f t="shared" si="154"/>
        <v>0</v>
      </c>
      <c r="G2171" s="9" t="s">
        <v>67</v>
      </c>
      <c r="H2171" s="9" t="s">
        <v>77</v>
      </c>
      <c r="CP2171"/>
      <c r="CQ2171"/>
      <c r="CR2171"/>
      <c r="CS2171"/>
      <c r="CT2171"/>
      <c r="CW2171"/>
      <c r="CX2171"/>
      <c r="CY2171"/>
      <c r="CZ2171"/>
      <c r="DA2171"/>
      <c r="DB2171"/>
      <c r="DC2171"/>
      <c r="DD2171"/>
      <c r="DE2171"/>
      <c r="DF2171"/>
      <c r="DG2171"/>
      <c r="DH2171"/>
      <c r="DI2171"/>
      <c r="DJ2171"/>
      <c r="DK2171"/>
    </row>
    <row r="2172" spans="1:115" s="9" customFormat="1" x14ac:dyDescent="0.2">
      <c r="A2172" s="9">
        <v>28</v>
      </c>
      <c r="B2172" s="70" t="s">
        <v>52</v>
      </c>
      <c r="C2172" t="s">
        <v>69</v>
      </c>
      <c r="D2172" s="9">
        <v>5</v>
      </c>
      <c r="E2172" s="9">
        <v>32.299999999999997</v>
      </c>
      <c r="F2172" s="9">
        <f t="shared" si="154"/>
        <v>8.0000000000000007E-5</v>
      </c>
      <c r="H2172" s="9" t="s">
        <v>77</v>
      </c>
      <c r="AQ2172" s="9">
        <f>0.3*0.00008</f>
        <v>2.4000000000000001E-5</v>
      </c>
      <c r="AR2172" s="9">
        <f>0.2*0.00008</f>
        <v>1.6000000000000003E-5</v>
      </c>
      <c r="BU2172" s="9">
        <f>0.5*0.00008</f>
        <v>4.0000000000000003E-5</v>
      </c>
      <c r="CP2172"/>
      <c r="CQ2172"/>
      <c r="CR2172"/>
      <c r="CS2172"/>
      <c r="CT2172"/>
      <c r="CW2172"/>
      <c r="CX2172"/>
      <c r="CY2172"/>
      <c r="CZ2172"/>
      <c r="DA2172"/>
      <c r="DB2172"/>
      <c r="DC2172"/>
      <c r="DD2172"/>
      <c r="DE2172"/>
      <c r="DF2172"/>
      <c r="DG2172"/>
      <c r="DH2172"/>
      <c r="DI2172"/>
      <c r="DJ2172"/>
      <c r="DK2172"/>
    </row>
    <row r="2173" spans="1:115" s="9" customFormat="1" x14ac:dyDescent="0.2">
      <c r="A2173" s="9">
        <v>29</v>
      </c>
      <c r="B2173" s="70" t="s">
        <v>52</v>
      </c>
      <c r="C2173" t="s">
        <v>69</v>
      </c>
      <c r="D2173" s="9">
        <v>5</v>
      </c>
      <c r="E2173" s="9">
        <v>32.700000000000003</v>
      </c>
      <c r="F2173" s="9">
        <f>SUM(I2173:DP2173)</f>
        <v>6.9999999999999999E-4</v>
      </c>
      <c r="G2173"/>
      <c r="H2173" s="9" t="s">
        <v>77</v>
      </c>
      <c r="I2173" s="9">
        <f>0.6*0.0007</f>
        <v>4.1999999999999996E-4</v>
      </c>
      <c r="J2173" s="9">
        <f>0.4*0.0007</f>
        <v>2.8000000000000003E-4</v>
      </c>
      <c r="CP2173"/>
      <c r="CQ2173"/>
      <c r="CR2173"/>
      <c r="CS2173"/>
      <c r="CT2173"/>
      <c r="CW2173"/>
      <c r="CX2173"/>
      <c r="CY2173"/>
      <c r="CZ2173"/>
      <c r="DA2173"/>
      <c r="DB2173"/>
      <c r="DC2173"/>
      <c r="DD2173"/>
      <c r="DE2173"/>
      <c r="DF2173"/>
      <c r="DG2173"/>
      <c r="DH2173"/>
      <c r="DI2173"/>
      <c r="DJ2173"/>
      <c r="DK2173"/>
    </row>
    <row r="2174" spans="1:115" s="9" customFormat="1" x14ac:dyDescent="0.2">
      <c r="A2174" s="9">
        <v>30</v>
      </c>
      <c r="B2174" s="70" t="s">
        <v>52</v>
      </c>
      <c r="C2174" t="s">
        <v>69</v>
      </c>
      <c r="D2174" s="9">
        <v>5</v>
      </c>
      <c r="E2174" s="9">
        <v>36.4</v>
      </c>
      <c r="F2174" s="9">
        <f>SUM(I2174:DP2174)</f>
        <v>0</v>
      </c>
      <c r="G2174" t="s">
        <v>67</v>
      </c>
      <c r="H2174" s="9" t="s">
        <v>77</v>
      </c>
      <c r="CP2174"/>
      <c r="CQ2174"/>
      <c r="CR2174"/>
      <c r="CS2174"/>
      <c r="CT2174"/>
      <c r="CW2174"/>
      <c r="CX2174"/>
      <c r="CY2174"/>
      <c r="CZ2174"/>
      <c r="DA2174"/>
      <c r="DB2174"/>
      <c r="DC2174"/>
      <c r="DD2174"/>
      <c r="DE2174"/>
      <c r="DF2174"/>
      <c r="DG2174"/>
      <c r="DH2174"/>
      <c r="DI2174"/>
      <c r="DJ2174"/>
      <c r="DK2174"/>
    </row>
    <row r="2175" spans="1:115" s="9" customFormat="1" x14ac:dyDescent="0.2">
      <c r="A2175" s="9">
        <v>1</v>
      </c>
      <c r="B2175" s="70" t="s">
        <v>52</v>
      </c>
      <c r="C2175" t="s">
        <v>69</v>
      </c>
      <c r="D2175" s="9">
        <v>6</v>
      </c>
      <c r="E2175" s="9">
        <v>42.8</v>
      </c>
      <c r="F2175" s="9">
        <f t="shared" ref="F2175:F2180" si="155">SUM(I2175:DS2175)</f>
        <v>6.9999999999999999E-4</v>
      </c>
      <c r="G2175"/>
      <c r="H2175" s="9" t="s">
        <v>77</v>
      </c>
      <c r="L2175" s="9">
        <f>0.2*0.0007</f>
        <v>1.4000000000000001E-4</v>
      </c>
      <c r="AQ2175" s="9">
        <f>0.2*0.0007</f>
        <v>1.4000000000000001E-4</v>
      </c>
      <c r="BU2175" s="9">
        <f>0.6*0.0007</f>
        <v>4.1999999999999996E-4</v>
      </c>
      <c r="CP2175"/>
      <c r="CQ2175"/>
      <c r="CR2175"/>
      <c r="CS2175"/>
      <c r="CT2175"/>
      <c r="CW2175"/>
      <c r="CX2175"/>
      <c r="CY2175"/>
      <c r="CZ2175"/>
      <c r="DA2175"/>
      <c r="DB2175"/>
      <c r="DC2175"/>
      <c r="DD2175"/>
      <c r="DE2175"/>
      <c r="DF2175"/>
      <c r="DG2175"/>
      <c r="DH2175"/>
      <c r="DI2175"/>
      <c r="DJ2175"/>
      <c r="DK2175"/>
    </row>
    <row r="2176" spans="1:115" s="9" customFormat="1" x14ac:dyDescent="0.2">
      <c r="A2176" s="9">
        <v>2</v>
      </c>
      <c r="B2176" s="70" t="s">
        <v>52</v>
      </c>
      <c r="C2176" t="s">
        <v>69</v>
      </c>
      <c r="D2176" s="9">
        <v>6</v>
      </c>
      <c r="E2176" s="9">
        <v>35.5</v>
      </c>
      <c r="F2176" s="9">
        <f t="shared" si="155"/>
        <v>3.0000000000000001E-3</v>
      </c>
      <c r="G2176"/>
      <c r="H2176" s="9" t="s">
        <v>77</v>
      </c>
      <c r="L2176" s="9">
        <f>0.01*0.003</f>
        <v>3.0000000000000001E-5</v>
      </c>
      <c r="AQ2176" s="9">
        <f>0.1*0.003</f>
        <v>3.0000000000000003E-4</v>
      </c>
      <c r="BU2176" s="9">
        <f>0.89*0.003</f>
        <v>2.6700000000000001E-3</v>
      </c>
      <c r="CP2176"/>
      <c r="CQ2176"/>
      <c r="CR2176"/>
      <c r="CS2176"/>
      <c r="CT2176"/>
      <c r="CW2176"/>
      <c r="CX2176"/>
      <c r="CY2176"/>
      <c r="CZ2176"/>
      <c r="DA2176"/>
      <c r="DB2176"/>
      <c r="DC2176"/>
      <c r="DD2176"/>
      <c r="DE2176"/>
      <c r="DF2176"/>
      <c r="DG2176"/>
      <c r="DH2176"/>
      <c r="DI2176"/>
      <c r="DJ2176"/>
      <c r="DK2176"/>
    </row>
    <row r="2177" spans="1:115" s="9" customFormat="1" x14ac:dyDescent="0.2">
      <c r="A2177" s="9">
        <v>3</v>
      </c>
      <c r="B2177" s="70" t="s">
        <v>52</v>
      </c>
      <c r="C2177" t="s">
        <v>69</v>
      </c>
      <c r="D2177" s="9">
        <v>6</v>
      </c>
      <c r="E2177" s="9">
        <v>37.5</v>
      </c>
      <c r="F2177" s="9">
        <f t="shared" si="155"/>
        <v>2E-3</v>
      </c>
      <c r="G2177"/>
      <c r="H2177" s="9" t="s">
        <v>77</v>
      </c>
      <c r="BQ2177" s="9">
        <v>2E-3</v>
      </c>
      <c r="CP2177"/>
      <c r="CQ2177"/>
      <c r="CR2177"/>
      <c r="CS2177"/>
      <c r="CT2177"/>
      <c r="CW2177"/>
      <c r="CX2177"/>
      <c r="CY2177"/>
      <c r="CZ2177"/>
      <c r="DA2177"/>
      <c r="DB2177"/>
      <c r="DC2177"/>
      <c r="DD2177"/>
      <c r="DE2177"/>
      <c r="DF2177"/>
      <c r="DG2177"/>
      <c r="DH2177"/>
      <c r="DI2177"/>
      <c r="DJ2177"/>
      <c r="DK2177"/>
    </row>
    <row r="2178" spans="1:115" s="9" customFormat="1" x14ac:dyDescent="0.2">
      <c r="A2178" s="9">
        <v>4</v>
      </c>
      <c r="B2178" s="70" t="s">
        <v>52</v>
      </c>
      <c r="C2178" t="s">
        <v>69</v>
      </c>
      <c r="D2178" s="9">
        <v>6</v>
      </c>
      <c r="E2178" s="9">
        <v>39</v>
      </c>
      <c r="F2178" s="9">
        <f t="shared" si="155"/>
        <v>1E-3</v>
      </c>
      <c r="G2178"/>
      <c r="H2178" s="9" t="s">
        <v>77</v>
      </c>
      <c r="BK2178" s="9">
        <v>1E-3</v>
      </c>
      <c r="CP2178"/>
      <c r="CQ2178"/>
      <c r="CR2178"/>
      <c r="CS2178"/>
      <c r="CT2178"/>
      <c r="CW2178"/>
      <c r="CX2178"/>
      <c r="CY2178"/>
      <c r="CZ2178"/>
      <c r="DA2178"/>
      <c r="DB2178"/>
      <c r="DC2178"/>
      <c r="DD2178"/>
      <c r="DE2178"/>
      <c r="DF2178"/>
      <c r="DG2178"/>
      <c r="DH2178"/>
      <c r="DI2178"/>
      <c r="DJ2178"/>
      <c r="DK2178"/>
    </row>
    <row r="2179" spans="1:115" s="9" customFormat="1" x14ac:dyDescent="0.2">
      <c r="A2179" s="9">
        <v>5</v>
      </c>
      <c r="B2179" s="70" t="s">
        <v>52</v>
      </c>
      <c r="C2179" t="s">
        <v>69</v>
      </c>
      <c r="D2179" s="9">
        <v>6</v>
      </c>
      <c r="E2179" s="9">
        <v>28.3</v>
      </c>
      <c r="F2179" s="9">
        <f t="shared" si="155"/>
        <v>1E-4</v>
      </c>
      <c r="G2179"/>
      <c r="H2179" s="9" t="s">
        <v>77</v>
      </c>
      <c r="BU2179" s="9">
        <v>1E-4</v>
      </c>
      <c r="CP2179"/>
      <c r="CQ2179"/>
      <c r="CR2179"/>
      <c r="CS2179"/>
      <c r="CT2179"/>
      <c r="CW2179"/>
      <c r="CX2179"/>
      <c r="CY2179"/>
      <c r="CZ2179"/>
      <c r="DA2179"/>
      <c r="DB2179"/>
      <c r="DC2179"/>
      <c r="DD2179"/>
      <c r="DE2179"/>
      <c r="DF2179"/>
      <c r="DG2179"/>
      <c r="DH2179"/>
      <c r="DI2179"/>
      <c r="DJ2179"/>
      <c r="DK2179"/>
    </row>
    <row r="2180" spans="1:115" s="9" customFormat="1" x14ac:dyDescent="0.2">
      <c r="A2180" s="9">
        <v>6</v>
      </c>
      <c r="B2180" s="70" t="s">
        <v>52</v>
      </c>
      <c r="C2180" t="s">
        <v>69</v>
      </c>
      <c r="D2180" s="9">
        <v>6</v>
      </c>
      <c r="E2180" s="9">
        <v>30.4</v>
      </c>
      <c r="F2180" s="9">
        <f t="shared" si="155"/>
        <v>1E-4</v>
      </c>
      <c r="G2180"/>
      <c r="H2180" s="9" t="s">
        <v>77</v>
      </c>
      <c r="BU2180" s="9">
        <v>1E-4</v>
      </c>
      <c r="CP2180"/>
      <c r="CQ2180"/>
      <c r="CR2180"/>
      <c r="CS2180"/>
      <c r="CT2180"/>
      <c r="CW2180"/>
      <c r="CX2180"/>
      <c r="CY2180"/>
      <c r="CZ2180"/>
      <c r="DA2180"/>
      <c r="DB2180"/>
      <c r="DC2180"/>
      <c r="DD2180"/>
      <c r="DE2180"/>
      <c r="DF2180"/>
      <c r="DG2180"/>
      <c r="DH2180"/>
      <c r="DI2180"/>
      <c r="DJ2180"/>
      <c r="DK2180"/>
    </row>
    <row r="2181" spans="1:115" s="9" customFormat="1" x14ac:dyDescent="0.2">
      <c r="A2181" s="9">
        <v>1</v>
      </c>
      <c r="B2181" s="72" t="s">
        <v>100</v>
      </c>
      <c r="C2181" s="9" t="s">
        <v>70</v>
      </c>
      <c r="D2181" s="9">
        <v>1</v>
      </c>
      <c r="E2181" s="9">
        <v>66.2</v>
      </c>
      <c r="F2181" s="9">
        <f t="shared" ref="F2181:F2238" si="156">SUM(I2181:DR2181)</f>
        <v>1E-4</v>
      </c>
      <c r="H2181" s="9" t="s">
        <v>77</v>
      </c>
      <c r="T2181" s="10"/>
      <c r="W2181" s="10"/>
      <c r="AM2181" s="9">
        <v>1E-4</v>
      </c>
      <c r="AZ2181" s="10"/>
      <c r="BF2181" s="10"/>
    </row>
    <row r="2182" spans="1:115" s="9" customFormat="1" x14ac:dyDescent="0.2">
      <c r="A2182" s="9">
        <v>2</v>
      </c>
      <c r="B2182" s="72" t="s">
        <v>100</v>
      </c>
      <c r="C2182" s="9" t="s">
        <v>70</v>
      </c>
      <c r="D2182" s="9">
        <v>1</v>
      </c>
      <c r="E2182" s="9">
        <v>50</v>
      </c>
      <c r="F2182" s="9">
        <f t="shared" si="156"/>
        <v>1E-3</v>
      </c>
      <c r="H2182" s="9" t="s">
        <v>77</v>
      </c>
      <c r="T2182" s="10"/>
      <c r="W2182" s="10"/>
      <c r="AZ2182" s="10"/>
      <c r="BF2182" s="10"/>
      <c r="BQ2182" s="9">
        <v>1E-3</v>
      </c>
    </row>
    <row r="2183" spans="1:115" s="9" customFormat="1" x14ac:dyDescent="0.2">
      <c r="A2183" s="9">
        <v>3</v>
      </c>
      <c r="B2183" s="72" t="s">
        <v>100</v>
      </c>
      <c r="C2183" s="9" t="s">
        <v>70</v>
      </c>
      <c r="D2183" s="9">
        <v>1</v>
      </c>
      <c r="E2183" s="9">
        <v>36.5</v>
      </c>
      <c r="F2183" s="9">
        <f t="shared" si="156"/>
        <v>2.9999999999999997E-4</v>
      </c>
      <c r="H2183" s="9" t="s">
        <v>77</v>
      </c>
      <c r="T2183" s="10"/>
      <c r="W2183" s="10"/>
      <c r="AM2183" s="9">
        <v>1.4999999999999999E-4</v>
      </c>
      <c r="AQ2183" s="9">
        <v>1.4999999999999999E-4</v>
      </c>
      <c r="AZ2183" s="10"/>
      <c r="BF2183" s="10"/>
    </row>
    <row r="2184" spans="1:115" s="9" customFormat="1" x14ac:dyDescent="0.2">
      <c r="A2184" s="9">
        <v>4</v>
      </c>
      <c r="B2184" s="72" t="s">
        <v>100</v>
      </c>
      <c r="C2184" s="9" t="s">
        <v>70</v>
      </c>
      <c r="D2184" s="9">
        <v>1</v>
      </c>
      <c r="E2184" s="9">
        <v>31.2</v>
      </c>
      <c r="F2184" s="9">
        <f t="shared" si="156"/>
        <v>8.9999999999999998E-4</v>
      </c>
      <c r="H2184" s="9" t="s">
        <v>77</v>
      </c>
      <c r="N2184" s="12"/>
      <c r="T2184" s="10"/>
      <c r="W2184" s="10">
        <v>8.9999999999999998E-4</v>
      </c>
      <c r="AK2184" s="12"/>
      <c r="AZ2184" s="10"/>
      <c r="BF2184" s="10"/>
    </row>
    <row r="2185" spans="1:115" s="9" customFormat="1" x14ac:dyDescent="0.2">
      <c r="A2185" s="9">
        <v>5</v>
      </c>
      <c r="B2185" s="72" t="s">
        <v>100</v>
      </c>
      <c r="C2185" s="9" t="s">
        <v>70</v>
      </c>
      <c r="D2185" s="9">
        <v>1</v>
      </c>
      <c r="E2185" s="9">
        <v>35</v>
      </c>
      <c r="F2185" s="9">
        <f t="shared" si="156"/>
        <v>0</v>
      </c>
      <c r="G2185" s="9" t="s">
        <v>67</v>
      </c>
      <c r="H2185" s="9" t="s">
        <v>77</v>
      </c>
      <c r="T2185" s="10"/>
      <c r="W2185" s="10"/>
      <c r="AZ2185" s="10"/>
      <c r="BF2185" s="10"/>
    </row>
    <row r="2186" spans="1:115" s="9" customFormat="1" x14ac:dyDescent="0.2">
      <c r="A2186" s="9">
        <v>6</v>
      </c>
      <c r="B2186" s="72" t="s">
        <v>100</v>
      </c>
      <c r="C2186" s="9" t="s">
        <v>70</v>
      </c>
      <c r="D2186" s="9">
        <v>1</v>
      </c>
      <c r="E2186" s="9">
        <v>33.200000000000003</v>
      </c>
      <c r="F2186" s="9">
        <f t="shared" si="156"/>
        <v>1E-4</v>
      </c>
      <c r="H2186" s="9" t="s">
        <v>77</v>
      </c>
      <c r="T2186" s="10"/>
      <c r="W2186" s="10"/>
      <c r="AQ2186" s="9">
        <v>1E-4</v>
      </c>
      <c r="AZ2186" s="10"/>
      <c r="BF2186" s="10"/>
    </row>
    <row r="2187" spans="1:115" s="9" customFormat="1" x14ac:dyDescent="0.2">
      <c r="A2187" s="9">
        <v>7</v>
      </c>
      <c r="B2187" s="72" t="s">
        <v>100</v>
      </c>
      <c r="C2187" s="9" t="s">
        <v>70</v>
      </c>
      <c r="D2187" s="9">
        <v>1</v>
      </c>
      <c r="E2187" s="9">
        <v>31.7</v>
      </c>
      <c r="F2187" s="9">
        <f t="shared" si="156"/>
        <v>8.9999999999999998E-4</v>
      </c>
      <c r="H2187" s="9" t="s">
        <v>77</v>
      </c>
      <c r="T2187" s="10"/>
      <c r="W2187" s="10"/>
      <c r="AQ2187" s="9">
        <f>0.4*0.0009</f>
        <v>3.6000000000000002E-4</v>
      </c>
      <c r="AZ2187" s="10"/>
      <c r="BF2187" s="10"/>
      <c r="BY2187" s="9">
        <f>0.6*0.0009</f>
        <v>5.4000000000000001E-4</v>
      </c>
    </row>
    <row r="2188" spans="1:115" s="9" customFormat="1" x14ac:dyDescent="0.2">
      <c r="A2188" s="9">
        <v>8</v>
      </c>
      <c r="B2188" s="72" t="s">
        <v>100</v>
      </c>
      <c r="C2188" s="9" t="s">
        <v>70</v>
      </c>
      <c r="D2188" s="9">
        <v>1</v>
      </c>
      <c r="E2188" s="9">
        <v>36.200000000000003</v>
      </c>
      <c r="F2188" s="9">
        <f t="shared" si="156"/>
        <v>0</v>
      </c>
      <c r="G2188" s="9" t="s">
        <v>67</v>
      </c>
      <c r="H2188" s="9" t="s">
        <v>77</v>
      </c>
      <c r="T2188" s="10"/>
      <c r="W2188" s="10"/>
      <c r="AZ2188" s="10"/>
      <c r="BF2188" s="10"/>
    </row>
    <row r="2189" spans="1:115" s="9" customFormat="1" x14ac:dyDescent="0.2">
      <c r="A2189" s="9">
        <v>9</v>
      </c>
      <c r="B2189" s="72" t="s">
        <v>100</v>
      </c>
      <c r="C2189" s="9" t="s">
        <v>70</v>
      </c>
      <c r="D2189" s="9">
        <v>1</v>
      </c>
      <c r="E2189" s="9">
        <v>22</v>
      </c>
      <c r="F2189" s="9">
        <f t="shared" si="156"/>
        <v>8.0000000000000004E-4</v>
      </c>
      <c r="H2189" s="9" t="s">
        <v>77</v>
      </c>
      <c r="T2189" s="10"/>
      <c r="W2189" s="10"/>
      <c r="AZ2189" s="10"/>
      <c r="BF2189" s="10"/>
      <c r="BH2189" s="9">
        <v>8.0000000000000004E-4</v>
      </c>
    </row>
    <row r="2190" spans="1:115" s="9" customFormat="1" x14ac:dyDescent="0.2">
      <c r="A2190" s="9">
        <v>10</v>
      </c>
      <c r="B2190" s="72" t="s">
        <v>100</v>
      </c>
      <c r="C2190" s="9" t="s">
        <v>70</v>
      </c>
      <c r="D2190" s="9">
        <v>1</v>
      </c>
      <c r="E2190" s="9">
        <v>38.1</v>
      </c>
      <c r="F2190" s="9">
        <f t="shared" si="156"/>
        <v>1.5E-3</v>
      </c>
      <c r="H2190" s="9" t="s">
        <v>77</v>
      </c>
      <c r="J2190" s="9">
        <f>0.3*0.0015</f>
        <v>4.4999999999999999E-4</v>
      </c>
      <c r="T2190" s="10"/>
      <c r="W2190" s="10"/>
      <c r="AX2190" s="9">
        <f>0.7*0.0015</f>
        <v>1.0499999999999999E-3</v>
      </c>
      <c r="AZ2190" s="10"/>
      <c r="BF2190" s="10"/>
    </row>
    <row r="2191" spans="1:115" s="9" customFormat="1" x14ac:dyDescent="0.2">
      <c r="A2191" s="9">
        <v>11</v>
      </c>
      <c r="B2191" s="72" t="s">
        <v>100</v>
      </c>
      <c r="C2191" s="9" t="s">
        <v>70</v>
      </c>
      <c r="D2191" s="9">
        <v>1</v>
      </c>
      <c r="E2191" s="9">
        <v>34.9</v>
      </c>
      <c r="F2191" s="9">
        <f t="shared" si="156"/>
        <v>1E-3</v>
      </c>
      <c r="H2191" s="9" t="s">
        <v>77</v>
      </c>
      <c r="N2191" s="12"/>
      <c r="T2191" s="12"/>
      <c r="W2191" s="12"/>
      <c r="AK2191" s="12"/>
      <c r="AZ2191" s="12"/>
      <c r="BF2191" s="12"/>
      <c r="BQ2191" s="9">
        <v>1E-3</v>
      </c>
    </row>
    <row r="2192" spans="1:115" s="9" customFormat="1" x14ac:dyDescent="0.2">
      <c r="A2192" s="9">
        <v>12</v>
      </c>
      <c r="B2192" s="72" t="s">
        <v>100</v>
      </c>
      <c r="C2192" s="9" t="s">
        <v>70</v>
      </c>
      <c r="D2192" s="9">
        <v>1</v>
      </c>
      <c r="E2192" s="9">
        <v>33.5</v>
      </c>
      <c r="F2192" s="9">
        <f t="shared" si="156"/>
        <v>2E-3</v>
      </c>
      <c r="H2192" s="9" t="s">
        <v>77</v>
      </c>
      <c r="T2192" s="10"/>
      <c r="W2192" s="10">
        <v>2E-3</v>
      </c>
      <c r="AZ2192" s="10"/>
      <c r="BF2192" s="10"/>
    </row>
    <row r="2193" spans="1:69" s="9" customFormat="1" x14ac:dyDescent="0.2">
      <c r="A2193" s="9">
        <v>13</v>
      </c>
      <c r="B2193" s="72" t="s">
        <v>100</v>
      </c>
      <c r="C2193" s="9" t="s">
        <v>70</v>
      </c>
      <c r="D2193" s="9">
        <v>1</v>
      </c>
      <c r="E2193" s="9">
        <v>37.6</v>
      </c>
      <c r="F2193" s="9">
        <f t="shared" si="156"/>
        <v>1E-3</v>
      </c>
      <c r="H2193" s="9" t="s">
        <v>77</v>
      </c>
      <c r="T2193" s="10"/>
      <c r="W2193" s="10"/>
      <c r="AZ2193" s="10"/>
      <c r="BF2193" s="10"/>
      <c r="BQ2193" s="9">
        <v>1E-3</v>
      </c>
    </row>
    <row r="2194" spans="1:69" s="9" customFormat="1" x14ac:dyDescent="0.2">
      <c r="A2194" s="9">
        <v>14</v>
      </c>
      <c r="B2194" s="72" t="s">
        <v>100</v>
      </c>
      <c r="C2194" s="9" t="s">
        <v>70</v>
      </c>
      <c r="D2194" s="9">
        <v>1</v>
      </c>
      <c r="E2194" s="9">
        <v>32.9</v>
      </c>
      <c r="F2194" s="9">
        <f t="shared" si="156"/>
        <v>0</v>
      </c>
      <c r="G2194" s="9" t="s">
        <v>67</v>
      </c>
      <c r="H2194" s="9" t="s">
        <v>77</v>
      </c>
      <c r="T2194" s="10"/>
      <c r="W2194" s="10"/>
      <c r="AZ2194" s="10"/>
      <c r="BF2194" s="10"/>
    </row>
    <row r="2195" spans="1:69" s="9" customFormat="1" x14ac:dyDescent="0.2">
      <c r="A2195" s="9">
        <v>15</v>
      </c>
      <c r="B2195" s="72" t="s">
        <v>100</v>
      </c>
      <c r="C2195" s="9" t="s">
        <v>70</v>
      </c>
      <c r="D2195" s="9">
        <v>1</v>
      </c>
      <c r="E2195" s="9">
        <v>32.4</v>
      </c>
      <c r="F2195" s="9">
        <f t="shared" si="156"/>
        <v>0</v>
      </c>
      <c r="G2195" s="9" t="s">
        <v>67</v>
      </c>
      <c r="H2195" s="9" t="s">
        <v>77</v>
      </c>
      <c r="N2195" s="12"/>
      <c r="T2195" s="12"/>
      <c r="W2195" s="12"/>
      <c r="AK2195" s="12"/>
      <c r="AZ2195" s="12"/>
      <c r="BF2195" s="12"/>
    </row>
    <row r="2196" spans="1:69" s="9" customFormat="1" x14ac:dyDescent="0.2">
      <c r="A2196" s="9">
        <v>16</v>
      </c>
      <c r="B2196" s="72" t="s">
        <v>100</v>
      </c>
      <c r="C2196" s="9" t="s">
        <v>70</v>
      </c>
      <c r="D2196" s="9">
        <v>1</v>
      </c>
      <c r="E2196" s="9">
        <v>40.799999999999997</v>
      </c>
      <c r="F2196" s="9">
        <f t="shared" si="156"/>
        <v>0</v>
      </c>
      <c r="G2196" s="9" t="s">
        <v>67</v>
      </c>
      <c r="H2196" s="9" t="s">
        <v>77</v>
      </c>
    </row>
    <row r="2197" spans="1:69" s="9" customFormat="1" x14ac:dyDescent="0.2">
      <c r="A2197" s="9">
        <v>17</v>
      </c>
      <c r="B2197" s="72" t="s">
        <v>100</v>
      </c>
      <c r="C2197" s="9" t="s">
        <v>70</v>
      </c>
      <c r="D2197" s="9">
        <v>1</v>
      </c>
      <c r="E2197" s="9">
        <v>33.4</v>
      </c>
      <c r="F2197" s="9">
        <f t="shared" si="156"/>
        <v>0</v>
      </c>
      <c r="G2197" s="9" t="s">
        <v>67</v>
      </c>
      <c r="H2197" s="9" t="s">
        <v>77</v>
      </c>
    </row>
    <row r="2198" spans="1:69" s="9" customFormat="1" x14ac:dyDescent="0.2">
      <c r="A2198" s="9">
        <v>18</v>
      </c>
      <c r="B2198" s="72" t="s">
        <v>100</v>
      </c>
      <c r="C2198" s="9" t="s">
        <v>70</v>
      </c>
      <c r="D2198" s="9">
        <v>1</v>
      </c>
      <c r="E2198" s="9">
        <v>35.9</v>
      </c>
      <c r="F2198" s="9">
        <f t="shared" si="156"/>
        <v>0</v>
      </c>
      <c r="G2198" s="9" t="s">
        <v>67</v>
      </c>
      <c r="H2198" s="9" t="s">
        <v>77</v>
      </c>
    </row>
    <row r="2199" spans="1:69" s="9" customFormat="1" x14ac:dyDescent="0.2">
      <c r="A2199" s="9">
        <v>19</v>
      </c>
      <c r="B2199" s="72" t="s">
        <v>100</v>
      </c>
      <c r="C2199" s="9" t="s">
        <v>70</v>
      </c>
      <c r="D2199" s="9">
        <v>1</v>
      </c>
      <c r="E2199" s="9">
        <v>33.700000000000003</v>
      </c>
      <c r="F2199" s="9">
        <f t="shared" si="156"/>
        <v>0</v>
      </c>
      <c r="G2199" s="9" t="s">
        <v>67</v>
      </c>
      <c r="H2199" s="9" t="s">
        <v>77</v>
      </c>
    </row>
    <row r="2200" spans="1:69" s="9" customFormat="1" x14ac:dyDescent="0.2">
      <c r="A2200" s="9">
        <v>20</v>
      </c>
      <c r="B2200" s="72" t="s">
        <v>100</v>
      </c>
      <c r="C2200" s="9" t="s">
        <v>70</v>
      </c>
      <c r="D2200" s="9">
        <v>1</v>
      </c>
      <c r="E2200" s="9">
        <v>31.5</v>
      </c>
      <c r="F2200" s="9">
        <f t="shared" si="156"/>
        <v>0</v>
      </c>
      <c r="G2200" s="9" t="s">
        <v>67</v>
      </c>
      <c r="H2200" s="9" t="s">
        <v>77</v>
      </c>
    </row>
    <row r="2201" spans="1:69" s="9" customFormat="1" x14ac:dyDescent="0.2">
      <c r="A2201" s="9">
        <v>21</v>
      </c>
      <c r="B2201" s="72" t="s">
        <v>100</v>
      </c>
      <c r="C2201" s="9" t="s">
        <v>70</v>
      </c>
      <c r="D2201" s="9">
        <v>1</v>
      </c>
      <c r="E2201" s="9">
        <v>32.6</v>
      </c>
      <c r="F2201" s="9">
        <f t="shared" si="156"/>
        <v>2E-3</v>
      </c>
      <c r="H2201" s="9" t="s">
        <v>77</v>
      </c>
      <c r="N2201" s="12"/>
      <c r="AK2201" s="12"/>
      <c r="BD2201" s="9">
        <v>2E-3</v>
      </c>
    </row>
    <row r="2202" spans="1:69" s="9" customFormat="1" x14ac:dyDescent="0.2">
      <c r="A2202" s="9">
        <v>22</v>
      </c>
      <c r="B2202" s="72" t="s">
        <v>100</v>
      </c>
      <c r="C2202" s="9" t="s">
        <v>70</v>
      </c>
      <c r="D2202" s="9">
        <v>1</v>
      </c>
      <c r="E2202" s="9">
        <v>31.8</v>
      </c>
      <c r="F2202" s="9">
        <f t="shared" si="156"/>
        <v>2E-3</v>
      </c>
      <c r="H2202" s="9" t="s">
        <v>77</v>
      </c>
      <c r="BD2202" s="9">
        <v>2E-3</v>
      </c>
    </row>
    <row r="2203" spans="1:69" s="9" customFormat="1" x14ac:dyDescent="0.2">
      <c r="A2203" s="9">
        <v>23</v>
      </c>
      <c r="B2203" s="72" t="s">
        <v>100</v>
      </c>
      <c r="C2203" s="9" t="s">
        <v>70</v>
      </c>
      <c r="D2203" s="9">
        <v>1</v>
      </c>
      <c r="E2203" s="9">
        <v>29.8</v>
      </c>
      <c r="F2203" s="9">
        <f t="shared" si="156"/>
        <v>2E-3</v>
      </c>
      <c r="H2203" s="9" t="s">
        <v>77</v>
      </c>
      <c r="BQ2203" s="9">
        <v>2E-3</v>
      </c>
    </row>
    <row r="2204" spans="1:69" s="9" customFormat="1" x14ac:dyDescent="0.2">
      <c r="A2204" s="9">
        <v>24</v>
      </c>
      <c r="B2204" s="72" t="s">
        <v>100</v>
      </c>
      <c r="C2204" s="9" t="s">
        <v>70</v>
      </c>
      <c r="D2204" s="9">
        <v>1</v>
      </c>
      <c r="E2204" s="9">
        <v>28</v>
      </c>
      <c r="F2204" s="9">
        <f t="shared" si="156"/>
        <v>1E-3</v>
      </c>
      <c r="H2204" s="9" t="s">
        <v>77</v>
      </c>
      <c r="BQ2204" s="9">
        <v>1E-3</v>
      </c>
    </row>
    <row r="2205" spans="1:69" s="9" customFormat="1" x14ac:dyDescent="0.2">
      <c r="A2205" s="9">
        <v>25</v>
      </c>
      <c r="B2205" s="72" t="s">
        <v>100</v>
      </c>
      <c r="C2205" s="9" t="s">
        <v>70</v>
      </c>
      <c r="D2205" s="9">
        <v>1</v>
      </c>
      <c r="E2205" s="9">
        <v>22.2</v>
      </c>
      <c r="F2205" s="9">
        <f t="shared" si="156"/>
        <v>1E-3</v>
      </c>
      <c r="H2205" s="9" t="s">
        <v>77</v>
      </c>
      <c r="BD2205" s="9">
        <v>1E-3</v>
      </c>
    </row>
    <row r="2206" spans="1:69" s="9" customFormat="1" x14ac:dyDescent="0.2">
      <c r="A2206" s="9">
        <v>26</v>
      </c>
      <c r="B2206" s="72" t="s">
        <v>100</v>
      </c>
      <c r="C2206" s="9" t="s">
        <v>70</v>
      </c>
      <c r="D2206" s="9">
        <v>1</v>
      </c>
      <c r="E2206" s="9">
        <v>28.3</v>
      </c>
      <c r="F2206" s="9">
        <f t="shared" si="156"/>
        <v>0</v>
      </c>
      <c r="G2206" s="9" t="s">
        <v>67</v>
      </c>
      <c r="H2206" s="9" t="s">
        <v>77</v>
      </c>
    </row>
    <row r="2207" spans="1:69" s="9" customFormat="1" x14ac:dyDescent="0.2">
      <c r="A2207" s="9">
        <v>27</v>
      </c>
      <c r="B2207" s="72" t="s">
        <v>100</v>
      </c>
      <c r="C2207" s="9" t="s">
        <v>70</v>
      </c>
      <c r="D2207" s="9">
        <v>1</v>
      </c>
      <c r="E2207" s="9">
        <v>31.5</v>
      </c>
      <c r="F2207" s="9">
        <f t="shared" si="156"/>
        <v>3.0000000000000001E-3</v>
      </c>
      <c r="H2207" s="9" t="s">
        <v>77</v>
      </c>
      <c r="W2207" s="9">
        <v>3.0000000000000001E-3</v>
      </c>
    </row>
    <row r="2208" spans="1:69" s="9" customFormat="1" x14ac:dyDescent="0.2">
      <c r="A2208" s="9">
        <v>28</v>
      </c>
      <c r="B2208" s="72" t="s">
        <v>100</v>
      </c>
      <c r="C2208" s="9" t="s">
        <v>70</v>
      </c>
      <c r="D2208" s="9">
        <v>1</v>
      </c>
      <c r="E2208" s="9">
        <v>30.7</v>
      </c>
      <c r="F2208" s="9">
        <f t="shared" si="156"/>
        <v>8.0000000000000004E-4</v>
      </c>
      <c r="H2208" s="9" t="s">
        <v>77</v>
      </c>
      <c r="BD2208" s="9">
        <v>8.0000000000000004E-4</v>
      </c>
    </row>
    <row r="2209" spans="1:69" s="9" customFormat="1" x14ac:dyDescent="0.2">
      <c r="A2209" s="9">
        <v>29</v>
      </c>
      <c r="B2209" s="72" t="s">
        <v>100</v>
      </c>
      <c r="C2209" s="9" t="s">
        <v>70</v>
      </c>
      <c r="D2209" s="9">
        <v>1</v>
      </c>
      <c r="E2209" s="9">
        <v>29.6</v>
      </c>
      <c r="F2209" s="9">
        <f t="shared" si="156"/>
        <v>0</v>
      </c>
      <c r="G2209" s="9" t="s">
        <v>67</v>
      </c>
      <c r="H2209" s="9" t="s">
        <v>77</v>
      </c>
    </row>
    <row r="2210" spans="1:69" s="9" customFormat="1" x14ac:dyDescent="0.2">
      <c r="A2210" s="9">
        <v>30</v>
      </c>
      <c r="B2210" s="72" t="s">
        <v>100</v>
      </c>
      <c r="C2210" s="9" t="s">
        <v>70</v>
      </c>
      <c r="D2210" s="9">
        <v>1</v>
      </c>
      <c r="E2210" s="9">
        <v>28.4</v>
      </c>
      <c r="F2210" s="9">
        <f t="shared" si="156"/>
        <v>1E-3</v>
      </c>
      <c r="H2210" s="9" t="s">
        <v>77</v>
      </c>
      <c r="BH2210" s="9">
        <v>1E-3</v>
      </c>
    </row>
    <row r="2211" spans="1:69" s="9" customFormat="1" x14ac:dyDescent="0.2">
      <c r="A2211" s="9">
        <v>1</v>
      </c>
      <c r="B2211" s="72" t="s">
        <v>100</v>
      </c>
      <c r="C2211" s="9" t="s">
        <v>70</v>
      </c>
      <c r="D2211" s="9">
        <v>2</v>
      </c>
      <c r="E2211" s="9">
        <v>62.9</v>
      </c>
      <c r="F2211" s="9">
        <f t="shared" si="156"/>
        <v>0</v>
      </c>
      <c r="G2211" s="9" t="s">
        <v>67</v>
      </c>
      <c r="H2211" s="9" t="s">
        <v>77</v>
      </c>
    </row>
    <row r="2212" spans="1:69" s="9" customFormat="1" x14ac:dyDescent="0.2">
      <c r="A2212" s="9">
        <v>2</v>
      </c>
      <c r="B2212" s="72" t="s">
        <v>100</v>
      </c>
      <c r="C2212" s="9" t="s">
        <v>70</v>
      </c>
      <c r="D2212" s="9">
        <v>2</v>
      </c>
      <c r="E2212" s="9">
        <v>60.6</v>
      </c>
      <c r="F2212" s="9">
        <f t="shared" si="156"/>
        <v>0</v>
      </c>
      <c r="G2212" s="9" t="s">
        <v>67</v>
      </c>
      <c r="H2212" s="9" t="s">
        <v>77</v>
      </c>
    </row>
    <row r="2213" spans="1:69" s="9" customFormat="1" x14ac:dyDescent="0.2">
      <c r="A2213" s="9">
        <v>3</v>
      </c>
      <c r="B2213" s="72" t="s">
        <v>100</v>
      </c>
      <c r="C2213" s="9" t="s">
        <v>70</v>
      </c>
      <c r="D2213" s="9">
        <v>2</v>
      </c>
      <c r="E2213" s="9">
        <v>69.2</v>
      </c>
      <c r="F2213" s="9">
        <f t="shared" si="156"/>
        <v>0</v>
      </c>
      <c r="G2213" s="9" t="s">
        <v>67</v>
      </c>
      <c r="H2213" s="9" t="s">
        <v>77</v>
      </c>
    </row>
    <row r="2214" spans="1:69" s="9" customFormat="1" x14ac:dyDescent="0.2">
      <c r="A2214" s="9">
        <v>4</v>
      </c>
      <c r="B2214" s="72" t="s">
        <v>100</v>
      </c>
      <c r="C2214" s="9" t="s">
        <v>70</v>
      </c>
      <c r="D2214" s="9">
        <v>2</v>
      </c>
      <c r="E2214" s="9">
        <v>61.7</v>
      </c>
      <c r="F2214" s="9">
        <f t="shared" si="156"/>
        <v>0</v>
      </c>
      <c r="G2214" s="9" t="s">
        <v>67</v>
      </c>
      <c r="H2214" s="9" t="s">
        <v>77</v>
      </c>
    </row>
    <row r="2215" spans="1:69" s="9" customFormat="1" x14ac:dyDescent="0.2">
      <c r="A2215" s="9">
        <v>5</v>
      </c>
      <c r="B2215" s="72" t="s">
        <v>100</v>
      </c>
      <c r="C2215" s="9" t="s">
        <v>70</v>
      </c>
      <c r="D2215" s="9">
        <v>2</v>
      </c>
      <c r="E2215" s="9">
        <v>70.599999999999994</v>
      </c>
      <c r="F2215" s="9">
        <f t="shared" si="156"/>
        <v>1E-4</v>
      </c>
      <c r="H2215" s="9" t="s">
        <v>77</v>
      </c>
      <c r="BQ2215" s="9">
        <v>1E-4</v>
      </c>
    </row>
    <row r="2216" spans="1:69" s="9" customFormat="1" x14ac:dyDescent="0.2">
      <c r="A2216" s="9">
        <v>6</v>
      </c>
      <c r="B2216" s="72" t="s">
        <v>100</v>
      </c>
      <c r="C2216" s="9" t="s">
        <v>70</v>
      </c>
      <c r="D2216" s="9">
        <v>2</v>
      </c>
      <c r="E2216" s="9">
        <v>58.6</v>
      </c>
      <c r="F2216" s="9">
        <f t="shared" si="156"/>
        <v>0</v>
      </c>
      <c r="G2216" s="9" t="s">
        <v>67</v>
      </c>
      <c r="H2216" s="9" t="s">
        <v>77</v>
      </c>
    </row>
    <row r="2217" spans="1:69" s="9" customFormat="1" x14ac:dyDescent="0.2">
      <c r="A2217" s="9">
        <v>7</v>
      </c>
      <c r="B2217" s="72" t="s">
        <v>100</v>
      </c>
      <c r="C2217" s="9" t="s">
        <v>70</v>
      </c>
      <c r="D2217" s="9">
        <v>2</v>
      </c>
      <c r="E2217" s="9">
        <v>60.5</v>
      </c>
      <c r="F2217" s="9">
        <f t="shared" si="156"/>
        <v>0</v>
      </c>
      <c r="G2217" s="9" t="s">
        <v>67</v>
      </c>
      <c r="H2217" s="9" t="s">
        <v>77</v>
      </c>
    </row>
    <row r="2218" spans="1:69" s="9" customFormat="1" x14ac:dyDescent="0.2">
      <c r="A2218" s="9">
        <v>8</v>
      </c>
      <c r="B2218" s="72" t="s">
        <v>100</v>
      </c>
      <c r="C2218" s="9" t="s">
        <v>70</v>
      </c>
      <c r="D2218" s="9">
        <v>2</v>
      </c>
      <c r="E2218" s="9">
        <v>54.4</v>
      </c>
      <c r="F2218" s="9">
        <f t="shared" si="156"/>
        <v>0</v>
      </c>
      <c r="G2218" s="9" t="s">
        <v>67</v>
      </c>
      <c r="H2218" s="9" t="s">
        <v>77</v>
      </c>
    </row>
    <row r="2219" spans="1:69" s="9" customFormat="1" x14ac:dyDescent="0.2">
      <c r="A2219" s="9">
        <v>9</v>
      </c>
      <c r="B2219" s="72" t="s">
        <v>100</v>
      </c>
      <c r="C2219" s="9" t="s">
        <v>70</v>
      </c>
      <c r="D2219" s="9">
        <v>2</v>
      </c>
      <c r="E2219" s="9">
        <v>27.1</v>
      </c>
      <c r="F2219" s="9">
        <f t="shared" si="156"/>
        <v>0</v>
      </c>
      <c r="G2219" s="9" t="s">
        <v>67</v>
      </c>
      <c r="H2219" s="9" t="s">
        <v>77</v>
      </c>
    </row>
    <row r="2220" spans="1:69" s="9" customFormat="1" x14ac:dyDescent="0.2">
      <c r="A2220" s="9">
        <v>10</v>
      </c>
      <c r="B2220" s="72" t="s">
        <v>100</v>
      </c>
      <c r="C2220" s="9" t="s">
        <v>70</v>
      </c>
      <c r="D2220" s="9">
        <v>2</v>
      </c>
      <c r="E2220" s="9">
        <v>34.5</v>
      </c>
      <c r="F2220" s="9">
        <f t="shared" si="156"/>
        <v>0</v>
      </c>
      <c r="G2220" s="9" t="s">
        <v>67</v>
      </c>
      <c r="H2220" s="9" t="s">
        <v>77</v>
      </c>
    </row>
    <row r="2221" spans="1:69" s="9" customFormat="1" x14ac:dyDescent="0.2">
      <c r="A2221" s="9">
        <v>11</v>
      </c>
      <c r="B2221" s="72" t="s">
        <v>100</v>
      </c>
      <c r="C2221" s="9" t="s">
        <v>70</v>
      </c>
      <c r="D2221" s="9">
        <v>2</v>
      </c>
      <c r="E2221" s="9">
        <v>34.700000000000003</v>
      </c>
      <c r="F2221" s="9">
        <f t="shared" si="156"/>
        <v>0</v>
      </c>
      <c r="G2221" s="9" t="s">
        <v>67</v>
      </c>
      <c r="H2221" s="9" t="s">
        <v>77</v>
      </c>
    </row>
    <row r="2222" spans="1:69" s="9" customFormat="1" x14ac:dyDescent="0.2">
      <c r="A2222" s="9">
        <v>12</v>
      </c>
      <c r="B2222" s="72" t="s">
        <v>100</v>
      </c>
      <c r="C2222" s="9" t="s">
        <v>70</v>
      </c>
      <c r="D2222" s="9">
        <v>2</v>
      </c>
      <c r="E2222" s="9">
        <v>35</v>
      </c>
      <c r="F2222" s="9">
        <f t="shared" si="156"/>
        <v>0</v>
      </c>
      <c r="G2222" s="9" t="s">
        <v>67</v>
      </c>
      <c r="H2222" s="9" t="s">
        <v>77</v>
      </c>
    </row>
    <row r="2223" spans="1:69" s="9" customFormat="1" x14ac:dyDescent="0.2">
      <c r="A2223" s="9">
        <v>13</v>
      </c>
      <c r="B2223" s="72" t="s">
        <v>100</v>
      </c>
      <c r="C2223" s="9" t="s">
        <v>70</v>
      </c>
      <c r="D2223" s="9">
        <v>2</v>
      </c>
      <c r="E2223" s="9">
        <v>28</v>
      </c>
      <c r="F2223" s="9">
        <f t="shared" si="156"/>
        <v>9.0000000000000006E-5</v>
      </c>
      <c r="H2223" s="9" t="s">
        <v>77</v>
      </c>
      <c r="AQ2223" s="9">
        <v>9.0000000000000006E-5</v>
      </c>
    </row>
    <row r="2224" spans="1:69" s="9" customFormat="1" x14ac:dyDescent="0.2">
      <c r="A2224" s="9">
        <v>14</v>
      </c>
      <c r="B2224" s="72" t="s">
        <v>100</v>
      </c>
      <c r="C2224" s="9" t="s">
        <v>70</v>
      </c>
      <c r="D2224" s="9">
        <v>2</v>
      </c>
      <c r="E2224" s="9">
        <v>30.6</v>
      </c>
      <c r="F2224" s="9">
        <f t="shared" si="156"/>
        <v>6.9999999999999999E-4</v>
      </c>
      <c r="H2224" s="9" t="s">
        <v>77</v>
      </c>
      <c r="AQ2224" s="9">
        <f>0.0007*0.5</f>
        <v>3.5E-4</v>
      </c>
      <c r="AU2224" s="9">
        <f>0.3*0.0007</f>
        <v>2.0999999999999998E-4</v>
      </c>
      <c r="AW2224" s="9">
        <f>0.0007*0.2</f>
        <v>1.4000000000000001E-4</v>
      </c>
    </row>
    <row r="2225" spans="1:82" s="9" customFormat="1" x14ac:dyDescent="0.2">
      <c r="A2225" s="9">
        <v>15</v>
      </c>
      <c r="B2225" s="72" t="s">
        <v>100</v>
      </c>
      <c r="C2225" s="9" t="s">
        <v>70</v>
      </c>
      <c r="D2225" s="9">
        <v>2</v>
      </c>
      <c r="E2225" s="9">
        <v>31.4</v>
      </c>
      <c r="F2225" s="9">
        <f t="shared" si="156"/>
        <v>5.0000000000000001E-4</v>
      </c>
      <c r="H2225" s="9" t="s">
        <v>77</v>
      </c>
      <c r="AQ2225" s="9">
        <f>0.0005*0.6</f>
        <v>2.9999999999999997E-4</v>
      </c>
      <c r="AU2225" s="9">
        <f>0.4*0.0005</f>
        <v>2.0000000000000001E-4</v>
      </c>
    </row>
    <row r="2226" spans="1:82" s="9" customFormat="1" x14ac:dyDescent="0.2">
      <c r="A2226" s="9">
        <v>16</v>
      </c>
      <c r="B2226" s="72" t="s">
        <v>100</v>
      </c>
      <c r="C2226" s="9" t="s">
        <v>70</v>
      </c>
      <c r="D2226" s="9">
        <v>2</v>
      </c>
      <c r="E2226" s="9">
        <v>30.9</v>
      </c>
      <c r="F2226" s="9">
        <f t="shared" si="156"/>
        <v>1.0000000000000001E-5</v>
      </c>
      <c r="H2226" s="9" t="s">
        <v>77</v>
      </c>
      <c r="AQ2226" s="9">
        <v>1.0000000000000001E-5</v>
      </c>
    </row>
    <row r="2227" spans="1:82" s="9" customFormat="1" x14ac:dyDescent="0.2">
      <c r="A2227" s="9">
        <v>17</v>
      </c>
      <c r="B2227" s="72" t="s">
        <v>100</v>
      </c>
      <c r="C2227" s="9" t="s">
        <v>70</v>
      </c>
      <c r="D2227" s="9">
        <v>2</v>
      </c>
      <c r="E2227" s="9">
        <v>26.7</v>
      </c>
      <c r="F2227" s="9">
        <f t="shared" si="156"/>
        <v>1.0000000000000001E-5</v>
      </c>
      <c r="H2227" s="9" t="s">
        <v>77</v>
      </c>
      <c r="AQ2227" s="9">
        <v>1.0000000000000001E-5</v>
      </c>
    </row>
    <row r="2228" spans="1:82" s="9" customFormat="1" x14ac:dyDescent="0.2">
      <c r="A2228" s="9">
        <v>18</v>
      </c>
      <c r="B2228" s="72" t="s">
        <v>100</v>
      </c>
      <c r="C2228" s="9" t="s">
        <v>70</v>
      </c>
      <c r="D2228" s="9">
        <v>2</v>
      </c>
      <c r="E2228" s="9">
        <v>28.2</v>
      </c>
      <c r="F2228" s="9">
        <f t="shared" si="156"/>
        <v>5.0000000000000001E-4</v>
      </c>
      <c r="H2228" s="9" t="s">
        <v>77</v>
      </c>
      <c r="AQ2228" s="9">
        <f>0.6*0.0005</f>
        <v>2.9999999999999997E-4</v>
      </c>
      <c r="AU2228" s="9">
        <f>0.0005*0.4</f>
        <v>2.0000000000000001E-4</v>
      </c>
    </row>
    <row r="2229" spans="1:82" s="9" customFormat="1" x14ac:dyDescent="0.2">
      <c r="A2229" s="9">
        <v>19</v>
      </c>
      <c r="B2229" s="72" t="s">
        <v>100</v>
      </c>
      <c r="C2229" s="9" t="s">
        <v>70</v>
      </c>
      <c r="D2229" s="9">
        <v>2</v>
      </c>
      <c r="E2229" s="9">
        <v>28.4</v>
      </c>
      <c r="F2229" s="9">
        <f t="shared" si="156"/>
        <v>0</v>
      </c>
      <c r="G2229" s="9" t="s">
        <v>67</v>
      </c>
      <c r="H2229" s="9" t="s">
        <v>77</v>
      </c>
    </row>
    <row r="2230" spans="1:82" s="9" customFormat="1" x14ac:dyDescent="0.2">
      <c r="A2230" s="9">
        <v>1</v>
      </c>
      <c r="B2230" s="72" t="s">
        <v>100</v>
      </c>
      <c r="C2230" s="9" t="s">
        <v>70</v>
      </c>
      <c r="D2230" s="9">
        <v>4</v>
      </c>
      <c r="E2230" s="9">
        <v>47.5</v>
      </c>
      <c r="F2230" s="9">
        <f t="shared" si="156"/>
        <v>0</v>
      </c>
      <c r="G2230" s="9" t="s">
        <v>67</v>
      </c>
      <c r="H2230" s="9" t="s">
        <v>77</v>
      </c>
    </row>
    <row r="2231" spans="1:82" s="9" customFormat="1" x14ac:dyDescent="0.2">
      <c r="A2231" s="9">
        <v>2</v>
      </c>
      <c r="B2231" s="72" t="s">
        <v>100</v>
      </c>
      <c r="C2231" s="9" t="s">
        <v>70</v>
      </c>
      <c r="D2231" s="9">
        <v>4</v>
      </c>
      <c r="E2231" s="9">
        <v>58.2</v>
      </c>
      <c r="F2231" s="9">
        <f t="shared" si="156"/>
        <v>2E-3</v>
      </c>
      <c r="H2231" s="9" t="s">
        <v>77</v>
      </c>
      <c r="W2231" s="9">
        <f>0.002*0.99</f>
        <v>1.98E-3</v>
      </c>
      <c r="BQ2231" s="9">
        <f>0.01*0.002</f>
        <v>2.0000000000000002E-5</v>
      </c>
    </row>
    <row r="2232" spans="1:82" s="9" customFormat="1" x14ac:dyDescent="0.2">
      <c r="A2232" s="9">
        <v>3</v>
      </c>
      <c r="B2232" s="72" t="s">
        <v>100</v>
      </c>
      <c r="C2232" s="9" t="s">
        <v>70</v>
      </c>
      <c r="D2232" s="9">
        <v>4</v>
      </c>
      <c r="E2232" s="9">
        <v>29.3</v>
      </c>
      <c r="F2232" s="9">
        <f t="shared" si="156"/>
        <v>8.9999999999999998E-4</v>
      </c>
      <c r="H2232" s="9" t="s">
        <v>77</v>
      </c>
      <c r="L2232" s="9">
        <f>0.0009*0.01</f>
        <v>9.0000000000000002E-6</v>
      </c>
      <c r="T2232" s="9">
        <f>0.5*0.0009</f>
        <v>4.4999999999999999E-4</v>
      </c>
      <c r="AW2232" s="9">
        <f>0.49*0.0009</f>
        <v>4.4099999999999999E-4</v>
      </c>
    </row>
    <row r="2233" spans="1:82" s="9" customFormat="1" x14ac:dyDescent="0.2">
      <c r="A2233" s="9">
        <v>4</v>
      </c>
      <c r="B2233" s="72" t="s">
        <v>100</v>
      </c>
      <c r="C2233" s="9" t="s">
        <v>70</v>
      </c>
      <c r="D2233" s="9">
        <v>4</v>
      </c>
      <c r="E2233" s="9">
        <v>27.6</v>
      </c>
      <c r="F2233" s="9">
        <f t="shared" si="156"/>
        <v>9.0000000000000008E-4</v>
      </c>
      <c r="H2233" s="9" t="s">
        <v>77</v>
      </c>
      <c r="L2233" s="9">
        <f>0.0009*0.01</f>
        <v>9.0000000000000002E-6</v>
      </c>
      <c r="T2233" s="9">
        <f>0.8*0.0009</f>
        <v>7.2000000000000005E-4</v>
      </c>
      <c r="AQ2233" s="9">
        <f>0.03*0.0009</f>
        <v>2.6999999999999999E-5</v>
      </c>
      <c r="AW2233" s="9">
        <f>0.16*0.0009</f>
        <v>1.44E-4</v>
      </c>
    </row>
    <row r="2234" spans="1:82" s="9" customFormat="1" x14ac:dyDescent="0.2">
      <c r="A2234" s="9">
        <v>1</v>
      </c>
      <c r="B2234" s="72" t="s">
        <v>100</v>
      </c>
      <c r="C2234" s="9" t="s">
        <v>70</v>
      </c>
      <c r="D2234" s="9">
        <v>5</v>
      </c>
      <c r="E2234" s="9">
        <v>36.4</v>
      </c>
      <c r="F2234" s="9">
        <f t="shared" si="156"/>
        <v>5.0000000000000001E-4</v>
      </c>
      <c r="H2234" s="9" t="s">
        <v>77</v>
      </c>
      <c r="V2234" s="9">
        <f>0.0005*0.9</f>
        <v>4.5000000000000004E-4</v>
      </c>
      <c r="AM2234" s="9">
        <f>0.05*0.0005</f>
        <v>2.5000000000000001E-5</v>
      </c>
      <c r="AN2234" s="9">
        <f>0.05*0.0005</f>
        <v>2.5000000000000001E-5</v>
      </c>
    </row>
    <row r="2235" spans="1:82" s="9" customFormat="1" x14ac:dyDescent="0.2">
      <c r="A2235" s="9">
        <v>2</v>
      </c>
      <c r="B2235" s="72" t="s">
        <v>100</v>
      </c>
      <c r="C2235" s="9" t="s">
        <v>70</v>
      </c>
      <c r="D2235" s="9">
        <v>5</v>
      </c>
      <c r="E2235" s="9">
        <v>34.4</v>
      </c>
      <c r="F2235" s="9">
        <f t="shared" si="156"/>
        <v>3.0000000000000001E-3</v>
      </c>
      <c r="H2235" s="9" t="s">
        <v>77</v>
      </c>
      <c r="BD2235" s="9">
        <v>3.0000000000000001E-3</v>
      </c>
    </row>
    <row r="2236" spans="1:82" s="10" customFormat="1" x14ac:dyDescent="0.2">
      <c r="A2236" s="10">
        <v>1</v>
      </c>
      <c r="B2236" s="72" t="s">
        <v>100</v>
      </c>
      <c r="C2236" s="9" t="s">
        <v>70</v>
      </c>
      <c r="D2236" s="10">
        <v>6</v>
      </c>
      <c r="E2236" s="10" t="s">
        <v>70</v>
      </c>
      <c r="F2236" s="9">
        <f t="shared" si="156"/>
        <v>0.06</v>
      </c>
      <c r="H2236" s="10" t="s">
        <v>77</v>
      </c>
      <c r="I2236" s="10">
        <v>5.3999999999999999E-2</v>
      </c>
      <c r="BQ2236" s="10">
        <v>6.0000000000000001E-3</v>
      </c>
    </row>
    <row r="2237" spans="1:82" s="10" customFormat="1" x14ac:dyDescent="0.2">
      <c r="A2237" s="10">
        <v>2</v>
      </c>
      <c r="B2237" s="72" t="s">
        <v>100</v>
      </c>
      <c r="C2237" s="9" t="s">
        <v>70</v>
      </c>
      <c r="D2237" s="10">
        <v>6</v>
      </c>
      <c r="E2237" s="10" t="s">
        <v>70</v>
      </c>
      <c r="F2237" s="9">
        <f t="shared" si="156"/>
        <v>0</v>
      </c>
      <c r="G2237" s="9" t="s">
        <v>67</v>
      </c>
      <c r="H2237" s="10" t="s">
        <v>77</v>
      </c>
    </row>
    <row r="2238" spans="1:82" s="10" customFormat="1" x14ac:dyDescent="0.2">
      <c r="A2238" s="10">
        <v>3</v>
      </c>
      <c r="B2238" s="72" t="s">
        <v>100</v>
      </c>
      <c r="C2238" s="9" t="s">
        <v>70</v>
      </c>
      <c r="D2238" s="10">
        <v>6</v>
      </c>
      <c r="E2238" s="10" t="s">
        <v>70</v>
      </c>
      <c r="F2238" s="9">
        <f t="shared" si="156"/>
        <v>2E-3</v>
      </c>
      <c r="H2238" s="10" t="s">
        <v>77</v>
      </c>
      <c r="AQ2238" s="10">
        <v>2E-3</v>
      </c>
    </row>
    <row r="2239" spans="1:82" s="9" customFormat="1" x14ac:dyDescent="0.2">
      <c r="A2239" s="9">
        <v>1</v>
      </c>
      <c r="B2239" s="70" t="s">
        <v>52</v>
      </c>
      <c r="C2239" s="11" t="s">
        <v>63</v>
      </c>
      <c r="D2239" s="9">
        <v>2</v>
      </c>
      <c r="E2239" s="9">
        <v>47.8</v>
      </c>
      <c r="F2239" s="9">
        <f t="shared" ref="F2239:F2272" si="157">SUM(I2239:ED2239)</f>
        <v>0</v>
      </c>
      <c r="G2239" s="9" t="s">
        <v>67</v>
      </c>
      <c r="H2239" s="9" t="s">
        <v>77</v>
      </c>
      <c r="I2239" s="30"/>
    </row>
    <row r="2240" spans="1:82" s="9" customFormat="1" x14ac:dyDescent="0.2">
      <c r="A2240" s="9">
        <v>2</v>
      </c>
      <c r="B2240" s="70" t="s">
        <v>52</v>
      </c>
      <c r="C2240" s="11" t="s">
        <v>63</v>
      </c>
      <c r="D2240" s="9">
        <v>2</v>
      </c>
      <c r="E2240" s="9">
        <v>22.3</v>
      </c>
      <c r="F2240" s="9">
        <f t="shared" si="157"/>
        <v>0</v>
      </c>
      <c r="G2240" s="9" t="s">
        <v>67</v>
      </c>
      <c r="H2240" s="9" t="s">
        <v>77</v>
      </c>
      <c r="I2240" s="30"/>
      <c r="V2240" s="21"/>
      <c r="AI2240" s="21"/>
      <c r="AJ2240" s="21"/>
      <c r="BR2240" s="21"/>
      <c r="CD2240" s="21"/>
    </row>
    <row r="2241" spans="1:47" s="9" customFormat="1" x14ac:dyDescent="0.2">
      <c r="A2241" s="9">
        <v>1</v>
      </c>
      <c r="B2241" s="70" t="s">
        <v>52</v>
      </c>
      <c r="C2241" s="11" t="s">
        <v>63</v>
      </c>
      <c r="D2241" s="9">
        <v>6</v>
      </c>
      <c r="E2241" s="9">
        <v>32.700000000000003</v>
      </c>
      <c r="F2241" s="9">
        <f t="shared" si="157"/>
        <v>3.0000000000000001E-3</v>
      </c>
      <c r="H2241" s="9" t="s">
        <v>77</v>
      </c>
      <c r="L2241" s="9">
        <f>0.2*0.003</f>
        <v>6.0000000000000006E-4</v>
      </c>
      <c r="AM2241" s="9">
        <f>0.15*0.003</f>
        <v>4.4999999999999999E-4</v>
      </c>
      <c r="AQ2241" s="9">
        <f>0.65*0.003</f>
        <v>1.9500000000000001E-3</v>
      </c>
    </row>
    <row r="2242" spans="1:47" s="9" customFormat="1" x14ac:dyDescent="0.2">
      <c r="A2242" s="9">
        <v>2</v>
      </c>
      <c r="B2242" s="70" t="s">
        <v>52</v>
      </c>
      <c r="C2242" s="11" t="s">
        <v>63</v>
      </c>
      <c r="D2242" s="9">
        <v>6</v>
      </c>
      <c r="E2242" s="9">
        <v>45.8</v>
      </c>
      <c r="F2242" s="9">
        <f t="shared" si="157"/>
        <v>3.0000000000000001E-3</v>
      </c>
      <c r="H2242" s="9" t="s">
        <v>77</v>
      </c>
      <c r="AM2242" s="9">
        <f>0.2*0.003</f>
        <v>6.0000000000000006E-4</v>
      </c>
      <c r="AQ2242" s="9">
        <f>0.8*0.003</f>
        <v>2.4000000000000002E-3</v>
      </c>
    </row>
    <row r="2243" spans="1:47" s="9" customFormat="1" x14ac:dyDescent="0.2">
      <c r="A2243" s="9">
        <v>3</v>
      </c>
      <c r="B2243" s="70" t="s">
        <v>52</v>
      </c>
      <c r="C2243" s="11" t="s">
        <v>63</v>
      </c>
      <c r="D2243" s="9">
        <v>6</v>
      </c>
      <c r="E2243" s="9">
        <v>41.9</v>
      </c>
      <c r="F2243" s="9">
        <f t="shared" si="157"/>
        <v>2E-3</v>
      </c>
      <c r="H2243" s="9" t="s">
        <v>77</v>
      </c>
      <c r="L2243" s="9">
        <f>0.1*0.002</f>
        <v>2.0000000000000001E-4</v>
      </c>
      <c r="AQ2243" s="9">
        <f>0.2*0.002</f>
        <v>4.0000000000000002E-4</v>
      </c>
      <c r="AU2243" s="9">
        <f>0.7*0.002</f>
        <v>1.4E-3</v>
      </c>
    </row>
    <row r="2244" spans="1:47" s="9" customFormat="1" x14ac:dyDescent="0.2">
      <c r="A2244" s="9">
        <v>4</v>
      </c>
      <c r="B2244" s="70" t="s">
        <v>52</v>
      </c>
      <c r="C2244" s="11" t="s">
        <v>63</v>
      </c>
      <c r="D2244" s="9">
        <v>6</v>
      </c>
      <c r="E2244" s="9">
        <v>43.1</v>
      </c>
      <c r="F2244" s="9">
        <f t="shared" si="157"/>
        <v>3.0000000000000001E-3</v>
      </c>
      <c r="H2244" s="9" t="s">
        <v>77</v>
      </c>
      <c r="AQ2244" s="9">
        <f>0.3*0.003</f>
        <v>8.9999999999999998E-4</v>
      </c>
      <c r="AU2244" s="9">
        <f>0.7*0.003</f>
        <v>2.0999999999999999E-3</v>
      </c>
    </row>
    <row r="2245" spans="1:47" s="9" customFormat="1" x14ac:dyDescent="0.2">
      <c r="A2245" s="9">
        <v>5</v>
      </c>
      <c r="B2245" s="70" t="s">
        <v>52</v>
      </c>
      <c r="C2245" s="11" t="s">
        <v>63</v>
      </c>
      <c r="D2245" s="9">
        <v>6</v>
      </c>
      <c r="E2245" s="9">
        <v>32.799999999999997</v>
      </c>
      <c r="F2245" s="9">
        <f t="shared" si="157"/>
        <v>2.0000000000000005E-3</v>
      </c>
      <c r="H2245" s="9" t="s">
        <v>77</v>
      </c>
      <c r="J2245" s="9">
        <f>0.03*0.002</f>
        <v>6.0000000000000002E-5</v>
      </c>
      <c r="L2245" s="9">
        <f>0.05*0.002</f>
        <v>1E-4</v>
      </c>
      <c r="AM2245" s="9">
        <f>0.07*0.002</f>
        <v>1.4000000000000001E-4</v>
      </c>
      <c r="AQ2245" s="9">
        <f>0.65*0.002</f>
        <v>1.3000000000000002E-3</v>
      </c>
      <c r="AU2245" s="9">
        <f>0.2*0.002</f>
        <v>4.0000000000000002E-4</v>
      </c>
    </row>
    <row r="2246" spans="1:47" s="9" customFormat="1" x14ac:dyDescent="0.2">
      <c r="A2246" s="9">
        <v>6</v>
      </c>
      <c r="B2246" s="70" t="s">
        <v>52</v>
      </c>
      <c r="C2246" s="11" t="s">
        <v>63</v>
      </c>
      <c r="D2246" s="9">
        <v>6</v>
      </c>
      <c r="E2246" s="9">
        <v>41.5</v>
      </c>
      <c r="F2246" s="9">
        <f t="shared" si="157"/>
        <v>0</v>
      </c>
      <c r="G2246" s="9" t="s">
        <v>67</v>
      </c>
      <c r="H2246" s="9" t="s">
        <v>77</v>
      </c>
    </row>
    <row r="2247" spans="1:47" s="9" customFormat="1" x14ac:dyDescent="0.2">
      <c r="A2247" s="9">
        <v>7</v>
      </c>
      <c r="B2247" s="70" t="s">
        <v>52</v>
      </c>
      <c r="C2247" s="11" t="s">
        <v>63</v>
      </c>
      <c r="D2247" s="9">
        <v>6</v>
      </c>
      <c r="E2247" s="9">
        <v>43</v>
      </c>
      <c r="F2247" s="9">
        <f t="shared" si="157"/>
        <v>0</v>
      </c>
      <c r="G2247" s="9" t="s">
        <v>67</v>
      </c>
      <c r="H2247" s="9" t="s">
        <v>77</v>
      </c>
    </row>
    <row r="2248" spans="1:47" s="9" customFormat="1" x14ac:dyDescent="0.2">
      <c r="A2248" s="9">
        <v>8</v>
      </c>
      <c r="B2248" s="70" t="s">
        <v>52</v>
      </c>
      <c r="C2248" s="11" t="s">
        <v>63</v>
      </c>
      <c r="D2248" s="9">
        <v>6</v>
      </c>
      <c r="E2248" s="9">
        <v>40.5</v>
      </c>
      <c r="F2248" s="9">
        <f t="shared" si="157"/>
        <v>1E-3</v>
      </c>
      <c r="H2248" s="9" t="s">
        <v>77</v>
      </c>
      <c r="L2248" s="9">
        <f>0.2*0.001</f>
        <v>2.0000000000000001E-4</v>
      </c>
      <c r="AU2248" s="9">
        <f>0.8*0.001</f>
        <v>8.0000000000000004E-4</v>
      </c>
    </row>
    <row r="2249" spans="1:47" s="9" customFormat="1" x14ac:dyDescent="0.2">
      <c r="A2249" s="9">
        <v>9</v>
      </c>
      <c r="B2249" s="70" t="s">
        <v>52</v>
      </c>
      <c r="C2249" s="11" t="s">
        <v>63</v>
      </c>
      <c r="D2249" s="9">
        <v>6</v>
      </c>
      <c r="E2249" s="9">
        <v>36.9</v>
      </c>
      <c r="F2249" s="9">
        <f t="shared" si="157"/>
        <v>0</v>
      </c>
      <c r="G2249" s="9" t="s">
        <v>67</v>
      </c>
      <c r="H2249" s="9" t="s">
        <v>77</v>
      </c>
    </row>
    <row r="2250" spans="1:47" s="9" customFormat="1" x14ac:dyDescent="0.2">
      <c r="A2250" s="9">
        <v>10</v>
      </c>
      <c r="B2250" s="70" t="s">
        <v>52</v>
      </c>
      <c r="C2250" s="11" t="s">
        <v>63</v>
      </c>
      <c r="D2250" s="9">
        <v>6</v>
      </c>
      <c r="E2250" s="9">
        <v>38.200000000000003</v>
      </c>
      <c r="F2250" s="9">
        <f t="shared" si="157"/>
        <v>1E-3</v>
      </c>
      <c r="H2250" s="9" t="s">
        <v>77</v>
      </c>
      <c r="L2250" s="9">
        <f>0.75*0.001</f>
        <v>7.5000000000000002E-4</v>
      </c>
      <c r="M2250" s="9">
        <f>0.001*0.05</f>
        <v>5.0000000000000002E-5</v>
      </c>
      <c r="AQ2250" s="9">
        <f>0.2*0.001</f>
        <v>2.0000000000000001E-4</v>
      </c>
    </row>
    <row r="2251" spans="1:47" s="9" customFormat="1" x14ac:dyDescent="0.2">
      <c r="A2251" s="9">
        <v>11</v>
      </c>
      <c r="B2251" s="70" t="s">
        <v>52</v>
      </c>
      <c r="C2251" s="11" t="s">
        <v>63</v>
      </c>
      <c r="D2251" s="9">
        <v>6</v>
      </c>
      <c r="E2251" s="9">
        <v>44.3</v>
      </c>
      <c r="F2251" s="9">
        <f t="shared" si="157"/>
        <v>0</v>
      </c>
      <c r="G2251" s="9" t="s">
        <v>67</v>
      </c>
      <c r="H2251" s="9" t="s">
        <v>77</v>
      </c>
    </row>
    <row r="2252" spans="1:47" s="9" customFormat="1" x14ac:dyDescent="0.2">
      <c r="A2252" s="9">
        <v>12</v>
      </c>
      <c r="B2252" s="70" t="s">
        <v>52</v>
      </c>
      <c r="C2252" s="11" t="s">
        <v>63</v>
      </c>
      <c r="D2252" s="9">
        <v>6</v>
      </c>
      <c r="E2252" s="9">
        <v>45.1</v>
      </c>
      <c r="F2252" s="9">
        <f t="shared" si="157"/>
        <v>1E-3</v>
      </c>
      <c r="H2252" s="9" t="s">
        <v>77</v>
      </c>
      <c r="J2252" s="9">
        <f>0.05*0.001</f>
        <v>5.0000000000000002E-5</v>
      </c>
      <c r="L2252" s="9">
        <f>0.04*0.001</f>
        <v>4.0000000000000003E-5</v>
      </c>
      <c r="AM2252" s="9">
        <f>0.16*0.001</f>
        <v>1.6000000000000001E-4</v>
      </c>
      <c r="AQ2252" s="9">
        <f>0.55*0.001</f>
        <v>5.5000000000000003E-4</v>
      </c>
      <c r="AU2252" s="9">
        <f>0.2*0.001</f>
        <v>2.0000000000000001E-4</v>
      </c>
    </row>
    <row r="2253" spans="1:47" s="9" customFormat="1" x14ac:dyDescent="0.2">
      <c r="A2253" s="9">
        <v>13</v>
      </c>
      <c r="B2253" s="70" t="s">
        <v>52</v>
      </c>
      <c r="C2253" s="11" t="s">
        <v>63</v>
      </c>
      <c r="D2253" s="9">
        <v>6</v>
      </c>
      <c r="E2253" s="9">
        <v>42.3</v>
      </c>
      <c r="F2253" s="9">
        <f t="shared" si="157"/>
        <v>1E-3</v>
      </c>
      <c r="H2253" s="9" t="s">
        <v>77</v>
      </c>
      <c r="AM2253" s="9">
        <f>0.15*0.001</f>
        <v>1.4999999999999999E-4</v>
      </c>
      <c r="AQ2253" s="9">
        <f>0.05*0.001</f>
        <v>5.0000000000000002E-5</v>
      </c>
      <c r="AU2253" s="9">
        <f>0.8*0.001</f>
        <v>8.0000000000000004E-4</v>
      </c>
    </row>
    <row r="2254" spans="1:47" s="9" customFormat="1" x14ac:dyDescent="0.2">
      <c r="A2254" s="9">
        <v>14</v>
      </c>
      <c r="B2254" s="70" t="s">
        <v>52</v>
      </c>
      <c r="C2254" s="11" t="s">
        <v>63</v>
      </c>
      <c r="D2254" s="9">
        <v>6</v>
      </c>
      <c r="E2254" s="9">
        <v>40.1</v>
      </c>
      <c r="F2254" s="9">
        <f t="shared" si="157"/>
        <v>1E-3</v>
      </c>
      <c r="H2254" s="9" t="s">
        <v>77</v>
      </c>
      <c r="J2254" s="9">
        <f>0.1*0.001</f>
        <v>1E-4</v>
      </c>
      <c r="L2254" s="9">
        <f>0.05*0.001</f>
        <v>5.0000000000000002E-5</v>
      </c>
      <c r="AQ2254" s="9">
        <f>0.7*0.001</f>
        <v>6.9999999999999999E-4</v>
      </c>
      <c r="AU2254" s="9">
        <f>0.15*0.001</f>
        <v>1.4999999999999999E-4</v>
      </c>
    </row>
    <row r="2255" spans="1:47" s="9" customFormat="1" x14ac:dyDescent="0.2">
      <c r="A2255" s="9">
        <v>15</v>
      </c>
      <c r="B2255" s="70" t="s">
        <v>52</v>
      </c>
      <c r="C2255" s="11" t="s">
        <v>63</v>
      </c>
      <c r="D2255" s="9">
        <v>6</v>
      </c>
      <c r="E2255" s="9">
        <v>32.6</v>
      </c>
      <c r="F2255" s="9">
        <f t="shared" si="157"/>
        <v>0</v>
      </c>
      <c r="G2255" s="9" t="s">
        <v>67</v>
      </c>
      <c r="H2255" s="9" t="s">
        <v>77</v>
      </c>
    </row>
    <row r="2256" spans="1:47" s="9" customFormat="1" x14ac:dyDescent="0.2">
      <c r="A2256" s="9">
        <v>16</v>
      </c>
      <c r="B2256" s="70" t="s">
        <v>52</v>
      </c>
      <c r="C2256" s="11" t="s">
        <v>63</v>
      </c>
      <c r="D2256" s="9">
        <v>6</v>
      </c>
      <c r="E2256" s="9">
        <v>29.7</v>
      </c>
      <c r="F2256" s="9">
        <f t="shared" si="157"/>
        <v>1E-3</v>
      </c>
      <c r="H2256" s="9" t="s">
        <v>77</v>
      </c>
      <c r="J2256" s="9">
        <f>0.03*0.001</f>
        <v>3.0000000000000001E-5</v>
      </c>
      <c r="L2256" s="9">
        <f>0.2*0.001</f>
        <v>2.0000000000000001E-4</v>
      </c>
      <c r="AM2256" s="9">
        <f>0.04*0.001</f>
        <v>4.0000000000000003E-5</v>
      </c>
      <c r="AQ2256" s="9">
        <f>0.7*0.001</f>
        <v>6.9999999999999999E-4</v>
      </c>
      <c r="AU2256" s="9">
        <f>0.03*0.001</f>
        <v>3.0000000000000001E-5</v>
      </c>
    </row>
    <row r="2257" spans="1:56" s="9" customFormat="1" x14ac:dyDescent="0.2">
      <c r="A2257" s="9">
        <v>17</v>
      </c>
      <c r="B2257" s="70" t="s">
        <v>52</v>
      </c>
      <c r="C2257" s="11" t="s">
        <v>63</v>
      </c>
      <c r="D2257" s="9">
        <v>6</v>
      </c>
      <c r="E2257" s="9">
        <v>42.5</v>
      </c>
      <c r="F2257" s="9">
        <f t="shared" si="157"/>
        <v>1E-3</v>
      </c>
      <c r="H2257" s="9" t="s">
        <v>77</v>
      </c>
      <c r="L2257" s="9">
        <f>0.1*0.001</f>
        <v>1E-4</v>
      </c>
      <c r="AQ2257" s="9">
        <f>0.35*0.001</f>
        <v>3.5E-4</v>
      </c>
      <c r="AU2257" s="9">
        <f>0.55*0.001</f>
        <v>5.5000000000000003E-4</v>
      </c>
    </row>
    <row r="2258" spans="1:56" s="9" customFormat="1" x14ac:dyDescent="0.2">
      <c r="A2258" s="9">
        <v>18</v>
      </c>
      <c r="B2258" s="70" t="s">
        <v>52</v>
      </c>
      <c r="C2258" s="11" t="s">
        <v>63</v>
      </c>
      <c r="D2258" s="9">
        <v>6</v>
      </c>
      <c r="E2258" s="9">
        <v>44.3</v>
      </c>
      <c r="F2258" s="9">
        <f t="shared" si="157"/>
        <v>3.0000000000000001E-3</v>
      </c>
      <c r="H2258" s="9" t="s">
        <v>77</v>
      </c>
      <c r="L2258" s="9">
        <f>0.05*0.003</f>
        <v>1.5000000000000001E-4</v>
      </c>
      <c r="AM2258" s="9">
        <f>0.15*0.003</f>
        <v>4.4999999999999999E-4</v>
      </c>
      <c r="AQ2258" s="9">
        <f>0.4*0.003</f>
        <v>1.2000000000000001E-3</v>
      </c>
      <c r="AR2258" s="9">
        <f>0.2*0.003</f>
        <v>6.0000000000000006E-4</v>
      </c>
      <c r="AU2258" s="9">
        <f>0.2*0.003</f>
        <v>6.0000000000000006E-4</v>
      </c>
    </row>
    <row r="2259" spans="1:56" s="9" customFormat="1" x14ac:dyDescent="0.2">
      <c r="A2259" s="9">
        <v>19</v>
      </c>
      <c r="B2259" s="70" t="s">
        <v>52</v>
      </c>
      <c r="C2259" s="11" t="s">
        <v>63</v>
      </c>
      <c r="D2259" s="9">
        <v>6</v>
      </c>
      <c r="E2259" s="9">
        <v>42</v>
      </c>
      <c r="F2259" s="9">
        <f t="shared" si="157"/>
        <v>4.0000000000000001E-3</v>
      </c>
      <c r="H2259" s="9" t="s">
        <v>77</v>
      </c>
      <c r="O2259" s="9">
        <f>0.01*0.004</f>
        <v>4.0000000000000003E-5</v>
      </c>
      <c r="AM2259" s="9">
        <f>0.24*0.004</f>
        <v>9.6000000000000002E-4</v>
      </c>
      <c r="AQ2259" s="9">
        <f>0.75*0.004</f>
        <v>3.0000000000000001E-3</v>
      </c>
    </row>
    <row r="2260" spans="1:56" s="9" customFormat="1" x14ac:dyDescent="0.2">
      <c r="A2260" s="9">
        <v>20</v>
      </c>
      <c r="B2260" s="70" t="s">
        <v>52</v>
      </c>
      <c r="C2260" s="11" t="s">
        <v>63</v>
      </c>
      <c r="D2260" s="9">
        <v>6</v>
      </c>
      <c r="E2260" s="9">
        <v>35.799999999999997</v>
      </c>
      <c r="F2260" s="9">
        <f t="shared" si="157"/>
        <v>3.0000000000000001E-3</v>
      </c>
      <c r="H2260" s="9" t="s">
        <v>77</v>
      </c>
      <c r="L2260" s="9">
        <f>0.1*0.003</f>
        <v>3.0000000000000003E-4</v>
      </c>
      <c r="AM2260" s="9">
        <f>0.2*0.003</f>
        <v>6.0000000000000006E-4</v>
      </c>
      <c r="AQ2260" s="9">
        <f>0.7*0.003</f>
        <v>2.0999999999999999E-3</v>
      </c>
    </row>
    <row r="2261" spans="1:56" s="9" customFormat="1" x14ac:dyDescent="0.2">
      <c r="A2261" s="9">
        <v>21</v>
      </c>
      <c r="B2261" s="70" t="s">
        <v>52</v>
      </c>
      <c r="C2261" s="11" t="s">
        <v>63</v>
      </c>
      <c r="D2261" s="9">
        <v>6</v>
      </c>
      <c r="E2261" s="9">
        <v>28.8</v>
      </c>
      <c r="F2261" s="9">
        <f t="shared" si="157"/>
        <v>2E-3</v>
      </c>
      <c r="H2261" s="9" t="s">
        <v>77</v>
      </c>
      <c r="L2261" s="9">
        <f>0.6*0.002</f>
        <v>1.1999999999999999E-3</v>
      </c>
      <c r="M2261" s="9">
        <f>0.01*0.002</f>
        <v>2.0000000000000002E-5</v>
      </c>
      <c r="AM2261" s="9">
        <f>0.09*0.002</f>
        <v>1.7999999999999998E-4</v>
      </c>
      <c r="AQ2261" s="9">
        <f>0.3*0.002</f>
        <v>5.9999999999999995E-4</v>
      </c>
    </row>
    <row r="2262" spans="1:56" s="9" customFormat="1" x14ac:dyDescent="0.2">
      <c r="A2262" s="9">
        <v>22</v>
      </c>
      <c r="B2262" s="70" t="s">
        <v>52</v>
      </c>
      <c r="C2262" s="11" t="s">
        <v>63</v>
      </c>
      <c r="D2262" s="9">
        <v>6</v>
      </c>
      <c r="E2262" s="9">
        <v>29.7</v>
      </c>
      <c r="F2262" s="9">
        <f t="shared" si="157"/>
        <v>2.0000000000000001E-4</v>
      </c>
      <c r="H2262" s="9" t="s">
        <v>77</v>
      </c>
      <c r="AM2262" s="9">
        <f>0.5*0.0002</f>
        <v>1E-4</v>
      </c>
      <c r="AQ2262" s="9">
        <f>0.5*0.0002</f>
        <v>1E-4</v>
      </c>
    </row>
    <row r="2263" spans="1:56" s="9" customFormat="1" x14ac:dyDescent="0.2">
      <c r="A2263" s="9">
        <v>23</v>
      </c>
      <c r="B2263" s="70" t="s">
        <v>52</v>
      </c>
      <c r="C2263" s="11" t="s">
        <v>63</v>
      </c>
      <c r="D2263" s="9">
        <v>6</v>
      </c>
      <c r="E2263" s="9">
        <v>40.700000000000003</v>
      </c>
      <c r="F2263" s="9">
        <f t="shared" si="157"/>
        <v>1E-3</v>
      </c>
      <c r="H2263" s="9" t="s">
        <v>77</v>
      </c>
      <c r="J2263" s="9">
        <f>0.01*0.001</f>
        <v>1.0000000000000001E-5</v>
      </c>
      <c r="AM2263" s="9">
        <f>0.24*0.001</f>
        <v>2.4000000000000001E-4</v>
      </c>
      <c r="AQ2263" s="9">
        <f>0.75*0.001</f>
        <v>7.5000000000000002E-4</v>
      </c>
    </row>
    <row r="2264" spans="1:56" s="9" customFormat="1" x14ac:dyDescent="0.2">
      <c r="A2264" s="9">
        <v>24</v>
      </c>
      <c r="B2264" s="70" t="s">
        <v>52</v>
      </c>
      <c r="C2264" s="11" t="s">
        <v>63</v>
      </c>
      <c r="D2264" s="9">
        <v>6</v>
      </c>
      <c r="E2264" s="9">
        <v>35</v>
      </c>
      <c r="F2264" s="9">
        <f t="shared" si="157"/>
        <v>2E-3</v>
      </c>
      <c r="H2264" s="9" t="s">
        <v>77</v>
      </c>
      <c r="J2264" s="9">
        <f>0.01*0.002</f>
        <v>2.0000000000000002E-5</v>
      </c>
      <c r="L2264" s="9">
        <f>0.04*0.002</f>
        <v>8.0000000000000007E-5</v>
      </c>
      <c r="AM2264" s="9">
        <f>0.15*0.002</f>
        <v>2.9999999999999997E-4</v>
      </c>
      <c r="AQ2264" s="9">
        <f>0.2*0.002</f>
        <v>4.0000000000000002E-4</v>
      </c>
      <c r="AU2264" s="9">
        <f>0.6*0.002</f>
        <v>1.1999999999999999E-3</v>
      </c>
    </row>
    <row r="2265" spans="1:56" s="9" customFormat="1" x14ac:dyDescent="0.2">
      <c r="A2265" s="9">
        <v>25</v>
      </c>
      <c r="B2265" s="70" t="s">
        <v>52</v>
      </c>
      <c r="C2265" s="11" t="s">
        <v>63</v>
      </c>
      <c r="D2265" s="9">
        <v>6</v>
      </c>
      <c r="E2265" s="9">
        <v>35.6</v>
      </c>
      <c r="F2265" s="9">
        <f t="shared" si="157"/>
        <v>5.0000000000000001E-3</v>
      </c>
      <c r="H2265" s="9" t="s">
        <v>77</v>
      </c>
      <c r="J2265" s="9">
        <f>0.02*0.005</f>
        <v>1E-4</v>
      </c>
      <c r="L2265" s="9">
        <f>0.1*0.005</f>
        <v>5.0000000000000001E-4</v>
      </c>
      <c r="AM2265" s="9">
        <f>0.08*0.005</f>
        <v>4.0000000000000002E-4</v>
      </c>
      <c r="BD2265" s="9">
        <f>0.8*0.005</f>
        <v>4.0000000000000001E-3</v>
      </c>
    </row>
    <row r="2266" spans="1:56" s="9" customFormat="1" x14ac:dyDescent="0.2">
      <c r="A2266" s="9">
        <v>26</v>
      </c>
      <c r="B2266" s="70" t="s">
        <v>52</v>
      </c>
      <c r="C2266" s="11" t="s">
        <v>63</v>
      </c>
      <c r="D2266" s="9">
        <v>6</v>
      </c>
      <c r="E2266" s="9">
        <v>39</v>
      </c>
      <c r="F2266" s="9">
        <f t="shared" si="157"/>
        <v>3.0000000000000001E-3</v>
      </c>
      <c r="H2266" s="9" t="s">
        <v>77</v>
      </c>
      <c r="L2266" s="9">
        <f>0.01*0.003</f>
        <v>3.0000000000000001E-5</v>
      </c>
      <c r="AM2266" s="9">
        <f>0.14*0.003</f>
        <v>4.2000000000000007E-4</v>
      </c>
      <c r="AQ2266" s="9">
        <f>0.23*0.003</f>
        <v>6.9000000000000008E-4</v>
      </c>
      <c r="AR2266" s="9">
        <f>0.02*0.003</f>
        <v>6.0000000000000002E-5</v>
      </c>
      <c r="AU2266" s="9">
        <f>0.6*0.003</f>
        <v>1.8E-3</v>
      </c>
    </row>
    <row r="2267" spans="1:56" s="9" customFormat="1" x14ac:dyDescent="0.2">
      <c r="A2267" s="9">
        <v>27</v>
      </c>
      <c r="B2267" s="70" t="s">
        <v>52</v>
      </c>
      <c r="C2267" s="11" t="s">
        <v>63</v>
      </c>
      <c r="D2267" s="9">
        <v>6</v>
      </c>
      <c r="E2267" s="9">
        <v>32.9</v>
      </c>
      <c r="F2267" s="9">
        <f t="shared" si="157"/>
        <v>2E-3</v>
      </c>
      <c r="H2267" s="9" t="s">
        <v>77</v>
      </c>
      <c r="L2267" s="9">
        <f>0.05*0.002</f>
        <v>1E-4</v>
      </c>
      <c r="AM2267" s="9">
        <f>0.1*0.002</f>
        <v>2.0000000000000001E-4</v>
      </c>
      <c r="AQ2267" s="9">
        <f>0.5*0.002</f>
        <v>1E-3</v>
      </c>
      <c r="AU2267" s="9">
        <f>0.35*0.002</f>
        <v>6.9999999999999999E-4</v>
      </c>
    </row>
    <row r="2268" spans="1:56" s="9" customFormat="1" x14ac:dyDescent="0.2">
      <c r="A2268" s="9">
        <v>28</v>
      </c>
      <c r="B2268" s="70" t="s">
        <v>52</v>
      </c>
      <c r="C2268" s="11" t="s">
        <v>63</v>
      </c>
      <c r="D2268" s="9">
        <v>6</v>
      </c>
      <c r="E2268" s="9">
        <v>38.5</v>
      </c>
      <c r="F2268" s="9">
        <f t="shared" si="157"/>
        <v>5.0000000000000001E-3</v>
      </c>
      <c r="H2268" s="9" t="s">
        <v>77</v>
      </c>
      <c r="AM2268" s="9">
        <f>0.02*0.005</f>
        <v>1E-4</v>
      </c>
      <c r="AQ2268" s="9">
        <f>0.005*0.03</f>
        <v>1.4999999999999999E-4</v>
      </c>
      <c r="AU2268" s="9">
        <f>0.95*0.005</f>
        <v>4.7499999999999999E-3</v>
      </c>
    </row>
    <row r="2269" spans="1:56" s="9" customFormat="1" x14ac:dyDescent="0.2">
      <c r="A2269" s="9">
        <v>29</v>
      </c>
      <c r="B2269" s="70" t="s">
        <v>52</v>
      </c>
      <c r="C2269" s="11" t="s">
        <v>63</v>
      </c>
      <c r="D2269" s="9">
        <v>6</v>
      </c>
      <c r="E2269" s="9">
        <v>47</v>
      </c>
      <c r="F2269" s="9">
        <f t="shared" si="157"/>
        <v>3.0000000000000001E-3</v>
      </c>
      <c r="H2269" s="9" t="s">
        <v>77</v>
      </c>
      <c r="L2269" s="9">
        <f>0.06*0.003</f>
        <v>1.7999999999999998E-4</v>
      </c>
      <c r="AM2269" s="9">
        <f>0.04*0.003</f>
        <v>1.2E-4</v>
      </c>
      <c r="AQ2269" s="9">
        <f>0.7*0.003</f>
        <v>2.0999999999999999E-3</v>
      </c>
      <c r="AU2269" s="9">
        <f>0.2*0.003</f>
        <v>6.0000000000000006E-4</v>
      </c>
    </row>
    <row r="2270" spans="1:56" s="9" customFormat="1" x14ac:dyDescent="0.2">
      <c r="A2270" s="9">
        <v>30</v>
      </c>
      <c r="B2270" s="70" t="s">
        <v>52</v>
      </c>
      <c r="C2270" s="11" t="s">
        <v>63</v>
      </c>
      <c r="D2270" s="9">
        <v>6</v>
      </c>
      <c r="E2270" s="9">
        <v>40.200000000000003</v>
      </c>
      <c r="F2270" s="9">
        <f t="shared" si="157"/>
        <v>3.0000000000000001E-3</v>
      </c>
      <c r="H2270" s="9" t="s">
        <v>77</v>
      </c>
      <c r="L2270" s="9">
        <f>0.05*0.003</f>
        <v>1.5000000000000001E-4</v>
      </c>
      <c r="AQ2270" s="9">
        <f>0.09*0.003</f>
        <v>2.7E-4</v>
      </c>
      <c r="AR2270" s="9">
        <f>0.01*0.003</f>
        <v>3.0000000000000001E-5</v>
      </c>
      <c r="AU2270" s="9">
        <f>0.85*0.003</f>
        <v>2.5500000000000002E-3</v>
      </c>
    </row>
    <row r="2271" spans="1:56" s="9" customFormat="1" x14ac:dyDescent="0.2">
      <c r="A2271" s="9">
        <v>31</v>
      </c>
      <c r="B2271" s="70" t="s">
        <v>52</v>
      </c>
      <c r="C2271" s="11" t="s">
        <v>63</v>
      </c>
      <c r="D2271" s="9">
        <v>6</v>
      </c>
      <c r="E2271" s="9">
        <v>44</v>
      </c>
      <c r="F2271" s="9">
        <f t="shared" si="157"/>
        <v>1E-3</v>
      </c>
      <c r="H2271" s="9" t="s">
        <v>77</v>
      </c>
      <c r="J2271" s="9">
        <f>0.03*0.001</f>
        <v>3.0000000000000001E-5</v>
      </c>
      <c r="L2271" s="9">
        <f>0.04*0.001</f>
        <v>4.0000000000000003E-5</v>
      </c>
      <c r="AM2271" s="9">
        <f>0.08*0.001</f>
        <v>8.0000000000000007E-5</v>
      </c>
      <c r="AQ2271" s="9">
        <f>0.15*0.001</f>
        <v>1.4999999999999999E-4</v>
      </c>
      <c r="AU2271" s="9">
        <f>0.7*0.001</f>
        <v>6.9999999999999999E-4</v>
      </c>
    </row>
    <row r="2272" spans="1:56" s="9" customFormat="1" x14ac:dyDescent="0.2">
      <c r="A2272" s="9">
        <v>32</v>
      </c>
      <c r="B2272" s="70" t="s">
        <v>52</v>
      </c>
      <c r="C2272" s="11" t="s">
        <v>63</v>
      </c>
      <c r="D2272" s="9">
        <v>6</v>
      </c>
      <c r="E2272" s="9">
        <v>33.299999999999997</v>
      </c>
      <c r="F2272" s="9">
        <f t="shared" si="157"/>
        <v>3.0000000000000001E-3</v>
      </c>
      <c r="H2272" s="9" t="s">
        <v>77</v>
      </c>
      <c r="L2272" s="9">
        <f>0.1*0.003</f>
        <v>3.0000000000000003E-4</v>
      </c>
      <c r="AM2272" s="9">
        <f>0.1*0.003</f>
        <v>3.0000000000000003E-4</v>
      </c>
      <c r="AQ2272" s="9">
        <f>0.8*0.003</f>
        <v>2.4000000000000002E-3</v>
      </c>
    </row>
    <row r="2273" spans="1:113" s="9" customFormat="1" x14ac:dyDescent="0.2">
      <c r="B2273" s="70"/>
      <c r="C2273" s="11"/>
      <c r="I2273" s="9">
        <f>COUNTA(I1850:I2272)</f>
        <v>95</v>
      </c>
      <c r="J2273" s="9">
        <f t="shared" ref="J2273:BL2273" si="158">COUNTA(J1850:J2272)</f>
        <v>43</v>
      </c>
      <c r="K2273" s="9">
        <f t="shared" si="158"/>
        <v>3</v>
      </c>
      <c r="L2273" s="9">
        <f t="shared" si="158"/>
        <v>40</v>
      </c>
      <c r="M2273" s="9">
        <f t="shared" si="158"/>
        <v>15</v>
      </c>
      <c r="N2273" s="9">
        <f t="shared" si="158"/>
        <v>0</v>
      </c>
      <c r="O2273" s="9">
        <f t="shared" si="158"/>
        <v>6</v>
      </c>
      <c r="P2273" s="9">
        <f t="shared" si="158"/>
        <v>0</v>
      </c>
      <c r="Q2273" s="9">
        <f t="shared" si="158"/>
        <v>0</v>
      </c>
      <c r="R2273" s="9">
        <f t="shared" si="158"/>
        <v>0</v>
      </c>
      <c r="S2273" s="9">
        <f t="shared" si="158"/>
        <v>0</v>
      </c>
      <c r="T2273" s="9">
        <f t="shared" si="158"/>
        <v>2</v>
      </c>
      <c r="U2273" s="9">
        <f t="shared" si="158"/>
        <v>0</v>
      </c>
      <c r="V2273" s="9">
        <f t="shared" si="158"/>
        <v>2</v>
      </c>
      <c r="W2273" s="9">
        <f t="shared" si="158"/>
        <v>5</v>
      </c>
      <c r="X2273" s="9">
        <f t="shared" si="158"/>
        <v>0</v>
      </c>
      <c r="Y2273" s="9">
        <f t="shared" si="158"/>
        <v>0</v>
      </c>
      <c r="Z2273" s="9">
        <f t="shared" si="158"/>
        <v>5</v>
      </c>
      <c r="AA2273" s="9">
        <f t="shared" si="158"/>
        <v>3</v>
      </c>
      <c r="AB2273" s="9">
        <f t="shared" si="158"/>
        <v>0</v>
      </c>
      <c r="AC2273" s="9">
        <f t="shared" si="158"/>
        <v>1</v>
      </c>
      <c r="AD2273" s="9">
        <f t="shared" si="158"/>
        <v>0</v>
      </c>
      <c r="AE2273" s="9">
        <f t="shared" si="158"/>
        <v>0</v>
      </c>
      <c r="AF2273" s="9">
        <f t="shared" si="158"/>
        <v>0</v>
      </c>
      <c r="AG2273" s="9">
        <f t="shared" si="158"/>
        <v>0</v>
      </c>
      <c r="AH2273" s="9">
        <f t="shared" si="158"/>
        <v>0</v>
      </c>
      <c r="AI2273" s="9">
        <f t="shared" si="158"/>
        <v>9</v>
      </c>
      <c r="AJ2273" s="9">
        <f t="shared" si="158"/>
        <v>4</v>
      </c>
      <c r="AK2273" s="9">
        <f t="shared" si="158"/>
        <v>0</v>
      </c>
      <c r="AL2273" s="9">
        <f t="shared" si="158"/>
        <v>1</v>
      </c>
      <c r="AM2273" s="9">
        <f t="shared" si="158"/>
        <v>73</v>
      </c>
      <c r="AN2273" s="9">
        <f t="shared" si="158"/>
        <v>9</v>
      </c>
      <c r="AO2273" s="9">
        <f t="shared" si="158"/>
        <v>1</v>
      </c>
      <c r="AP2273" s="9">
        <f t="shared" si="158"/>
        <v>0</v>
      </c>
      <c r="AQ2273" s="9">
        <f t="shared" si="158"/>
        <v>74</v>
      </c>
      <c r="AR2273" s="9">
        <f t="shared" si="158"/>
        <v>48</v>
      </c>
      <c r="AS2273" s="9">
        <f t="shared" si="158"/>
        <v>15</v>
      </c>
      <c r="AT2273" s="9">
        <f t="shared" si="158"/>
        <v>0</v>
      </c>
      <c r="AU2273" s="9">
        <f t="shared" si="158"/>
        <v>38</v>
      </c>
      <c r="AV2273" s="9">
        <f t="shared" si="158"/>
        <v>23</v>
      </c>
      <c r="AW2273" s="9">
        <f t="shared" si="158"/>
        <v>3</v>
      </c>
      <c r="AX2273" s="9">
        <f t="shared" si="158"/>
        <v>2</v>
      </c>
      <c r="AY2273" s="9">
        <f t="shared" si="158"/>
        <v>1</v>
      </c>
      <c r="AZ2273" s="9">
        <f t="shared" si="158"/>
        <v>4</v>
      </c>
      <c r="BA2273" s="9">
        <f t="shared" si="158"/>
        <v>0</v>
      </c>
      <c r="BB2273" s="9">
        <f t="shared" si="158"/>
        <v>26</v>
      </c>
      <c r="BC2273" s="9">
        <f t="shared" si="158"/>
        <v>0</v>
      </c>
      <c r="BD2273" s="9">
        <f t="shared" si="158"/>
        <v>12</v>
      </c>
      <c r="BE2273" s="9">
        <f t="shared" si="158"/>
        <v>0</v>
      </c>
      <c r="BF2273" s="9">
        <f t="shared" si="158"/>
        <v>0</v>
      </c>
      <c r="BG2273" s="9">
        <f t="shared" si="158"/>
        <v>0</v>
      </c>
      <c r="BH2273" s="9">
        <f t="shared" si="158"/>
        <v>4</v>
      </c>
      <c r="BI2273" s="9">
        <f t="shared" si="158"/>
        <v>0</v>
      </c>
      <c r="BJ2273" s="9">
        <f t="shared" si="158"/>
        <v>6</v>
      </c>
      <c r="BK2273" s="9">
        <f t="shared" si="158"/>
        <v>7</v>
      </c>
      <c r="BL2273" s="9">
        <f t="shared" si="158"/>
        <v>4</v>
      </c>
      <c r="BM2273" s="9">
        <f t="shared" ref="BM2273:CW2273" si="159">COUNTA(BM1850:BM2272)</f>
        <v>0</v>
      </c>
      <c r="BN2273" s="9">
        <f t="shared" si="159"/>
        <v>5</v>
      </c>
      <c r="BO2273" s="9">
        <f t="shared" si="159"/>
        <v>0</v>
      </c>
      <c r="BP2273" s="9">
        <f t="shared" si="159"/>
        <v>2</v>
      </c>
      <c r="BQ2273" s="9">
        <f t="shared" si="159"/>
        <v>43</v>
      </c>
      <c r="BR2273" s="9">
        <f t="shared" si="159"/>
        <v>0</v>
      </c>
      <c r="BS2273" s="9">
        <f t="shared" si="159"/>
        <v>0</v>
      </c>
      <c r="BT2273" s="9">
        <f t="shared" si="159"/>
        <v>2</v>
      </c>
      <c r="BU2273" s="9">
        <f t="shared" si="159"/>
        <v>11</v>
      </c>
      <c r="BV2273" s="9">
        <f t="shared" si="159"/>
        <v>2</v>
      </c>
      <c r="BW2273" s="9">
        <f t="shared" si="159"/>
        <v>16</v>
      </c>
      <c r="BX2273" s="9">
        <f t="shared" si="159"/>
        <v>1</v>
      </c>
      <c r="BY2273" s="9">
        <f t="shared" si="159"/>
        <v>4</v>
      </c>
      <c r="BZ2273" s="9">
        <f t="shared" si="159"/>
        <v>0</v>
      </c>
      <c r="CA2273" s="9">
        <f t="shared" si="159"/>
        <v>0</v>
      </c>
      <c r="CB2273" s="9">
        <f t="shared" si="159"/>
        <v>0</v>
      </c>
      <c r="CC2273" s="9">
        <f t="shared" si="159"/>
        <v>0</v>
      </c>
      <c r="CD2273" s="9">
        <f t="shared" si="159"/>
        <v>0</v>
      </c>
      <c r="CE2273" s="9">
        <f t="shared" si="159"/>
        <v>0</v>
      </c>
      <c r="CF2273" s="9">
        <f t="shared" si="159"/>
        <v>0</v>
      </c>
      <c r="CG2273" s="9">
        <f t="shared" si="159"/>
        <v>6</v>
      </c>
      <c r="CH2273" s="9">
        <f t="shared" si="159"/>
        <v>0</v>
      </c>
      <c r="CI2273" s="9">
        <f t="shared" si="159"/>
        <v>0</v>
      </c>
      <c r="CJ2273" s="9">
        <f t="shared" si="159"/>
        <v>0</v>
      </c>
      <c r="CK2273" s="9">
        <f t="shared" si="159"/>
        <v>0</v>
      </c>
      <c r="CL2273" s="9">
        <f t="shared" si="159"/>
        <v>0</v>
      </c>
      <c r="CM2273" s="9">
        <f t="shared" si="159"/>
        <v>0</v>
      </c>
      <c r="CN2273" s="9">
        <f t="shared" si="159"/>
        <v>0</v>
      </c>
      <c r="CO2273" s="9">
        <f t="shared" si="159"/>
        <v>0</v>
      </c>
      <c r="CP2273" s="9">
        <f t="shared" si="159"/>
        <v>0</v>
      </c>
      <c r="CQ2273" s="9">
        <f t="shared" si="159"/>
        <v>0</v>
      </c>
      <c r="CR2273" s="9">
        <f t="shared" si="159"/>
        <v>0</v>
      </c>
      <c r="CS2273" s="9">
        <f t="shared" si="159"/>
        <v>0</v>
      </c>
      <c r="CT2273" s="9">
        <f t="shared" si="159"/>
        <v>0</v>
      </c>
      <c r="CU2273" s="9">
        <f t="shared" si="159"/>
        <v>0</v>
      </c>
      <c r="CV2273" s="9">
        <f t="shared" si="159"/>
        <v>0</v>
      </c>
      <c r="CW2273" s="9">
        <f t="shared" si="159"/>
        <v>0</v>
      </c>
    </row>
    <row r="2274" spans="1:113" s="12" customFormat="1" x14ac:dyDescent="0.2">
      <c r="A2274" s="12">
        <f>COUNTA(B1850:B2272)</f>
        <v>423</v>
      </c>
      <c r="B2274" s="71" t="s">
        <v>52</v>
      </c>
      <c r="C2274" s="13"/>
      <c r="F2274" s="17">
        <f>COUNTIF(F1850:F2272,"0")</f>
        <v>122</v>
      </c>
      <c r="H2274" s="12" t="s">
        <v>77</v>
      </c>
      <c r="I2274" s="12">
        <f>SUM(I1850:I2272)</f>
        <v>0.18233199999999999</v>
      </c>
      <c r="J2274" s="12">
        <f t="shared" ref="J2274:BL2274" si="160">SUM(J1850:J2272)</f>
        <v>7.5619999999999984E-3</v>
      </c>
      <c r="K2274" s="12">
        <f t="shared" si="160"/>
        <v>1.08E-4</v>
      </c>
      <c r="L2274" s="12">
        <f t="shared" si="160"/>
        <v>1.0810999999999999E-2</v>
      </c>
      <c r="M2274" s="12">
        <f t="shared" si="160"/>
        <v>5.3374999999999985E-3</v>
      </c>
      <c r="N2274" s="12">
        <f t="shared" si="160"/>
        <v>0</v>
      </c>
      <c r="O2274" s="12">
        <f t="shared" si="160"/>
        <v>4.44E-4</v>
      </c>
      <c r="P2274" s="12">
        <f t="shared" si="160"/>
        <v>0</v>
      </c>
      <c r="Q2274" s="12">
        <f t="shared" si="160"/>
        <v>0</v>
      </c>
      <c r="R2274" s="12">
        <f t="shared" si="160"/>
        <v>0</v>
      </c>
      <c r="S2274" s="12">
        <f t="shared" si="160"/>
        <v>0</v>
      </c>
      <c r="T2274" s="12">
        <f t="shared" si="160"/>
        <v>1.17E-3</v>
      </c>
      <c r="U2274" s="12">
        <f t="shared" si="160"/>
        <v>0</v>
      </c>
      <c r="V2274" s="12">
        <f t="shared" si="160"/>
        <v>9.4500000000000001E-3</v>
      </c>
      <c r="W2274" s="12">
        <f t="shared" si="160"/>
        <v>8.2799999999999992E-3</v>
      </c>
      <c r="X2274" s="12">
        <f t="shared" si="160"/>
        <v>0</v>
      </c>
      <c r="Y2274" s="12">
        <f t="shared" si="160"/>
        <v>0</v>
      </c>
      <c r="Z2274" s="12">
        <f t="shared" si="160"/>
        <v>6.1000000000000005E-5</v>
      </c>
      <c r="AA2274" s="12">
        <f t="shared" si="160"/>
        <v>1.4999999999999999E-2</v>
      </c>
      <c r="AB2274" s="12">
        <f t="shared" si="160"/>
        <v>0</v>
      </c>
      <c r="AC2274" s="12">
        <f t="shared" si="160"/>
        <v>1.9599999999999999E-2</v>
      </c>
      <c r="AD2274" s="12">
        <f t="shared" si="160"/>
        <v>0</v>
      </c>
      <c r="AE2274" s="12">
        <f t="shared" si="160"/>
        <v>0</v>
      </c>
      <c r="AF2274" s="12">
        <f t="shared" si="160"/>
        <v>0</v>
      </c>
      <c r="AG2274" s="12">
        <f t="shared" si="160"/>
        <v>0</v>
      </c>
      <c r="AH2274" s="12">
        <f t="shared" si="160"/>
        <v>0</v>
      </c>
      <c r="AI2274" s="12">
        <f t="shared" si="160"/>
        <v>3.7700000000000006E-4</v>
      </c>
      <c r="AJ2274" s="12">
        <f t="shared" si="160"/>
        <v>6.9999999999999994E-5</v>
      </c>
      <c r="AK2274" s="12">
        <f t="shared" si="160"/>
        <v>0</v>
      </c>
      <c r="AL2274" s="12">
        <f t="shared" si="160"/>
        <v>4.0000000000000003E-5</v>
      </c>
      <c r="AM2274" s="12">
        <f t="shared" si="160"/>
        <v>2.7640000000000005E-2</v>
      </c>
      <c r="AN2274" s="12">
        <f t="shared" si="160"/>
        <v>2.8149999999999998E-2</v>
      </c>
      <c r="AO2274" s="12">
        <f t="shared" si="160"/>
        <v>1.0000000000000001E-5</v>
      </c>
      <c r="AP2274" s="12">
        <f t="shared" si="160"/>
        <v>0</v>
      </c>
      <c r="AQ2274" s="12">
        <f t="shared" si="160"/>
        <v>4.1589999999999995E-2</v>
      </c>
      <c r="AR2274" s="12">
        <f t="shared" si="160"/>
        <v>2.2434499999999996E-2</v>
      </c>
      <c r="AS2274" s="12">
        <f t="shared" si="160"/>
        <v>1.062E-3</v>
      </c>
      <c r="AT2274" s="12">
        <f t="shared" si="160"/>
        <v>0</v>
      </c>
      <c r="AU2274" s="12">
        <f t="shared" si="160"/>
        <v>2.2065000000000001E-2</v>
      </c>
      <c r="AV2274" s="12">
        <f t="shared" si="160"/>
        <v>1.2610000000000002E-3</v>
      </c>
      <c r="AW2274" s="12">
        <f t="shared" si="160"/>
        <v>7.2500000000000006E-4</v>
      </c>
      <c r="AX2274" s="12">
        <f t="shared" si="160"/>
        <v>2.0499999999999997E-3</v>
      </c>
      <c r="AY2274" s="12">
        <f t="shared" si="160"/>
        <v>3.0000000000000001E-3</v>
      </c>
      <c r="AZ2274" s="12">
        <f t="shared" si="160"/>
        <v>3.2200000000000002E-3</v>
      </c>
      <c r="BA2274" s="12">
        <f t="shared" si="160"/>
        <v>0</v>
      </c>
      <c r="BB2274" s="12">
        <f t="shared" si="160"/>
        <v>0.39490000000000008</v>
      </c>
      <c r="BC2274" s="12">
        <f t="shared" si="160"/>
        <v>0</v>
      </c>
      <c r="BD2274" s="12">
        <f t="shared" si="160"/>
        <v>1.8350000000000002E-2</v>
      </c>
      <c r="BE2274" s="12">
        <f t="shared" si="160"/>
        <v>0</v>
      </c>
      <c r="BF2274" s="12">
        <f t="shared" si="160"/>
        <v>0</v>
      </c>
      <c r="BG2274" s="12">
        <f t="shared" si="160"/>
        <v>0</v>
      </c>
      <c r="BH2274" s="12">
        <f t="shared" si="160"/>
        <v>2.1870000000000001E-2</v>
      </c>
      <c r="BI2274" s="12">
        <f t="shared" si="160"/>
        <v>0</v>
      </c>
      <c r="BJ2274" s="12">
        <f t="shared" si="160"/>
        <v>1.1599999999999999E-2</v>
      </c>
      <c r="BK2274" s="12">
        <f t="shared" si="160"/>
        <v>4.4000000000000003E-3</v>
      </c>
      <c r="BL2274" s="12">
        <f t="shared" si="160"/>
        <v>6.0000000000000001E-3</v>
      </c>
      <c r="BM2274" s="12">
        <f t="shared" ref="BM2274:CW2274" si="161">SUM(BM1850:BM2272)</f>
        <v>0</v>
      </c>
      <c r="BN2274" s="12">
        <f t="shared" si="161"/>
        <v>1.5000000000000001E-2</v>
      </c>
      <c r="BO2274" s="12">
        <f t="shared" si="161"/>
        <v>0</v>
      </c>
      <c r="BP2274" s="12">
        <f t="shared" si="161"/>
        <v>2.5000000000000001E-4</v>
      </c>
      <c r="BQ2274" s="12">
        <f t="shared" si="161"/>
        <v>7.3370000000000046E-2</v>
      </c>
      <c r="BR2274" s="12">
        <f t="shared" si="161"/>
        <v>0</v>
      </c>
      <c r="BS2274" s="12">
        <f t="shared" si="161"/>
        <v>0</v>
      </c>
      <c r="BT2274" s="12">
        <f t="shared" si="161"/>
        <v>4.0000000000000002E-4</v>
      </c>
      <c r="BU2274" s="12">
        <f t="shared" si="161"/>
        <v>3.8369999999999997E-3</v>
      </c>
      <c r="BV2274" s="12">
        <f t="shared" si="161"/>
        <v>1.0499999999999999E-2</v>
      </c>
      <c r="BW2274" s="12">
        <f t="shared" si="161"/>
        <v>7.6299999999999993E-2</v>
      </c>
      <c r="BX2274" s="12">
        <f t="shared" si="161"/>
        <v>4.0000000000000003E-5</v>
      </c>
      <c r="BY2274" s="12">
        <f t="shared" si="161"/>
        <v>2.2239999999999999E-2</v>
      </c>
      <c r="BZ2274" s="12">
        <f t="shared" si="161"/>
        <v>0</v>
      </c>
      <c r="CA2274" s="12">
        <f t="shared" si="161"/>
        <v>0</v>
      </c>
      <c r="CB2274" s="12">
        <f t="shared" si="161"/>
        <v>0</v>
      </c>
      <c r="CC2274" s="12">
        <f t="shared" si="161"/>
        <v>0</v>
      </c>
      <c r="CD2274" s="12">
        <f t="shared" si="161"/>
        <v>0</v>
      </c>
      <c r="CE2274" s="12">
        <f t="shared" si="161"/>
        <v>0</v>
      </c>
      <c r="CF2274" s="12">
        <f t="shared" si="161"/>
        <v>0</v>
      </c>
      <c r="CG2274" s="12">
        <f t="shared" si="161"/>
        <v>0.20100000000000001</v>
      </c>
      <c r="CH2274" s="12">
        <f t="shared" si="161"/>
        <v>0</v>
      </c>
      <c r="CI2274" s="12">
        <f t="shared" si="161"/>
        <v>0</v>
      </c>
      <c r="CJ2274" s="12">
        <f t="shared" si="161"/>
        <v>0</v>
      </c>
      <c r="CK2274" s="12">
        <f t="shared" si="161"/>
        <v>0</v>
      </c>
      <c r="CL2274" s="12">
        <f t="shared" si="161"/>
        <v>0</v>
      </c>
      <c r="CM2274" s="12">
        <f t="shared" si="161"/>
        <v>0</v>
      </c>
      <c r="CN2274" s="12">
        <f t="shared" si="161"/>
        <v>0</v>
      </c>
      <c r="CO2274" s="12">
        <f t="shared" si="161"/>
        <v>0</v>
      </c>
      <c r="CP2274" s="12">
        <f t="shared" si="161"/>
        <v>0</v>
      </c>
      <c r="CQ2274" s="12">
        <f t="shared" si="161"/>
        <v>0</v>
      </c>
      <c r="CR2274" s="12">
        <f t="shared" si="161"/>
        <v>0</v>
      </c>
      <c r="CS2274" s="12">
        <f t="shared" si="161"/>
        <v>0</v>
      </c>
      <c r="CT2274" s="12">
        <f t="shared" si="161"/>
        <v>0</v>
      </c>
      <c r="CU2274" s="12">
        <f t="shared" si="161"/>
        <v>0</v>
      </c>
      <c r="CV2274" s="12">
        <f t="shared" si="161"/>
        <v>0</v>
      </c>
      <c r="CW2274" s="12">
        <f t="shared" si="161"/>
        <v>0</v>
      </c>
    </row>
    <row r="2275" spans="1:113" s="9" customFormat="1" x14ac:dyDescent="0.2">
      <c r="A2275" s="9">
        <v>1</v>
      </c>
      <c r="B2275" s="70" t="s">
        <v>101</v>
      </c>
      <c r="C2275" t="s">
        <v>68</v>
      </c>
      <c r="D2275" s="9">
        <v>2</v>
      </c>
      <c r="E2275" s="9">
        <v>41.5</v>
      </c>
      <c r="F2275" s="9">
        <f>SUM(G2275:CV2275)</f>
        <v>0</v>
      </c>
      <c r="G2275" s="9" t="s">
        <v>67</v>
      </c>
      <c r="H2275" s="9" t="s">
        <v>77</v>
      </c>
      <c r="CW2275"/>
      <c r="DA2275"/>
      <c r="DB2275"/>
      <c r="DC2275"/>
      <c r="DD2275"/>
      <c r="DE2275"/>
      <c r="DF2275"/>
      <c r="DG2275"/>
      <c r="DH2275"/>
      <c r="DI2275"/>
    </row>
    <row r="2276" spans="1:113" s="9" customFormat="1" x14ac:dyDescent="0.2">
      <c r="A2276" s="9">
        <v>2</v>
      </c>
      <c r="B2276" s="70" t="s">
        <v>101</v>
      </c>
      <c r="C2276" t="s">
        <v>68</v>
      </c>
      <c r="D2276" s="9">
        <v>2</v>
      </c>
      <c r="E2276" s="9">
        <v>43.3</v>
      </c>
      <c r="F2276" s="9">
        <f>SUM(G2276:CV2276)</f>
        <v>0</v>
      </c>
      <c r="G2276" s="9" t="s">
        <v>67</v>
      </c>
      <c r="H2276" s="9" t="s">
        <v>77</v>
      </c>
      <c r="CW2276"/>
      <c r="DA2276"/>
      <c r="DB2276"/>
      <c r="DC2276"/>
      <c r="DD2276"/>
      <c r="DE2276"/>
      <c r="DF2276"/>
      <c r="DG2276"/>
      <c r="DH2276"/>
      <c r="DI2276"/>
    </row>
    <row r="2277" spans="1:113" s="9" customFormat="1" x14ac:dyDescent="0.2">
      <c r="A2277" s="9">
        <v>4</v>
      </c>
      <c r="B2277" s="70" t="s">
        <v>101</v>
      </c>
      <c r="C2277" t="s">
        <v>68</v>
      </c>
      <c r="D2277" s="9">
        <v>6</v>
      </c>
      <c r="E2277" s="9">
        <v>36.1</v>
      </c>
      <c r="F2277" s="9">
        <f t="shared" ref="F2277:F2285" si="162">SUM(I2277:CV2277)</f>
        <v>8.9999999999999998E-4</v>
      </c>
      <c r="H2277" s="9" t="s">
        <v>77</v>
      </c>
      <c r="I2277" s="9">
        <f>0.2*0.0009</f>
        <v>1.8000000000000001E-4</v>
      </c>
      <c r="L2277" s="9">
        <f>0.4*0.0009</f>
        <v>3.6000000000000002E-4</v>
      </c>
      <c r="AM2277" s="9">
        <f>0.1*0.0009</f>
        <v>9.0000000000000006E-5</v>
      </c>
      <c r="AQ2277" s="9">
        <f>0.3*0.0009</f>
        <v>2.7E-4</v>
      </c>
      <c r="CW2277"/>
      <c r="DA2277"/>
      <c r="DB2277"/>
      <c r="DC2277"/>
      <c r="DD2277"/>
      <c r="DE2277"/>
      <c r="DF2277"/>
      <c r="DG2277"/>
      <c r="DH2277"/>
      <c r="DI2277"/>
    </row>
    <row r="2278" spans="1:113" s="9" customFormat="1" x14ac:dyDescent="0.2">
      <c r="A2278" s="9">
        <v>5</v>
      </c>
      <c r="B2278" s="70" t="s">
        <v>101</v>
      </c>
      <c r="C2278" t="s">
        <v>68</v>
      </c>
      <c r="D2278" s="9">
        <v>6</v>
      </c>
      <c r="E2278" s="9">
        <v>29.9</v>
      </c>
      <c r="F2278" s="9">
        <f t="shared" si="162"/>
        <v>8.0000000000000002E-3</v>
      </c>
      <c r="H2278" s="9" t="s">
        <v>77</v>
      </c>
      <c r="L2278" s="9">
        <f>0.05*0.008</f>
        <v>4.0000000000000002E-4</v>
      </c>
      <c r="AM2278" s="9">
        <f>0.07*0.008</f>
        <v>5.6000000000000006E-4</v>
      </c>
      <c r="AN2278" s="9">
        <f>0.85*0.008</f>
        <v>6.7999999999999996E-3</v>
      </c>
      <c r="AR2278" s="9">
        <f>0.03*0.008</f>
        <v>2.4000000000000001E-4</v>
      </c>
      <c r="CW2278"/>
      <c r="DA2278"/>
      <c r="DB2278"/>
      <c r="DC2278"/>
      <c r="DD2278"/>
      <c r="DE2278"/>
      <c r="DF2278"/>
      <c r="DG2278"/>
      <c r="DH2278"/>
      <c r="DI2278"/>
    </row>
    <row r="2279" spans="1:113" s="9" customFormat="1" x14ac:dyDescent="0.2">
      <c r="A2279" s="9">
        <v>6</v>
      </c>
      <c r="B2279" s="70" t="s">
        <v>101</v>
      </c>
      <c r="C2279" t="s">
        <v>68</v>
      </c>
      <c r="D2279" s="9">
        <v>6</v>
      </c>
      <c r="E2279" s="11">
        <v>32.1</v>
      </c>
      <c r="F2279" s="9">
        <f t="shared" si="162"/>
        <v>4.4799999999999996E-3</v>
      </c>
      <c r="G2279" s="11"/>
      <c r="H2279" s="9" t="s">
        <v>77</v>
      </c>
      <c r="I2279" s="9">
        <f>0.05*0.006</f>
        <v>3.0000000000000003E-4</v>
      </c>
      <c r="L2279" s="9">
        <f>0.03*0.006</f>
        <v>1.7999999999999998E-4</v>
      </c>
      <c r="AM2279" s="9">
        <f>0.02*0.004</f>
        <v>8.0000000000000007E-5</v>
      </c>
      <c r="AQ2279" s="9">
        <f>0.98*0.004</f>
        <v>3.9199999999999999E-3</v>
      </c>
      <c r="CW2279"/>
      <c r="DA2279"/>
      <c r="DB2279"/>
      <c r="DC2279"/>
      <c r="DD2279"/>
      <c r="DE2279"/>
      <c r="DF2279"/>
      <c r="DG2279"/>
      <c r="DH2279"/>
      <c r="DI2279"/>
    </row>
    <row r="2280" spans="1:113" s="9" customFormat="1" x14ac:dyDescent="0.2">
      <c r="A2280" s="9">
        <v>10</v>
      </c>
      <c r="B2280" s="70" t="s">
        <v>101</v>
      </c>
      <c r="C2280" t="s">
        <v>68</v>
      </c>
      <c r="D2280" s="9">
        <v>6</v>
      </c>
      <c r="E2280" s="9">
        <v>35.9</v>
      </c>
      <c r="F2280" s="9">
        <f t="shared" si="162"/>
        <v>6.0000000000000001E-3</v>
      </c>
      <c r="H2280" s="9" t="s">
        <v>77</v>
      </c>
      <c r="I2280" s="9">
        <f>0.14*0.006</f>
        <v>8.4000000000000014E-4</v>
      </c>
      <c r="L2280" s="9">
        <f>0.1*0.006</f>
        <v>6.0000000000000006E-4</v>
      </c>
      <c r="AI2280" s="9">
        <f>0.05*0.006</f>
        <v>3.0000000000000003E-4</v>
      </c>
      <c r="AL2280" s="9">
        <f>0.01*0.006</f>
        <v>6.0000000000000002E-5</v>
      </c>
      <c r="AU2280" s="9">
        <f>0.7*0.006</f>
        <v>4.1999999999999997E-3</v>
      </c>
      <c r="CW2280"/>
      <c r="DA2280"/>
      <c r="DB2280"/>
      <c r="DC2280"/>
      <c r="DD2280"/>
      <c r="DE2280"/>
      <c r="DF2280"/>
      <c r="DG2280"/>
      <c r="DH2280"/>
      <c r="DI2280"/>
    </row>
    <row r="2281" spans="1:113" s="9" customFormat="1" x14ac:dyDescent="0.2">
      <c r="A2281" s="9">
        <v>12</v>
      </c>
      <c r="B2281" s="70" t="s">
        <v>101</v>
      </c>
      <c r="C2281" t="s">
        <v>68</v>
      </c>
      <c r="D2281" s="9">
        <v>6</v>
      </c>
      <c r="E2281" s="9">
        <v>29.4</v>
      </c>
      <c r="F2281" s="9">
        <f t="shared" si="162"/>
        <v>4.0000000000000001E-3</v>
      </c>
      <c r="H2281" s="9" t="s">
        <v>77</v>
      </c>
      <c r="I2281" s="9">
        <f>0.06*0.004</f>
        <v>2.4000000000000001E-4</v>
      </c>
      <c r="L2281" s="9">
        <f>0.1*0.004</f>
        <v>4.0000000000000002E-4</v>
      </c>
      <c r="AI2281" s="9">
        <f>0.03*0.004</f>
        <v>1.2E-4</v>
      </c>
      <c r="AM2281" s="9">
        <f>0.01*0.004</f>
        <v>4.0000000000000003E-5</v>
      </c>
      <c r="AU2281" s="9">
        <f>0.4*0.004</f>
        <v>1.6000000000000001E-3</v>
      </c>
      <c r="AV2281" s="9">
        <f>0.4*0.004</f>
        <v>1.6000000000000001E-3</v>
      </c>
      <c r="CW2281"/>
      <c r="DA2281"/>
      <c r="DB2281"/>
      <c r="DC2281"/>
      <c r="DD2281"/>
      <c r="DE2281"/>
      <c r="DF2281"/>
      <c r="DG2281"/>
      <c r="DH2281"/>
      <c r="DI2281"/>
    </row>
    <row r="2282" spans="1:113" s="9" customFormat="1" x14ac:dyDescent="0.2">
      <c r="A2282" s="9">
        <v>16</v>
      </c>
      <c r="B2282" s="70" t="s">
        <v>101</v>
      </c>
      <c r="C2282" t="s">
        <v>68</v>
      </c>
      <c r="D2282" s="9">
        <v>6</v>
      </c>
      <c r="E2282" s="9">
        <v>24.8</v>
      </c>
      <c r="F2282" s="9">
        <f t="shared" si="162"/>
        <v>1E-3</v>
      </c>
      <c r="H2282" s="9" t="s">
        <v>77</v>
      </c>
      <c r="I2282" s="9">
        <f>0.2*0.001</f>
        <v>2.0000000000000001E-4</v>
      </c>
      <c r="AQ2282" s="9">
        <f>0.3*0.001</f>
        <v>2.9999999999999997E-4</v>
      </c>
      <c r="AR2282" s="9">
        <f>0.05*0.001</f>
        <v>5.0000000000000002E-5</v>
      </c>
      <c r="AU2282" s="9">
        <f>0.25*0.001</f>
        <v>2.5000000000000001E-4</v>
      </c>
      <c r="AV2282" s="9">
        <f>0.2*0.001</f>
        <v>2.0000000000000001E-4</v>
      </c>
      <c r="CW2282"/>
      <c r="DA2282"/>
      <c r="DB2282"/>
      <c r="DC2282"/>
      <c r="DD2282"/>
      <c r="DE2282"/>
      <c r="DF2282"/>
      <c r="DG2282"/>
      <c r="DH2282"/>
      <c r="DI2282"/>
    </row>
    <row r="2283" spans="1:113" s="9" customFormat="1" x14ac:dyDescent="0.2">
      <c r="A2283" s="9">
        <v>18</v>
      </c>
      <c r="B2283" s="70" t="s">
        <v>101</v>
      </c>
      <c r="C2283" t="s">
        <v>68</v>
      </c>
      <c r="D2283" s="9">
        <v>6</v>
      </c>
      <c r="E2283" s="9">
        <v>24.4</v>
      </c>
      <c r="F2283" s="9">
        <f t="shared" si="162"/>
        <v>1E-3</v>
      </c>
      <c r="H2283" s="9" t="s">
        <v>77</v>
      </c>
      <c r="I2283" s="9">
        <f>0.3*0.001</f>
        <v>2.9999999999999997E-4</v>
      </c>
      <c r="L2283" s="9">
        <f>0.05*0.001</f>
        <v>5.0000000000000002E-5</v>
      </c>
      <c r="AQ2283" s="9">
        <f>0.45*0.001</f>
        <v>4.5000000000000004E-4</v>
      </c>
      <c r="AV2283" s="9">
        <f>0.2*0.001</f>
        <v>2.0000000000000001E-4</v>
      </c>
      <c r="CW2283"/>
      <c r="DA2283"/>
      <c r="DB2283"/>
      <c r="DC2283"/>
      <c r="DD2283"/>
      <c r="DE2283"/>
      <c r="DF2283"/>
      <c r="DG2283"/>
      <c r="DH2283"/>
      <c r="DI2283"/>
    </row>
    <row r="2284" spans="1:113" s="9" customFormat="1" x14ac:dyDescent="0.2">
      <c r="A2284" s="9">
        <v>20</v>
      </c>
      <c r="B2284" s="70" t="s">
        <v>101</v>
      </c>
      <c r="C2284" t="s">
        <v>68</v>
      </c>
      <c r="D2284" s="9">
        <v>6</v>
      </c>
      <c r="E2284" s="9">
        <v>23.2</v>
      </c>
      <c r="F2284" s="9">
        <f t="shared" si="162"/>
        <v>1E-3</v>
      </c>
      <c r="H2284" s="9" t="s">
        <v>77</v>
      </c>
      <c r="I2284" s="9">
        <f>0.1*0.001</f>
        <v>1E-4</v>
      </c>
      <c r="L2284" s="9">
        <f>0.35*0.001</f>
        <v>3.5E-4</v>
      </c>
      <c r="AN2284" s="9">
        <f>0.45*0.001</f>
        <v>4.5000000000000004E-4</v>
      </c>
      <c r="AR2284" s="9">
        <f>0.1*0.001</f>
        <v>1E-4</v>
      </c>
      <c r="CW2284"/>
      <c r="DA2284"/>
      <c r="DB2284"/>
      <c r="DC2284"/>
      <c r="DD2284"/>
      <c r="DE2284"/>
      <c r="DF2284"/>
      <c r="DG2284"/>
      <c r="DH2284"/>
      <c r="DI2284"/>
    </row>
    <row r="2285" spans="1:113" s="9" customFormat="1" x14ac:dyDescent="0.2">
      <c r="A2285" s="9">
        <v>23</v>
      </c>
      <c r="B2285" s="70" t="s">
        <v>101</v>
      </c>
      <c r="C2285" t="s">
        <v>68</v>
      </c>
      <c r="D2285" s="9">
        <v>6</v>
      </c>
      <c r="E2285" s="9">
        <v>26.3</v>
      </c>
      <c r="F2285" s="9">
        <f t="shared" si="162"/>
        <v>6.0000000000000001E-3</v>
      </c>
      <c r="H2285" s="9" t="s">
        <v>77</v>
      </c>
      <c r="I2285" s="9">
        <f>0.22*0.006</f>
        <v>1.32E-3</v>
      </c>
      <c r="L2285" s="9">
        <f>0.1*0.006</f>
        <v>6.0000000000000006E-4</v>
      </c>
      <c r="AI2285" s="9">
        <f>0.01*0.006</f>
        <v>6.0000000000000002E-5</v>
      </c>
      <c r="AM2285" s="9">
        <f>0.05*0.006</f>
        <v>3.0000000000000003E-4</v>
      </c>
      <c r="AN2285" s="9">
        <f>0.6*0.006</f>
        <v>3.5999999999999999E-3</v>
      </c>
      <c r="AR2285" s="9">
        <f>0.02*0.006</f>
        <v>1.2E-4</v>
      </c>
      <c r="CW2285"/>
      <c r="DA2285"/>
      <c r="DB2285"/>
      <c r="DC2285"/>
      <c r="DD2285"/>
      <c r="DE2285"/>
      <c r="DF2285"/>
      <c r="DG2285"/>
      <c r="DH2285"/>
      <c r="DI2285"/>
    </row>
    <row r="2286" spans="1:113" s="9" customFormat="1" x14ac:dyDescent="0.2">
      <c r="A2286" s="9">
        <v>1</v>
      </c>
      <c r="B2286" s="70" t="s">
        <v>102</v>
      </c>
      <c r="C2286" s="11" t="s">
        <v>63</v>
      </c>
      <c r="D2286" s="9">
        <v>6</v>
      </c>
      <c r="E2286" s="9">
        <v>43.5</v>
      </c>
      <c r="F2286" s="9">
        <f t="shared" ref="F2286:F2304" si="163">SUM(I2286:ED2286)</f>
        <v>0</v>
      </c>
      <c r="G2286" s="9" t="s">
        <v>67</v>
      </c>
      <c r="H2286" s="9" t="s">
        <v>77</v>
      </c>
    </row>
    <row r="2287" spans="1:113" s="9" customFormat="1" x14ac:dyDescent="0.2">
      <c r="A2287" s="9">
        <v>2</v>
      </c>
      <c r="B2287" s="70" t="s">
        <v>102</v>
      </c>
      <c r="C2287" s="11" t="s">
        <v>63</v>
      </c>
      <c r="D2287" s="9">
        <v>6</v>
      </c>
      <c r="E2287" s="9">
        <v>43.5</v>
      </c>
      <c r="F2287" s="9">
        <f t="shared" si="163"/>
        <v>0</v>
      </c>
      <c r="G2287" s="9" t="s">
        <v>67</v>
      </c>
      <c r="H2287" s="9" t="s">
        <v>77</v>
      </c>
    </row>
    <row r="2288" spans="1:113" s="9" customFormat="1" x14ac:dyDescent="0.2">
      <c r="A2288" s="9">
        <v>3</v>
      </c>
      <c r="B2288" s="70" t="s">
        <v>102</v>
      </c>
      <c r="C2288" s="11" t="s">
        <v>63</v>
      </c>
      <c r="D2288" s="9">
        <v>6</v>
      </c>
      <c r="E2288" s="9">
        <v>40.5</v>
      </c>
      <c r="F2288" s="9">
        <f t="shared" si="163"/>
        <v>0</v>
      </c>
      <c r="G2288" s="9" t="s">
        <v>67</v>
      </c>
      <c r="H2288" s="9" t="s">
        <v>77</v>
      </c>
    </row>
    <row r="2289" spans="1:73" s="9" customFormat="1" x14ac:dyDescent="0.2">
      <c r="A2289" s="9">
        <v>4</v>
      </c>
      <c r="B2289" s="70" t="s">
        <v>102</v>
      </c>
      <c r="C2289" s="11" t="s">
        <v>63</v>
      </c>
      <c r="D2289" s="9">
        <v>6</v>
      </c>
      <c r="E2289" s="9">
        <v>39.200000000000003</v>
      </c>
      <c r="F2289" s="9">
        <f t="shared" si="163"/>
        <v>0</v>
      </c>
      <c r="G2289" s="9" t="s">
        <v>67</v>
      </c>
      <c r="H2289" s="9" t="s">
        <v>77</v>
      </c>
    </row>
    <row r="2290" spans="1:73" s="9" customFormat="1" x14ac:dyDescent="0.2">
      <c r="A2290" s="9">
        <v>5</v>
      </c>
      <c r="B2290" s="70" t="s">
        <v>102</v>
      </c>
      <c r="C2290" s="11" t="s">
        <v>63</v>
      </c>
      <c r="D2290" s="9">
        <v>6</v>
      </c>
      <c r="E2290" s="9">
        <v>39.5</v>
      </c>
      <c r="F2290" s="9">
        <f t="shared" si="163"/>
        <v>0</v>
      </c>
      <c r="G2290" s="9" t="s">
        <v>67</v>
      </c>
      <c r="H2290" s="9" t="s">
        <v>77</v>
      </c>
    </row>
    <row r="2291" spans="1:73" s="9" customFormat="1" x14ac:dyDescent="0.2">
      <c r="A2291" s="9">
        <v>6</v>
      </c>
      <c r="B2291" s="70" t="s">
        <v>102</v>
      </c>
      <c r="C2291" s="11" t="s">
        <v>63</v>
      </c>
      <c r="D2291" s="9">
        <v>6</v>
      </c>
      <c r="E2291" s="9">
        <v>34</v>
      </c>
      <c r="F2291" s="9">
        <f t="shared" si="163"/>
        <v>3.0000000000000001E-3</v>
      </c>
      <c r="H2291" s="9" t="s">
        <v>77</v>
      </c>
      <c r="J2291" s="9">
        <f>0.7*0.003</f>
        <v>2.0999999999999999E-3</v>
      </c>
      <c r="AM2291" s="9">
        <f>0.3*0.003</f>
        <v>8.9999999999999998E-4</v>
      </c>
    </row>
    <row r="2292" spans="1:73" s="9" customFormat="1" x14ac:dyDescent="0.2">
      <c r="A2292" s="9">
        <v>7</v>
      </c>
      <c r="B2292" s="70" t="s">
        <v>102</v>
      </c>
      <c r="C2292" s="11" t="s">
        <v>63</v>
      </c>
      <c r="D2292" s="9">
        <v>6</v>
      </c>
      <c r="E2292" s="9">
        <v>31</v>
      </c>
      <c r="F2292" s="9">
        <f t="shared" si="163"/>
        <v>0</v>
      </c>
      <c r="G2292" s="9" t="s">
        <v>67</v>
      </c>
      <c r="H2292" s="9" t="s">
        <v>77</v>
      </c>
    </row>
    <row r="2293" spans="1:73" s="9" customFormat="1" x14ac:dyDescent="0.2">
      <c r="A2293" s="9">
        <v>8</v>
      </c>
      <c r="B2293" s="70" t="s">
        <v>102</v>
      </c>
      <c r="C2293" s="11" t="s">
        <v>63</v>
      </c>
      <c r="D2293" s="9">
        <v>6</v>
      </c>
      <c r="E2293" s="9">
        <v>38.299999999999997</v>
      </c>
      <c r="F2293" s="9">
        <f t="shared" si="163"/>
        <v>2.9999999999999997E-4</v>
      </c>
      <c r="H2293" s="9" t="s">
        <v>77</v>
      </c>
      <c r="I2293" s="9">
        <f>0.5*0.0003</f>
        <v>1.4999999999999999E-4</v>
      </c>
      <c r="J2293" s="9">
        <f>0.2*0.0003</f>
        <v>5.9999999999999995E-5</v>
      </c>
      <c r="AM2293" s="9">
        <f>0.3*0.0003</f>
        <v>8.9999999999999992E-5</v>
      </c>
    </row>
    <row r="2294" spans="1:73" s="9" customFormat="1" x14ac:dyDescent="0.2">
      <c r="A2294" s="9">
        <v>9</v>
      </c>
      <c r="B2294" s="70" t="s">
        <v>102</v>
      </c>
      <c r="C2294" s="11" t="s">
        <v>63</v>
      </c>
      <c r="D2294" s="9">
        <v>6</v>
      </c>
      <c r="E2294" s="9">
        <v>42.9</v>
      </c>
      <c r="F2294" s="9">
        <f t="shared" si="163"/>
        <v>0</v>
      </c>
      <c r="G2294" s="9" t="s">
        <v>67</v>
      </c>
      <c r="H2294" s="9" t="s">
        <v>77</v>
      </c>
    </row>
    <row r="2295" spans="1:73" s="9" customFormat="1" x14ac:dyDescent="0.2">
      <c r="A2295" s="9">
        <v>10</v>
      </c>
      <c r="B2295" s="70" t="s">
        <v>102</v>
      </c>
      <c r="C2295" s="11" t="s">
        <v>63</v>
      </c>
      <c r="D2295" s="9">
        <v>6</v>
      </c>
      <c r="E2295" s="9">
        <v>43</v>
      </c>
      <c r="F2295" s="9">
        <f t="shared" si="163"/>
        <v>0</v>
      </c>
      <c r="G2295" s="9" t="s">
        <v>67</v>
      </c>
      <c r="H2295" s="9" t="s">
        <v>77</v>
      </c>
    </row>
    <row r="2296" spans="1:73" s="9" customFormat="1" x14ac:dyDescent="0.2">
      <c r="A2296" s="9">
        <v>11</v>
      </c>
      <c r="B2296" s="70" t="s">
        <v>102</v>
      </c>
      <c r="C2296" s="11" t="s">
        <v>63</v>
      </c>
      <c r="D2296" s="9">
        <v>6</v>
      </c>
      <c r="E2296" s="9">
        <v>37.5</v>
      </c>
      <c r="F2296" s="9">
        <f t="shared" si="163"/>
        <v>5.0000000000000001E-4</v>
      </c>
      <c r="H2296" s="9" t="s">
        <v>77</v>
      </c>
      <c r="BU2296" s="9">
        <v>5.0000000000000001E-4</v>
      </c>
    </row>
    <row r="2297" spans="1:73" s="9" customFormat="1" x14ac:dyDescent="0.2">
      <c r="A2297" s="9">
        <v>12</v>
      </c>
      <c r="B2297" s="70" t="s">
        <v>102</v>
      </c>
      <c r="C2297" s="11" t="s">
        <v>63</v>
      </c>
      <c r="D2297" s="9">
        <v>6</v>
      </c>
      <c r="E2297" s="9">
        <v>36.200000000000003</v>
      </c>
      <c r="F2297" s="9">
        <f t="shared" si="163"/>
        <v>0</v>
      </c>
      <c r="G2297" s="9" t="s">
        <v>67</v>
      </c>
      <c r="H2297" s="9" t="s">
        <v>77</v>
      </c>
    </row>
    <row r="2298" spans="1:73" s="9" customFormat="1" x14ac:dyDescent="0.2">
      <c r="A2298" s="9">
        <v>13</v>
      </c>
      <c r="B2298" s="70" t="s">
        <v>102</v>
      </c>
      <c r="C2298" s="11" t="s">
        <v>63</v>
      </c>
      <c r="D2298" s="9">
        <v>6</v>
      </c>
      <c r="E2298" s="9">
        <v>41</v>
      </c>
      <c r="F2298" s="9">
        <f t="shared" si="163"/>
        <v>0</v>
      </c>
      <c r="G2298" s="9" t="s">
        <v>67</v>
      </c>
      <c r="H2298" s="9" t="s">
        <v>77</v>
      </c>
    </row>
    <row r="2299" spans="1:73" s="9" customFormat="1" x14ac:dyDescent="0.2">
      <c r="A2299" s="9">
        <v>14</v>
      </c>
      <c r="B2299" s="70" t="s">
        <v>102</v>
      </c>
      <c r="C2299" s="11" t="s">
        <v>63</v>
      </c>
      <c r="D2299" s="9">
        <v>6</v>
      </c>
      <c r="E2299" s="9">
        <v>41.3</v>
      </c>
      <c r="F2299" s="9">
        <f t="shared" si="163"/>
        <v>2.9999999999999997E-4</v>
      </c>
      <c r="H2299" s="9" t="s">
        <v>77</v>
      </c>
      <c r="AM2299" s="9">
        <v>2.9999999999999997E-4</v>
      </c>
    </row>
    <row r="2300" spans="1:73" s="9" customFormat="1" x14ac:dyDescent="0.2">
      <c r="A2300" s="9">
        <v>15</v>
      </c>
      <c r="B2300" s="70" t="s">
        <v>102</v>
      </c>
      <c r="C2300" s="11" t="s">
        <v>63</v>
      </c>
      <c r="D2300" s="9">
        <v>6</v>
      </c>
      <c r="E2300" s="9">
        <v>37.6</v>
      </c>
      <c r="F2300" s="9">
        <f t="shared" si="163"/>
        <v>2.9999999999999997E-4</v>
      </c>
      <c r="H2300" s="9" t="s">
        <v>77</v>
      </c>
      <c r="I2300" s="9">
        <f>0.8*0.0003</f>
        <v>2.3999999999999998E-4</v>
      </c>
      <c r="J2300" s="9">
        <f>0.2*0.0003</f>
        <v>5.9999999999999995E-5</v>
      </c>
    </row>
    <row r="2301" spans="1:73" s="9" customFormat="1" x14ac:dyDescent="0.2">
      <c r="A2301" s="9">
        <v>16</v>
      </c>
      <c r="B2301" s="70" t="s">
        <v>102</v>
      </c>
      <c r="C2301" s="11" t="s">
        <v>63</v>
      </c>
      <c r="D2301" s="9">
        <v>6</v>
      </c>
      <c r="E2301" s="9">
        <v>39.299999999999997</v>
      </c>
      <c r="F2301" s="9">
        <f t="shared" si="163"/>
        <v>7.9999999999999993E-4</v>
      </c>
      <c r="H2301" s="9" t="s">
        <v>77</v>
      </c>
      <c r="AQ2301" s="9">
        <f>0.06*0.0008</f>
        <v>4.8000000000000001E-5</v>
      </c>
      <c r="BU2301" s="9">
        <f>0.94*0.0008</f>
        <v>7.5199999999999996E-4</v>
      </c>
    </row>
    <row r="2302" spans="1:73" s="9" customFormat="1" x14ac:dyDescent="0.2">
      <c r="A2302" s="9">
        <v>17</v>
      </c>
      <c r="B2302" s="70" t="s">
        <v>102</v>
      </c>
      <c r="C2302" s="11" t="s">
        <v>63</v>
      </c>
      <c r="D2302" s="9">
        <v>6</v>
      </c>
      <c r="E2302" s="9">
        <v>37</v>
      </c>
      <c r="F2302" s="9">
        <f t="shared" si="163"/>
        <v>0</v>
      </c>
      <c r="G2302" s="9" t="s">
        <v>67</v>
      </c>
      <c r="H2302" s="9" t="s">
        <v>77</v>
      </c>
    </row>
    <row r="2303" spans="1:73" s="9" customFormat="1" x14ac:dyDescent="0.2">
      <c r="A2303" s="9">
        <v>18</v>
      </c>
      <c r="B2303" s="70" t="s">
        <v>102</v>
      </c>
      <c r="C2303" s="11" t="s">
        <v>63</v>
      </c>
      <c r="D2303" s="9">
        <v>6</v>
      </c>
      <c r="E2303" s="9">
        <v>35.799999999999997</v>
      </c>
      <c r="F2303" s="9">
        <f t="shared" si="163"/>
        <v>1E-4</v>
      </c>
      <c r="H2303" s="9" t="s">
        <v>77</v>
      </c>
      <c r="BU2303" s="9">
        <v>1E-4</v>
      </c>
    </row>
    <row r="2304" spans="1:73" s="9" customFormat="1" x14ac:dyDescent="0.2">
      <c r="A2304" s="9">
        <v>19</v>
      </c>
      <c r="B2304" s="70" t="s">
        <v>102</v>
      </c>
      <c r="C2304" s="11" t="s">
        <v>63</v>
      </c>
      <c r="D2304" s="9">
        <v>6</v>
      </c>
      <c r="E2304" s="9">
        <v>34.200000000000003</v>
      </c>
      <c r="F2304" s="9">
        <f t="shared" si="163"/>
        <v>0</v>
      </c>
      <c r="G2304" s="9" t="s">
        <v>67</v>
      </c>
      <c r="H2304" s="9" t="s">
        <v>77</v>
      </c>
    </row>
    <row r="2305" spans="1:115" s="10" customFormat="1" x14ac:dyDescent="0.2">
      <c r="A2305" s="10">
        <v>1</v>
      </c>
      <c r="B2305" s="70" t="s">
        <v>101</v>
      </c>
      <c r="C2305" t="s">
        <v>69</v>
      </c>
      <c r="D2305" s="10">
        <v>2</v>
      </c>
      <c r="E2305" s="10">
        <v>41.5</v>
      </c>
      <c r="F2305" s="10">
        <f>SUM(G2305:DT2305)</f>
        <v>0</v>
      </c>
      <c r="G2305" s="10" t="s">
        <v>67</v>
      </c>
      <c r="H2305" s="9" t="s">
        <v>77</v>
      </c>
    </row>
    <row r="2306" spans="1:115" s="10" customFormat="1" x14ac:dyDescent="0.2">
      <c r="A2306" s="10">
        <v>2</v>
      </c>
      <c r="B2306" s="70" t="s">
        <v>101</v>
      </c>
      <c r="C2306" t="s">
        <v>69</v>
      </c>
      <c r="D2306" s="10">
        <v>2</v>
      </c>
      <c r="E2306" s="10">
        <v>43.3</v>
      </c>
      <c r="F2306" s="10">
        <f>SUM(G2306:DT2306)</f>
        <v>0</v>
      </c>
      <c r="G2306" s="10" t="s">
        <v>67</v>
      </c>
      <c r="H2306" s="9" t="s">
        <v>77</v>
      </c>
    </row>
    <row r="2307" spans="1:115" s="9" customFormat="1" x14ac:dyDescent="0.2">
      <c r="A2307" s="9">
        <v>1</v>
      </c>
      <c r="B2307" s="70" t="s">
        <v>101</v>
      </c>
      <c r="C2307" t="s">
        <v>69</v>
      </c>
      <c r="D2307" s="9">
        <v>5</v>
      </c>
      <c r="E2307" s="9">
        <v>15.8</v>
      </c>
      <c r="F2307" s="9">
        <f>SUM(G2307:DB2307)</f>
        <v>0</v>
      </c>
      <c r="G2307" s="9" t="s">
        <v>67</v>
      </c>
      <c r="H2307" s="9" t="s">
        <v>77</v>
      </c>
      <c r="CP2307"/>
      <c r="CQ2307"/>
      <c r="CR2307"/>
      <c r="CS2307"/>
      <c r="CT2307"/>
      <c r="CW2307"/>
      <c r="CX2307"/>
      <c r="CY2307"/>
      <c r="CZ2307"/>
      <c r="DA2307"/>
      <c r="DB2307"/>
      <c r="DC2307"/>
      <c r="DD2307"/>
      <c r="DE2307"/>
      <c r="DF2307"/>
      <c r="DG2307"/>
      <c r="DH2307"/>
      <c r="DI2307"/>
      <c r="DJ2307"/>
      <c r="DK2307"/>
    </row>
    <row r="2308" spans="1:115" s="9" customFormat="1" x14ac:dyDescent="0.2">
      <c r="A2308" s="9">
        <v>2</v>
      </c>
      <c r="B2308" s="70" t="s">
        <v>101</v>
      </c>
      <c r="C2308" t="s">
        <v>69</v>
      </c>
      <c r="D2308" s="9">
        <v>5</v>
      </c>
      <c r="E2308" s="9">
        <v>12.3</v>
      </c>
      <c r="F2308" s="9">
        <f>SUM(G2308:DB2308)</f>
        <v>0</v>
      </c>
      <c r="G2308" s="9" t="s">
        <v>67</v>
      </c>
      <c r="H2308" s="9" t="s">
        <v>77</v>
      </c>
      <c r="CP2308"/>
      <c r="CQ2308"/>
      <c r="CR2308"/>
      <c r="CS2308"/>
      <c r="CT2308"/>
      <c r="CW2308"/>
      <c r="CX2308"/>
      <c r="CY2308"/>
      <c r="CZ2308"/>
      <c r="DA2308"/>
      <c r="DB2308"/>
      <c r="DC2308"/>
      <c r="DD2308"/>
      <c r="DE2308"/>
      <c r="DF2308"/>
      <c r="DG2308"/>
      <c r="DH2308"/>
      <c r="DI2308"/>
      <c r="DJ2308"/>
      <c r="DK2308"/>
    </row>
    <row r="2309" spans="1:115" s="9" customFormat="1" x14ac:dyDescent="0.2">
      <c r="A2309" s="9">
        <v>3</v>
      </c>
      <c r="B2309" s="70" t="s">
        <v>101</v>
      </c>
      <c r="C2309" t="s">
        <v>69</v>
      </c>
      <c r="D2309" s="9">
        <v>5</v>
      </c>
      <c r="E2309" s="9">
        <v>17.3</v>
      </c>
      <c r="F2309" s="9">
        <f>SUM(I2309:DB2309)</f>
        <v>9.9999999999999991E-5</v>
      </c>
      <c r="G2309"/>
      <c r="H2309" s="9" t="s">
        <v>77</v>
      </c>
      <c r="AM2309" s="9">
        <f>0.3*0.0001</f>
        <v>3.0000000000000001E-5</v>
      </c>
      <c r="AR2309" s="9">
        <f>0.7*0.0001</f>
        <v>6.9999999999999994E-5</v>
      </c>
      <c r="CP2309"/>
      <c r="CQ2309"/>
      <c r="CR2309"/>
      <c r="CS2309"/>
      <c r="CT2309"/>
      <c r="CW2309"/>
      <c r="CX2309"/>
      <c r="CY2309"/>
      <c r="CZ2309"/>
      <c r="DA2309"/>
      <c r="DB2309"/>
      <c r="DC2309"/>
      <c r="DD2309"/>
      <c r="DE2309"/>
      <c r="DF2309"/>
      <c r="DG2309"/>
      <c r="DH2309"/>
      <c r="DI2309"/>
      <c r="DJ2309"/>
      <c r="DK2309"/>
    </row>
    <row r="2310" spans="1:115" s="9" customFormat="1" x14ac:dyDescent="0.2">
      <c r="A2310" s="9">
        <v>4</v>
      </c>
      <c r="B2310" s="70" t="s">
        <v>101</v>
      </c>
      <c r="C2310" t="s">
        <v>69</v>
      </c>
      <c r="D2310" s="9">
        <v>5</v>
      </c>
      <c r="E2310" s="9">
        <v>15.4</v>
      </c>
      <c r="F2310" s="9">
        <f>SUM(I2310:DB2310)</f>
        <v>2.9999999999999997E-4</v>
      </c>
      <c r="G2310"/>
      <c r="H2310" s="9" t="s">
        <v>77</v>
      </c>
      <c r="I2310" s="9">
        <f>0.58*0.0003</f>
        <v>1.7399999999999997E-4</v>
      </c>
      <c r="J2310" s="9">
        <f>0.2*0.0003</f>
        <v>5.9999999999999995E-5</v>
      </c>
      <c r="L2310" s="9">
        <f>0.02*0.0003</f>
        <v>5.9999999999999993E-6</v>
      </c>
      <c r="AR2310" s="9">
        <f>0.2*0.0003</f>
        <v>5.9999999999999995E-5</v>
      </c>
      <c r="CP2310"/>
      <c r="CQ2310"/>
      <c r="CR2310"/>
      <c r="CS2310"/>
      <c r="CT2310"/>
      <c r="CW2310"/>
      <c r="CX2310"/>
      <c r="CY2310"/>
      <c r="CZ2310"/>
      <c r="DA2310"/>
      <c r="DB2310"/>
      <c r="DC2310"/>
      <c r="DD2310"/>
      <c r="DE2310"/>
      <c r="DF2310"/>
      <c r="DG2310"/>
      <c r="DH2310"/>
      <c r="DI2310"/>
      <c r="DJ2310"/>
      <c r="DK2310"/>
    </row>
    <row r="2311" spans="1:115" s="9" customFormat="1" x14ac:dyDescent="0.2">
      <c r="A2311" s="9">
        <v>5</v>
      </c>
      <c r="B2311" s="70" t="s">
        <v>101</v>
      </c>
      <c r="C2311" t="s">
        <v>69</v>
      </c>
      <c r="D2311" s="9">
        <v>5</v>
      </c>
      <c r="E2311" s="9">
        <v>13</v>
      </c>
      <c r="F2311" s="9">
        <f>SUM(G2311:DB2311)</f>
        <v>0</v>
      </c>
      <c r="G2311" s="9" t="s">
        <v>67</v>
      </c>
      <c r="H2311" s="9" t="s">
        <v>77</v>
      </c>
      <c r="CP2311"/>
      <c r="CQ2311"/>
      <c r="CR2311"/>
      <c r="CS2311"/>
      <c r="CT2311"/>
      <c r="CW2311"/>
      <c r="CX2311"/>
      <c r="CY2311"/>
      <c r="CZ2311"/>
      <c r="DA2311"/>
      <c r="DB2311"/>
      <c r="DC2311"/>
      <c r="DD2311"/>
      <c r="DE2311"/>
      <c r="DF2311"/>
      <c r="DG2311"/>
      <c r="DH2311"/>
      <c r="DI2311"/>
      <c r="DJ2311"/>
      <c r="DK2311"/>
    </row>
    <row r="2312" spans="1:115" s="9" customFormat="1" x14ac:dyDescent="0.2">
      <c r="A2312" s="9">
        <v>6</v>
      </c>
      <c r="B2312" s="70" t="s">
        <v>101</v>
      </c>
      <c r="C2312" t="s">
        <v>69</v>
      </c>
      <c r="D2312" s="9">
        <v>5</v>
      </c>
      <c r="E2312" s="9">
        <v>12.4</v>
      </c>
      <c r="F2312" s="9">
        <f>SUM(G2312:DB2312)</f>
        <v>0</v>
      </c>
      <c r="G2312" s="9" t="s">
        <v>67</v>
      </c>
      <c r="H2312" s="9" t="s">
        <v>77</v>
      </c>
      <c r="CP2312"/>
      <c r="CQ2312"/>
      <c r="CR2312"/>
      <c r="CS2312"/>
      <c r="CT2312"/>
      <c r="CW2312"/>
      <c r="CX2312"/>
      <c r="CY2312"/>
      <c r="CZ2312"/>
      <c r="DA2312"/>
      <c r="DB2312"/>
      <c r="DC2312"/>
      <c r="DD2312"/>
      <c r="DE2312"/>
      <c r="DF2312"/>
      <c r="DG2312"/>
      <c r="DH2312"/>
      <c r="DI2312"/>
      <c r="DJ2312"/>
      <c r="DK2312"/>
    </row>
    <row r="2313" spans="1:115" s="9" customFormat="1" x14ac:dyDescent="0.2">
      <c r="A2313" s="9">
        <v>1</v>
      </c>
      <c r="B2313" s="70" t="s">
        <v>101</v>
      </c>
      <c r="C2313" t="s">
        <v>69</v>
      </c>
      <c r="D2313" s="9">
        <v>6</v>
      </c>
      <c r="E2313" s="9">
        <v>44.7</v>
      </c>
      <c r="F2313" s="9">
        <f>SUM(G2313:DS2313)</f>
        <v>0</v>
      </c>
      <c r="G2313" s="9" t="s">
        <v>67</v>
      </c>
      <c r="H2313" s="9" t="s">
        <v>77</v>
      </c>
      <c r="CP2313"/>
      <c r="CQ2313"/>
      <c r="CR2313"/>
      <c r="CS2313"/>
      <c r="CT2313"/>
      <c r="CW2313"/>
      <c r="CX2313"/>
      <c r="CY2313"/>
      <c r="CZ2313"/>
      <c r="DA2313"/>
      <c r="DB2313"/>
      <c r="DC2313"/>
      <c r="DD2313"/>
      <c r="DE2313"/>
      <c r="DF2313"/>
      <c r="DG2313"/>
      <c r="DH2313"/>
      <c r="DI2313"/>
      <c r="DJ2313"/>
      <c r="DK2313"/>
    </row>
    <row r="2314" spans="1:115" s="9" customFormat="1" x14ac:dyDescent="0.2">
      <c r="A2314" s="9">
        <v>2</v>
      </c>
      <c r="B2314" s="70" t="s">
        <v>101</v>
      </c>
      <c r="C2314" t="s">
        <v>69</v>
      </c>
      <c r="D2314" s="9">
        <v>6</v>
      </c>
      <c r="E2314" s="9">
        <v>38.5</v>
      </c>
      <c r="F2314" s="9">
        <f t="shared" ref="F2314:F2323" si="164">SUM(I2314:DS2314)</f>
        <v>4.0000000000000001E-3</v>
      </c>
      <c r="G2314"/>
      <c r="H2314" s="9" t="s">
        <v>77</v>
      </c>
      <c r="BU2314" s="9">
        <v>4.0000000000000001E-3</v>
      </c>
      <c r="CP2314"/>
      <c r="CQ2314"/>
      <c r="CR2314"/>
      <c r="CS2314"/>
      <c r="CT2314"/>
      <c r="CW2314"/>
      <c r="CX2314"/>
      <c r="CY2314"/>
      <c r="CZ2314"/>
      <c r="DA2314"/>
      <c r="DB2314"/>
      <c r="DC2314"/>
      <c r="DD2314"/>
      <c r="DE2314"/>
      <c r="DF2314"/>
      <c r="DG2314"/>
      <c r="DH2314"/>
      <c r="DI2314"/>
      <c r="DJ2314"/>
      <c r="DK2314"/>
    </row>
    <row r="2315" spans="1:115" s="9" customFormat="1" x14ac:dyDescent="0.2">
      <c r="A2315" s="9">
        <v>3</v>
      </c>
      <c r="B2315" s="70" t="s">
        <v>101</v>
      </c>
      <c r="C2315" t="s">
        <v>69</v>
      </c>
      <c r="D2315" s="9">
        <v>6</v>
      </c>
      <c r="E2315" s="9">
        <v>34.6</v>
      </c>
      <c r="F2315" s="9">
        <f t="shared" si="164"/>
        <v>2E-3</v>
      </c>
      <c r="G2315"/>
      <c r="H2315" s="9" t="s">
        <v>77</v>
      </c>
      <c r="M2315" s="9">
        <f>0.03*0.002</f>
        <v>6.0000000000000002E-5</v>
      </c>
      <c r="AQ2315" s="9">
        <f>0.82*0.002</f>
        <v>1.64E-3</v>
      </c>
      <c r="BU2315" s="9">
        <f>0.15*0.002</f>
        <v>2.9999999999999997E-4</v>
      </c>
      <c r="CP2315"/>
      <c r="CQ2315"/>
      <c r="CR2315"/>
      <c r="CS2315"/>
      <c r="CT2315"/>
      <c r="CW2315"/>
      <c r="CX2315"/>
      <c r="CY2315"/>
      <c r="CZ2315"/>
      <c r="DA2315"/>
      <c r="DB2315"/>
      <c r="DC2315"/>
      <c r="DD2315"/>
      <c r="DE2315"/>
      <c r="DF2315"/>
      <c r="DG2315"/>
      <c r="DH2315"/>
      <c r="DI2315"/>
      <c r="DJ2315"/>
      <c r="DK2315"/>
    </row>
    <row r="2316" spans="1:115" s="9" customFormat="1" x14ac:dyDescent="0.2">
      <c r="A2316" s="9">
        <v>4</v>
      </c>
      <c r="B2316" s="70" t="s">
        <v>101</v>
      </c>
      <c r="C2316" t="s">
        <v>69</v>
      </c>
      <c r="D2316" s="9">
        <v>6</v>
      </c>
      <c r="E2316" s="9">
        <v>28.5</v>
      </c>
      <c r="F2316" s="9">
        <f t="shared" si="164"/>
        <v>5.9999999999999995E-4</v>
      </c>
      <c r="G2316"/>
      <c r="H2316" s="9" t="s">
        <v>77</v>
      </c>
      <c r="M2316" s="9">
        <f>0.03*0.0006</f>
        <v>1.7999999999999997E-5</v>
      </c>
      <c r="AM2316" s="9">
        <f>0.05*0.0006</f>
        <v>2.9999999999999997E-5</v>
      </c>
      <c r="AQ2316" s="9">
        <f>0.7*0.0006</f>
        <v>4.1999999999999996E-4</v>
      </c>
      <c r="BU2316" s="9">
        <f>0.22*0.0006</f>
        <v>1.3199999999999998E-4</v>
      </c>
      <c r="CP2316"/>
      <c r="CQ2316"/>
      <c r="CR2316"/>
      <c r="CS2316"/>
      <c r="CT2316"/>
      <c r="CW2316"/>
      <c r="CX2316"/>
      <c r="CY2316"/>
      <c r="CZ2316"/>
      <c r="DA2316"/>
      <c r="DB2316"/>
      <c r="DC2316"/>
      <c r="DD2316"/>
      <c r="DE2316"/>
      <c r="DF2316"/>
      <c r="DG2316"/>
      <c r="DH2316"/>
      <c r="DI2316"/>
      <c r="DJ2316"/>
      <c r="DK2316"/>
    </row>
    <row r="2317" spans="1:115" s="9" customFormat="1" x14ac:dyDescent="0.2">
      <c r="A2317" s="9">
        <v>5</v>
      </c>
      <c r="B2317" s="70" t="s">
        <v>101</v>
      </c>
      <c r="C2317" t="s">
        <v>69</v>
      </c>
      <c r="D2317" s="9">
        <v>6</v>
      </c>
      <c r="E2317" s="9">
        <v>30</v>
      </c>
      <c r="F2317" s="9">
        <f t="shared" si="164"/>
        <v>8.0000000000000007E-5</v>
      </c>
      <c r="G2317"/>
      <c r="H2317" s="9" t="s">
        <v>77</v>
      </c>
      <c r="BU2317" s="9">
        <v>8.0000000000000007E-5</v>
      </c>
      <c r="CP2317"/>
      <c r="CQ2317"/>
      <c r="CR2317"/>
      <c r="CS2317"/>
      <c r="CT2317"/>
      <c r="CW2317"/>
      <c r="CX2317"/>
      <c r="CY2317"/>
      <c r="CZ2317"/>
      <c r="DA2317"/>
      <c r="DB2317"/>
      <c r="DC2317"/>
      <c r="DD2317"/>
      <c r="DE2317"/>
      <c r="DF2317"/>
      <c r="DG2317"/>
      <c r="DH2317"/>
      <c r="DI2317"/>
      <c r="DJ2317"/>
      <c r="DK2317"/>
    </row>
    <row r="2318" spans="1:115" s="9" customFormat="1" x14ac:dyDescent="0.2">
      <c r="A2318" s="9">
        <v>6</v>
      </c>
      <c r="B2318" s="70" t="s">
        <v>101</v>
      </c>
      <c r="C2318" t="s">
        <v>69</v>
      </c>
      <c r="D2318" s="9">
        <v>6</v>
      </c>
      <c r="E2318" s="9">
        <v>31.8</v>
      </c>
      <c r="F2318" s="9">
        <f t="shared" si="164"/>
        <v>4.0000000000000001E-3</v>
      </c>
      <c r="G2318"/>
      <c r="H2318" s="9" t="s">
        <v>77</v>
      </c>
      <c r="M2318" s="9">
        <f>0.2*0.004</f>
        <v>8.0000000000000004E-4</v>
      </c>
      <c r="AM2318" s="9">
        <f>0.1*0.004</f>
        <v>4.0000000000000002E-4</v>
      </c>
      <c r="BP2318" s="9">
        <f>0.3*0.004</f>
        <v>1.1999999999999999E-3</v>
      </c>
      <c r="BU2318" s="9">
        <f>0.4*0.004</f>
        <v>1.6000000000000001E-3</v>
      </c>
      <c r="CP2318"/>
      <c r="CQ2318"/>
      <c r="CR2318"/>
      <c r="CS2318"/>
      <c r="CT2318"/>
      <c r="CW2318"/>
      <c r="CX2318"/>
      <c r="CY2318"/>
      <c r="CZ2318"/>
      <c r="DA2318"/>
      <c r="DB2318"/>
      <c r="DC2318"/>
      <c r="DD2318"/>
      <c r="DE2318"/>
      <c r="DF2318"/>
      <c r="DG2318"/>
      <c r="DH2318"/>
      <c r="DI2318"/>
      <c r="DJ2318"/>
      <c r="DK2318"/>
    </row>
    <row r="2319" spans="1:115" s="9" customFormat="1" x14ac:dyDescent="0.2">
      <c r="A2319" s="9">
        <v>7</v>
      </c>
      <c r="B2319" s="70" t="s">
        <v>101</v>
      </c>
      <c r="C2319" t="s">
        <v>69</v>
      </c>
      <c r="D2319" s="9">
        <v>6</v>
      </c>
      <c r="E2319" s="9">
        <v>31.9</v>
      </c>
      <c r="F2319" s="9">
        <f t="shared" si="164"/>
        <v>5.9999999999999995E-4</v>
      </c>
      <c r="G2319"/>
      <c r="H2319" s="9" t="s">
        <v>77</v>
      </c>
      <c r="M2319" s="9">
        <f>0.7*0.0006</f>
        <v>4.1999999999999996E-4</v>
      </c>
      <c r="BU2319" s="9">
        <f>0.3*0.0006</f>
        <v>1.7999999999999998E-4</v>
      </c>
      <c r="CP2319"/>
      <c r="CQ2319"/>
      <c r="CR2319"/>
      <c r="CS2319"/>
      <c r="CT2319"/>
      <c r="CW2319"/>
      <c r="CX2319"/>
      <c r="CY2319"/>
      <c r="CZ2319"/>
      <c r="DA2319"/>
      <c r="DB2319"/>
      <c r="DC2319"/>
      <c r="DD2319"/>
      <c r="DE2319"/>
      <c r="DF2319"/>
      <c r="DG2319"/>
      <c r="DH2319"/>
      <c r="DI2319"/>
      <c r="DJ2319"/>
      <c r="DK2319"/>
    </row>
    <row r="2320" spans="1:115" s="9" customFormat="1" x14ac:dyDescent="0.2">
      <c r="A2320" s="9">
        <v>8</v>
      </c>
      <c r="B2320" s="70" t="s">
        <v>101</v>
      </c>
      <c r="C2320" t="s">
        <v>69</v>
      </c>
      <c r="D2320" s="9">
        <v>6</v>
      </c>
      <c r="E2320" s="9">
        <v>27.6</v>
      </c>
      <c r="F2320" s="9">
        <f t="shared" si="164"/>
        <v>1E-3</v>
      </c>
      <c r="G2320"/>
      <c r="H2320" s="9" t="s">
        <v>77</v>
      </c>
      <c r="M2320" s="9">
        <f>0.5*0.001</f>
        <v>5.0000000000000001E-4</v>
      </c>
      <c r="AQ2320" s="9">
        <f>0.1*0.001</f>
        <v>1E-4</v>
      </c>
      <c r="BU2320" s="9">
        <f>0.4*0.001</f>
        <v>4.0000000000000002E-4</v>
      </c>
      <c r="CP2320"/>
      <c r="CQ2320"/>
      <c r="CR2320"/>
      <c r="CS2320"/>
      <c r="CT2320"/>
      <c r="CW2320"/>
      <c r="CX2320"/>
      <c r="CY2320"/>
      <c r="CZ2320"/>
      <c r="DA2320"/>
      <c r="DB2320"/>
      <c r="DC2320"/>
      <c r="DD2320"/>
      <c r="DE2320"/>
      <c r="DF2320"/>
      <c r="DG2320"/>
      <c r="DH2320"/>
      <c r="DI2320"/>
      <c r="DJ2320"/>
      <c r="DK2320"/>
    </row>
    <row r="2321" spans="1:115" s="9" customFormat="1" x14ac:dyDescent="0.2">
      <c r="A2321" s="9">
        <v>9</v>
      </c>
      <c r="B2321" s="70" t="s">
        <v>101</v>
      </c>
      <c r="C2321" t="s">
        <v>69</v>
      </c>
      <c r="D2321" s="9">
        <v>6</v>
      </c>
      <c r="E2321" s="9">
        <v>32.299999999999997</v>
      </c>
      <c r="F2321" s="9">
        <f t="shared" si="164"/>
        <v>1E-3</v>
      </c>
      <c r="G2321"/>
      <c r="H2321" s="9" t="s">
        <v>77</v>
      </c>
      <c r="M2321" s="9">
        <f>0.2*0.001</f>
        <v>2.0000000000000001E-4</v>
      </c>
      <c r="AQ2321" s="9">
        <f>0.6*0.001</f>
        <v>5.9999999999999995E-4</v>
      </c>
      <c r="BU2321" s="9">
        <f>0.2*0.001</f>
        <v>2.0000000000000001E-4</v>
      </c>
      <c r="CP2321"/>
      <c r="CQ2321"/>
      <c r="CR2321"/>
      <c r="CS2321"/>
      <c r="CT2321"/>
      <c r="CW2321"/>
      <c r="CX2321"/>
      <c r="CY2321"/>
      <c r="CZ2321"/>
      <c r="DA2321"/>
      <c r="DB2321"/>
      <c r="DC2321"/>
      <c r="DD2321"/>
      <c r="DE2321"/>
      <c r="DF2321"/>
      <c r="DG2321"/>
      <c r="DH2321"/>
      <c r="DI2321"/>
      <c r="DJ2321"/>
      <c r="DK2321"/>
    </row>
    <row r="2322" spans="1:115" s="9" customFormat="1" x14ac:dyDescent="0.2">
      <c r="A2322" s="9">
        <v>10</v>
      </c>
      <c r="B2322" s="70" t="s">
        <v>101</v>
      </c>
      <c r="C2322" t="s">
        <v>69</v>
      </c>
      <c r="D2322" s="9">
        <v>6</v>
      </c>
      <c r="E2322" s="9">
        <v>20.2</v>
      </c>
      <c r="F2322" s="9">
        <f t="shared" si="164"/>
        <v>3.0000000000000001E-3</v>
      </c>
      <c r="G2322"/>
      <c r="H2322" s="9" t="s">
        <v>77</v>
      </c>
      <c r="M2322" s="9">
        <f>0.003*0.04</f>
        <v>1.2E-4</v>
      </c>
      <c r="AR2322" s="9">
        <f>0.01*0.003</f>
        <v>3.0000000000000001E-5</v>
      </c>
      <c r="BU2322" s="9">
        <f>0.95*0.003</f>
        <v>2.8500000000000001E-3</v>
      </c>
      <c r="CP2322"/>
      <c r="CQ2322"/>
      <c r="CR2322"/>
      <c r="CS2322"/>
      <c r="CT2322"/>
      <c r="CW2322"/>
      <c r="CX2322"/>
      <c r="CY2322"/>
      <c r="CZ2322"/>
      <c r="DA2322"/>
      <c r="DB2322"/>
      <c r="DC2322"/>
      <c r="DD2322"/>
      <c r="DE2322"/>
      <c r="DF2322"/>
      <c r="DG2322"/>
      <c r="DH2322"/>
      <c r="DI2322"/>
      <c r="DJ2322"/>
      <c r="DK2322"/>
    </row>
    <row r="2323" spans="1:115" s="9" customFormat="1" x14ac:dyDescent="0.2">
      <c r="A2323" s="9">
        <v>11</v>
      </c>
      <c r="B2323" s="70" t="s">
        <v>101</v>
      </c>
      <c r="C2323" t="s">
        <v>69</v>
      </c>
      <c r="D2323" s="9">
        <v>6</v>
      </c>
      <c r="E2323" s="9">
        <v>28.7</v>
      </c>
      <c r="F2323" s="9">
        <f t="shared" si="164"/>
        <v>2E-3</v>
      </c>
      <c r="G2323"/>
      <c r="H2323" s="9" t="s">
        <v>77</v>
      </c>
      <c r="BU2323" s="9">
        <v>2E-3</v>
      </c>
      <c r="CP2323"/>
      <c r="CQ2323"/>
      <c r="CR2323"/>
      <c r="CS2323"/>
      <c r="CT2323"/>
      <c r="CW2323"/>
      <c r="CX2323"/>
      <c r="CY2323"/>
      <c r="CZ2323"/>
      <c r="DA2323"/>
      <c r="DB2323"/>
      <c r="DC2323"/>
      <c r="DD2323"/>
      <c r="DE2323"/>
      <c r="DF2323"/>
      <c r="DG2323"/>
      <c r="DH2323"/>
      <c r="DI2323"/>
      <c r="DJ2323"/>
      <c r="DK2323"/>
    </row>
    <row r="2324" spans="1:115" s="9" customFormat="1" x14ac:dyDescent="0.2">
      <c r="A2324" s="9">
        <v>12</v>
      </c>
      <c r="B2324" s="70" t="s">
        <v>101</v>
      </c>
      <c r="C2324" t="s">
        <v>69</v>
      </c>
      <c r="D2324" s="9">
        <v>6</v>
      </c>
      <c r="E2324" s="9">
        <v>27.3</v>
      </c>
      <c r="F2324" s="9">
        <f>SUM(G2324:DS2324)</f>
        <v>0</v>
      </c>
      <c r="G2324" s="9" t="s">
        <v>67</v>
      </c>
      <c r="H2324" s="9" t="s">
        <v>77</v>
      </c>
      <c r="CP2324"/>
      <c r="CQ2324"/>
      <c r="CR2324"/>
      <c r="CS2324"/>
      <c r="CT2324"/>
      <c r="CW2324"/>
      <c r="CX2324"/>
      <c r="CY2324"/>
      <c r="CZ2324"/>
      <c r="DA2324"/>
      <c r="DB2324"/>
      <c r="DC2324"/>
      <c r="DD2324"/>
      <c r="DE2324"/>
      <c r="DF2324"/>
      <c r="DG2324"/>
      <c r="DH2324"/>
      <c r="DI2324"/>
      <c r="DJ2324"/>
      <c r="DK2324"/>
    </row>
    <row r="2325" spans="1:115" s="9" customFormat="1" x14ac:dyDescent="0.2">
      <c r="A2325" s="9">
        <v>13</v>
      </c>
      <c r="B2325" s="70" t="s">
        <v>101</v>
      </c>
      <c r="C2325" t="s">
        <v>69</v>
      </c>
      <c r="D2325" s="9">
        <v>6</v>
      </c>
      <c r="E2325" s="9">
        <v>32</v>
      </c>
      <c r="F2325" s="9">
        <f>SUM(G2325:DS2325)</f>
        <v>7.000000000000001E-4</v>
      </c>
      <c r="H2325" s="9" t="s">
        <v>77</v>
      </c>
      <c r="M2325" s="9">
        <f>0.45*0.0007</f>
        <v>3.1500000000000001E-4</v>
      </c>
      <c r="BU2325" s="9">
        <f>0.55*0.0007</f>
        <v>3.8500000000000003E-4</v>
      </c>
      <c r="CP2325"/>
      <c r="CQ2325"/>
      <c r="CR2325"/>
      <c r="CS2325"/>
      <c r="CT2325"/>
      <c r="CW2325"/>
      <c r="CX2325"/>
      <c r="CY2325"/>
      <c r="CZ2325"/>
      <c r="DA2325"/>
      <c r="DB2325"/>
      <c r="DC2325"/>
      <c r="DD2325"/>
      <c r="DE2325"/>
      <c r="DF2325"/>
      <c r="DG2325"/>
      <c r="DH2325"/>
      <c r="DI2325"/>
      <c r="DJ2325"/>
      <c r="DK2325"/>
    </row>
    <row r="2326" spans="1:115" s="9" customFormat="1" x14ac:dyDescent="0.2">
      <c r="A2326" s="9">
        <v>14</v>
      </c>
      <c r="B2326" s="70" t="s">
        <v>101</v>
      </c>
      <c r="C2326" t="s">
        <v>69</v>
      </c>
      <c r="D2326" s="9">
        <v>6</v>
      </c>
      <c r="E2326" s="9">
        <v>29.4</v>
      </c>
      <c r="F2326" s="9">
        <f>SUM(G2326:DS2326)</f>
        <v>0</v>
      </c>
      <c r="G2326" s="9" t="s">
        <v>67</v>
      </c>
      <c r="H2326" s="9" t="s">
        <v>77</v>
      </c>
      <c r="CP2326"/>
      <c r="CQ2326"/>
      <c r="CR2326"/>
      <c r="CS2326"/>
      <c r="CT2326"/>
      <c r="CW2326"/>
      <c r="CX2326"/>
      <c r="CY2326"/>
      <c r="CZ2326"/>
      <c r="DA2326"/>
      <c r="DB2326"/>
      <c r="DC2326"/>
      <c r="DD2326"/>
      <c r="DE2326"/>
      <c r="DF2326"/>
      <c r="DG2326"/>
      <c r="DH2326"/>
      <c r="DI2326"/>
      <c r="DJ2326"/>
      <c r="DK2326"/>
    </row>
    <row r="2327" spans="1:115" s="9" customFormat="1" x14ac:dyDescent="0.2">
      <c r="A2327" s="9">
        <v>15</v>
      </c>
      <c r="B2327" s="70" t="s">
        <v>101</v>
      </c>
      <c r="C2327" t="s">
        <v>69</v>
      </c>
      <c r="D2327" s="9">
        <v>6</v>
      </c>
      <c r="E2327" s="9">
        <v>30.9</v>
      </c>
      <c r="F2327" s="9">
        <f t="shared" ref="F2327:F2340" si="165">SUM(I2327:DS2327)</f>
        <v>1E-3</v>
      </c>
      <c r="G2327"/>
      <c r="H2327" s="9" t="s">
        <v>77</v>
      </c>
      <c r="M2327" s="9">
        <f>0.1*0.001</f>
        <v>1E-4</v>
      </c>
      <c r="AQ2327" s="9">
        <f>0.7*0.001</f>
        <v>6.9999999999999999E-4</v>
      </c>
      <c r="BU2327" s="9">
        <f>0.2*0.001</f>
        <v>2.0000000000000001E-4</v>
      </c>
      <c r="CP2327"/>
      <c r="CQ2327"/>
      <c r="CR2327"/>
      <c r="CS2327"/>
      <c r="CT2327"/>
      <c r="CW2327"/>
      <c r="CX2327"/>
      <c r="CY2327"/>
      <c r="CZ2327"/>
      <c r="DA2327"/>
      <c r="DB2327"/>
      <c r="DC2327"/>
      <c r="DD2327"/>
      <c r="DE2327"/>
      <c r="DF2327"/>
      <c r="DG2327"/>
      <c r="DH2327"/>
      <c r="DI2327"/>
      <c r="DJ2327"/>
      <c r="DK2327"/>
    </row>
    <row r="2328" spans="1:115" s="9" customFormat="1" x14ac:dyDescent="0.2">
      <c r="A2328" s="9">
        <v>16</v>
      </c>
      <c r="B2328" s="70" t="s">
        <v>101</v>
      </c>
      <c r="C2328" t="s">
        <v>69</v>
      </c>
      <c r="D2328" s="9">
        <v>6</v>
      </c>
      <c r="E2328" s="9">
        <v>26.3</v>
      </c>
      <c r="F2328" s="9">
        <f t="shared" si="165"/>
        <v>6.9999999999999999E-4</v>
      </c>
      <c r="G2328"/>
      <c r="H2328" s="9" t="s">
        <v>77</v>
      </c>
      <c r="M2328" s="9">
        <f>0.1*0.0007</f>
        <v>7.0000000000000007E-5</v>
      </c>
      <c r="AQ2328" s="9">
        <f>0.6*0.0007</f>
        <v>4.1999999999999996E-4</v>
      </c>
      <c r="BU2328" s="9">
        <f>0.3*0.0007</f>
        <v>2.0999999999999998E-4</v>
      </c>
      <c r="CP2328"/>
      <c r="CQ2328"/>
      <c r="CR2328"/>
      <c r="CS2328"/>
      <c r="CT2328"/>
      <c r="CW2328"/>
      <c r="CX2328"/>
      <c r="CY2328"/>
      <c r="CZ2328"/>
      <c r="DA2328"/>
      <c r="DB2328"/>
      <c r="DC2328"/>
      <c r="DD2328"/>
      <c r="DE2328"/>
      <c r="DF2328"/>
      <c r="DG2328"/>
      <c r="DH2328"/>
      <c r="DI2328"/>
      <c r="DJ2328"/>
      <c r="DK2328"/>
    </row>
    <row r="2329" spans="1:115" s="9" customFormat="1" x14ac:dyDescent="0.2">
      <c r="A2329" s="9">
        <v>17</v>
      </c>
      <c r="B2329" s="70" t="s">
        <v>101</v>
      </c>
      <c r="C2329" t="s">
        <v>69</v>
      </c>
      <c r="D2329" s="9">
        <v>6</v>
      </c>
      <c r="E2329" s="9">
        <v>25.1</v>
      </c>
      <c r="F2329" s="9">
        <f t="shared" si="165"/>
        <v>7.000000000000001E-4</v>
      </c>
      <c r="G2329"/>
      <c r="H2329" s="9" t="s">
        <v>77</v>
      </c>
      <c r="M2329" s="9">
        <f>0.2*0.0007</f>
        <v>1.4000000000000001E-4</v>
      </c>
      <c r="AQ2329" s="9">
        <f>0.4*0.0007</f>
        <v>2.8000000000000003E-4</v>
      </c>
      <c r="BU2329" s="9">
        <f>0.4*0.0007</f>
        <v>2.8000000000000003E-4</v>
      </c>
      <c r="CP2329"/>
      <c r="CQ2329"/>
      <c r="CR2329"/>
      <c r="CS2329"/>
      <c r="CT2329"/>
      <c r="CW2329"/>
      <c r="CX2329"/>
      <c r="CY2329"/>
      <c r="CZ2329"/>
      <c r="DA2329"/>
      <c r="DB2329"/>
      <c r="DC2329"/>
      <c r="DD2329"/>
      <c r="DE2329"/>
      <c r="DF2329"/>
      <c r="DG2329"/>
      <c r="DH2329"/>
      <c r="DI2329"/>
      <c r="DJ2329"/>
      <c r="DK2329"/>
    </row>
    <row r="2330" spans="1:115" s="9" customFormat="1" x14ac:dyDescent="0.2">
      <c r="A2330" s="9">
        <v>18</v>
      </c>
      <c r="B2330" s="70" t="s">
        <v>101</v>
      </c>
      <c r="C2330" t="s">
        <v>69</v>
      </c>
      <c r="D2330" s="9">
        <v>6</v>
      </c>
      <c r="E2330" s="9">
        <v>25.4</v>
      </c>
      <c r="F2330" s="9">
        <f t="shared" si="165"/>
        <v>1E-3</v>
      </c>
      <c r="G2330"/>
      <c r="H2330" s="9" t="s">
        <v>77</v>
      </c>
      <c r="M2330" s="9">
        <f>0.2*0.001</f>
        <v>2.0000000000000001E-4</v>
      </c>
      <c r="AM2330" s="9">
        <f>0.02*0.001</f>
        <v>2.0000000000000002E-5</v>
      </c>
      <c r="AQ2330" s="9">
        <f>0.4*0.001</f>
        <v>4.0000000000000002E-4</v>
      </c>
      <c r="BU2330" s="9">
        <f>0.38*0.001</f>
        <v>3.8000000000000002E-4</v>
      </c>
      <c r="CP2330"/>
      <c r="CQ2330"/>
      <c r="CR2330"/>
      <c r="CS2330"/>
      <c r="CT2330"/>
      <c r="CW2330"/>
      <c r="CX2330"/>
      <c r="CY2330"/>
      <c r="CZ2330"/>
      <c r="DA2330"/>
      <c r="DB2330"/>
      <c r="DC2330"/>
      <c r="DD2330"/>
      <c r="DE2330"/>
      <c r="DF2330"/>
      <c r="DG2330"/>
      <c r="DH2330"/>
      <c r="DI2330"/>
      <c r="DJ2330"/>
      <c r="DK2330"/>
    </row>
    <row r="2331" spans="1:115" s="9" customFormat="1" x14ac:dyDescent="0.2">
      <c r="A2331" s="9">
        <v>19</v>
      </c>
      <c r="B2331" s="70" t="s">
        <v>101</v>
      </c>
      <c r="C2331" t="s">
        <v>69</v>
      </c>
      <c r="D2331" s="9">
        <v>6</v>
      </c>
      <c r="E2331" s="9">
        <v>28.7</v>
      </c>
      <c r="F2331" s="9">
        <f t="shared" si="165"/>
        <v>3.0000000000000001E-3</v>
      </c>
      <c r="G2331"/>
      <c r="H2331" s="9" t="s">
        <v>77</v>
      </c>
      <c r="M2331" s="9">
        <f>0.1*0.003</f>
        <v>3.0000000000000003E-4</v>
      </c>
      <c r="AQ2331" s="9">
        <f>0.3*0.003</f>
        <v>8.9999999999999998E-4</v>
      </c>
      <c r="BU2331" s="9">
        <f>0.6*0.003</f>
        <v>1.8E-3</v>
      </c>
      <c r="CP2331"/>
      <c r="CQ2331"/>
      <c r="CR2331"/>
      <c r="CS2331"/>
      <c r="CT2331"/>
      <c r="CW2331"/>
      <c r="CX2331"/>
      <c r="CY2331"/>
      <c r="CZ2331"/>
      <c r="DA2331"/>
      <c r="DB2331"/>
      <c r="DC2331"/>
      <c r="DD2331"/>
      <c r="DE2331"/>
      <c r="DF2331"/>
      <c r="DG2331"/>
      <c r="DH2331"/>
      <c r="DI2331"/>
      <c r="DJ2331"/>
      <c r="DK2331"/>
    </row>
    <row r="2332" spans="1:115" s="9" customFormat="1" x14ac:dyDescent="0.2">
      <c r="A2332" s="9">
        <v>20</v>
      </c>
      <c r="B2332" s="70" t="s">
        <v>101</v>
      </c>
      <c r="C2332" t="s">
        <v>69</v>
      </c>
      <c r="D2332" s="9">
        <v>6</v>
      </c>
      <c r="E2332" s="9">
        <v>26.3</v>
      </c>
      <c r="F2332" s="9">
        <f t="shared" si="165"/>
        <v>6.9999999999999999E-4</v>
      </c>
      <c r="G2332"/>
      <c r="H2332" s="9" t="s">
        <v>77</v>
      </c>
      <c r="M2332" s="9">
        <v>2.1000000000000001E-4</v>
      </c>
      <c r="AQ2332" s="9">
        <f>0.4*0.0007</f>
        <v>2.8000000000000003E-4</v>
      </c>
      <c r="BU2332" s="9">
        <f>0.3*0.0007</f>
        <v>2.0999999999999998E-4</v>
      </c>
      <c r="CP2332"/>
      <c r="CQ2332"/>
      <c r="CR2332"/>
      <c r="CS2332"/>
      <c r="CT2332"/>
      <c r="CW2332"/>
      <c r="CX2332"/>
      <c r="CY2332"/>
      <c r="CZ2332"/>
      <c r="DA2332"/>
      <c r="DB2332"/>
      <c r="DC2332"/>
      <c r="DD2332"/>
      <c r="DE2332"/>
      <c r="DF2332"/>
      <c r="DG2332"/>
      <c r="DH2332"/>
      <c r="DI2332"/>
      <c r="DJ2332"/>
      <c r="DK2332"/>
    </row>
    <row r="2333" spans="1:115" s="9" customFormat="1" x14ac:dyDescent="0.2">
      <c r="A2333" s="9">
        <v>21</v>
      </c>
      <c r="B2333" s="70" t="s">
        <v>101</v>
      </c>
      <c r="C2333" t="s">
        <v>69</v>
      </c>
      <c r="D2333" s="9">
        <v>6</v>
      </c>
      <c r="E2333" s="9">
        <v>26.5</v>
      </c>
      <c r="F2333" s="9">
        <f t="shared" si="165"/>
        <v>6.9999999999999988E-4</v>
      </c>
      <c r="G2333"/>
      <c r="H2333" s="9" t="s">
        <v>77</v>
      </c>
      <c r="I2333" s="9">
        <f>0.3*0.0007</f>
        <v>2.0999999999999998E-4</v>
      </c>
      <c r="M2333" s="9">
        <v>1.3999999999999999E-4</v>
      </c>
      <c r="AQ2333" s="9">
        <f>0.15*0.0007</f>
        <v>1.0499999999999999E-4</v>
      </c>
      <c r="BU2333" s="9">
        <f>0.35*0.0007</f>
        <v>2.4499999999999999E-4</v>
      </c>
      <c r="CP2333"/>
      <c r="CQ2333"/>
      <c r="CR2333"/>
      <c r="CS2333"/>
      <c r="CT2333"/>
      <c r="CW2333"/>
      <c r="CX2333"/>
      <c r="CY2333"/>
      <c r="CZ2333"/>
      <c r="DA2333"/>
      <c r="DB2333"/>
      <c r="DC2333"/>
      <c r="DD2333"/>
      <c r="DE2333"/>
      <c r="DF2333"/>
      <c r="DG2333"/>
      <c r="DH2333"/>
      <c r="DI2333"/>
      <c r="DJ2333"/>
      <c r="DK2333"/>
    </row>
    <row r="2334" spans="1:115" s="9" customFormat="1" x14ac:dyDescent="0.2">
      <c r="A2334" s="9">
        <v>22</v>
      </c>
      <c r="B2334" s="70" t="s">
        <v>101</v>
      </c>
      <c r="C2334" t="s">
        <v>69</v>
      </c>
      <c r="D2334" s="9">
        <v>6</v>
      </c>
      <c r="E2334" s="9">
        <v>25.3</v>
      </c>
      <c r="F2334" s="9">
        <f t="shared" si="165"/>
        <v>7.000000000000001E-3</v>
      </c>
      <c r="G2334"/>
      <c r="H2334" s="9" t="s">
        <v>77</v>
      </c>
      <c r="I2334" s="9">
        <f>0.05*0.007</f>
        <v>3.5000000000000005E-4</v>
      </c>
      <c r="M2334" s="9">
        <v>1.0499999999999999E-3</v>
      </c>
      <c r="AQ2334" s="9">
        <f>0.8*0.007</f>
        <v>5.6000000000000008E-3</v>
      </c>
      <c r="CP2334"/>
      <c r="CQ2334"/>
      <c r="CR2334"/>
      <c r="CS2334"/>
      <c r="CT2334"/>
      <c r="CW2334"/>
      <c r="CX2334"/>
      <c r="CY2334"/>
      <c r="CZ2334"/>
      <c r="DA2334"/>
      <c r="DB2334"/>
      <c r="DC2334"/>
      <c r="DD2334"/>
      <c r="DE2334"/>
      <c r="DF2334"/>
      <c r="DG2334"/>
      <c r="DH2334"/>
      <c r="DI2334"/>
      <c r="DJ2334"/>
      <c r="DK2334"/>
    </row>
    <row r="2335" spans="1:115" s="9" customFormat="1" x14ac:dyDescent="0.2">
      <c r="A2335" s="9">
        <v>23</v>
      </c>
      <c r="B2335" s="70" t="s">
        <v>101</v>
      </c>
      <c r="C2335" t="s">
        <v>69</v>
      </c>
      <c r="D2335" s="9">
        <v>6</v>
      </c>
      <c r="E2335" s="9">
        <v>28.5</v>
      </c>
      <c r="F2335" s="9">
        <f t="shared" si="165"/>
        <v>2.0000000000000001E-4</v>
      </c>
      <c r="G2335"/>
      <c r="H2335" s="9" t="s">
        <v>77</v>
      </c>
      <c r="I2335" s="9">
        <f>0.1*0.0002</f>
        <v>2.0000000000000002E-5</v>
      </c>
      <c r="M2335" s="9">
        <v>1.6000000000000001E-4</v>
      </c>
      <c r="BU2335" s="9">
        <f>0.1*0.0002</f>
        <v>2.0000000000000002E-5</v>
      </c>
      <c r="CP2335"/>
      <c r="CQ2335"/>
      <c r="CR2335"/>
      <c r="CS2335"/>
      <c r="CT2335"/>
      <c r="CW2335"/>
      <c r="CX2335"/>
      <c r="CY2335"/>
      <c r="CZ2335"/>
      <c r="DA2335"/>
      <c r="DB2335"/>
      <c r="DC2335"/>
      <c r="DD2335"/>
      <c r="DE2335"/>
      <c r="DF2335"/>
      <c r="DG2335"/>
      <c r="DH2335"/>
      <c r="DI2335"/>
      <c r="DJ2335"/>
      <c r="DK2335"/>
    </row>
    <row r="2336" spans="1:115" s="9" customFormat="1" x14ac:dyDescent="0.2">
      <c r="A2336" s="9">
        <v>24</v>
      </c>
      <c r="B2336" s="70" t="s">
        <v>101</v>
      </c>
      <c r="C2336" t="s">
        <v>69</v>
      </c>
      <c r="D2336" s="9">
        <v>6</v>
      </c>
      <c r="E2336" s="9">
        <v>22.5</v>
      </c>
      <c r="F2336" s="9">
        <f t="shared" si="165"/>
        <v>8.0000000000000004E-4</v>
      </c>
      <c r="G2336"/>
      <c r="H2336" s="9" t="s">
        <v>77</v>
      </c>
      <c r="M2336" s="9">
        <v>2.4000000000000001E-4</v>
      </c>
      <c r="AM2336" s="9">
        <f>0.2*0.0008</f>
        <v>1.6000000000000001E-4</v>
      </c>
      <c r="AQ2336" s="9">
        <f>0.4*0.0008</f>
        <v>3.2000000000000003E-4</v>
      </c>
      <c r="BU2336" s="9">
        <f>0.1*0.0008</f>
        <v>8.0000000000000007E-5</v>
      </c>
      <c r="CP2336"/>
      <c r="CQ2336"/>
      <c r="CR2336"/>
      <c r="CS2336"/>
      <c r="CT2336"/>
      <c r="CW2336"/>
      <c r="CX2336"/>
      <c r="CY2336"/>
      <c r="CZ2336"/>
      <c r="DA2336"/>
      <c r="DB2336"/>
      <c r="DC2336"/>
      <c r="DD2336"/>
      <c r="DE2336"/>
      <c r="DF2336"/>
      <c r="DG2336"/>
      <c r="DH2336"/>
      <c r="DI2336"/>
      <c r="DJ2336"/>
      <c r="DK2336"/>
    </row>
    <row r="2337" spans="1:115" s="9" customFormat="1" x14ac:dyDescent="0.2">
      <c r="A2337" s="9">
        <v>25</v>
      </c>
      <c r="B2337" s="70" t="s">
        <v>101</v>
      </c>
      <c r="C2337" t="s">
        <v>69</v>
      </c>
      <c r="D2337" s="9">
        <v>6</v>
      </c>
      <c r="E2337" s="9">
        <v>19.100000000000001</v>
      </c>
      <c r="F2337" s="9">
        <f t="shared" si="165"/>
        <v>0</v>
      </c>
      <c r="G2337" t="s">
        <v>67</v>
      </c>
      <c r="H2337" s="9" t="s">
        <v>77</v>
      </c>
      <c r="CP2337"/>
      <c r="CQ2337"/>
      <c r="CR2337"/>
      <c r="CS2337"/>
      <c r="CT2337"/>
      <c r="CW2337"/>
      <c r="CX2337"/>
      <c r="CY2337"/>
      <c r="CZ2337"/>
      <c r="DA2337"/>
      <c r="DB2337"/>
      <c r="DC2337"/>
      <c r="DD2337"/>
      <c r="DE2337"/>
      <c r="DF2337"/>
      <c r="DG2337"/>
      <c r="DH2337"/>
      <c r="DI2337"/>
      <c r="DJ2337"/>
      <c r="DK2337"/>
    </row>
    <row r="2338" spans="1:115" s="9" customFormat="1" x14ac:dyDescent="0.2">
      <c r="A2338" s="9">
        <v>26</v>
      </c>
      <c r="B2338" s="70" t="s">
        <v>101</v>
      </c>
      <c r="C2338" t="s">
        <v>69</v>
      </c>
      <c r="D2338" s="9">
        <v>6</v>
      </c>
      <c r="E2338" s="9">
        <v>19.8</v>
      </c>
      <c r="F2338" s="9">
        <f t="shared" si="165"/>
        <v>1E-3</v>
      </c>
      <c r="G2338"/>
      <c r="H2338" s="9" t="s">
        <v>77</v>
      </c>
      <c r="M2338" s="9">
        <v>1.4999999999999999E-4</v>
      </c>
      <c r="AQ2338" s="9">
        <f>0.8*0.001</f>
        <v>8.0000000000000004E-4</v>
      </c>
      <c r="BU2338" s="9">
        <f>0.05*0.001</f>
        <v>5.0000000000000002E-5</v>
      </c>
      <c r="CP2338"/>
      <c r="CQ2338"/>
      <c r="CR2338"/>
      <c r="CS2338"/>
      <c r="CT2338"/>
      <c r="CW2338"/>
      <c r="CX2338"/>
      <c r="CY2338"/>
      <c r="CZ2338"/>
      <c r="DA2338"/>
      <c r="DB2338"/>
      <c r="DC2338"/>
      <c r="DD2338"/>
      <c r="DE2338"/>
      <c r="DF2338"/>
      <c r="DG2338"/>
      <c r="DH2338"/>
      <c r="DI2338"/>
      <c r="DJ2338"/>
      <c r="DK2338"/>
    </row>
    <row r="2339" spans="1:115" s="9" customFormat="1" x14ac:dyDescent="0.2">
      <c r="A2339" s="9">
        <v>27</v>
      </c>
      <c r="B2339" s="70" t="s">
        <v>101</v>
      </c>
      <c r="C2339" t="s">
        <v>69</v>
      </c>
      <c r="D2339" s="9">
        <v>6</v>
      </c>
      <c r="E2339" s="9">
        <v>25.4</v>
      </c>
      <c r="F2339" s="9">
        <f t="shared" si="165"/>
        <v>8.0000000000000004E-4</v>
      </c>
      <c r="G2339"/>
      <c r="H2339" s="9" t="s">
        <v>77</v>
      </c>
      <c r="L2339" s="9">
        <f>0.2*0.0008</f>
        <v>1.6000000000000001E-4</v>
      </c>
      <c r="BU2339" s="9">
        <f>0.8*0.0008</f>
        <v>6.4000000000000005E-4</v>
      </c>
      <c r="CP2339"/>
      <c r="CQ2339"/>
      <c r="CR2339"/>
      <c r="CS2339"/>
      <c r="CT2339"/>
      <c r="CW2339"/>
      <c r="CX2339"/>
      <c r="CY2339"/>
      <c r="CZ2339"/>
      <c r="DA2339"/>
      <c r="DB2339"/>
      <c r="DC2339"/>
      <c r="DD2339"/>
      <c r="DE2339"/>
      <c r="DF2339"/>
      <c r="DG2339"/>
      <c r="DH2339"/>
      <c r="DI2339"/>
      <c r="DJ2339"/>
      <c r="DK2339"/>
    </row>
    <row r="2340" spans="1:115" s="9" customFormat="1" x14ac:dyDescent="0.2">
      <c r="A2340" s="9">
        <v>28</v>
      </c>
      <c r="B2340" s="70" t="s">
        <v>101</v>
      </c>
      <c r="C2340" t="s">
        <v>69</v>
      </c>
      <c r="D2340" s="9">
        <v>6</v>
      </c>
      <c r="E2340" s="9">
        <v>22.5</v>
      </c>
      <c r="F2340" s="9">
        <f t="shared" si="165"/>
        <v>8.0000000000000004E-4</v>
      </c>
      <c r="G2340"/>
      <c r="H2340" s="9" t="s">
        <v>77</v>
      </c>
      <c r="L2340" s="9">
        <f>0.25*0.0008</f>
        <v>2.0000000000000001E-4</v>
      </c>
      <c r="AJ2340" s="9">
        <f>0.05*0.0008</f>
        <v>4.0000000000000003E-5</v>
      </c>
      <c r="AQ2340" s="9">
        <f>0.1*0.0008</f>
        <v>8.0000000000000007E-5</v>
      </c>
      <c r="BU2340" s="9">
        <f>0.6*0.0008</f>
        <v>4.8000000000000001E-4</v>
      </c>
      <c r="CP2340"/>
      <c r="CQ2340"/>
      <c r="CR2340"/>
      <c r="CS2340"/>
      <c r="CT2340"/>
      <c r="CW2340"/>
      <c r="CX2340"/>
      <c r="CY2340"/>
      <c r="CZ2340"/>
      <c r="DA2340"/>
      <c r="DB2340"/>
      <c r="DC2340"/>
      <c r="DD2340"/>
      <c r="DE2340"/>
      <c r="DF2340"/>
      <c r="DG2340"/>
      <c r="DH2340"/>
      <c r="DI2340"/>
      <c r="DJ2340"/>
      <c r="DK2340"/>
    </row>
    <row r="2341" spans="1:115" s="9" customFormat="1" x14ac:dyDescent="0.2">
      <c r="A2341" s="9">
        <v>29</v>
      </c>
      <c r="B2341" s="70" t="s">
        <v>101</v>
      </c>
      <c r="C2341" t="s">
        <v>69</v>
      </c>
      <c r="D2341" s="9">
        <v>6</v>
      </c>
      <c r="E2341" s="9">
        <v>25</v>
      </c>
      <c r="F2341" s="9">
        <f>SUM(G2341:DS2341)</f>
        <v>0</v>
      </c>
      <c r="G2341" s="9" t="s">
        <v>67</v>
      </c>
      <c r="H2341" s="9" t="s">
        <v>77</v>
      </c>
      <c r="CP2341"/>
      <c r="CQ2341"/>
      <c r="CR2341"/>
      <c r="CS2341"/>
      <c r="CT2341"/>
      <c r="CW2341"/>
      <c r="CX2341"/>
      <c r="CY2341"/>
      <c r="CZ2341"/>
      <c r="DA2341"/>
      <c r="DB2341"/>
      <c r="DC2341"/>
      <c r="DD2341"/>
      <c r="DE2341"/>
      <c r="DF2341"/>
      <c r="DG2341"/>
      <c r="DH2341"/>
      <c r="DI2341"/>
      <c r="DJ2341"/>
      <c r="DK2341"/>
    </row>
    <row r="2342" spans="1:115" s="9" customFormat="1" x14ac:dyDescent="0.2">
      <c r="A2342" s="9">
        <v>30</v>
      </c>
      <c r="B2342" s="70" t="s">
        <v>101</v>
      </c>
      <c r="C2342" t="s">
        <v>69</v>
      </c>
      <c r="D2342" s="9">
        <v>6</v>
      </c>
      <c r="E2342" s="9">
        <v>25.1</v>
      </c>
      <c r="F2342" s="9">
        <f>SUM(I2342:DS2342)</f>
        <v>1E-3</v>
      </c>
      <c r="G2342"/>
      <c r="H2342" s="9" t="s">
        <v>77</v>
      </c>
      <c r="L2342" s="9">
        <f>0.3*0.001</f>
        <v>2.9999999999999997E-4</v>
      </c>
      <c r="BU2342" s="9">
        <f>0.7*0.001</f>
        <v>6.9999999999999999E-4</v>
      </c>
      <c r="CP2342"/>
      <c r="CQ2342"/>
      <c r="CR2342"/>
      <c r="CS2342"/>
      <c r="CT2342"/>
      <c r="CW2342"/>
      <c r="CX2342"/>
      <c r="CY2342"/>
      <c r="CZ2342"/>
      <c r="DA2342"/>
      <c r="DB2342"/>
      <c r="DC2342"/>
      <c r="DD2342"/>
      <c r="DE2342"/>
      <c r="DF2342"/>
      <c r="DG2342"/>
      <c r="DH2342"/>
      <c r="DI2342"/>
      <c r="DJ2342"/>
      <c r="DK2342"/>
    </row>
    <row r="2343" spans="1:115" s="9" customFormat="1" x14ac:dyDescent="0.2">
      <c r="A2343" s="9">
        <v>31</v>
      </c>
      <c r="B2343" s="70" t="s">
        <v>101</v>
      </c>
      <c r="C2343" t="s">
        <v>69</v>
      </c>
      <c r="D2343" s="9">
        <v>6</v>
      </c>
      <c r="E2343" s="9">
        <v>24.8</v>
      </c>
      <c r="F2343" s="9">
        <f>SUM(I2343:DS2343)</f>
        <v>0</v>
      </c>
      <c r="G2343" t="s">
        <v>67</v>
      </c>
      <c r="H2343" s="9" t="s">
        <v>77</v>
      </c>
      <c r="CP2343"/>
      <c r="CQ2343"/>
      <c r="CR2343"/>
      <c r="CS2343"/>
      <c r="CT2343"/>
      <c r="CW2343"/>
      <c r="CX2343"/>
      <c r="CY2343"/>
      <c r="CZ2343"/>
      <c r="DA2343"/>
      <c r="DB2343"/>
      <c r="DC2343"/>
      <c r="DD2343"/>
      <c r="DE2343"/>
      <c r="DF2343"/>
      <c r="DG2343"/>
      <c r="DH2343"/>
      <c r="DI2343"/>
      <c r="DJ2343"/>
      <c r="DK2343"/>
    </row>
    <row r="2344" spans="1:115" s="9" customFormat="1" x14ac:dyDescent="0.2">
      <c r="A2344" s="9">
        <v>32</v>
      </c>
      <c r="B2344" s="70" t="s">
        <v>101</v>
      </c>
      <c r="C2344" t="s">
        <v>69</v>
      </c>
      <c r="D2344" s="9">
        <v>6</v>
      </c>
      <c r="E2344" s="9">
        <v>24.1</v>
      </c>
      <c r="F2344" s="9">
        <f>SUM(I2344:DS2344)</f>
        <v>8.0000000000000004E-4</v>
      </c>
      <c r="G2344"/>
      <c r="H2344" s="9" t="s">
        <v>77</v>
      </c>
      <c r="L2344" s="9">
        <f>0.3*0.0008</f>
        <v>2.4000000000000001E-4</v>
      </c>
      <c r="AQ2344" s="9">
        <f>0.2*0.0008</f>
        <v>1.6000000000000001E-4</v>
      </c>
      <c r="BU2344" s="9">
        <f>0.5*0.0008</f>
        <v>4.0000000000000002E-4</v>
      </c>
      <c r="CP2344"/>
      <c r="CQ2344"/>
      <c r="CR2344"/>
      <c r="CS2344"/>
      <c r="CT2344"/>
      <c r="CW2344"/>
      <c r="CX2344"/>
      <c r="CY2344"/>
      <c r="CZ2344"/>
      <c r="DA2344"/>
      <c r="DB2344"/>
      <c r="DC2344"/>
      <c r="DD2344"/>
      <c r="DE2344"/>
      <c r="DF2344"/>
      <c r="DG2344"/>
      <c r="DH2344"/>
      <c r="DI2344"/>
      <c r="DJ2344"/>
      <c r="DK2344"/>
    </row>
    <row r="2345" spans="1:115" s="9" customFormat="1" x14ac:dyDescent="0.2">
      <c r="B2345" s="70"/>
      <c r="C2345"/>
      <c r="G2345"/>
      <c r="I2345" s="9">
        <f>COUNTA(I2275:I2344)</f>
        <v>14</v>
      </c>
      <c r="J2345" s="9">
        <f t="shared" ref="J2345:BL2345" si="166">COUNTA(J2275:J2344)</f>
        <v>4</v>
      </c>
      <c r="K2345" s="9">
        <f t="shared" si="166"/>
        <v>0</v>
      </c>
      <c r="L2345" s="9">
        <f t="shared" si="166"/>
        <v>13</v>
      </c>
      <c r="M2345" s="9">
        <f t="shared" si="166"/>
        <v>19</v>
      </c>
      <c r="N2345" s="9">
        <f t="shared" si="166"/>
        <v>0</v>
      </c>
      <c r="O2345" s="9">
        <f t="shared" si="166"/>
        <v>0</v>
      </c>
      <c r="P2345" s="9">
        <f t="shared" si="166"/>
        <v>0</v>
      </c>
      <c r="Q2345" s="9">
        <f t="shared" si="166"/>
        <v>0</v>
      </c>
      <c r="R2345" s="9">
        <f t="shared" si="166"/>
        <v>0</v>
      </c>
      <c r="S2345" s="9">
        <f t="shared" si="166"/>
        <v>0</v>
      </c>
      <c r="T2345" s="9">
        <f t="shared" si="166"/>
        <v>0</v>
      </c>
      <c r="U2345" s="9">
        <f t="shared" si="166"/>
        <v>0</v>
      </c>
      <c r="V2345" s="9">
        <f t="shared" si="166"/>
        <v>0</v>
      </c>
      <c r="W2345" s="9">
        <f t="shared" si="166"/>
        <v>0</v>
      </c>
      <c r="X2345" s="9">
        <f t="shared" si="166"/>
        <v>0</v>
      </c>
      <c r="Y2345" s="9">
        <f t="shared" si="166"/>
        <v>0</v>
      </c>
      <c r="Z2345" s="9">
        <f t="shared" si="166"/>
        <v>0</v>
      </c>
      <c r="AA2345" s="9">
        <f t="shared" si="166"/>
        <v>0</v>
      </c>
      <c r="AB2345" s="9">
        <f t="shared" si="166"/>
        <v>0</v>
      </c>
      <c r="AC2345" s="9">
        <f t="shared" si="166"/>
        <v>0</v>
      </c>
      <c r="AD2345" s="9">
        <f t="shared" si="166"/>
        <v>0</v>
      </c>
      <c r="AE2345" s="9">
        <f t="shared" si="166"/>
        <v>0</v>
      </c>
      <c r="AF2345" s="9">
        <f t="shared" si="166"/>
        <v>0</v>
      </c>
      <c r="AG2345" s="9">
        <f t="shared" si="166"/>
        <v>0</v>
      </c>
      <c r="AH2345" s="9">
        <f t="shared" si="166"/>
        <v>0</v>
      </c>
      <c r="AI2345" s="9">
        <f t="shared" si="166"/>
        <v>3</v>
      </c>
      <c r="AJ2345" s="9">
        <f t="shared" si="166"/>
        <v>1</v>
      </c>
      <c r="AK2345" s="9">
        <f t="shared" si="166"/>
        <v>0</v>
      </c>
      <c r="AL2345" s="9">
        <f t="shared" si="166"/>
        <v>1</v>
      </c>
      <c r="AM2345" s="9">
        <f t="shared" si="166"/>
        <v>13</v>
      </c>
      <c r="AN2345" s="9">
        <f t="shared" si="166"/>
        <v>3</v>
      </c>
      <c r="AO2345" s="9">
        <f t="shared" si="166"/>
        <v>0</v>
      </c>
      <c r="AP2345" s="9">
        <f t="shared" si="166"/>
        <v>0</v>
      </c>
      <c r="AQ2345" s="9">
        <f t="shared" si="166"/>
        <v>21</v>
      </c>
      <c r="AR2345" s="9">
        <f t="shared" si="166"/>
        <v>7</v>
      </c>
      <c r="AS2345" s="9">
        <f t="shared" si="166"/>
        <v>0</v>
      </c>
      <c r="AT2345" s="9">
        <f t="shared" si="166"/>
        <v>0</v>
      </c>
      <c r="AU2345" s="9">
        <f t="shared" si="166"/>
        <v>3</v>
      </c>
      <c r="AV2345" s="9">
        <f t="shared" si="166"/>
        <v>3</v>
      </c>
      <c r="AW2345" s="9">
        <f t="shared" si="166"/>
        <v>0</v>
      </c>
      <c r="AX2345" s="9">
        <f t="shared" si="166"/>
        <v>0</v>
      </c>
      <c r="AY2345" s="9">
        <f t="shared" si="166"/>
        <v>0</v>
      </c>
      <c r="AZ2345" s="9">
        <f t="shared" si="166"/>
        <v>0</v>
      </c>
      <c r="BA2345" s="9">
        <f t="shared" si="166"/>
        <v>0</v>
      </c>
      <c r="BB2345" s="9">
        <f t="shared" si="166"/>
        <v>0</v>
      </c>
      <c r="BC2345" s="9">
        <f t="shared" si="166"/>
        <v>0</v>
      </c>
      <c r="BD2345" s="9">
        <f t="shared" si="166"/>
        <v>0</v>
      </c>
      <c r="BE2345" s="9">
        <f t="shared" si="166"/>
        <v>0</v>
      </c>
      <c r="BF2345" s="9">
        <f t="shared" si="166"/>
        <v>0</v>
      </c>
      <c r="BG2345" s="9">
        <f t="shared" si="166"/>
        <v>0</v>
      </c>
      <c r="BH2345" s="9">
        <f t="shared" si="166"/>
        <v>0</v>
      </c>
      <c r="BI2345" s="9">
        <f t="shared" si="166"/>
        <v>0</v>
      </c>
      <c r="BJ2345" s="9">
        <f t="shared" si="166"/>
        <v>0</v>
      </c>
      <c r="BK2345" s="9">
        <f t="shared" si="166"/>
        <v>0</v>
      </c>
      <c r="BL2345" s="9">
        <f t="shared" si="166"/>
        <v>0</v>
      </c>
      <c r="BM2345" s="9">
        <f t="shared" ref="BM2345:CW2345" si="167">COUNTA(BM2275:BM2344)</f>
        <v>0</v>
      </c>
      <c r="BN2345" s="9">
        <f t="shared" si="167"/>
        <v>0</v>
      </c>
      <c r="BO2345" s="9">
        <f t="shared" si="167"/>
        <v>0</v>
      </c>
      <c r="BP2345" s="9">
        <f t="shared" si="167"/>
        <v>1</v>
      </c>
      <c r="BQ2345" s="9">
        <f t="shared" si="167"/>
        <v>0</v>
      </c>
      <c r="BR2345" s="9">
        <f t="shared" si="167"/>
        <v>0</v>
      </c>
      <c r="BS2345" s="9">
        <f t="shared" si="167"/>
        <v>0</v>
      </c>
      <c r="BT2345" s="9">
        <f t="shared" si="167"/>
        <v>0</v>
      </c>
      <c r="BU2345" s="9">
        <f t="shared" si="167"/>
        <v>28</v>
      </c>
      <c r="BV2345" s="9">
        <f t="shared" si="167"/>
        <v>0</v>
      </c>
      <c r="BW2345" s="9">
        <f t="shared" si="167"/>
        <v>0</v>
      </c>
      <c r="BX2345" s="9">
        <f t="shared" si="167"/>
        <v>0</v>
      </c>
      <c r="BY2345" s="9">
        <f t="shared" si="167"/>
        <v>0</v>
      </c>
      <c r="BZ2345" s="9">
        <f t="shared" si="167"/>
        <v>0</v>
      </c>
      <c r="CA2345" s="9">
        <f t="shared" si="167"/>
        <v>0</v>
      </c>
      <c r="CB2345" s="9">
        <f t="shared" si="167"/>
        <v>0</v>
      </c>
      <c r="CC2345" s="9">
        <f t="shared" si="167"/>
        <v>0</v>
      </c>
      <c r="CD2345" s="9">
        <f t="shared" si="167"/>
        <v>0</v>
      </c>
      <c r="CE2345" s="9">
        <f t="shared" si="167"/>
        <v>0</v>
      </c>
      <c r="CF2345" s="9">
        <f t="shared" si="167"/>
        <v>0</v>
      </c>
      <c r="CG2345" s="9">
        <f t="shared" si="167"/>
        <v>0</v>
      </c>
      <c r="CH2345" s="9">
        <f t="shared" si="167"/>
        <v>0</v>
      </c>
      <c r="CI2345" s="9">
        <f t="shared" si="167"/>
        <v>0</v>
      </c>
      <c r="CJ2345" s="9">
        <f t="shared" si="167"/>
        <v>0</v>
      </c>
      <c r="CK2345" s="9">
        <f t="shared" si="167"/>
        <v>0</v>
      </c>
      <c r="CL2345" s="9">
        <f t="shared" si="167"/>
        <v>0</v>
      </c>
      <c r="CM2345" s="9">
        <f t="shared" si="167"/>
        <v>0</v>
      </c>
      <c r="CN2345" s="9">
        <f t="shared" si="167"/>
        <v>0</v>
      </c>
      <c r="CO2345" s="9">
        <f t="shared" si="167"/>
        <v>0</v>
      </c>
      <c r="CP2345" s="9">
        <f t="shared" si="167"/>
        <v>0</v>
      </c>
      <c r="CQ2345" s="9">
        <f t="shared" si="167"/>
        <v>0</v>
      </c>
      <c r="CR2345" s="9">
        <f t="shared" si="167"/>
        <v>0</v>
      </c>
      <c r="CS2345" s="9">
        <f t="shared" si="167"/>
        <v>0</v>
      </c>
      <c r="CT2345" s="9">
        <f t="shared" si="167"/>
        <v>0</v>
      </c>
      <c r="CU2345" s="9">
        <f t="shared" si="167"/>
        <v>0</v>
      </c>
      <c r="CV2345" s="9">
        <f t="shared" si="167"/>
        <v>0</v>
      </c>
      <c r="CW2345" s="9">
        <f t="shared" si="167"/>
        <v>0</v>
      </c>
      <c r="CX2345"/>
      <c r="CY2345"/>
      <c r="CZ2345"/>
      <c r="DA2345"/>
      <c r="DB2345"/>
      <c r="DC2345"/>
      <c r="DD2345"/>
      <c r="DE2345"/>
      <c r="DF2345"/>
      <c r="DG2345"/>
      <c r="DH2345"/>
      <c r="DI2345"/>
      <c r="DJ2345"/>
      <c r="DK2345"/>
    </row>
    <row r="2346" spans="1:115" s="12" customFormat="1" x14ac:dyDescent="0.2">
      <c r="A2346" s="12">
        <f>COUNTA(B2275:B2344)</f>
        <v>70</v>
      </c>
      <c r="B2346" s="71" t="s">
        <v>101</v>
      </c>
      <c r="C2346" s="13"/>
      <c r="F2346" s="17">
        <f>COUNTIF(F2275:F2344,"0")</f>
        <v>26</v>
      </c>
      <c r="I2346" s="12">
        <f>SUM(I2275:I2344)</f>
        <v>4.6240000000000005E-3</v>
      </c>
      <c r="J2346" s="12">
        <f t="shared" ref="J2346:BL2346" si="168">SUM(J2275:J2344)</f>
        <v>2.2800000000000003E-3</v>
      </c>
      <c r="K2346" s="12">
        <f t="shared" si="168"/>
        <v>0</v>
      </c>
      <c r="L2346" s="12">
        <f t="shared" si="168"/>
        <v>3.846E-3</v>
      </c>
      <c r="M2346" s="12">
        <f t="shared" si="168"/>
        <v>5.1930000000000006E-3</v>
      </c>
      <c r="N2346" s="12">
        <f t="shared" si="168"/>
        <v>0</v>
      </c>
      <c r="O2346" s="12">
        <f t="shared" si="168"/>
        <v>0</v>
      </c>
      <c r="P2346" s="12">
        <f t="shared" si="168"/>
        <v>0</v>
      </c>
      <c r="Q2346" s="12">
        <f t="shared" si="168"/>
        <v>0</v>
      </c>
      <c r="R2346" s="12">
        <f t="shared" si="168"/>
        <v>0</v>
      </c>
      <c r="S2346" s="12">
        <f t="shared" si="168"/>
        <v>0</v>
      </c>
      <c r="T2346" s="12">
        <f t="shared" si="168"/>
        <v>0</v>
      </c>
      <c r="U2346" s="12">
        <f t="shared" si="168"/>
        <v>0</v>
      </c>
      <c r="V2346" s="12">
        <f t="shared" si="168"/>
        <v>0</v>
      </c>
      <c r="W2346" s="12">
        <f t="shared" si="168"/>
        <v>0</v>
      </c>
      <c r="X2346" s="12">
        <f t="shared" si="168"/>
        <v>0</v>
      </c>
      <c r="Y2346" s="12">
        <f t="shared" si="168"/>
        <v>0</v>
      </c>
      <c r="Z2346" s="12">
        <f t="shared" si="168"/>
        <v>0</v>
      </c>
      <c r="AA2346" s="12">
        <f t="shared" si="168"/>
        <v>0</v>
      </c>
      <c r="AB2346" s="12">
        <f t="shared" si="168"/>
        <v>0</v>
      </c>
      <c r="AC2346" s="12">
        <f t="shared" si="168"/>
        <v>0</v>
      </c>
      <c r="AD2346" s="12">
        <f t="shared" si="168"/>
        <v>0</v>
      </c>
      <c r="AE2346" s="12">
        <f t="shared" si="168"/>
        <v>0</v>
      </c>
      <c r="AF2346" s="12">
        <f t="shared" si="168"/>
        <v>0</v>
      </c>
      <c r="AG2346" s="12">
        <f t="shared" si="168"/>
        <v>0</v>
      </c>
      <c r="AH2346" s="12">
        <f t="shared" si="168"/>
        <v>0</v>
      </c>
      <c r="AI2346" s="12">
        <f t="shared" si="168"/>
        <v>4.8000000000000001E-4</v>
      </c>
      <c r="AJ2346" s="12">
        <f t="shared" si="168"/>
        <v>4.0000000000000003E-5</v>
      </c>
      <c r="AK2346" s="12">
        <f t="shared" si="168"/>
        <v>0</v>
      </c>
      <c r="AL2346" s="12">
        <f t="shared" si="168"/>
        <v>6.0000000000000002E-5</v>
      </c>
      <c r="AM2346" s="12">
        <f t="shared" si="168"/>
        <v>3.0000000000000005E-3</v>
      </c>
      <c r="AN2346" s="12">
        <f t="shared" si="168"/>
        <v>1.0849999999999999E-2</v>
      </c>
      <c r="AO2346" s="12">
        <f t="shared" si="168"/>
        <v>0</v>
      </c>
      <c r="AP2346" s="12">
        <f t="shared" si="168"/>
        <v>0</v>
      </c>
      <c r="AQ2346" s="12">
        <f t="shared" si="168"/>
        <v>1.7793000000000003E-2</v>
      </c>
      <c r="AR2346" s="12">
        <f t="shared" si="168"/>
        <v>6.6999999999999991E-4</v>
      </c>
      <c r="AS2346" s="12">
        <f t="shared" si="168"/>
        <v>0</v>
      </c>
      <c r="AT2346" s="12">
        <f t="shared" si="168"/>
        <v>0</v>
      </c>
      <c r="AU2346" s="12">
        <f t="shared" si="168"/>
        <v>6.0499999999999998E-3</v>
      </c>
      <c r="AV2346" s="12">
        <f t="shared" si="168"/>
        <v>2E-3</v>
      </c>
      <c r="AW2346" s="12">
        <f t="shared" si="168"/>
        <v>0</v>
      </c>
      <c r="AX2346" s="12">
        <f t="shared" si="168"/>
        <v>0</v>
      </c>
      <c r="AY2346" s="12">
        <f t="shared" si="168"/>
        <v>0</v>
      </c>
      <c r="AZ2346" s="12">
        <f t="shared" si="168"/>
        <v>0</v>
      </c>
      <c r="BA2346" s="12">
        <f t="shared" si="168"/>
        <v>0</v>
      </c>
      <c r="BB2346" s="12">
        <f t="shared" si="168"/>
        <v>0</v>
      </c>
      <c r="BC2346" s="12">
        <f t="shared" si="168"/>
        <v>0</v>
      </c>
      <c r="BD2346" s="12">
        <f t="shared" si="168"/>
        <v>0</v>
      </c>
      <c r="BE2346" s="12">
        <f t="shared" si="168"/>
        <v>0</v>
      </c>
      <c r="BF2346" s="12">
        <f t="shared" si="168"/>
        <v>0</v>
      </c>
      <c r="BG2346" s="12">
        <f t="shared" si="168"/>
        <v>0</v>
      </c>
      <c r="BH2346" s="12">
        <f t="shared" si="168"/>
        <v>0</v>
      </c>
      <c r="BI2346" s="12">
        <f t="shared" si="168"/>
        <v>0</v>
      </c>
      <c r="BJ2346" s="12">
        <f t="shared" si="168"/>
        <v>0</v>
      </c>
      <c r="BK2346" s="12">
        <f t="shared" si="168"/>
        <v>0</v>
      </c>
      <c r="BL2346" s="12">
        <f t="shared" si="168"/>
        <v>0</v>
      </c>
      <c r="BM2346" s="12">
        <f t="shared" ref="BM2346:CW2346" si="169">SUM(BM2275:BM2344)</f>
        <v>0</v>
      </c>
      <c r="BN2346" s="12">
        <f t="shared" si="169"/>
        <v>0</v>
      </c>
      <c r="BO2346" s="12">
        <f t="shared" si="169"/>
        <v>0</v>
      </c>
      <c r="BP2346" s="12">
        <f t="shared" si="169"/>
        <v>1.1999999999999999E-3</v>
      </c>
      <c r="BQ2346" s="12">
        <f t="shared" si="169"/>
        <v>0</v>
      </c>
      <c r="BR2346" s="12">
        <f t="shared" si="169"/>
        <v>0</v>
      </c>
      <c r="BS2346" s="12">
        <f t="shared" si="169"/>
        <v>0</v>
      </c>
      <c r="BT2346" s="12">
        <f t="shared" si="169"/>
        <v>0</v>
      </c>
      <c r="BU2346" s="12">
        <f t="shared" si="169"/>
        <v>1.9174000000000004E-2</v>
      </c>
      <c r="BV2346" s="12">
        <f t="shared" si="169"/>
        <v>0</v>
      </c>
      <c r="BW2346" s="12">
        <f t="shared" si="169"/>
        <v>0</v>
      </c>
      <c r="BX2346" s="12">
        <f t="shared" si="169"/>
        <v>0</v>
      </c>
      <c r="BY2346" s="12">
        <f t="shared" si="169"/>
        <v>0</v>
      </c>
      <c r="BZ2346" s="12">
        <f t="shared" si="169"/>
        <v>0</v>
      </c>
      <c r="CA2346" s="12">
        <f t="shared" si="169"/>
        <v>0</v>
      </c>
      <c r="CB2346" s="12">
        <f t="shared" si="169"/>
        <v>0</v>
      </c>
      <c r="CC2346" s="12">
        <f t="shared" si="169"/>
        <v>0</v>
      </c>
      <c r="CD2346" s="12">
        <f t="shared" si="169"/>
        <v>0</v>
      </c>
      <c r="CE2346" s="12">
        <f t="shared" si="169"/>
        <v>0</v>
      </c>
      <c r="CF2346" s="12">
        <f t="shared" si="169"/>
        <v>0</v>
      </c>
      <c r="CG2346" s="12">
        <f t="shared" si="169"/>
        <v>0</v>
      </c>
      <c r="CH2346" s="12">
        <f t="shared" si="169"/>
        <v>0</v>
      </c>
      <c r="CI2346" s="12">
        <f t="shared" si="169"/>
        <v>0</v>
      </c>
      <c r="CJ2346" s="12">
        <f t="shared" si="169"/>
        <v>0</v>
      </c>
      <c r="CK2346" s="12">
        <f t="shared" si="169"/>
        <v>0</v>
      </c>
      <c r="CL2346" s="12">
        <f t="shared" si="169"/>
        <v>0</v>
      </c>
      <c r="CM2346" s="12">
        <f t="shared" si="169"/>
        <v>0</v>
      </c>
      <c r="CN2346" s="12">
        <f t="shared" si="169"/>
        <v>0</v>
      </c>
      <c r="CO2346" s="12">
        <f t="shared" si="169"/>
        <v>0</v>
      </c>
      <c r="CP2346" s="12">
        <f t="shared" si="169"/>
        <v>0</v>
      </c>
      <c r="CQ2346" s="12">
        <f t="shared" si="169"/>
        <v>0</v>
      </c>
      <c r="CR2346" s="12">
        <f t="shared" si="169"/>
        <v>0</v>
      </c>
      <c r="CS2346" s="12">
        <f t="shared" si="169"/>
        <v>0</v>
      </c>
      <c r="CT2346" s="12">
        <f t="shared" si="169"/>
        <v>0</v>
      </c>
      <c r="CU2346" s="12">
        <f t="shared" si="169"/>
        <v>0</v>
      </c>
      <c r="CV2346" s="12">
        <f t="shared" si="169"/>
        <v>0</v>
      </c>
      <c r="CW2346" s="12">
        <f t="shared" si="169"/>
        <v>0</v>
      </c>
    </row>
    <row r="2347" spans="1:115" s="9" customFormat="1" x14ac:dyDescent="0.2">
      <c r="A2347" s="9">
        <v>1</v>
      </c>
      <c r="B2347" s="70" t="s">
        <v>48</v>
      </c>
      <c r="C2347" t="s">
        <v>66</v>
      </c>
      <c r="D2347" s="9">
        <v>1</v>
      </c>
      <c r="E2347" s="9">
        <v>210</v>
      </c>
      <c r="F2347" s="9">
        <f>SUM(I2347:EO2347)</f>
        <v>8</v>
      </c>
      <c r="H2347" s="9" t="s">
        <v>64</v>
      </c>
      <c r="I2347" s="9">
        <f>0.14*8</f>
        <v>1.1200000000000001</v>
      </c>
      <c r="J2347" s="9">
        <f>0.85*8</f>
        <v>6.8</v>
      </c>
      <c r="K2347" s="9">
        <f>0.001*8</f>
        <v>8.0000000000000002E-3</v>
      </c>
      <c r="AN2347" s="9">
        <f>0.009*8</f>
        <v>7.1999999999999995E-2</v>
      </c>
    </row>
    <row r="2348" spans="1:115" s="9" customFormat="1" x14ac:dyDescent="0.2">
      <c r="A2348" s="9">
        <v>2</v>
      </c>
      <c r="B2348" s="70" t="s">
        <v>48</v>
      </c>
      <c r="C2348" t="s">
        <v>66</v>
      </c>
      <c r="D2348" s="9">
        <v>1</v>
      </c>
      <c r="E2348" s="9">
        <v>340</v>
      </c>
      <c r="F2348" s="9">
        <f>SUM(I2348:EO2348)</f>
        <v>22</v>
      </c>
      <c r="H2348" s="9" t="s">
        <v>64</v>
      </c>
      <c r="I2348" s="9">
        <f>0.1*22</f>
        <v>2.2000000000000002</v>
      </c>
      <c r="J2348" s="9">
        <f>0.6*22</f>
        <v>13.2</v>
      </c>
      <c r="K2348" s="9">
        <f>0.0001*22</f>
        <v>2.2000000000000001E-3</v>
      </c>
      <c r="O2348" s="9">
        <f>0.0009*22</f>
        <v>1.9799999999999998E-2</v>
      </c>
      <c r="AN2348" s="9">
        <f>0.299*22</f>
        <v>6.5779999999999994</v>
      </c>
    </row>
    <row r="2349" spans="1:115" s="9" customFormat="1" x14ac:dyDescent="0.2">
      <c r="A2349" s="9">
        <v>3</v>
      </c>
      <c r="B2349" s="70" t="s">
        <v>48</v>
      </c>
      <c r="C2349" t="s">
        <v>66</v>
      </c>
      <c r="D2349" s="9">
        <v>1</v>
      </c>
      <c r="E2349" s="9">
        <v>290</v>
      </c>
      <c r="F2349" s="9">
        <f>SUM(I2349:EO2349)</f>
        <v>26.000000000000004</v>
      </c>
      <c r="H2349" s="9" t="s">
        <v>64</v>
      </c>
      <c r="I2349" s="9">
        <f>0.08*26</f>
        <v>2.08</v>
      </c>
      <c r="J2349" s="9">
        <f>0.8*26</f>
        <v>20.8</v>
      </c>
      <c r="K2349" s="9">
        <f>0.019*26</f>
        <v>0.49399999999999999</v>
      </c>
      <c r="O2349" s="9">
        <f>0.001*26</f>
        <v>2.6000000000000002E-2</v>
      </c>
      <c r="AN2349" s="9">
        <f>0.1*26</f>
        <v>2.6</v>
      </c>
    </row>
    <row r="2350" spans="1:115" s="9" customFormat="1" x14ac:dyDescent="0.2">
      <c r="A2350" s="9">
        <v>4</v>
      </c>
      <c r="B2350" s="70" t="s">
        <v>48</v>
      </c>
      <c r="C2350" t="s">
        <v>66</v>
      </c>
      <c r="D2350" s="9">
        <v>1</v>
      </c>
      <c r="E2350" s="9">
        <v>285</v>
      </c>
      <c r="F2350" s="9">
        <f>SUM(G2350:EO2350)</f>
        <v>0</v>
      </c>
      <c r="G2350" s="9" t="s">
        <v>67</v>
      </c>
      <c r="H2350" s="9" t="s">
        <v>64</v>
      </c>
    </row>
    <row r="2351" spans="1:115" s="9" customFormat="1" x14ac:dyDescent="0.2">
      <c r="A2351" s="9">
        <v>5</v>
      </c>
      <c r="B2351" s="70" t="s">
        <v>48</v>
      </c>
      <c r="C2351" t="s">
        <v>66</v>
      </c>
      <c r="D2351" s="9">
        <v>1</v>
      </c>
      <c r="E2351" s="9">
        <v>265</v>
      </c>
      <c r="F2351" s="9">
        <f>SUM(I2351:EO2351)</f>
        <v>0.3</v>
      </c>
      <c r="H2351" s="9" t="s">
        <v>64</v>
      </c>
      <c r="I2351" s="9">
        <f>0.054*0.3</f>
        <v>1.6199999999999999E-2</v>
      </c>
      <c r="J2351" s="9">
        <f>0.6*0.3</f>
        <v>0.18</v>
      </c>
      <c r="W2351" s="9">
        <f>0.0009*0.3</f>
        <v>2.7E-4</v>
      </c>
      <c r="AM2351" s="9">
        <f>0.0001*0.3</f>
        <v>3.0000000000000001E-5</v>
      </c>
      <c r="AN2351" s="9">
        <f>0.345*0.3</f>
        <v>0.10349999999999999</v>
      </c>
    </row>
    <row r="2352" spans="1:115" s="9" customFormat="1" x14ac:dyDescent="0.2">
      <c r="A2352" s="9">
        <v>6</v>
      </c>
      <c r="B2352" s="70" t="s">
        <v>48</v>
      </c>
      <c r="C2352" t="s">
        <v>66</v>
      </c>
      <c r="D2352" s="9">
        <v>1</v>
      </c>
      <c r="E2352" s="9">
        <v>275</v>
      </c>
      <c r="F2352" s="9">
        <f>SUM(I2352:EO2352)</f>
        <v>7</v>
      </c>
      <c r="H2352" s="9" t="s">
        <v>64</v>
      </c>
      <c r="I2352" s="9">
        <f>0.07*7</f>
        <v>0.49000000000000005</v>
      </c>
      <c r="J2352" s="9">
        <f>0.755*7</f>
        <v>5.2850000000000001</v>
      </c>
      <c r="K2352" s="9">
        <f>0.003*7</f>
        <v>2.1000000000000001E-2</v>
      </c>
      <c r="W2352" s="9">
        <f>0.001*7</f>
        <v>7.0000000000000001E-3</v>
      </c>
      <c r="AN2352" s="9">
        <f>0.17*7</f>
        <v>1.1900000000000002</v>
      </c>
      <c r="AO2352" s="9">
        <f>0.001*7</f>
        <v>7.0000000000000001E-3</v>
      </c>
    </row>
    <row r="2353" spans="1:41" s="9" customFormat="1" x14ac:dyDescent="0.2">
      <c r="A2353" s="9">
        <v>1</v>
      </c>
      <c r="B2353" s="70" t="s">
        <v>48</v>
      </c>
      <c r="C2353" t="s">
        <v>66</v>
      </c>
      <c r="D2353" s="9">
        <v>1</v>
      </c>
      <c r="E2353" s="9">
        <v>34.1</v>
      </c>
      <c r="F2353" s="9">
        <f>SUM(G2353:EO2353)</f>
        <v>0</v>
      </c>
      <c r="G2353" s="9" t="s">
        <v>67</v>
      </c>
      <c r="H2353" s="9" t="s">
        <v>77</v>
      </c>
    </row>
    <row r="2354" spans="1:41" s="9" customFormat="1" x14ac:dyDescent="0.2">
      <c r="A2354" s="9">
        <v>2</v>
      </c>
      <c r="B2354" s="70" t="s">
        <v>48</v>
      </c>
      <c r="C2354" t="s">
        <v>66</v>
      </c>
      <c r="D2354" s="9">
        <v>1</v>
      </c>
      <c r="E2354" s="9">
        <v>33.200000000000003</v>
      </c>
      <c r="F2354" s="9">
        <f>SUM(I2354:EO2354)</f>
        <v>1E-3</v>
      </c>
      <c r="H2354" s="9" t="s">
        <v>77</v>
      </c>
      <c r="I2354" s="9">
        <f>0.5*0.001</f>
        <v>5.0000000000000001E-4</v>
      </c>
      <c r="J2354" s="9">
        <f>0.45*0.001</f>
        <v>4.5000000000000004E-4</v>
      </c>
      <c r="L2354" s="9">
        <f>0.05*0.001</f>
        <v>5.0000000000000002E-5</v>
      </c>
    </row>
    <row r="2355" spans="1:41" s="9" customFormat="1" x14ac:dyDescent="0.2">
      <c r="A2355" s="9">
        <v>3</v>
      </c>
      <c r="B2355" s="70" t="s">
        <v>48</v>
      </c>
      <c r="C2355" t="s">
        <v>66</v>
      </c>
      <c r="D2355" s="9">
        <v>1</v>
      </c>
      <c r="E2355" s="9">
        <v>33.4</v>
      </c>
      <c r="F2355" s="9">
        <f>SUM(I2355:EO2355)</f>
        <v>1E-3</v>
      </c>
      <c r="H2355" s="9" t="s">
        <v>77</v>
      </c>
      <c r="I2355" s="9">
        <f>0.49*0.001</f>
        <v>4.8999999999999998E-4</v>
      </c>
      <c r="J2355" s="9">
        <f>0.5*0.001</f>
        <v>5.0000000000000001E-4</v>
      </c>
      <c r="M2355" s="9">
        <f>0.01*0.001</f>
        <v>1.0000000000000001E-5</v>
      </c>
    </row>
    <row r="2356" spans="1:41" s="9" customFormat="1" x14ac:dyDescent="0.2">
      <c r="A2356" s="9">
        <v>4</v>
      </c>
      <c r="B2356" s="70" t="s">
        <v>48</v>
      </c>
      <c r="C2356" t="s">
        <v>66</v>
      </c>
      <c r="D2356" s="9">
        <v>1</v>
      </c>
      <c r="E2356" s="9">
        <v>37</v>
      </c>
      <c r="F2356" s="9">
        <f>SUM(G2356:EO2356)</f>
        <v>0</v>
      </c>
      <c r="G2356" s="9" t="s">
        <v>67</v>
      </c>
      <c r="H2356" s="9" t="s">
        <v>77</v>
      </c>
    </row>
    <row r="2357" spans="1:41" s="9" customFormat="1" x14ac:dyDescent="0.2">
      <c r="A2357" s="9">
        <v>5</v>
      </c>
      <c r="B2357" s="70" t="s">
        <v>48</v>
      </c>
      <c r="C2357" t="s">
        <v>66</v>
      </c>
      <c r="D2357" s="9">
        <v>1</v>
      </c>
      <c r="E2357" s="9">
        <v>33.700000000000003</v>
      </c>
      <c r="F2357" s="9">
        <f>SUM(I2357:EO2357)</f>
        <v>1E-3</v>
      </c>
      <c r="H2357" s="9" t="s">
        <v>77</v>
      </c>
      <c r="I2357" s="9">
        <f>0.5*0.001</f>
        <v>5.0000000000000001E-4</v>
      </c>
      <c r="J2357" s="9">
        <f>0.5*0.001</f>
        <v>5.0000000000000001E-4</v>
      </c>
    </row>
    <row r="2358" spans="1:41" s="9" customFormat="1" x14ac:dyDescent="0.2">
      <c r="A2358" s="9">
        <v>6</v>
      </c>
      <c r="B2358" s="70" t="s">
        <v>48</v>
      </c>
      <c r="C2358" t="s">
        <v>66</v>
      </c>
      <c r="D2358" s="9">
        <v>1</v>
      </c>
      <c r="E2358" s="9">
        <v>37.700000000000003</v>
      </c>
      <c r="F2358" s="9">
        <f>SUM(I2358:EO2358)</f>
        <v>1E-3</v>
      </c>
      <c r="H2358" s="9" t="s">
        <v>77</v>
      </c>
      <c r="I2358" s="9">
        <f>0.5*0.001</f>
        <v>5.0000000000000001E-4</v>
      </c>
      <c r="J2358" s="9">
        <f>0.5*0.001</f>
        <v>5.0000000000000001E-4</v>
      </c>
    </row>
    <row r="2359" spans="1:41" s="9" customFormat="1" x14ac:dyDescent="0.2">
      <c r="A2359" s="9">
        <v>7</v>
      </c>
      <c r="B2359" s="70" t="s">
        <v>48</v>
      </c>
      <c r="C2359" t="s">
        <v>66</v>
      </c>
      <c r="D2359" s="9">
        <v>1</v>
      </c>
      <c r="E2359" s="9">
        <v>36.799999999999997</v>
      </c>
      <c r="F2359" s="9">
        <f>SUM(G2359:EO2359)</f>
        <v>0</v>
      </c>
      <c r="G2359" s="9" t="s">
        <v>67</v>
      </c>
      <c r="H2359" s="9" t="s">
        <v>77</v>
      </c>
    </row>
    <row r="2360" spans="1:41" s="9" customFormat="1" x14ac:dyDescent="0.2">
      <c r="A2360" s="9">
        <v>8</v>
      </c>
      <c r="B2360" s="70" t="s">
        <v>48</v>
      </c>
      <c r="C2360" t="s">
        <v>66</v>
      </c>
      <c r="D2360" s="9">
        <v>1</v>
      </c>
      <c r="E2360" s="9">
        <v>21.5</v>
      </c>
      <c r="F2360" s="9">
        <f>SUM(I2360:EO2360)</f>
        <v>2E-3</v>
      </c>
      <c r="H2360" s="9" t="s">
        <v>77</v>
      </c>
      <c r="I2360" s="9">
        <f>0.5*0.002</f>
        <v>1E-3</v>
      </c>
      <c r="J2360" s="9">
        <f>0.5*0.002</f>
        <v>1E-3</v>
      </c>
    </row>
    <row r="2361" spans="1:41" s="9" customFormat="1" x14ac:dyDescent="0.2">
      <c r="A2361" s="9">
        <v>1</v>
      </c>
      <c r="B2361" s="70" t="s">
        <v>48</v>
      </c>
      <c r="C2361" t="s">
        <v>66</v>
      </c>
      <c r="D2361" s="9">
        <v>2</v>
      </c>
      <c r="E2361" s="9">
        <v>350</v>
      </c>
      <c r="F2361" s="9">
        <f t="shared" ref="F2361:F2377" si="170">SUM(I2361:EO2361)</f>
        <v>5.9999999999999991</v>
      </c>
      <c r="H2361" s="9" t="s">
        <v>64</v>
      </c>
      <c r="I2361" s="9">
        <f>0.15*6</f>
        <v>0.89999999999999991</v>
      </c>
      <c r="J2361" s="9">
        <f>0.5*6</f>
        <v>3</v>
      </c>
      <c r="K2361" s="9">
        <f>0.01*6</f>
        <v>0.06</v>
      </c>
      <c r="N2361" s="9">
        <f>0.01*6</f>
        <v>0.06</v>
      </c>
      <c r="AM2361" s="9">
        <f>0.003*6</f>
        <v>1.8000000000000002E-2</v>
      </c>
      <c r="AN2361" s="9">
        <f>0.32*6</f>
        <v>1.92</v>
      </c>
      <c r="AO2361" s="9">
        <f>0.007*6</f>
        <v>4.2000000000000003E-2</v>
      </c>
    </row>
    <row r="2362" spans="1:41" s="9" customFormat="1" x14ac:dyDescent="0.2">
      <c r="A2362" s="9">
        <v>2</v>
      </c>
      <c r="B2362" s="70" t="s">
        <v>48</v>
      </c>
      <c r="C2362" t="s">
        <v>66</v>
      </c>
      <c r="D2362" s="9">
        <v>2</v>
      </c>
      <c r="E2362" s="9">
        <v>320</v>
      </c>
      <c r="F2362" s="9">
        <f t="shared" si="170"/>
        <v>4.2000000000000003E-2</v>
      </c>
      <c r="G2362" s="9" t="s">
        <v>67</v>
      </c>
      <c r="H2362" s="9" t="s">
        <v>64</v>
      </c>
      <c r="AO2362" s="9">
        <f>0.007*6</f>
        <v>4.2000000000000003E-2</v>
      </c>
    </row>
    <row r="2363" spans="1:41" s="9" customFormat="1" x14ac:dyDescent="0.2">
      <c r="A2363" s="9">
        <v>3</v>
      </c>
      <c r="B2363" s="70" t="s">
        <v>48</v>
      </c>
      <c r="C2363" t="s">
        <v>66</v>
      </c>
      <c r="D2363" s="9">
        <v>2</v>
      </c>
      <c r="E2363" s="9">
        <v>267</v>
      </c>
      <c r="F2363" s="9">
        <f t="shared" si="170"/>
        <v>3</v>
      </c>
      <c r="H2363" s="9" t="s">
        <v>64</v>
      </c>
      <c r="I2363" s="9">
        <f>0.03*3</f>
        <v>0.09</v>
      </c>
      <c r="J2363" s="9">
        <f>0.8*3</f>
        <v>2.4000000000000004</v>
      </c>
      <c r="K2363" s="9">
        <f>0.02*3</f>
        <v>0.06</v>
      </c>
      <c r="AN2363" s="9">
        <f>0.15*3</f>
        <v>0.44999999999999996</v>
      </c>
    </row>
    <row r="2364" spans="1:41" s="9" customFormat="1" x14ac:dyDescent="0.2">
      <c r="A2364" s="9">
        <v>4</v>
      </c>
      <c r="B2364" s="70" t="s">
        <v>48</v>
      </c>
      <c r="C2364" t="s">
        <v>66</v>
      </c>
      <c r="D2364" s="9">
        <v>2</v>
      </c>
      <c r="E2364" s="9">
        <v>255</v>
      </c>
      <c r="F2364" s="9">
        <f t="shared" si="170"/>
        <v>0</v>
      </c>
      <c r="G2364" s="9" t="s">
        <v>67</v>
      </c>
      <c r="H2364" s="9" t="s">
        <v>64</v>
      </c>
    </row>
    <row r="2365" spans="1:41" s="9" customFormat="1" x14ac:dyDescent="0.2">
      <c r="A2365" s="9">
        <v>5</v>
      </c>
      <c r="B2365" s="70" t="s">
        <v>48</v>
      </c>
      <c r="C2365" t="s">
        <v>66</v>
      </c>
      <c r="D2365" s="9">
        <v>2</v>
      </c>
      <c r="E2365" s="9">
        <v>260</v>
      </c>
      <c r="F2365" s="9">
        <f t="shared" si="170"/>
        <v>2.9999999999999996</v>
      </c>
      <c r="H2365" s="9" t="s">
        <v>64</v>
      </c>
      <c r="I2365" s="9">
        <f>0.1*3</f>
        <v>0.30000000000000004</v>
      </c>
      <c r="J2365" s="9">
        <f>0.75*3</f>
        <v>2.25</v>
      </c>
      <c r="K2365" s="9">
        <f>0.01*3</f>
        <v>0.03</v>
      </c>
      <c r="AN2365" s="9">
        <f>0.14*3</f>
        <v>0.42000000000000004</v>
      </c>
    </row>
    <row r="2366" spans="1:41" s="9" customFormat="1" x14ac:dyDescent="0.2">
      <c r="A2366" s="9">
        <v>6</v>
      </c>
      <c r="B2366" s="70" t="s">
        <v>48</v>
      </c>
      <c r="C2366" t="s">
        <v>66</v>
      </c>
      <c r="D2366" s="9">
        <v>2</v>
      </c>
      <c r="E2366" s="9">
        <v>180</v>
      </c>
      <c r="F2366" s="9">
        <f>SUM(G2366:EO2366)</f>
        <v>0</v>
      </c>
      <c r="G2366" s="9" t="s">
        <v>67</v>
      </c>
      <c r="H2366" s="9" t="s">
        <v>64</v>
      </c>
    </row>
    <row r="2367" spans="1:41" s="9" customFormat="1" x14ac:dyDescent="0.2">
      <c r="A2367" s="9">
        <v>7</v>
      </c>
      <c r="B2367" s="70" t="s">
        <v>48</v>
      </c>
      <c r="C2367" t="s">
        <v>66</v>
      </c>
      <c r="D2367" s="9">
        <v>2</v>
      </c>
      <c r="E2367" s="9" t="s">
        <v>81</v>
      </c>
      <c r="F2367" s="9">
        <f t="shared" si="170"/>
        <v>2</v>
      </c>
      <c r="H2367" s="9" t="s">
        <v>64</v>
      </c>
      <c r="I2367" s="9">
        <f>0.07*2</f>
        <v>0.14000000000000001</v>
      </c>
      <c r="J2367" s="9">
        <f>0.85*2</f>
        <v>1.7</v>
      </c>
      <c r="K2367" s="9">
        <f>0.02*2</f>
        <v>0.04</v>
      </c>
      <c r="AN2367" s="9">
        <f>0.06*2</f>
        <v>0.12</v>
      </c>
    </row>
    <row r="2368" spans="1:41" s="9" customFormat="1" x14ac:dyDescent="0.2">
      <c r="A2368" s="9">
        <v>1</v>
      </c>
      <c r="B2368" s="70" t="s">
        <v>48</v>
      </c>
      <c r="C2368" t="s">
        <v>66</v>
      </c>
      <c r="D2368" s="9">
        <v>3</v>
      </c>
      <c r="E2368" s="9">
        <v>315</v>
      </c>
      <c r="F2368" s="9">
        <f t="shared" si="170"/>
        <v>13.170000000000002</v>
      </c>
      <c r="H2368" s="9" t="s">
        <v>64</v>
      </c>
      <c r="I2368" s="9">
        <f>0.12*14</f>
        <v>1.68</v>
      </c>
      <c r="J2368" s="9">
        <f>0.4*14</f>
        <v>5.6000000000000005</v>
      </c>
      <c r="O2368" s="9">
        <f>0.01*1</f>
        <v>0.01</v>
      </c>
      <c r="AM2368" s="9">
        <f>0.02*14</f>
        <v>0.28000000000000003</v>
      </c>
      <c r="AN2368" s="9">
        <f>0.4*14</f>
        <v>5.6000000000000005</v>
      </c>
    </row>
    <row r="2369" spans="1:40" s="9" customFormat="1" x14ac:dyDescent="0.2">
      <c r="A2369" s="9">
        <v>2</v>
      </c>
      <c r="B2369" s="70" t="s">
        <v>48</v>
      </c>
      <c r="C2369" t="s">
        <v>66</v>
      </c>
      <c r="D2369" s="9">
        <v>3</v>
      </c>
      <c r="E2369" s="9">
        <v>295</v>
      </c>
      <c r="F2369" s="9">
        <f t="shared" si="170"/>
        <v>28</v>
      </c>
      <c r="H2369" s="9" t="s">
        <v>64</v>
      </c>
      <c r="I2369" s="9">
        <f>0.15*28</f>
        <v>4.2</v>
      </c>
      <c r="J2369" s="9">
        <f>0.75*28</f>
        <v>21</v>
      </c>
      <c r="K2369" s="9">
        <f>0.005*28</f>
        <v>0.14000000000000001</v>
      </c>
      <c r="AM2369" s="9">
        <f>0.015*28</f>
        <v>0.42</v>
      </c>
      <c r="AN2369" s="9">
        <f>0.08*28</f>
        <v>2.2400000000000002</v>
      </c>
    </row>
    <row r="2370" spans="1:40" s="9" customFormat="1" x14ac:dyDescent="0.2">
      <c r="A2370" s="9">
        <v>3</v>
      </c>
      <c r="B2370" s="70" t="s">
        <v>48</v>
      </c>
      <c r="C2370" t="s">
        <v>66</v>
      </c>
      <c r="D2370" s="9">
        <v>3</v>
      </c>
      <c r="E2370" s="9">
        <v>303</v>
      </c>
      <c r="F2370" s="9">
        <f t="shared" si="170"/>
        <v>12.5</v>
      </c>
      <c r="H2370" s="9" t="s">
        <v>64</v>
      </c>
      <c r="I2370" s="9">
        <f>0.07*12.5</f>
        <v>0.87500000000000011</v>
      </c>
      <c r="J2370" s="9">
        <f>0.8*12.5</f>
        <v>10</v>
      </c>
      <c r="K2370" s="9">
        <f>0.01*12.5</f>
        <v>0.125</v>
      </c>
      <c r="AM2370" s="9">
        <f>0.12*12.5</f>
        <v>1.5</v>
      </c>
    </row>
    <row r="2371" spans="1:40" s="9" customFormat="1" x14ac:dyDescent="0.2">
      <c r="A2371" s="9">
        <v>4</v>
      </c>
      <c r="B2371" s="70" t="s">
        <v>48</v>
      </c>
      <c r="C2371" t="s">
        <v>66</v>
      </c>
      <c r="D2371" s="9">
        <v>3</v>
      </c>
      <c r="E2371" s="9">
        <v>303</v>
      </c>
      <c r="F2371" s="9">
        <f t="shared" si="170"/>
        <v>12.000000000000002</v>
      </c>
      <c r="H2371" s="9" t="s">
        <v>64</v>
      </c>
      <c r="I2371" s="9">
        <f>0.1*12</f>
        <v>1.2000000000000002</v>
      </c>
      <c r="J2371" s="9">
        <f>0.8*12</f>
        <v>9.6000000000000014</v>
      </c>
      <c r="K2371" s="9">
        <f>0.005*12</f>
        <v>0.06</v>
      </c>
      <c r="AN2371" s="9">
        <f>0.095*12</f>
        <v>1.1400000000000001</v>
      </c>
    </row>
    <row r="2372" spans="1:40" s="9" customFormat="1" x14ac:dyDescent="0.2">
      <c r="A2372" s="9">
        <v>5</v>
      </c>
      <c r="B2372" s="70" t="s">
        <v>48</v>
      </c>
      <c r="C2372" t="s">
        <v>66</v>
      </c>
      <c r="D2372" s="9">
        <v>3</v>
      </c>
      <c r="E2372" s="9">
        <v>275</v>
      </c>
      <c r="F2372" s="9">
        <f t="shared" si="170"/>
        <v>8</v>
      </c>
      <c r="H2372" s="9" t="s">
        <v>64</v>
      </c>
      <c r="I2372" s="9">
        <f>0.08*8</f>
        <v>0.64</v>
      </c>
      <c r="J2372" s="9">
        <f>0.8*8</f>
        <v>6.4</v>
      </c>
      <c r="K2372" s="9">
        <f>0.002*8</f>
        <v>1.6E-2</v>
      </c>
      <c r="AM2372" s="9">
        <f>0.018*8</f>
        <v>0.14399999999999999</v>
      </c>
      <c r="AN2372" s="9">
        <f>0.1*8</f>
        <v>0.8</v>
      </c>
    </row>
    <row r="2373" spans="1:40" s="9" customFormat="1" x14ac:dyDescent="0.2">
      <c r="A2373" s="9">
        <v>6</v>
      </c>
      <c r="B2373" s="70" t="s">
        <v>48</v>
      </c>
      <c r="C2373" t="s">
        <v>66</v>
      </c>
      <c r="D2373" s="9">
        <v>3</v>
      </c>
      <c r="E2373" s="9">
        <v>262</v>
      </c>
      <c r="F2373" s="9">
        <f>SUM(G2373:EO2373)</f>
        <v>0</v>
      </c>
      <c r="G2373" s="9" t="s">
        <v>67</v>
      </c>
      <c r="H2373" s="9" t="s">
        <v>64</v>
      </c>
    </row>
    <row r="2374" spans="1:40" s="9" customFormat="1" x14ac:dyDescent="0.2">
      <c r="A2374" s="9">
        <v>7</v>
      </c>
      <c r="B2374" s="70" t="s">
        <v>48</v>
      </c>
      <c r="C2374" t="s">
        <v>66</v>
      </c>
      <c r="D2374" s="9">
        <v>3</v>
      </c>
      <c r="E2374" s="9">
        <v>263</v>
      </c>
      <c r="F2374" s="9">
        <f t="shared" si="170"/>
        <v>0.5</v>
      </c>
      <c r="H2374" s="9" t="s">
        <v>64</v>
      </c>
      <c r="I2374" s="9">
        <f>0.13*0.5</f>
        <v>6.5000000000000002E-2</v>
      </c>
      <c r="J2374" s="9">
        <f>0.8*0.5</f>
        <v>0.4</v>
      </c>
      <c r="AN2374" s="9">
        <f>0.07*0.5</f>
        <v>3.5000000000000003E-2</v>
      </c>
    </row>
    <row r="2375" spans="1:40" s="9" customFormat="1" x14ac:dyDescent="0.2">
      <c r="A2375" s="9">
        <v>8</v>
      </c>
      <c r="B2375" s="70" t="s">
        <v>48</v>
      </c>
      <c r="C2375" t="s">
        <v>66</v>
      </c>
      <c r="D2375" s="9">
        <v>3</v>
      </c>
      <c r="E2375" s="9">
        <v>230</v>
      </c>
      <c r="F2375" s="9">
        <f t="shared" si="170"/>
        <v>2.6449999999999996</v>
      </c>
      <c r="H2375" s="9" t="s">
        <v>64</v>
      </c>
      <c r="I2375" s="9">
        <f>0.1*3</f>
        <v>0.30000000000000004</v>
      </c>
      <c r="J2375" s="9">
        <f>0.75*3</f>
        <v>2.25</v>
      </c>
      <c r="K2375" s="9">
        <f>0.01*3</f>
        <v>0.03</v>
      </c>
      <c r="AN2375" s="9">
        <f>0.13*0.5</f>
        <v>6.5000000000000002E-2</v>
      </c>
    </row>
    <row r="2376" spans="1:40" s="9" customFormat="1" x14ac:dyDescent="0.2">
      <c r="A2376" s="9">
        <v>9</v>
      </c>
      <c r="B2376" s="70" t="s">
        <v>48</v>
      </c>
      <c r="C2376" t="s">
        <v>66</v>
      </c>
      <c r="D2376" s="9">
        <v>3</v>
      </c>
      <c r="E2376" s="9">
        <v>205</v>
      </c>
      <c r="F2376" s="9">
        <f t="shared" si="170"/>
        <v>4</v>
      </c>
      <c r="H2376" s="9" t="s">
        <v>64</v>
      </c>
      <c r="I2376" s="9">
        <f>0.09*4</f>
        <v>0.36</v>
      </c>
      <c r="J2376" s="9">
        <f>0.9*4</f>
        <v>3.6</v>
      </c>
      <c r="K2376" s="9">
        <f>0.005*4</f>
        <v>0.02</v>
      </c>
      <c r="AN2376" s="9">
        <f>0.005*4</f>
        <v>0.02</v>
      </c>
    </row>
    <row r="2377" spans="1:40" s="9" customFormat="1" x14ac:dyDescent="0.2">
      <c r="A2377" s="9">
        <v>10</v>
      </c>
      <c r="B2377" s="70" t="s">
        <v>48</v>
      </c>
      <c r="C2377" t="s">
        <v>66</v>
      </c>
      <c r="D2377" s="9">
        <v>3</v>
      </c>
      <c r="E2377" s="9">
        <v>180</v>
      </c>
      <c r="F2377" s="9">
        <f t="shared" si="170"/>
        <v>0.5</v>
      </c>
      <c r="H2377" s="9" t="s">
        <v>64</v>
      </c>
      <c r="I2377" s="9">
        <f>0.1*0.5</f>
        <v>0.05</v>
      </c>
      <c r="J2377" s="9">
        <f>0.85*0.5</f>
        <v>0.42499999999999999</v>
      </c>
      <c r="K2377" s="9">
        <f>0.01*0.5</f>
        <v>5.0000000000000001E-3</v>
      </c>
      <c r="AN2377" s="9">
        <f>0.04*0.5</f>
        <v>0.02</v>
      </c>
    </row>
    <row r="2378" spans="1:40" s="9" customFormat="1" x14ac:dyDescent="0.2">
      <c r="A2378" s="9">
        <v>11</v>
      </c>
      <c r="B2378" s="70" t="s">
        <v>48</v>
      </c>
      <c r="C2378" t="s">
        <v>66</v>
      </c>
      <c r="D2378" s="9">
        <v>3</v>
      </c>
      <c r="E2378" s="9">
        <v>170</v>
      </c>
      <c r="F2378" s="9">
        <f>SUM(G2378:EO2378)</f>
        <v>0</v>
      </c>
      <c r="G2378" s="9" t="s">
        <v>67</v>
      </c>
      <c r="H2378" s="9" t="s">
        <v>64</v>
      </c>
    </row>
    <row r="2379" spans="1:40" s="9" customFormat="1" x14ac:dyDescent="0.2">
      <c r="A2379" s="9">
        <v>1</v>
      </c>
      <c r="B2379" s="70" t="s">
        <v>48</v>
      </c>
      <c r="C2379" t="s">
        <v>66</v>
      </c>
      <c r="D2379" s="9">
        <v>3</v>
      </c>
      <c r="E2379" s="9">
        <v>21</v>
      </c>
      <c r="F2379" s="9">
        <f t="shared" ref="F2379:F2430" si="171">SUM(G2379:EP2379)</f>
        <v>0</v>
      </c>
      <c r="G2379" s="9" t="s">
        <v>67</v>
      </c>
      <c r="H2379" s="9" t="s">
        <v>77</v>
      </c>
    </row>
    <row r="2380" spans="1:40" s="9" customFormat="1" x14ac:dyDescent="0.2">
      <c r="A2380" s="9">
        <v>1</v>
      </c>
      <c r="B2380" s="70" t="s">
        <v>48</v>
      </c>
      <c r="C2380" t="s">
        <v>66</v>
      </c>
      <c r="D2380" s="9">
        <v>4</v>
      </c>
      <c r="E2380" s="9">
        <v>285</v>
      </c>
      <c r="F2380" s="9">
        <f t="shared" si="171"/>
        <v>4</v>
      </c>
      <c r="H2380" s="9" t="s">
        <v>64</v>
      </c>
      <c r="I2380" s="9">
        <f>0.9*4</f>
        <v>3.6</v>
      </c>
      <c r="J2380" s="9">
        <f>0.1*4</f>
        <v>0.4</v>
      </c>
    </row>
    <row r="2381" spans="1:40" s="9" customFormat="1" x14ac:dyDescent="0.2">
      <c r="A2381" s="9">
        <v>2</v>
      </c>
      <c r="B2381" s="70" t="s">
        <v>48</v>
      </c>
      <c r="C2381" t="s">
        <v>66</v>
      </c>
      <c r="D2381" s="9">
        <v>4</v>
      </c>
      <c r="E2381" s="9">
        <v>275</v>
      </c>
      <c r="F2381" s="9">
        <f t="shared" si="171"/>
        <v>18.740000000000002</v>
      </c>
      <c r="H2381" s="9" t="s">
        <v>64</v>
      </c>
      <c r="I2381" s="9">
        <f>0.03*20</f>
        <v>0.6</v>
      </c>
      <c r="J2381" s="9">
        <f>0.9*20</f>
        <v>18</v>
      </c>
      <c r="AM2381" s="9">
        <f>0.01*2</f>
        <v>0.02</v>
      </c>
      <c r="AN2381" s="9">
        <f>0.06*2</f>
        <v>0.12</v>
      </c>
    </row>
    <row r="2382" spans="1:40" s="9" customFormat="1" x14ac:dyDescent="0.2">
      <c r="A2382" s="9">
        <v>3</v>
      </c>
      <c r="B2382" s="70" t="s">
        <v>48</v>
      </c>
      <c r="C2382" t="s">
        <v>66</v>
      </c>
      <c r="D2382" s="9">
        <v>4</v>
      </c>
      <c r="E2382" s="9">
        <v>180</v>
      </c>
      <c r="F2382" s="9">
        <f t="shared" si="171"/>
        <v>0</v>
      </c>
      <c r="G2382" s="9" t="s">
        <v>67</v>
      </c>
      <c r="H2382" s="9" t="s">
        <v>64</v>
      </c>
    </row>
    <row r="2383" spans="1:40" s="9" customFormat="1" x14ac:dyDescent="0.2">
      <c r="A2383" s="9">
        <v>4</v>
      </c>
      <c r="B2383" s="70" t="s">
        <v>48</v>
      </c>
      <c r="C2383" t="s">
        <v>66</v>
      </c>
      <c r="D2383" s="9">
        <v>4</v>
      </c>
      <c r="E2383" s="9">
        <v>185</v>
      </c>
      <c r="F2383" s="9">
        <f t="shared" si="171"/>
        <v>0</v>
      </c>
      <c r="G2383" s="9" t="s">
        <v>67</v>
      </c>
      <c r="H2383" s="9" t="s">
        <v>64</v>
      </c>
    </row>
    <row r="2384" spans="1:40" s="9" customFormat="1" x14ac:dyDescent="0.2">
      <c r="A2384" s="9">
        <v>5</v>
      </c>
      <c r="B2384" s="70" t="s">
        <v>48</v>
      </c>
      <c r="C2384" t="s">
        <v>66</v>
      </c>
      <c r="D2384" s="9">
        <v>4</v>
      </c>
      <c r="E2384" s="9">
        <v>215</v>
      </c>
      <c r="F2384" s="9">
        <f t="shared" si="171"/>
        <v>12</v>
      </c>
      <c r="H2384" s="9" t="s">
        <v>64</v>
      </c>
      <c r="I2384" s="9">
        <f>0.09*12</f>
        <v>1.08</v>
      </c>
      <c r="J2384" s="9">
        <f>0.9*12</f>
        <v>10.8</v>
      </c>
      <c r="K2384" s="9">
        <f>0.01*12</f>
        <v>0.12</v>
      </c>
    </row>
    <row r="2385" spans="1:40" s="9" customFormat="1" x14ac:dyDescent="0.2">
      <c r="A2385" s="9">
        <v>1</v>
      </c>
      <c r="B2385" s="70" t="s">
        <v>48</v>
      </c>
      <c r="C2385" t="s">
        <v>66</v>
      </c>
      <c r="D2385" s="9">
        <v>4</v>
      </c>
      <c r="E2385" s="9">
        <v>26.7</v>
      </c>
      <c r="F2385" s="9">
        <f t="shared" si="171"/>
        <v>0.02</v>
      </c>
      <c r="H2385" s="9" t="s">
        <v>77</v>
      </c>
      <c r="I2385" s="9">
        <f>0.54*0.02</f>
        <v>1.0800000000000001E-2</v>
      </c>
      <c r="J2385" s="9">
        <f>0.45*0.02</f>
        <v>9.0000000000000011E-3</v>
      </c>
      <c r="M2385" s="9">
        <f>0.01*0.02</f>
        <v>2.0000000000000001E-4</v>
      </c>
    </row>
    <row r="2386" spans="1:40" s="9" customFormat="1" x14ac:dyDescent="0.2">
      <c r="A2386" s="9">
        <v>2</v>
      </c>
      <c r="B2386" s="70" t="s">
        <v>48</v>
      </c>
      <c r="C2386" t="s">
        <v>66</v>
      </c>
      <c r="D2386" s="9">
        <v>4</v>
      </c>
      <c r="E2386" s="9">
        <v>44.7</v>
      </c>
      <c r="F2386" s="9">
        <f t="shared" si="171"/>
        <v>0.2</v>
      </c>
      <c r="H2386" s="9" t="s">
        <v>77</v>
      </c>
      <c r="I2386" s="9">
        <f>0.52*0.2</f>
        <v>0.10400000000000001</v>
      </c>
      <c r="J2386" s="9">
        <f>0.44*0.2</f>
        <v>8.8000000000000009E-2</v>
      </c>
      <c r="L2386" s="9">
        <f>0.04*0.2</f>
        <v>8.0000000000000002E-3</v>
      </c>
    </row>
    <row r="2387" spans="1:40" s="9" customFormat="1" x14ac:dyDescent="0.2">
      <c r="A2387" s="9">
        <v>3</v>
      </c>
      <c r="B2387" s="70" t="s">
        <v>48</v>
      </c>
      <c r="C2387" t="s">
        <v>66</v>
      </c>
      <c r="D2387" s="9">
        <v>4</v>
      </c>
      <c r="E2387" s="9">
        <v>22.8</v>
      </c>
      <c r="F2387" s="9">
        <f t="shared" si="171"/>
        <v>2.5000000000000001E-2</v>
      </c>
      <c r="H2387" s="9" t="s">
        <v>77</v>
      </c>
      <c r="I2387" s="9">
        <f>0.52*0.025</f>
        <v>1.3000000000000001E-2</v>
      </c>
      <c r="J2387" s="9">
        <f>0.4*0.025</f>
        <v>1.0000000000000002E-2</v>
      </c>
      <c r="L2387" s="9">
        <f>0.08*0.025</f>
        <v>2E-3</v>
      </c>
    </row>
    <row r="2388" spans="1:40" s="9" customFormat="1" x14ac:dyDescent="0.2">
      <c r="A2388" s="9">
        <v>4</v>
      </c>
      <c r="B2388" s="70" t="s">
        <v>48</v>
      </c>
      <c r="C2388" t="s">
        <v>66</v>
      </c>
      <c r="D2388" s="9">
        <v>4</v>
      </c>
      <c r="E2388" s="9">
        <v>21.3</v>
      </c>
      <c r="F2388" s="9">
        <f t="shared" si="171"/>
        <v>2.5000000000000001E-2</v>
      </c>
      <c r="H2388" s="9" t="s">
        <v>77</v>
      </c>
      <c r="I2388" s="9">
        <f>0.45*0.025</f>
        <v>1.1250000000000001E-2</v>
      </c>
      <c r="J2388" s="9">
        <f>0.5*0.025</f>
        <v>1.2500000000000001E-2</v>
      </c>
      <c r="L2388" s="9">
        <f>0.05*0.025</f>
        <v>1.2500000000000002E-3</v>
      </c>
    </row>
    <row r="2389" spans="1:40" s="9" customFormat="1" x14ac:dyDescent="0.2">
      <c r="A2389" s="9">
        <v>5</v>
      </c>
      <c r="B2389" s="70" t="s">
        <v>48</v>
      </c>
      <c r="C2389" t="s">
        <v>66</v>
      </c>
      <c r="D2389" s="9">
        <v>4</v>
      </c>
      <c r="E2389" s="9">
        <v>37.1</v>
      </c>
      <c r="F2389" s="9">
        <f t="shared" si="171"/>
        <v>0.20000000000000004</v>
      </c>
      <c r="H2389" s="9" t="s">
        <v>77</v>
      </c>
      <c r="I2389" s="9">
        <f>0.54*0.2</f>
        <v>0.10800000000000001</v>
      </c>
      <c r="J2389" s="9">
        <f>0.4*0.2</f>
        <v>8.0000000000000016E-2</v>
      </c>
      <c r="L2389" s="9">
        <f>0.05*0.2</f>
        <v>1.0000000000000002E-2</v>
      </c>
      <c r="M2389" s="9">
        <f>0.01*0.2</f>
        <v>2E-3</v>
      </c>
    </row>
    <row r="2390" spans="1:40" s="9" customFormat="1" x14ac:dyDescent="0.2">
      <c r="A2390" s="9">
        <v>6</v>
      </c>
      <c r="B2390" s="70" t="s">
        <v>48</v>
      </c>
      <c r="C2390" t="s">
        <v>66</v>
      </c>
      <c r="D2390" s="9">
        <v>4</v>
      </c>
      <c r="E2390" s="9">
        <v>20.8</v>
      </c>
      <c r="F2390" s="9">
        <f t="shared" si="171"/>
        <v>1.9999999999999997E-2</v>
      </c>
      <c r="H2390" s="9" t="s">
        <v>77</v>
      </c>
      <c r="I2390" s="9">
        <f>0.54*0.02</f>
        <v>1.0800000000000001E-2</v>
      </c>
      <c r="J2390" s="9">
        <f>0.35*0.02</f>
        <v>6.9999999999999993E-3</v>
      </c>
      <c r="L2390" s="9">
        <f>0.01*0.02</f>
        <v>2.0000000000000001E-4</v>
      </c>
      <c r="M2390" s="9">
        <f>0.1*0.02</f>
        <v>2E-3</v>
      </c>
    </row>
    <row r="2391" spans="1:40" s="9" customFormat="1" x14ac:dyDescent="0.2">
      <c r="A2391" s="9">
        <v>7</v>
      </c>
      <c r="B2391" s="70" t="s">
        <v>48</v>
      </c>
      <c r="C2391" t="s">
        <v>66</v>
      </c>
      <c r="D2391" s="9">
        <v>4</v>
      </c>
      <c r="E2391" s="9">
        <v>21.5</v>
      </c>
      <c r="F2391" s="9">
        <f t="shared" si="171"/>
        <v>1.4999999999999999E-2</v>
      </c>
      <c r="H2391" s="9" t="s">
        <v>77</v>
      </c>
      <c r="I2391" s="9">
        <f>0.48*0.015</f>
        <v>7.1999999999999998E-3</v>
      </c>
      <c r="J2391" s="9">
        <f>0.4*0.015</f>
        <v>6.0000000000000001E-3</v>
      </c>
      <c r="L2391" s="9">
        <f>0.02*0.015</f>
        <v>2.9999999999999997E-4</v>
      </c>
      <c r="M2391" s="9">
        <f>0.1*0.015</f>
        <v>1.5E-3</v>
      </c>
    </row>
    <row r="2392" spans="1:40" s="9" customFormat="1" x14ac:dyDescent="0.2">
      <c r="A2392" s="9">
        <v>8</v>
      </c>
      <c r="B2392" s="70" t="s">
        <v>48</v>
      </c>
      <c r="C2392" t="s">
        <v>66</v>
      </c>
      <c r="D2392" s="9">
        <v>4</v>
      </c>
      <c r="E2392" s="9">
        <v>23.6</v>
      </c>
      <c r="F2392" s="9">
        <f t="shared" si="171"/>
        <v>7.0000000000000001E-3</v>
      </c>
      <c r="H2392" s="9" t="s">
        <v>77</v>
      </c>
      <c r="I2392" s="9">
        <f>0.6*0.007</f>
        <v>4.1999999999999997E-3</v>
      </c>
      <c r="J2392" s="9">
        <f>0.4*0.007</f>
        <v>2.8000000000000004E-3</v>
      </c>
    </row>
    <row r="2393" spans="1:40" s="9" customFormat="1" x14ac:dyDescent="0.2">
      <c r="A2393" s="9">
        <v>9</v>
      </c>
      <c r="B2393" s="70" t="s">
        <v>48</v>
      </c>
      <c r="C2393" t="s">
        <v>66</v>
      </c>
      <c r="D2393" s="9">
        <v>4</v>
      </c>
      <c r="E2393" s="9">
        <v>20</v>
      </c>
      <c r="F2393" s="9">
        <f t="shared" si="171"/>
        <v>8.9999999999999976E-3</v>
      </c>
      <c r="H2393" s="9" t="s">
        <v>77</v>
      </c>
      <c r="I2393" s="9">
        <f>0.5*0.009</f>
        <v>4.4999999999999997E-3</v>
      </c>
      <c r="J2393" s="9">
        <f>0.45*0.009</f>
        <v>4.0499999999999998E-3</v>
      </c>
      <c r="L2393" s="9">
        <f>0.01*0.009</f>
        <v>8.9999999999999992E-5</v>
      </c>
      <c r="M2393" s="9">
        <f>0.04*0.009</f>
        <v>3.5999999999999997E-4</v>
      </c>
    </row>
    <row r="2394" spans="1:40" s="9" customFormat="1" x14ac:dyDescent="0.2">
      <c r="A2394" s="9">
        <v>10</v>
      </c>
      <c r="B2394" s="70" t="s">
        <v>48</v>
      </c>
      <c r="C2394" t="s">
        <v>66</v>
      </c>
      <c r="D2394" s="9">
        <v>4</v>
      </c>
      <c r="E2394" s="9">
        <v>20.8</v>
      </c>
      <c r="F2394" s="9">
        <f t="shared" si="171"/>
        <v>1.2000000000000002E-2</v>
      </c>
      <c r="H2394" s="9" t="s">
        <v>77</v>
      </c>
      <c r="I2394" s="9">
        <f>0.5*0.012</f>
        <v>6.0000000000000001E-3</v>
      </c>
      <c r="J2394" s="9">
        <f>0.4*0.012</f>
        <v>4.8000000000000004E-3</v>
      </c>
      <c r="L2394" s="9">
        <f>0.02*0.012</f>
        <v>2.4000000000000001E-4</v>
      </c>
      <c r="M2394" s="9">
        <f>0.08*0.012</f>
        <v>9.6000000000000002E-4</v>
      </c>
    </row>
    <row r="2395" spans="1:40" s="9" customFormat="1" x14ac:dyDescent="0.2">
      <c r="A2395" s="9">
        <v>11</v>
      </c>
      <c r="B2395" s="70" t="s">
        <v>48</v>
      </c>
      <c r="C2395" t="s">
        <v>66</v>
      </c>
      <c r="D2395" s="9">
        <v>4</v>
      </c>
      <c r="E2395" s="9">
        <v>27.5</v>
      </c>
      <c r="F2395" s="9">
        <f t="shared" si="171"/>
        <v>0.05</v>
      </c>
      <c r="H2395" s="9" t="s">
        <v>77</v>
      </c>
      <c r="I2395" s="9">
        <f>0.5*0.05</f>
        <v>2.5000000000000001E-2</v>
      </c>
      <c r="J2395" s="9">
        <f>0.43*0.05</f>
        <v>2.1500000000000002E-2</v>
      </c>
      <c r="L2395" s="9">
        <f>0.03*0.05</f>
        <v>1.5E-3</v>
      </c>
      <c r="M2395" s="9">
        <f>0.04*0.05</f>
        <v>2E-3</v>
      </c>
    </row>
    <row r="2396" spans="1:40" s="9" customFormat="1" x14ac:dyDescent="0.2">
      <c r="A2396" s="9">
        <v>12</v>
      </c>
      <c r="B2396" s="70" t="s">
        <v>48</v>
      </c>
      <c r="C2396" t="s">
        <v>66</v>
      </c>
      <c r="D2396" s="9">
        <v>4</v>
      </c>
      <c r="E2396" s="9">
        <v>20</v>
      </c>
      <c r="F2396" s="9">
        <f t="shared" si="171"/>
        <v>4.0000000000000001E-3</v>
      </c>
      <c r="H2396" s="9" t="s">
        <v>77</v>
      </c>
      <c r="I2396" s="9">
        <f>0.5*0.004</f>
        <v>2E-3</v>
      </c>
      <c r="J2396" s="9">
        <f>0.46*0.004</f>
        <v>1.8400000000000001E-3</v>
      </c>
      <c r="M2396" s="9">
        <f>0.039*0.004</f>
        <v>1.56E-4</v>
      </c>
      <c r="AN2396" s="9">
        <f>0.001*0.004</f>
        <v>3.9999999999999998E-6</v>
      </c>
    </row>
    <row r="2397" spans="1:40" s="9" customFormat="1" x14ac:dyDescent="0.2">
      <c r="A2397" s="9">
        <v>1</v>
      </c>
      <c r="B2397" s="70" t="s">
        <v>48</v>
      </c>
      <c r="C2397" t="s">
        <v>66</v>
      </c>
      <c r="D2397" s="9">
        <v>5</v>
      </c>
      <c r="E2397" s="9">
        <v>325</v>
      </c>
      <c r="F2397" s="9">
        <f t="shared" si="171"/>
        <v>0.79999999999999993</v>
      </c>
      <c r="H2397" s="9" t="s">
        <v>64</v>
      </c>
      <c r="I2397" s="9">
        <f>0.15*0.8</f>
        <v>0.12</v>
      </c>
      <c r="J2397" s="9">
        <f>0.7*0.8</f>
        <v>0.55999999999999994</v>
      </c>
      <c r="K2397" s="9">
        <f>0.001*0.8</f>
        <v>8.0000000000000004E-4</v>
      </c>
      <c r="AN2397" s="9">
        <f>0.149*0.8</f>
        <v>0.1192</v>
      </c>
    </row>
    <row r="2398" spans="1:40" s="9" customFormat="1" x14ac:dyDescent="0.2">
      <c r="A2398" s="9">
        <v>2</v>
      </c>
      <c r="B2398" s="70" t="s">
        <v>48</v>
      </c>
      <c r="C2398" t="s">
        <v>66</v>
      </c>
      <c r="D2398" s="9">
        <v>5</v>
      </c>
      <c r="E2398" s="9" t="s">
        <v>81</v>
      </c>
      <c r="F2398" s="9">
        <f t="shared" si="171"/>
        <v>4</v>
      </c>
      <c r="H2398" s="9" t="s">
        <v>64</v>
      </c>
      <c r="I2398" s="9">
        <f>0.21*4</f>
        <v>0.84</v>
      </c>
      <c r="J2398" s="9">
        <f>0.78*4</f>
        <v>3.12</v>
      </c>
      <c r="K2398" s="9">
        <f>0.01*4</f>
        <v>0.04</v>
      </c>
    </row>
    <row r="2399" spans="1:40" s="9" customFormat="1" x14ac:dyDescent="0.2">
      <c r="A2399" s="9">
        <v>3</v>
      </c>
      <c r="B2399" s="70" t="s">
        <v>48</v>
      </c>
      <c r="C2399" t="s">
        <v>66</v>
      </c>
      <c r="D2399" s="9">
        <v>5</v>
      </c>
      <c r="E2399" s="9">
        <v>205</v>
      </c>
      <c r="F2399" s="9">
        <f t="shared" si="171"/>
        <v>2.9999999999999995E-2</v>
      </c>
      <c r="H2399" s="9" t="s">
        <v>64</v>
      </c>
      <c r="I2399" s="9">
        <f>0.299*0.03</f>
        <v>8.9699999999999988E-3</v>
      </c>
      <c r="J2399" s="9">
        <f>0.7*0.03</f>
        <v>2.0999999999999998E-2</v>
      </c>
      <c r="Z2399" s="9">
        <f>0.001*0.03</f>
        <v>3.0000000000000001E-5</v>
      </c>
    </row>
    <row r="2400" spans="1:40" s="9" customFormat="1" x14ac:dyDescent="0.2">
      <c r="A2400" s="9">
        <v>4</v>
      </c>
      <c r="B2400" s="70" t="s">
        <v>48</v>
      </c>
      <c r="C2400" t="s">
        <v>66</v>
      </c>
      <c r="D2400" s="9">
        <v>5</v>
      </c>
      <c r="E2400" s="9">
        <v>250</v>
      </c>
      <c r="F2400" s="9">
        <f t="shared" si="171"/>
        <v>0</v>
      </c>
      <c r="G2400" s="9" t="s">
        <v>67</v>
      </c>
      <c r="H2400" s="9" t="s">
        <v>64</v>
      </c>
    </row>
    <row r="2401" spans="1:40" s="9" customFormat="1" x14ac:dyDescent="0.2">
      <c r="A2401" s="9">
        <v>1</v>
      </c>
      <c r="B2401" s="70" t="s">
        <v>48</v>
      </c>
      <c r="C2401" t="s">
        <v>66</v>
      </c>
      <c r="D2401" s="9">
        <v>5</v>
      </c>
      <c r="E2401" s="9">
        <v>22.1</v>
      </c>
      <c r="F2401" s="9">
        <f t="shared" si="171"/>
        <v>2.5000000000000001E-2</v>
      </c>
      <c r="H2401" s="9" t="s">
        <v>77</v>
      </c>
      <c r="I2401" s="9">
        <f>0.65*0.025</f>
        <v>1.6250000000000001E-2</v>
      </c>
      <c r="J2401" s="9">
        <f>0.3*0.025</f>
        <v>7.4999999999999997E-3</v>
      </c>
      <c r="L2401" s="9">
        <f>0.04*0.025</f>
        <v>1E-3</v>
      </c>
      <c r="M2401" s="9">
        <f>0.01*0.025</f>
        <v>2.5000000000000001E-4</v>
      </c>
    </row>
    <row r="2402" spans="1:40" s="9" customFormat="1" x14ac:dyDescent="0.2">
      <c r="A2402" s="9">
        <v>2</v>
      </c>
      <c r="B2402" s="70" t="s">
        <v>48</v>
      </c>
      <c r="C2402" t="s">
        <v>66</v>
      </c>
      <c r="D2402" s="9">
        <v>5</v>
      </c>
      <c r="E2402" s="9">
        <v>22.9</v>
      </c>
      <c r="F2402" s="9">
        <f t="shared" si="171"/>
        <v>3.0000000000000002E-2</v>
      </c>
      <c r="H2402" s="9" t="s">
        <v>77</v>
      </c>
      <c r="I2402" s="9">
        <f>0.8*0.03</f>
        <v>2.4E-2</v>
      </c>
      <c r="J2402" s="9">
        <f>0.15*0.03</f>
        <v>4.4999999999999997E-3</v>
      </c>
      <c r="L2402" s="9">
        <f>0.01*0.03</f>
        <v>2.9999999999999997E-4</v>
      </c>
      <c r="M2402" s="9">
        <f>0.04*0.03</f>
        <v>1.1999999999999999E-3</v>
      </c>
    </row>
    <row r="2403" spans="1:40" s="9" customFormat="1" x14ac:dyDescent="0.2">
      <c r="A2403" s="9">
        <v>3</v>
      </c>
      <c r="B2403" s="70" t="s">
        <v>48</v>
      </c>
      <c r="C2403" t="s">
        <v>66</v>
      </c>
      <c r="D2403" s="9">
        <v>5</v>
      </c>
      <c r="E2403" s="9">
        <v>22.4</v>
      </c>
      <c r="F2403" s="9">
        <f t="shared" si="171"/>
        <v>0</v>
      </c>
      <c r="G2403" s="9" t="s">
        <v>67</v>
      </c>
      <c r="H2403" s="9" t="s">
        <v>77</v>
      </c>
    </row>
    <row r="2404" spans="1:40" s="9" customFormat="1" x14ac:dyDescent="0.2">
      <c r="A2404" s="9">
        <v>4</v>
      </c>
      <c r="B2404" s="70" t="s">
        <v>48</v>
      </c>
      <c r="C2404" t="s">
        <v>66</v>
      </c>
      <c r="D2404" s="9">
        <v>5</v>
      </c>
      <c r="E2404" s="9">
        <v>21.9</v>
      </c>
      <c r="F2404" s="9">
        <f t="shared" si="171"/>
        <v>4.0000000000000001E-3</v>
      </c>
      <c r="H2404" s="9" t="s">
        <v>77</v>
      </c>
      <c r="I2404" s="9">
        <f>0.77*0.004</f>
        <v>3.0800000000000003E-3</v>
      </c>
      <c r="J2404" s="9">
        <f>0.2*0.004</f>
        <v>8.0000000000000004E-4</v>
      </c>
      <c r="L2404" s="9">
        <f>0.03*0.004</f>
        <v>1.2E-4</v>
      </c>
    </row>
    <row r="2405" spans="1:40" s="9" customFormat="1" x14ac:dyDescent="0.2">
      <c r="A2405" s="9">
        <v>5</v>
      </c>
      <c r="B2405" s="70" t="s">
        <v>48</v>
      </c>
      <c r="C2405" t="s">
        <v>66</v>
      </c>
      <c r="D2405" s="9">
        <v>5</v>
      </c>
      <c r="E2405" s="9">
        <v>21.6</v>
      </c>
      <c r="F2405" s="9">
        <f t="shared" si="171"/>
        <v>0.03</v>
      </c>
      <c r="H2405" s="9" t="s">
        <v>77</v>
      </c>
      <c r="I2405" s="9">
        <f>0.89*0.03</f>
        <v>2.6699999999999998E-2</v>
      </c>
      <c r="J2405" s="9">
        <f>0.11*0.03</f>
        <v>3.3E-3</v>
      </c>
    </row>
    <row r="2406" spans="1:40" s="9" customFormat="1" x14ac:dyDescent="0.2">
      <c r="A2406" s="9">
        <v>6</v>
      </c>
      <c r="B2406" s="70" t="s">
        <v>48</v>
      </c>
      <c r="C2406" t="s">
        <v>66</v>
      </c>
      <c r="D2406" s="9">
        <v>5</v>
      </c>
      <c r="E2406" s="9">
        <v>19.8</v>
      </c>
      <c r="F2406" s="9">
        <f t="shared" si="171"/>
        <v>2.5000000000000001E-2</v>
      </c>
      <c r="H2406" s="9" t="s">
        <v>77</v>
      </c>
      <c r="I2406" s="9">
        <f>0.7*0.025</f>
        <v>1.7499999999999998E-2</v>
      </c>
      <c r="J2406" s="9">
        <f>0.15*0.025</f>
        <v>3.7499999999999999E-3</v>
      </c>
      <c r="L2406" s="9">
        <f>0.08*0.025</f>
        <v>2E-3</v>
      </c>
      <c r="M2406" s="9">
        <f>0.07*0.025</f>
        <v>1.7500000000000003E-3</v>
      </c>
    </row>
    <row r="2407" spans="1:40" s="9" customFormat="1" x14ac:dyDescent="0.2">
      <c r="A2407" s="9">
        <v>5</v>
      </c>
      <c r="B2407" s="70" t="s">
        <v>48</v>
      </c>
      <c r="C2407" t="s">
        <v>66</v>
      </c>
      <c r="D2407" s="9">
        <v>5</v>
      </c>
      <c r="E2407" s="9">
        <v>195</v>
      </c>
      <c r="F2407" s="9">
        <f t="shared" si="171"/>
        <v>0.08</v>
      </c>
      <c r="H2407" s="9" t="s">
        <v>77</v>
      </c>
      <c r="I2407" s="9">
        <f>0.75*0.08</f>
        <v>0.06</v>
      </c>
      <c r="J2407" s="9">
        <f>0.25*0.08</f>
        <v>0.02</v>
      </c>
    </row>
    <row r="2408" spans="1:40" s="9" customFormat="1" x14ac:dyDescent="0.2">
      <c r="A2408" s="9">
        <v>1</v>
      </c>
      <c r="B2408" s="70" t="s">
        <v>48</v>
      </c>
      <c r="C2408" t="s">
        <v>66</v>
      </c>
      <c r="D2408" s="9">
        <v>6</v>
      </c>
      <c r="E2408" s="9">
        <v>283</v>
      </c>
      <c r="F2408" s="9">
        <f t="shared" si="171"/>
        <v>0.5</v>
      </c>
      <c r="H2408" s="9" t="s">
        <v>64</v>
      </c>
      <c r="I2408" s="9">
        <f>0.198*0.5</f>
        <v>9.9000000000000005E-2</v>
      </c>
      <c r="J2408" s="9">
        <f>0.8*0.5</f>
        <v>0.4</v>
      </c>
      <c r="K2408" s="9">
        <f>0.002*0.5</f>
        <v>1E-3</v>
      </c>
    </row>
    <row r="2409" spans="1:40" s="9" customFormat="1" x14ac:dyDescent="0.2">
      <c r="A2409" s="9">
        <v>2</v>
      </c>
      <c r="B2409" s="70" t="s">
        <v>48</v>
      </c>
      <c r="C2409" t="s">
        <v>66</v>
      </c>
      <c r="D2409" s="9">
        <v>6</v>
      </c>
      <c r="E2409" s="9">
        <v>220</v>
      </c>
      <c r="F2409" s="9">
        <f t="shared" si="171"/>
        <v>2.4775</v>
      </c>
      <c r="H2409" s="9" t="s">
        <v>64</v>
      </c>
      <c r="I2409" s="9">
        <f>0.29*2.5</f>
        <v>0.72499999999999998</v>
      </c>
      <c r="J2409" s="9">
        <f>0.7*2.5</f>
        <v>1.75</v>
      </c>
      <c r="K2409" s="9">
        <f>0.001*2.5</f>
        <v>2.5000000000000001E-3</v>
      </c>
    </row>
    <row r="2410" spans="1:40" s="9" customFormat="1" x14ac:dyDescent="0.2">
      <c r="A2410" s="9">
        <v>3</v>
      </c>
      <c r="B2410" s="70" t="s">
        <v>48</v>
      </c>
      <c r="C2410" t="s">
        <v>66</v>
      </c>
      <c r="D2410" s="9">
        <v>6</v>
      </c>
      <c r="E2410" s="9">
        <v>205</v>
      </c>
      <c r="F2410" s="9">
        <f t="shared" si="171"/>
        <v>0</v>
      </c>
      <c r="G2410" s="9" t="s">
        <v>67</v>
      </c>
      <c r="H2410" s="9" t="s">
        <v>64</v>
      </c>
    </row>
    <row r="2411" spans="1:40" s="9" customFormat="1" x14ac:dyDescent="0.2">
      <c r="A2411" s="9">
        <v>4</v>
      </c>
      <c r="B2411" s="70" t="s">
        <v>48</v>
      </c>
      <c r="C2411" t="s">
        <v>66</v>
      </c>
      <c r="D2411" s="9">
        <v>6</v>
      </c>
      <c r="E2411" s="9">
        <v>176</v>
      </c>
      <c r="F2411" s="9">
        <f t="shared" si="171"/>
        <v>0</v>
      </c>
      <c r="G2411" s="9" t="s">
        <v>67</v>
      </c>
      <c r="H2411" s="9" t="s">
        <v>64</v>
      </c>
    </row>
    <row r="2412" spans="1:40" s="9" customFormat="1" x14ac:dyDescent="0.2">
      <c r="A2412" s="9">
        <v>5</v>
      </c>
      <c r="B2412" s="70" t="s">
        <v>48</v>
      </c>
      <c r="C2412" t="s">
        <v>66</v>
      </c>
      <c r="D2412" s="9">
        <v>6</v>
      </c>
      <c r="E2412" s="9">
        <v>293</v>
      </c>
      <c r="F2412" s="9">
        <f t="shared" si="171"/>
        <v>0</v>
      </c>
      <c r="G2412" s="9" t="s">
        <v>67</v>
      </c>
      <c r="H2412" s="9" t="s">
        <v>64</v>
      </c>
    </row>
    <row r="2413" spans="1:40" s="9" customFormat="1" x14ac:dyDescent="0.2">
      <c r="A2413" s="9">
        <v>6</v>
      </c>
      <c r="B2413" s="70" t="s">
        <v>48</v>
      </c>
      <c r="C2413" t="s">
        <v>66</v>
      </c>
      <c r="D2413" s="9">
        <v>6</v>
      </c>
      <c r="E2413" s="9">
        <v>258</v>
      </c>
      <c r="F2413" s="9">
        <f t="shared" si="171"/>
        <v>0.3</v>
      </c>
      <c r="H2413" s="9" t="s">
        <v>64</v>
      </c>
      <c r="I2413" s="9">
        <f>0.8*0.3</f>
        <v>0.24</v>
      </c>
      <c r="J2413" s="9">
        <f>0.2*0.3</f>
        <v>0.06</v>
      </c>
    </row>
    <row r="2414" spans="1:40" s="9" customFormat="1" x14ac:dyDescent="0.2">
      <c r="A2414" s="9">
        <v>7</v>
      </c>
      <c r="B2414" s="70" t="s">
        <v>48</v>
      </c>
      <c r="C2414" t="s">
        <v>66</v>
      </c>
      <c r="D2414" s="9">
        <v>6</v>
      </c>
      <c r="E2414" s="9">
        <v>265</v>
      </c>
      <c r="F2414" s="9">
        <f t="shared" si="171"/>
        <v>2.5</v>
      </c>
      <c r="H2414" s="9" t="s">
        <v>64</v>
      </c>
      <c r="I2414" s="9">
        <f>0.24*2.5</f>
        <v>0.6</v>
      </c>
      <c r="J2414" s="9">
        <f>0.75*2.5</f>
        <v>1.875</v>
      </c>
      <c r="K2414" s="9">
        <f>0.01*2.5</f>
        <v>2.5000000000000001E-2</v>
      </c>
    </row>
    <row r="2415" spans="1:40" s="9" customFormat="1" x14ac:dyDescent="0.2">
      <c r="A2415" s="9">
        <v>8</v>
      </c>
      <c r="B2415" s="70" t="s">
        <v>48</v>
      </c>
      <c r="C2415" t="s">
        <v>66</v>
      </c>
      <c r="D2415" s="9">
        <v>6</v>
      </c>
      <c r="E2415" s="9">
        <v>323</v>
      </c>
      <c r="F2415" s="9">
        <f t="shared" si="171"/>
        <v>1.4970000000000001</v>
      </c>
      <c r="H2415" s="9" t="s">
        <v>64</v>
      </c>
      <c r="I2415" s="9">
        <f>0.1*1.5</f>
        <v>0.15000000000000002</v>
      </c>
      <c r="J2415" s="9">
        <f>0.55*1.5</f>
        <v>0.82500000000000007</v>
      </c>
      <c r="K2415" s="9">
        <f>0.008*1.5</f>
        <v>1.2E-2</v>
      </c>
      <c r="AN2415" s="9">
        <f>0.34*1.5</f>
        <v>0.51</v>
      </c>
    </row>
    <row r="2416" spans="1:40" s="9" customFormat="1" x14ac:dyDescent="0.2">
      <c r="A2416" s="9">
        <v>9</v>
      </c>
      <c r="B2416" s="70" t="s">
        <v>48</v>
      </c>
      <c r="C2416" t="s">
        <v>66</v>
      </c>
      <c r="D2416" s="9">
        <v>6</v>
      </c>
      <c r="E2416" s="9">
        <v>311</v>
      </c>
      <c r="F2416" s="9">
        <f t="shared" si="171"/>
        <v>0</v>
      </c>
      <c r="G2416" s="9" t="s">
        <v>67</v>
      </c>
      <c r="H2416" s="9" t="s">
        <v>64</v>
      </c>
    </row>
    <row r="2417" spans="1:113" s="9" customFormat="1" x14ac:dyDescent="0.2">
      <c r="A2417" s="9">
        <v>10</v>
      </c>
      <c r="B2417" s="70" t="s">
        <v>48</v>
      </c>
      <c r="C2417" t="s">
        <v>66</v>
      </c>
      <c r="D2417" s="9">
        <v>6</v>
      </c>
      <c r="E2417" s="9">
        <v>281</v>
      </c>
      <c r="F2417" s="9">
        <f t="shared" si="171"/>
        <v>0.10000000000000002</v>
      </c>
      <c r="H2417" s="9" t="s">
        <v>64</v>
      </c>
      <c r="I2417" s="9">
        <f>0.8*0.1</f>
        <v>8.0000000000000016E-2</v>
      </c>
      <c r="J2417" s="9">
        <f>0.2*0.1</f>
        <v>2.0000000000000004E-2</v>
      </c>
    </row>
    <row r="2418" spans="1:113" s="9" customFormat="1" x14ac:dyDescent="0.2">
      <c r="A2418" s="9">
        <v>11</v>
      </c>
      <c r="B2418" s="70" t="s">
        <v>48</v>
      </c>
      <c r="C2418" t="s">
        <v>66</v>
      </c>
      <c r="D2418" s="9">
        <v>6</v>
      </c>
      <c r="E2418" s="9">
        <v>205</v>
      </c>
      <c r="F2418" s="9">
        <f t="shared" si="171"/>
        <v>1</v>
      </c>
      <c r="H2418" s="9" t="s">
        <v>64</v>
      </c>
      <c r="I2418" s="9">
        <f>0.399*1</f>
        <v>0.39900000000000002</v>
      </c>
      <c r="J2418" s="9">
        <f>0.6*1</f>
        <v>0.6</v>
      </c>
      <c r="K2418" s="9">
        <f>0.001*1</f>
        <v>1E-3</v>
      </c>
    </row>
    <row r="2419" spans="1:113" s="9" customFormat="1" x14ac:dyDescent="0.2">
      <c r="A2419" s="9">
        <v>1</v>
      </c>
      <c r="B2419" s="70" t="s">
        <v>48</v>
      </c>
      <c r="C2419" t="s">
        <v>66</v>
      </c>
      <c r="D2419" s="9">
        <v>6</v>
      </c>
      <c r="E2419" s="9">
        <v>21.4</v>
      </c>
      <c r="F2419" s="9">
        <f t="shared" si="171"/>
        <v>0</v>
      </c>
      <c r="G2419" s="9" t="s">
        <v>67</v>
      </c>
      <c r="H2419" s="9" t="s">
        <v>77</v>
      </c>
    </row>
    <row r="2420" spans="1:113" s="9" customFormat="1" x14ac:dyDescent="0.2">
      <c r="A2420" s="9">
        <v>2</v>
      </c>
      <c r="B2420" s="70" t="s">
        <v>48</v>
      </c>
      <c r="C2420" t="s">
        <v>66</v>
      </c>
      <c r="D2420" s="9">
        <v>6</v>
      </c>
      <c r="E2420" s="9">
        <v>22</v>
      </c>
      <c r="F2420" s="9">
        <f t="shared" si="171"/>
        <v>0</v>
      </c>
      <c r="G2420" s="9" t="s">
        <v>67</v>
      </c>
      <c r="H2420" s="9" t="s">
        <v>77</v>
      </c>
    </row>
    <row r="2421" spans="1:113" s="9" customFormat="1" x14ac:dyDescent="0.2">
      <c r="A2421" s="9">
        <v>3</v>
      </c>
      <c r="B2421" s="70" t="s">
        <v>48</v>
      </c>
      <c r="C2421" t="s">
        <v>66</v>
      </c>
      <c r="D2421" s="9">
        <v>6</v>
      </c>
      <c r="E2421" s="9">
        <v>39.299999999999997</v>
      </c>
      <c r="F2421" s="9">
        <f t="shared" si="171"/>
        <v>2.9999999999999996E-3</v>
      </c>
      <c r="H2421" s="9" t="s">
        <v>77</v>
      </c>
      <c r="I2421" s="9">
        <f>0.87*0.003</f>
        <v>2.6099999999999999E-3</v>
      </c>
      <c r="J2421" s="9">
        <f>0.1*0.003</f>
        <v>3.0000000000000003E-4</v>
      </c>
      <c r="M2421" s="9">
        <f>0.03*0.003</f>
        <v>8.9999999999999992E-5</v>
      </c>
    </row>
    <row r="2422" spans="1:113" s="9" customFormat="1" x14ac:dyDescent="0.2">
      <c r="A2422" s="9">
        <v>4</v>
      </c>
      <c r="B2422" s="70" t="s">
        <v>48</v>
      </c>
      <c r="C2422" t="s">
        <v>66</v>
      </c>
      <c r="D2422" s="9">
        <v>6</v>
      </c>
      <c r="E2422" s="9">
        <v>26.5</v>
      </c>
      <c r="F2422" s="9">
        <f t="shared" si="171"/>
        <v>0</v>
      </c>
      <c r="G2422" s="9" t="s">
        <v>67</v>
      </c>
      <c r="H2422" s="9" t="s">
        <v>77</v>
      </c>
    </row>
    <row r="2423" spans="1:113" s="9" customFormat="1" x14ac:dyDescent="0.2">
      <c r="A2423" s="9">
        <v>5</v>
      </c>
      <c r="B2423" s="70" t="s">
        <v>48</v>
      </c>
      <c r="C2423" t="s">
        <v>66</v>
      </c>
      <c r="D2423" s="9">
        <v>6</v>
      </c>
      <c r="E2423" s="9">
        <v>38.200000000000003</v>
      </c>
      <c r="F2423" s="9">
        <f t="shared" si="171"/>
        <v>0</v>
      </c>
      <c r="G2423" s="9" t="s">
        <v>67</v>
      </c>
      <c r="H2423" s="9" t="s">
        <v>77</v>
      </c>
    </row>
    <row r="2424" spans="1:113" s="9" customFormat="1" x14ac:dyDescent="0.2">
      <c r="A2424" s="9">
        <v>6</v>
      </c>
      <c r="B2424" s="70" t="s">
        <v>48</v>
      </c>
      <c r="C2424" t="s">
        <v>66</v>
      </c>
      <c r="D2424" s="9">
        <v>6</v>
      </c>
      <c r="E2424" s="9">
        <v>37.6</v>
      </c>
      <c r="F2424" s="9">
        <f t="shared" si="171"/>
        <v>4.0000000000000001E-3</v>
      </c>
      <c r="H2424" s="9" t="s">
        <v>77</v>
      </c>
      <c r="I2424" s="9">
        <f>0.55*0.004</f>
        <v>2.2000000000000001E-3</v>
      </c>
      <c r="J2424" s="9">
        <f>0.1*0.004</f>
        <v>4.0000000000000002E-4</v>
      </c>
      <c r="AM2424" s="9">
        <f>0.35*0.004</f>
        <v>1.4E-3</v>
      </c>
    </row>
    <row r="2425" spans="1:113" s="9" customFormat="1" x14ac:dyDescent="0.2">
      <c r="A2425" s="9">
        <v>7</v>
      </c>
      <c r="B2425" s="70" t="s">
        <v>48</v>
      </c>
      <c r="C2425" t="s">
        <v>66</v>
      </c>
      <c r="D2425" s="9">
        <v>6</v>
      </c>
      <c r="E2425" s="9">
        <v>24.8</v>
      </c>
      <c r="F2425" s="9">
        <f t="shared" si="171"/>
        <v>2E-3</v>
      </c>
      <c r="H2425" s="9" t="s">
        <v>77</v>
      </c>
      <c r="I2425" s="9">
        <f>0.8*0.002</f>
        <v>1.6000000000000001E-3</v>
      </c>
      <c r="J2425" s="9">
        <f>0.15*0.002</f>
        <v>2.9999999999999997E-4</v>
      </c>
      <c r="AM2425" s="9">
        <f>0.05*0.002</f>
        <v>1E-4</v>
      </c>
    </row>
    <row r="2426" spans="1:113" s="9" customFormat="1" x14ac:dyDescent="0.2">
      <c r="A2426" s="9">
        <v>8</v>
      </c>
      <c r="B2426" s="70" t="s">
        <v>48</v>
      </c>
      <c r="C2426" t="s">
        <v>66</v>
      </c>
      <c r="D2426" s="9">
        <v>6</v>
      </c>
      <c r="E2426" s="9">
        <v>23</v>
      </c>
      <c r="F2426" s="9">
        <f t="shared" si="171"/>
        <v>4.0000000000000001E-3</v>
      </c>
      <c r="H2426" s="9" t="s">
        <v>77</v>
      </c>
      <c r="I2426" s="9">
        <f>0.77*0.004</f>
        <v>3.0800000000000003E-3</v>
      </c>
      <c r="J2426" s="9">
        <f>0.2*0.004</f>
        <v>8.0000000000000004E-4</v>
      </c>
      <c r="L2426" s="9">
        <f>0.03*0.004</f>
        <v>1.2E-4</v>
      </c>
    </row>
    <row r="2427" spans="1:113" s="9" customFormat="1" x14ac:dyDescent="0.2">
      <c r="A2427" s="9">
        <v>9</v>
      </c>
      <c r="B2427" s="70" t="s">
        <v>48</v>
      </c>
      <c r="C2427" t="s">
        <v>66</v>
      </c>
      <c r="D2427" s="9">
        <v>6</v>
      </c>
      <c r="E2427" s="9">
        <v>20.6</v>
      </c>
      <c r="F2427" s="9">
        <f t="shared" si="171"/>
        <v>3.0000000000000001E-3</v>
      </c>
      <c r="H2427" s="9" t="s">
        <v>77</v>
      </c>
      <c r="I2427" s="9">
        <f>0.8*0.003</f>
        <v>2.4000000000000002E-3</v>
      </c>
      <c r="J2427" s="9">
        <f>0.2*0.003</f>
        <v>6.0000000000000006E-4</v>
      </c>
    </row>
    <row r="2428" spans="1:113" s="9" customFormat="1" x14ac:dyDescent="0.2">
      <c r="A2428" s="9">
        <v>10</v>
      </c>
      <c r="B2428" s="70" t="s">
        <v>48</v>
      </c>
      <c r="C2428" t="s">
        <v>66</v>
      </c>
      <c r="D2428" s="9">
        <v>6</v>
      </c>
      <c r="E2428" s="9">
        <v>20.8</v>
      </c>
      <c r="F2428" s="9">
        <f t="shared" si="171"/>
        <v>1E-3</v>
      </c>
      <c r="H2428" s="9" t="s">
        <v>77</v>
      </c>
      <c r="I2428" s="9">
        <f>0.75*0.001</f>
        <v>7.5000000000000002E-4</v>
      </c>
      <c r="J2428" s="9">
        <f>0.2*0.001</f>
        <v>2.0000000000000001E-4</v>
      </c>
      <c r="M2428" s="9">
        <f>0.03*0.001</f>
        <v>3.0000000000000001E-5</v>
      </c>
      <c r="AS2428" s="9">
        <f>0.02*0.001</f>
        <v>2.0000000000000002E-5</v>
      </c>
    </row>
    <row r="2429" spans="1:113" s="9" customFormat="1" x14ac:dyDescent="0.2">
      <c r="A2429" s="9">
        <v>11</v>
      </c>
      <c r="B2429" s="70" t="s">
        <v>48</v>
      </c>
      <c r="C2429" t="s">
        <v>66</v>
      </c>
      <c r="D2429" s="9">
        <v>6</v>
      </c>
      <c r="E2429" s="9">
        <v>21</v>
      </c>
      <c r="F2429" s="9">
        <f t="shared" si="171"/>
        <v>0</v>
      </c>
      <c r="G2429" s="9" t="s">
        <v>67</v>
      </c>
      <c r="H2429" s="9" t="s">
        <v>77</v>
      </c>
    </row>
    <row r="2430" spans="1:113" s="9" customFormat="1" x14ac:dyDescent="0.2">
      <c r="A2430" s="9">
        <v>12</v>
      </c>
      <c r="B2430" s="70" t="s">
        <v>48</v>
      </c>
      <c r="C2430" t="s">
        <v>66</v>
      </c>
      <c r="D2430" s="9">
        <v>6</v>
      </c>
      <c r="E2430" s="9">
        <v>20.9</v>
      </c>
      <c r="F2430" s="9">
        <f t="shared" si="171"/>
        <v>2E-3</v>
      </c>
      <c r="H2430" s="9" t="s">
        <v>77</v>
      </c>
      <c r="I2430" s="9">
        <f>0.8*0.002</f>
        <v>1.6000000000000001E-3</v>
      </c>
      <c r="J2430" s="9">
        <f>0.2*0.002</f>
        <v>4.0000000000000002E-4</v>
      </c>
    </row>
    <row r="2431" spans="1:113" s="9" customFormat="1" x14ac:dyDescent="0.2">
      <c r="A2431" s="9">
        <v>1</v>
      </c>
      <c r="B2431" s="70" t="s">
        <v>48</v>
      </c>
      <c r="C2431" t="s">
        <v>68</v>
      </c>
      <c r="D2431" s="9">
        <v>1</v>
      </c>
      <c r="E2431" s="9">
        <v>280</v>
      </c>
      <c r="F2431" s="9">
        <f>SUM(I2431:CV2431)</f>
        <v>9.9999999999999982</v>
      </c>
      <c r="H2431" s="9" t="s">
        <v>64</v>
      </c>
      <c r="I2431" s="9">
        <f>0.2*10</f>
        <v>2</v>
      </c>
      <c r="J2431" s="9">
        <f>0.7*10</f>
        <v>7</v>
      </c>
      <c r="K2431" s="9">
        <f>0.06*10</f>
        <v>0.6</v>
      </c>
      <c r="M2431" s="9">
        <f>0.02*10</f>
        <v>0.2</v>
      </c>
      <c r="O2431" s="9">
        <f>0.001*10</f>
        <v>0.01</v>
      </c>
      <c r="AM2431" s="9">
        <f>0.009*10</f>
        <v>0.09</v>
      </c>
      <c r="AN2431" s="9">
        <f>0.01*10</f>
        <v>0.1</v>
      </c>
      <c r="CW2431"/>
      <c r="DA2431"/>
      <c r="DB2431"/>
      <c r="DC2431"/>
      <c r="DD2431"/>
      <c r="DE2431"/>
      <c r="DF2431"/>
      <c r="DG2431"/>
      <c r="DH2431"/>
      <c r="DI2431"/>
    </row>
    <row r="2432" spans="1:113" s="9" customFormat="1" x14ac:dyDescent="0.2">
      <c r="A2432" s="9">
        <v>2</v>
      </c>
      <c r="B2432" s="70" t="s">
        <v>48</v>
      </c>
      <c r="C2432" t="s">
        <v>68</v>
      </c>
      <c r="D2432" s="9">
        <v>1</v>
      </c>
      <c r="E2432" s="9">
        <v>275</v>
      </c>
      <c r="F2432" s="9">
        <f>SUM(G2432:CV2432)</f>
        <v>0</v>
      </c>
      <c r="G2432" s="9" t="s">
        <v>67</v>
      </c>
      <c r="H2432" s="9" t="s">
        <v>64</v>
      </c>
      <c r="CW2432"/>
      <c r="DA2432"/>
      <c r="DB2432"/>
      <c r="DC2432"/>
      <c r="DD2432"/>
      <c r="DE2432"/>
      <c r="DF2432"/>
      <c r="DG2432"/>
      <c r="DH2432"/>
      <c r="DI2432"/>
    </row>
    <row r="2433" spans="1:113" s="9" customFormat="1" x14ac:dyDescent="0.2">
      <c r="A2433" s="9">
        <v>3</v>
      </c>
      <c r="B2433" s="70" t="s">
        <v>48</v>
      </c>
      <c r="C2433" t="s">
        <v>68</v>
      </c>
      <c r="D2433" s="9">
        <v>1</v>
      </c>
      <c r="E2433" s="9">
        <v>285</v>
      </c>
      <c r="F2433" s="9">
        <f>SUM(G2433:CV2433)</f>
        <v>0</v>
      </c>
      <c r="G2433" s="9" t="s">
        <v>67</v>
      </c>
      <c r="H2433" s="9" t="s">
        <v>64</v>
      </c>
      <c r="CW2433"/>
      <c r="DA2433"/>
      <c r="DB2433"/>
      <c r="DC2433"/>
      <c r="DD2433"/>
      <c r="DE2433"/>
      <c r="DF2433"/>
      <c r="DG2433"/>
      <c r="DH2433"/>
      <c r="DI2433"/>
    </row>
    <row r="2434" spans="1:113" s="9" customFormat="1" x14ac:dyDescent="0.2">
      <c r="A2434" s="9">
        <v>4</v>
      </c>
      <c r="B2434" s="70" t="s">
        <v>48</v>
      </c>
      <c r="C2434" t="s">
        <v>68</v>
      </c>
      <c r="D2434" s="9">
        <v>1</v>
      </c>
      <c r="E2434" s="9">
        <v>275</v>
      </c>
      <c r="F2434" s="9">
        <f>SUM(I2434:CV2434)</f>
        <v>25</v>
      </c>
      <c r="H2434" s="9" t="s">
        <v>64</v>
      </c>
      <c r="I2434" s="9">
        <f>0.21*25</f>
        <v>5.25</v>
      </c>
      <c r="J2434" s="9">
        <f>0.73*25</f>
        <v>18.25</v>
      </c>
      <c r="O2434" s="9">
        <f>0.009*25</f>
        <v>0.22499999999999998</v>
      </c>
      <c r="AN2434" s="9">
        <f>0.05*25</f>
        <v>1.25</v>
      </c>
      <c r="AO2434" s="9">
        <f>0.001*25</f>
        <v>2.5000000000000001E-2</v>
      </c>
      <c r="CW2434"/>
      <c r="DA2434"/>
      <c r="DB2434"/>
      <c r="DC2434"/>
      <c r="DD2434"/>
      <c r="DE2434"/>
      <c r="DF2434"/>
      <c r="DG2434"/>
      <c r="DH2434"/>
      <c r="DI2434"/>
    </row>
    <row r="2435" spans="1:113" s="9" customFormat="1" x14ac:dyDescent="0.2">
      <c r="A2435" s="9">
        <v>5</v>
      </c>
      <c r="B2435" s="70" t="s">
        <v>48</v>
      </c>
      <c r="C2435" t="s">
        <v>68</v>
      </c>
      <c r="D2435" s="9">
        <v>1</v>
      </c>
      <c r="E2435" s="9">
        <v>303</v>
      </c>
      <c r="F2435" s="9">
        <f>SUM(I2435:CV2435)</f>
        <v>2.9999999999999996</v>
      </c>
      <c r="H2435" s="9" t="s">
        <v>64</v>
      </c>
      <c r="I2435" s="9">
        <f>0.34*3</f>
        <v>1.02</v>
      </c>
      <c r="J2435" s="9">
        <f>0.6*3</f>
        <v>1.7999999999999998</v>
      </c>
      <c r="Q2435" s="9">
        <f>0.03*3</f>
        <v>0.09</v>
      </c>
      <c r="R2435" s="9">
        <f>0.02*3</f>
        <v>0.06</v>
      </c>
      <c r="AK2435" s="9">
        <f>0.01*3</f>
        <v>0.03</v>
      </c>
      <c r="CW2435"/>
      <c r="DA2435"/>
      <c r="DB2435"/>
      <c r="DC2435"/>
      <c r="DD2435"/>
      <c r="DE2435"/>
      <c r="DF2435"/>
      <c r="DG2435"/>
      <c r="DH2435"/>
      <c r="DI2435"/>
    </row>
    <row r="2436" spans="1:113" s="9" customFormat="1" x14ac:dyDescent="0.2">
      <c r="A2436" s="9">
        <v>6</v>
      </c>
      <c r="B2436" s="70" t="s">
        <v>48</v>
      </c>
      <c r="C2436" t="s">
        <v>68</v>
      </c>
      <c r="D2436" s="9">
        <v>1</v>
      </c>
      <c r="E2436" s="9">
        <v>305</v>
      </c>
      <c r="F2436" s="9">
        <f>SUM(I2436:CV2436)</f>
        <v>3.0000000000000002E-2</v>
      </c>
      <c r="H2436" s="9" t="s">
        <v>64</v>
      </c>
      <c r="I2436" s="9">
        <f>0.15*0.03</f>
        <v>4.4999999999999997E-3</v>
      </c>
      <c r="J2436" s="9">
        <f>0.03*0.7</f>
        <v>2.0999999999999998E-2</v>
      </c>
      <c r="K2436" s="9">
        <f>0.11*0.03</f>
        <v>3.3E-3</v>
      </c>
      <c r="M2436" s="9">
        <f>0.01*0.03</f>
        <v>2.9999999999999997E-4</v>
      </c>
      <c r="N2436" s="9">
        <f>0.01*0.03</f>
        <v>2.9999999999999997E-4</v>
      </c>
      <c r="Q2436" s="9">
        <f>0.02*0.03</f>
        <v>5.9999999999999995E-4</v>
      </c>
      <c r="CW2436"/>
      <c r="DA2436"/>
      <c r="DB2436"/>
      <c r="DC2436"/>
      <c r="DD2436"/>
      <c r="DE2436"/>
      <c r="DF2436"/>
      <c r="DG2436"/>
      <c r="DH2436"/>
      <c r="DI2436"/>
    </row>
    <row r="2437" spans="1:113" s="9" customFormat="1" x14ac:dyDescent="0.2">
      <c r="A2437" s="9">
        <v>7</v>
      </c>
      <c r="B2437" s="70" t="s">
        <v>48</v>
      </c>
      <c r="C2437" t="s">
        <v>68</v>
      </c>
      <c r="D2437" s="9">
        <v>1</v>
      </c>
      <c r="E2437" s="9">
        <v>350</v>
      </c>
      <c r="F2437" s="9">
        <f>SUM(G2437:CV2437)</f>
        <v>0</v>
      </c>
      <c r="G2437" s="9" t="s">
        <v>67</v>
      </c>
      <c r="H2437" s="9" t="s">
        <v>64</v>
      </c>
      <c r="CW2437"/>
      <c r="DA2437"/>
      <c r="DB2437"/>
      <c r="DC2437"/>
      <c r="DD2437"/>
      <c r="DE2437"/>
      <c r="DF2437"/>
      <c r="DG2437"/>
      <c r="DH2437"/>
      <c r="DI2437"/>
    </row>
    <row r="2438" spans="1:113" s="9" customFormat="1" x14ac:dyDescent="0.2">
      <c r="A2438" s="9">
        <v>8</v>
      </c>
      <c r="B2438" s="70" t="s">
        <v>48</v>
      </c>
      <c r="C2438" t="s">
        <v>68</v>
      </c>
      <c r="D2438" s="9">
        <v>1</v>
      </c>
      <c r="E2438" s="9">
        <v>283</v>
      </c>
      <c r="F2438" s="9">
        <f>SUM(G2438:CV2438)</f>
        <v>0</v>
      </c>
      <c r="G2438" s="9" t="s">
        <v>67</v>
      </c>
      <c r="H2438" s="9" t="s">
        <v>64</v>
      </c>
      <c r="CW2438"/>
      <c r="DA2438"/>
      <c r="DB2438"/>
      <c r="DC2438"/>
      <c r="DD2438"/>
      <c r="DE2438"/>
      <c r="DF2438"/>
      <c r="DG2438"/>
      <c r="DH2438"/>
      <c r="DI2438"/>
    </row>
    <row r="2439" spans="1:113" s="9" customFormat="1" x14ac:dyDescent="0.2">
      <c r="A2439" s="9">
        <v>9</v>
      </c>
      <c r="B2439" s="70" t="s">
        <v>48</v>
      </c>
      <c r="C2439" t="s">
        <v>68</v>
      </c>
      <c r="D2439" s="9">
        <v>1</v>
      </c>
      <c r="E2439" s="9">
        <v>245</v>
      </c>
      <c r="F2439" s="9">
        <f>SUM(G2439:CV2439)</f>
        <v>0</v>
      </c>
      <c r="G2439" s="9" t="s">
        <v>67</v>
      </c>
      <c r="H2439" s="9" t="s">
        <v>64</v>
      </c>
      <c r="CW2439"/>
      <c r="DA2439"/>
      <c r="DB2439"/>
      <c r="DC2439"/>
      <c r="DD2439"/>
      <c r="DE2439"/>
      <c r="DF2439"/>
      <c r="DG2439"/>
      <c r="DH2439"/>
      <c r="DI2439"/>
    </row>
    <row r="2440" spans="1:113" s="9" customFormat="1" x14ac:dyDescent="0.2">
      <c r="A2440" s="9">
        <v>10</v>
      </c>
      <c r="B2440" s="70" t="s">
        <v>48</v>
      </c>
      <c r="C2440" t="s">
        <v>68</v>
      </c>
      <c r="D2440" s="9">
        <v>1</v>
      </c>
      <c r="E2440" s="9">
        <v>350</v>
      </c>
      <c r="F2440" s="9">
        <f>SUM(I2440:CV2440)</f>
        <v>5.9999999999999982</v>
      </c>
      <c r="H2440" s="9" t="s">
        <v>64</v>
      </c>
      <c r="I2440" s="9">
        <f>0.18*6</f>
        <v>1.08</v>
      </c>
      <c r="J2440" s="9">
        <f>0.7*6</f>
        <v>4.1999999999999993</v>
      </c>
      <c r="K2440" s="9">
        <f>0.01*6</f>
        <v>0.06</v>
      </c>
      <c r="N2440" s="9">
        <f>0.003*6</f>
        <v>1.8000000000000002E-2</v>
      </c>
      <c r="Q2440" s="9">
        <f>0.007*6</f>
        <v>4.2000000000000003E-2</v>
      </c>
      <c r="R2440" s="9">
        <f>0.05*6</f>
        <v>0.30000000000000004</v>
      </c>
      <c r="AM2440" s="9">
        <f>0.02*6</f>
        <v>0.12</v>
      </c>
      <c r="AN2440" s="9">
        <f>0.03*6</f>
        <v>0.18</v>
      </c>
      <c r="CW2440"/>
      <c r="DA2440"/>
      <c r="DB2440"/>
      <c r="DC2440"/>
      <c r="DD2440"/>
      <c r="DE2440"/>
      <c r="DF2440"/>
      <c r="DG2440"/>
      <c r="DH2440"/>
      <c r="DI2440"/>
    </row>
    <row r="2441" spans="1:113" s="9" customFormat="1" x14ac:dyDescent="0.2">
      <c r="A2441" s="9">
        <v>11</v>
      </c>
      <c r="B2441" s="70" t="s">
        <v>48</v>
      </c>
      <c r="C2441" t="s">
        <v>68</v>
      </c>
      <c r="D2441" s="9">
        <v>1</v>
      </c>
      <c r="E2441" s="9">
        <v>350</v>
      </c>
      <c r="F2441" s="9">
        <f>SUM(I2441:CV2441)</f>
        <v>25</v>
      </c>
      <c r="H2441" s="9" t="s">
        <v>64</v>
      </c>
      <c r="I2441" s="9">
        <f>0.17*25</f>
        <v>4.25</v>
      </c>
      <c r="J2441" s="9">
        <f>0.65*25</f>
        <v>16.25</v>
      </c>
      <c r="K2441" s="9">
        <f>0.01*25</f>
        <v>0.25</v>
      </c>
      <c r="N2441" s="9">
        <f>0.01*25</f>
        <v>0.25</v>
      </c>
      <c r="Q2441" s="9">
        <f>0.03*25</f>
        <v>0.75</v>
      </c>
      <c r="R2441" s="9">
        <f>0.03*25</f>
        <v>0.75</v>
      </c>
      <c r="AM2441" s="9">
        <f>0.01*25</f>
        <v>0.25</v>
      </c>
      <c r="AN2441" s="9">
        <f>0.09*25</f>
        <v>2.25</v>
      </c>
      <c r="CW2441"/>
      <c r="DA2441"/>
      <c r="DB2441"/>
      <c r="DC2441"/>
      <c r="DD2441"/>
      <c r="DE2441"/>
      <c r="DF2441"/>
      <c r="DG2441"/>
      <c r="DH2441"/>
      <c r="DI2441"/>
    </row>
    <row r="2442" spans="1:113" s="9" customFormat="1" x14ac:dyDescent="0.2">
      <c r="A2442" s="9">
        <v>12</v>
      </c>
      <c r="B2442" s="70" t="s">
        <v>48</v>
      </c>
      <c r="C2442" t="s">
        <v>68</v>
      </c>
      <c r="D2442" s="9">
        <v>1</v>
      </c>
      <c r="E2442" s="9">
        <v>261</v>
      </c>
      <c r="F2442" s="9">
        <f>SUM(I2442:CV2442)</f>
        <v>2.9999999999999996</v>
      </c>
      <c r="H2442" s="9" t="s">
        <v>64</v>
      </c>
      <c r="I2442" s="9">
        <f>0.18*3</f>
        <v>0.54</v>
      </c>
      <c r="J2442" s="9">
        <f>0.7*3</f>
        <v>2.0999999999999996</v>
      </c>
      <c r="K2442" s="9">
        <f>0.009*3</f>
        <v>2.6999999999999996E-2</v>
      </c>
      <c r="O2442" s="9">
        <f>0.001*3</f>
        <v>3.0000000000000001E-3</v>
      </c>
      <c r="Q2442" s="9">
        <f>0.01*3</f>
        <v>0.03</v>
      </c>
      <c r="AM2442" s="9">
        <f>0.07*3</f>
        <v>0.21000000000000002</v>
      </c>
      <c r="AN2442" s="9">
        <f>0.03*3</f>
        <v>0.09</v>
      </c>
      <c r="CW2442"/>
      <c r="DA2442"/>
      <c r="DB2442"/>
      <c r="DC2442"/>
      <c r="DD2442"/>
      <c r="DE2442"/>
      <c r="DF2442"/>
      <c r="DG2442"/>
      <c r="DH2442"/>
      <c r="DI2442"/>
    </row>
    <row r="2443" spans="1:113" s="9" customFormat="1" x14ac:dyDescent="0.2">
      <c r="A2443" s="9">
        <v>13</v>
      </c>
      <c r="B2443" s="70" t="s">
        <v>48</v>
      </c>
      <c r="C2443" t="s">
        <v>68</v>
      </c>
      <c r="D2443" s="9">
        <v>1</v>
      </c>
      <c r="E2443" s="9">
        <v>305</v>
      </c>
      <c r="F2443" s="9">
        <f>SUM(I2443:CV2443)</f>
        <v>0.5</v>
      </c>
      <c r="H2443" s="9" t="s">
        <v>64</v>
      </c>
      <c r="I2443" s="9">
        <f>0.25*0.5</f>
        <v>0.125</v>
      </c>
      <c r="J2443" s="9">
        <f>0.6*0.5</f>
        <v>0.3</v>
      </c>
      <c r="K2443" s="9">
        <f>0.12*0.5</f>
        <v>0.06</v>
      </c>
      <c r="Q2443" s="9">
        <f>0.03*0.5</f>
        <v>1.4999999999999999E-2</v>
      </c>
      <c r="CW2443"/>
      <c r="DA2443"/>
      <c r="DB2443"/>
      <c r="DC2443"/>
      <c r="DD2443"/>
      <c r="DE2443"/>
      <c r="DF2443"/>
      <c r="DG2443"/>
      <c r="DH2443"/>
      <c r="DI2443"/>
    </row>
    <row r="2444" spans="1:113" s="9" customFormat="1" x14ac:dyDescent="0.2">
      <c r="A2444" s="9">
        <v>14</v>
      </c>
      <c r="B2444" s="70" t="s">
        <v>48</v>
      </c>
      <c r="C2444" t="s">
        <v>68</v>
      </c>
      <c r="D2444" s="9">
        <v>1</v>
      </c>
      <c r="E2444" s="9">
        <v>275</v>
      </c>
      <c r="F2444" s="9">
        <f>SUM(G2444:CV2444)</f>
        <v>0</v>
      </c>
      <c r="G2444" s="9" t="s">
        <v>67</v>
      </c>
      <c r="H2444" s="9" t="s">
        <v>64</v>
      </c>
      <c r="CW2444"/>
      <c r="DA2444"/>
      <c r="DB2444"/>
      <c r="DC2444"/>
      <c r="DD2444"/>
      <c r="DE2444"/>
      <c r="DF2444"/>
      <c r="DG2444"/>
      <c r="DH2444"/>
      <c r="DI2444"/>
    </row>
    <row r="2445" spans="1:113" s="9" customFormat="1" x14ac:dyDescent="0.2">
      <c r="A2445" s="9">
        <v>1</v>
      </c>
      <c r="B2445" s="70" t="s">
        <v>48</v>
      </c>
      <c r="C2445" t="s">
        <v>68</v>
      </c>
      <c r="D2445" s="9">
        <v>2</v>
      </c>
      <c r="E2445" s="9">
        <v>300</v>
      </c>
      <c r="F2445" s="9">
        <f>SUM(I2445:CV2445)</f>
        <v>25</v>
      </c>
      <c r="H2445" s="9" t="s">
        <v>64</v>
      </c>
      <c r="I2445" s="9">
        <f>0.13*25</f>
        <v>3.25</v>
      </c>
      <c r="J2445" s="9">
        <f>0.8*25</f>
        <v>20</v>
      </c>
      <c r="K2445" s="9">
        <f>0.02*25</f>
        <v>0.5</v>
      </c>
      <c r="Q2445" s="9">
        <f>0.01*25</f>
        <v>0.25</v>
      </c>
      <c r="R2445" s="9">
        <f>0.01*25</f>
        <v>0.25</v>
      </c>
      <c r="AN2445" s="9">
        <f>0.03*25</f>
        <v>0.75</v>
      </c>
      <c r="CW2445"/>
      <c r="DA2445"/>
      <c r="DB2445"/>
      <c r="DC2445"/>
      <c r="DD2445"/>
      <c r="DE2445"/>
      <c r="DF2445"/>
      <c r="DG2445"/>
      <c r="DH2445"/>
      <c r="DI2445"/>
    </row>
    <row r="2446" spans="1:113" s="9" customFormat="1" x14ac:dyDescent="0.2">
      <c r="A2446" s="9">
        <v>2</v>
      </c>
      <c r="B2446" s="70" t="s">
        <v>48</v>
      </c>
      <c r="C2446" t="s">
        <v>68</v>
      </c>
      <c r="D2446" s="9">
        <v>2</v>
      </c>
      <c r="E2446" s="9">
        <v>265</v>
      </c>
      <c r="F2446" s="9">
        <f>SUM(I2446:CV2446)</f>
        <v>27</v>
      </c>
      <c r="H2446" s="9" t="s">
        <v>64</v>
      </c>
      <c r="I2446" s="9">
        <f>0.13*27</f>
        <v>3.5100000000000002</v>
      </c>
      <c r="J2446" s="9">
        <f>0.82*27</f>
        <v>22.139999999999997</v>
      </c>
      <c r="K2446" s="9">
        <f>0.04*27</f>
        <v>1.08</v>
      </c>
      <c r="Q2446" s="9">
        <f>0.001*27</f>
        <v>2.7E-2</v>
      </c>
      <c r="R2446" s="9">
        <f>0.001*27</f>
        <v>2.7E-2</v>
      </c>
      <c r="AN2446" s="9">
        <f>0.008*27</f>
        <v>0.216</v>
      </c>
      <c r="CW2446"/>
      <c r="DA2446"/>
      <c r="DB2446"/>
      <c r="DC2446"/>
      <c r="DD2446"/>
      <c r="DE2446"/>
      <c r="DF2446"/>
      <c r="DG2446"/>
      <c r="DH2446"/>
      <c r="DI2446"/>
    </row>
    <row r="2447" spans="1:113" s="9" customFormat="1" x14ac:dyDescent="0.2">
      <c r="A2447" s="9">
        <v>3</v>
      </c>
      <c r="B2447" s="70" t="s">
        <v>48</v>
      </c>
      <c r="C2447" t="s">
        <v>68</v>
      </c>
      <c r="D2447" s="9">
        <v>2</v>
      </c>
      <c r="E2447" s="9">
        <v>268</v>
      </c>
      <c r="F2447" s="9">
        <f>SUM(I2447:CV2447)</f>
        <v>1.4999999999999999E-2</v>
      </c>
      <c r="H2447" s="9" t="s">
        <v>64</v>
      </c>
      <c r="I2447" s="9">
        <f>0.1*0.015</f>
        <v>1.5E-3</v>
      </c>
      <c r="J2447" s="9">
        <f>0.75*0.015</f>
        <v>1.125E-2</v>
      </c>
      <c r="K2447" s="9">
        <f>0.018*0.015</f>
        <v>2.6999999999999995E-4</v>
      </c>
      <c r="Q2447" s="9">
        <f>0.002*0.015</f>
        <v>3.0000000000000001E-5</v>
      </c>
      <c r="W2447" s="9">
        <f>0.13*0.015</f>
        <v>1.9499999999999999E-3</v>
      </c>
      <c r="CW2447"/>
      <c r="DA2447"/>
      <c r="DB2447"/>
      <c r="DC2447"/>
      <c r="DD2447"/>
      <c r="DE2447"/>
      <c r="DF2447"/>
      <c r="DG2447"/>
      <c r="DH2447"/>
      <c r="DI2447"/>
    </row>
    <row r="2448" spans="1:113" s="9" customFormat="1" x14ac:dyDescent="0.2">
      <c r="A2448" s="9">
        <v>4</v>
      </c>
      <c r="B2448" s="70" t="s">
        <v>48</v>
      </c>
      <c r="C2448" t="s">
        <v>68</v>
      </c>
      <c r="D2448" s="9">
        <v>2</v>
      </c>
      <c r="E2448" s="9">
        <v>320</v>
      </c>
      <c r="F2448" s="9">
        <f>SUM(I2448:CV2448)</f>
        <v>2.7000000000000003E-2</v>
      </c>
      <c r="H2448" s="9" t="s">
        <v>64</v>
      </c>
      <c r="I2448" s="9">
        <f>0.05*0.03</f>
        <v>1.5E-3</v>
      </c>
      <c r="J2448" s="9">
        <f>0.2*0.03</f>
        <v>6.0000000000000001E-3</v>
      </c>
      <c r="M2448" s="9">
        <f>0.15*0.03</f>
        <v>4.4999999999999997E-3</v>
      </c>
      <c r="N2448" s="9">
        <f>0.35*0.03</f>
        <v>1.0499999999999999E-2</v>
      </c>
      <c r="O2448" s="9">
        <f>0.05*0.03</f>
        <v>1.5E-3</v>
      </c>
      <c r="W2448" s="9">
        <f>0.07*0.03</f>
        <v>2.1000000000000003E-3</v>
      </c>
      <c r="AN2448" s="9">
        <f>0.03*0.03</f>
        <v>8.9999999999999998E-4</v>
      </c>
      <c r="CW2448"/>
      <c r="DA2448"/>
      <c r="DB2448"/>
      <c r="DC2448"/>
      <c r="DD2448"/>
      <c r="DE2448"/>
      <c r="DF2448"/>
      <c r="DG2448"/>
      <c r="DH2448"/>
      <c r="DI2448"/>
    </row>
    <row r="2449" spans="1:113" s="9" customFormat="1" x14ac:dyDescent="0.2">
      <c r="A2449" s="9">
        <v>5</v>
      </c>
      <c r="B2449" s="70" t="s">
        <v>48</v>
      </c>
      <c r="C2449" t="s">
        <v>68</v>
      </c>
      <c r="D2449" s="9">
        <v>2</v>
      </c>
      <c r="E2449" s="9">
        <v>248</v>
      </c>
      <c r="F2449" s="9">
        <f>SUM(G2449:CV2449)</f>
        <v>0</v>
      </c>
      <c r="G2449" s="9" t="s">
        <v>67</v>
      </c>
      <c r="H2449" s="9" t="s">
        <v>64</v>
      </c>
      <c r="CW2449"/>
      <c r="DA2449"/>
      <c r="DB2449"/>
      <c r="DC2449"/>
      <c r="DD2449"/>
      <c r="DE2449"/>
      <c r="DF2449"/>
      <c r="DG2449"/>
      <c r="DH2449"/>
      <c r="DI2449"/>
    </row>
    <row r="2450" spans="1:113" s="9" customFormat="1" x14ac:dyDescent="0.2">
      <c r="A2450" s="9">
        <v>6</v>
      </c>
      <c r="B2450" s="70" t="s">
        <v>48</v>
      </c>
      <c r="C2450" t="s">
        <v>68</v>
      </c>
      <c r="D2450" s="9">
        <v>2</v>
      </c>
      <c r="E2450" s="9">
        <v>203</v>
      </c>
      <c r="F2450" s="9">
        <f>SUM(I2450:CV2450)</f>
        <v>3.0000000000000002E-2</v>
      </c>
      <c r="H2450" s="9" t="s">
        <v>64</v>
      </c>
      <c r="I2450" s="9">
        <f>0.09*0.03</f>
        <v>2.6999999999999997E-3</v>
      </c>
      <c r="J2450" s="9">
        <f>0.9*0.03</f>
        <v>2.7E-2</v>
      </c>
      <c r="K2450" s="9">
        <f>0.01*0.03</f>
        <v>2.9999999999999997E-4</v>
      </c>
      <c r="CW2450"/>
      <c r="DA2450"/>
      <c r="DB2450"/>
      <c r="DC2450"/>
      <c r="DD2450"/>
      <c r="DE2450"/>
      <c r="DF2450"/>
      <c r="DG2450"/>
      <c r="DH2450"/>
      <c r="DI2450"/>
    </row>
    <row r="2451" spans="1:113" s="9" customFormat="1" x14ac:dyDescent="0.2">
      <c r="A2451" s="9">
        <v>7</v>
      </c>
      <c r="B2451" s="70" t="s">
        <v>48</v>
      </c>
      <c r="C2451" t="s">
        <v>68</v>
      </c>
      <c r="D2451" s="9">
        <v>2</v>
      </c>
      <c r="E2451" s="9">
        <v>160</v>
      </c>
      <c r="F2451" s="9">
        <f>SUM(I2451:CV2451)</f>
        <v>9.9999999999999985E-3</v>
      </c>
      <c r="H2451" s="9" t="s">
        <v>64</v>
      </c>
      <c r="I2451" s="9">
        <f>0.18*0.01</f>
        <v>1.8E-3</v>
      </c>
      <c r="J2451" s="9">
        <f>0.8*0.01</f>
        <v>8.0000000000000002E-3</v>
      </c>
      <c r="R2451" s="9">
        <f>0.019*0.01</f>
        <v>1.9000000000000001E-4</v>
      </c>
      <c r="AQ2451" s="9">
        <f>0.001*0.01</f>
        <v>1.0000000000000001E-5</v>
      </c>
      <c r="CW2451"/>
      <c r="DA2451"/>
      <c r="DB2451"/>
      <c r="DC2451"/>
      <c r="DD2451"/>
      <c r="DE2451"/>
      <c r="DF2451"/>
      <c r="DG2451"/>
      <c r="DH2451"/>
      <c r="DI2451"/>
    </row>
    <row r="2452" spans="1:113" s="9" customFormat="1" x14ac:dyDescent="0.2">
      <c r="A2452" s="9">
        <v>8</v>
      </c>
      <c r="B2452" s="70" t="s">
        <v>48</v>
      </c>
      <c r="C2452" t="s">
        <v>68</v>
      </c>
      <c r="D2452" s="9">
        <v>2</v>
      </c>
      <c r="E2452" s="9">
        <v>260</v>
      </c>
      <c r="F2452" s="9">
        <f>SUM(I2452:CV2452)</f>
        <v>0.20200000000000004</v>
      </c>
      <c r="H2452" s="9" t="s">
        <v>64</v>
      </c>
      <c r="I2452" s="9">
        <f>0.18*0.2</f>
        <v>3.5999999999999997E-2</v>
      </c>
      <c r="J2452" s="9">
        <f>0.8*0.2</f>
        <v>0.16000000000000003</v>
      </c>
      <c r="K2452" s="9">
        <f>0.2*0.029</f>
        <v>5.8000000000000005E-3</v>
      </c>
      <c r="AW2452" s="9">
        <f>0.001*0.2</f>
        <v>2.0000000000000001E-4</v>
      </c>
      <c r="CW2452"/>
      <c r="DA2452"/>
      <c r="DB2452"/>
      <c r="DC2452"/>
      <c r="DD2452"/>
      <c r="DE2452"/>
      <c r="DF2452"/>
      <c r="DG2452"/>
      <c r="DH2452"/>
      <c r="DI2452"/>
    </row>
    <row r="2453" spans="1:113" s="9" customFormat="1" x14ac:dyDescent="0.2">
      <c r="A2453" s="9">
        <v>9</v>
      </c>
      <c r="B2453" s="70" t="s">
        <v>48</v>
      </c>
      <c r="C2453" t="s">
        <v>68</v>
      </c>
      <c r="D2453" s="9">
        <v>2</v>
      </c>
      <c r="E2453" s="9">
        <v>265</v>
      </c>
      <c r="F2453" s="9">
        <f>SUM(I2453:CV2453)</f>
        <v>2.0000000000000004E-2</v>
      </c>
      <c r="H2453" s="9" t="s">
        <v>64</v>
      </c>
      <c r="I2453" s="9">
        <f>0.3*0.02</f>
        <v>6.0000000000000001E-3</v>
      </c>
      <c r="J2453" s="9">
        <f>0.6*0.02</f>
        <v>1.2E-2</v>
      </c>
      <c r="K2453" s="9">
        <f>0.03*0.02</f>
        <v>5.9999999999999995E-4</v>
      </c>
      <c r="Q2453" s="9">
        <f>0.07*0.02</f>
        <v>1.4000000000000002E-3</v>
      </c>
      <c r="CW2453"/>
      <c r="DA2453"/>
      <c r="DB2453"/>
      <c r="DC2453"/>
      <c r="DD2453"/>
      <c r="DE2453"/>
      <c r="DF2453"/>
      <c r="DG2453"/>
      <c r="DH2453"/>
      <c r="DI2453"/>
    </row>
    <row r="2454" spans="1:113" s="9" customFormat="1" x14ac:dyDescent="0.2">
      <c r="A2454" s="9">
        <v>10</v>
      </c>
      <c r="B2454" s="70" t="s">
        <v>48</v>
      </c>
      <c r="C2454" t="s">
        <v>68</v>
      </c>
      <c r="D2454" s="9">
        <v>2</v>
      </c>
      <c r="E2454" s="9">
        <v>203</v>
      </c>
      <c r="F2454" s="9">
        <f>SUM(G2454:CV2454)</f>
        <v>0</v>
      </c>
      <c r="G2454" s="9" t="s">
        <v>67</v>
      </c>
      <c r="H2454" s="9" t="s">
        <v>64</v>
      </c>
      <c r="CW2454"/>
      <c r="DA2454"/>
      <c r="DB2454"/>
      <c r="DC2454"/>
      <c r="DD2454"/>
      <c r="DE2454"/>
      <c r="DF2454"/>
      <c r="DG2454"/>
      <c r="DH2454"/>
      <c r="DI2454"/>
    </row>
    <row r="2455" spans="1:113" s="9" customFormat="1" x14ac:dyDescent="0.2">
      <c r="A2455" s="9">
        <v>11</v>
      </c>
      <c r="B2455" s="70" t="s">
        <v>48</v>
      </c>
      <c r="C2455" t="s">
        <v>68</v>
      </c>
      <c r="D2455" s="9">
        <v>2</v>
      </c>
      <c r="E2455" s="9">
        <v>175</v>
      </c>
      <c r="F2455" s="9">
        <f>SUM(I2455:CV2455)</f>
        <v>0.01</v>
      </c>
      <c r="H2455" s="9" t="s">
        <v>64</v>
      </c>
      <c r="I2455" s="9">
        <f>0.19*0.01</f>
        <v>1.9E-3</v>
      </c>
      <c r="J2455" s="9">
        <f>0.8*0.01</f>
        <v>8.0000000000000002E-3</v>
      </c>
      <c r="K2455" s="9">
        <f>0.01*0.01</f>
        <v>1E-4</v>
      </c>
      <c r="CW2455"/>
      <c r="DA2455"/>
      <c r="DB2455"/>
      <c r="DC2455"/>
      <c r="DD2455"/>
      <c r="DE2455"/>
      <c r="DF2455"/>
      <c r="DG2455"/>
      <c r="DH2455"/>
      <c r="DI2455"/>
    </row>
    <row r="2456" spans="1:113" s="9" customFormat="1" x14ac:dyDescent="0.2">
      <c r="A2456" s="9">
        <v>12</v>
      </c>
      <c r="B2456" s="70" t="s">
        <v>48</v>
      </c>
      <c r="C2456" t="s">
        <v>68</v>
      </c>
      <c r="D2456" s="9">
        <v>2</v>
      </c>
      <c r="E2456" s="9">
        <v>170</v>
      </c>
      <c r="F2456" s="9">
        <f>SUM(I2456:CV2456)</f>
        <v>1.2000000000000002E-2</v>
      </c>
      <c r="H2456" s="9" t="s">
        <v>64</v>
      </c>
      <c r="I2456" s="9">
        <f>0.23*0.012</f>
        <v>2.7600000000000003E-3</v>
      </c>
      <c r="J2456" s="9">
        <f>0.75*0.012</f>
        <v>9.0000000000000011E-3</v>
      </c>
      <c r="K2456" s="9">
        <f>0.02*0.012</f>
        <v>2.4000000000000001E-4</v>
      </c>
      <c r="CW2456"/>
      <c r="DA2456"/>
      <c r="DB2456"/>
      <c r="DC2456"/>
      <c r="DD2456"/>
      <c r="DE2456"/>
      <c r="DF2456"/>
      <c r="DG2456"/>
      <c r="DH2456"/>
      <c r="DI2456"/>
    </row>
    <row r="2457" spans="1:113" s="9" customFormat="1" x14ac:dyDescent="0.2">
      <c r="A2457" s="9">
        <v>13</v>
      </c>
      <c r="B2457" s="70" t="s">
        <v>48</v>
      </c>
      <c r="C2457" t="s">
        <v>68</v>
      </c>
      <c r="D2457" s="9">
        <v>2</v>
      </c>
      <c r="E2457" s="9">
        <v>174</v>
      </c>
      <c r="F2457" s="9">
        <f>SUM(I2457:CV2457)</f>
        <v>9.9999999999999985E-3</v>
      </c>
      <c r="H2457" s="9" t="s">
        <v>64</v>
      </c>
      <c r="I2457" s="9">
        <f>0.18*0.01</f>
        <v>1.8E-3</v>
      </c>
      <c r="J2457" s="9">
        <f>0.01*0.8</f>
        <v>8.0000000000000002E-3</v>
      </c>
      <c r="K2457" s="9">
        <f>0.019*0.01</f>
        <v>1.9000000000000001E-4</v>
      </c>
      <c r="R2457" s="9">
        <f>0.001*0.01</f>
        <v>1.0000000000000001E-5</v>
      </c>
      <c r="CW2457"/>
      <c r="DA2457"/>
      <c r="DB2457"/>
      <c r="DC2457"/>
      <c r="DD2457"/>
      <c r="DE2457"/>
      <c r="DF2457"/>
      <c r="DG2457"/>
      <c r="DH2457"/>
      <c r="DI2457"/>
    </row>
    <row r="2458" spans="1:113" s="9" customFormat="1" x14ac:dyDescent="0.2">
      <c r="A2458" s="9">
        <v>14</v>
      </c>
      <c r="B2458" s="70" t="s">
        <v>48</v>
      </c>
      <c r="C2458" t="s">
        <v>68</v>
      </c>
      <c r="D2458" s="9">
        <v>2</v>
      </c>
      <c r="E2458" s="9">
        <v>165</v>
      </c>
      <c r="F2458" s="9">
        <f>SUM(I2458:CV2458)</f>
        <v>3.0000000000000002E-2</v>
      </c>
      <c r="H2458" s="9" t="s">
        <v>64</v>
      </c>
      <c r="I2458" s="9">
        <f>0.21*0.03</f>
        <v>6.2999999999999992E-3</v>
      </c>
      <c r="J2458" s="9">
        <f>0.78*0.03</f>
        <v>2.3400000000000001E-2</v>
      </c>
      <c r="R2458" s="9">
        <f>0.01*0.03</f>
        <v>2.9999999999999997E-4</v>
      </c>
      <c r="CW2458"/>
      <c r="DA2458"/>
      <c r="DB2458"/>
      <c r="DC2458"/>
      <c r="DD2458"/>
      <c r="DE2458"/>
      <c r="DF2458"/>
      <c r="DG2458"/>
      <c r="DH2458"/>
      <c r="DI2458"/>
    </row>
    <row r="2459" spans="1:113" s="9" customFormat="1" x14ac:dyDescent="0.2">
      <c r="A2459" s="9">
        <v>1</v>
      </c>
      <c r="B2459" s="70" t="s">
        <v>48</v>
      </c>
      <c r="C2459" t="s">
        <v>68</v>
      </c>
      <c r="D2459" s="9">
        <v>3</v>
      </c>
      <c r="E2459" s="9">
        <v>230</v>
      </c>
      <c r="F2459" s="9">
        <f>SUM(G2459:CV2459)</f>
        <v>0</v>
      </c>
      <c r="G2459" s="9" t="s">
        <v>67</v>
      </c>
      <c r="H2459" s="9" t="s">
        <v>64</v>
      </c>
      <c r="CW2459"/>
      <c r="DA2459"/>
      <c r="DB2459"/>
      <c r="DC2459"/>
      <c r="DD2459"/>
      <c r="DE2459"/>
      <c r="DF2459"/>
      <c r="DG2459"/>
      <c r="DH2459"/>
      <c r="DI2459"/>
    </row>
    <row r="2460" spans="1:113" s="9" customFormat="1" x14ac:dyDescent="0.2">
      <c r="A2460" s="9">
        <v>2</v>
      </c>
      <c r="B2460" s="70" t="s">
        <v>48</v>
      </c>
      <c r="C2460" t="s">
        <v>68</v>
      </c>
      <c r="D2460" s="9">
        <v>3</v>
      </c>
      <c r="E2460" s="9">
        <v>240</v>
      </c>
      <c r="F2460" s="9">
        <f>SUM(G2460:CV2460)</f>
        <v>0</v>
      </c>
      <c r="G2460" s="9" t="s">
        <v>67</v>
      </c>
      <c r="H2460" s="9" t="s">
        <v>64</v>
      </c>
      <c r="CW2460"/>
      <c r="DA2460"/>
      <c r="DB2460"/>
      <c r="DC2460"/>
      <c r="DD2460"/>
      <c r="DE2460"/>
      <c r="DF2460"/>
      <c r="DG2460"/>
      <c r="DH2460"/>
      <c r="DI2460"/>
    </row>
    <row r="2461" spans="1:113" s="9" customFormat="1" x14ac:dyDescent="0.2">
      <c r="A2461" s="9">
        <v>3</v>
      </c>
      <c r="B2461" s="70" t="s">
        <v>48</v>
      </c>
      <c r="C2461" t="s">
        <v>68</v>
      </c>
      <c r="D2461" s="9">
        <v>3</v>
      </c>
      <c r="E2461" s="9">
        <v>190</v>
      </c>
      <c r="F2461" s="9">
        <f>SUM(G2461:CV2461)</f>
        <v>0</v>
      </c>
      <c r="G2461" s="9" t="s">
        <v>67</v>
      </c>
      <c r="H2461" s="9" t="s">
        <v>64</v>
      </c>
      <c r="CW2461"/>
      <c r="DA2461"/>
      <c r="DB2461"/>
      <c r="DC2461"/>
      <c r="DD2461"/>
      <c r="DE2461"/>
      <c r="DF2461"/>
      <c r="DG2461"/>
      <c r="DH2461"/>
      <c r="DI2461"/>
    </row>
    <row r="2462" spans="1:113" s="9" customFormat="1" x14ac:dyDescent="0.2">
      <c r="A2462" s="9">
        <v>4</v>
      </c>
      <c r="B2462" s="70" t="s">
        <v>48</v>
      </c>
      <c r="C2462" t="s">
        <v>68</v>
      </c>
      <c r="D2462" s="9">
        <v>3</v>
      </c>
      <c r="E2462" s="9">
        <v>165</v>
      </c>
      <c r="F2462" s="9">
        <f>SUM(I2462:CV2462)</f>
        <v>1.9999999999999997E-2</v>
      </c>
      <c r="H2462" s="9" t="s">
        <v>64</v>
      </c>
      <c r="I2462" s="9">
        <f>0.89*0.02</f>
        <v>1.78E-2</v>
      </c>
      <c r="J2462" s="9">
        <f>0.1*0.02</f>
        <v>2E-3</v>
      </c>
      <c r="Q2462" s="9">
        <f>0.01*0.02</f>
        <v>2.0000000000000001E-4</v>
      </c>
      <c r="CW2462"/>
      <c r="DA2462"/>
      <c r="DB2462"/>
      <c r="DC2462"/>
      <c r="DD2462"/>
      <c r="DE2462"/>
      <c r="DF2462"/>
      <c r="DG2462"/>
      <c r="DH2462"/>
      <c r="DI2462"/>
    </row>
    <row r="2463" spans="1:113" s="9" customFormat="1" x14ac:dyDescent="0.2">
      <c r="A2463" s="9">
        <v>5</v>
      </c>
      <c r="B2463" s="70" t="s">
        <v>48</v>
      </c>
      <c r="C2463" t="s">
        <v>68</v>
      </c>
      <c r="D2463" s="9">
        <v>3</v>
      </c>
      <c r="E2463" s="9">
        <v>172</v>
      </c>
      <c r="F2463" s="9">
        <f>SUM(I2463:CV2463)</f>
        <v>0</v>
      </c>
      <c r="G2463" s="9" t="s">
        <v>67</v>
      </c>
      <c r="H2463" s="9" t="s">
        <v>64</v>
      </c>
      <c r="CW2463"/>
      <c r="DA2463"/>
      <c r="DB2463"/>
      <c r="DC2463"/>
      <c r="DD2463"/>
      <c r="DE2463"/>
      <c r="DF2463"/>
      <c r="DG2463"/>
      <c r="DH2463"/>
      <c r="DI2463"/>
    </row>
    <row r="2464" spans="1:113" s="9" customFormat="1" x14ac:dyDescent="0.2">
      <c r="A2464" s="9">
        <v>6</v>
      </c>
      <c r="B2464" s="70" t="s">
        <v>48</v>
      </c>
      <c r="C2464" t="s">
        <v>68</v>
      </c>
      <c r="D2464" s="9">
        <v>3</v>
      </c>
      <c r="E2464" s="9">
        <v>176</v>
      </c>
      <c r="F2464" s="9">
        <f>SUM(I2464:CV2464)</f>
        <v>3.5</v>
      </c>
      <c r="H2464" s="9" t="s">
        <v>64</v>
      </c>
      <c r="I2464" s="9">
        <f>0.2*3.5</f>
        <v>0.70000000000000007</v>
      </c>
      <c r="J2464" s="9">
        <f>0.65*3.5</f>
        <v>2.2749999999999999</v>
      </c>
      <c r="K2464" s="9">
        <f>0.07*3.5</f>
        <v>0.24500000000000002</v>
      </c>
      <c r="N2464" s="9">
        <f>0.04*3.5</f>
        <v>0.14000000000000001</v>
      </c>
      <c r="Q2464" s="9">
        <f>0.03*3.5</f>
        <v>0.105</v>
      </c>
      <c r="R2464" s="9">
        <f>0.001*3.5</f>
        <v>3.5000000000000001E-3</v>
      </c>
      <c r="AN2464" s="9">
        <f>0.009*3.5</f>
        <v>3.15E-2</v>
      </c>
      <c r="CW2464"/>
      <c r="DA2464"/>
      <c r="DB2464"/>
      <c r="DC2464"/>
      <c r="DD2464"/>
      <c r="DE2464"/>
      <c r="DF2464"/>
      <c r="DG2464"/>
      <c r="DH2464"/>
      <c r="DI2464"/>
    </row>
    <row r="2465" spans="1:113" s="9" customFormat="1" x14ac:dyDescent="0.2">
      <c r="A2465" s="9">
        <v>7</v>
      </c>
      <c r="B2465" s="70" t="s">
        <v>48</v>
      </c>
      <c r="C2465" t="s">
        <v>68</v>
      </c>
      <c r="D2465" s="9">
        <v>3</v>
      </c>
      <c r="E2465" s="9">
        <v>166</v>
      </c>
      <c r="F2465" s="9">
        <f>SUM(G2465:CV2465)</f>
        <v>0</v>
      </c>
      <c r="G2465" s="9" t="s">
        <v>67</v>
      </c>
      <c r="H2465" s="9" t="s">
        <v>64</v>
      </c>
      <c r="CW2465"/>
      <c r="DA2465"/>
      <c r="DB2465"/>
      <c r="DC2465"/>
      <c r="DD2465"/>
      <c r="DE2465"/>
      <c r="DF2465"/>
      <c r="DG2465"/>
      <c r="DH2465"/>
      <c r="DI2465"/>
    </row>
    <row r="2466" spans="1:113" s="9" customFormat="1" x14ac:dyDescent="0.2">
      <c r="A2466" s="9">
        <v>8</v>
      </c>
      <c r="B2466" s="70" t="s">
        <v>48</v>
      </c>
      <c r="C2466" t="s">
        <v>68</v>
      </c>
      <c r="D2466" s="9">
        <v>3</v>
      </c>
      <c r="E2466" s="9">
        <v>162</v>
      </c>
      <c r="F2466" s="9">
        <f>SUM(I2466:CV2466)</f>
        <v>0.01</v>
      </c>
      <c r="H2466" s="9" t="s">
        <v>64</v>
      </c>
      <c r="I2466" s="9">
        <f>0.79*0.01</f>
        <v>7.9000000000000008E-3</v>
      </c>
      <c r="J2466" s="9">
        <f>0.2*0.01</f>
        <v>2E-3</v>
      </c>
      <c r="K2466" s="9">
        <f>0.01*0.01</f>
        <v>1E-4</v>
      </c>
      <c r="CW2466"/>
      <c r="DA2466"/>
      <c r="DB2466"/>
      <c r="DC2466"/>
      <c r="DD2466"/>
      <c r="DE2466"/>
      <c r="DF2466"/>
      <c r="DG2466"/>
      <c r="DH2466"/>
      <c r="DI2466"/>
    </row>
    <row r="2467" spans="1:113" s="9" customFormat="1" x14ac:dyDescent="0.2">
      <c r="A2467" s="9">
        <v>1</v>
      </c>
      <c r="B2467" s="70" t="s">
        <v>48</v>
      </c>
      <c r="C2467" t="s">
        <v>68</v>
      </c>
      <c r="D2467" s="9">
        <v>4</v>
      </c>
      <c r="E2467" s="9">
        <v>251</v>
      </c>
      <c r="F2467" s="9">
        <f>SUM(I2467:CV2467)</f>
        <v>25</v>
      </c>
      <c r="H2467" s="9" t="s">
        <v>64</v>
      </c>
      <c r="I2467" s="9">
        <f>0.11*25</f>
        <v>2.75</v>
      </c>
      <c r="J2467" s="9">
        <f>0.8*25</f>
        <v>20</v>
      </c>
      <c r="K2467" s="9">
        <f>0.01*25</f>
        <v>0.25</v>
      </c>
      <c r="Q2467" s="9">
        <f>0.03*25</f>
        <v>0.75</v>
      </c>
      <c r="R2467" s="9">
        <f>0.03*25</f>
        <v>0.75</v>
      </c>
      <c r="AN2467" s="9">
        <f>0.02*25</f>
        <v>0.5</v>
      </c>
      <c r="CW2467"/>
      <c r="DA2467"/>
      <c r="DB2467"/>
      <c r="DC2467"/>
      <c r="DD2467"/>
      <c r="DE2467"/>
      <c r="DF2467"/>
      <c r="DG2467"/>
      <c r="DH2467"/>
      <c r="DI2467"/>
    </row>
    <row r="2468" spans="1:113" s="9" customFormat="1" x14ac:dyDescent="0.2">
      <c r="A2468" s="9">
        <v>2</v>
      </c>
      <c r="B2468" s="70" t="s">
        <v>48</v>
      </c>
      <c r="C2468" t="s">
        <v>68</v>
      </c>
      <c r="D2468" s="9">
        <v>4</v>
      </c>
      <c r="E2468" s="9">
        <v>175</v>
      </c>
      <c r="F2468" s="9">
        <f>SUM(I2468:CV2468)</f>
        <v>6</v>
      </c>
      <c r="H2468" s="9" t="s">
        <v>64</v>
      </c>
      <c r="I2468" s="9">
        <f>0.14*6</f>
        <v>0.84000000000000008</v>
      </c>
      <c r="J2468" s="9">
        <f>0.82*6</f>
        <v>4.92</v>
      </c>
      <c r="K2468" s="9">
        <f>0.015*6</f>
        <v>0.09</v>
      </c>
      <c r="Q2468" s="9">
        <f>0.02*6</f>
        <v>0.12</v>
      </c>
      <c r="R2468" s="9">
        <f>0.005*6</f>
        <v>0.03</v>
      </c>
      <c r="CW2468"/>
      <c r="DA2468"/>
      <c r="DB2468"/>
      <c r="DC2468"/>
      <c r="DD2468"/>
      <c r="DE2468"/>
      <c r="DF2468"/>
      <c r="DG2468"/>
      <c r="DH2468"/>
      <c r="DI2468"/>
    </row>
    <row r="2469" spans="1:113" s="9" customFormat="1" x14ac:dyDescent="0.2">
      <c r="A2469" s="9">
        <v>3</v>
      </c>
      <c r="B2469" s="70" t="s">
        <v>48</v>
      </c>
      <c r="C2469" t="s">
        <v>68</v>
      </c>
      <c r="D2469" s="9">
        <v>4</v>
      </c>
      <c r="E2469" s="9">
        <v>163</v>
      </c>
      <c r="F2469" s="9">
        <f>SUM(G2469:CV2469)</f>
        <v>0</v>
      </c>
      <c r="G2469" s="9" t="s">
        <v>67</v>
      </c>
      <c r="H2469" s="9" t="s">
        <v>64</v>
      </c>
      <c r="CW2469"/>
      <c r="DA2469"/>
      <c r="DB2469"/>
      <c r="DC2469"/>
      <c r="DD2469"/>
      <c r="DE2469"/>
      <c r="DF2469"/>
      <c r="DG2469"/>
      <c r="DH2469"/>
      <c r="DI2469"/>
    </row>
    <row r="2470" spans="1:113" s="9" customFormat="1" x14ac:dyDescent="0.2">
      <c r="A2470" s="9">
        <v>4</v>
      </c>
      <c r="B2470" s="70" t="s">
        <v>48</v>
      </c>
      <c r="C2470" t="s">
        <v>68</v>
      </c>
      <c r="D2470" s="9">
        <v>4</v>
      </c>
      <c r="E2470" s="9">
        <v>176</v>
      </c>
      <c r="F2470" s="9">
        <f>SUM(G2470:CV2470)</f>
        <v>0</v>
      </c>
      <c r="G2470" s="9" t="s">
        <v>67</v>
      </c>
      <c r="H2470" s="9" t="s">
        <v>64</v>
      </c>
      <c r="CW2470"/>
      <c r="DA2470"/>
      <c r="DB2470"/>
      <c r="DC2470"/>
      <c r="DD2470"/>
      <c r="DE2470"/>
      <c r="DF2470"/>
      <c r="DG2470"/>
      <c r="DH2470"/>
      <c r="DI2470"/>
    </row>
    <row r="2471" spans="1:113" s="9" customFormat="1" x14ac:dyDescent="0.2">
      <c r="A2471" s="9">
        <v>5</v>
      </c>
      <c r="B2471" s="70" t="s">
        <v>48</v>
      </c>
      <c r="C2471" t="s">
        <v>68</v>
      </c>
      <c r="D2471" s="9">
        <v>4</v>
      </c>
      <c r="E2471" s="9">
        <v>160</v>
      </c>
      <c r="F2471" s="9">
        <f>SUM(G2471:CV2471)</f>
        <v>0</v>
      </c>
      <c r="G2471" s="9" t="s">
        <v>67</v>
      </c>
      <c r="H2471" s="9" t="s">
        <v>64</v>
      </c>
      <c r="CW2471"/>
      <c r="DA2471"/>
      <c r="DB2471"/>
      <c r="DC2471"/>
      <c r="DD2471"/>
      <c r="DE2471"/>
      <c r="DF2471"/>
      <c r="DG2471"/>
      <c r="DH2471"/>
      <c r="DI2471"/>
    </row>
    <row r="2472" spans="1:113" s="9" customFormat="1" x14ac:dyDescent="0.2">
      <c r="A2472" s="9">
        <v>6</v>
      </c>
      <c r="B2472" s="70" t="s">
        <v>48</v>
      </c>
      <c r="C2472" t="s">
        <v>68</v>
      </c>
      <c r="D2472" s="9">
        <v>4</v>
      </c>
      <c r="E2472" s="9">
        <v>165</v>
      </c>
      <c r="F2472" s="9">
        <f>SUM(G2472:CV2472)</f>
        <v>0</v>
      </c>
      <c r="G2472" s="9" t="s">
        <v>67</v>
      </c>
      <c r="H2472" s="9" t="s">
        <v>64</v>
      </c>
      <c r="CW2472"/>
      <c r="DA2472"/>
      <c r="DB2472"/>
      <c r="DC2472"/>
      <c r="DD2472"/>
      <c r="DE2472"/>
      <c r="DF2472"/>
      <c r="DG2472"/>
      <c r="DH2472"/>
      <c r="DI2472"/>
    </row>
    <row r="2473" spans="1:113" s="9" customFormat="1" x14ac:dyDescent="0.2">
      <c r="A2473" s="9">
        <v>7</v>
      </c>
      <c r="B2473" s="70" t="s">
        <v>48</v>
      </c>
      <c r="C2473" t="s">
        <v>68</v>
      </c>
      <c r="D2473" s="9">
        <v>4</v>
      </c>
      <c r="E2473" s="9">
        <v>156</v>
      </c>
      <c r="F2473" s="9">
        <f t="shared" ref="F2473:F2482" si="172">SUM(I2473:CV2473)</f>
        <v>1.0000000000000002E-2</v>
      </c>
      <c r="H2473" s="9" t="s">
        <v>64</v>
      </c>
      <c r="I2473" s="9">
        <f>0.1*0.01</f>
        <v>1E-3</v>
      </c>
      <c r="J2473" s="9">
        <f>0.85*0.01</f>
        <v>8.5000000000000006E-3</v>
      </c>
      <c r="K2473" s="9">
        <f>0.02*0.01</f>
        <v>2.0000000000000001E-4</v>
      </c>
      <c r="Q2473" s="9">
        <f>0.01*0.03</f>
        <v>2.9999999999999997E-4</v>
      </c>
      <c r="CW2473"/>
      <c r="DA2473"/>
      <c r="DB2473"/>
      <c r="DC2473"/>
      <c r="DD2473"/>
      <c r="DE2473"/>
      <c r="DF2473"/>
      <c r="DG2473"/>
      <c r="DH2473"/>
      <c r="DI2473"/>
    </row>
    <row r="2474" spans="1:113" s="9" customFormat="1" x14ac:dyDescent="0.2">
      <c r="A2474" s="9">
        <v>1</v>
      </c>
      <c r="B2474" s="70" t="s">
        <v>48</v>
      </c>
      <c r="C2474" t="s">
        <v>68</v>
      </c>
      <c r="D2474" s="9">
        <v>4</v>
      </c>
      <c r="E2474" s="9">
        <v>63.1</v>
      </c>
      <c r="F2474" s="9">
        <f t="shared" si="172"/>
        <v>0.3</v>
      </c>
      <c r="H2474" s="9" t="s">
        <v>77</v>
      </c>
      <c r="I2474" s="9">
        <f>0.47*0.3</f>
        <v>0.14099999999999999</v>
      </c>
      <c r="J2474" s="9">
        <f>0.3*0.3</f>
        <v>0.09</v>
      </c>
      <c r="L2474" s="9">
        <f>0.02*0.3</f>
        <v>6.0000000000000001E-3</v>
      </c>
      <c r="M2474" s="9">
        <f>0.2*0.3</f>
        <v>0.06</v>
      </c>
      <c r="AN2474" s="9">
        <f>0.01*0.3</f>
        <v>3.0000000000000001E-3</v>
      </c>
      <c r="CW2474"/>
      <c r="DA2474"/>
      <c r="DB2474"/>
      <c r="DC2474"/>
      <c r="DD2474"/>
      <c r="DE2474"/>
      <c r="DF2474"/>
      <c r="DG2474"/>
      <c r="DH2474"/>
      <c r="DI2474"/>
    </row>
    <row r="2475" spans="1:113" s="9" customFormat="1" x14ac:dyDescent="0.2">
      <c r="A2475" s="9">
        <v>2</v>
      </c>
      <c r="B2475" s="70" t="s">
        <v>48</v>
      </c>
      <c r="C2475" t="s">
        <v>68</v>
      </c>
      <c r="D2475" s="9">
        <v>4</v>
      </c>
      <c r="E2475" s="9">
        <v>41.1</v>
      </c>
      <c r="F2475" s="9">
        <f t="shared" si="172"/>
        <v>0.10000000000000002</v>
      </c>
      <c r="H2475" s="9" t="s">
        <v>77</v>
      </c>
      <c r="I2475" s="9">
        <f>0.56*0.1</f>
        <v>5.6000000000000008E-2</v>
      </c>
      <c r="J2475" s="9">
        <f>0.4*0.1</f>
        <v>4.0000000000000008E-2</v>
      </c>
      <c r="M2475" s="9">
        <f>0.04*0.1</f>
        <v>4.0000000000000001E-3</v>
      </c>
      <c r="CW2475"/>
      <c r="DA2475"/>
      <c r="DB2475"/>
      <c r="DC2475"/>
      <c r="DD2475"/>
      <c r="DE2475"/>
      <c r="DF2475"/>
      <c r="DG2475"/>
      <c r="DH2475"/>
      <c r="DI2475"/>
    </row>
    <row r="2476" spans="1:113" s="9" customFormat="1" x14ac:dyDescent="0.2">
      <c r="A2476" s="9">
        <v>3</v>
      </c>
      <c r="B2476" s="70" t="s">
        <v>48</v>
      </c>
      <c r="C2476" t="s">
        <v>68</v>
      </c>
      <c r="D2476" s="9">
        <v>4</v>
      </c>
      <c r="E2476" s="9">
        <v>65.2</v>
      </c>
      <c r="F2476" s="9">
        <f t="shared" si="172"/>
        <v>0.5</v>
      </c>
      <c r="H2476" s="9" t="s">
        <v>77</v>
      </c>
      <c r="I2476" s="9">
        <f>0.5*0.5</f>
        <v>0.25</v>
      </c>
      <c r="J2476" s="9">
        <f>0.45*0.5</f>
        <v>0.22500000000000001</v>
      </c>
      <c r="L2476" s="9">
        <f>0.005*0.5</f>
        <v>2.5000000000000001E-3</v>
      </c>
      <c r="M2476" s="9">
        <f>0.045*0.5</f>
        <v>2.2499999999999999E-2</v>
      </c>
      <c r="CW2476"/>
      <c r="DA2476"/>
      <c r="DB2476"/>
      <c r="DC2476"/>
      <c r="DD2476"/>
      <c r="DE2476"/>
      <c r="DF2476"/>
      <c r="DG2476"/>
      <c r="DH2476"/>
      <c r="DI2476"/>
    </row>
    <row r="2477" spans="1:113" s="9" customFormat="1" x14ac:dyDescent="0.2">
      <c r="A2477" s="9">
        <v>4</v>
      </c>
      <c r="B2477" s="70" t="s">
        <v>48</v>
      </c>
      <c r="C2477" t="s">
        <v>68</v>
      </c>
      <c r="D2477" s="9">
        <v>4</v>
      </c>
      <c r="E2477" s="9">
        <v>49.5</v>
      </c>
      <c r="F2477" s="9">
        <f t="shared" si="172"/>
        <v>0.25</v>
      </c>
      <c r="H2477" s="9" t="s">
        <v>77</v>
      </c>
      <c r="I2477" s="9">
        <f>0.5*0.25</f>
        <v>0.125</v>
      </c>
      <c r="J2477" s="9">
        <f>0.45*0.25</f>
        <v>0.1125</v>
      </c>
      <c r="L2477" s="9">
        <f>0.04*0.25</f>
        <v>0.01</v>
      </c>
      <c r="M2477" s="9">
        <f>0.25*0.01</f>
        <v>2.5000000000000001E-3</v>
      </c>
      <c r="CW2477"/>
      <c r="DA2477"/>
      <c r="DB2477"/>
      <c r="DC2477"/>
      <c r="DD2477"/>
      <c r="DE2477"/>
      <c r="DF2477"/>
      <c r="DG2477"/>
      <c r="DH2477"/>
      <c r="DI2477"/>
    </row>
    <row r="2478" spans="1:113" s="9" customFormat="1" x14ac:dyDescent="0.2">
      <c r="A2478" s="9">
        <v>5</v>
      </c>
      <c r="B2478" s="70" t="s">
        <v>48</v>
      </c>
      <c r="C2478" t="s">
        <v>68</v>
      </c>
      <c r="D2478" s="9">
        <v>4</v>
      </c>
      <c r="E2478" s="9">
        <v>50.1</v>
      </c>
      <c r="F2478" s="9">
        <f t="shared" si="172"/>
        <v>0.4</v>
      </c>
      <c r="H2478" s="9" t="s">
        <v>77</v>
      </c>
      <c r="I2478" s="9">
        <f>0.35*0.4</f>
        <v>0.13999999999999999</v>
      </c>
      <c r="J2478" s="9">
        <f>0.6*0.4</f>
        <v>0.24</v>
      </c>
      <c r="L2478" s="9">
        <f>0.002*0.4</f>
        <v>8.0000000000000004E-4</v>
      </c>
      <c r="M2478" s="9">
        <f>0.048*0.4</f>
        <v>1.9200000000000002E-2</v>
      </c>
      <c r="CW2478"/>
      <c r="DA2478"/>
      <c r="DB2478"/>
      <c r="DC2478"/>
      <c r="DD2478"/>
      <c r="DE2478"/>
      <c r="DF2478"/>
      <c r="DG2478"/>
      <c r="DH2478"/>
      <c r="DI2478"/>
    </row>
    <row r="2479" spans="1:113" s="9" customFormat="1" x14ac:dyDescent="0.2">
      <c r="A2479" s="9">
        <v>6</v>
      </c>
      <c r="B2479" s="70" t="s">
        <v>48</v>
      </c>
      <c r="C2479" t="s">
        <v>68</v>
      </c>
      <c r="D2479" s="9">
        <v>4</v>
      </c>
      <c r="E2479" s="9">
        <v>40.700000000000003</v>
      </c>
      <c r="F2479" s="9">
        <f t="shared" si="172"/>
        <v>0.15000000000000005</v>
      </c>
      <c r="H2479" s="9" t="s">
        <v>77</v>
      </c>
      <c r="I2479" s="9">
        <f>0.5*0.15</f>
        <v>7.4999999999999997E-2</v>
      </c>
      <c r="J2479" s="9">
        <f>0.44*0.15</f>
        <v>6.6000000000000003E-2</v>
      </c>
      <c r="L2479" s="9">
        <f>0.001*0.15</f>
        <v>1.4999999999999999E-4</v>
      </c>
      <c r="M2479" s="9">
        <f>0.058*0.15</f>
        <v>8.6999999999999994E-3</v>
      </c>
      <c r="O2479" s="9">
        <f>0.001*0.15</f>
        <v>1.4999999999999999E-4</v>
      </c>
      <c r="CW2479"/>
      <c r="DA2479"/>
      <c r="DB2479"/>
      <c r="DC2479"/>
      <c r="DD2479"/>
      <c r="DE2479"/>
      <c r="DF2479"/>
      <c r="DG2479"/>
      <c r="DH2479"/>
      <c r="DI2479"/>
    </row>
    <row r="2480" spans="1:113" s="9" customFormat="1" x14ac:dyDescent="0.2">
      <c r="A2480" s="9">
        <v>7</v>
      </c>
      <c r="B2480" s="70" t="s">
        <v>48</v>
      </c>
      <c r="C2480" t="s">
        <v>68</v>
      </c>
      <c r="D2480" s="9">
        <v>4</v>
      </c>
      <c r="E2480" s="9">
        <v>37.9</v>
      </c>
      <c r="F2480" s="9">
        <f t="shared" si="172"/>
        <v>0.1</v>
      </c>
      <c r="H2480" s="9" t="s">
        <v>77</v>
      </c>
      <c r="I2480" s="9">
        <f>0.45*0.1</f>
        <v>4.5000000000000005E-2</v>
      </c>
      <c r="J2480" s="9">
        <f>0.45*0.1</f>
        <v>4.5000000000000005E-2</v>
      </c>
      <c r="L2480" s="9">
        <f>0.01*0.1</f>
        <v>1E-3</v>
      </c>
      <c r="M2480" s="9">
        <f>0.09*0.1</f>
        <v>8.9999999999999993E-3</v>
      </c>
      <c r="CW2480"/>
      <c r="DA2480"/>
      <c r="DB2480"/>
      <c r="DC2480"/>
      <c r="DD2480"/>
      <c r="DE2480"/>
      <c r="DF2480"/>
      <c r="DG2480"/>
      <c r="DH2480"/>
      <c r="DI2480"/>
    </row>
    <row r="2481" spans="1:113" s="9" customFormat="1" x14ac:dyDescent="0.2">
      <c r="A2481" s="9">
        <v>8</v>
      </c>
      <c r="B2481" s="70" t="s">
        <v>48</v>
      </c>
      <c r="C2481" t="s">
        <v>68</v>
      </c>
      <c r="D2481" s="9">
        <v>4</v>
      </c>
      <c r="E2481" s="9">
        <v>43</v>
      </c>
      <c r="F2481" s="9">
        <f t="shared" si="172"/>
        <v>0.20000000000000004</v>
      </c>
      <c r="H2481" s="9" t="s">
        <v>77</v>
      </c>
      <c r="I2481" s="9">
        <f>0.55*0.2</f>
        <v>0.11000000000000001</v>
      </c>
      <c r="J2481" s="9">
        <f>0.4*0.2</f>
        <v>8.0000000000000016E-2</v>
      </c>
      <c r="L2481" s="9">
        <f>0.001*0.2</f>
        <v>2.0000000000000001E-4</v>
      </c>
      <c r="M2481" s="9">
        <f>0.049*0.2</f>
        <v>9.8000000000000014E-3</v>
      </c>
      <c r="CW2481"/>
      <c r="DA2481"/>
      <c r="DB2481"/>
      <c r="DC2481"/>
      <c r="DD2481"/>
      <c r="DE2481"/>
      <c r="DF2481"/>
      <c r="DG2481"/>
      <c r="DH2481"/>
      <c r="DI2481"/>
    </row>
    <row r="2482" spans="1:113" s="9" customFormat="1" x14ac:dyDescent="0.2">
      <c r="A2482" s="9">
        <v>9</v>
      </c>
      <c r="B2482" s="70" t="s">
        <v>48</v>
      </c>
      <c r="C2482" t="s">
        <v>68</v>
      </c>
      <c r="D2482" s="9">
        <v>4</v>
      </c>
      <c r="E2482" s="9">
        <v>29.3</v>
      </c>
      <c r="F2482" s="9">
        <f t="shared" si="172"/>
        <v>0.09</v>
      </c>
      <c r="H2482" s="9" t="s">
        <v>77</v>
      </c>
      <c r="I2482" s="9">
        <f>0.6*0.09</f>
        <v>5.3999999999999999E-2</v>
      </c>
      <c r="J2482" s="9">
        <f>0.35*0.09</f>
        <v>3.15E-2</v>
      </c>
      <c r="L2482" s="9">
        <f>0.002*0.09</f>
        <v>1.7999999999999998E-4</v>
      </c>
      <c r="M2482" s="9">
        <f>0.048*0.09</f>
        <v>4.3200000000000001E-3</v>
      </c>
      <c r="CW2482"/>
      <c r="DA2482"/>
      <c r="DB2482"/>
      <c r="DC2482"/>
      <c r="DD2482"/>
      <c r="DE2482"/>
      <c r="DF2482"/>
      <c r="DG2482"/>
      <c r="DH2482"/>
      <c r="DI2482"/>
    </row>
    <row r="2483" spans="1:113" s="9" customFormat="1" x14ac:dyDescent="0.2">
      <c r="A2483" s="9">
        <v>1</v>
      </c>
      <c r="B2483" s="70" t="s">
        <v>48</v>
      </c>
      <c r="C2483" t="s">
        <v>68</v>
      </c>
      <c r="D2483" s="9">
        <v>5</v>
      </c>
      <c r="E2483" s="9">
        <v>176</v>
      </c>
      <c r="F2483" s="9">
        <f>SUM(G2483:CV2483)</f>
        <v>0</v>
      </c>
      <c r="G2483" s="9" t="s">
        <v>67</v>
      </c>
      <c r="H2483" s="9" t="s">
        <v>64</v>
      </c>
      <c r="CW2483"/>
      <c r="DA2483"/>
      <c r="DB2483"/>
      <c r="DC2483"/>
      <c r="DD2483"/>
      <c r="DE2483"/>
      <c r="DF2483"/>
      <c r="DG2483"/>
      <c r="DH2483"/>
      <c r="DI2483"/>
    </row>
    <row r="2484" spans="1:113" s="9" customFormat="1" x14ac:dyDescent="0.2">
      <c r="A2484" s="9">
        <v>2</v>
      </c>
      <c r="B2484" s="70" t="s">
        <v>48</v>
      </c>
      <c r="C2484" t="s">
        <v>68</v>
      </c>
      <c r="D2484" s="9">
        <v>5</v>
      </c>
      <c r="E2484" s="9">
        <v>181</v>
      </c>
      <c r="F2484" s="9">
        <f>SUM(G2484:CV2484)</f>
        <v>0</v>
      </c>
      <c r="G2484" s="9" t="s">
        <v>67</v>
      </c>
      <c r="H2484" s="9" t="s">
        <v>64</v>
      </c>
      <c r="CW2484"/>
      <c r="DA2484"/>
      <c r="DB2484"/>
      <c r="DC2484"/>
      <c r="DD2484"/>
      <c r="DE2484"/>
      <c r="DF2484"/>
      <c r="DG2484"/>
      <c r="DH2484"/>
      <c r="DI2484"/>
    </row>
    <row r="2485" spans="1:113" s="9" customFormat="1" x14ac:dyDescent="0.2">
      <c r="A2485" s="9">
        <v>3</v>
      </c>
      <c r="B2485" s="70" t="s">
        <v>48</v>
      </c>
      <c r="C2485" t="s">
        <v>68</v>
      </c>
      <c r="D2485" s="9">
        <v>5</v>
      </c>
      <c r="E2485" s="9">
        <v>161</v>
      </c>
      <c r="F2485" s="9">
        <f>SUM(I2485:CV2485)</f>
        <v>6.9999999999999993E-3</v>
      </c>
      <c r="H2485" s="9" t="s">
        <v>64</v>
      </c>
      <c r="I2485" s="9">
        <f>0.14*0.007</f>
        <v>9.8000000000000019E-4</v>
      </c>
      <c r="J2485" s="9">
        <f>0.85*0.007</f>
        <v>5.9499999999999996E-3</v>
      </c>
      <c r="K2485" s="9">
        <f>0.007*0.01</f>
        <v>7.0000000000000007E-5</v>
      </c>
      <c r="CW2485"/>
      <c r="DA2485"/>
      <c r="DB2485"/>
      <c r="DC2485"/>
      <c r="DD2485"/>
      <c r="DE2485"/>
      <c r="DF2485"/>
      <c r="DG2485"/>
      <c r="DH2485"/>
      <c r="DI2485"/>
    </row>
    <row r="2486" spans="1:113" s="9" customFormat="1" x14ac:dyDescent="0.2">
      <c r="A2486" s="9">
        <v>4</v>
      </c>
      <c r="B2486" s="70" t="s">
        <v>48</v>
      </c>
      <c r="C2486" t="s">
        <v>68</v>
      </c>
      <c r="D2486" s="9">
        <v>5</v>
      </c>
      <c r="E2486" s="9">
        <v>168</v>
      </c>
      <c r="F2486" s="9">
        <f>SUM(G2486:CV2486)</f>
        <v>0</v>
      </c>
      <c r="G2486" s="9" t="s">
        <v>67</v>
      </c>
      <c r="H2486" s="9" t="s">
        <v>64</v>
      </c>
      <c r="CW2486"/>
      <c r="DA2486"/>
      <c r="DB2486"/>
      <c r="DC2486"/>
      <c r="DD2486"/>
      <c r="DE2486"/>
      <c r="DF2486"/>
      <c r="DG2486"/>
      <c r="DH2486"/>
      <c r="DI2486"/>
    </row>
    <row r="2487" spans="1:113" s="9" customFormat="1" x14ac:dyDescent="0.2">
      <c r="A2487" s="9">
        <v>1</v>
      </c>
      <c r="B2487" s="70" t="s">
        <v>48</v>
      </c>
      <c r="C2487" t="s">
        <v>68</v>
      </c>
      <c r="D2487" s="9">
        <v>5</v>
      </c>
      <c r="E2487" s="9">
        <v>39.4</v>
      </c>
      <c r="F2487" s="9">
        <f t="shared" ref="F2487:F2492" si="173">SUM(I2487:CV2487)</f>
        <v>0.25</v>
      </c>
      <c r="H2487" s="9" t="s">
        <v>77</v>
      </c>
      <c r="I2487" s="9">
        <f>0.25*0.25</f>
        <v>6.25E-2</v>
      </c>
      <c r="J2487" s="9">
        <f>0.6*0.25</f>
        <v>0.15</v>
      </c>
      <c r="K2487" s="9">
        <f>0.05*0.25</f>
        <v>1.2500000000000001E-2</v>
      </c>
      <c r="BC2487" s="9">
        <f>0.1*0.25</f>
        <v>2.5000000000000001E-2</v>
      </c>
      <c r="CW2487"/>
      <c r="DA2487"/>
      <c r="DB2487"/>
      <c r="DC2487"/>
      <c r="DD2487"/>
      <c r="DE2487"/>
      <c r="DF2487"/>
      <c r="DG2487"/>
      <c r="DH2487"/>
      <c r="DI2487"/>
    </row>
    <row r="2488" spans="1:113" s="9" customFormat="1" x14ac:dyDescent="0.2">
      <c r="A2488" s="9">
        <v>2</v>
      </c>
      <c r="B2488" s="70" t="s">
        <v>48</v>
      </c>
      <c r="C2488" t="s">
        <v>68</v>
      </c>
      <c r="D2488" s="9">
        <v>5</v>
      </c>
      <c r="E2488" s="9">
        <v>50.3</v>
      </c>
      <c r="F2488" s="9">
        <f t="shared" si="173"/>
        <v>0.2</v>
      </c>
      <c r="H2488" s="9" t="s">
        <v>77</v>
      </c>
      <c r="I2488" s="9">
        <f>0.35*0.2</f>
        <v>6.9999999999999993E-2</v>
      </c>
      <c r="J2488" s="9">
        <f>0.55*0.2</f>
        <v>0.11000000000000001</v>
      </c>
      <c r="K2488" s="9">
        <f>0.08*0.2</f>
        <v>1.6E-2</v>
      </c>
      <c r="BC2488" s="9">
        <f>0.02*0.2</f>
        <v>4.0000000000000001E-3</v>
      </c>
      <c r="CW2488"/>
      <c r="DA2488"/>
      <c r="DB2488"/>
      <c r="DC2488"/>
      <c r="DD2488"/>
      <c r="DE2488"/>
      <c r="DF2488"/>
      <c r="DG2488"/>
      <c r="DH2488"/>
      <c r="DI2488"/>
    </row>
    <row r="2489" spans="1:113" s="9" customFormat="1" x14ac:dyDescent="0.2">
      <c r="A2489" s="9">
        <v>3</v>
      </c>
      <c r="B2489" s="70" t="s">
        <v>48</v>
      </c>
      <c r="C2489" t="s">
        <v>68</v>
      </c>
      <c r="D2489" s="9">
        <v>5</v>
      </c>
      <c r="E2489" s="9">
        <v>69.8</v>
      </c>
      <c r="F2489" s="9">
        <f t="shared" si="173"/>
        <v>0.5</v>
      </c>
      <c r="H2489" s="9" t="s">
        <v>77</v>
      </c>
      <c r="I2489" s="9">
        <f>0.5*0.5</f>
        <v>0.25</v>
      </c>
      <c r="J2489" s="9">
        <f>0.45*0.5</f>
        <v>0.22500000000000001</v>
      </c>
      <c r="K2489" s="9">
        <f>0.04*0.5</f>
        <v>0.02</v>
      </c>
      <c r="BC2489" s="9">
        <f>0.01*0.5</f>
        <v>5.0000000000000001E-3</v>
      </c>
      <c r="CW2489"/>
      <c r="DA2489"/>
      <c r="DB2489"/>
      <c r="DC2489"/>
      <c r="DD2489"/>
      <c r="DE2489"/>
      <c r="DF2489"/>
      <c r="DG2489"/>
      <c r="DH2489"/>
      <c r="DI2489"/>
    </row>
    <row r="2490" spans="1:113" s="9" customFormat="1" x14ac:dyDescent="0.2">
      <c r="A2490" s="9">
        <v>4</v>
      </c>
      <c r="B2490" s="70" t="s">
        <v>48</v>
      </c>
      <c r="C2490" t="s">
        <v>68</v>
      </c>
      <c r="D2490" s="9">
        <v>5</v>
      </c>
      <c r="E2490" s="9">
        <v>81.7</v>
      </c>
      <c r="F2490" s="9">
        <f t="shared" si="173"/>
        <v>1</v>
      </c>
      <c r="H2490" s="9" t="s">
        <v>77</v>
      </c>
      <c r="I2490" s="9">
        <f>0.25*1</f>
        <v>0.25</v>
      </c>
      <c r="J2490" s="9">
        <f>0.7*1</f>
        <v>0.7</v>
      </c>
      <c r="K2490" s="9">
        <v>0.02</v>
      </c>
      <c r="BC2490" s="9">
        <v>0.03</v>
      </c>
      <c r="CW2490"/>
      <c r="DA2490"/>
      <c r="DB2490"/>
      <c r="DC2490"/>
      <c r="DD2490"/>
      <c r="DE2490"/>
      <c r="DF2490"/>
      <c r="DG2490"/>
      <c r="DH2490"/>
      <c r="DI2490"/>
    </row>
    <row r="2491" spans="1:113" s="9" customFormat="1" x14ac:dyDescent="0.2">
      <c r="A2491" s="9">
        <v>5</v>
      </c>
      <c r="B2491" s="70" t="s">
        <v>48</v>
      </c>
      <c r="C2491" t="s">
        <v>68</v>
      </c>
      <c r="D2491" s="9">
        <v>5</v>
      </c>
      <c r="E2491" s="9">
        <v>66.400000000000006</v>
      </c>
      <c r="F2491" s="9">
        <f t="shared" si="173"/>
        <v>0.8</v>
      </c>
      <c r="H2491" s="9" t="s">
        <v>77</v>
      </c>
      <c r="I2491" s="9">
        <f>0.59*0.8</f>
        <v>0.47199999999999998</v>
      </c>
      <c r="J2491" s="9">
        <f>0.4*0.8</f>
        <v>0.32000000000000006</v>
      </c>
      <c r="K2491" s="9">
        <f>0.009*0.8</f>
        <v>7.1999999999999998E-3</v>
      </c>
      <c r="BC2491" s="9">
        <f>0.001*0.8</f>
        <v>8.0000000000000004E-4</v>
      </c>
      <c r="CW2491"/>
      <c r="DA2491"/>
      <c r="DB2491"/>
      <c r="DC2491"/>
      <c r="DD2491"/>
      <c r="DE2491"/>
      <c r="DF2491"/>
      <c r="DG2491"/>
      <c r="DH2491"/>
      <c r="DI2491"/>
    </row>
    <row r="2492" spans="1:113" s="9" customFormat="1" x14ac:dyDescent="0.2">
      <c r="A2492" s="9">
        <v>6</v>
      </c>
      <c r="B2492" s="70" t="s">
        <v>48</v>
      </c>
      <c r="C2492" t="s">
        <v>68</v>
      </c>
      <c r="D2492" s="9">
        <v>5</v>
      </c>
      <c r="E2492" s="9">
        <v>57.2</v>
      </c>
      <c r="F2492" s="9">
        <f t="shared" si="173"/>
        <v>0.5</v>
      </c>
      <c r="H2492" s="9" t="s">
        <v>77</v>
      </c>
      <c r="I2492" s="9">
        <f>0.48*0.5</f>
        <v>0.24</v>
      </c>
      <c r="J2492" s="9">
        <f>0.5*0.5</f>
        <v>0.25</v>
      </c>
      <c r="K2492" s="9">
        <f>0.005*0.5</f>
        <v>2.5000000000000001E-3</v>
      </c>
      <c r="L2492" s="9">
        <f>0.015*0.5</f>
        <v>7.4999999999999997E-3</v>
      </c>
      <c r="CW2492"/>
      <c r="DA2492"/>
      <c r="DB2492"/>
      <c r="DC2492"/>
      <c r="DD2492"/>
      <c r="DE2492"/>
      <c r="DF2492"/>
      <c r="DG2492"/>
      <c r="DH2492"/>
      <c r="DI2492"/>
    </row>
    <row r="2493" spans="1:113" s="9" customFormat="1" x14ac:dyDescent="0.2">
      <c r="A2493" s="9">
        <v>1</v>
      </c>
      <c r="B2493" s="70" t="s">
        <v>48</v>
      </c>
      <c r="C2493" t="s">
        <v>68</v>
      </c>
      <c r="D2493" s="9">
        <v>6</v>
      </c>
      <c r="E2493" s="9">
        <v>225</v>
      </c>
      <c r="F2493" s="9">
        <f>SUM(G2493:CV2493)</f>
        <v>0</v>
      </c>
      <c r="G2493" s="9" t="s">
        <v>67</v>
      </c>
      <c r="H2493" s="9" t="s">
        <v>64</v>
      </c>
      <c r="CW2493"/>
      <c r="DA2493"/>
      <c r="DB2493"/>
      <c r="DC2493"/>
      <c r="DD2493"/>
      <c r="DE2493"/>
      <c r="DF2493"/>
      <c r="DG2493"/>
      <c r="DH2493"/>
      <c r="DI2493"/>
    </row>
    <row r="2494" spans="1:113" s="9" customFormat="1" x14ac:dyDescent="0.2">
      <c r="A2494" s="9">
        <v>1</v>
      </c>
      <c r="B2494" s="70" t="s">
        <v>48</v>
      </c>
      <c r="C2494" t="s">
        <v>68</v>
      </c>
      <c r="D2494" s="9">
        <v>6</v>
      </c>
      <c r="E2494" s="9">
        <v>38</v>
      </c>
      <c r="F2494" s="9">
        <f>SUM(G2494:CV2494)</f>
        <v>0</v>
      </c>
      <c r="G2494" s="9" t="s">
        <v>67</v>
      </c>
      <c r="H2494" s="9" t="s">
        <v>77</v>
      </c>
      <c r="CW2494"/>
      <c r="DA2494"/>
      <c r="DB2494"/>
      <c r="DC2494"/>
      <c r="DD2494"/>
      <c r="DE2494"/>
      <c r="DF2494"/>
      <c r="DG2494"/>
      <c r="DH2494"/>
      <c r="DI2494"/>
    </row>
    <row r="2495" spans="1:113" s="9" customFormat="1" x14ac:dyDescent="0.2">
      <c r="A2495" s="9">
        <v>2</v>
      </c>
      <c r="B2495" s="70" t="s">
        <v>48</v>
      </c>
      <c r="C2495" t="s">
        <v>68</v>
      </c>
      <c r="D2495" s="9">
        <v>6</v>
      </c>
      <c r="E2495" s="9">
        <v>35</v>
      </c>
      <c r="F2495" s="9">
        <f t="shared" ref="F2495:F2505" si="174">SUM(I2495:CV2495)</f>
        <v>0.03</v>
      </c>
      <c r="H2495" s="9" t="s">
        <v>77</v>
      </c>
      <c r="I2495" s="9">
        <f>0.7*0.03</f>
        <v>2.0999999999999998E-2</v>
      </c>
      <c r="J2495" s="9">
        <f>0.25*0.03</f>
        <v>7.4999999999999997E-3</v>
      </c>
      <c r="L2495" s="9">
        <f>0.04*0.03</f>
        <v>1.1999999999999999E-3</v>
      </c>
      <c r="AM2495" s="9">
        <f>0.01*0.03</f>
        <v>2.9999999999999997E-4</v>
      </c>
      <c r="CW2495"/>
      <c r="DA2495"/>
      <c r="DB2495"/>
      <c r="DC2495"/>
      <c r="DD2495"/>
      <c r="DE2495"/>
      <c r="DF2495"/>
      <c r="DG2495"/>
      <c r="DH2495"/>
      <c r="DI2495"/>
    </row>
    <row r="2496" spans="1:113" s="9" customFormat="1" x14ac:dyDescent="0.2">
      <c r="A2496" s="9">
        <v>3</v>
      </c>
      <c r="B2496" s="70" t="s">
        <v>48</v>
      </c>
      <c r="C2496" t="s">
        <v>68</v>
      </c>
      <c r="D2496" s="9">
        <v>6</v>
      </c>
      <c r="E2496" s="9">
        <v>40.6</v>
      </c>
      <c r="F2496" s="9">
        <f t="shared" si="174"/>
        <v>1.9999999999999997E-2</v>
      </c>
      <c r="H2496" s="9" t="s">
        <v>77</v>
      </c>
      <c r="I2496" s="9">
        <f>0.3*0.02</f>
        <v>6.0000000000000001E-3</v>
      </c>
      <c r="J2496" s="9">
        <f>0.35*0.02</f>
        <v>6.9999999999999993E-3</v>
      </c>
      <c r="L2496" s="9">
        <f>0.03*0.02</f>
        <v>5.9999999999999995E-4</v>
      </c>
      <c r="M2496" s="9">
        <f>0.02*0.02</f>
        <v>4.0000000000000002E-4</v>
      </c>
      <c r="W2496" s="9">
        <f>0.3*0.02</f>
        <v>6.0000000000000001E-3</v>
      </c>
      <c r="CW2496"/>
      <c r="DA2496"/>
      <c r="DB2496"/>
      <c r="DC2496"/>
      <c r="DD2496"/>
      <c r="DE2496"/>
      <c r="DF2496"/>
      <c r="DG2496"/>
      <c r="DH2496"/>
      <c r="DI2496"/>
    </row>
    <row r="2497" spans="1:115" s="9" customFormat="1" x14ac:dyDescent="0.2">
      <c r="A2497" s="9">
        <v>4</v>
      </c>
      <c r="B2497" s="70" t="s">
        <v>48</v>
      </c>
      <c r="C2497" t="s">
        <v>68</v>
      </c>
      <c r="D2497" s="9">
        <v>6</v>
      </c>
      <c r="E2497" s="9">
        <v>37.799999999999997</v>
      </c>
      <c r="F2497" s="9">
        <f t="shared" si="174"/>
        <v>7.0000000000000021E-2</v>
      </c>
      <c r="H2497" s="9" t="s">
        <v>77</v>
      </c>
      <c r="I2497" s="9">
        <f>0.53*0.07</f>
        <v>3.7100000000000008E-2</v>
      </c>
      <c r="J2497" s="9">
        <f>0.4*0.07</f>
        <v>2.8000000000000004E-2</v>
      </c>
      <c r="L2497" s="9">
        <f>0.069*0.07</f>
        <v>4.830000000000001E-3</v>
      </c>
      <c r="M2497" s="9">
        <f>0.001*0.07</f>
        <v>7.0000000000000007E-5</v>
      </c>
      <c r="CW2497"/>
      <c r="DA2497"/>
      <c r="DB2497"/>
      <c r="DC2497"/>
      <c r="DD2497"/>
      <c r="DE2497"/>
      <c r="DF2497"/>
      <c r="DG2497"/>
      <c r="DH2497"/>
      <c r="DI2497"/>
    </row>
    <row r="2498" spans="1:115" s="9" customFormat="1" x14ac:dyDescent="0.2">
      <c r="A2498" s="9">
        <v>5</v>
      </c>
      <c r="B2498" s="70" t="s">
        <v>48</v>
      </c>
      <c r="C2498" t="s">
        <v>68</v>
      </c>
      <c r="D2498" s="9">
        <v>6</v>
      </c>
      <c r="E2498" s="9">
        <v>35.6</v>
      </c>
      <c r="F2498" s="9">
        <f t="shared" si="174"/>
        <v>0.05</v>
      </c>
      <c r="H2498" s="9" t="s">
        <v>77</v>
      </c>
      <c r="I2498" s="9">
        <f>0.57*0.05</f>
        <v>2.8499999999999998E-2</v>
      </c>
      <c r="J2498" s="9">
        <f>0.4*0.05</f>
        <v>2.0000000000000004E-2</v>
      </c>
      <c r="L2498" s="9">
        <f>0.03*0.05</f>
        <v>1.5E-3</v>
      </c>
      <c r="CW2498"/>
      <c r="DA2498"/>
      <c r="DB2498"/>
      <c r="DC2498"/>
      <c r="DD2498"/>
      <c r="DE2498"/>
      <c r="DF2498"/>
      <c r="DG2498"/>
      <c r="DH2498"/>
      <c r="DI2498"/>
    </row>
    <row r="2499" spans="1:115" s="9" customFormat="1" x14ac:dyDescent="0.2">
      <c r="A2499" s="9">
        <v>6</v>
      </c>
      <c r="B2499" s="70" t="s">
        <v>48</v>
      </c>
      <c r="C2499" t="s">
        <v>68</v>
      </c>
      <c r="D2499" s="9">
        <v>6</v>
      </c>
      <c r="E2499" s="9">
        <v>38.5</v>
      </c>
      <c r="F2499" s="9">
        <f t="shared" si="174"/>
        <v>0.04</v>
      </c>
      <c r="H2499" s="9" t="s">
        <v>77</v>
      </c>
      <c r="I2499" s="9">
        <f>0.6*0.04</f>
        <v>2.4E-2</v>
      </c>
      <c r="J2499" s="9">
        <f>0.35*0.04</f>
        <v>1.3999999999999999E-2</v>
      </c>
      <c r="L2499" s="9">
        <f>0.04*0.05</f>
        <v>2E-3</v>
      </c>
      <c r="CW2499"/>
      <c r="DA2499"/>
      <c r="DB2499"/>
      <c r="DC2499"/>
      <c r="DD2499"/>
      <c r="DE2499"/>
      <c r="DF2499"/>
      <c r="DG2499"/>
      <c r="DH2499"/>
      <c r="DI2499"/>
    </row>
    <row r="2500" spans="1:115" s="9" customFormat="1" x14ac:dyDescent="0.2">
      <c r="A2500" s="9">
        <v>7</v>
      </c>
      <c r="B2500" s="70" t="s">
        <v>48</v>
      </c>
      <c r="C2500" t="s">
        <v>68</v>
      </c>
      <c r="D2500" s="9">
        <v>6</v>
      </c>
      <c r="E2500" s="9">
        <v>35.299999999999997</v>
      </c>
      <c r="F2500" s="9">
        <f t="shared" si="174"/>
        <v>0.01</v>
      </c>
      <c r="H2500" s="9" t="s">
        <v>77</v>
      </c>
      <c r="I2500" s="9">
        <f>0.57*0.01</f>
        <v>5.6999999999999993E-3</v>
      </c>
      <c r="J2500" s="9">
        <f>0.4*0.01</f>
        <v>4.0000000000000001E-3</v>
      </c>
      <c r="L2500" s="9">
        <f>0.03*0.01</f>
        <v>2.9999999999999997E-4</v>
      </c>
      <c r="CW2500"/>
      <c r="DA2500"/>
      <c r="DB2500"/>
      <c r="DC2500"/>
      <c r="DD2500"/>
      <c r="DE2500"/>
      <c r="DF2500"/>
      <c r="DG2500"/>
      <c r="DH2500"/>
      <c r="DI2500"/>
    </row>
    <row r="2501" spans="1:115" s="9" customFormat="1" x14ac:dyDescent="0.2">
      <c r="A2501" s="9">
        <v>8</v>
      </c>
      <c r="B2501" s="70" t="s">
        <v>48</v>
      </c>
      <c r="C2501" t="s">
        <v>68</v>
      </c>
      <c r="D2501" s="9">
        <v>6</v>
      </c>
      <c r="E2501" s="9">
        <v>37.9</v>
      </c>
      <c r="F2501" s="9">
        <f t="shared" si="174"/>
        <v>7.0000000000000007E-2</v>
      </c>
      <c r="H2501" s="9" t="s">
        <v>77</v>
      </c>
      <c r="I2501" s="9">
        <f>0.5*0.07</f>
        <v>3.5000000000000003E-2</v>
      </c>
      <c r="J2501" s="9">
        <f>0.45*0.07</f>
        <v>3.1500000000000007E-2</v>
      </c>
      <c r="L2501" s="9">
        <f>0.045*0.07</f>
        <v>3.15E-3</v>
      </c>
      <c r="AI2501" s="9">
        <f>0.005*0.07</f>
        <v>3.5000000000000005E-4</v>
      </c>
      <c r="CW2501"/>
      <c r="DA2501"/>
      <c r="DB2501"/>
      <c r="DC2501"/>
      <c r="DD2501"/>
      <c r="DE2501"/>
      <c r="DF2501"/>
      <c r="DG2501"/>
      <c r="DH2501"/>
      <c r="DI2501"/>
    </row>
    <row r="2502" spans="1:115" s="9" customFormat="1" x14ac:dyDescent="0.2">
      <c r="A2502" s="9">
        <v>9</v>
      </c>
      <c r="B2502" s="70" t="s">
        <v>48</v>
      </c>
      <c r="C2502" t="s">
        <v>68</v>
      </c>
      <c r="D2502" s="9">
        <v>6</v>
      </c>
      <c r="E2502" s="9">
        <v>33.200000000000003</v>
      </c>
      <c r="F2502" s="9">
        <f t="shared" si="174"/>
        <v>7.0000000000000007E-2</v>
      </c>
      <c r="H2502" s="9" t="s">
        <v>77</v>
      </c>
      <c r="I2502" s="9">
        <f>0.5*0.07</f>
        <v>3.5000000000000003E-2</v>
      </c>
      <c r="J2502" s="9">
        <f>0.4*0.07</f>
        <v>2.8000000000000004E-2</v>
      </c>
      <c r="L2502" s="9">
        <f>0.1*0.07</f>
        <v>7.000000000000001E-3</v>
      </c>
      <c r="CW2502"/>
      <c r="DA2502"/>
      <c r="DB2502"/>
      <c r="DC2502"/>
      <c r="DD2502"/>
      <c r="DE2502"/>
      <c r="DF2502"/>
      <c r="DG2502"/>
      <c r="DH2502"/>
      <c r="DI2502"/>
    </row>
    <row r="2503" spans="1:115" s="9" customFormat="1" x14ac:dyDescent="0.2">
      <c r="A2503" s="9">
        <v>10</v>
      </c>
      <c r="B2503" s="70" t="s">
        <v>48</v>
      </c>
      <c r="C2503" t="s">
        <v>68</v>
      </c>
      <c r="D2503" s="9">
        <v>6</v>
      </c>
      <c r="E2503" s="9">
        <v>33.799999999999997</v>
      </c>
      <c r="F2503" s="9">
        <f t="shared" si="174"/>
        <v>0.05</v>
      </c>
      <c r="H2503" s="9" t="s">
        <v>77</v>
      </c>
      <c r="I2503" s="9">
        <f>0.65*0.05</f>
        <v>3.2500000000000001E-2</v>
      </c>
      <c r="J2503" s="9">
        <f>0.3*0.05</f>
        <v>1.4999999999999999E-2</v>
      </c>
      <c r="L2503" s="9">
        <f>0.04*0.05</f>
        <v>2E-3</v>
      </c>
      <c r="AV2503" s="9">
        <f>0.01*0.05</f>
        <v>5.0000000000000001E-4</v>
      </c>
      <c r="CW2503"/>
      <c r="DA2503"/>
      <c r="DB2503"/>
      <c r="DC2503"/>
      <c r="DD2503"/>
      <c r="DE2503"/>
      <c r="DF2503"/>
      <c r="DG2503"/>
      <c r="DH2503"/>
      <c r="DI2503"/>
    </row>
    <row r="2504" spans="1:115" s="9" customFormat="1" x14ac:dyDescent="0.2">
      <c r="A2504" s="9">
        <v>11</v>
      </c>
      <c r="B2504" s="70" t="s">
        <v>48</v>
      </c>
      <c r="C2504" t="s">
        <v>68</v>
      </c>
      <c r="D2504" s="9">
        <v>6</v>
      </c>
      <c r="E2504" s="9">
        <v>32.299999999999997</v>
      </c>
      <c r="F2504" s="9">
        <f t="shared" si="174"/>
        <v>9.9999999999999992E-2</v>
      </c>
      <c r="H2504" s="9" t="s">
        <v>77</v>
      </c>
      <c r="I2504" s="9">
        <f>0.5*0.1</f>
        <v>0.05</v>
      </c>
      <c r="J2504" s="9">
        <f>0.35*0.1</f>
        <v>3.4999999999999996E-2</v>
      </c>
      <c r="L2504" s="9">
        <f>0.15*0.1</f>
        <v>1.4999999999999999E-2</v>
      </c>
      <c r="CW2504"/>
      <c r="DA2504"/>
      <c r="DB2504"/>
      <c r="DC2504"/>
      <c r="DD2504"/>
      <c r="DE2504"/>
      <c r="DF2504"/>
      <c r="DG2504"/>
      <c r="DH2504"/>
      <c r="DI2504"/>
    </row>
    <row r="2505" spans="1:115" s="9" customFormat="1" x14ac:dyDescent="0.2">
      <c r="A2505" s="9">
        <v>12</v>
      </c>
      <c r="B2505" s="70" t="s">
        <v>48</v>
      </c>
      <c r="C2505" t="s">
        <v>68</v>
      </c>
      <c r="D2505" s="9">
        <v>6</v>
      </c>
      <c r="E2505" s="9">
        <v>30.4</v>
      </c>
      <c r="F2505" s="9">
        <f t="shared" si="174"/>
        <v>0.10000000000000002</v>
      </c>
      <c r="H2505" s="9" t="s">
        <v>77</v>
      </c>
      <c r="I2505" s="9">
        <f>0.75*0.1</f>
        <v>7.5000000000000011E-2</v>
      </c>
      <c r="J2505" s="9">
        <f>0.2*0.1</f>
        <v>2.0000000000000004E-2</v>
      </c>
      <c r="L2505" s="9">
        <f>0.05*0.1</f>
        <v>5.000000000000001E-3</v>
      </c>
      <c r="CW2505"/>
      <c r="DA2505"/>
      <c r="DB2505"/>
      <c r="DC2505"/>
      <c r="DD2505"/>
      <c r="DE2505"/>
      <c r="DF2505"/>
      <c r="DG2505"/>
      <c r="DH2505"/>
      <c r="DI2505"/>
    </row>
    <row r="2506" spans="1:115" s="9" customFormat="1" x14ac:dyDescent="0.2">
      <c r="A2506" s="9">
        <v>1</v>
      </c>
      <c r="B2506" s="70" t="s">
        <v>48</v>
      </c>
      <c r="C2506" t="s">
        <v>69</v>
      </c>
      <c r="D2506" s="9">
        <v>1</v>
      </c>
      <c r="E2506" s="9">
        <v>360</v>
      </c>
      <c r="F2506" s="9">
        <f>SUM(I2506:DH2506)</f>
        <v>75</v>
      </c>
      <c r="G2506"/>
      <c r="H2506" s="9" t="s">
        <v>64</v>
      </c>
      <c r="I2506" s="9">
        <f>0.1*75</f>
        <v>7.5</v>
      </c>
      <c r="J2506" s="9">
        <f>0.35*75</f>
        <v>26.25</v>
      </c>
      <c r="M2506" s="9">
        <f>0.02*75</f>
        <v>1.5</v>
      </c>
      <c r="O2506" s="9">
        <f>0.01*75</f>
        <v>0.75</v>
      </c>
      <c r="R2506" s="9">
        <f>0.3*75</f>
        <v>22.5</v>
      </c>
      <c r="AM2506" s="9">
        <f>0.01*75</f>
        <v>0.75</v>
      </c>
      <c r="AN2506" s="9">
        <f>0.2*75</f>
        <v>15</v>
      </c>
      <c r="AO2506" s="9">
        <f>0.01*75</f>
        <v>0.75</v>
      </c>
      <c r="CP2506"/>
      <c r="CQ2506"/>
      <c r="CR2506"/>
      <c r="CS2506"/>
      <c r="CT2506"/>
      <c r="CW2506"/>
      <c r="CX2506"/>
      <c r="CY2506"/>
      <c r="CZ2506"/>
      <c r="DA2506"/>
      <c r="DB2506"/>
      <c r="DC2506"/>
      <c r="DD2506"/>
      <c r="DE2506"/>
      <c r="DF2506"/>
      <c r="DG2506"/>
      <c r="DH2506"/>
      <c r="DI2506"/>
      <c r="DJ2506"/>
      <c r="DK2506"/>
    </row>
    <row r="2507" spans="1:115" s="9" customFormat="1" x14ac:dyDescent="0.2">
      <c r="A2507" s="9">
        <v>2</v>
      </c>
      <c r="B2507" s="70" t="s">
        <v>48</v>
      </c>
      <c r="C2507" t="s">
        <v>69</v>
      </c>
      <c r="D2507" s="9">
        <v>1</v>
      </c>
      <c r="E2507" s="9">
        <v>165</v>
      </c>
      <c r="F2507" s="9">
        <f>SUM(G2507:DH2507)</f>
        <v>0</v>
      </c>
      <c r="G2507" s="9" t="s">
        <v>67</v>
      </c>
      <c r="H2507" s="9" t="s">
        <v>64</v>
      </c>
      <c r="CP2507"/>
      <c r="CQ2507"/>
      <c r="CR2507"/>
      <c r="CS2507"/>
      <c r="CT2507"/>
      <c r="CW2507"/>
      <c r="CX2507"/>
      <c r="CY2507"/>
      <c r="CZ2507"/>
      <c r="DA2507"/>
      <c r="DB2507"/>
      <c r="DC2507"/>
      <c r="DD2507"/>
      <c r="DE2507"/>
      <c r="DF2507"/>
      <c r="DG2507"/>
      <c r="DH2507"/>
      <c r="DI2507"/>
      <c r="DJ2507"/>
      <c r="DK2507"/>
    </row>
    <row r="2508" spans="1:115" s="9" customFormat="1" x14ac:dyDescent="0.2">
      <c r="A2508" s="9">
        <v>3</v>
      </c>
      <c r="B2508" s="70" t="s">
        <v>48</v>
      </c>
      <c r="C2508" t="s">
        <v>69</v>
      </c>
      <c r="D2508" s="9">
        <v>1</v>
      </c>
      <c r="E2508" s="9">
        <v>280</v>
      </c>
      <c r="F2508" s="9">
        <f>SUM(I2508:DH2508)</f>
        <v>40</v>
      </c>
      <c r="G2508"/>
      <c r="H2508" s="9" t="s">
        <v>64</v>
      </c>
      <c r="I2508" s="9">
        <f>0.39*40</f>
        <v>15.600000000000001</v>
      </c>
      <c r="J2508" s="9">
        <f>0.5*40</f>
        <v>20</v>
      </c>
      <c r="M2508" s="9">
        <f>0.03*40</f>
        <v>1.2</v>
      </c>
      <c r="R2508" s="9">
        <f>0.02*40</f>
        <v>0.8</v>
      </c>
      <c r="AL2508" s="9">
        <f>0.01*40</f>
        <v>0.4</v>
      </c>
      <c r="AN2508" s="9">
        <f>0.05*40</f>
        <v>2</v>
      </c>
      <c r="CP2508"/>
      <c r="CQ2508"/>
      <c r="CR2508"/>
      <c r="CS2508"/>
      <c r="CT2508"/>
      <c r="CW2508"/>
      <c r="CX2508"/>
      <c r="CY2508"/>
      <c r="CZ2508"/>
      <c r="DA2508"/>
      <c r="DB2508"/>
      <c r="DC2508"/>
      <c r="DD2508"/>
      <c r="DE2508"/>
      <c r="DF2508"/>
      <c r="DG2508"/>
      <c r="DH2508"/>
      <c r="DI2508"/>
      <c r="DJ2508"/>
      <c r="DK2508"/>
    </row>
    <row r="2509" spans="1:115" s="9" customFormat="1" x14ac:dyDescent="0.2">
      <c r="A2509" s="9">
        <v>4</v>
      </c>
      <c r="B2509" s="70" t="s">
        <v>48</v>
      </c>
      <c r="C2509" t="s">
        <v>69</v>
      </c>
      <c r="D2509" s="9">
        <v>1</v>
      </c>
      <c r="E2509" s="9">
        <v>270</v>
      </c>
      <c r="F2509" s="9">
        <f>SUM(I2509:DH2509)</f>
        <v>40</v>
      </c>
      <c r="G2509"/>
      <c r="H2509" s="9" t="s">
        <v>64</v>
      </c>
      <c r="I2509" s="9">
        <f>0.1*40</f>
        <v>4</v>
      </c>
      <c r="J2509" s="9">
        <f>0.495*40</f>
        <v>19.8</v>
      </c>
      <c r="M2509" s="9">
        <f>0.005*40</f>
        <v>0.2</v>
      </c>
      <c r="O2509" s="9">
        <f>0.005*40</f>
        <v>0.2</v>
      </c>
      <c r="R2509" s="9">
        <f>0.1*40</f>
        <v>4</v>
      </c>
      <c r="AN2509" s="9">
        <f>0.29*40</f>
        <v>11.6</v>
      </c>
      <c r="AO2509" s="9">
        <f>0.005*40</f>
        <v>0.2</v>
      </c>
      <c r="CP2509"/>
      <c r="CQ2509"/>
      <c r="CR2509"/>
      <c r="CS2509"/>
      <c r="CT2509"/>
      <c r="CW2509"/>
      <c r="CX2509"/>
      <c r="CY2509"/>
      <c r="CZ2509"/>
      <c r="DA2509"/>
      <c r="DB2509"/>
      <c r="DC2509"/>
      <c r="DD2509"/>
      <c r="DE2509"/>
      <c r="DF2509"/>
      <c r="DG2509"/>
      <c r="DH2509"/>
      <c r="DI2509"/>
      <c r="DJ2509"/>
      <c r="DK2509"/>
    </row>
    <row r="2510" spans="1:115" s="9" customFormat="1" x14ac:dyDescent="0.2">
      <c r="A2510" s="9">
        <v>5</v>
      </c>
      <c r="B2510" s="70" t="s">
        <v>48</v>
      </c>
      <c r="C2510" t="s">
        <v>69</v>
      </c>
      <c r="D2510" s="9">
        <v>1</v>
      </c>
      <c r="E2510" s="9">
        <v>280</v>
      </c>
      <c r="F2510" s="9">
        <f>SUM(I2510:DH2510)</f>
        <v>30</v>
      </c>
      <c r="G2510"/>
      <c r="H2510" s="9" t="s">
        <v>64</v>
      </c>
      <c r="I2510" s="9">
        <f>0.15*30</f>
        <v>4.5</v>
      </c>
      <c r="J2510" s="9">
        <f>0.45*30</f>
        <v>13.5</v>
      </c>
      <c r="O2510" s="9">
        <f>0.009*30</f>
        <v>0.26999999999999996</v>
      </c>
      <c r="R2510" s="9">
        <f>0.14*30</f>
        <v>4.2</v>
      </c>
      <c r="W2510" s="9">
        <f>0.1*30</f>
        <v>3</v>
      </c>
      <c r="AN2510" s="9">
        <f>0.15*30</f>
        <v>4.5</v>
      </c>
      <c r="AO2510" s="9">
        <f>0.001*30</f>
        <v>0.03</v>
      </c>
      <c r="CP2510"/>
      <c r="CQ2510"/>
      <c r="CR2510"/>
      <c r="CS2510"/>
      <c r="CT2510"/>
      <c r="CW2510"/>
      <c r="CX2510"/>
      <c r="CY2510"/>
      <c r="CZ2510"/>
      <c r="DA2510"/>
      <c r="DB2510"/>
      <c r="DC2510"/>
      <c r="DD2510"/>
      <c r="DE2510"/>
      <c r="DF2510"/>
      <c r="DG2510"/>
      <c r="DH2510"/>
      <c r="DI2510"/>
      <c r="DJ2510"/>
      <c r="DK2510"/>
    </row>
    <row r="2511" spans="1:115" s="9" customFormat="1" x14ac:dyDescent="0.2">
      <c r="A2511" s="9">
        <v>6</v>
      </c>
      <c r="B2511" s="70" t="s">
        <v>48</v>
      </c>
      <c r="C2511" t="s">
        <v>69</v>
      </c>
      <c r="D2511" s="9">
        <v>1</v>
      </c>
      <c r="E2511" s="9">
        <v>340</v>
      </c>
      <c r="F2511" s="9">
        <f>SUM(G2511:DH2511)</f>
        <v>0</v>
      </c>
      <c r="G2511" s="9" t="s">
        <v>67</v>
      </c>
      <c r="H2511" s="9" t="s">
        <v>64</v>
      </c>
      <c r="CP2511"/>
      <c r="CQ2511"/>
      <c r="CR2511"/>
      <c r="CS2511"/>
      <c r="CT2511"/>
      <c r="CW2511"/>
      <c r="CX2511"/>
      <c r="CY2511"/>
      <c r="CZ2511"/>
      <c r="DA2511"/>
      <c r="DB2511"/>
      <c r="DC2511"/>
      <c r="DD2511"/>
      <c r="DE2511"/>
      <c r="DF2511"/>
      <c r="DG2511"/>
      <c r="DH2511"/>
      <c r="DI2511"/>
      <c r="DJ2511"/>
      <c r="DK2511"/>
    </row>
    <row r="2512" spans="1:115" s="9" customFormat="1" x14ac:dyDescent="0.2">
      <c r="A2512" s="9">
        <v>1</v>
      </c>
      <c r="B2512" s="70" t="s">
        <v>48</v>
      </c>
      <c r="C2512" t="s">
        <v>69</v>
      </c>
      <c r="D2512" s="9">
        <v>1</v>
      </c>
      <c r="E2512" s="9">
        <v>65.599999999999994</v>
      </c>
      <c r="F2512" s="9">
        <f>SUM(I2512:DH2512)</f>
        <v>0.75</v>
      </c>
      <c r="G2512"/>
      <c r="H2512" s="9" t="s">
        <v>64</v>
      </c>
      <c r="I2512" s="9">
        <f>0.25*0.75</f>
        <v>0.1875</v>
      </c>
      <c r="J2512" s="9">
        <f>0.6*0.75</f>
        <v>0.44999999999999996</v>
      </c>
      <c r="L2512" s="9">
        <f>0.05*0.75</f>
        <v>3.7500000000000006E-2</v>
      </c>
      <c r="M2512" s="9">
        <f>0.1*0.75</f>
        <v>7.5000000000000011E-2</v>
      </c>
      <c r="CP2512"/>
      <c r="CQ2512"/>
      <c r="CR2512"/>
      <c r="CS2512"/>
      <c r="CT2512"/>
      <c r="CW2512"/>
      <c r="CX2512"/>
      <c r="CY2512"/>
      <c r="CZ2512"/>
      <c r="DA2512"/>
      <c r="DB2512"/>
      <c r="DC2512"/>
      <c r="DD2512"/>
      <c r="DE2512"/>
      <c r="DF2512"/>
      <c r="DG2512"/>
      <c r="DH2512"/>
      <c r="DI2512"/>
      <c r="DJ2512"/>
      <c r="DK2512"/>
    </row>
    <row r="2513" spans="1:115" s="9" customFormat="1" x14ac:dyDescent="0.2">
      <c r="A2513" s="9">
        <v>2</v>
      </c>
      <c r="B2513" s="70" t="s">
        <v>48</v>
      </c>
      <c r="C2513" t="s">
        <v>69</v>
      </c>
      <c r="D2513" s="9">
        <v>1</v>
      </c>
      <c r="E2513" s="9">
        <v>71</v>
      </c>
      <c r="F2513" s="9">
        <f>SUM(I2513:DH2513)</f>
        <v>1.5</v>
      </c>
      <c r="G2513"/>
      <c r="H2513" s="9" t="s">
        <v>64</v>
      </c>
      <c r="I2513" s="9">
        <f>0.2*1.5</f>
        <v>0.30000000000000004</v>
      </c>
      <c r="J2513" s="9">
        <f>0.75*1.5</f>
        <v>1.125</v>
      </c>
      <c r="M2513" s="9">
        <f>0.04*1.5</f>
        <v>0.06</v>
      </c>
      <c r="Q2513" s="9">
        <f>0.01*1.5</f>
        <v>1.4999999999999999E-2</v>
      </c>
      <c r="CP2513"/>
      <c r="CQ2513"/>
      <c r="CR2513"/>
      <c r="CS2513"/>
      <c r="CT2513"/>
      <c r="CW2513"/>
      <c r="CX2513"/>
      <c r="CY2513"/>
      <c r="CZ2513"/>
      <c r="DA2513"/>
      <c r="DB2513"/>
      <c r="DC2513"/>
      <c r="DD2513"/>
      <c r="DE2513"/>
      <c r="DF2513"/>
      <c r="DG2513"/>
      <c r="DH2513"/>
      <c r="DI2513"/>
      <c r="DJ2513"/>
      <c r="DK2513"/>
    </row>
    <row r="2514" spans="1:115" s="10" customFormat="1" x14ac:dyDescent="0.2">
      <c r="A2514" s="10">
        <v>1</v>
      </c>
      <c r="B2514" s="70" t="s">
        <v>48</v>
      </c>
      <c r="C2514" t="s">
        <v>69</v>
      </c>
      <c r="D2514" s="10">
        <v>2</v>
      </c>
      <c r="E2514" s="10">
        <v>340</v>
      </c>
      <c r="F2514" s="9">
        <f>SUM(I2514:DH2514)</f>
        <v>1</v>
      </c>
      <c r="H2514" s="9" t="s">
        <v>64</v>
      </c>
      <c r="I2514" s="10">
        <v>0.5</v>
      </c>
      <c r="J2514" s="10">
        <v>0.5</v>
      </c>
    </row>
    <row r="2515" spans="1:115" s="10" customFormat="1" x14ac:dyDescent="0.2">
      <c r="A2515" s="10">
        <v>2</v>
      </c>
      <c r="B2515" s="70" t="s">
        <v>48</v>
      </c>
      <c r="C2515" t="s">
        <v>69</v>
      </c>
      <c r="D2515" s="10">
        <v>2</v>
      </c>
      <c r="E2515" s="10">
        <v>270</v>
      </c>
      <c r="F2515" s="9">
        <f>SUM(I2515:DH2515)</f>
        <v>15</v>
      </c>
      <c r="H2515" s="9" t="s">
        <v>64</v>
      </c>
      <c r="I2515" s="10">
        <f>0.3*15</f>
        <v>4.5</v>
      </c>
      <c r="J2515" s="10">
        <f>0.663*15</f>
        <v>9.9450000000000003</v>
      </c>
      <c r="M2515" s="10">
        <f>0.015*15</f>
        <v>0.22499999999999998</v>
      </c>
      <c r="O2515" s="10">
        <f>0.002*15</f>
        <v>0.03</v>
      </c>
      <c r="R2515" s="10">
        <f>0.003*15</f>
        <v>4.4999999999999998E-2</v>
      </c>
      <c r="W2515" s="10">
        <f>0.008*15</f>
        <v>0.12</v>
      </c>
      <c r="AN2515" s="10">
        <f>0.007*15</f>
        <v>0.105</v>
      </c>
      <c r="AO2515" s="10">
        <f>0.001*15</f>
        <v>1.4999999999999999E-2</v>
      </c>
      <c r="AQ2515" s="10">
        <f>0.001*15</f>
        <v>1.4999999999999999E-2</v>
      </c>
    </row>
    <row r="2516" spans="1:115" s="10" customFormat="1" x14ac:dyDescent="0.2">
      <c r="A2516" s="10">
        <v>3</v>
      </c>
      <c r="B2516" s="70" t="s">
        <v>48</v>
      </c>
      <c r="C2516" t="s">
        <v>69</v>
      </c>
      <c r="D2516" s="10">
        <v>2</v>
      </c>
      <c r="E2516" s="10">
        <v>265</v>
      </c>
      <c r="F2516" s="9">
        <f>SUM(I2516:DH2516)</f>
        <v>13.000000000000002</v>
      </c>
      <c r="H2516" s="9" t="s">
        <v>64</v>
      </c>
      <c r="I2516" s="10">
        <f>0.28*13</f>
        <v>3.6400000000000006</v>
      </c>
      <c r="J2516" s="10">
        <f>0.65*13</f>
        <v>8.4500000000000011</v>
      </c>
      <c r="K2516" s="10">
        <f>0.01*13</f>
        <v>0.13</v>
      </c>
      <c r="AM2516" s="10">
        <f>0.003*13</f>
        <v>3.9E-2</v>
      </c>
      <c r="AN2516" s="10">
        <f>0.055*13</f>
        <v>0.71499999999999997</v>
      </c>
      <c r="AQ2516" s="10">
        <f>0.002*13</f>
        <v>2.6000000000000002E-2</v>
      </c>
    </row>
    <row r="2517" spans="1:115" s="10" customFormat="1" x14ac:dyDescent="0.2">
      <c r="A2517" s="10">
        <v>4</v>
      </c>
      <c r="B2517" s="70" t="s">
        <v>48</v>
      </c>
      <c r="C2517" t="s">
        <v>69</v>
      </c>
      <c r="D2517" s="10">
        <v>2</v>
      </c>
      <c r="E2517" s="10">
        <v>250</v>
      </c>
      <c r="F2517" s="9">
        <f>SUM(G2517:DH2517)</f>
        <v>0</v>
      </c>
      <c r="G2517" s="10" t="s">
        <v>67</v>
      </c>
      <c r="H2517" s="9" t="s">
        <v>64</v>
      </c>
    </row>
    <row r="2518" spans="1:115" s="10" customFormat="1" x14ac:dyDescent="0.2">
      <c r="A2518" s="10">
        <v>5</v>
      </c>
      <c r="B2518" s="70" t="s">
        <v>48</v>
      </c>
      <c r="C2518" t="s">
        <v>69</v>
      </c>
      <c r="D2518" s="10">
        <v>2</v>
      </c>
      <c r="E2518" s="10">
        <v>250</v>
      </c>
      <c r="F2518" s="9">
        <f>SUM(I2518:DH2518)</f>
        <v>3</v>
      </c>
      <c r="H2518" s="9" t="s">
        <v>64</v>
      </c>
      <c r="I2518" s="10">
        <f>0.47*3</f>
        <v>1.41</v>
      </c>
      <c r="J2518" s="10">
        <f>0.4*3</f>
        <v>1.2000000000000002</v>
      </c>
      <c r="M2518" s="10">
        <f>0.04*3</f>
        <v>0.12</v>
      </c>
      <c r="N2518" s="10">
        <f>0.03*3</f>
        <v>0.09</v>
      </c>
      <c r="R2518" s="10">
        <f>0.01*3</f>
        <v>0.03</v>
      </c>
      <c r="W2518" s="10">
        <f>0.04*3</f>
        <v>0.12</v>
      </c>
      <c r="AO2518" s="10">
        <f>0.01*3</f>
        <v>0.03</v>
      </c>
    </row>
    <row r="2519" spans="1:115" s="10" customFormat="1" x14ac:dyDescent="0.2">
      <c r="A2519" s="10">
        <v>6</v>
      </c>
      <c r="B2519" s="70" t="s">
        <v>48</v>
      </c>
      <c r="C2519" t="s">
        <v>69</v>
      </c>
      <c r="D2519" s="10">
        <v>2</v>
      </c>
      <c r="E2519" s="10">
        <v>255</v>
      </c>
      <c r="F2519" s="9">
        <f>SUM(G2519:DH2519)</f>
        <v>0</v>
      </c>
      <c r="G2519" s="10" t="s">
        <v>67</v>
      </c>
      <c r="H2519" s="9" t="s">
        <v>64</v>
      </c>
    </row>
    <row r="2520" spans="1:115" s="10" customFormat="1" x14ac:dyDescent="0.2">
      <c r="A2520" s="10">
        <v>7</v>
      </c>
      <c r="B2520" s="70" t="s">
        <v>48</v>
      </c>
      <c r="C2520" t="s">
        <v>69</v>
      </c>
      <c r="D2520" s="10">
        <v>2</v>
      </c>
      <c r="E2520" s="10">
        <v>240</v>
      </c>
      <c r="F2520" s="9">
        <f>SUM(I2520:DH2520)</f>
        <v>0.5</v>
      </c>
      <c r="H2520" s="9" t="s">
        <v>64</v>
      </c>
      <c r="I2520" s="10">
        <f>0.2*0.5</f>
        <v>0.1</v>
      </c>
      <c r="J2520" s="10">
        <f>0.7*0.5</f>
        <v>0.35</v>
      </c>
      <c r="M2520" s="10">
        <f>0.03*0.5</f>
        <v>1.4999999999999999E-2</v>
      </c>
      <c r="O2520" s="10">
        <f>0.01*0.5</f>
        <v>5.0000000000000001E-3</v>
      </c>
      <c r="R2520" s="10">
        <f>0.01*0.5</f>
        <v>5.0000000000000001E-3</v>
      </c>
      <c r="W2520" s="10">
        <f>0.05*0.5</f>
        <v>2.5000000000000001E-2</v>
      </c>
    </row>
    <row r="2521" spans="1:115" s="10" customFormat="1" x14ac:dyDescent="0.2">
      <c r="A2521" s="10">
        <v>8</v>
      </c>
      <c r="B2521" s="70" t="s">
        <v>48</v>
      </c>
      <c r="C2521" t="s">
        <v>69</v>
      </c>
      <c r="D2521" s="10">
        <v>2</v>
      </c>
      <c r="E2521" s="10">
        <v>255</v>
      </c>
      <c r="F2521" s="9">
        <f>SUM(I2521:DH2521)</f>
        <v>0.2</v>
      </c>
      <c r="H2521" s="9" t="s">
        <v>64</v>
      </c>
      <c r="I2521" s="10">
        <f>0.25*0.2</f>
        <v>0.05</v>
      </c>
      <c r="J2521" s="10">
        <f>0.7*0.2</f>
        <v>0.13999999999999999</v>
      </c>
      <c r="M2521" s="10">
        <f>0.03*0.2</f>
        <v>6.0000000000000001E-3</v>
      </c>
      <c r="O2521" s="10">
        <f>0.01*0.2</f>
        <v>2E-3</v>
      </c>
      <c r="W2521" s="10">
        <f>0.01*0.2</f>
        <v>2E-3</v>
      </c>
    </row>
    <row r="2522" spans="1:115" s="10" customFormat="1" x14ac:dyDescent="0.2">
      <c r="A2522" s="10">
        <v>9</v>
      </c>
      <c r="B2522" s="70" t="s">
        <v>48</v>
      </c>
      <c r="C2522" t="s">
        <v>69</v>
      </c>
      <c r="D2522" s="10">
        <v>2</v>
      </c>
      <c r="E2522" s="10">
        <v>250</v>
      </c>
      <c r="F2522" s="9">
        <f>SUM(I2522:DH2522)</f>
        <v>2.9999999999999996</v>
      </c>
      <c r="H2522" s="9" t="s">
        <v>64</v>
      </c>
      <c r="I2522" s="10">
        <f>0.22*3</f>
        <v>0.66</v>
      </c>
      <c r="J2522" s="10">
        <f>0.7*3</f>
        <v>2.0999999999999996</v>
      </c>
      <c r="M2522" s="10">
        <f>0.02*3</f>
        <v>0.06</v>
      </c>
      <c r="N2522" s="10">
        <f>0.01*3</f>
        <v>0.03</v>
      </c>
      <c r="W2522" s="10">
        <f>0.01*3</f>
        <v>0.03</v>
      </c>
      <c r="AN2522" s="10">
        <f>0.04*3</f>
        <v>0.12</v>
      </c>
    </row>
    <row r="2523" spans="1:115" s="10" customFormat="1" x14ac:dyDescent="0.2">
      <c r="A2523" s="10">
        <v>10</v>
      </c>
      <c r="B2523" s="70" t="s">
        <v>48</v>
      </c>
      <c r="C2523" t="s">
        <v>69</v>
      </c>
      <c r="D2523" s="10">
        <v>2</v>
      </c>
      <c r="E2523" s="10">
        <v>200</v>
      </c>
      <c r="F2523" s="9">
        <f>SUM(I2523:DH2523)</f>
        <v>2.9999999999999996</v>
      </c>
      <c r="H2523" s="9" t="s">
        <v>64</v>
      </c>
      <c r="I2523" s="10">
        <f>0.14*3</f>
        <v>0.42000000000000004</v>
      </c>
      <c r="J2523" s="10">
        <f>0.747*3</f>
        <v>2.2410000000000001</v>
      </c>
      <c r="M2523" s="10">
        <f>0.01*3</f>
        <v>0.03</v>
      </c>
      <c r="N2523" s="10">
        <f>0.07*3</f>
        <v>0.21000000000000002</v>
      </c>
      <c r="R2523" s="10">
        <f>0.003*3</f>
        <v>9.0000000000000011E-3</v>
      </c>
      <c r="AN2523" s="10">
        <f>0.03*3</f>
        <v>0.09</v>
      </c>
    </row>
    <row r="2524" spans="1:115" s="10" customFormat="1" x14ac:dyDescent="0.2">
      <c r="A2524" s="10">
        <v>11</v>
      </c>
      <c r="B2524" s="70" t="s">
        <v>48</v>
      </c>
      <c r="C2524" t="s">
        <v>69</v>
      </c>
      <c r="D2524" s="10">
        <v>2</v>
      </c>
      <c r="E2524" s="10">
        <v>155</v>
      </c>
      <c r="F2524" s="9">
        <f>SUM(G2524:DH2524)</f>
        <v>0</v>
      </c>
      <c r="G2524" s="10" t="s">
        <v>67</v>
      </c>
      <c r="H2524" s="9" t="s">
        <v>64</v>
      </c>
    </row>
    <row r="2525" spans="1:115" s="10" customFormat="1" x14ac:dyDescent="0.2">
      <c r="A2525" s="10">
        <v>12</v>
      </c>
      <c r="B2525" s="70" t="s">
        <v>48</v>
      </c>
      <c r="C2525" t="s">
        <v>69</v>
      </c>
      <c r="D2525" s="10">
        <v>2</v>
      </c>
      <c r="E2525" s="10">
        <v>225</v>
      </c>
      <c r="F2525" s="9">
        <f>SUM(G2525:DH2525)</f>
        <v>0</v>
      </c>
      <c r="G2525" s="10" t="s">
        <v>67</v>
      </c>
      <c r="H2525" s="9" t="s">
        <v>64</v>
      </c>
    </row>
    <row r="2526" spans="1:115" s="9" customFormat="1" x14ac:dyDescent="0.2">
      <c r="A2526" s="9">
        <v>1</v>
      </c>
      <c r="B2526" s="70" t="s">
        <v>48</v>
      </c>
      <c r="C2526" t="s">
        <v>69</v>
      </c>
      <c r="D2526" s="9">
        <v>3</v>
      </c>
      <c r="E2526" s="9">
        <v>165</v>
      </c>
      <c r="F2526" s="9">
        <f>SUM(G2526:DH2526)</f>
        <v>0</v>
      </c>
      <c r="G2526" s="9" t="s">
        <v>67</v>
      </c>
      <c r="H2526" s="9" t="s">
        <v>64</v>
      </c>
      <c r="CP2526"/>
      <c r="CQ2526"/>
      <c r="CR2526"/>
      <c r="CS2526"/>
      <c r="CT2526"/>
      <c r="CW2526"/>
      <c r="CX2526"/>
      <c r="CY2526"/>
      <c r="CZ2526"/>
      <c r="DA2526"/>
      <c r="DB2526"/>
      <c r="DC2526"/>
      <c r="DD2526"/>
      <c r="DE2526"/>
      <c r="DF2526"/>
      <c r="DG2526"/>
      <c r="DH2526"/>
      <c r="DI2526"/>
      <c r="DJ2526"/>
      <c r="DK2526"/>
    </row>
    <row r="2527" spans="1:115" s="9" customFormat="1" x14ac:dyDescent="0.2">
      <c r="A2527" s="9">
        <v>2</v>
      </c>
      <c r="B2527" s="70" t="s">
        <v>48</v>
      </c>
      <c r="C2527" t="s">
        <v>69</v>
      </c>
      <c r="D2527" s="9">
        <v>3</v>
      </c>
      <c r="E2527" s="9">
        <v>180</v>
      </c>
      <c r="F2527" s="9">
        <f>SUM(I2527:DH2527)</f>
        <v>8</v>
      </c>
      <c r="G2527"/>
      <c r="H2527" s="9" t="s">
        <v>64</v>
      </c>
      <c r="I2527" s="9">
        <f>0.32*8</f>
        <v>2.56</v>
      </c>
      <c r="J2527" s="9">
        <f>0.662*8</f>
        <v>5.2960000000000003</v>
      </c>
      <c r="K2527" s="9">
        <f>0.005*8</f>
        <v>0.04</v>
      </c>
      <c r="R2527" s="9">
        <f>0.005*8</f>
        <v>0.04</v>
      </c>
      <c r="AN2527" s="9">
        <f>0.008*8</f>
        <v>6.4000000000000001E-2</v>
      </c>
      <c r="CP2527"/>
      <c r="CQ2527"/>
      <c r="CR2527"/>
      <c r="CS2527"/>
      <c r="CT2527"/>
      <c r="CW2527"/>
      <c r="CX2527"/>
      <c r="CY2527"/>
      <c r="CZ2527"/>
      <c r="DA2527"/>
      <c r="DB2527"/>
      <c r="DC2527"/>
      <c r="DD2527"/>
      <c r="DE2527"/>
      <c r="DF2527"/>
      <c r="DG2527"/>
      <c r="DH2527"/>
      <c r="DI2527"/>
      <c r="DJ2527"/>
      <c r="DK2527"/>
    </row>
    <row r="2528" spans="1:115" s="9" customFormat="1" x14ac:dyDescent="0.2">
      <c r="A2528" s="9">
        <v>3</v>
      </c>
      <c r="B2528" s="70" t="s">
        <v>48</v>
      </c>
      <c r="C2528" t="s">
        <v>69</v>
      </c>
      <c r="D2528" s="9">
        <v>3</v>
      </c>
      <c r="E2528" s="9">
        <v>170</v>
      </c>
      <c r="F2528" s="9">
        <f>SUM(I2528:DH2528)</f>
        <v>1</v>
      </c>
      <c r="G2528"/>
      <c r="H2528" s="9" t="s">
        <v>64</v>
      </c>
      <c r="I2528" s="9">
        <f>0.25*1</f>
        <v>0.25</v>
      </c>
      <c r="J2528" s="9">
        <f>0.7*1</f>
        <v>0.7</v>
      </c>
      <c r="K2528" s="9">
        <f>0.003*1</f>
        <v>3.0000000000000001E-3</v>
      </c>
      <c r="R2528" s="9">
        <f>0.04*1</f>
        <v>0.04</v>
      </c>
      <c r="AN2528" s="9">
        <f>0.007*1</f>
        <v>7.0000000000000001E-3</v>
      </c>
      <c r="CP2528"/>
      <c r="CQ2528"/>
      <c r="CR2528"/>
      <c r="CS2528"/>
      <c r="CT2528"/>
      <c r="CW2528"/>
      <c r="CX2528"/>
      <c r="CY2528"/>
      <c r="CZ2528"/>
      <c r="DA2528"/>
      <c r="DB2528"/>
      <c r="DC2528"/>
      <c r="DD2528"/>
      <c r="DE2528"/>
      <c r="DF2528"/>
      <c r="DG2528"/>
      <c r="DH2528"/>
      <c r="DI2528"/>
      <c r="DJ2528"/>
      <c r="DK2528"/>
    </row>
    <row r="2529" spans="1:115" s="9" customFormat="1" x14ac:dyDescent="0.2">
      <c r="A2529" s="9">
        <v>4</v>
      </c>
      <c r="B2529" s="70" t="s">
        <v>48</v>
      </c>
      <c r="C2529" t="s">
        <v>69</v>
      </c>
      <c r="D2529" s="9">
        <v>3</v>
      </c>
      <c r="E2529" s="9">
        <v>179</v>
      </c>
      <c r="F2529" s="9">
        <f>SUM(G2529:DH2529)</f>
        <v>0</v>
      </c>
      <c r="G2529" s="9" t="s">
        <v>67</v>
      </c>
      <c r="H2529" s="9" t="s">
        <v>64</v>
      </c>
      <c r="CP2529"/>
      <c r="CQ2529"/>
      <c r="CR2529"/>
      <c r="CS2529"/>
      <c r="CT2529"/>
      <c r="CW2529"/>
      <c r="CX2529"/>
      <c r="CY2529"/>
      <c r="CZ2529"/>
      <c r="DA2529"/>
      <c r="DB2529"/>
      <c r="DC2529"/>
      <c r="DD2529"/>
      <c r="DE2529"/>
      <c r="DF2529"/>
      <c r="DG2529"/>
      <c r="DH2529"/>
      <c r="DI2529"/>
      <c r="DJ2529"/>
      <c r="DK2529"/>
    </row>
    <row r="2530" spans="1:115" s="9" customFormat="1" x14ac:dyDescent="0.2">
      <c r="A2530" s="9">
        <v>5</v>
      </c>
      <c r="B2530" s="70" t="s">
        <v>48</v>
      </c>
      <c r="C2530" t="s">
        <v>69</v>
      </c>
      <c r="D2530" s="9">
        <v>3</v>
      </c>
      <c r="E2530" s="9">
        <v>230</v>
      </c>
      <c r="F2530" s="9">
        <f>SUM(G2530:DH2530)</f>
        <v>0</v>
      </c>
      <c r="G2530" s="9" t="s">
        <v>67</v>
      </c>
      <c r="H2530" s="9" t="s">
        <v>64</v>
      </c>
      <c r="CP2530"/>
      <c r="CQ2530"/>
      <c r="CR2530"/>
      <c r="CS2530"/>
      <c r="CT2530"/>
      <c r="CW2530"/>
      <c r="CX2530"/>
      <c r="CY2530"/>
      <c r="CZ2530"/>
      <c r="DA2530"/>
      <c r="DB2530"/>
      <c r="DC2530"/>
      <c r="DD2530"/>
      <c r="DE2530"/>
      <c r="DF2530"/>
      <c r="DG2530"/>
      <c r="DH2530"/>
      <c r="DI2530"/>
      <c r="DJ2530"/>
      <c r="DK2530"/>
    </row>
    <row r="2531" spans="1:115" s="9" customFormat="1" x14ac:dyDescent="0.2">
      <c r="A2531" s="9">
        <v>6</v>
      </c>
      <c r="B2531" s="70" t="s">
        <v>48</v>
      </c>
      <c r="C2531" t="s">
        <v>69</v>
      </c>
      <c r="D2531" s="9">
        <v>3</v>
      </c>
      <c r="E2531" s="9">
        <v>245</v>
      </c>
      <c r="F2531" s="9">
        <f>SUM(I2531:DH2531)</f>
        <v>0.1</v>
      </c>
      <c r="G2531"/>
      <c r="H2531" s="9" t="s">
        <v>64</v>
      </c>
      <c r="I2531" s="9">
        <v>0.05</v>
      </c>
      <c r="J2531" s="9">
        <v>0.05</v>
      </c>
      <c r="CP2531"/>
      <c r="CQ2531"/>
      <c r="CR2531"/>
      <c r="CS2531"/>
      <c r="CT2531"/>
      <c r="CW2531"/>
      <c r="CX2531"/>
      <c r="CY2531"/>
      <c r="CZ2531"/>
      <c r="DA2531"/>
      <c r="DB2531"/>
      <c r="DC2531"/>
      <c r="DD2531"/>
      <c r="DE2531"/>
      <c r="DF2531"/>
      <c r="DG2531"/>
      <c r="DH2531"/>
      <c r="DI2531"/>
      <c r="DJ2531"/>
      <c r="DK2531"/>
    </row>
    <row r="2532" spans="1:115" s="9" customFormat="1" x14ac:dyDescent="0.2">
      <c r="A2532" s="9">
        <v>7</v>
      </c>
      <c r="B2532" s="70" t="s">
        <v>48</v>
      </c>
      <c r="C2532" t="s">
        <v>69</v>
      </c>
      <c r="D2532" s="9">
        <v>3</v>
      </c>
      <c r="E2532" s="9">
        <v>255</v>
      </c>
      <c r="F2532" s="9">
        <f>SUM(G2532:DH2532)</f>
        <v>0</v>
      </c>
      <c r="G2532" s="9" t="s">
        <v>67</v>
      </c>
      <c r="H2532" s="9" t="s">
        <v>64</v>
      </c>
      <c r="CP2532"/>
      <c r="CQ2532"/>
      <c r="CR2532"/>
      <c r="CS2532"/>
      <c r="CT2532"/>
      <c r="CW2532"/>
      <c r="CX2532"/>
      <c r="CY2532"/>
      <c r="CZ2532"/>
      <c r="DA2532"/>
      <c r="DB2532"/>
      <c r="DC2532"/>
      <c r="DD2532"/>
      <c r="DE2532"/>
      <c r="DF2532"/>
      <c r="DG2532"/>
      <c r="DH2532"/>
      <c r="DI2532"/>
      <c r="DJ2532"/>
      <c r="DK2532"/>
    </row>
    <row r="2533" spans="1:115" s="9" customFormat="1" x14ac:dyDescent="0.2">
      <c r="A2533" s="9">
        <v>8</v>
      </c>
      <c r="B2533" s="70" t="s">
        <v>48</v>
      </c>
      <c r="C2533" t="s">
        <v>69</v>
      </c>
      <c r="D2533" s="9">
        <v>3</v>
      </c>
      <c r="E2533" s="9">
        <v>200</v>
      </c>
      <c r="F2533" s="9">
        <f>SUM(G2533:DH2533)</f>
        <v>0</v>
      </c>
      <c r="G2533" s="9" t="s">
        <v>67</v>
      </c>
      <c r="H2533" s="9" t="s">
        <v>64</v>
      </c>
      <c r="CP2533"/>
      <c r="CQ2533"/>
      <c r="CR2533"/>
      <c r="CS2533"/>
      <c r="CT2533"/>
      <c r="CW2533"/>
      <c r="CX2533"/>
      <c r="CY2533"/>
      <c r="CZ2533"/>
      <c r="DA2533"/>
      <c r="DB2533"/>
      <c r="DC2533"/>
      <c r="DD2533"/>
      <c r="DE2533"/>
      <c r="DF2533"/>
      <c r="DG2533"/>
      <c r="DH2533"/>
      <c r="DI2533"/>
      <c r="DJ2533"/>
      <c r="DK2533"/>
    </row>
    <row r="2534" spans="1:115" s="9" customFormat="1" x14ac:dyDescent="0.2">
      <c r="A2534" s="9">
        <v>9</v>
      </c>
      <c r="B2534" s="70" t="s">
        <v>48</v>
      </c>
      <c r="C2534" t="s">
        <v>69</v>
      </c>
      <c r="D2534" s="9">
        <v>3</v>
      </c>
      <c r="E2534" s="9">
        <v>170</v>
      </c>
      <c r="F2534" s="9">
        <f>SUM(G2534:DH2534)</f>
        <v>0</v>
      </c>
      <c r="G2534" s="9" t="s">
        <v>67</v>
      </c>
      <c r="H2534" s="9" t="s">
        <v>64</v>
      </c>
      <c r="CP2534"/>
      <c r="CQ2534"/>
      <c r="CR2534"/>
      <c r="CS2534"/>
      <c r="CT2534"/>
      <c r="CW2534"/>
      <c r="CX2534"/>
      <c r="CY2534"/>
      <c r="CZ2534"/>
      <c r="DA2534"/>
      <c r="DB2534"/>
      <c r="DC2534"/>
      <c r="DD2534"/>
      <c r="DE2534"/>
      <c r="DF2534"/>
      <c r="DG2534"/>
      <c r="DH2534"/>
      <c r="DI2534"/>
      <c r="DJ2534"/>
      <c r="DK2534"/>
    </row>
    <row r="2535" spans="1:115" s="9" customFormat="1" x14ac:dyDescent="0.2">
      <c r="A2535" s="9">
        <v>10</v>
      </c>
      <c r="B2535" s="70" t="s">
        <v>48</v>
      </c>
      <c r="C2535" t="s">
        <v>69</v>
      </c>
      <c r="D2535" s="9">
        <v>3</v>
      </c>
      <c r="E2535" s="9">
        <v>165</v>
      </c>
      <c r="F2535" s="9">
        <f>SUM(I2535:DH2535)</f>
        <v>5</v>
      </c>
      <c r="G2535"/>
      <c r="H2535" s="9" t="s">
        <v>64</v>
      </c>
      <c r="I2535" s="9">
        <f>0.19*5</f>
        <v>0.95</v>
      </c>
      <c r="J2535" s="9">
        <f>0.8*5</f>
        <v>4</v>
      </c>
      <c r="R2535" s="9">
        <f>0.01*5</f>
        <v>0.05</v>
      </c>
      <c r="CP2535"/>
      <c r="CQ2535"/>
      <c r="CR2535"/>
      <c r="CS2535"/>
      <c r="CT2535"/>
      <c r="CW2535"/>
      <c r="CX2535"/>
      <c r="CY2535"/>
      <c r="CZ2535"/>
      <c r="DA2535"/>
      <c r="DB2535"/>
      <c r="DC2535"/>
      <c r="DD2535"/>
      <c r="DE2535"/>
      <c r="DF2535"/>
      <c r="DG2535"/>
      <c r="DH2535"/>
      <c r="DI2535"/>
      <c r="DJ2535"/>
      <c r="DK2535"/>
    </row>
    <row r="2536" spans="1:115" s="9" customFormat="1" x14ac:dyDescent="0.2">
      <c r="A2536" s="9">
        <v>11</v>
      </c>
      <c r="B2536" s="70" t="s">
        <v>48</v>
      </c>
      <c r="C2536" t="s">
        <v>69</v>
      </c>
      <c r="D2536" s="9">
        <v>3</v>
      </c>
      <c r="E2536" s="9">
        <v>170</v>
      </c>
      <c r="F2536" s="9">
        <f>SUM(G2536:DH2536)</f>
        <v>0</v>
      </c>
      <c r="G2536" s="9" t="s">
        <v>67</v>
      </c>
      <c r="H2536" s="9" t="s">
        <v>64</v>
      </c>
      <c r="CP2536"/>
      <c r="CQ2536"/>
      <c r="CR2536"/>
      <c r="CS2536"/>
      <c r="CT2536"/>
      <c r="CW2536"/>
      <c r="CX2536"/>
      <c r="CY2536"/>
      <c r="CZ2536"/>
      <c r="DA2536"/>
      <c r="DB2536"/>
      <c r="DC2536"/>
      <c r="DD2536"/>
      <c r="DE2536"/>
      <c r="DF2536"/>
      <c r="DG2536"/>
      <c r="DH2536"/>
      <c r="DI2536"/>
      <c r="DJ2536"/>
      <c r="DK2536"/>
    </row>
    <row r="2537" spans="1:115" s="9" customFormat="1" x14ac:dyDescent="0.2">
      <c r="A2537" s="9">
        <v>12</v>
      </c>
      <c r="B2537" s="70" t="s">
        <v>48</v>
      </c>
      <c r="C2537" t="s">
        <v>69</v>
      </c>
      <c r="D2537" s="9">
        <v>3</v>
      </c>
      <c r="E2537" s="9">
        <v>160</v>
      </c>
      <c r="F2537" s="9">
        <f>SUM(G2537:DH2537)</f>
        <v>0</v>
      </c>
      <c r="G2537" s="9" t="s">
        <v>67</v>
      </c>
      <c r="H2537" s="9" t="s">
        <v>64</v>
      </c>
      <c r="CP2537"/>
      <c r="CQ2537"/>
      <c r="CR2537"/>
      <c r="CS2537"/>
      <c r="CT2537"/>
      <c r="CW2537"/>
      <c r="CX2537"/>
      <c r="CY2537"/>
      <c r="CZ2537"/>
      <c r="DA2537"/>
      <c r="DB2537"/>
      <c r="DC2537"/>
      <c r="DD2537"/>
      <c r="DE2537"/>
      <c r="DF2537"/>
      <c r="DG2537"/>
      <c r="DH2537"/>
      <c r="DI2537"/>
      <c r="DJ2537"/>
      <c r="DK2537"/>
    </row>
    <row r="2538" spans="1:115" s="9" customFormat="1" x14ac:dyDescent="0.2">
      <c r="A2538" s="9">
        <v>13</v>
      </c>
      <c r="B2538" s="70" t="s">
        <v>48</v>
      </c>
      <c r="C2538" t="s">
        <v>69</v>
      </c>
      <c r="D2538" s="9">
        <v>3</v>
      </c>
      <c r="E2538" s="9">
        <v>170</v>
      </c>
      <c r="F2538" s="9">
        <f>SUM(G2538:DH2538)</f>
        <v>0</v>
      </c>
      <c r="G2538" s="9" t="s">
        <v>67</v>
      </c>
      <c r="H2538" s="9" t="s">
        <v>64</v>
      </c>
      <c r="CP2538"/>
      <c r="CQ2538"/>
      <c r="CR2538"/>
      <c r="CS2538"/>
      <c r="CT2538"/>
      <c r="CW2538"/>
      <c r="CX2538"/>
      <c r="CY2538"/>
      <c r="CZ2538"/>
      <c r="DA2538"/>
      <c r="DB2538"/>
      <c r="DC2538"/>
      <c r="DD2538"/>
      <c r="DE2538"/>
      <c r="DF2538"/>
      <c r="DG2538"/>
      <c r="DH2538"/>
      <c r="DI2538"/>
      <c r="DJ2538"/>
      <c r="DK2538"/>
    </row>
    <row r="2539" spans="1:115" s="9" customFormat="1" x14ac:dyDescent="0.2">
      <c r="A2539" s="9">
        <v>14</v>
      </c>
      <c r="B2539" s="70" t="s">
        <v>48</v>
      </c>
      <c r="C2539" t="s">
        <v>69</v>
      </c>
      <c r="D2539" s="9">
        <v>3</v>
      </c>
      <c r="E2539" s="9">
        <v>185</v>
      </c>
      <c r="F2539" s="9">
        <f>SUM(G2539:DH2539)</f>
        <v>0</v>
      </c>
      <c r="G2539" s="9" t="s">
        <v>67</v>
      </c>
      <c r="H2539" s="9" t="s">
        <v>64</v>
      </c>
      <c r="CP2539"/>
      <c r="CQ2539"/>
      <c r="CR2539"/>
      <c r="CS2539"/>
      <c r="CT2539"/>
      <c r="CW2539"/>
      <c r="CX2539"/>
      <c r="CY2539"/>
      <c r="CZ2539"/>
      <c r="DA2539"/>
      <c r="DB2539"/>
      <c r="DC2539"/>
      <c r="DD2539"/>
      <c r="DE2539"/>
      <c r="DF2539"/>
      <c r="DG2539"/>
      <c r="DH2539"/>
      <c r="DI2539"/>
      <c r="DJ2539"/>
      <c r="DK2539"/>
    </row>
    <row r="2540" spans="1:115" s="9" customFormat="1" x14ac:dyDescent="0.2">
      <c r="A2540" s="9">
        <v>15</v>
      </c>
      <c r="B2540" s="70" t="s">
        <v>48</v>
      </c>
      <c r="C2540" t="s">
        <v>69</v>
      </c>
      <c r="D2540" s="9">
        <v>3</v>
      </c>
      <c r="E2540" s="9">
        <v>170</v>
      </c>
      <c r="F2540" s="9">
        <f>SUM(I2540:DH2540)</f>
        <v>1.4999999999999998</v>
      </c>
      <c r="G2540"/>
      <c r="H2540" s="9" t="s">
        <v>64</v>
      </c>
      <c r="I2540" s="9">
        <f>0.17*1.5</f>
        <v>0.255</v>
      </c>
      <c r="J2540" s="9">
        <f>0.8*1.5</f>
        <v>1.2000000000000002</v>
      </c>
      <c r="K2540" s="9">
        <f>0.01*1.5</f>
        <v>1.4999999999999999E-2</v>
      </c>
      <c r="R2540" s="9">
        <f>0.01*1.5</f>
        <v>1.4999999999999999E-2</v>
      </c>
      <c r="AN2540" s="9">
        <f>0.01*1.5</f>
        <v>1.4999999999999999E-2</v>
      </c>
      <c r="CP2540"/>
      <c r="CQ2540"/>
      <c r="CR2540"/>
      <c r="CS2540"/>
      <c r="CT2540"/>
      <c r="CW2540"/>
      <c r="CX2540"/>
      <c r="CY2540"/>
      <c r="CZ2540"/>
      <c r="DA2540"/>
      <c r="DB2540"/>
      <c r="DC2540"/>
      <c r="DD2540"/>
      <c r="DE2540"/>
      <c r="DF2540"/>
      <c r="DG2540"/>
      <c r="DH2540"/>
      <c r="DI2540"/>
      <c r="DJ2540"/>
      <c r="DK2540"/>
    </row>
    <row r="2541" spans="1:115" s="9" customFormat="1" x14ac:dyDescent="0.2">
      <c r="A2541" s="9">
        <v>16</v>
      </c>
      <c r="B2541" s="70" t="s">
        <v>48</v>
      </c>
      <c r="C2541" t="s">
        <v>69</v>
      </c>
      <c r="D2541" s="9">
        <v>3</v>
      </c>
      <c r="E2541" s="9">
        <v>175</v>
      </c>
      <c r="F2541" s="9">
        <f>SUM(G2541:DH2541)</f>
        <v>0</v>
      </c>
      <c r="G2541" s="9" t="s">
        <v>67</v>
      </c>
      <c r="H2541" s="9" t="s">
        <v>64</v>
      </c>
      <c r="CP2541"/>
      <c r="CQ2541"/>
      <c r="CR2541"/>
      <c r="CS2541"/>
      <c r="CT2541"/>
      <c r="CW2541"/>
      <c r="CX2541"/>
      <c r="CY2541"/>
      <c r="CZ2541"/>
      <c r="DA2541"/>
      <c r="DB2541"/>
      <c r="DC2541"/>
      <c r="DD2541"/>
      <c r="DE2541"/>
      <c r="DF2541"/>
      <c r="DG2541"/>
      <c r="DH2541"/>
      <c r="DI2541"/>
      <c r="DJ2541"/>
      <c r="DK2541"/>
    </row>
    <row r="2542" spans="1:115" s="9" customFormat="1" x14ac:dyDescent="0.2">
      <c r="A2542" s="9">
        <v>17</v>
      </c>
      <c r="B2542" s="70" t="s">
        <v>48</v>
      </c>
      <c r="C2542" t="s">
        <v>69</v>
      </c>
      <c r="D2542" s="9">
        <v>3</v>
      </c>
      <c r="E2542" s="9">
        <v>165</v>
      </c>
      <c r="F2542" s="9">
        <f>SUM(G2542:DH2542)</f>
        <v>0</v>
      </c>
      <c r="G2542" s="9" t="s">
        <v>67</v>
      </c>
      <c r="H2542" s="9" t="s">
        <v>64</v>
      </c>
      <c r="CP2542"/>
      <c r="CQ2542"/>
      <c r="CR2542"/>
      <c r="CS2542"/>
      <c r="CT2542"/>
      <c r="CW2542"/>
      <c r="CX2542"/>
      <c r="CY2542"/>
      <c r="CZ2542"/>
      <c r="DA2542"/>
      <c r="DB2542"/>
      <c r="DC2542"/>
      <c r="DD2542"/>
      <c r="DE2542"/>
      <c r="DF2542"/>
      <c r="DG2542"/>
      <c r="DH2542"/>
      <c r="DI2542"/>
      <c r="DJ2542"/>
      <c r="DK2542"/>
    </row>
    <row r="2543" spans="1:115" s="9" customFormat="1" x14ac:dyDescent="0.2">
      <c r="A2543" s="9">
        <v>18</v>
      </c>
      <c r="B2543" s="70" t="s">
        <v>48</v>
      </c>
      <c r="C2543" t="s">
        <v>69</v>
      </c>
      <c r="D2543" s="9">
        <v>3</v>
      </c>
      <c r="E2543" s="9">
        <v>165</v>
      </c>
      <c r="F2543" s="9">
        <f>SUM(G2543:DH2543)</f>
        <v>0</v>
      </c>
      <c r="G2543" s="9" t="s">
        <v>67</v>
      </c>
      <c r="H2543" s="9" t="s">
        <v>64</v>
      </c>
      <c r="CP2543"/>
      <c r="CQ2543"/>
      <c r="CR2543"/>
      <c r="CS2543"/>
      <c r="CT2543"/>
      <c r="CW2543"/>
      <c r="CX2543"/>
      <c r="CY2543"/>
      <c r="CZ2543"/>
      <c r="DA2543"/>
      <c r="DB2543"/>
      <c r="DC2543"/>
      <c r="DD2543"/>
      <c r="DE2543"/>
      <c r="DF2543"/>
      <c r="DG2543"/>
      <c r="DH2543"/>
      <c r="DI2543"/>
      <c r="DJ2543"/>
      <c r="DK2543"/>
    </row>
    <row r="2544" spans="1:115" s="9" customFormat="1" x14ac:dyDescent="0.2">
      <c r="A2544" s="9">
        <v>19</v>
      </c>
      <c r="B2544" s="70" t="s">
        <v>48</v>
      </c>
      <c r="C2544" t="s">
        <v>69</v>
      </c>
      <c r="D2544" s="9">
        <v>3</v>
      </c>
      <c r="E2544" s="9">
        <v>160</v>
      </c>
      <c r="F2544" s="9">
        <f>SUM(G2544:DH2544)</f>
        <v>0</v>
      </c>
      <c r="G2544" s="9" t="s">
        <v>67</v>
      </c>
      <c r="H2544" s="9" t="s">
        <v>64</v>
      </c>
      <c r="CP2544"/>
      <c r="CQ2544"/>
      <c r="CR2544"/>
      <c r="CS2544"/>
      <c r="CT2544"/>
      <c r="CW2544"/>
      <c r="CX2544"/>
      <c r="CY2544"/>
      <c r="CZ2544"/>
      <c r="DA2544"/>
      <c r="DB2544"/>
      <c r="DC2544"/>
      <c r="DD2544"/>
      <c r="DE2544"/>
      <c r="DF2544"/>
      <c r="DG2544"/>
      <c r="DH2544"/>
      <c r="DI2544"/>
      <c r="DJ2544"/>
      <c r="DK2544"/>
    </row>
    <row r="2545" spans="1:115" s="9" customFormat="1" x14ac:dyDescent="0.2">
      <c r="A2545" s="9">
        <v>20</v>
      </c>
      <c r="B2545" s="70" t="s">
        <v>48</v>
      </c>
      <c r="C2545" t="s">
        <v>69</v>
      </c>
      <c r="D2545" s="9">
        <v>3</v>
      </c>
      <c r="F2545" s="9">
        <f>SUM(G2545:DH2545)</f>
        <v>0</v>
      </c>
      <c r="G2545" s="9" t="s">
        <v>81</v>
      </c>
      <c r="H2545" s="9" t="s">
        <v>64</v>
      </c>
      <c r="CP2545"/>
      <c r="CQ2545"/>
      <c r="CR2545"/>
      <c r="CS2545"/>
      <c r="CT2545"/>
      <c r="CW2545"/>
      <c r="CX2545"/>
      <c r="CY2545"/>
      <c r="CZ2545"/>
      <c r="DA2545"/>
      <c r="DB2545"/>
      <c r="DC2545"/>
      <c r="DD2545"/>
      <c r="DE2545"/>
      <c r="DF2545"/>
      <c r="DG2545"/>
      <c r="DH2545"/>
      <c r="DI2545"/>
      <c r="DJ2545"/>
      <c r="DK2545"/>
    </row>
    <row r="2546" spans="1:115" s="9" customFormat="1" x14ac:dyDescent="0.2">
      <c r="A2546" s="9">
        <v>1</v>
      </c>
      <c r="B2546" s="70" t="s">
        <v>48</v>
      </c>
      <c r="C2546" t="s">
        <v>69</v>
      </c>
      <c r="D2546" s="9">
        <v>4</v>
      </c>
      <c r="E2546" s="9">
        <v>340</v>
      </c>
      <c r="F2546" s="9">
        <f>SUM(I2546:DH2546)</f>
        <v>2</v>
      </c>
      <c r="H2546" s="9" t="s">
        <v>64</v>
      </c>
      <c r="I2546" s="9">
        <f>0.25*2</f>
        <v>0.5</v>
      </c>
      <c r="J2546" s="9">
        <f>0.65*2</f>
        <v>1.3</v>
      </c>
      <c r="K2546" s="9">
        <f>0.01*2</f>
        <v>0.02</v>
      </c>
      <c r="R2546" s="9">
        <f>0.09*2</f>
        <v>0.18</v>
      </c>
      <c r="CP2546"/>
      <c r="CQ2546"/>
      <c r="CR2546"/>
      <c r="CS2546"/>
      <c r="CT2546"/>
      <c r="CW2546"/>
      <c r="CX2546"/>
      <c r="CY2546"/>
      <c r="CZ2546"/>
      <c r="DA2546"/>
      <c r="DB2546"/>
      <c r="DC2546"/>
      <c r="DD2546"/>
      <c r="DE2546"/>
      <c r="DF2546"/>
      <c r="DG2546"/>
      <c r="DH2546"/>
      <c r="DI2546"/>
      <c r="DJ2546"/>
      <c r="DK2546"/>
    </row>
    <row r="2547" spans="1:115" s="9" customFormat="1" x14ac:dyDescent="0.2">
      <c r="A2547" s="9">
        <v>2</v>
      </c>
      <c r="B2547" s="70" t="s">
        <v>48</v>
      </c>
      <c r="C2547" t="s">
        <v>69</v>
      </c>
      <c r="D2547" s="9">
        <v>4</v>
      </c>
      <c r="E2547" s="9">
        <v>295</v>
      </c>
      <c r="F2547" s="9">
        <f>SUM(I2547:DH2547)</f>
        <v>35</v>
      </c>
      <c r="H2547" s="9" t="s">
        <v>64</v>
      </c>
      <c r="I2547" s="9">
        <f>0.2*35</f>
        <v>7</v>
      </c>
      <c r="J2547" s="9">
        <f>0.6*35</f>
        <v>21</v>
      </c>
      <c r="K2547" s="9">
        <f>0.01*35</f>
        <v>0.35000000000000003</v>
      </c>
      <c r="R2547" s="9">
        <f>0.19*35</f>
        <v>6.65</v>
      </c>
      <c r="CP2547"/>
      <c r="CQ2547"/>
      <c r="CR2547"/>
      <c r="CS2547"/>
      <c r="CT2547"/>
      <c r="CW2547"/>
      <c r="CX2547"/>
      <c r="CY2547"/>
      <c r="CZ2547"/>
      <c r="DA2547"/>
      <c r="DB2547"/>
      <c r="DC2547"/>
      <c r="DD2547"/>
      <c r="DE2547"/>
      <c r="DF2547"/>
      <c r="DG2547"/>
      <c r="DH2547"/>
      <c r="DI2547"/>
      <c r="DJ2547"/>
      <c r="DK2547"/>
    </row>
    <row r="2548" spans="1:115" s="9" customFormat="1" x14ac:dyDescent="0.2">
      <c r="A2548" s="9">
        <v>3</v>
      </c>
      <c r="B2548" s="70" t="s">
        <v>48</v>
      </c>
      <c r="C2548" t="s">
        <v>69</v>
      </c>
      <c r="D2548" s="9">
        <v>4</v>
      </c>
      <c r="E2548" s="9">
        <v>330</v>
      </c>
      <c r="F2548" s="9">
        <f>SUM(I2548:DH2548)</f>
        <v>9.9999999999999982</v>
      </c>
      <c r="H2548" s="9" t="s">
        <v>64</v>
      </c>
      <c r="I2548" s="9">
        <f>0.118*10</f>
        <v>1.18</v>
      </c>
      <c r="J2548" s="9">
        <f>0.752*10</f>
        <v>7.52</v>
      </c>
      <c r="R2548" s="9">
        <f>0.07*10</f>
        <v>0.70000000000000007</v>
      </c>
      <c r="AN2548" s="9">
        <f>0.06*10</f>
        <v>0.6</v>
      </c>
      <c r="CP2548"/>
      <c r="CQ2548"/>
      <c r="CR2548"/>
      <c r="CS2548"/>
      <c r="CT2548"/>
      <c r="CW2548"/>
      <c r="CX2548"/>
      <c r="CY2548"/>
      <c r="CZ2548"/>
      <c r="DA2548"/>
      <c r="DB2548"/>
      <c r="DC2548"/>
      <c r="DD2548"/>
      <c r="DE2548"/>
      <c r="DF2548"/>
      <c r="DG2548"/>
      <c r="DH2548"/>
      <c r="DI2548"/>
      <c r="DJ2548"/>
      <c r="DK2548"/>
    </row>
    <row r="2549" spans="1:115" s="9" customFormat="1" x14ac:dyDescent="0.2">
      <c r="A2549" s="9">
        <v>4</v>
      </c>
      <c r="B2549" s="70" t="s">
        <v>48</v>
      </c>
      <c r="C2549" t="s">
        <v>69</v>
      </c>
      <c r="D2549" s="9">
        <v>4</v>
      </c>
      <c r="E2549" s="9">
        <v>295</v>
      </c>
      <c r="F2549" s="9">
        <f>SUM(I2549:DH2549)</f>
        <v>20</v>
      </c>
      <c r="H2549" s="9" t="s">
        <v>64</v>
      </c>
      <c r="I2549" s="9">
        <f>0.1*20</f>
        <v>2</v>
      </c>
      <c r="J2549" s="9">
        <f>0.8*20</f>
        <v>16</v>
      </c>
      <c r="K2549" s="9">
        <f>0.002*20</f>
        <v>0.04</v>
      </c>
      <c r="R2549" s="9">
        <f>0.058*20</f>
        <v>1.1600000000000001</v>
      </c>
      <c r="AN2549" s="9">
        <f>0.04*20</f>
        <v>0.8</v>
      </c>
      <c r="CP2549"/>
      <c r="CQ2549"/>
      <c r="CR2549"/>
      <c r="CS2549"/>
      <c r="CT2549"/>
      <c r="CW2549"/>
      <c r="CX2549"/>
      <c r="CY2549"/>
      <c r="CZ2549"/>
      <c r="DA2549"/>
      <c r="DB2549"/>
      <c r="DC2549"/>
      <c r="DD2549"/>
      <c r="DE2549"/>
      <c r="DF2549"/>
      <c r="DG2549"/>
      <c r="DH2549"/>
      <c r="DI2549"/>
      <c r="DJ2549"/>
      <c r="DK2549"/>
    </row>
    <row r="2550" spans="1:115" s="9" customFormat="1" x14ac:dyDescent="0.2">
      <c r="A2550" s="9">
        <v>5</v>
      </c>
      <c r="B2550" s="70" t="s">
        <v>48</v>
      </c>
      <c r="C2550" t="s">
        <v>69</v>
      </c>
      <c r="D2550" s="9">
        <v>4</v>
      </c>
      <c r="E2550" s="9">
        <v>285</v>
      </c>
      <c r="F2550" s="9">
        <f>SUM(I2550:DH2550)</f>
        <v>20</v>
      </c>
      <c r="G2550" s="9" t="s">
        <v>64</v>
      </c>
      <c r="H2550" s="9" t="s">
        <v>64</v>
      </c>
      <c r="I2550" s="9">
        <f>0.2*20</f>
        <v>4</v>
      </c>
      <c r="J2550" s="9">
        <f>0.6*20</f>
        <v>12</v>
      </c>
      <c r="K2550" s="9">
        <f>0.02*20</f>
        <v>0.4</v>
      </c>
      <c r="R2550" s="9">
        <f>0.18*20</f>
        <v>3.5999999999999996</v>
      </c>
      <c r="CP2550"/>
      <c r="CQ2550"/>
      <c r="CR2550"/>
      <c r="CS2550"/>
      <c r="CT2550"/>
      <c r="CW2550"/>
      <c r="CX2550"/>
      <c r="CY2550"/>
      <c r="CZ2550"/>
      <c r="DA2550"/>
      <c r="DB2550"/>
      <c r="DC2550"/>
      <c r="DD2550"/>
      <c r="DE2550"/>
      <c r="DF2550"/>
      <c r="DG2550"/>
      <c r="DH2550"/>
      <c r="DI2550"/>
      <c r="DJ2550"/>
      <c r="DK2550"/>
    </row>
    <row r="2551" spans="1:115" s="9" customFormat="1" x14ac:dyDescent="0.2">
      <c r="A2551" s="9">
        <v>6</v>
      </c>
      <c r="B2551" s="70" t="s">
        <v>48</v>
      </c>
      <c r="C2551" t="s">
        <v>69</v>
      </c>
      <c r="D2551" s="9">
        <v>4</v>
      </c>
      <c r="E2551" s="9">
        <v>155</v>
      </c>
      <c r="F2551" s="9">
        <f>SUM(G2551:DH2551)</f>
        <v>0</v>
      </c>
      <c r="G2551" s="9" t="s">
        <v>67</v>
      </c>
      <c r="H2551" s="9" t="s">
        <v>64</v>
      </c>
      <c r="CP2551"/>
      <c r="CQ2551"/>
      <c r="CR2551"/>
      <c r="CS2551"/>
      <c r="CT2551"/>
      <c r="CW2551"/>
      <c r="CX2551"/>
      <c r="CY2551"/>
      <c r="CZ2551"/>
      <c r="DA2551"/>
      <c r="DB2551"/>
      <c r="DC2551"/>
      <c r="DD2551"/>
      <c r="DE2551"/>
      <c r="DF2551"/>
      <c r="DG2551"/>
      <c r="DH2551"/>
      <c r="DI2551"/>
      <c r="DJ2551"/>
      <c r="DK2551"/>
    </row>
    <row r="2552" spans="1:115" s="9" customFormat="1" x14ac:dyDescent="0.2">
      <c r="A2552" s="9">
        <v>7</v>
      </c>
      <c r="B2552" s="70" t="s">
        <v>48</v>
      </c>
      <c r="C2552" t="s">
        <v>69</v>
      </c>
      <c r="D2552" s="9">
        <v>4</v>
      </c>
      <c r="E2552" s="9">
        <v>170</v>
      </c>
      <c r="F2552" s="9">
        <f>SUM(G2552:DH2552)</f>
        <v>0</v>
      </c>
      <c r="G2552" s="9" t="s">
        <v>67</v>
      </c>
      <c r="H2552" s="9" t="s">
        <v>64</v>
      </c>
      <c r="CP2552"/>
      <c r="CQ2552"/>
      <c r="CR2552"/>
      <c r="CS2552"/>
      <c r="CT2552"/>
      <c r="CW2552"/>
      <c r="CX2552"/>
      <c r="CY2552"/>
      <c r="CZ2552"/>
      <c r="DA2552"/>
      <c r="DB2552"/>
      <c r="DC2552"/>
      <c r="DD2552"/>
      <c r="DE2552"/>
      <c r="DF2552"/>
      <c r="DG2552"/>
      <c r="DH2552"/>
      <c r="DI2552"/>
      <c r="DJ2552"/>
      <c r="DK2552"/>
    </row>
    <row r="2553" spans="1:115" s="9" customFormat="1" x14ac:dyDescent="0.2">
      <c r="A2553" s="9">
        <v>8</v>
      </c>
      <c r="B2553" s="70" t="s">
        <v>48</v>
      </c>
      <c r="C2553" t="s">
        <v>69</v>
      </c>
      <c r="D2553" s="9">
        <v>4</v>
      </c>
      <c r="E2553" s="9">
        <v>185</v>
      </c>
      <c r="F2553" s="9">
        <f>SUM(I2553:DH2553)</f>
        <v>0.3</v>
      </c>
      <c r="H2553" s="9" t="s">
        <v>64</v>
      </c>
      <c r="I2553" s="9">
        <f>0.2*0.3</f>
        <v>0.06</v>
      </c>
      <c r="J2553" s="9">
        <f>0.75*0.3</f>
        <v>0.22499999999999998</v>
      </c>
      <c r="R2553" s="9">
        <f>0.04*0.3</f>
        <v>1.2E-2</v>
      </c>
      <c r="AN2553" s="9">
        <f>0.01*0.3</f>
        <v>3.0000000000000001E-3</v>
      </c>
      <c r="CP2553"/>
      <c r="CQ2553"/>
      <c r="CR2553"/>
      <c r="CS2553"/>
      <c r="CT2553"/>
      <c r="CW2553"/>
      <c r="CX2553"/>
      <c r="CY2553"/>
      <c r="CZ2553"/>
      <c r="DA2553"/>
      <c r="DB2553"/>
      <c r="DC2553"/>
      <c r="DD2553"/>
      <c r="DE2553"/>
      <c r="DF2553"/>
      <c r="DG2553"/>
      <c r="DH2553"/>
      <c r="DI2553"/>
      <c r="DJ2553"/>
      <c r="DK2553"/>
    </row>
    <row r="2554" spans="1:115" s="9" customFormat="1" x14ac:dyDescent="0.2">
      <c r="A2554" s="9">
        <v>9</v>
      </c>
      <c r="B2554" s="70" t="s">
        <v>48</v>
      </c>
      <c r="C2554" t="s">
        <v>69</v>
      </c>
      <c r="D2554" s="9">
        <v>4</v>
      </c>
      <c r="E2554" s="9">
        <v>170</v>
      </c>
      <c r="F2554" s="9">
        <f>SUM(G2554:DH2554)</f>
        <v>0</v>
      </c>
      <c r="G2554" s="9" t="s">
        <v>67</v>
      </c>
      <c r="H2554" s="9" t="s">
        <v>64</v>
      </c>
      <c r="CP2554"/>
      <c r="CQ2554"/>
      <c r="CR2554"/>
      <c r="CS2554"/>
      <c r="CT2554"/>
      <c r="CW2554"/>
      <c r="CX2554"/>
      <c r="CY2554"/>
      <c r="CZ2554"/>
      <c r="DA2554"/>
      <c r="DB2554"/>
      <c r="DC2554"/>
      <c r="DD2554"/>
      <c r="DE2554"/>
      <c r="DF2554"/>
      <c r="DG2554"/>
      <c r="DH2554"/>
      <c r="DI2554"/>
      <c r="DJ2554"/>
      <c r="DK2554"/>
    </row>
    <row r="2555" spans="1:115" s="9" customFormat="1" x14ac:dyDescent="0.2">
      <c r="A2555" s="9">
        <v>10</v>
      </c>
      <c r="B2555" s="70" t="s">
        <v>48</v>
      </c>
      <c r="C2555" t="s">
        <v>69</v>
      </c>
      <c r="D2555" s="9">
        <v>4</v>
      </c>
      <c r="E2555" s="9">
        <v>165</v>
      </c>
      <c r="F2555" s="9">
        <f>SUM(G2555:DH2555)</f>
        <v>0</v>
      </c>
      <c r="G2555" s="9" t="s">
        <v>67</v>
      </c>
      <c r="H2555" s="9" t="s">
        <v>64</v>
      </c>
      <c r="CP2555"/>
      <c r="CQ2555"/>
      <c r="CR2555"/>
      <c r="CS2555"/>
      <c r="CT2555"/>
      <c r="CW2555"/>
      <c r="CX2555"/>
      <c r="CY2555"/>
      <c r="CZ2555"/>
      <c r="DA2555"/>
      <c r="DB2555"/>
      <c r="DC2555"/>
      <c r="DD2555"/>
      <c r="DE2555"/>
      <c r="DF2555"/>
      <c r="DG2555"/>
      <c r="DH2555"/>
      <c r="DI2555"/>
      <c r="DJ2555"/>
      <c r="DK2555"/>
    </row>
    <row r="2556" spans="1:115" s="9" customFormat="1" x14ac:dyDescent="0.2">
      <c r="A2556" s="9">
        <v>11</v>
      </c>
      <c r="B2556" s="70" t="s">
        <v>48</v>
      </c>
      <c r="C2556" t="s">
        <v>69</v>
      </c>
      <c r="D2556" s="9">
        <v>4</v>
      </c>
      <c r="E2556" s="9">
        <v>170</v>
      </c>
      <c r="F2556" s="9">
        <f>SUM(I2556:DH2556)</f>
        <v>5.000000000000001E-2</v>
      </c>
      <c r="H2556" s="9" t="s">
        <v>64</v>
      </c>
      <c r="I2556" s="9">
        <f>0.198*0.05</f>
        <v>9.9000000000000008E-3</v>
      </c>
      <c r="J2556" s="9">
        <f>0.8*0.05</f>
        <v>4.0000000000000008E-2</v>
      </c>
      <c r="K2556" s="9">
        <f>0.002*0.05</f>
        <v>1E-4</v>
      </c>
      <c r="CP2556"/>
      <c r="CQ2556"/>
      <c r="CR2556"/>
      <c r="CS2556"/>
      <c r="CT2556"/>
      <c r="CW2556"/>
      <c r="CX2556"/>
      <c r="CY2556"/>
      <c r="CZ2556"/>
      <c r="DA2556"/>
      <c r="DB2556"/>
      <c r="DC2556"/>
      <c r="DD2556"/>
      <c r="DE2556"/>
      <c r="DF2556"/>
      <c r="DG2556"/>
      <c r="DH2556"/>
      <c r="DI2556"/>
      <c r="DJ2556"/>
      <c r="DK2556"/>
    </row>
    <row r="2557" spans="1:115" s="9" customFormat="1" x14ac:dyDescent="0.2">
      <c r="A2557" s="9">
        <v>12</v>
      </c>
      <c r="B2557" s="70" t="s">
        <v>48</v>
      </c>
      <c r="C2557" t="s">
        <v>69</v>
      </c>
      <c r="D2557" s="9">
        <v>4</v>
      </c>
      <c r="E2557" s="9">
        <v>192</v>
      </c>
      <c r="F2557" s="9">
        <f>SUM(I2557:DH2557)</f>
        <v>10</v>
      </c>
      <c r="H2557" s="9" t="s">
        <v>64</v>
      </c>
      <c r="I2557" s="9">
        <f>0.2*10</f>
        <v>2</v>
      </c>
      <c r="J2557" s="9">
        <f>0.7*10</f>
        <v>7</v>
      </c>
      <c r="K2557" s="9">
        <f>0.01*10</f>
        <v>0.1</v>
      </c>
      <c r="R2557" s="9">
        <v>0.5</v>
      </c>
      <c r="AN2557" s="9">
        <v>0.4</v>
      </c>
      <c r="CP2557"/>
      <c r="CQ2557"/>
      <c r="CR2557"/>
      <c r="CS2557"/>
      <c r="CT2557"/>
      <c r="CW2557"/>
      <c r="CX2557"/>
      <c r="CY2557"/>
      <c r="CZ2557"/>
      <c r="DA2557"/>
      <c r="DB2557"/>
      <c r="DC2557"/>
      <c r="DD2557"/>
      <c r="DE2557"/>
      <c r="DF2557"/>
      <c r="DG2557"/>
      <c r="DH2557"/>
      <c r="DI2557"/>
      <c r="DJ2557"/>
      <c r="DK2557"/>
    </row>
    <row r="2558" spans="1:115" s="9" customFormat="1" x14ac:dyDescent="0.2">
      <c r="A2558" s="9">
        <v>13</v>
      </c>
      <c r="B2558" s="70" t="s">
        <v>48</v>
      </c>
      <c r="C2558" t="s">
        <v>69</v>
      </c>
      <c r="D2558" s="9">
        <v>4</v>
      </c>
      <c r="E2558" s="9">
        <v>170</v>
      </c>
      <c r="F2558" s="9">
        <f>SUM(I2558:DH2558)</f>
        <v>0.03</v>
      </c>
      <c r="H2558" s="9" t="s">
        <v>64</v>
      </c>
      <c r="I2558" s="9">
        <f>0.35*0.03</f>
        <v>1.0499999999999999E-2</v>
      </c>
      <c r="J2558" s="9">
        <f>0.6*0.03</f>
        <v>1.7999999999999999E-2</v>
      </c>
      <c r="AN2558" s="9">
        <f>0.05*0.03</f>
        <v>1.5E-3</v>
      </c>
      <c r="CP2558"/>
      <c r="CQ2558"/>
      <c r="CR2558"/>
      <c r="CS2558"/>
      <c r="CT2558"/>
      <c r="CW2558"/>
      <c r="CX2558"/>
      <c r="CY2558"/>
      <c r="CZ2558"/>
      <c r="DA2558"/>
      <c r="DB2558"/>
      <c r="DC2558"/>
      <c r="DD2558"/>
      <c r="DE2558"/>
      <c r="DF2558"/>
      <c r="DG2558"/>
      <c r="DH2558"/>
      <c r="DI2558"/>
      <c r="DJ2558"/>
      <c r="DK2558"/>
    </row>
    <row r="2559" spans="1:115" s="9" customFormat="1" x14ac:dyDescent="0.2">
      <c r="A2559" s="9">
        <v>14</v>
      </c>
      <c r="B2559" s="70" t="s">
        <v>48</v>
      </c>
      <c r="C2559" t="s">
        <v>69</v>
      </c>
      <c r="D2559" s="9">
        <v>4</v>
      </c>
      <c r="E2559" s="9">
        <v>167</v>
      </c>
      <c r="F2559" s="9">
        <f>SUM(G2559:DH2559)</f>
        <v>0</v>
      </c>
      <c r="G2559" s="9" t="s">
        <v>67</v>
      </c>
      <c r="H2559" s="9" t="s">
        <v>64</v>
      </c>
      <c r="CP2559"/>
      <c r="CQ2559"/>
      <c r="CR2559"/>
      <c r="CS2559"/>
      <c r="CT2559"/>
      <c r="CW2559"/>
      <c r="CX2559"/>
      <c r="CY2559"/>
      <c r="CZ2559"/>
      <c r="DA2559"/>
      <c r="DB2559"/>
      <c r="DC2559"/>
      <c r="DD2559"/>
      <c r="DE2559"/>
      <c r="DF2559"/>
      <c r="DG2559"/>
      <c r="DH2559"/>
      <c r="DI2559"/>
      <c r="DJ2559"/>
      <c r="DK2559"/>
    </row>
    <row r="2560" spans="1:115" s="9" customFormat="1" x14ac:dyDescent="0.2">
      <c r="A2560" s="9">
        <v>15</v>
      </c>
      <c r="B2560" s="70" t="s">
        <v>48</v>
      </c>
      <c r="C2560" t="s">
        <v>69</v>
      </c>
      <c r="D2560" s="9">
        <v>4</v>
      </c>
      <c r="E2560" s="9">
        <v>200</v>
      </c>
      <c r="F2560" s="9">
        <f>SUM(I2560:DH2560)</f>
        <v>12</v>
      </c>
      <c r="H2560" s="9" t="s">
        <v>64</v>
      </c>
      <c r="I2560" s="9">
        <f>12*0.15</f>
        <v>1.7999999999999998</v>
      </c>
      <c r="J2560" s="9">
        <f>0.55*12</f>
        <v>6.6000000000000005</v>
      </c>
      <c r="K2560" s="9">
        <f>0.01*12</f>
        <v>0.12</v>
      </c>
      <c r="R2560" s="9">
        <f>0.29*12</f>
        <v>3.4799999999999995</v>
      </c>
      <c r="CP2560"/>
      <c r="CQ2560"/>
      <c r="CR2560"/>
      <c r="CS2560"/>
      <c r="CT2560"/>
      <c r="CW2560"/>
      <c r="CX2560"/>
      <c r="CY2560"/>
      <c r="CZ2560"/>
      <c r="DA2560"/>
      <c r="DB2560"/>
      <c r="DC2560"/>
      <c r="DD2560"/>
      <c r="DE2560"/>
      <c r="DF2560"/>
      <c r="DG2560"/>
      <c r="DH2560"/>
      <c r="DI2560"/>
      <c r="DJ2560"/>
      <c r="DK2560"/>
    </row>
    <row r="2561" spans="1:115" s="9" customFormat="1" x14ac:dyDescent="0.2">
      <c r="A2561" s="9">
        <v>16</v>
      </c>
      <c r="B2561" s="70" t="s">
        <v>48</v>
      </c>
      <c r="C2561" t="s">
        <v>69</v>
      </c>
      <c r="D2561" s="9">
        <v>4</v>
      </c>
      <c r="E2561" s="9">
        <v>170</v>
      </c>
      <c r="F2561" s="9">
        <f>SUM(G2561:DH2561)</f>
        <v>0</v>
      </c>
      <c r="G2561" s="9" t="s">
        <v>67</v>
      </c>
      <c r="H2561" s="9" t="s">
        <v>64</v>
      </c>
      <c r="CP2561"/>
      <c r="CQ2561"/>
      <c r="CR2561"/>
      <c r="CS2561"/>
      <c r="CT2561"/>
      <c r="CW2561"/>
      <c r="CX2561"/>
      <c r="CY2561"/>
      <c r="CZ2561"/>
      <c r="DA2561"/>
      <c r="DB2561"/>
      <c r="DC2561"/>
      <c r="DD2561"/>
      <c r="DE2561"/>
      <c r="DF2561"/>
      <c r="DG2561"/>
      <c r="DH2561"/>
      <c r="DI2561"/>
      <c r="DJ2561"/>
      <c r="DK2561"/>
    </row>
    <row r="2562" spans="1:115" s="9" customFormat="1" x14ac:dyDescent="0.2">
      <c r="A2562" s="9">
        <v>17</v>
      </c>
      <c r="B2562" s="70" t="s">
        <v>48</v>
      </c>
      <c r="C2562" t="s">
        <v>69</v>
      </c>
      <c r="D2562" s="9">
        <v>4</v>
      </c>
      <c r="E2562" s="9">
        <v>170</v>
      </c>
      <c r="F2562" s="9">
        <f>SUM(G2562:DH2562)</f>
        <v>0</v>
      </c>
      <c r="G2562" s="9" t="s">
        <v>67</v>
      </c>
      <c r="H2562" s="9" t="s">
        <v>64</v>
      </c>
      <c r="CP2562"/>
      <c r="CQ2562"/>
      <c r="CR2562"/>
      <c r="CS2562"/>
      <c r="CT2562"/>
      <c r="CW2562"/>
      <c r="CX2562"/>
      <c r="CY2562"/>
      <c r="CZ2562"/>
      <c r="DA2562"/>
      <c r="DB2562"/>
      <c r="DC2562"/>
      <c r="DD2562"/>
      <c r="DE2562"/>
      <c r="DF2562"/>
      <c r="DG2562"/>
      <c r="DH2562"/>
      <c r="DI2562"/>
      <c r="DJ2562"/>
      <c r="DK2562"/>
    </row>
    <row r="2563" spans="1:115" s="9" customFormat="1" x14ac:dyDescent="0.2">
      <c r="A2563" s="9">
        <v>18</v>
      </c>
      <c r="B2563" s="70" t="s">
        <v>48</v>
      </c>
      <c r="C2563" t="s">
        <v>69</v>
      </c>
      <c r="D2563" s="9">
        <v>4</v>
      </c>
      <c r="E2563" s="9">
        <v>172</v>
      </c>
      <c r="F2563" s="9">
        <f>SUM(I2563:DH2563)</f>
        <v>0.03</v>
      </c>
      <c r="H2563" s="9" t="s">
        <v>64</v>
      </c>
      <c r="I2563" s="9">
        <f>0.19*0.03</f>
        <v>5.7000000000000002E-3</v>
      </c>
      <c r="J2563" s="9">
        <f>0.7*0.03</f>
        <v>2.0999999999999998E-2</v>
      </c>
      <c r="K2563" s="9">
        <f>0.01*0.03</f>
        <v>2.9999999999999997E-4</v>
      </c>
      <c r="R2563" s="9">
        <f>0.1*0.03</f>
        <v>3.0000000000000001E-3</v>
      </c>
      <c r="CP2563"/>
      <c r="CQ2563"/>
      <c r="CR2563"/>
      <c r="CS2563"/>
      <c r="CT2563"/>
      <c r="CW2563"/>
      <c r="CX2563"/>
      <c r="CY2563"/>
      <c r="CZ2563"/>
      <c r="DA2563"/>
      <c r="DB2563"/>
      <c r="DC2563"/>
      <c r="DD2563"/>
      <c r="DE2563"/>
      <c r="DF2563"/>
      <c r="DG2563"/>
      <c r="DH2563"/>
      <c r="DI2563"/>
      <c r="DJ2563"/>
      <c r="DK2563"/>
    </row>
    <row r="2564" spans="1:115" s="9" customFormat="1" x14ac:dyDescent="0.2">
      <c r="A2564" s="9">
        <v>19</v>
      </c>
      <c r="B2564" s="70" t="s">
        <v>48</v>
      </c>
      <c r="C2564" t="s">
        <v>69</v>
      </c>
      <c r="D2564" s="9">
        <v>4</v>
      </c>
      <c r="E2564" s="9">
        <v>175</v>
      </c>
      <c r="F2564" s="9">
        <f>SUM(I2564:DH2564)</f>
        <v>0.1</v>
      </c>
      <c r="H2564" s="9" t="s">
        <v>64</v>
      </c>
      <c r="I2564" s="9">
        <f>0.2*0.1</f>
        <v>2.0000000000000004E-2</v>
      </c>
      <c r="J2564" s="9">
        <f>0.1*0.6</f>
        <v>0.06</v>
      </c>
      <c r="K2564" s="9">
        <f>0.01*0.1</f>
        <v>1E-3</v>
      </c>
      <c r="R2564" s="9">
        <f>0.19*0.1</f>
        <v>1.9000000000000003E-2</v>
      </c>
      <c r="CP2564"/>
      <c r="CQ2564"/>
      <c r="CR2564"/>
      <c r="CS2564"/>
      <c r="CT2564"/>
      <c r="CW2564"/>
      <c r="CX2564"/>
      <c r="CY2564"/>
      <c r="CZ2564"/>
      <c r="DA2564"/>
      <c r="DB2564"/>
      <c r="DC2564"/>
      <c r="DD2564"/>
      <c r="DE2564"/>
      <c r="DF2564"/>
      <c r="DG2564"/>
      <c r="DH2564"/>
      <c r="DI2564"/>
      <c r="DJ2564"/>
      <c r="DK2564"/>
    </row>
    <row r="2565" spans="1:115" s="9" customFormat="1" x14ac:dyDescent="0.2">
      <c r="A2565" s="9">
        <v>20</v>
      </c>
      <c r="B2565" s="70" t="s">
        <v>48</v>
      </c>
      <c r="C2565" t="s">
        <v>69</v>
      </c>
      <c r="D2565" s="9">
        <v>4</v>
      </c>
      <c r="E2565" s="9">
        <v>175</v>
      </c>
      <c r="F2565" s="9">
        <f>SUM(G2565:DH2565)</f>
        <v>0</v>
      </c>
      <c r="G2565" s="9" t="s">
        <v>67</v>
      </c>
      <c r="H2565" s="9" t="s">
        <v>64</v>
      </c>
      <c r="CP2565"/>
      <c r="CQ2565"/>
      <c r="CR2565"/>
      <c r="CS2565"/>
      <c r="CT2565"/>
      <c r="CW2565"/>
      <c r="CX2565"/>
      <c r="CY2565"/>
      <c r="CZ2565"/>
      <c r="DA2565"/>
      <c r="DB2565"/>
      <c r="DC2565"/>
      <c r="DD2565"/>
      <c r="DE2565"/>
      <c r="DF2565"/>
      <c r="DG2565"/>
      <c r="DH2565"/>
      <c r="DI2565"/>
      <c r="DJ2565"/>
      <c r="DK2565"/>
    </row>
    <row r="2566" spans="1:115" s="9" customFormat="1" x14ac:dyDescent="0.2">
      <c r="A2566" s="9">
        <v>21</v>
      </c>
      <c r="B2566" s="70" t="s">
        <v>48</v>
      </c>
      <c r="C2566" t="s">
        <v>69</v>
      </c>
      <c r="D2566" s="9">
        <v>4</v>
      </c>
      <c r="E2566" s="9">
        <v>161</v>
      </c>
      <c r="F2566" s="9">
        <f>SUM(G2566:DH2566)</f>
        <v>0</v>
      </c>
      <c r="G2566" s="9" t="s">
        <v>67</v>
      </c>
      <c r="H2566" s="9" t="s">
        <v>64</v>
      </c>
      <c r="CP2566"/>
      <c r="CQ2566"/>
      <c r="CR2566"/>
      <c r="CS2566"/>
      <c r="CT2566"/>
      <c r="CW2566"/>
      <c r="CX2566"/>
      <c r="CY2566"/>
      <c r="CZ2566"/>
      <c r="DA2566"/>
      <c r="DB2566"/>
      <c r="DC2566"/>
      <c r="DD2566"/>
      <c r="DE2566"/>
      <c r="DF2566"/>
      <c r="DG2566"/>
      <c r="DH2566"/>
      <c r="DI2566"/>
      <c r="DJ2566"/>
      <c r="DK2566"/>
    </row>
    <row r="2567" spans="1:115" s="9" customFormat="1" x14ac:dyDescent="0.2">
      <c r="A2567" s="9">
        <v>22</v>
      </c>
      <c r="B2567" s="70" t="s">
        <v>48</v>
      </c>
      <c r="C2567" t="s">
        <v>69</v>
      </c>
      <c r="D2567" s="9">
        <v>4</v>
      </c>
      <c r="E2567" s="9">
        <v>165</v>
      </c>
      <c r="F2567" s="9">
        <f>SUM(G2567:DH2567)</f>
        <v>0</v>
      </c>
      <c r="G2567" s="9" t="s">
        <v>67</v>
      </c>
      <c r="H2567" s="9" t="s">
        <v>64</v>
      </c>
      <c r="CP2567"/>
      <c r="CQ2567"/>
      <c r="CR2567"/>
      <c r="CS2567"/>
      <c r="CT2567"/>
      <c r="CW2567"/>
      <c r="CX2567"/>
      <c r="CY2567"/>
      <c r="CZ2567"/>
      <c r="DA2567"/>
      <c r="DB2567"/>
      <c r="DC2567"/>
      <c r="DD2567"/>
      <c r="DE2567"/>
      <c r="DF2567"/>
      <c r="DG2567"/>
      <c r="DH2567"/>
      <c r="DI2567"/>
      <c r="DJ2567"/>
      <c r="DK2567"/>
    </row>
    <row r="2568" spans="1:115" s="9" customFormat="1" x14ac:dyDescent="0.2">
      <c r="A2568" s="9">
        <v>23</v>
      </c>
      <c r="B2568" s="70" t="s">
        <v>48</v>
      </c>
      <c r="C2568" t="s">
        <v>69</v>
      </c>
      <c r="D2568" s="9">
        <v>4</v>
      </c>
      <c r="E2568" s="9">
        <v>165</v>
      </c>
      <c r="F2568" s="9">
        <f>SUM(G2568:DH2568)</f>
        <v>0</v>
      </c>
      <c r="G2568" s="9" t="s">
        <v>67</v>
      </c>
      <c r="H2568" s="9" t="s">
        <v>64</v>
      </c>
      <c r="CP2568"/>
      <c r="CQ2568"/>
      <c r="CR2568"/>
      <c r="CS2568"/>
      <c r="CT2568"/>
      <c r="CW2568"/>
      <c r="CX2568"/>
      <c r="CY2568"/>
      <c r="CZ2568"/>
      <c r="DA2568"/>
      <c r="DB2568"/>
      <c r="DC2568"/>
      <c r="DD2568"/>
      <c r="DE2568"/>
      <c r="DF2568"/>
      <c r="DG2568"/>
      <c r="DH2568"/>
      <c r="DI2568"/>
      <c r="DJ2568"/>
      <c r="DK2568"/>
    </row>
    <row r="2569" spans="1:115" s="9" customFormat="1" x14ac:dyDescent="0.2">
      <c r="A2569" s="9">
        <v>24</v>
      </c>
      <c r="B2569" s="70" t="s">
        <v>48</v>
      </c>
      <c r="C2569" t="s">
        <v>69</v>
      </c>
      <c r="D2569" s="9">
        <v>4</v>
      </c>
      <c r="E2569" s="9">
        <v>170</v>
      </c>
      <c r="F2569" s="9">
        <f t="shared" ref="F2569:F2581" si="175">SUM(I2569:DH2569)</f>
        <v>7.9999999999999991</v>
      </c>
      <c r="H2569" s="9" t="s">
        <v>64</v>
      </c>
      <c r="I2569" s="9">
        <f>0.3*8</f>
        <v>2.4</v>
      </c>
      <c r="J2569" s="9">
        <f>0.6*8</f>
        <v>4.8</v>
      </c>
      <c r="K2569" s="9">
        <f>0.001*8</f>
        <v>8.0000000000000002E-3</v>
      </c>
      <c r="R2569" s="9">
        <f>0.099*8</f>
        <v>0.79200000000000004</v>
      </c>
      <c r="CP2569"/>
      <c r="CQ2569"/>
      <c r="CR2569"/>
      <c r="CS2569"/>
      <c r="CT2569"/>
      <c r="CW2569"/>
      <c r="CX2569"/>
      <c r="CY2569"/>
      <c r="CZ2569"/>
      <c r="DA2569"/>
      <c r="DB2569"/>
      <c r="DC2569"/>
      <c r="DD2569"/>
      <c r="DE2569"/>
      <c r="DF2569"/>
      <c r="DG2569"/>
      <c r="DH2569"/>
      <c r="DI2569"/>
      <c r="DJ2569"/>
      <c r="DK2569"/>
    </row>
    <row r="2570" spans="1:115" s="9" customFormat="1" x14ac:dyDescent="0.2">
      <c r="A2570" s="9">
        <v>25</v>
      </c>
      <c r="B2570" s="70" t="s">
        <v>48</v>
      </c>
      <c r="C2570" t="s">
        <v>69</v>
      </c>
      <c r="D2570" s="9">
        <v>4</v>
      </c>
      <c r="E2570" s="9">
        <v>172</v>
      </c>
      <c r="F2570" s="9">
        <f t="shared" si="175"/>
        <v>0.5</v>
      </c>
      <c r="H2570" s="9" t="s">
        <v>64</v>
      </c>
      <c r="I2570" s="9">
        <f>0.28*0.5</f>
        <v>0.14000000000000001</v>
      </c>
      <c r="J2570" s="9">
        <f>0.5*0.5</f>
        <v>0.25</v>
      </c>
      <c r="K2570" s="9">
        <f>0.02*0.5</f>
        <v>0.01</v>
      </c>
      <c r="R2570" s="9">
        <f>0.2*0.5</f>
        <v>0.1</v>
      </c>
      <c r="CP2570"/>
      <c r="CQ2570"/>
      <c r="CR2570"/>
      <c r="CS2570"/>
      <c r="CT2570"/>
      <c r="CW2570"/>
      <c r="CX2570"/>
      <c r="CY2570"/>
      <c r="CZ2570"/>
      <c r="DA2570"/>
      <c r="DB2570"/>
      <c r="DC2570"/>
      <c r="DD2570"/>
      <c r="DE2570"/>
      <c r="DF2570"/>
      <c r="DG2570"/>
      <c r="DH2570"/>
      <c r="DI2570"/>
      <c r="DJ2570"/>
      <c r="DK2570"/>
    </row>
    <row r="2571" spans="1:115" s="9" customFormat="1" x14ac:dyDescent="0.2">
      <c r="A2571" s="9">
        <v>26</v>
      </c>
      <c r="B2571" s="70" t="s">
        <v>48</v>
      </c>
      <c r="C2571" t="s">
        <v>69</v>
      </c>
      <c r="D2571" s="9">
        <v>4</v>
      </c>
      <c r="E2571" s="9">
        <v>300</v>
      </c>
      <c r="F2571" s="9">
        <f t="shared" si="175"/>
        <v>25</v>
      </c>
      <c r="H2571" s="9" t="s">
        <v>64</v>
      </c>
      <c r="I2571" s="9">
        <f>0.19*25</f>
        <v>4.75</v>
      </c>
      <c r="J2571" s="9">
        <f>25*0.8</f>
        <v>20</v>
      </c>
      <c r="K2571" s="9">
        <f>0.01*25</f>
        <v>0.25</v>
      </c>
      <c r="CP2571"/>
      <c r="CQ2571"/>
      <c r="CR2571"/>
      <c r="CS2571"/>
      <c r="CT2571"/>
      <c r="CW2571"/>
      <c r="CX2571"/>
      <c r="CY2571"/>
      <c r="CZ2571"/>
      <c r="DA2571"/>
      <c r="DB2571"/>
      <c r="DC2571"/>
      <c r="DD2571"/>
      <c r="DE2571"/>
      <c r="DF2571"/>
      <c r="DG2571"/>
      <c r="DH2571"/>
      <c r="DI2571"/>
      <c r="DJ2571"/>
      <c r="DK2571"/>
    </row>
    <row r="2572" spans="1:115" s="9" customFormat="1" x14ac:dyDescent="0.2">
      <c r="A2572" s="9">
        <v>27</v>
      </c>
      <c r="B2572" s="70" t="s">
        <v>48</v>
      </c>
      <c r="C2572" t="s">
        <v>69</v>
      </c>
      <c r="D2572" s="9">
        <v>4</v>
      </c>
      <c r="E2572" s="9">
        <v>340</v>
      </c>
      <c r="F2572" s="9">
        <f t="shared" si="175"/>
        <v>5</v>
      </c>
      <c r="H2572" s="9" t="s">
        <v>64</v>
      </c>
      <c r="I2572" s="9">
        <f>0.1*5</f>
        <v>0.5</v>
      </c>
      <c r="J2572" s="9">
        <f>0.75*5</f>
        <v>3.75</v>
      </c>
      <c r="K2572" s="9">
        <f>0.01*5</f>
        <v>0.05</v>
      </c>
      <c r="R2572" s="9">
        <f>0.14*5</f>
        <v>0.70000000000000007</v>
      </c>
      <c r="CP2572"/>
      <c r="CQ2572"/>
      <c r="CR2572"/>
      <c r="CS2572"/>
      <c r="CT2572"/>
      <c r="CW2572"/>
      <c r="CX2572"/>
      <c r="CY2572"/>
      <c r="CZ2572"/>
      <c r="DA2572"/>
      <c r="DB2572"/>
      <c r="DC2572"/>
      <c r="DD2572"/>
      <c r="DE2572"/>
      <c r="DF2572"/>
      <c r="DG2572"/>
      <c r="DH2572"/>
      <c r="DI2572"/>
      <c r="DJ2572"/>
      <c r="DK2572"/>
    </row>
    <row r="2573" spans="1:115" s="9" customFormat="1" x14ac:dyDescent="0.2">
      <c r="A2573" s="9">
        <v>1</v>
      </c>
      <c r="B2573" s="70" t="s">
        <v>48</v>
      </c>
      <c r="C2573" t="s">
        <v>69</v>
      </c>
      <c r="D2573" s="9">
        <v>5</v>
      </c>
      <c r="E2573" s="9">
        <v>91.5</v>
      </c>
      <c r="F2573" s="9">
        <f t="shared" si="175"/>
        <v>1</v>
      </c>
      <c r="H2573" s="9" t="s">
        <v>77</v>
      </c>
      <c r="I2573" s="9">
        <f>0.49*1</f>
        <v>0.49</v>
      </c>
      <c r="J2573" s="9">
        <v>0.5</v>
      </c>
      <c r="AN2573" s="9">
        <v>0.01</v>
      </c>
      <c r="CP2573"/>
      <c r="CQ2573"/>
      <c r="CR2573"/>
      <c r="CS2573"/>
      <c r="CT2573"/>
      <c r="CW2573"/>
      <c r="CX2573"/>
      <c r="CY2573"/>
      <c r="CZ2573"/>
      <c r="DA2573"/>
      <c r="DB2573"/>
      <c r="DC2573"/>
      <c r="DD2573"/>
      <c r="DE2573"/>
      <c r="DF2573"/>
      <c r="DG2573"/>
      <c r="DH2573"/>
      <c r="DI2573"/>
      <c r="DJ2573"/>
      <c r="DK2573"/>
    </row>
    <row r="2574" spans="1:115" s="9" customFormat="1" x14ac:dyDescent="0.2">
      <c r="A2574" s="9">
        <v>2</v>
      </c>
      <c r="B2574" s="70" t="s">
        <v>48</v>
      </c>
      <c r="C2574" t="s">
        <v>69</v>
      </c>
      <c r="D2574" s="9">
        <v>5</v>
      </c>
      <c r="E2574" s="9">
        <v>69.8</v>
      </c>
      <c r="F2574" s="9">
        <f t="shared" si="175"/>
        <v>1</v>
      </c>
      <c r="H2574" s="9" t="s">
        <v>77</v>
      </c>
      <c r="I2574" s="9">
        <v>0.5</v>
      </c>
      <c r="J2574" s="9">
        <v>0.45</v>
      </c>
      <c r="M2574" s="9">
        <v>0.05</v>
      </c>
      <c r="CP2574"/>
      <c r="CQ2574"/>
      <c r="CR2574"/>
      <c r="CS2574"/>
      <c r="CT2574"/>
      <c r="CW2574"/>
      <c r="CX2574"/>
      <c r="CY2574"/>
      <c r="CZ2574"/>
      <c r="DA2574"/>
      <c r="DB2574"/>
      <c r="DC2574"/>
      <c r="DD2574"/>
      <c r="DE2574"/>
      <c r="DF2574"/>
      <c r="DG2574"/>
      <c r="DH2574"/>
      <c r="DI2574"/>
      <c r="DJ2574"/>
      <c r="DK2574"/>
    </row>
    <row r="2575" spans="1:115" s="9" customFormat="1" x14ac:dyDescent="0.2">
      <c r="A2575" s="9">
        <v>3</v>
      </c>
      <c r="B2575" s="70" t="s">
        <v>48</v>
      </c>
      <c r="C2575" t="s">
        <v>69</v>
      </c>
      <c r="D2575" s="9">
        <v>5</v>
      </c>
      <c r="E2575" s="9">
        <v>64.2</v>
      </c>
      <c r="F2575" s="9">
        <f t="shared" si="175"/>
        <v>0.5</v>
      </c>
      <c r="H2575" s="9" t="s">
        <v>77</v>
      </c>
      <c r="I2575" s="9">
        <f>0.49*0.5</f>
        <v>0.245</v>
      </c>
      <c r="J2575" s="9">
        <f>0.48*0.5</f>
        <v>0.24</v>
      </c>
      <c r="M2575" s="9">
        <f>0.03*0.5</f>
        <v>1.4999999999999999E-2</v>
      </c>
      <c r="CP2575"/>
      <c r="CQ2575"/>
      <c r="CR2575"/>
      <c r="CS2575"/>
      <c r="CT2575"/>
      <c r="CW2575"/>
      <c r="CX2575"/>
      <c r="CY2575"/>
      <c r="CZ2575"/>
      <c r="DA2575"/>
      <c r="DB2575"/>
      <c r="DC2575"/>
      <c r="DD2575"/>
      <c r="DE2575"/>
      <c r="DF2575"/>
      <c r="DG2575"/>
      <c r="DH2575"/>
      <c r="DI2575"/>
      <c r="DJ2575"/>
      <c r="DK2575"/>
    </row>
    <row r="2576" spans="1:115" s="9" customFormat="1" x14ac:dyDescent="0.2">
      <c r="A2576" s="9">
        <v>4</v>
      </c>
      <c r="B2576" s="70" t="s">
        <v>48</v>
      </c>
      <c r="C2576" t="s">
        <v>69</v>
      </c>
      <c r="D2576" s="9">
        <v>5</v>
      </c>
      <c r="E2576" s="9">
        <v>66.099999999999994</v>
      </c>
      <c r="F2576" s="9">
        <f t="shared" si="175"/>
        <v>0.5</v>
      </c>
      <c r="H2576" s="9" t="s">
        <v>77</v>
      </c>
      <c r="I2576" s="9">
        <f>0.45*0.5</f>
        <v>0.22500000000000001</v>
      </c>
      <c r="J2576" s="9">
        <f>0.55*0.5</f>
        <v>0.27500000000000002</v>
      </c>
      <c r="CP2576"/>
      <c r="CQ2576"/>
      <c r="CR2576"/>
      <c r="CS2576"/>
      <c r="CT2576"/>
      <c r="CW2576"/>
      <c r="CX2576"/>
      <c r="CY2576"/>
      <c r="CZ2576"/>
      <c r="DA2576"/>
      <c r="DB2576"/>
      <c r="DC2576"/>
      <c r="DD2576"/>
      <c r="DE2576"/>
      <c r="DF2576"/>
      <c r="DG2576"/>
      <c r="DH2576"/>
      <c r="DI2576"/>
      <c r="DJ2576"/>
      <c r="DK2576"/>
    </row>
    <row r="2577" spans="1:115" s="9" customFormat="1" x14ac:dyDescent="0.2">
      <c r="A2577" s="9">
        <v>5</v>
      </c>
      <c r="B2577" s="70" t="s">
        <v>48</v>
      </c>
      <c r="C2577" t="s">
        <v>69</v>
      </c>
      <c r="D2577" s="9">
        <v>5</v>
      </c>
      <c r="E2577" s="9">
        <v>64.3</v>
      </c>
      <c r="F2577" s="9">
        <f t="shared" si="175"/>
        <v>0.5</v>
      </c>
      <c r="H2577" s="9" t="s">
        <v>77</v>
      </c>
      <c r="I2577" s="9">
        <f>0.4*0.5</f>
        <v>0.2</v>
      </c>
      <c r="J2577" s="9">
        <f>0.6*0.5</f>
        <v>0.3</v>
      </c>
      <c r="CP2577"/>
      <c r="CQ2577"/>
      <c r="CR2577"/>
      <c r="CS2577"/>
      <c r="CT2577"/>
      <c r="CW2577"/>
      <c r="CX2577"/>
      <c r="CY2577"/>
      <c r="CZ2577"/>
      <c r="DA2577"/>
      <c r="DB2577"/>
      <c r="DC2577"/>
      <c r="DD2577"/>
      <c r="DE2577"/>
      <c r="DF2577"/>
      <c r="DG2577"/>
      <c r="DH2577"/>
      <c r="DI2577"/>
      <c r="DJ2577"/>
      <c r="DK2577"/>
    </row>
    <row r="2578" spans="1:115" s="9" customFormat="1" x14ac:dyDescent="0.2">
      <c r="A2578" s="9">
        <v>6</v>
      </c>
      <c r="B2578" s="70" t="s">
        <v>48</v>
      </c>
      <c r="C2578" t="s">
        <v>69</v>
      </c>
      <c r="D2578" s="9">
        <v>5</v>
      </c>
      <c r="E2578" s="9">
        <v>66.5</v>
      </c>
      <c r="F2578" s="9">
        <f t="shared" si="175"/>
        <v>0.49999999999999994</v>
      </c>
      <c r="H2578" s="9" t="s">
        <v>77</v>
      </c>
      <c r="I2578" s="9">
        <f>0.6*0.5</f>
        <v>0.3</v>
      </c>
      <c r="J2578" s="9">
        <f>0.3*0.5</f>
        <v>0.15</v>
      </c>
      <c r="M2578" s="9">
        <f>0.1*0.5</f>
        <v>0.05</v>
      </c>
      <c r="CP2578"/>
      <c r="CQ2578"/>
      <c r="CR2578"/>
      <c r="CS2578"/>
      <c r="CT2578"/>
      <c r="CW2578"/>
      <c r="CX2578"/>
      <c r="CY2578"/>
      <c r="CZ2578"/>
      <c r="DA2578"/>
      <c r="DB2578"/>
      <c r="DC2578"/>
      <c r="DD2578"/>
      <c r="DE2578"/>
      <c r="DF2578"/>
      <c r="DG2578"/>
      <c r="DH2578"/>
      <c r="DI2578"/>
      <c r="DJ2578"/>
      <c r="DK2578"/>
    </row>
    <row r="2579" spans="1:115" s="9" customFormat="1" x14ac:dyDescent="0.2">
      <c r="A2579" s="9">
        <v>1</v>
      </c>
      <c r="B2579" s="70" t="s">
        <v>48</v>
      </c>
      <c r="C2579" t="s">
        <v>69</v>
      </c>
      <c r="D2579" s="9">
        <v>6</v>
      </c>
      <c r="E2579" s="9">
        <v>120.5</v>
      </c>
      <c r="F2579" s="9">
        <f t="shared" si="175"/>
        <v>5.5</v>
      </c>
      <c r="H2579" s="9" t="s">
        <v>77</v>
      </c>
      <c r="I2579" s="9">
        <f>0.1*5.5</f>
        <v>0.55000000000000004</v>
      </c>
      <c r="J2579" s="9">
        <f>0.9*5.5</f>
        <v>4.95</v>
      </c>
      <c r="CP2579"/>
      <c r="CQ2579"/>
      <c r="CR2579"/>
      <c r="CS2579"/>
      <c r="CT2579"/>
      <c r="CW2579"/>
      <c r="CX2579"/>
      <c r="CY2579"/>
      <c r="CZ2579"/>
      <c r="DA2579"/>
      <c r="DB2579"/>
      <c r="DC2579"/>
      <c r="DD2579"/>
      <c r="DE2579"/>
      <c r="DF2579"/>
      <c r="DG2579"/>
      <c r="DH2579"/>
      <c r="DI2579"/>
      <c r="DJ2579"/>
      <c r="DK2579"/>
    </row>
    <row r="2580" spans="1:115" s="9" customFormat="1" x14ac:dyDescent="0.2">
      <c r="A2580" s="9">
        <v>2</v>
      </c>
      <c r="B2580" s="70" t="s">
        <v>48</v>
      </c>
      <c r="C2580" t="s">
        <v>69</v>
      </c>
      <c r="D2580" s="9">
        <v>6</v>
      </c>
      <c r="E2580" s="9">
        <v>67.5</v>
      </c>
      <c r="F2580" s="9">
        <f t="shared" si="175"/>
        <v>1</v>
      </c>
      <c r="H2580" s="9" t="s">
        <v>77</v>
      </c>
      <c r="I2580" s="9">
        <v>0.18</v>
      </c>
      <c r="J2580" s="9">
        <f>0.8*1</f>
        <v>0.8</v>
      </c>
      <c r="L2580" s="9">
        <v>0.01</v>
      </c>
      <c r="M2580" s="9">
        <v>0.01</v>
      </c>
      <c r="CP2580"/>
      <c r="CQ2580"/>
      <c r="CR2580"/>
      <c r="CS2580"/>
      <c r="CT2580"/>
      <c r="CW2580"/>
      <c r="CX2580"/>
      <c r="CY2580"/>
      <c r="CZ2580"/>
      <c r="DA2580"/>
      <c r="DB2580"/>
      <c r="DC2580"/>
      <c r="DD2580"/>
      <c r="DE2580"/>
      <c r="DF2580"/>
      <c r="DG2580"/>
      <c r="DH2580"/>
      <c r="DI2580"/>
      <c r="DJ2580"/>
      <c r="DK2580"/>
    </row>
    <row r="2581" spans="1:115" s="9" customFormat="1" x14ac:dyDescent="0.2">
      <c r="A2581" s="9">
        <v>1</v>
      </c>
      <c r="B2581" s="70" t="s">
        <v>48</v>
      </c>
      <c r="C2581" t="s">
        <v>69</v>
      </c>
      <c r="D2581" s="9">
        <v>3</v>
      </c>
      <c r="E2581" s="9">
        <v>78.3</v>
      </c>
      <c r="F2581" s="9">
        <f t="shared" si="175"/>
        <v>1</v>
      </c>
      <c r="H2581" s="9" t="s">
        <v>77</v>
      </c>
      <c r="I2581" s="9">
        <f>0.08*1</f>
        <v>0.08</v>
      </c>
      <c r="J2581" s="9">
        <f>0.9*1</f>
        <v>0.9</v>
      </c>
      <c r="M2581" s="9">
        <f>0.02*1</f>
        <v>0.02</v>
      </c>
      <c r="CP2581"/>
      <c r="CQ2581"/>
      <c r="CR2581"/>
      <c r="CS2581"/>
      <c r="CT2581"/>
      <c r="CW2581"/>
      <c r="CX2581"/>
      <c r="CY2581"/>
      <c r="CZ2581"/>
      <c r="DA2581"/>
      <c r="DB2581"/>
      <c r="DC2581"/>
      <c r="DD2581"/>
      <c r="DE2581"/>
      <c r="DF2581"/>
      <c r="DG2581"/>
      <c r="DH2581"/>
      <c r="DI2581"/>
      <c r="DJ2581"/>
      <c r="DK2581"/>
    </row>
    <row r="2582" spans="1:115" s="10" customFormat="1" x14ac:dyDescent="0.2">
      <c r="A2582" s="10">
        <v>1</v>
      </c>
      <c r="B2582" s="70" t="s">
        <v>103</v>
      </c>
      <c r="C2582" s="9" t="s">
        <v>70</v>
      </c>
      <c r="D2582" s="10">
        <v>1</v>
      </c>
      <c r="E2582" s="10">
        <v>270</v>
      </c>
      <c r="F2582" s="9">
        <f t="shared" ref="F2582:F2645" si="176">SUM(I2582:DR2582)</f>
        <v>5</v>
      </c>
      <c r="H2582" s="10" t="s">
        <v>64</v>
      </c>
      <c r="I2582" s="10">
        <v>4.75</v>
      </c>
      <c r="J2582" s="10">
        <v>0.2</v>
      </c>
      <c r="N2582" s="10">
        <v>0.05</v>
      </c>
    </row>
    <row r="2583" spans="1:115" s="10" customFormat="1" x14ac:dyDescent="0.2">
      <c r="A2583" s="10">
        <v>2</v>
      </c>
      <c r="B2583" s="70" t="s">
        <v>103</v>
      </c>
      <c r="C2583" s="9" t="s">
        <v>70</v>
      </c>
      <c r="D2583" s="10">
        <v>1</v>
      </c>
      <c r="E2583" s="10">
        <v>257</v>
      </c>
      <c r="F2583" s="9">
        <f t="shared" si="176"/>
        <v>4</v>
      </c>
      <c r="H2583" s="10" t="s">
        <v>64</v>
      </c>
      <c r="I2583" s="10">
        <v>3.76</v>
      </c>
      <c r="J2583" s="10">
        <v>0.12</v>
      </c>
      <c r="N2583" s="10">
        <v>0.12</v>
      </c>
    </row>
    <row r="2584" spans="1:115" s="10" customFormat="1" x14ac:dyDescent="0.2">
      <c r="A2584" s="10">
        <v>3</v>
      </c>
      <c r="B2584" s="70" t="s">
        <v>103</v>
      </c>
      <c r="C2584" s="9" t="s">
        <v>70</v>
      </c>
      <c r="D2584" s="10">
        <v>1</v>
      </c>
      <c r="E2584" s="10">
        <v>267</v>
      </c>
      <c r="F2584" s="9">
        <f t="shared" si="176"/>
        <v>21</v>
      </c>
      <c r="H2584" s="10" t="s">
        <v>64</v>
      </c>
      <c r="I2584" s="10">
        <v>2.1</v>
      </c>
      <c r="J2584" s="10">
        <v>18.059999999999999</v>
      </c>
      <c r="N2584" s="10">
        <v>0.84</v>
      </c>
    </row>
    <row r="2585" spans="1:115" s="10" customFormat="1" x14ac:dyDescent="0.2">
      <c r="A2585" s="10">
        <v>4</v>
      </c>
      <c r="B2585" s="70" t="s">
        <v>103</v>
      </c>
      <c r="C2585" s="9" t="s">
        <v>70</v>
      </c>
      <c r="D2585" s="10">
        <v>1</v>
      </c>
      <c r="E2585" s="10">
        <v>305</v>
      </c>
      <c r="F2585" s="9">
        <f t="shared" si="176"/>
        <v>21.999999999999996</v>
      </c>
      <c r="H2585" s="10" t="s">
        <v>64</v>
      </c>
      <c r="I2585" s="10">
        <v>2.64</v>
      </c>
      <c r="J2585" s="10">
        <v>15.4</v>
      </c>
      <c r="N2585" s="10">
        <v>3.3</v>
      </c>
      <c r="W2585" s="10">
        <v>0.22</v>
      </c>
      <c r="AM2585" s="10">
        <v>0.22</v>
      </c>
      <c r="AN2585" s="10">
        <v>0.22</v>
      </c>
    </row>
    <row r="2586" spans="1:115" s="10" customFormat="1" x14ac:dyDescent="0.2">
      <c r="A2586" s="10">
        <v>5</v>
      </c>
      <c r="B2586" s="70" t="s">
        <v>103</v>
      </c>
      <c r="C2586" s="9" t="s">
        <v>70</v>
      </c>
      <c r="D2586" s="10">
        <v>1</v>
      </c>
      <c r="E2586" s="10">
        <v>252</v>
      </c>
      <c r="F2586" s="9">
        <f t="shared" si="176"/>
        <v>5</v>
      </c>
      <c r="H2586" s="10" t="s">
        <v>64</v>
      </c>
      <c r="I2586" s="10">
        <v>4.25</v>
      </c>
      <c r="J2586" s="10">
        <v>0.6</v>
      </c>
      <c r="N2586" s="10">
        <v>0.15</v>
      </c>
    </row>
    <row r="2587" spans="1:115" s="10" customFormat="1" x14ac:dyDescent="0.2">
      <c r="A2587" s="10">
        <v>6</v>
      </c>
      <c r="B2587" s="70" t="s">
        <v>103</v>
      </c>
      <c r="C2587" s="9" t="s">
        <v>70</v>
      </c>
      <c r="D2587" s="10">
        <v>1</v>
      </c>
      <c r="E2587" s="10">
        <v>60</v>
      </c>
      <c r="F2587" s="9">
        <f t="shared" si="176"/>
        <v>0.5</v>
      </c>
      <c r="H2587" s="10" t="s">
        <v>77</v>
      </c>
      <c r="I2587" s="10">
        <f>0.04*0.5</f>
        <v>0.02</v>
      </c>
      <c r="J2587" s="10">
        <f>0.35*0.5</f>
        <v>0.17499999999999999</v>
      </c>
      <c r="O2587" s="10">
        <f>0.02*0.5</f>
        <v>0.01</v>
      </c>
      <c r="Q2587" s="10">
        <f>0.58*0.5</f>
        <v>0.28999999999999998</v>
      </c>
      <c r="AO2587" s="10">
        <f>0.01*0.5</f>
        <v>5.0000000000000001E-3</v>
      </c>
    </row>
    <row r="2588" spans="1:115" s="10" customFormat="1" x14ac:dyDescent="0.2">
      <c r="A2588" s="10">
        <v>7</v>
      </c>
      <c r="B2588" s="70" t="s">
        <v>103</v>
      </c>
      <c r="C2588" s="9" t="s">
        <v>70</v>
      </c>
      <c r="D2588" s="10">
        <v>1</v>
      </c>
      <c r="E2588" s="10">
        <v>53.3</v>
      </c>
      <c r="F2588" s="9">
        <f t="shared" si="176"/>
        <v>0.2</v>
      </c>
      <c r="H2588" s="10" t="s">
        <v>77</v>
      </c>
      <c r="I2588" s="10">
        <f>0.03*0.2</f>
        <v>6.0000000000000001E-3</v>
      </c>
      <c r="J2588" s="10">
        <f>0.03*0.2</f>
        <v>6.0000000000000001E-3</v>
      </c>
      <c r="O2588" s="10">
        <f>0.04*0.2</f>
        <v>8.0000000000000002E-3</v>
      </c>
      <c r="Q2588" s="10">
        <f>0.2*0.89</f>
        <v>0.17800000000000002</v>
      </c>
      <c r="AO2588" s="10">
        <f>0.01*0.2</f>
        <v>2E-3</v>
      </c>
    </row>
    <row r="2589" spans="1:115" s="10" customFormat="1" x14ac:dyDescent="0.2">
      <c r="A2589" s="10">
        <v>8</v>
      </c>
      <c r="B2589" s="70" t="s">
        <v>103</v>
      </c>
      <c r="C2589" s="9" t="s">
        <v>70</v>
      </c>
      <c r="D2589" s="10">
        <v>1</v>
      </c>
      <c r="E2589" s="10">
        <v>60</v>
      </c>
      <c r="F2589" s="9">
        <f t="shared" si="176"/>
        <v>0.5</v>
      </c>
      <c r="H2589" s="10" t="s">
        <v>77</v>
      </c>
      <c r="I2589" s="10">
        <f>0.02*0.5</f>
        <v>0.01</v>
      </c>
      <c r="J2589" s="10">
        <f>0.5*0.6</f>
        <v>0.3</v>
      </c>
      <c r="O2589" s="10">
        <f>0.03*0.5</f>
        <v>1.4999999999999999E-2</v>
      </c>
      <c r="Q2589" s="10">
        <f>0.35*0.5</f>
        <v>0.17499999999999999</v>
      </c>
    </row>
    <row r="2590" spans="1:115" s="10" customFormat="1" x14ac:dyDescent="0.2">
      <c r="A2590" s="10">
        <v>9</v>
      </c>
      <c r="B2590" s="70" t="s">
        <v>103</v>
      </c>
      <c r="C2590" s="9" t="s">
        <v>70</v>
      </c>
      <c r="D2590" s="10">
        <v>1</v>
      </c>
      <c r="E2590" s="10">
        <v>67.3</v>
      </c>
      <c r="F2590" s="9">
        <f t="shared" si="176"/>
        <v>1</v>
      </c>
      <c r="H2590" s="10" t="s">
        <v>77</v>
      </c>
      <c r="I2590" s="10">
        <v>0.02</v>
      </c>
      <c r="J2590" s="10">
        <v>0.4</v>
      </c>
      <c r="O2590" s="10">
        <v>0.01</v>
      </c>
      <c r="Q2590" s="10">
        <v>0.56999999999999995</v>
      </c>
    </row>
    <row r="2591" spans="1:115" s="10" customFormat="1" x14ac:dyDescent="0.2">
      <c r="A2591" s="10">
        <v>10</v>
      </c>
      <c r="B2591" s="70" t="s">
        <v>103</v>
      </c>
      <c r="C2591" s="9" t="s">
        <v>70</v>
      </c>
      <c r="D2591" s="10">
        <v>1</v>
      </c>
      <c r="E2591" s="10">
        <v>61.7</v>
      </c>
      <c r="F2591" s="9">
        <f t="shared" si="176"/>
        <v>0.3</v>
      </c>
      <c r="H2591" s="10" t="s">
        <v>77</v>
      </c>
      <c r="I2591" s="10">
        <f>0.15*0.3</f>
        <v>4.4999999999999998E-2</v>
      </c>
      <c r="J2591" s="10">
        <f>0.2*0.3</f>
        <v>0.06</v>
      </c>
      <c r="O2591" s="10">
        <f>0.3*0.05</f>
        <v>1.4999999999999999E-2</v>
      </c>
      <c r="Q2591" s="10">
        <f>0.6*0.3</f>
        <v>0.18</v>
      </c>
    </row>
    <row r="2592" spans="1:115" s="10" customFormat="1" x14ac:dyDescent="0.2">
      <c r="A2592" s="10">
        <v>11</v>
      </c>
      <c r="B2592" s="70" t="s">
        <v>103</v>
      </c>
      <c r="C2592" s="9" t="s">
        <v>70</v>
      </c>
      <c r="D2592" s="10">
        <v>1</v>
      </c>
      <c r="E2592" s="10">
        <v>49.6</v>
      </c>
      <c r="F2592" s="9">
        <f t="shared" si="176"/>
        <v>5.0000000000000001E-3</v>
      </c>
      <c r="H2592" s="10" t="s">
        <v>77</v>
      </c>
      <c r="I2592" s="10">
        <v>1E-4</v>
      </c>
      <c r="J2592" s="10">
        <f>0.02*0.005</f>
        <v>1E-4</v>
      </c>
      <c r="O2592" s="10">
        <f>0.08*0.005</f>
        <v>4.0000000000000002E-4</v>
      </c>
      <c r="Q2592" s="10">
        <f>0.005*0.88</f>
        <v>4.4000000000000003E-3</v>
      </c>
    </row>
    <row r="2593" spans="1:84" s="10" customFormat="1" x14ac:dyDescent="0.2">
      <c r="A2593" s="10">
        <v>12</v>
      </c>
      <c r="B2593" s="70" t="s">
        <v>103</v>
      </c>
      <c r="C2593" s="9" t="s">
        <v>70</v>
      </c>
      <c r="D2593" s="10">
        <v>1</v>
      </c>
      <c r="E2593" s="10">
        <v>55.6</v>
      </c>
      <c r="F2593" s="9">
        <f t="shared" si="176"/>
        <v>0.05</v>
      </c>
      <c r="H2593" s="10" t="s">
        <v>77</v>
      </c>
      <c r="I2593" s="10">
        <f>0.05*0.05</f>
        <v>2.5000000000000005E-3</v>
      </c>
      <c r="J2593" s="10">
        <f>0.03*0.05</f>
        <v>1.5E-3</v>
      </c>
      <c r="O2593" s="10">
        <f>0.05*0.07</f>
        <v>3.5000000000000005E-3</v>
      </c>
      <c r="Q2593" s="10">
        <f>0.05*0.85</f>
        <v>4.2500000000000003E-2</v>
      </c>
    </row>
    <row r="2594" spans="1:84" s="10" customFormat="1" x14ac:dyDescent="0.2">
      <c r="A2594" s="10">
        <v>13</v>
      </c>
      <c r="B2594" s="70" t="s">
        <v>103</v>
      </c>
      <c r="C2594" s="9" t="s">
        <v>70</v>
      </c>
      <c r="D2594" s="10">
        <v>1</v>
      </c>
      <c r="E2594" s="10">
        <v>53</v>
      </c>
      <c r="F2594" s="9">
        <f t="shared" si="176"/>
        <v>0.09</v>
      </c>
      <c r="H2594" s="10" t="s">
        <v>77</v>
      </c>
      <c r="I2594" s="10">
        <f>0.09*0.07</f>
        <v>6.3E-3</v>
      </c>
      <c r="J2594" s="10">
        <f>0.09*0.05</f>
        <v>4.4999999999999997E-3</v>
      </c>
      <c r="O2594" s="10">
        <f>0.05*0.09</f>
        <v>4.4999999999999997E-3</v>
      </c>
      <c r="Q2594" s="10">
        <f>0.83*0.09</f>
        <v>7.4699999999999989E-2</v>
      </c>
    </row>
    <row r="2595" spans="1:84" s="10" customFormat="1" x14ac:dyDescent="0.2">
      <c r="A2595" s="10">
        <v>14</v>
      </c>
      <c r="B2595" s="70" t="s">
        <v>103</v>
      </c>
      <c r="C2595" s="9" t="s">
        <v>70</v>
      </c>
      <c r="D2595" s="10">
        <v>1</v>
      </c>
      <c r="E2595" s="10">
        <v>62</v>
      </c>
      <c r="F2595" s="9">
        <f t="shared" si="176"/>
        <v>0.15</v>
      </c>
      <c r="H2595" s="10" t="s">
        <v>77</v>
      </c>
      <c r="I2595" s="10">
        <f>0.03*0.15</f>
        <v>4.4999999999999997E-3</v>
      </c>
      <c r="J2595" s="10">
        <f>0.05*0.15</f>
        <v>7.4999999999999997E-3</v>
      </c>
      <c r="O2595" s="10">
        <f>0.07*0.15</f>
        <v>1.0500000000000001E-2</v>
      </c>
      <c r="Q2595" s="10">
        <f>0.85*0.15</f>
        <v>0.1275</v>
      </c>
    </row>
    <row r="2596" spans="1:84" s="10" customFormat="1" x14ac:dyDescent="0.2">
      <c r="A2596" s="10">
        <v>15</v>
      </c>
      <c r="B2596" s="70" t="s">
        <v>103</v>
      </c>
      <c r="C2596" s="9" t="s">
        <v>70</v>
      </c>
      <c r="D2596" s="10">
        <v>1</v>
      </c>
      <c r="E2596" s="10">
        <v>51.5</v>
      </c>
      <c r="F2596" s="9">
        <f t="shared" si="176"/>
        <v>0.3</v>
      </c>
      <c r="H2596" s="10" t="s">
        <v>77</v>
      </c>
      <c r="I2596" s="10">
        <f>0.3*0.1</f>
        <v>0.03</v>
      </c>
      <c r="J2596" s="10">
        <f>0.05*0.3</f>
        <v>1.4999999999999999E-2</v>
      </c>
      <c r="N2596" s="12"/>
      <c r="O2596" s="10">
        <f>0.05*0.3</f>
        <v>1.4999999999999999E-2</v>
      </c>
      <c r="Q2596" s="10">
        <f>0.8*0.3</f>
        <v>0.24</v>
      </c>
      <c r="AK2596" s="12"/>
    </row>
    <row r="2597" spans="1:84" s="10" customFormat="1" x14ac:dyDescent="0.2">
      <c r="A2597" s="10">
        <v>16</v>
      </c>
      <c r="B2597" s="70" t="s">
        <v>103</v>
      </c>
      <c r="C2597" s="9" t="s">
        <v>70</v>
      </c>
      <c r="D2597" s="10">
        <v>1</v>
      </c>
      <c r="E2597" s="10">
        <v>122</v>
      </c>
      <c r="F2597" s="9">
        <f t="shared" si="176"/>
        <v>3</v>
      </c>
      <c r="H2597" s="10" t="s">
        <v>104</v>
      </c>
      <c r="I2597" s="10">
        <f>0.09*3</f>
        <v>0.27</v>
      </c>
      <c r="J2597" s="10">
        <f>0.55*3</f>
        <v>1.6500000000000001</v>
      </c>
      <c r="L2597" s="10">
        <f>0.01*3</f>
        <v>0.03</v>
      </c>
      <c r="O2597" s="10">
        <f>0.05*3</f>
        <v>0.15000000000000002</v>
      </c>
      <c r="Q2597" s="10">
        <f>0.3*3</f>
        <v>0.89999999999999991</v>
      </c>
    </row>
    <row r="2598" spans="1:84" s="10" customFormat="1" x14ac:dyDescent="0.2">
      <c r="A2598" s="10">
        <v>17</v>
      </c>
      <c r="B2598" s="70" t="s">
        <v>103</v>
      </c>
      <c r="C2598" s="9" t="s">
        <v>70</v>
      </c>
      <c r="D2598" s="10">
        <v>1</v>
      </c>
      <c r="E2598" s="10">
        <v>113.8</v>
      </c>
      <c r="F2598" s="9">
        <f t="shared" si="176"/>
        <v>2</v>
      </c>
      <c r="H2598" s="10" t="s">
        <v>104</v>
      </c>
      <c r="I2598" s="10">
        <f>0.2*2</f>
        <v>0.4</v>
      </c>
      <c r="J2598" s="10">
        <f>0.6*2</f>
        <v>1.2</v>
      </c>
      <c r="O2598" s="10">
        <f>0.05*2</f>
        <v>0.1</v>
      </c>
      <c r="Q2598" s="10">
        <f>0.15*2</f>
        <v>0.3</v>
      </c>
      <c r="T2598" s="12"/>
      <c r="W2598" s="12"/>
      <c r="AZ2598" s="12"/>
      <c r="BF2598" s="12"/>
    </row>
    <row r="2599" spans="1:84" s="9" customFormat="1" x14ac:dyDescent="0.2">
      <c r="A2599" s="9">
        <v>1</v>
      </c>
      <c r="B2599" s="70" t="s">
        <v>103</v>
      </c>
      <c r="C2599" s="9" t="s">
        <v>70</v>
      </c>
      <c r="D2599" s="10">
        <v>2</v>
      </c>
      <c r="E2599" s="10">
        <v>335</v>
      </c>
      <c r="F2599" s="9">
        <f t="shared" si="176"/>
        <v>16</v>
      </c>
      <c r="H2599" s="9" t="s">
        <v>64</v>
      </c>
      <c r="I2599" s="9">
        <v>11.2</v>
      </c>
      <c r="J2599" s="9">
        <v>4.6399999999999997</v>
      </c>
      <c r="O2599" s="9">
        <v>0.16</v>
      </c>
    </row>
    <row r="2600" spans="1:84" s="14" customFormat="1" ht="14.25" x14ac:dyDescent="0.2">
      <c r="A2600" s="14">
        <v>1</v>
      </c>
      <c r="B2600" s="70" t="s">
        <v>103</v>
      </c>
      <c r="C2600" s="9" t="s">
        <v>70</v>
      </c>
      <c r="D2600" s="14">
        <v>3</v>
      </c>
      <c r="E2600" s="14">
        <v>337</v>
      </c>
      <c r="F2600" s="9">
        <f t="shared" si="176"/>
        <v>18</v>
      </c>
      <c r="H2600" s="14" t="s">
        <v>64</v>
      </c>
      <c r="I2600" s="14">
        <v>17.82</v>
      </c>
      <c r="J2600" s="14">
        <v>0.09</v>
      </c>
      <c r="O2600" s="14">
        <v>0.09</v>
      </c>
    </row>
    <row r="2601" spans="1:84" s="14" customFormat="1" ht="14.25" x14ac:dyDescent="0.2">
      <c r="A2601" s="14">
        <v>2</v>
      </c>
      <c r="B2601" s="70" t="s">
        <v>103</v>
      </c>
      <c r="C2601" s="9" t="s">
        <v>70</v>
      </c>
      <c r="D2601" s="14">
        <v>3</v>
      </c>
      <c r="E2601" s="14">
        <v>247</v>
      </c>
      <c r="F2601" s="9">
        <f t="shared" si="176"/>
        <v>3</v>
      </c>
      <c r="H2601" s="14" t="s">
        <v>64</v>
      </c>
      <c r="I2601" s="14">
        <v>2.94</v>
      </c>
      <c r="J2601" s="14">
        <v>0.03</v>
      </c>
      <c r="M2601" s="14">
        <v>1.4999999999999999E-2</v>
      </c>
      <c r="W2601" s="14">
        <v>1.4999999999999999E-2</v>
      </c>
    </row>
    <row r="2602" spans="1:84" s="14" customFormat="1" ht="14.25" x14ac:dyDescent="0.2">
      <c r="A2602" s="14">
        <v>3</v>
      </c>
      <c r="B2602" s="70" t="s">
        <v>103</v>
      </c>
      <c r="C2602" s="9" t="s">
        <v>70</v>
      </c>
      <c r="D2602" s="14">
        <v>3</v>
      </c>
      <c r="E2602" s="14">
        <v>277</v>
      </c>
      <c r="F2602" s="9">
        <f t="shared" si="176"/>
        <v>6</v>
      </c>
      <c r="H2602" s="14" t="s">
        <v>64</v>
      </c>
      <c r="I2602" s="14">
        <v>5.94</v>
      </c>
      <c r="J2602" s="14">
        <v>4.8000000000000001E-2</v>
      </c>
      <c r="M2602" s="14">
        <v>1.2E-2</v>
      </c>
    </row>
    <row r="2603" spans="1:84" s="14" customFormat="1" ht="14.25" x14ac:dyDescent="0.2">
      <c r="A2603" s="14">
        <v>4</v>
      </c>
      <c r="B2603" s="70" t="s">
        <v>103</v>
      </c>
      <c r="C2603" s="9" t="s">
        <v>70</v>
      </c>
      <c r="D2603" s="14">
        <v>3</v>
      </c>
      <c r="E2603" s="14">
        <v>275</v>
      </c>
      <c r="F2603" s="9">
        <f t="shared" si="176"/>
        <v>4</v>
      </c>
      <c r="H2603" s="14" t="s">
        <v>64</v>
      </c>
      <c r="I2603" s="14">
        <v>4</v>
      </c>
    </row>
    <row r="2604" spans="1:84" s="14" customFormat="1" ht="14.25" x14ac:dyDescent="0.2">
      <c r="A2604" s="14">
        <v>5</v>
      </c>
      <c r="B2604" s="70" t="s">
        <v>103</v>
      </c>
      <c r="C2604" s="9" t="s">
        <v>70</v>
      </c>
      <c r="D2604" s="14">
        <v>3</v>
      </c>
      <c r="E2604" s="14">
        <v>213</v>
      </c>
      <c r="F2604" s="9">
        <f t="shared" si="176"/>
        <v>13.700000000000001</v>
      </c>
      <c r="H2604" s="14" t="s">
        <v>64</v>
      </c>
      <c r="I2604" s="14">
        <v>0.95899999999999996</v>
      </c>
      <c r="J2604" s="14">
        <v>11.782</v>
      </c>
      <c r="AM2604" s="14">
        <v>0.13700000000000001</v>
      </c>
      <c r="AN2604" s="14">
        <v>0.13700000000000001</v>
      </c>
      <c r="BM2604" s="14">
        <v>0.1918</v>
      </c>
      <c r="CB2604" s="14">
        <v>0.49320000000000003</v>
      </c>
    </row>
    <row r="2605" spans="1:84" s="14" customFormat="1" ht="14.25" x14ac:dyDescent="0.2">
      <c r="A2605" s="14">
        <v>6</v>
      </c>
      <c r="B2605" s="70" t="s">
        <v>103</v>
      </c>
      <c r="C2605" s="9" t="s">
        <v>70</v>
      </c>
      <c r="D2605" s="14">
        <v>3</v>
      </c>
      <c r="E2605" s="14">
        <v>311</v>
      </c>
      <c r="F2605" s="9">
        <f t="shared" si="176"/>
        <v>10</v>
      </c>
      <c r="H2605" s="14" t="s">
        <v>64</v>
      </c>
      <c r="I2605" s="14">
        <v>8.4</v>
      </c>
      <c r="J2605" s="14">
        <v>1.5</v>
      </c>
      <c r="O2605" s="14">
        <v>0.1</v>
      </c>
    </row>
    <row r="2606" spans="1:84" s="14" customFormat="1" ht="15" x14ac:dyDescent="0.25">
      <c r="A2606" s="14">
        <v>7</v>
      </c>
      <c r="B2606" s="70" t="s">
        <v>103</v>
      </c>
      <c r="C2606" s="9" t="s">
        <v>70</v>
      </c>
      <c r="D2606" s="14">
        <v>3</v>
      </c>
      <c r="E2606" s="14">
        <v>164</v>
      </c>
      <c r="F2606" s="9">
        <f t="shared" si="176"/>
        <v>1</v>
      </c>
      <c r="H2606" s="14" t="s">
        <v>64</v>
      </c>
      <c r="I2606" s="14">
        <v>0.98</v>
      </c>
      <c r="J2606" s="14">
        <v>0.01</v>
      </c>
      <c r="N2606" s="27"/>
      <c r="O2606" s="14">
        <v>0.01</v>
      </c>
      <c r="AV2606" s="27"/>
    </row>
    <row r="2607" spans="1:84" s="14" customFormat="1" ht="15" x14ac:dyDescent="0.25">
      <c r="A2607" s="14">
        <v>8</v>
      </c>
      <c r="B2607" s="70" t="s">
        <v>103</v>
      </c>
      <c r="C2607" s="9" t="s">
        <v>70</v>
      </c>
      <c r="D2607" s="14">
        <v>3</v>
      </c>
      <c r="E2607" s="14">
        <v>185</v>
      </c>
      <c r="F2607" s="9">
        <f t="shared" si="176"/>
        <v>8</v>
      </c>
      <c r="H2607" s="14" t="s">
        <v>64</v>
      </c>
      <c r="I2607" s="14">
        <v>0.72</v>
      </c>
      <c r="J2607" s="14">
        <v>7.2</v>
      </c>
      <c r="O2607" s="14">
        <v>0.08</v>
      </c>
      <c r="AK2607" s="27"/>
    </row>
    <row r="2608" spans="1:84" s="14" customFormat="1" ht="15" x14ac:dyDescent="0.25">
      <c r="A2608" s="14">
        <v>9</v>
      </c>
      <c r="B2608" s="70" t="s">
        <v>103</v>
      </c>
      <c r="C2608" s="9" t="s">
        <v>70</v>
      </c>
      <c r="D2608" s="14">
        <v>3</v>
      </c>
      <c r="E2608" s="14">
        <v>172</v>
      </c>
      <c r="F2608" s="9">
        <f t="shared" si="176"/>
        <v>6</v>
      </c>
      <c r="H2608" s="14" t="s">
        <v>64</v>
      </c>
      <c r="I2608" s="14">
        <v>0.54</v>
      </c>
      <c r="J2608" s="14">
        <v>5.4</v>
      </c>
      <c r="O2608" s="14">
        <v>0.06</v>
      </c>
      <c r="CF2608" s="27"/>
    </row>
    <row r="2609" spans="1:84" s="14" customFormat="1" ht="14.25" x14ac:dyDescent="0.2">
      <c r="A2609" s="14">
        <v>10</v>
      </c>
      <c r="B2609" s="70" t="s">
        <v>103</v>
      </c>
      <c r="C2609" s="9" t="s">
        <v>70</v>
      </c>
      <c r="D2609" s="14">
        <v>3</v>
      </c>
      <c r="E2609" s="14">
        <v>192</v>
      </c>
      <c r="F2609" s="9">
        <f t="shared" si="176"/>
        <v>2</v>
      </c>
      <c r="H2609" s="14" t="s">
        <v>64</v>
      </c>
      <c r="I2609" s="14">
        <v>0.18</v>
      </c>
      <c r="J2609" s="14">
        <v>1.8</v>
      </c>
      <c r="O2609" s="14">
        <v>0.02</v>
      </c>
    </row>
    <row r="2610" spans="1:84" s="14" customFormat="1" ht="14.25" x14ac:dyDescent="0.2">
      <c r="A2610" s="14">
        <v>11</v>
      </c>
      <c r="B2610" s="70" t="s">
        <v>103</v>
      </c>
      <c r="C2610" s="9" t="s">
        <v>70</v>
      </c>
      <c r="D2610" s="14">
        <v>3</v>
      </c>
      <c r="E2610" s="14">
        <v>191</v>
      </c>
      <c r="F2610" s="9">
        <f t="shared" si="176"/>
        <v>8</v>
      </c>
      <c r="H2610" s="14" t="s">
        <v>64</v>
      </c>
      <c r="I2610" s="14">
        <v>0.96</v>
      </c>
      <c r="J2610" s="14">
        <v>6.8</v>
      </c>
      <c r="O2610" s="14">
        <v>0.08</v>
      </c>
      <c r="AN2610" s="14">
        <v>0.16</v>
      </c>
    </row>
    <row r="2611" spans="1:84" s="14" customFormat="1" ht="15" x14ac:dyDescent="0.25">
      <c r="A2611" s="14">
        <v>12</v>
      </c>
      <c r="B2611" s="70" t="s">
        <v>103</v>
      </c>
      <c r="C2611" s="9" t="s">
        <v>70</v>
      </c>
      <c r="D2611" s="14">
        <v>3</v>
      </c>
      <c r="E2611" s="14">
        <v>169</v>
      </c>
      <c r="F2611" s="9">
        <f t="shared" si="176"/>
        <v>0.5</v>
      </c>
      <c r="H2611" s="14" t="s">
        <v>64</v>
      </c>
      <c r="I2611" s="14">
        <v>0.42</v>
      </c>
      <c r="J2611" s="14">
        <v>7.4999999999999997E-2</v>
      </c>
      <c r="O2611" s="14">
        <v>5.0000000000000001E-3</v>
      </c>
      <c r="CF2611" s="27"/>
    </row>
    <row r="2612" spans="1:84" s="14" customFormat="1" ht="15" x14ac:dyDescent="0.25">
      <c r="A2612" s="14">
        <v>13</v>
      </c>
      <c r="B2612" s="70" t="s">
        <v>103</v>
      </c>
      <c r="C2612" s="9" t="s">
        <v>70</v>
      </c>
      <c r="D2612" s="14">
        <v>3</v>
      </c>
      <c r="E2612" s="14">
        <v>168</v>
      </c>
      <c r="F2612" s="9">
        <f t="shared" si="176"/>
        <v>1</v>
      </c>
      <c r="H2612" s="14" t="s">
        <v>64</v>
      </c>
      <c r="I2612" s="14">
        <v>0.65</v>
      </c>
      <c r="J2612" s="14">
        <v>0.35</v>
      </c>
      <c r="AN2612" s="27"/>
      <c r="AO2612" s="27"/>
      <c r="AP2612" s="27"/>
    </row>
    <row r="2613" spans="1:84" s="14" customFormat="1" ht="14.25" x14ac:dyDescent="0.2">
      <c r="A2613" s="14">
        <v>14</v>
      </c>
      <c r="B2613" s="70" t="s">
        <v>103</v>
      </c>
      <c r="C2613" s="9" t="s">
        <v>70</v>
      </c>
      <c r="D2613" s="14">
        <v>3</v>
      </c>
      <c r="E2613" s="14">
        <v>176</v>
      </c>
      <c r="F2613" s="9">
        <f t="shared" si="176"/>
        <v>1</v>
      </c>
      <c r="H2613" s="14" t="s">
        <v>64</v>
      </c>
      <c r="I2613" s="14">
        <v>0.5</v>
      </c>
      <c r="J2613" s="14">
        <v>0.5</v>
      </c>
    </row>
    <row r="2614" spans="1:84" s="14" customFormat="1" ht="14.25" x14ac:dyDescent="0.2">
      <c r="A2614" s="14">
        <v>15</v>
      </c>
      <c r="B2614" s="70" t="s">
        <v>103</v>
      </c>
      <c r="C2614" s="9" t="s">
        <v>70</v>
      </c>
      <c r="D2614" s="14">
        <v>3</v>
      </c>
      <c r="E2614" s="14">
        <v>47.9</v>
      </c>
      <c r="F2614" s="9">
        <f t="shared" si="176"/>
        <v>0.19999999999999998</v>
      </c>
      <c r="H2614" s="14" t="s">
        <v>77</v>
      </c>
      <c r="I2614" s="14">
        <f>0.2*0.2</f>
        <v>4.0000000000000008E-2</v>
      </c>
      <c r="J2614" s="14">
        <f>0.7*0.2</f>
        <v>0.13999999999999999</v>
      </c>
      <c r="M2614" s="14">
        <f>0.09*0.2</f>
        <v>1.7999999999999999E-2</v>
      </c>
      <c r="O2614" s="14">
        <f>0.01*0.2</f>
        <v>2E-3</v>
      </c>
    </row>
    <row r="2615" spans="1:84" s="14" customFormat="1" ht="14.25" x14ac:dyDescent="0.2">
      <c r="A2615" s="14">
        <v>16</v>
      </c>
      <c r="B2615" s="70" t="s">
        <v>103</v>
      </c>
      <c r="C2615" s="9" t="s">
        <v>70</v>
      </c>
      <c r="D2615" s="14">
        <v>3</v>
      </c>
      <c r="E2615" s="14">
        <v>42.2</v>
      </c>
      <c r="F2615" s="9">
        <f t="shared" si="176"/>
        <v>0.1</v>
      </c>
      <c r="H2615" s="14" t="s">
        <v>77</v>
      </c>
      <c r="I2615" s="14">
        <f>0.2*0.1</f>
        <v>2.0000000000000004E-2</v>
      </c>
      <c r="J2615" s="14">
        <f>0.65*0.1</f>
        <v>6.5000000000000002E-2</v>
      </c>
      <c r="M2615" s="14">
        <f>0.14*0.1</f>
        <v>1.4000000000000002E-2</v>
      </c>
      <c r="O2615" s="14">
        <f>0.01*0.1</f>
        <v>1E-3</v>
      </c>
    </row>
    <row r="2616" spans="1:84" s="14" customFormat="1" ht="14.25" x14ac:dyDescent="0.2">
      <c r="A2616" s="14">
        <v>17</v>
      </c>
      <c r="B2616" s="70" t="s">
        <v>103</v>
      </c>
      <c r="C2616" s="9" t="s">
        <v>70</v>
      </c>
      <c r="D2616" s="14">
        <v>3</v>
      </c>
      <c r="E2616" s="14">
        <v>57.4</v>
      </c>
      <c r="F2616" s="9">
        <f t="shared" si="176"/>
        <v>0.2</v>
      </c>
      <c r="H2616" s="14" t="s">
        <v>77</v>
      </c>
      <c r="I2616" s="14">
        <f>0.4*0.2</f>
        <v>8.0000000000000016E-2</v>
      </c>
      <c r="J2616" s="14">
        <f>0.5*0.2</f>
        <v>0.1</v>
      </c>
      <c r="L2616" s="14">
        <f>0.09*0.2</f>
        <v>1.7999999999999999E-2</v>
      </c>
      <c r="O2616" s="14">
        <f>0.01*0.2</f>
        <v>2E-3</v>
      </c>
    </row>
    <row r="2617" spans="1:84" s="14" customFormat="1" ht="14.25" x14ac:dyDescent="0.2">
      <c r="A2617" s="14">
        <v>18</v>
      </c>
      <c r="B2617" s="70" t="s">
        <v>103</v>
      </c>
      <c r="C2617" s="9" t="s">
        <v>70</v>
      </c>
      <c r="D2617" s="14">
        <v>3</v>
      </c>
      <c r="E2617" s="14">
        <v>54.6</v>
      </c>
      <c r="F2617" s="9">
        <f t="shared" si="176"/>
        <v>0.3</v>
      </c>
      <c r="H2617" s="14" t="s">
        <v>77</v>
      </c>
      <c r="I2617" s="14">
        <f>0.2*0.3</f>
        <v>0.06</v>
      </c>
      <c r="J2617" s="14">
        <f>0.75*0.3</f>
        <v>0.22499999999999998</v>
      </c>
      <c r="L2617" s="14">
        <f>0.04*0.3</f>
        <v>1.2E-2</v>
      </c>
      <c r="O2617" s="14">
        <f>0.009*0.3</f>
        <v>2.6999999999999997E-3</v>
      </c>
      <c r="AK2617" s="14">
        <f>0.001*0.3</f>
        <v>2.9999999999999997E-4</v>
      </c>
    </row>
    <row r="2618" spans="1:84" s="14" customFormat="1" ht="14.25" x14ac:dyDescent="0.2">
      <c r="A2618" s="14">
        <v>19</v>
      </c>
      <c r="B2618" s="70" t="s">
        <v>103</v>
      </c>
      <c r="C2618" s="9" t="s">
        <v>70</v>
      </c>
      <c r="D2618" s="14">
        <v>3</v>
      </c>
      <c r="E2618" s="14">
        <v>35.9</v>
      </c>
      <c r="F2618" s="9">
        <f t="shared" si="176"/>
        <v>0.08</v>
      </c>
      <c r="H2618" s="14" t="s">
        <v>77</v>
      </c>
      <c r="I2618" s="14">
        <f>0.32*0.08</f>
        <v>2.5600000000000001E-2</v>
      </c>
      <c r="J2618" s="14">
        <f>0.6*0.08</f>
        <v>4.8000000000000001E-2</v>
      </c>
      <c r="L2618" s="14">
        <f>0.07*0.08</f>
        <v>5.6000000000000008E-3</v>
      </c>
      <c r="O2618" s="14">
        <f>0.009*0.08</f>
        <v>7.1999999999999994E-4</v>
      </c>
      <c r="AK2618" s="14">
        <f>0.00034*0.08</f>
        <v>2.7200000000000004E-5</v>
      </c>
      <c r="AN2618" s="14">
        <f>0.00034*0.08</f>
        <v>2.7200000000000004E-5</v>
      </c>
      <c r="AO2618" s="14">
        <f>0.00032*0.08</f>
        <v>2.5600000000000002E-5</v>
      </c>
    </row>
    <row r="2619" spans="1:84" s="14" customFormat="1" ht="14.25" x14ac:dyDescent="0.2">
      <c r="A2619" s="14">
        <v>20</v>
      </c>
      <c r="B2619" s="70" t="s">
        <v>103</v>
      </c>
      <c r="C2619" s="9" t="s">
        <v>70</v>
      </c>
      <c r="D2619" s="14">
        <v>3</v>
      </c>
      <c r="E2619" s="14">
        <v>30.3</v>
      </c>
      <c r="F2619" s="9">
        <f t="shared" si="176"/>
        <v>0.10000000000000002</v>
      </c>
      <c r="H2619" s="14" t="s">
        <v>77</v>
      </c>
      <c r="I2619" s="14">
        <f>0.4*0.1</f>
        <v>4.0000000000000008E-2</v>
      </c>
      <c r="J2619" s="14">
        <f>0.55*0.1</f>
        <v>5.5000000000000007E-2</v>
      </c>
      <c r="L2619" s="14">
        <f>0.04*0.1</f>
        <v>4.0000000000000001E-3</v>
      </c>
      <c r="O2619" s="14">
        <f>0.009*0.1</f>
        <v>8.9999999999999998E-4</v>
      </c>
      <c r="AK2619" s="14">
        <f>0.001*0.1</f>
        <v>1E-4</v>
      </c>
    </row>
    <row r="2620" spans="1:84" s="14" customFormat="1" ht="14.25" x14ac:dyDescent="0.2">
      <c r="A2620" s="14">
        <v>21</v>
      </c>
      <c r="B2620" s="70" t="s">
        <v>103</v>
      </c>
      <c r="C2620" s="9" t="s">
        <v>70</v>
      </c>
      <c r="D2620" s="14">
        <v>3</v>
      </c>
      <c r="E2620" s="14">
        <v>30.5</v>
      </c>
      <c r="F2620" s="9">
        <f t="shared" si="176"/>
        <v>0.05</v>
      </c>
      <c r="H2620" s="14" t="s">
        <v>77</v>
      </c>
      <c r="I2620" s="14">
        <f>0.5*0.05</f>
        <v>2.5000000000000001E-2</v>
      </c>
      <c r="J2620" s="14">
        <f>0.4*0.05</f>
        <v>2.0000000000000004E-2</v>
      </c>
      <c r="L2620" s="14">
        <f>0.09*0.05</f>
        <v>4.4999999999999997E-3</v>
      </c>
      <c r="O2620" s="14">
        <f>0.01*0.05</f>
        <v>5.0000000000000001E-4</v>
      </c>
    </row>
    <row r="2621" spans="1:84" s="14" customFormat="1" ht="14.25" x14ac:dyDescent="0.2">
      <c r="A2621" s="14">
        <v>22</v>
      </c>
      <c r="B2621" s="70" t="s">
        <v>103</v>
      </c>
      <c r="C2621" s="9" t="s">
        <v>70</v>
      </c>
      <c r="D2621" s="14">
        <v>3</v>
      </c>
      <c r="E2621" s="14">
        <v>36.700000000000003</v>
      </c>
      <c r="F2621" s="9">
        <f t="shared" si="176"/>
        <v>0.1</v>
      </c>
      <c r="H2621" s="14" t="s">
        <v>77</v>
      </c>
      <c r="I2621" s="14">
        <f>0.5*0.1</f>
        <v>0.05</v>
      </c>
      <c r="J2621" s="14">
        <f>0.45*0.1</f>
        <v>4.5000000000000005E-2</v>
      </c>
      <c r="M2621" s="14">
        <f>0.04*0.1</f>
        <v>4.0000000000000001E-3</v>
      </c>
      <c r="O2621" s="14">
        <f>0.01*0.1</f>
        <v>1E-3</v>
      </c>
    </row>
    <row r="2622" spans="1:84" s="14" customFormat="1" ht="14.25" x14ac:dyDescent="0.2">
      <c r="A2622" s="14">
        <v>23</v>
      </c>
      <c r="B2622" s="70" t="s">
        <v>103</v>
      </c>
      <c r="C2622" s="9" t="s">
        <v>70</v>
      </c>
      <c r="D2622" s="14">
        <v>3</v>
      </c>
      <c r="E2622" s="14">
        <v>33.5</v>
      </c>
      <c r="F2622" s="9">
        <f t="shared" si="176"/>
        <v>0.1</v>
      </c>
      <c r="H2622" s="14" t="s">
        <v>77</v>
      </c>
      <c r="I2622" s="14">
        <f>0.28*0.1</f>
        <v>2.8000000000000004E-2</v>
      </c>
      <c r="J2622" s="14">
        <f>0.65*0.1</f>
        <v>6.5000000000000002E-2</v>
      </c>
      <c r="L2622" s="14">
        <f>0.04*0.1</f>
        <v>4.0000000000000001E-3</v>
      </c>
      <c r="O2622" s="14">
        <f>0.01*0.1</f>
        <v>1E-3</v>
      </c>
      <c r="AK2622" s="14">
        <f>0.01*0.1</f>
        <v>1E-3</v>
      </c>
      <c r="AN2622" s="14">
        <f>0.01*0.1</f>
        <v>1E-3</v>
      </c>
    </row>
    <row r="2623" spans="1:84" s="14" customFormat="1" ht="14.25" x14ac:dyDescent="0.2">
      <c r="A2623" s="14">
        <v>24</v>
      </c>
      <c r="B2623" s="70" t="s">
        <v>103</v>
      </c>
      <c r="C2623" s="9" t="s">
        <v>70</v>
      </c>
      <c r="D2623" s="14">
        <v>3</v>
      </c>
      <c r="E2623" s="14">
        <v>32.700000000000003</v>
      </c>
      <c r="F2623" s="9">
        <f t="shared" si="176"/>
        <v>6.9999999999999993E-2</v>
      </c>
      <c r="H2623" s="14" t="s">
        <v>77</v>
      </c>
      <c r="I2623" s="14">
        <f>0.38*0.07</f>
        <v>2.6600000000000002E-2</v>
      </c>
      <c r="J2623" s="14">
        <f>0.55*0.07</f>
        <v>3.8500000000000006E-2</v>
      </c>
      <c r="M2623" s="14">
        <f>0.05*0.07</f>
        <v>3.5000000000000005E-3</v>
      </c>
      <c r="O2623" s="14">
        <f>0.019*0.07</f>
        <v>1.33E-3</v>
      </c>
      <c r="AK2623" s="14">
        <f>0.0005*0.07</f>
        <v>3.5000000000000004E-5</v>
      </c>
      <c r="AN2623" s="14">
        <f>0.0005*0.07</f>
        <v>3.5000000000000004E-5</v>
      </c>
    </row>
    <row r="2624" spans="1:84" s="14" customFormat="1" ht="14.25" x14ac:dyDescent="0.2">
      <c r="A2624" s="14">
        <v>25</v>
      </c>
      <c r="B2624" s="70" t="s">
        <v>103</v>
      </c>
      <c r="C2624" s="9" t="s">
        <v>70</v>
      </c>
      <c r="D2624" s="14">
        <v>3</v>
      </c>
      <c r="E2624" s="14">
        <v>30.5</v>
      </c>
      <c r="F2624" s="9">
        <f t="shared" si="176"/>
        <v>0.1</v>
      </c>
      <c r="H2624" s="14" t="s">
        <v>77</v>
      </c>
      <c r="I2624" s="14">
        <f>0.3*0.1</f>
        <v>0.03</v>
      </c>
      <c r="J2624" s="14">
        <f>0.65*0.1</f>
        <v>6.5000000000000002E-2</v>
      </c>
      <c r="M2624" s="14">
        <f>0.04*0.1</f>
        <v>4.0000000000000001E-3</v>
      </c>
      <c r="O2624" s="14">
        <f>0.01*0.1</f>
        <v>1E-3</v>
      </c>
    </row>
    <row r="2625" spans="1:41" s="14" customFormat="1" ht="14.25" x14ac:dyDescent="0.2">
      <c r="A2625" s="14">
        <v>26</v>
      </c>
      <c r="B2625" s="70" t="s">
        <v>103</v>
      </c>
      <c r="C2625" s="9" t="s">
        <v>70</v>
      </c>
      <c r="D2625" s="14">
        <v>3</v>
      </c>
      <c r="E2625" s="14">
        <v>34.5</v>
      </c>
      <c r="F2625" s="9">
        <f t="shared" si="176"/>
        <v>0.10000000000000002</v>
      </c>
      <c r="H2625" s="14" t="s">
        <v>77</v>
      </c>
      <c r="I2625" s="14">
        <f>0.2*0.1</f>
        <v>2.0000000000000004E-2</v>
      </c>
      <c r="J2625" s="14">
        <f>0.75*0.1</f>
        <v>7.5000000000000011E-2</v>
      </c>
      <c r="M2625" s="14">
        <f>0.04*0.1</f>
        <v>4.0000000000000001E-3</v>
      </c>
      <c r="N2625" s="14">
        <f>0.0005*0.1</f>
        <v>5.0000000000000002E-5</v>
      </c>
      <c r="O2625" s="14">
        <f>0.007*0.1</f>
        <v>7.000000000000001E-4</v>
      </c>
      <c r="AK2625" s="14">
        <f>0.0005*0.1</f>
        <v>5.0000000000000002E-5</v>
      </c>
      <c r="AN2625" s="14">
        <f>0.002*0.1</f>
        <v>2.0000000000000001E-4</v>
      </c>
    </row>
    <row r="2626" spans="1:41" s="14" customFormat="1" ht="14.25" x14ac:dyDescent="0.2">
      <c r="A2626" s="14">
        <v>27</v>
      </c>
      <c r="B2626" s="70" t="s">
        <v>103</v>
      </c>
      <c r="C2626" s="9" t="s">
        <v>70</v>
      </c>
      <c r="D2626" s="14">
        <v>3</v>
      </c>
      <c r="E2626" s="14">
        <v>39.6</v>
      </c>
      <c r="F2626" s="9">
        <f t="shared" si="176"/>
        <v>0.05</v>
      </c>
      <c r="H2626" s="14" t="s">
        <v>77</v>
      </c>
      <c r="I2626" s="14">
        <f>0.2*0.05</f>
        <v>1.0000000000000002E-2</v>
      </c>
      <c r="J2626" s="14">
        <f>0.74*0.05</f>
        <v>3.6999999999999998E-2</v>
      </c>
      <c r="L2626" s="14">
        <f>0.04*0.05</f>
        <v>2E-3</v>
      </c>
      <c r="O2626" s="14">
        <f>0.01*0.05</f>
        <v>5.0000000000000001E-4</v>
      </c>
      <c r="AM2626" s="14">
        <f>0.001*0.05</f>
        <v>5.0000000000000002E-5</v>
      </c>
      <c r="AN2626" s="14">
        <f>0.009*0.05</f>
        <v>4.4999999999999999E-4</v>
      </c>
    </row>
    <row r="2627" spans="1:41" s="14" customFormat="1" ht="14.25" x14ac:dyDescent="0.2">
      <c r="A2627" s="14">
        <v>28</v>
      </c>
      <c r="B2627" s="70" t="s">
        <v>103</v>
      </c>
      <c r="C2627" s="9" t="s">
        <v>70</v>
      </c>
      <c r="D2627" s="14">
        <v>3</v>
      </c>
      <c r="E2627" s="14">
        <v>31.5</v>
      </c>
      <c r="F2627" s="9">
        <f t="shared" si="176"/>
        <v>5.000000000000001E-2</v>
      </c>
      <c r="H2627" s="14" t="s">
        <v>77</v>
      </c>
      <c r="I2627" s="14">
        <f>0.17*0.05</f>
        <v>8.5000000000000006E-3</v>
      </c>
      <c r="J2627" s="14">
        <f>0.8*0.05</f>
        <v>4.0000000000000008E-2</v>
      </c>
      <c r="L2627" s="14">
        <f>0.02*0.05</f>
        <v>1E-3</v>
      </c>
      <c r="O2627" s="14">
        <f>0.008*0.05</f>
        <v>4.0000000000000002E-4</v>
      </c>
      <c r="AK2627" s="14">
        <f>0.002*0.05</f>
        <v>1E-4</v>
      </c>
    </row>
    <row r="2628" spans="1:41" s="14" customFormat="1" ht="14.25" x14ac:dyDescent="0.2">
      <c r="A2628" s="14">
        <v>29</v>
      </c>
      <c r="B2628" s="70" t="s">
        <v>103</v>
      </c>
      <c r="C2628" s="9" t="s">
        <v>70</v>
      </c>
      <c r="D2628" s="14">
        <v>3</v>
      </c>
      <c r="E2628" s="14">
        <v>28.5</v>
      </c>
      <c r="F2628" s="9">
        <f t="shared" si="176"/>
        <v>4.9999999999999996E-2</v>
      </c>
      <c r="H2628" s="14" t="s">
        <v>77</v>
      </c>
      <c r="I2628" s="14">
        <f>0.12*0.05</f>
        <v>6.0000000000000001E-3</v>
      </c>
      <c r="J2628" s="14">
        <f>0.85*0.05</f>
        <v>4.2500000000000003E-2</v>
      </c>
      <c r="L2628" s="14">
        <f>0.028*0.05</f>
        <v>1.4000000000000002E-3</v>
      </c>
      <c r="O2628" s="14">
        <f>0.001*0.05</f>
        <v>5.0000000000000002E-5</v>
      </c>
      <c r="AK2628" s="14">
        <f>0.0005*0.05</f>
        <v>2.5000000000000001E-5</v>
      </c>
      <c r="AN2628" s="14">
        <f>0.0005*0.05</f>
        <v>2.5000000000000001E-5</v>
      </c>
    </row>
    <row r="2629" spans="1:41" s="14" customFormat="1" ht="14.25" x14ac:dyDescent="0.2">
      <c r="A2629" s="14">
        <v>30</v>
      </c>
      <c r="B2629" s="70" t="s">
        <v>103</v>
      </c>
      <c r="C2629" s="9" t="s">
        <v>70</v>
      </c>
      <c r="D2629" s="14">
        <v>3</v>
      </c>
      <c r="E2629" s="14">
        <v>30.7</v>
      </c>
      <c r="F2629" s="9">
        <f t="shared" si="176"/>
        <v>5.000000000000001E-2</v>
      </c>
      <c r="H2629" s="14" t="s">
        <v>77</v>
      </c>
      <c r="I2629" s="14">
        <f>0.14*0.05</f>
        <v>7.000000000000001E-3</v>
      </c>
      <c r="J2629" s="14">
        <f>0.8*0.05</f>
        <v>4.0000000000000008E-2</v>
      </c>
      <c r="L2629" s="14">
        <f>0.039*0.05</f>
        <v>1.9500000000000001E-3</v>
      </c>
      <c r="O2629" s="14">
        <f>0.01*0.05</f>
        <v>5.0000000000000001E-4</v>
      </c>
      <c r="AM2629" s="14">
        <f>0.0009*0.05</f>
        <v>4.5000000000000003E-5</v>
      </c>
      <c r="AN2629" s="14">
        <f>0.01*0.05</f>
        <v>5.0000000000000001E-4</v>
      </c>
      <c r="AO2629" s="14">
        <f>0.0001*0.05</f>
        <v>5.0000000000000004E-6</v>
      </c>
    </row>
    <row r="2630" spans="1:41" s="14" customFormat="1" ht="14.25" x14ac:dyDescent="0.2">
      <c r="A2630" s="14">
        <v>31</v>
      </c>
      <c r="B2630" s="70" t="s">
        <v>103</v>
      </c>
      <c r="C2630" s="9" t="s">
        <v>70</v>
      </c>
      <c r="D2630" s="14">
        <v>3</v>
      </c>
      <c r="E2630" s="14">
        <v>30.5</v>
      </c>
      <c r="F2630" s="9">
        <f t="shared" si="176"/>
        <v>0.05</v>
      </c>
      <c r="H2630" s="14" t="s">
        <v>77</v>
      </c>
      <c r="I2630" s="14">
        <f>0.35*0.05</f>
        <v>1.7499999999999998E-2</v>
      </c>
      <c r="J2630" s="14">
        <f>0.6*0.05</f>
        <v>0.03</v>
      </c>
      <c r="L2630" s="14">
        <f>0.03*0.05</f>
        <v>1.5E-3</v>
      </c>
      <c r="O2630" s="14">
        <f>0.01*0.05</f>
        <v>5.0000000000000001E-4</v>
      </c>
      <c r="AK2630" s="14">
        <f>0.01*0.05</f>
        <v>5.0000000000000001E-4</v>
      </c>
    </row>
    <row r="2631" spans="1:41" s="14" customFormat="1" ht="14.25" x14ac:dyDescent="0.2">
      <c r="A2631" s="14">
        <v>32</v>
      </c>
      <c r="B2631" s="70" t="s">
        <v>103</v>
      </c>
      <c r="C2631" s="9" t="s">
        <v>70</v>
      </c>
      <c r="D2631" s="14">
        <v>3</v>
      </c>
      <c r="E2631" s="14">
        <v>31.5</v>
      </c>
      <c r="F2631" s="9">
        <f t="shared" si="176"/>
        <v>0.05</v>
      </c>
      <c r="H2631" s="14" t="s">
        <v>77</v>
      </c>
      <c r="I2631" s="14">
        <f>0.35*0.05</f>
        <v>1.7499999999999998E-2</v>
      </c>
      <c r="J2631" s="14">
        <f>0.6*0.05</f>
        <v>0.03</v>
      </c>
      <c r="L2631" s="14">
        <f>0.04*0.05</f>
        <v>2E-3</v>
      </c>
      <c r="O2631" s="14">
        <f>0.01*0.05</f>
        <v>5.0000000000000001E-4</v>
      </c>
    </row>
    <row r="2632" spans="1:41" s="14" customFormat="1" ht="14.25" x14ac:dyDescent="0.2">
      <c r="A2632" s="14">
        <v>33</v>
      </c>
      <c r="B2632" s="70" t="s">
        <v>103</v>
      </c>
      <c r="C2632" s="9" t="s">
        <v>70</v>
      </c>
      <c r="D2632" s="14">
        <v>3</v>
      </c>
      <c r="E2632" s="14">
        <v>40.1</v>
      </c>
      <c r="F2632" s="9">
        <f t="shared" si="176"/>
        <v>0.1</v>
      </c>
      <c r="H2632" s="14" t="s">
        <v>77</v>
      </c>
      <c r="I2632" s="14">
        <f>0.3*0.1</f>
        <v>0.03</v>
      </c>
      <c r="J2632" s="14">
        <f>0.65*0.1</f>
        <v>6.5000000000000002E-2</v>
      </c>
      <c r="L2632" s="14">
        <f>0.04*0.1</f>
        <v>4.0000000000000001E-3</v>
      </c>
      <c r="O2632" s="14">
        <f>0.005*0.1</f>
        <v>5.0000000000000001E-4</v>
      </c>
      <c r="AK2632" s="14">
        <f>0.001*0.1</f>
        <v>1E-4</v>
      </c>
      <c r="AN2632" s="14">
        <f>0.004*0.1</f>
        <v>4.0000000000000002E-4</v>
      </c>
    </row>
    <row r="2633" spans="1:41" s="14" customFormat="1" ht="14.25" x14ac:dyDescent="0.2">
      <c r="A2633" s="14">
        <v>34</v>
      </c>
      <c r="B2633" s="70" t="s">
        <v>103</v>
      </c>
      <c r="C2633" s="9" t="s">
        <v>70</v>
      </c>
      <c r="D2633" s="14">
        <v>3</v>
      </c>
      <c r="E2633" s="14">
        <v>36.799999999999997</v>
      </c>
      <c r="F2633" s="9">
        <f t="shared" si="176"/>
        <v>0.10000000000000002</v>
      </c>
      <c r="H2633" s="14" t="s">
        <v>77</v>
      </c>
      <c r="I2633" s="14">
        <f>0.14*0.1</f>
        <v>1.4000000000000002E-2</v>
      </c>
      <c r="J2633" s="14">
        <f>0.05*0.1</f>
        <v>5.000000000000001E-3</v>
      </c>
      <c r="M2633" s="14">
        <f>0.8*0.1</f>
        <v>8.0000000000000016E-2</v>
      </c>
      <c r="O2633" s="14">
        <f>0.01*0.1</f>
        <v>1E-3</v>
      </c>
    </row>
    <row r="2634" spans="1:41" s="14" customFormat="1" ht="14.25" x14ac:dyDescent="0.2">
      <c r="A2634" s="14">
        <v>35</v>
      </c>
      <c r="B2634" s="70" t="s">
        <v>103</v>
      </c>
      <c r="C2634" s="9" t="s">
        <v>70</v>
      </c>
      <c r="D2634" s="14">
        <v>3</v>
      </c>
      <c r="E2634" s="14">
        <v>28.8</v>
      </c>
      <c r="F2634" s="9">
        <f t="shared" si="176"/>
        <v>0.05</v>
      </c>
      <c r="H2634" s="14" t="s">
        <v>77</v>
      </c>
      <c r="I2634" s="14">
        <f>0.25*0.05</f>
        <v>1.2500000000000001E-2</v>
      </c>
      <c r="J2634" s="14">
        <f>0.7*0.05</f>
        <v>3.4999999999999996E-2</v>
      </c>
      <c r="L2634" s="14">
        <f>0.04*0.05</f>
        <v>2E-3</v>
      </c>
      <c r="O2634" s="14">
        <f>0.009*0.05</f>
        <v>4.4999999999999999E-4</v>
      </c>
      <c r="AN2634" s="14">
        <f>0.001*0.05</f>
        <v>5.0000000000000002E-5</v>
      </c>
    </row>
    <row r="2635" spans="1:41" s="14" customFormat="1" ht="14.25" x14ac:dyDescent="0.2">
      <c r="A2635" s="14">
        <v>36</v>
      </c>
      <c r="B2635" s="70" t="s">
        <v>103</v>
      </c>
      <c r="C2635" s="9" t="s">
        <v>70</v>
      </c>
      <c r="D2635" s="14">
        <v>3</v>
      </c>
      <c r="E2635" s="14">
        <v>50.3</v>
      </c>
      <c r="F2635" s="9">
        <f t="shared" si="176"/>
        <v>9.9999999999999992E-2</v>
      </c>
      <c r="H2635" s="14" t="s">
        <v>77</v>
      </c>
      <c r="I2635" s="14">
        <f>0.55*0.1</f>
        <v>5.5000000000000007E-2</v>
      </c>
      <c r="J2635" s="14">
        <f>0.1*0.35</f>
        <v>3.4999999999999996E-2</v>
      </c>
      <c r="L2635" s="14">
        <f>0.09*0.1</f>
        <v>8.9999999999999993E-3</v>
      </c>
      <c r="O2635" s="14">
        <f>0.01*0.1</f>
        <v>1E-3</v>
      </c>
    </row>
    <row r="2636" spans="1:41" s="14" customFormat="1" ht="14.25" x14ac:dyDescent="0.2">
      <c r="A2636" s="14">
        <v>37</v>
      </c>
      <c r="B2636" s="70" t="s">
        <v>103</v>
      </c>
      <c r="C2636" s="9" t="s">
        <v>70</v>
      </c>
      <c r="D2636" s="14">
        <v>3</v>
      </c>
      <c r="E2636" s="14">
        <v>38.6</v>
      </c>
      <c r="F2636" s="9">
        <f t="shared" si="176"/>
        <v>0.05</v>
      </c>
      <c r="H2636" s="14" t="s">
        <v>77</v>
      </c>
      <c r="I2636" s="14">
        <f>0.3*0.05</f>
        <v>1.4999999999999999E-2</v>
      </c>
      <c r="J2636" s="14">
        <f>0.61*0.05</f>
        <v>3.0499999999999999E-2</v>
      </c>
      <c r="L2636" s="14">
        <f>0.07*0.05</f>
        <v>3.5000000000000005E-3</v>
      </c>
      <c r="O2636" s="14">
        <f>0.01*0.05</f>
        <v>5.0000000000000001E-4</v>
      </c>
      <c r="AK2636" s="14">
        <f>0.01*0.05</f>
        <v>5.0000000000000001E-4</v>
      </c>
    </row>
    <row r="2637" spans="1:41" s="14" customFormat="1" ht="14.25" x14ac:dyDescent="0.2">
      <c r="A2637" s="14">
        <v>38</v>
      </c>
      <c r="B2637" s="70" t="s">
        <v>103</v>
      </c>
      <c r="C2637" s="9" t="s">
        <v>70</v>
      </c>
      <c r="D2637" s="14">
        <v>3</v>
      </c>
      <c r="E2637" s="14">
        <v>32</v>
      </c>
      <c r="F2637" s="9">
        <f t="shared" si="176"/>
        <v>0.03</v>
      </c>
      <c r="H2637" s="14" t="s">
        <v>77</v>
      </c>
      <c r="I2637" s="14">
        <f>0.15*0.03</f>
        <v>4.4999999999999997E-3</v>
      </c>
      <c r="J2637" s="14">
        <f>0.7*0.03</f>
        <v>2.0999999999999998E-2</v>
      </c>
      <c r="L2637" s="14">
        <f>0.05*0.03</f>
        <v>1.5E-3</v>
      </c>
      <c r="O2637" s="14">
        <f>0.1*0.03</f>
        <v>3.0000000000000001E-3</v>
      </c>
    </row>
    <row r="2638" spans="1:41" s="14" customFormat="1" ht="14.25" x14ac:dyDescent="0.2">
      <c r="A2638" s="14">
        <v>39</v>
      </c>
      <c r="B2638" s="70" t="s">
        <v>103</v>
      </c>
      <c r="C2638" s="9" t="s">
        <v>70</v>
      </c>
      <c r="D2638" s="14">
        <v>3</v>
      </c>
      <c r="E2638" s="14">
        <v>34.4</v>
      </c>
      <c r="F2638" s="9">
        <f t="shared" si="176"/>
        <v>0.04</v>
      </c>
      <c r="H2638" s="14" t="s">
        <v>77</v>
      </c>
      <c r="I2638" s="14">
        <f>0.3*0.04</f>
        <v>1.2E-2</v>
      </c>
      <c r="J2638" s="14">
        <f>0.6*0.04</f>
        <v>2.4E-2</v>
      </c>
      <c r="L2638" s="14">
        <f>0.06*0.04</f>
        <v>2.3999999999999998E-3</v>
      </c>
      <c r="N2638" s="14">
        <f>0.009*0.04</f>
        <v>3.5999999999999997E-4</v>
      </c>
      <c r="O2638" s="14">
        <f>0.02*0.04</f>
        <v>8.0000000000000004E-4</v>
      </c>
      <c r="R2638" s="14">
        <f>0.0109*0.04</f>
        <v>4.3600000000000003E-4</v>
      </c>
      <c r="AN2638" s="14">
        <f>0.0001*0.04</f>
        <v>4.0000000000000007E-6</v>
      </c>
    </row>
    <row r="2639" spans="1:41" s="14" customFormat="1" ht="14.25" x14ac:dyDescent="0.2">
      <c r="A2639" s="14">
        <v>40</v>
      </c>
      <c r="B2639" s="70" t="s">
        <v>103</v>
      </c>
      <c r="C2639" s="9" t="s">
        <v>70</v>
      </c>
      <c r="D2639" s="14">
        <v>3</v>
      </c>
      <c r="E2639" s="14">
        <v>32.5</v>
      </c>
      <c r="F2639" s="9">
        <f t="shared" si="176"/>
        <v>0.05</v>
      </c>
      <c r="H2639" s="14" t="s">
        <v>77</v>
      </c>
      <c r="I2639" s="14">
        <f>0.65*0.05</f>
        <v>3.2500000000000001E-2</v>
      </c>
      <c r="J2639" s="14">
        <f>0.2*0.05</f>
        <v>1.0000000000000002E-2</v>
      </c>
      <c r="L2639" s="14">
        <f>0.1*0.05</f>
        <v>5.000000000000001E-3</v>
      </c>
      <c r="O2639" s="14">
        <f>0.04*0.05</f>
        <v>2E-3</v>
      </c>
      <c r="AK2639" s="14">
        <f>0.01*0.05</f>
        <v>5.0000000000000001E-4</v>
      </c>
    </row>
    <row r="2640" spans="1:41" s="14" customFormat="1" ht="14.25" x14ac:dyDescent="0.2">
      <c r="A2640" s="14">
        <v>41</v>
      </c>
      <c r="B2640" s="70" t="s">
        <v>103</v>
      </c>
      <c r="C2640" s="9" t="s">
        <v>70</v>
      </c>
      <c r="D2640" s="14">
        <v>3</v>
      </c>
      <c r="E2640" s="14">
        <v>32.1</v>
      </c>
      <c r="F2640" s="9">
        <f t="shared" si="176"/>
        <v>5.000000000000001E-2</v>
      </c>
      <c r="H2640" s="14" t="s">
        <v>77</v>
      </c>
      <c r="I2640" s="14">
        <f>0.5*0.05</f>
        <v>2.5000000000000001E-2</v>
      </c>
      <c r="J2640" s="14">
        <f>0.4*0.05</f>
        <v>2.0000000000000004E-2</v>
      </c>
      <c r="L2640" s="14">
        <f>0.06*0.05</f>
        <v>3.0000000000000001E-3</v>
      </c>
      <c r="O2640" s="14">
        <f>0.037*0.05</f>
        <v>1.8500000000000001E-3</v>
      </c>
      <c r="AK2640" s="14">
        <f>0.001*0.05</f>
        <v>5.0000000000000002E-5</v>
      </c>
      <c r="AM2640" s="14">
        <f>0.001*0.05</f>
        <v>5.0000000000000002E-5</v>
      </c>
      <c r="AN2640" s="14">
        <f>0.001*0.05</f>
        <v>5.0000000000000002E-5</v>
      </c>
    </row>
    <row r="2641" spans="1:69" s="14" customFormat="1" ht="14.25" x14ac:dyDescent="0.2">
      <c r="A2641" s="14">
        <v>42</v>
      </c>
      <c r="B2641" s="70" t="s">
        <v>103</v>
      </c>
      <c r="C2641" s="9" t="s">
        <v>70</v>
      </c>
      <c r="D2641" s="14">
        <v>3</v>
      </c>
      <c r="E2641" s="14">
        <v>245</v>
      </c>
      <c r="F2641" s="9">
        <f t="shared" si="176"/>
        <v>25</v>
      </c>
      <c r="H2641" s="14" t="s">
        <v>77</v>
      </c>
      <c r="I2641" s="14">
        <f>0.15*25</f>
        <v>3.75</v>
      </c>
      <c r="J2641" s="14">
        <f>0.75*25</f>
        <v>18.75</v>
      </c>
      <c r="L2641" s="14">
        <f>0.03*25</f>
        <v>0.75</v>
      </c>
      <c r="O2641" s="14">
        <f>0.01*25</f>
        <v>0.25</v>
      </c>
      <c r="AN2641" s="14">
        <f>0.06*25</f>
        <v>1.5</v>
      </c>
    </row>
    <row r="2642" spans="1:69" s="14" customFormat="1" ht="14.25" x14ac:dyDescent="0.2">
      <c r="A2642" s="14">
        <v>43</v>
      </c>
      <c r="B2642" s="70" t="s">
        <v>103</v>
      </c>
      <c r="C2642" s="9" t="s">
        <v>70</v>
      </c>
      <c r="D2642" s="14">
        <v>3</v>
      </c>
      <c r="E2642" s="14">
        <v>150</v>
      </c>
      <c r="F2642" s="9">
        <f t="shared" si="176"/>
        <v>2.9999999999999996</v>
      </c>
      <c r="H2642" s="14" t="s">
        <v>77</v>
      </c>
      <c r="I2642" s="14">
        <f>0.1*3</f>
        <v>0.30000000000000004</v>
      </c>
      <c r="J2642" s="14">
        <f>0.85*3</f>
        <v>2.5499999999999998</v>
      </c>
      <c r="L2642" s="14">
        <f>0.02*3</f>
        <v>0.06</v>
      </c>
      <c r="AN2642" s="14">
        <f>0.03*3</f>
        <v>0.09</v>
      </c>
    </row>
    <row r="2643" spans="1:69" s="14" customFormat="1" ht="14.25" x14ac:dyDescent="0.2">
      <c r="A2643" s="14">
        <v>44</v>
      </c>
      <c r="B2643" s="70" t="s">
        <v>103</v>
      </c>
      <c r="C2643" s="9" t="s">
        <v>70</v>
      </c>
      <c r="D2643" s="14">
        <v>3</v>
      </c>
      <c r="E2643" s="14">
        <v>145</v>
      </c>
      <c r="F2643" s="9">
        <f t="shared" si="176"/>
        <v>3.0000000000000004</v>
      </c>
      <c r="H2643" s="14" t="s">
        <v>77</v>
      </c>
      <c r="I2643" s="14">
        <f>0.15*3</f>
        <v>0.44999999999999996</v>
      </c>
      <c r="J2643" s="14">
        <f>0.8*3</f>
        <v>2.4000000000000004</v>
      </c>
      <c r="L2643" s="14">
        <f>0.03*3</f>
        <v>0.09</v>
      </c>
      <c r="O2643" s="14">
        <f>0.02*3</f>
        <v>0.06</v>
      </c>
    </row>
    <row r="2644" spans="1:69" s="9" customFormat="1" x14ac:dyDescent="0.2">
      <c r="A2644" s="9">
        <v>1</v>
      </c>
      <c r="B2644" s="70" t="s">
        <v>103</v>
      </c>
      <c r="C2644" s="9" t="s">
        <v>70</v>
      </c>
      <c r="D2644" s="9">
        <v>4</v>
      </c>
      <c r="E2644" s="9">
        <v>180</v>
      </c>
      <c r="F2644" s="9">
        <f t="shared" si="176"/>
        <v>0</v>
      </c>
      <c r="G2644" s="9" t="s">
        <v>67</v>
      </c>
      <c r="H2644" s="9" t="s">
        <v>64</v>
      </c>
      <c r="I2644" s="10"/>
      <c r="J2644" s="10"/>
      <c r="K2644" s="10"/>
      <c r="O2644" s="10"/>
      <c r="T2644" s="10"/>
      <c r="U2644" s="10"/>
      <c r="BB2644" s="10"/>
      <c r="BC2644" s="10"/>
      <c r="BQ2644" s="10"/>
    </row>
    <row r="2645" spans="1:69" s="9" customFormat="1" x14ac:dyDescent="0.2">
      <c r="A2645" s="9">
        <v>1</v>
      </c>
      <c r="B2645" s="70" t="s">
        <v>48</v>
      </c>
      <c r="C2645" s="9" t="s">
        <v>70</v>
      </c>
      <c r="D2645" s="9">
        <v>4</v>
      </c>
      <c r="E2645" s="9">
        <v>48</v>
      </c>
      <c r="F2645" s="9">
        <f t="shared" si="176"/>
        <v>0.25</v>
      </c>
      <c r="H2645" s="9" t="s">
        <v>77</v>
      </c>
      <c r="I2645" s="9">
        <f>0.1*0.25</f>
        <v>2.5000000000000001E-2</v>
      </c>
      <c r="J2645" s="9">
        <f>0.25*0.85</f>
        <v>0.21249999999999999</v>
      </c>
      <c r="L2645" s="9">
        <f>0.25*0.04</f>
        <v>0.01</v>
      </c>
      <c r="O2645" s="9">
        <f>0.01*0.25</f>
        <v>2.5000000000000001E-3</v>
      </c>
    </row>
    <row r="2646" spans="1:69" s="9" customFormat="1" x14ac:dyDescent="0.2">
      <c r="A2646" s="9">
        <v>2</v>
      </c>
      <c r="B2646" s="70" t="s">
        <v>48</v>
      </c>
      <c r="C2646" s="9" t="s">
        <v>70</v>
      </c>
      <c r="D2646" s="9">
        <v>4</v>
      </c>
      <c r="E2646" s="9">
        <v>54.4</v>
      </c>
      <c r="F2646" s="9">
        <f t="shared" ref="F2646:F2692" si="177">SUM(I2646:DR2646)</f>
        <v>0.3</v>
      </c>
      <c r="H2646" s="9" t="s">
        <v>77</v>
      </c>
      <c r="I2646" s="9">
        <f>0.15*0.3</f>
        <v>4.4999999999999998E-2</v>
      </c>
      <c r="J2646" s="9">
        <f>0.8*0.3</f>
        <v>0.24</v>
      </c>
      <c r="L2646" s="9">
        <f>0.04*0.3</f>
        <v>1.2E-2</v>
      </c>
      <c r="O2646" s="9">
        <f>0.01*0.3</f>
        <v>3.0000000000000001E-3</v>
      </c>
    </row>
    <row r="2647" spans="1:69" s="9" customFormat="1" x14ac:dyDescent="0.2">
      <c r="A2647" s="9">
        <v>3</v>
      </c>
      <c r="B2647" s="70" t="s">
        <v>48</v>
      </c>
      <c r="C2647" s="9" t="s">
        <v>70</v>
      </c>
      <c r="D2647" s="9">
        <v>4</v>
      </c>
      <c r="E2647" s="9">
        <v>51.4</v>
      </c>
      <c r="F2647" s="9">
        <f t="shared" si="177"/>
        <v>0.20000000000000004</v>
      </c>
      <c r="H2647" s="9" t="s">
        <v>77</v>
      </c>
      <c r="I2647" s="9">
        <f>0.15*0.2</f>
        <v>0.03</v>
      </c>
      <c r="J2647" s="9">
        <f>0.77*0.2</f>
        <v>0.15400000000000003</v>
      </c>
      <c r="L2647" s="9">
        <f>0.06*0.2</f>
        <v>1.2E-2</v>
      </c>
      <c r="O2647" s="9">
        <f>0.01*0.2</f>
        <v>2E-3</v>
      </c>
      <c r="AI2647" s="9">
        <f>0.005*0.2</f>
        <v>1E-3</v>
      </c>
      <c r="AN2647" s="9">
        <f>0.005*0.2</f>
        <v>1E-3</v>
      </c>
    </row>
    <row r="2648" spans="1:69" s="9" customFormat="1" x14ac:dyDescent="0.2">
      <c r="A2648" s="9">
        <v>4</v>
      </c>
      <c r="B2648" s="70" t="s">
        <v>48</v>
      </c>
      <c r="C2648" s="9" t="s">
        <v>70</v>
      </c>
      <c r="D2648" s="9">
        <v>4</v>
      </c>
      <c r="E2648" s="9">
        <v>48.6</v>
      </c>
      <c r="F2648" s="9">
        <f t="shared" si="177"/>
        <v>0.3</v>
      </c>
      <c r="H2648" s="9" t="s">
        <v>77</v>
      </c>
      <c r="I2648" s="9">
        <f>0.17*0.3</f>
        <v>5.1000000000000004E-2</v>
      </c>
      <c r="J2648" s="9">
        <f>0.75*0.3</f>
        <v>0.22499999999999998</v>
      </c>
      <c r="L2648" s="9">
        <f>0.07*0.3</f>
        <v>2.1000000000000001E-2</v>
      </c>
      <c r="O2648" s="9">
        <f>0.01*0.3</f>
        <v>3.0000000000000001E-3</v>
      </c>
    </row>
    <row r="2649" spans="1:69" s="9" customFormat="1" x14ac:dyDescent="0.2">
      <c r="A2649" s="9">
        <v>5</v>
      </c>
      <c r="B2649" s="70" t="s">
        <v>48</v>
      </c>
      <c r="C2649" s="9" t="s">
        <v>70</v>
      </c>
      <c r="D2649" s="9">
        <v>4</v>
      </c>
      <c r="E2649" s="9">
        <v>48</v>
      </c>
      <c r="F2649" s="9">
        <f t="shared" si="177"/>
        <v>0.19999999999999998</v>
      </c>
      <c r="H2649" s="9" t="s">
        <v>77</v>
      </c>
      <c r="I2649" s="9">
        <f>0.14*0.2</f>
        <v>2.8000000000000004E-2</v>
      </c>
      <c r="J2649" s="9">
        <f>0.73*0.2</f>
        <v>0.14599999999999999</v>
      </c>
      <c r="L2649" s="9">
        <f>0.12*0.2</f>
        <v>2.4E-2</v>
      </c>
      <c r="O2649" s="9">
        <f>0.01*0.2</f>
        <v>2E-3</v>
      </c>
    </row>
    <row r="2650" spans="1:69" s="9" customFormat="1" x14ac:dyDescent="0.2">
      <c r="A2650" s="9">
        <v>6</v>
      </c>
      <c r="B2650" s="70" t="s">
        <v>48</v>
      </c>
      <c r="C2650" s="9" t="s">
        <v>70</v>
      </c>
      <c r="D2650" s="9" t="s">
        <v>105</v>
      </c>
      <c r="E2650" s="9">
        <v>45.9</v>
      </c>
      <c r="F2650" s="9">
        <f t="shared" si="177"/>
        <v>0.3</v>
      </c>
      <c r="H2650" s="9" t="s">
        <v>77</v>
      </c>
      <c r="I2650" s="9">
        <f>0.12*0.3</f>
        <v>3.5999999999999997E-2</v>
      </c>
      <c r="J2650" s="9">
        <f>0.82*0.3</f>
        <v>0.24599999999999997</v>
      </c>
      <c r="K2650" s="9">
        <f>0.01*0.3</f>
        <v>3.0000000000000001E-3</v>
      </c>
      <c r="L2650" s="9">
        <f>0.04*0.3</f>
        <v>1.2E-2</v>
      </c>
      <c r="O2650" s="9">
        <f>0.01*0.3</f>
        <v>3.0000000000000001E-3</v>
      </c>
    </row>
    <row r="2651" spans="1:69" s="9" customFormat="1" x14ac:dyDescent="0.2">
      <c r="A2651" s="9">
        <v>7</v>
      </c>
      <c r="B2651" s="70" t="s">
        <v>48</v>
      </c>
      <c r="C2651" s="9" t="s">
        <v>70</v>
      </c>
      <c r="D2651" s="9">
        <v>4</v>
      </c>
      <c r="E2651" s="9">
        <v>43.3</v>
      </c>
      <c r="F2651" s="9">
        <f t="shared" si="177"/>
        <v>0.1</v>
      </c>
      <c r="H2651" s="9" t="s">
        <v>77</v>
      </c>
      <c r="I2651" s="9">
        <f>0.13*0.1</f>
        <v>1.3000000000000001E-2</v>
      </c>
      <c r="J2651" s="9">
        <f>0.78*0.1</f>
        <v>7.8000000000000014E-2</v>
      </c>
      <c r="L2651" s="9">
        <f>0.08*0.1</f>
        <v>8.0000000000000002E-3</v>
      </c>
      <c r="O2651" s="9">
        <f>0.008*0.1</f>
        <v>8.0000000000000004E-4</v>
      </c>
      <c r="Z2651" s="9">
        <f>0.002*0.1</f>
        <v>2.0000000000000001E-4</v>
      </c>
    </row>
    <row r="2652" spans="1:69" s="9" customFormat="1" x14ac:dyDescent="0.2">
      <c r="A2652" s="9">
        <v>8</v>
      </c>
      <c r="B2652" s="70" t="s">
        <v>48</v>
      </c>
      <c r="C2652" s="9" t="s">
        <v>70</v>
      </c>
      <c r="D2652" s="9">
        <v>4</v>
      </c>
      <c r="E2652" s="9">
        <v>28.8</v>
      </c>
      <c r="F2652" s="9">
        <f t="shared" si="177"/>
        <v>0.1</v>
      </c>
      <c r="H2652" s="9" t="s">
        <v>77</v>
      </c>
      <c r="I2652" s="9">
        <f>0.1*0.1</f>
        <v>1.0000000000000002E-2</v>
      </c>
      <c r="J2652" s="9">
        <f>0.74*0.1</f>
        <v>7.3999999999999996E-2</v>
      </c>
      <c r="L2652" s="9">
        <f>0.15*0.1</f>
        <v>1.4999999999999999E-2</v>
      </c>
      <c r="O2652" s="9">
        <f>0.006*0.1</f>
        <v>6.0000000000000006E-4</v>
      </c>
      <c r="Z2652" s="9">
        <f>0.002*0.1</f>
        <v>2.0000000000000001E-4</v>
      </c>
      <c r="AK2652" s="9">
        <f>0.002*0.1</f>
        <v>2.0000000000000001E-4</v>
      </c>
    </row>
    <row r="2653" spans="1:69" s="9" customFormat="1" x14ac:dyDescent="0.2">
      <c r="A2653" s="9">
        <v>9</v>
      </c>
      <c r="B2653" s="70" t="s">
        <v>48</v>
      </c>
      <c r="C2653" s="9" t="s">
        <v>70</v>
      </c>
      <c r="D2653" s="9">
        <v>4</v>
      </c>
      <c r="E2653" s="9">
        <v>30.6</v>
      </c>
      <c r="F2653" s="9">
        <f t="shared" si="177"/>
        <v>0.1</v>
      </c>
      <c r="H2653" s="9" t="s">
        <v>77</v>
      </c>
      <c r="I2653" s="9">
        <f>0.1*0.1</f>
        <v>1.0000000000000002E-2</v>
      </c>
      <c r="J2653" s="9">
        <f>0.64*0.1</f>
        <v>6.4000000000000001E-2</v>
      </c>
      <c r="L2653" s="9">
        <f>0.25*0.1</f>
        <v>2.5000000000000001E-2</v>
      </c>
      <c r="O2653" s="9">
        <f>0.005*0.1</f>
        <v>5.0000000000000001E-4</v>
      </c>
      <c r="AK2653" s="9">
        <f>0.005*0.1</f>
        <v>5.0000000000000001E-4</v>
      </c>
    </row>
    <row r="2654" spans="1:69" s="9" customFormat="1" x14ac:dyDescent="0.2">
      <c r="A2654" s="9">
        <v>10</v>
      </c>
      <c r="B2654" s="70" t="s">
        <v>48</v>
      </c>
      <c r="C2654" s="9" t="s">
        <v>70</v>
      </c>
      <c r="D2654" s="9">
        <v>4</v>
      </c>
      <c r="E2654" s="9">
        <v>30.3</v>
      </c>
      <c r="F2654" s="9">
        <f t="shared" si="177"/>
        <v>0.1</v>
      </c>
      <c r="H2654" s="9" t="s">
        <v>77</v>
      </c>
      <c r="I2654" s="9">
        <f>0.09*0.1</f>
        <v>8.9999999999999993E-3</v>
      </c>
      <c r="J2654" s="9">
        <f>0.62*0.1</f>
        <v>6.2E-2</v>
      </c>
      <c r="L2654" s="9">
        <f>0.28*0.1</f>
        <v>2.8000000000000004E-2</v>
      </c>
      <c r="O2654" s="9">
        <f>0.01*0.1</f>
        <v>1E-3</v>
      </c>
    </row>
    <row r="2655" spans="1:69" s="9" customFormat="1" x14ac:dyDescent="0.2">
      <c r="A2655" s="9">
        <v>11</v>
      </c>
      <c r="B2655" s="70" t="s">
        <v>48</v>
      </c>
      <c r="C2655" s="9" t="s">
        <v>70</v>
      </c>
      <c r="D2655" s="9">
        <v>4</v>
      </c>
      <c r="E2655" s="9">
        <v>31</v>
      </c>
      <c r="F2655" s="9">
        <f t="shared" si="177"/>
        <v>0.1</v>
      </c>
      <c r="H2655" s="9" t="s">
        <v>77</v>
      </c>
      <c r="I2655" s="9">
        <f>0.1*0.1</f>
        <v>1.0000000000000002E-2</v>
      </c>
      <c r="J2655" s="9">
        <f>0.65*0.1</f>
        <v>6.5000000000000002E-2</v>
      </c>
      <c r="L2655" s="9">
        <f>0.24*0.1</f>
        <v>2.4E-2</v>
      </c>
      <c r="O2655" s="9">
        <f>0.008*0.1</f>
        <v>8.0000000000000004E-4</v>
      </c>
      <c r="Z2655" s="9">
        <f>0.002*0.1</f>
        <v>2.0000000000000001E-4</v>
      </c>
    </row>
    <row r="2656" spans="1:69" s="9" customFormat="1" x14ac:dyDescent="0.2">
      <c r="A2656" s="9">
        <v>12</v>
      </c>
      <c r="B2656" s="70" t="s">
        <v>48</v>
      </c>
      <c r="C2656" s="9" t="s">
        <v>70</v>
      </c>
      <c r="D2656" s="9">
        <v>4</v>
      </c>
      <c r="E2656" s="9">
        <v>27.6</v>
      </c>
      <c r="F2656" s="9">
        <f t="shared" si="177"/>
        <v>4.9999999999999996E-2</v>
      </c>
      <c r="H2656" s="9" t="s">
        <v>77</v>
      </c>
      <c r="I2656" s="9">
        <f>0.1*0.05</f>
        <v>5.000000000000001E-3</v>
      </c>
      <c r="J2656" s="9">
        <f>0.7*0.05</f>
        <v>3.4999999999999996E-2</v>
      </c>
      <c r="L2656" s="9">
        <f>0.19*0.05</f>
        <v>9.5000000000000015E-3</v>
      </c>
      <c r="O2656" s="9">
        <f>0.01*0.05</f>
        <v>5.0000000000000001E-4</v>
      </c>
    </row>
    <row r="2657" spans="1:48" s="9" customFormat="1" x14ac:dyDescent="0.2">
      <c r="A2657" s="9">
        <v>13</v>
      </c>
      <c r="B2657" s="70" t="s">
        <v>48</v>
      </c>
      <c r="C2657" s="9" t="s">
        <v>70</v>
      </c>
      <c r="D2657" s="9">
        <v>4</v>
      </c>
      <c r="E2657" s="9">
        <v>29.7</v>
      </c>
      <c r="F2657" s="9">
        <f t="shared" si="177"/>
        <v>0.10000000000000002</v>
      </c>
      <c r="H2657" s="9" t="s">
        <v>77</v>
      </c>
      <c r="I2657" s="9">
        <f>0.1*0.1</f>
        <v>1.0000000000000002E-2</v>
      </c>
      <c r="J2657" s="9">
        <f>0.78*0.1</f>
        <v>7.8000000000000014E-2</v>
      </c>
      <c r="L2657" s="9">
        <f>0.11*0.1</f>
        <v>1.1000000000000001E-2</v>
      </c>
      <c r="O2657" s="9">
        <f>0.01*0.1</f>
        <v>1E-3</v>
      </c>
    </row>
    <row r="2658" spans="1:48" s="9" customFormat="1" x14ac:dyDescent="0.2">
      <c r="A2658" s="9">
        <v>14</v>
      </c>
      <c r="B2658" s="70" t="s">
        <v>48</v>
      </c>
      <c r="C2658" s="9" t="s">
        <v>70</v>
      </c>
      <c r="D2658" s="9">
        <v>4</v>
      </c>
      <c r="E2658" s="9">
        <v>25.7</v>
      </c>
      <c r="F2658" s="9">
        <f t="shared" si="177"/>
        <v>5.000000000000001E-2</v>
      </c>
      <c r="H2658" s="9" t="s">
        <v>77</v>
      </c>
      <c r="I2658" s="9">
        <f>0.07*0.05</f>
        <v>3.5000000000000005E-3</v>
      </c>
      <c r="J2658" s="9">
        <f>0.75*0.05</f>
        <v>3.7500000000000006E-2</v>
      </c>
      <c r="L2658" s="9">
        <f>0.17*0.05</f>
        <v>8.5000000000000006E-3</v>
      </c>
      <c r="O2658" s="9">
        <f>0.01*0.05</f>
        <v>5.0000000000000001E-4</v>
      </c>
    </row>
    <row r="2659" spans="1:48" s="9" customFormat="1" x14ac:dyDescent="0.2">
      <c r="A2659" s="9">
        <v>15</v>
      </c>
      <c r="B2659" s="70" t="s">
        <v>48</v>
      </c>
      <c r="C2659" s="9" t="s">
        <v>70</v>
      </c>
      <c r="D2659" s="9">
        <v>4</v>
      </c>
      <c r="E2659" s="9">
        <v>23.5</v>
      </c>
      <c r="F2659" s="9">
        <f t="shared" si="177"/>
        <v>5.000000000000001E-2</v>
      </c>
      <c r="H2659" s="9" t="s">
        <v>77</v>
      </c>
      <c r="I2659" s="9">
        <f>0.1*0.05</f>
        <v>5.000000000000001E-3</v>
      </c>
      <c r="J2659" s="9">
        <f>0.75*0.05</f>
        <v>3.7500000000000006E-2</v>
      </c>
      <c r="L2659" s="9">
        <f>0.14*0.05</f>
        <v>7.000000000000001E-3</v>
      </c>
      <c r="O2659" s="9">
        <f>0.01*0.05</f>
        <v>5.0000000000000001E-4</v>
      </c>
    </row>
    <row r="2660" spans="1:48" s="10" customFormat="1" x14ac:dyDescent="0.2">
      <c r="A2660" s="10">
        <v>1</v>
      </c>
      <c r="B2660" s="70" t="s">
        <v>48</v>
      </c>
      <c r="C2660" s="9" t="s">
        <v>70</v>
      </c>
      <c r="D2660" s="10">
        <v>5</v>
      </c>
      <c r="E2660" s="10">
        <v>322</v>
      </c>
      <c r="F2660" s="9">
        <f t="shared" si="177"/>
        <v>5.76</v>
      </c>
      <c r="H2660" s="10" t="s">
        <v>64</v>
      </c>
      <c r="I2660" s="10">
        <v>5.64</v>
      </c>
      <c r="W2660" s="10">
        <v>0.12</v>
      </c>
    </row>
    <row r="2661" spans="1:48" s="10" customFormat="1" x14ac:dyDescent="0.2">
      <c r="A2661" s="10">
        <v>1</v>
      </c>
      <c r="B2661" s="70" t="s">
        <v>48</v>
      </c>
      <c r="C2661" s="9" t="s">
        <v>70</v>
      </c>
      <c r="D2661" s="10">
        <v>5</v>
      </c>
      <c r="E2661" s="10">
        <v>303</v>
      </c>
      <c r="F2661" s="9">
        <f t="shared" si="177"/>
        <v>6.766</v>
      </c>
      <c r="H2661" s="10" t="s">
        <v>64</v>
      </c>
      <c r="I2661" s="10">
        <v>6.7320000000000002</v>
      </c>
      <c r="N2661" s="10">
        <v>3.4000000000000002E-2</v>
      </c>
    </row>
    <row r="2662" spans="1:48" s="10" customFormat="1" x14ac:dyDescent="0.2">
      <c r="A2662" s="10">
        <v>1</v>
      </c>
      <c r="B2662" s="70" t="s">
        <v>48</v>
      </c>
      <c r="C2662" s="9" t="s">
        <v>70</v>
      </c>
      <c r="D2662" s="10">
        <v>6</v>
      </c>
      <c r="E2662" s="10">
        <v>298</v>
      </c>
      <c r="F2662" s="9">
        <f t="shared" si="177"/>
        <v>6</v>
      </c>
      <c r="H2662" s="10" t="s">
        <v>64</v>
      </c>
      <c r="I2662" s="10">
        <v>0.9</v>
      </c>
      <c r="J2662" s="10">
        <v>5.0999999999999996</v>
      </c>
      <c r="AV2662" s="12"/>
    </row>
    <row r="2663" spans="1:48" s="10" customFormat="1" x14ac:dyDescent="0.2">
      <c r="A2663" s="10">
        <v>2</v>
      </c>
      <c r="B2663" s="70" t="s">
        <v>48</v>
      </c>
      <c r="C2663" s="9" t="s">
        <v>70</v>
      </c>
      <c r="D2663" s="10">
        <v>6</v>
      </c>
      <c r="E2663" s="10">
        <v>142.5</v>
      </c>
      <c r="F2663" s="9">
        <f t="shared" si="177"/>
        <v>9.9999999999999992E-2</v>
      </c>
      <c r="H2663" s="10" t="s">
        <v>77</v>
      </c>
      <c r="I2663" s="10">
        <f>0.7*0.1</f>
        <v>6.9999999999999993E-2</v>
      </c>
      <c r="J2663" s="10">
        <f>0.29*0.1</f>
        <v>2.8999999999999998E-2</v>
      </c>
      <c r="K2663" s="10">
        <f>0.01*0.1</f>
        <v>1E-3</v>
      </c>
    </row>
    <row r="2664" spans="1:48" s="10" customFormat="1" x14ac:dyDescent="0.2">
      <c r="A2664" s="10">
        <v>3</v>
      </c>
      <c r="B2664" s="70" t="s">
        <v>48</v>
      </c>
      <c r="C2664" s="9" t="s">
        <v>70</v>
      </c>
      <c r="D2664" s="10">
        <v>6</v>
      </c>
      <c r="E2664" s="10">
        <v>61.2</v>
      </c>
      <c r="F2664" s="9">
        <f t="shared" si="177"/>
        <v>0.1</v>
      </c>
      <c r="H2664" s="10" t="s">
        <v>77</v>
      </c>
      <c r="I2664" s="10">
        <f>0.91*0.1</f>
        <v>9.1000000000000011E-2</v>
      </c>
      <c r="J2664" s="10">
        <f>0.08*0.1</f>
        <v>8.0000000000000002E-3</v>
      </c>
      <c r="L2664" s="10">
        <f>0.008*0.1</f>
        <v>8.0000000000000004E-4</v>
      </c>
      <c r="AK2664" s="10">
        <f>0.002*0.1</f>
        <v>2.0000000000000001E-4</v>
      </c>
    </row>
    <row r="2665" spans="1:48" s="10" customFormat="1" x14ac:dyDescent="0.2">
      <c r="A2665" s="10">
        <v>4</v>
      </c>
      <c r="B2665" s="70" t="s">
        <v>48</v>
      </c>
      <c r="C2665" s="9" t="s">
        <v>70</v>
      </c>
      <c r="D2665" s="10">
        <v>6</v>
      </c>
      <c r="E2665" s="10">
        <v>52.7</v>
      </c>
      <c r="F2665" s="9">
        <f t="shared" si="177"/>
        <v>0.1</v>
      </c>
      <c r="H2665" s="10" t="s">
        <v>77</v>
      </c>
      <c r="I2665" s="10">
        <f>0.86*0.1</f>
        <v>8.6000000000000007E-2</v>
      </c>
      <c r="J2665" s="10">
        <f>0.1*0.1</f>
        <v>1.0000000000000002E-2</v>
      </c>
      <c r="L2665" s="10">
        <f>0.02*0.1</f>
        <v>2E-3</v>
      </c>
      <c r="R2665" s="10">
        <f>0.005*0.1</f>
        <v>5.0000000000000001E-4</v>
      </c>
      <c r="S2665" s="10">
        <f>0.01*0.1</f>
        <v>1E-3</v>
      </c>
      <c r="AO2665" s="10">
        <f>0.005*0.1</f>
        <v>5.0000000000000001E-4</v>
      </c>
    </row>
    <row r="2666" spans="1:48" s="10" customFormat="1" x14ac:dyDescent="0.2">
      <c r="A2666" s="10">
        <v>5</v>
      </c>
      <c r="B2666" s="70" t="s">
        <v>48</v>
      </c>
      <c r="C2666" s="9" t="s">
        <v>70</v>
      </c>
      <c r="D2666" s="10">
        <v>6</v>
      </c>
      <c r="E2666" s="10">
        <v>48.2</v>
      </c>
      <c r="F2666" s="9">
        <f t="shared" si="177"/>
        <v>0.05</v>
      </c>
      <c r="H2666" s="10" t="s">
        <v>77</v>
      </c>
      <c r="I2666" s="10">
        <f>0.64*0.05</f>
        <v>3.2000000000000001E-2</v>
      </c>
      <c r="J2666" s="10">
        <f>0.05*0.3</f>
        <v>1.4999999999999999E-2</v>
      </c>
      <c r="L2666" s="10">
        <f>0.04*0.05</f>
        <v>2E-3</v>
      </c>
      <c r="S2666" s="10">
        <f>0.001*0.05</f>
        <v>5.0000000000000002E-5</v>
      </c>
      <c r="AK2666" s="10">
        <f>0.019*0.05</f>
        <v>9.5E-4</v>
      </c>
    </row>
    <row r="2667" spans="1:48" s="10" customFormat="1" x14ac:dyDescent="0.2">
      <c r="A2667" s="10">
        <v>6</v>
      </c>
      <c r="B2667" s="70" t="s">
        <v>48</v>
      </c>
      <c r="C2667" s="9" t="s">
        <v>70</v>
      </c>
      <c r="D2667" s="10">
        <v>6</v>
      </c>
      <c r="E2667" s="10">
        <v>67.8</v>
      </c>
      <c r="F2667" s="9">
        <f t="shared" si="177"/>
        <v>0.2</v>
      </c>
      <c r="H2667" s="10" t="s">
        <v>77</v>
      </c>
      <c r="I2667" s="10">
        <f>0.57*0.2</f>
        <v>0.11399999999999999</v>
      </c>
      <c r="J2667" s="10">
        <f>0.4*0.2</f>
        <v>8.0000000000000016E-2</v>
      </c>
      <c r="L2667" s="10">
        <f>0.029*0.2</f>
        <v>5.8000000000000005E-3</v>
      </c>
      <c r="AK2667" s="10">
        <f>0.001*0.2</f>
        <v>2.0000000000000001E-4</v>
      </c>
    </row>
    <row r="2668" spans="1:48" s="10" customFormat="1" x14ac:dyDescent="0.2">
      <c r="A2668" s="10">
        <v>7</v>
      </c>
      <c r="B2668" s="70" t="s">
        <v>48</v>
      </c>
      <c r="C2668" s="9" t="s">
        <v>70</v>
      </c>
      <c r="D2668" s="10">
        <v>6</v>
      </c>
      <c r="E2668" s="10">
        <v>53.5</v>
      </c>
      <c r="F2668" s="9">
        <f t="shared" si="177"/>
        <v>0.3</v>
      </c>
      <c r="H2668" s="10" t="s">
        <v>77</v>
      </c>
      <c r="I2668" s="10">
        <f>0.28*0.3</f>
        <v>8.4000000000000005E-2</v>
      </c>
      <c r="J2668" s="10">
        <f>0.7*0.3</f>
        <v>0.21</v>
      </c>
      <c r="L2668" s="10">
        <f>0.02*0.3</f>
        <v>6.0000000000000001E-3</v>
      </c>
    </row>
    <row r="2669" spans="1:48" s="10" customFormat="1" x14ac:dyDescent="0.2">
      <c r="A2669" s="10">
        <v>8</v>
      </c>
      <c r="B2669" s="70" t="s">
        <v>48</v>
      </c>
      <c r="C2669" s="9" t="s">
        <v>70</v>
      </c>
      <c r="D2669" s="10">
        <v>6</v>
      </c>
      <c r="E2669" s="10">
        <v>51.4</v>
      </c>
      <c r="F2669" s="9">
        <f t="shared" si="177"/>
        <v>1.5000000000000001E-2</v>
      </c>
      <c r="H2669" s="10" t="s">
        <v>77</v>
      </c>
      <c r="I2669" s="10">
        <f>0.07*0.015</f>
        <v>1.0500000000000002E-3</v>
      </c>
      <c r="J2669" s="10">
        <f>0.9*0.015</f>
        <v>1.35E-2</v>
      </c>
      <c r="L2669" s="10">
        <f>0.03*0.015</f>
        <v>4.4999999999999999E-4</v>
      </c>
    </row>
    <row r="2670" spans="1:48" s="10" customFormat="1" x14ac:dyDescent="0.2">
      <c r="A2670" s="10">
        <v>9</v>
      </c>
      <c r="B2670" s="70" t="s">
        <v>48</v>
      </c>
      <c r="C2670" s="9" t="s">
        <v>70</v>
      </c>
      <c r="D2670" s="10">
        <v>6</v>
      </c>
      <c r="E2670" s="10">
        <v>58.1</v>
      </c>
      <c r="F2670" s="9">
        <f t="shared" si="177"/>
        <v>0.1</v>
      </c>
      <c r="H2670" s="10" t="s">
        <v>77</v>
      </c>
      <c r="I2670" s="10">
        <f>0.57*0.1</f>
        <v>5.6999999999999995E-2</v>
      </c>
      <c r="J2670" s="10">
        <f>0.4*0.1</f>
        <v>4.0000000000000008E-2</v>
      </c>
      <c r="L2670" s="10">
        <f>0.029*0.1</f>
        <v>2.9000000000000002E-3</v>
      </c>
      <c r="O2670" s="10">
        <f>0.001*0.1</f>
        <v>1E-4</v>
      </c>
    </row>
    <row r="2671" spans="1:48" s="10" customFormat="1" x14ac:dyDescent="0.2">
      <c r="A2671" s="10">
        <v>10</v>
      </c>
      <c r="B2671" s="70" t="s">
        <v>48</v>
      </c>
      <c r="C2671" s="9" t="s">
        <v>70</v>
      </c>
      <c r="D2671" s="10">
        <v>6</v>
      </c>
      <c r="E2671" s="10">
        <v>79</v>
      </c>
      <c r="F2671" s="9">
        <f t="shared" si="177"/>
        <v>0.4</v>
      </c>
      <c r="H2671" s="10" t="s">
        <v>77</v>
      </c>
      <c r="I2671" s="10">
        <f>0.1*0.4</f>
        <v>4.0000000000000008E-2</v>
      </c>
      <c r="J2671" s="10">
        <f>0.88*0.4</f>
        <v>0.35200000000000004</v>
      </c>
      <c r="L2671" s="10">
        <f>0.019*0.4</f>
        <v>7.6E-3</v>
      </c>
      <c r="O2671" s="10">
        <f>0.001*0.4</f>
        <v>4.0000000000000002E-4</v>
      </c>
    </row>
    <row r="2672" spans="1:48" s="10" customFormat="1" x14ac:dyDescent="0.2">
      <c r="A2672" s="10">
        <v>11</v>
      </c>
      <c r="B2672" s="70" t="s">
        <v>48</v>
      </c>
      <c r="C2672" s="9" t="s">
        <v>70</v>
      </c>
      <c r="D2672" s="10">
        <v>6</v>
      </c>
      <c r="E2672" s="10">
        <v>55.3</v>
      </c>
      <c r="F2672" s="9">
        <f t="shared" si="177"/>
        <v>0</v>
      </c>
      <c r="G2672" s="9" t="s">
        <v>67</v>
      </c>
      <c r="H2672" s="10" t="s">
        <v>77</v>
      </c>
    </row>
    <row r="2673" spans="1:40" s="10" customFormat="1" x14ac:dyDescent="0.2">
      <c r="A2673" s="10">
        <v>12</v>
      </c>
      <c r="B2673" s="70" t="s">
        <v>48</v>
      </c>
      <c r="C2673" s="9" t="s">
        <v>70</v>
      </c>
      <c r="D2673" s="10">
        <v>6</v>
      </c>
      <c r="E2673" s="10">
        <v>117</v>
      </c>
      <c r="F2673" s="9">
        <f t="shared" si="177"/>
        <v>2</v>
      </c>
      <c r="H2673" s="10" t="s">
        <v>77</v>
      </c>
      <c r="I2673" s="10">
        <f>0.09*2</f>
        <v>0.18</v>
      </c>
      <c r="J2673" s="10">
        <f>0.9*2</f>
        <v>1.8</v>
      </c>
      <c r="L2673" s="10">
        <f>0.01*2</f>
        <v>0.02</v>
      </c>
    </row>
    <row r="2674" spans="1:40" s="10" customFormat="1" x14ac:dyDescent="0.2">
      <c r="A2674" s="10">
        <v>13</v>
      </c>
      <c r="B2674" s="70" t="s">
        <v>48</v>
      </c>
      <c r="C2674" s="9" t="s">
        <v>70</v>
      </c>
      <c r="D2674" s="10">
        <v>6</v>
      </c>
      <c r="E2674" s="10">
        <v>134.5</v>
      </c>
      <c r="F2674" s="9">
        <f t="shared" si="177"/>
        <v>1.0000000000000002E-2</v>
      </c>
      <c r="H2674" s="10" t="s">
        <v>77</v>
      </c>
      <c r="I2674" s="10">
        <f>0.9*0.01</f>
        <v>9.0000000000000011E-3</v>
      </c>
      <c r="J2674" s="10">
        <f>0.1*0.01</f>
        <v>1E-3</v>
      </c>
    </row>
    <row r="2675" spans="1:40" s="10" customFormat="1" x14ac:dyDescent="0.2">
      <c r="A2675" s="10">
        <v>14</v>
      </c>
      <c r="B2675" s="70" t="s">
        <v>48</v>
      </c>
      <c r="C2675" s="9" t="s">
        <v>70</v>
      </c>
      <c r="D2675" s="10">
        <v>6</v>
      </c>
      <c r="E2675" s="10">
        <v>107.5</v>
      </c>
      <c r="F2675" s="9">
        <f t="shared" si="177"/>
        <v>0</v>
      </c>
      <c r="G2675" s="9" t="s">
        <v>67</v>
      </c>
      <c r="H2675" s="10" t="s">
        <v>77</v>
      </c>
    </row>
    <row r="2676" spans="1:40" s="10" customFormat="1" x14ac:dyDescent="0.2">
      <c r="A2676" s="10">
        <v>15</v>
      </c>
      <c r="B2676" s="70" t="s">
        <v>48</v>
      </c>
      <c r="C2676" s="9" t="s">
        <v>70</v>
      </c>
      <c r="D2676" s="10">
        <v>6</v>
      </c>
      <c r="E2676" s="10">
        <v>101.3</v>
      </c>
      <c r="F2676" s="9">
        <f t="shared" si="177"/>
        <v>1.5</v>
      </c>
      <c r="H2676" s="10" t="s">
        <v>77</v>
      </c>
      <c r="I2676" s="10">
        <f>0.09*1.5</f>
        <v>0.13500000000000001</v>
      </c>
      <c r="J2676" s="10">
        <f>0.9*1.5</f>
        <v>1.35</v>
      </c>
      <c r="L2676" s="10">
        <f>0.01*1.5</f>
        <v>1.4999999999999999E-2</v>
      </c>
    </row>
    <row r="2677" spans="1:40" s="10" customFormat="1" x14ac:dyDescent="0.2">
      <c r="A2677" s="10">
        <v>16</v>
      </c>
      <c r="B2677" s="70" t="s">
        <v>48</v>
      </c>
      <c r="C2677" s="9" t="s">
        <v>70</v>
      </c>
      <c r="D2677" s="10">
        <v>6</v>
      </c>
      <c r="E2677" s="10">
        <v>89.2</v>
      </c>
      <c r="F2677" s="9">
        <f t="shared" si="177"/>
        <v>0.5</v>
      </c>
      <c r="H2677" s="10" t="s">
        <v>77</v>
      </c>
      <c r="I2677" s="10">
        <f>0.14*0.5</f>
        <v>7.0000000000000007E-2</v>
      </c>
      <c r="J2677" s="10">
        <f>0.85*0.5</f>
        <v>0.42499999999999999</v>
      </c>
      <c r="L2677" s="10">
        <f>0.01*0.5</f>
        <v>5.0000000000000001E-3</v>
      </c>
    </row>
    <row r="2678" spans="1:40" s="10" customFormat="1" x14ac:dyDescent="0.2">
      <c r="A2678" s="10">
        <v>17</v>
      </c>
      <c r="B2678" s="70" t="s">
        <v>48</v>
      </c>
      <c r="C2678" s="9" t="s">
        <v>70</v>
      </c>
      <c r="D2678" s="10">
        <v>6</v>
      </c>
      <c r="E2678" s="10">
        <v>45.5</v>
      </c>
      <c r="F2678" s="9">
        <f t="shared" si="177"/>
        <v>5.0000000000000001E-3</v>
      </c>
      <c r="H2678" s="10" t="s">
        <v>77</v>
      </c>
      <c r="I2678" s="10">
        <f>0.26*0.005</f>
        <v>1.3000000000000002E-3</v>
      </c>
      <c r="J2678" s="10">
        <f>0.6*0.005</f>
        <v>3.0000000000000001E-3</v>
      </c>
      <c r="L2678" s="10">
        <f>0.1*0.005</f>
        <v>5.0000000000000001E-4</v>
      </c>
      <c r="O2678" s="10">
        <f>0.04*0.005</f>
        <v>2.0000000000000001E-4</v>
      </c>
    </row>
    <row r="2679" spans="1:40" s="10" customFormat="1" x14ac:dyDescent="0.2">
      <c r="A2679" s="10">
        <v>18</v>
      </c>
      <c r="B2679" s="70" t="s">
        <v>48</v>
      </c>
      <c r="C2679" s="9" t="s">
        <v>70</v>
      </c>
      <c r="D2679" s="10">
        <v>6</v>
      </c>
      <c r="E2679" s="10">
        <v>46.7</v>
      </c>
      <c r="F2679" s="9">
        <f t="shared" si="177"/>
        <v>0</v>
      </c>
      <c r="G2679" s="9" t="s">
        <v>67</v>
      </c>
      <c r="H2679" s="10" t="s">
        <v>77</v>
      </c>
    </row>
    <row r="2680" spans="1:40" s="10" customFormat="1" x14ac:dyDescent="0.2">
      <c r="A2680" s="10">
        <v>19</v>
      </c>
      <c r="B2680" s="70" t="s">
        <v>48</v>
      </c>
      <c r="C2680" s="9" t="s">
        <v>70</v>
      </c>
      <c r="D2680" s="10">
        <v>6</v>
      </c>
      <c r="E2680" s="10">
        <v>46.8</v>
      </c>
      <c r="F2680" s="9">
        <f t="shared" si="177"/>
        <v>2.9999999999999995E-2</v>
      </c>
      <c r="H2680" s="10" t="s">
        <v>77</v>
      </c>
      <c r="I2680" s="10">
        <f>0.3*0.03</f>
        <v>8.9999999999999993E-3</v>
      </c>
      <c r="J2680" s="10">
        <f>0.6*0.03</f>
        <v>1.7999999999999999E-2</v>
      </c>
      <c r="L2680" s="10">
        <f>0.1*0.03</f>
        <v>3.0000000000000001E-3</v>
      </c>
    </row>
    <row r="2681" spans="1:40" s="10" customFormat="1" x14ac:dyDescent="0.2">
      <c r="A2681" s="10">
        <v>20</v>
      </c>
      <c r="B2681" s="70" t="s">
        <v>48</v>
      </c>
      <c r="C2681" s="9" t="s">
        <v>70</v>
      </c>
      <c r="D2681" s="10">
        <v>6</v>
      </c>
      <c r="E2681" s="10">
        <v>45.5</v>
      </c>
      <c r="F2681" s="9">
        <f t="shared" si="177"/>
        <v>0.05</v>
      </c>
      <c r="H2681" s="10" t="s">
        <v>77</v>
      </c>
      <c r="I2681" s="10">
        <f>0.45*0.05</f>
        <v>2.2500000000000003E-2</v>
      </c>
      <c r="J2681" s="10">
        <f>0.5*0.05</f>
        <v>2.5000000000000001E-2</v>
      </c>
      <c r="L2681" s="10">
        <f>0.04*0.05</f>
        <v>2E-3</v>
      </c>
      <c r="O2681" s="10">
        <f>0.01*0.05</f>
        <v>5.0000000000000001E-4</v>
      </c>
    </row>
    <row r="2682" spans="1:40" s="10" customFormat="1" x14ac:dyDescent="0.2">
      <c r="A2682" s="10">
        <v>21</v>
      </c>
      <c r="B2682" s="70" t="s">
        <v>48</v>
      </c>
      <c r="C2682" s="9" t="s">
        <v>70</v>
      </c>
      <c r="D2682" s="10">
        <v>6</v>
      </c>
      <c r="E2682" s="10">
        <v>29.5</v>
      </c>
      <c r="F2682" s="9">
        <f t="shared" si="177"/>
        <v>1.4999999999999999E-2</v>
      </c>
      <c r="H2682" s="10" t="s">
        <v>77</v>
      </c>
      <c r="I2682" s="10">
        <f>0.2*0.015</f>
        <v>3.0000000000000001E-3</v>
      </c>
      <c r="J2682" s="10">
        <f>0.8*0.015</f>
        <v>1.2E-2</v>
      </c>
    </row>
    <row r="2683" spans="1:40" s="10" customFormat="1" x14ac:dyDescent="0.2">
      <c r="A2683" s="10">
        <v>22</v>
      </c>
      <c r="B2683" s="70" t="s">
        <v>48</v>
      </c>
      <c r="C2683" s="9" t="s">
        <v>70</v>
      </c>
      <c r="D2683" s="10">
        <v>6</v>
      </c>
      <c r="E2683" s="10">
        <v>24.6</v>
      </c>
      <c r="F2683" s="9">
        <f t="shared" si="177"/>
        <v>0.01</v>
      </c>
      <c r="H2683" s="10" t="s">
        <v>77</v>
      </c>
      <c r="I2683" s="10">
        <f>0.5*0.01</f>
        <v>5.0000000000000001E-3</v>
      </c>
      <c r="J2683" s="10">
        <f>0.45*0.01</f>
        <v>4.5000000000000005E-3</v>
      </c>
      <c r="L2683" s="10">
        <f>0.04*0.01</f>
        <v>4.0000000000000002E-4</v>
      </c>
      <c r="O2683" s="10">
        <f>0.01*0.01</f>
        <v>1E-4</v>
      </c>
    </row>
    <row r="2684" spans="1:40" s="10" customFormat="1" x14ac:dyDescent="0.2">
      <c r="A2684" s="10">
        <v>23</v>
      </c>
      <c r="B2684" s="70" t="s">
        <v>48</v>
      </c>
      <c r="C2684" s="9" t="s">
        <v>70</v>
      </c>
      <c r="D2684" s="10">
        <v>6</v>
      </c>
      <c r="E2684" s="10">
        <v>28.5</v>
      </c>
      <c r="F2684" s="9">
        <f t="shared" si="177"/>
        <v>0.01</v>
      </c>
      <c r="H2684" s="10" t="s">
        <v>77</v>
      </c>
      <c r="I2684" s="10">
        <f>0.09*0.01</f>
        <v>8.9999999999999998E-4</v>
      </c>
      <c r="J2684" s="10">
        <f>0.9*0.01</f>
        <v>9.0000000000000011E-3</v>
      </c>
      <c r="L2684" s="10">
        <f>0.009*0.01</f>
        <v>8.9999999999999992E-5</v>
      </c>
      <c r="O2684" s="10">
        <f>0.001*0.01</f>
        <v>1.0000000000000001E-5</v>
      </c>
    </row>
    <row r="2685" spans="1:40" s="10" customFormat="1" x14ac:dyDescent="0.2">
      <c r="A2685" s="10">
        <v>24</v>
      </c>
      <c r="B2685" s="70" t="s">
        <v>48</v>
      </c>
      <c r="C2685" s="9" t="s">
        <v>70</v>
      </c>
      <c r="D2685" s="10">
        <v>6</v>
      </c>
      <c r="E2685" s="10">
        <v>30.8</v>
      </c>
      <c r="F2685" s="9">
        <f t="shared" si="177"/>
        <v>0.01</v>
      </c>
      <c r="H2685" s="10" t="s">
        <v>77</v>
      </c>
      <c r="I2685" s="10">
        <f>0.14*0.01</f>
        <v>1.4000000000000002E-3</v>
      </c>
      <c r="J2685" s="10">
        <f>0.85*0.01</f>
        <v>8.5000000000000006E-3</v>
      </c>
      <c r="L2685" s="10">
        <f>0.01*0.01</f>
        <v>1E-4</v>
      </c>
    </row>
    <row r="2686" spans="1:40" s="10" customFormat="1" x14ac:dyDescent="0.2">
      <c r="A2686" s="10">
        <v>25</v>
      </c>
      <c r="B2686" s="70" t="s">
        <v>48</v>
      </c>
      <c r="C2686" s="9" t="s">
        <v>70</v>
      </c>
      <c r="D2686" s="10">
        <v>6</v>
      </c>
      <c r="E2686" s="10">
        <v>50.3</v>
      </c>
      <c r="F2686" s="9">
        <f t="shared" si="177"/>
        <v>0.15</v>
      </c>
      <c r="H2686" s="10" t="s">
        <v>77</v>
      </c>
      <c r="I2686" s="10">
        <f>0.17*0.15</f>
        <v>2.5500000000000002E-2</v>
      </c>
      <c r="J2686" s="10">
        <f>0.8*0.15</f>
        <v>0.12</v>
      </c>
      <c r="L2686" s="10">
        <f>0.029*0.15</f>
        <v>4.3499999999999997E-3</v>
      </c>
      <c r="O2686" s="10">
        <f>0.001*0.15</f>
        <v>1.4999999999999999E-4</v>
      </c>
    </row>
    <row r="2687" spans="1:40" s="10" customFormat="1" x14ac:dyDescent="0.2">
      <c r="A2687" s="10">
        <v>26</v>
      </c>
      <c r="B2687" s="70" t="s">
        <v>48</v>
      </c>
      <c r="C2687" s="9" t="s">
        <v>70</v>
      </c>
      <c r="D2687" s="10">
        <v>6</v>
      </c>
      <c r="E2687" s="10">
        <v>23.5</v>
      </c>
      <c r="F2687" s="9">
        <f t="shared" si="177"/>
        <v>8.9999999999999976E-3</v>
      </c>
      <c r="H2687" s="10" t="s">
        <v>77</v>
      </c>
      <c r="I2687" s="10">
        <f>0.13*0.009</f>
        <v>1.17E-3</v>
      </c>
      <c r="J2687" s="10">
        <f>0.85*0.009</f>
        <v>7.6499999999999988E-3</v>
      </c>
      <c r="L2687" s="10">
        <f>0.015*0.009</f>
        <v>1.3499999999999997E-4</v>
      </c>
      <c r="O2687" s="10">
        <f>0.004*0.009</f>
        <v>3.6000000000000001E-5</v>
      </c>
      <c r="AN2687" s="10">
        <f>0.001*0.009</f>
        <v>9.0000000000000002E-6</v>
      </c>
    </row>
    <row r="2688" spans="1:40" s="10" customFormat="1" x14ac:dyDescent="0.2">
      <c r="A2688" s="10">
        <v>27</v>
      </c>
      <c r="B2688" s="70" t="s">
        <v>48</v>
      </c>
      <c r="C2688" s="9" t="s">
        <v>70</v>
      </c>
      <c r="D2688" s="10">
        <v>6</v>
      </c>
      <c r="E2688" s="10">
        <v>27</v>
      </c>
      <c r="F2688" s="9">
        <f t="shared" si="177"/>
        <v>1.4999999999999999E-2</v>
      </c>
      <c r="H2688" s="10" t="s">
        <v>77</v>
      </c>
      <c r="I2688" s="10">
        <f>0.35*0.015</f>
        <v>5.2499999999999995E-3</v>
      </c>
      <c r="J2688" s="10">
        <f>0.6*0.015</f>
        <v>8.9999999999999993E-3</v>
      </c>
      <c r="L2688" s="10">
        <f>0.04*0.015</f>
        <v>5.9999999999999995E-4</v>
      </c>
      <c r="O2688" s="10">
        <f>0.01*0.015</f>
        <v>1.4999999999999999E-4</v>
      </c>
    </row>
    <row r="2689" spans="1:79" s="10" customFormat="1" x14ac:dyDescent="0.2">
      <c r="A2689" s="10">
        <v>28</v>
      </c>
      <c r="B2689" s="70" t="s">
        <v>48</v>
      </c>
      <c r="C2689" s="9" t="s">
        <v>70</v>
      </c>
      <c r="D2689" s="10">
        <v>6</v>
      </c>
      <c r="E2689" s="10">
        <v>26.3</v>
      </c>
      <c r="F2689" s="9">
        <f t="shared" si="177"/>
        <v>0.01</v>
      </c>
      <c r="H2689" s="10" t="s">
        <v>77</v>
      </c>
      <c r="I2689" s="10">
        <f>0.5*0.01</f>
        <v>5.0000000000000001E-3</v>
      </c>
      <c r="J2689" s="10">
        <f>0.01*0.45</f>
        <v>4.5000000000000005E-3</v>
      </c>
      <c r="L2689" s="10">
        <f>0.04*0.01</f>
        <v>4.0000000000000002E-4</v>
      </c>
      <c r="O2689" s="10">
        <f>0.01*0.01</f>
        <v>1E-4</v>
      </c>
    </row>
    <row r="2690" spans="1:79" s="10" customFormat="1" x14ac:dyDescent="0.2">
      <c r="A2690" s="10">
        <v>29</v>
      </c>
      <c r="B2690" s="70" t="s">
        <v>48</v>
      </c>
      <c r="C2690" s="9" t="s">
        <v>70</v>
      </c>
      <c r="D2690" s="10">
        <v>6</v>
      </c>
      <c r="E2690" s="10">
        <v>28.9</v>
      </c>
      <c r="F2690" s="9">
        <f t="shared" si="177"/>
        <v>1.0000000000000002E-2</v>
      </c>
      <c r="H2690" s="10" t="s">
        <v>77</v>
      </c>
      <c r="I2690" s="10">
        <f>0.33*0.01</f>
        <v>3.3000000000000004E-3</v>
      </c>
      <c r="J2690" s="10">
        <f>0.65*0.01</f>
        <v>6.5000000000000006E-3</v>
      </c>
      <c r="L2690" s="10">
        <f>0.02*0.01</f>
        <v>2.0000000000000001E-4</v>
      </c>
    </row>
    <row r="2691" spans="1:79" s="10" customFormat="1" x14ac:dyDescent="0.2">
      <c r="A2691" s="10">
        <v>30</v>
      </c>
      <c r="B2691" s="70" t="s">
        <v>48</v>
      </c>
      <c r="C2691" s="9" t="s">
        <v>70</v>
      </c>
      <c r="D2691" s="10">
        <v>6</v>
      </c>
      <c r="E2691" s="16">
        <v>26.1</v>
      </c>
      <c r="F2691" s="9">
        <f t="shared" si="177"/>
        <v>0.01</v>
      </c>
      <c r="H2691" s="10" t="s">
        <v>77</v>
      </c>
      <c r="I2691" s="10">
        <f>0.58*0.01</f>
        <v>5.7999999999999996E-3</v>
      </c>
      <c r="J2691" s="10">
        <f>0.4*0.01</f>
        <v>4.0000000000000001E-3</v>
      </c>
      <c r="L2691" s="10">
        <f>0.02*0.01</f>
        <v>2.0000000000000001E-4</v>
      </c>
    </row>
    <row r="2692" spans="1:79" s="10" customFormat="1" x14ac:dyDescent="0.2">
      <c r="A2692" s="10">
        <v>31</v>
      </c>
      <c r="B2692" s="70" t="s">
        <v>48</v>
      </c>
      <c r="C2692" s="9" t="s">
        <v>70</v>
      </c>
      <c r="D2692" s="10">
        <v>6</v>
      </c>
      <c r="E2692" s="10">
        <v>22.4</v>
      </c>
      <c r="F2692" s="9">
        <f t="shared" si="177"/>
        <v>6.0000000000000001E-3</v>
      </c>
      <c r="H2692" s="10" t="s">
        <v>77</v>
      </c>
      <c r="I2692" s="10">
        <f>0.4*0.006</f>
        <v>2.4000000000000002E-3</v>
      </c>
      <c r="J2692" s="10">
        <f>0.15*0.006</f>
        <v>8.9999999999999998E-4</v>
      </c>
      <c r="L2692" s="10">
        <f>0.006*0.4</f>
        <v>2.4000000000000002E-3</v>
      </c>
      <c r="O2692" s="10">
        <f>0.05*0.006</f>
        <v>3.0000000000000003E-4</v>
      </c>
    </row>
    <row r="2693" spans="1:79" s="11" customFormat="1" x14ac:dyDescent="0.2">
      <c r="A2693" s="15">
        <v>1</v>
      </c>
      <c r="B2693" s="78" t="s">
        <v>48</v>
      </c>
      <c r="C2693" s="11" t="s">
        <v>63</v>
      </c>
      <c r="D2693" s="11">
        <v>1</v>
      </c>
      <c r="E2693" s="11">
        <v>335</v>
      </c>
      <c r="F2693" s="9">
        <f>SUM(I2693:ED2693)</f>
        <v>15.000000000000002</v>
      </c>
      <c r="G2693" s="9"/>
      <c r="H2693" s="11" t="s">
        <v>64</v>
      </c>
      <c r="I2693" s="11">
        <f>0.39*15</f>
        <v>5.8500000000000005</v>
      </c>
      <c r="J2693" s="11">
        <f>0.6*15</f>
        <v>9</v>
      </c>
      <c r="O2693" s="11">
        <f>0.01*15</f>
        <v>0.15</v>
      </c>
    </row>
    <row r="2694" spans="1:79" s="15" customFormat="1" x14ac:dyDescent="0.2">
      <c r="A2694" s="15">
        <v>2</v>
      </c>
      <c r="B2694" s="78" t="s">
        <v>48</v>
      </c>
      <c r="C2694" s="11" t="s">
        <v>63</v>
      </c>
      <c r="D2694" s="15">
        <v>1</v>
      </c>
      <c r="E2694" s="31">
        <v>255</v>
      </c>
      <c r="F2694" s="9">
        <f>SUM(I2694:ED2694)</f>
        <v>4</v>
      </c>
      <c r="G2694" s="9"/>
      <c r="H2694" s="15" t="s">
        <v>64</v>
      </c>
      <c r="I2694" s="31">
        <f>0.79*4</f>
        <v>3.16</v>
      </c>
      <c r="J2694" s="31">
        <f>0.2*4</f>
        <v>0.8</v>
      </c>
      <c r="L2694" s="31"/>
      <c r="N2694" s="31"/>
      <c r="O2694" s="31">
        <f>0.01*4</f>
        <v>0.04</v>
      </c>
      <c r="P2694" s="31"/>
      <c r="R2694" s="31"/>
      <c r="S2694" s="31"/>
      <c r="T2694" s="31"/>
      <c r="U2694" s="31"/>
      <c r="W2694" s="31"/>
      <c r="Z2694" s="31"/>
      <c r="AL2694" s="31"/>
      <c r="AM2694" s="31"/>
      <c r="AN2694" s="31"/>
      <c r="AO2694" s="31"/>
      <c r="AP2694" s="31"/>
      <c r="AQ2694" s="31"/>
      <c r="AR2694" s="31"/>
      <c r="AS2694" s="31"/>
      <c r="AU2694" s="31"/>
      <c r="AV2694" s="31"/>
      <c r="AX2694" s="31"/>
      <c r="AY2694" s="31"/>
      <c r="BB2694" s="31"/>
      <c r="BD2694" s="31"/>
      <c r="BE2694" s="31"/>
      <c r="BG2694" s="31"/>
      <c r="BH2694" s="31"/>
      <c r="BJ2694" s="31"/>
      <c r="BK2694" s="31"/>
      <c r="BM2694" s="31"/>
      <c r="BN2694" s="31"/>
      <c r="BQ2694" s="31"/>
      <c r="BT2694" s="31"/>
      <c r="BV2694" s="31"/>
      <c r="BW2694" s="31"/>
      <c r="BX2694" s="31"/>
      <c r="BY2694" s="31"/>
      <c r="CA2694" s="31"/>
    </row>
    <row r="2695" spans="1:79" s="11" customFormat="1" x14ac:dyDescent="0.2">
      <c r="A2695" s="31">
        <v>3</v>
      </c>
      <c r="B2695" s="78" t="s">
        <v>48</v>
      </c>
      <c r="C2695" s="11" t="s">
        <v>63</v>
      </c>
      <c r="D2695" s="11">
        <v>1</v>
      </c>
      <c r="E2695" s="11">
        <v>290</v>
      </c>
      <c r="F2695" s="9">
        <f>SUM(G2695:ED2695)</f>
        <v>0</v>
      </c>
      <c r="G2695" s="11" t="s">
        <v>106</v>
      </c>
      <c r="H2695" s="11" t="s">
        <v>64</v>
      </c>
    </row>
    <row r="2696" spans="1:79" s="11" customFormat="1" x14ac:dyDescent="0.2">
      <c r="A2696" s="11">
        <v>4</v>
      </c>
      <c r="B2696" s="78" t="s">
        <v>48</v>
      </c>
      <c r="C2696" s="11" t="s">
        <v>63</v>
      </c>
      <c r="D2696" s="11">
        <v>1</v>
      </c>
      <c r="E2696" s="11">
        <v>247</v>
      </c>
      <c r="F2696" s="9">
        <f t="shared" ref="F2696:F2701" si="178">SUM(I2696:ED2696)</f>
        <v>18</v>
      </c>
      <c r="G2696" s="9"/>
      <c r="H2696" s="11" t="s">
        <v>64</v>
      </c>
      <c r="I2696" s="11">
        <f>0.25*18</f>
        <v>4.5</v>
      </c>
      <c r="J2696" s="11">
        <f>0.7*18</f>
        <v>12.6</v>
      </c>
      <c r="O2696" s="11">
        <f>0.03*18</f>
        <v>0.54</v>
      </c>
      <c r="AN2696" s="11">
        <f>0.02*18</f>
        <v>0.36</v>
      </c>
    </row>
    <row r="2697" spans="1:79" s="15" customFormat="1" x14ac:dyDescent="0.2">
      <c r="A2697" s="31">
        <v>5</v>
      </c>
      <c r="B2697" s="78" t="s">
        <v>48</v>
      </c>
      <c r="C2697" s="11" t="s">
        <v>63</v>
      </c>
      <c r="D2697" s="15">
        <v>1</v>
      </c>
      <c r="E2697" s="31">
        <v>280</v>
      </c>
      <c r="F2697" s="9">
        <f t="shared" si="178"/>
        <v>35</v>
      </c>
      <c r="G2697" s="9"/>
      <c r="H2697" s="15" t="s">
        <v>64</v>
      </c>
      <c r="I2697" s="31">
        <f>0.19*35</f>
        <v>6.65</v>
      </c>
      <c r="J2697" s="31">
        <f>0.75*35</f>
        <v>26.25</v>
      </c>
      <c r="L2697" s="31"/>
      <c r="N2697" s="31"/>
      <c r="O2697" s="31">
        <f>0.06*35</f>
        <v>2.1</v>
      </c>
      <c r="P2697" s="31"/>
      <c r="R2697" s="31"/>
      <c r="S2697" s="31"/>
      <c r="T2697" s="31"/>
      <c r="U2697" s="31"/>
      <c r="W2697" s="31"/>
      <c r="Z2697" s="31"/>
      <c r="AL2697" s="31"/>
      <c r="AM2697" s="31"/>
      <c r="AN2697" s="31"/>
      <c r="AO2697" s="31"/>
      <c r="AP2697" s="31"/>
      <c r="AQ2697" s="31"/>
      <c r="AR2697" s="31"/>
      <c r="AS2697" s="31"/>
      <c r="AU2697" s="31"/>
      <c r="AV2697" s="31"/>
      <c r="AX2697" s="31"/>
      <c r="AY2697" s="31"/>
      <c r="BB2697" s="31"/>
      <c r="BD2697" s="31"/>
      <c r="BE2697" s="31"/>
      <c r="BG2697" s="31"/>
      <c r="BH2697" s="31"/>
      <c r="BJ2697" s="31"/>
      <c r="BK2697" s="31"/>
      <c r="BM2697" s="31"/>
      <c r="BN2697" s="31"/>
      <c r="BQ2697" s="31"/>
      <c r="BT2697" s="31"/>
      <c r="BV2697" s="31"/>
      <c r="BW2697" s="31"/>
      <c r="BX2697" s="31"/>
      <c r="BY2697" s="31"/>
      <c r="CA2697" s="31"/>
    </row>
    <row r="2698" spans="1:79" s="15" customFormat="1" x14ac:dyDescent="0.2">
      <c r="A2698" s="31">
        <v>6</v>
      </c>
      <c r="B2698" s="78" t="s">
        <v>48</v>
      </c>
      <c r="C2698" s="11" t="s">
        <v>63</v>
      </c>
      <c r="D2698" s="15">
        <v>1</v>
      </c>
      <c r="E2698" s="15">
        <v>325</v>
      </c>
      <c r="F2698" s="9">
        <f t="shared" si="178"/>
        <v>35</v>
      </c>
      <c r="G2698" s="9"/>
      <c r="H2698" s="15" t="s">
        <v>64</v>
      </c>
      <c r="I2698" s="15">
        <f>0.2*35</f>
        <v>7</v>
      </c>
      <c r="J2698" s="15">
        <f>0.7*35</f>
        <v>24.5</v>
      </c>
      <c r="N2698" s="15">
        <f>0.04*35</f>
        <v>1.4000000000000001</v>
      </c>
      <c r="AN2698" s="15">
        <f>0.06*35</f>
        <v>2.1</v>
      </c>
    </row>
    <row r="2699" spans="1:79" s="15" customFormat="1" x14ac:dyDescent="0.2">
      <c r="A2699" s="15">
        <v>7</v>
      </c>
      <c r="B2699" s="78" t="s">
        <v>48</v>
      </c>
      <c r="C2699" s="11" t="s">
        <v>63</v>
      </c>
      <c r="D2699" s="15">
        <v>1</v>
      </c>
      <c r="E2699" s="31">
        <v>390</v>
      </c>
      <c r="F2699" s="9">
        <f t="shared" si="178"/>
        <v>36.999999999999993</v>
      </c>
      <c r="G2699" s="9"/>
      <c r="H2699" s="15" t="s">
        <v>64</v>
      </c>
      <c r="I2699" s="31">
        <f>0.3*37</f>
        <v>11.1</v>
      </c>
      <c r="J2699" s="31">
        <f>37*0.6</f>
        <v>22.2</v>
      </c>
      <c r="L2699" s="31"/>
      <c r="N2699" s="31">
        <f>0.06*37</f>
        <v>2.2199999999999998</v>
      </c>
      <c r="O2699" s="31"/>
      <c r="P2699" s="31"/>
      <c r="R2699" s="31"/>
      <c r="S2699" s="31"/>
      <c r="T2699" s="31"/>
      <c r="U2699" s="31"/>
      <c r="W2699" s="31"/>
      <c r="Z2699" s="31"/>
      <c r="AL2699" s="31"/>
      <c r="AM2699" s="31"/>
      <c r="AN2699" s="31">
        <f>0.04*37</f>
        <v>1.48</v>
      </c>
      <c r="AO2699" s="31"/>
      <c r="AP2699" s="31"/>
      <c r="AQ2699" s="31"/>
      <c r="AR2699" s="31"/>
      <c r="AS2699" s="31"/>
      <c r="AU2699" s="31"/>
      <c r="AV2699" s="31"/>
      <c r="AX2699" s="31"/>
      <c r="AY2699" s="31"/>
      <c r="BB2699" s="31"/>
      <c r="BD2699" s="31"/>
      <c r="BE2699" s="31"/>
      <c r="BG2699" s="31"/>
      <c r="BH2699" s="31"/>
      <c r="BJ2699" s="31"/>
      <c r="BK2699" s="31"/>
      <c r="BM2699" s="31"/>
      <c r="BN2699" s="31"/>
      <c r="BQ2699" s="31"/>
      <c r="BT2699" s="31"/>
      <c r="BV2699" s="31"/>
      <c r="BW2699" s="31"/>
      <c r="BX2699" s="31"/>
      <c r="BY2699" s="31"/>
      <c r="CA2699" s="31"/>
    </row>
    <row r="2700" spans="1:79" s="15" customFormat="1" x14ac:dyDescent="0.2">
      <c r="A2700" s="31">
        <v>8</v>
      </c>
      <c r="B2700" s="78" t="s">
        <v>48</v>
      </c>
      <c r="C2700" s="11" t="s">
        <v>63</v>
      </c>
      <c r="D2700" s="15">
        <v>1</v>
      </c>
      <c r="E2700" s="15">
        <v>295</v>
      </c>
      <c r="F2700" s="9">
        <f t="shared" si="178"/>
        <v>5</v>
      </c>
      <c r="G2700" s="9"/>
      <c r="H2700" s="15" t="s">
        <v>64</v>
      </c>
      <c r="I2700" s="15">
        <f>0.79*5</f>
        <v>3.95</v>
      </c>
      <c r="J2700" s="15">
        <f>0.2*5</f>
        <v>1</v>
      </c>
      <c r="O2700" s="15">
        <f>0.01*5</f>
        <v>0.05</v>
      </c>
    </row>
    <row r="2701" spans="1:79" s="15" customFormat="1" x14ac:dyDescent="0.2">
      <c r="A2701" s="15">
        <v>9</v>
      </c>
      <c r="B2701" s="78" t="s">
        <v>48</v>
      </c>
      <c r="C2701" s="11" t="s">
        <v>63</v>
      </c>
      <c r="D2701" s="15">
        <v>1</v>
      </c>
      <c r="E2701" s="31">
        <v>243</v>
      </c>
      <c r="F2701" s="9">
        <f t="shared" si="178"/>
        <v>10</v>
      </c>
      <c r="G2701" s="9"/>
      <c r="H2701" s="15" t="s">
        <v>64</v>
      </c>
      <c r="I2701" s="31">
        <v>2.5</v>
      </c>
      <c r="J2701" s="31">
        <f>0.7*10</f>
        <v>7</v>
      </c>
      <c r="L2701" s="31"/>
      <c r="N2701" s="31"/>
      <c r="O2701" s="31">
        <v>0.5</v>
      </c>
      <c r="P2701" s="31"/>
      <c r="R2701" s="31"/>
      <c r="S2701" s="31"/>
      <c r="T2701" s="31"/>
      <c r="U2701" s="31"/>
      <c r="W2701" s="31"/>
      <c r="Z2701" s="31"/>
      <c r="AL2701" s="31"/>
      <c r="AM2701" s="31"/>
      <c r="AN2701" s="31"/>
      <c r="AO2701" s="31"/>
      <c r="AP2701" s="31"/>
      <c r="AQ2701" s="31"/>
      <c r="AR2701" s="31"/>
      <c r="AS2701" s="31"/>
      <c r="AU2701" s="31"/>
      <c r="AV2701" s="31"/>
      <c r="AX2701" s="31"/>
      <c r="AY2701" s="31"/>
      <c r="BB2701" s="31"/>
      <c r="BD2701" s="31"/>
      <c r="BE2701" s="31"/>
      <c r="BG2701" s="31"/>
      <c r="BH2701" s="31"/>
      <c r="BJ2701" s="31"/>
      <c r="BK2701" s="31"/>
      <c r="BM2701" s="31"/>
      <c r="BN2701" s="31"/>
      <c r="BQ2701" s="31"/>
      <c r="BT2701" s="31"/>
      <c r="BV2701" s="31"/>
      <c r="BW2701" s="31"/>
      <c r="BX2701" s="31"/>
      <c r="BY2701" s="31"/>
      <c r="CA2701" s="31"/>
    </row>
    <row r="2702" spans="1:79" s="15" customFormat="1" x14ac:dyDescent="0.2">
      <c r="A2702" s="15">
        <v>10</v>
      </c>
      <c r="B2702" s="78" t="s">
        <v>48</v>
      </c>
      <c r="C2702" s="11" t="s">
        <v>63</v>
      </c>
      <c r="D2702" s="15">
        <v>1</v>
      </c>
      <c r="E2702" s="31">
        <v>310</v>
      </c>
      <c r="F2702" s="9">
        <f>SUM(G2702:ED2702)</f>
        <v>0</v>
      </c>
      <c r="G2702" s="11" t="s">
        <v>106</v>
      </c>
      <c r="H2702" s="15" t="s">
        <v>64</v>
      </c>
    </row>
    <row r="2703" spans="1:79" s="15" customFormat="1" x14ac:dyDescent="0.2">
      <c r="A2703" s="15">
        <v>11</v>
      </c>
      <c r="B2703" s="78" t="s">
        <v>48</v>
      </c>
      <c r="C2703" s="11" t="s">
        <v>63</v>
      </c>
      <c r="D2703" s="15">
        <v>1</v>
      </c>
      <c r="E2703" s="15">
        <v>270</v>
      </c>
      <c r="F2703" s="9">
        <f t="shared" ref="F2703:F2733" si="179">SUM(I2703:ED2703)</f>
        <v>32</v>
      </c>
      <c r="G2703" s="9"/>
      <c r="H2703" s="15" t="s">
        <v>64</v>
      </c>
      <c r="I2703" s="15">
        <f>0.33*32</f>
        <v>10.56</v>
      </c>
      <c r="J2703" s="15">
        <f>0.65*32</f>
        <v>20.8</v>
      </c>
      <c r="L2703" s="31"/>
      <c r="N2703" s="31"/>
      <c r="O2703" s="31">
        <f>0.015*32</f>
        <v>0.48</v>
      </c>
      <c r="P2703" s="31"/>
      <c r="R2703" s="31"/>
      <c r="S2703" s="31"/>
      <c r="T2703" s="31"/>
      <c r="U2703" s="31"/>
      <c r="W2703" s="31"/>
      <c r="Z2703" s="31"/>
      <c r="AL2703" s="31"/>
      <c r="AM2703" s="31"/>
      <c r="AN2703" s="31">
        <f>0.005*32</f>
        <v>0.16</v>
      </c>
      <c r="AO2703" s="31"/>
      <c r="AP2703" s="31"/>
      <c r="AQ2703" s="31"/>
      <c r="AR2703" s="31"/>
      <c r="AS2703" s="31"/>
      <c r="AU2703" s="31"/>
      <c r="AV2703" s="31"/>
      <c r="AX2703" s="31"/>
      <c r="AY2703" s="31"/>
      <c r="BD2703" s="31"/>
      <c r="BE2703" s="31"/>
      <c r="BG2703" s="31"/>
      <c r="BH2703" s="31"/>
      <c r="BJ2703" s="31"/>
      <c r="BK2703" s="31"/>
      <c r="BM2703" s="31"/>
      <c r="BN2703" s="31"/>
      <c r="BQ2703" s="31"/>
      <c r="BT2703" s="31"/>
      <c r="BV2703" s="31"/>
      <c r="BW2703" s="31"/>
      <c r="BX2703" s="31"/>
      <c r="BY2703" s="31"/>
      <c r="CA2703" s="31"/>
    </row>
    <row r="2704" spans="1:79" s="15" customFormat="1" x14ac:dyDescent="0.2">
      <c r="A2704" s="31">
        <v>12</v>
      </c>
      <c r="B2704" s="78" t="s">
        <v>48</v>
      </c>
      <c r="C2704" s="11" t="s">
        <v>63</v>
      </c>
      <c r="D2704" s="15">
        <v>1</v>
      </c>
      <c r="E2704" s="31">
        <v>280</v>
      </c>
      <c r="F2704" s="9">
        <f t="shared" si="179"/>
        <v>4</v>
      </c>
      <c r="G2704" s="9"/>
      <c r="H2704" s="15" t="s">
        <v>64</v>
      </c>
      <c r="I2704" s="31">
        <v>2</v>
      </c>
      <c r="J2704" s="31">
        <v>2</v>
      </c>
      <c r="L2704" s="31"/>
      <c r="O2704" s="31"/>
      <c r="W2704" s="31"/>
      <c r="Z2704" s="31"/>
      <c r="AL2704" s="31"/>
      <c r="AM2704" s="31"/>
      <c r="AN2704" s="31"/>
      <c r="AO2704" s="31"/>
      <c r="AP2704" s="31"/>
      <c r="AQ2704" s="31"/>
      <c r="AR2704" s="31"/>
      <c r="AS2704" s="31"/>
      <c r="AU2704" s="31"/>
      <c r="AV2704" s="31"/>
      <c r="AX2704" s="31"/>
      <c r="AY2704" s="31"/>
      <c r="BB2704" s="31"/>
      <c r="BD2704" s="31"/>
      <c r="BE2704" s="31"/>
      <c r="BG2704" s="31"/>
      <c r="BH2704" s="31"/>
      <c r="BJ2704" s="31"/>
      <c r="BK2704" s="31"/>
      <c r="BM2704" s="31"/>
      <c r="BN2704" s="31"/>
      <c r="BQ2704" s="31"/>
      <c r="BT2704" s="31"/>
      <c r="BV2704" s="31"/>
      <c r="BW2704" s="31"/>
      <c r="BX2704" s="31"/>
      <c r="BY2704" s="31"/>
      <c r="CA2704" s="31"/>
    </row>
    <row r="2705" spans="1:79" s="15" customFormat="1" x14ac:dyDescent="0.2">
      <c r="A2705" s="15">
        <v>13</v>
      </c>
      <c r="B2705" s="78" t="s">
        <v>48</v>
      </c>
      <c r="C2705" s="11" t="s">
        <v>63</v>
      </c>
      <c r="D2705" s="15">
        <v>1</v>
      </c>
      <c r="E2705" s="31">
        <v>265</v>
      </c>
      <c r="F2705" s="9">
        <f t="shared" si="179"/>
        <v>9</v>
      </c>
      <c r="G2705" s="9"/>
      <c r="H2705" s="15" t="s">
        <v>64</v>
      </c>
      <c r="I2705" s="15">
        <v>8.1</v>
      </c>
      <c r="J2705" s="15">
        <v>0.9</v>
      </c>
    </row>
    <row r="2706" spans="1:79" s="15" customFormat="1" x14ac:dyDescent="0.2">
      <c r="A2706" s="31">
        <v>14</v>
      </c>
      <c r="B2706" s="78" t="s">
        <v>48</v>
      </c>
      <c r="C2706" s="11" t="s">
        <v>63</v>
      </c>
      <c r="D2706" s="15">
        <v>1</v>
      </c>
      <c r="E2706" s="31">
        <v>265</v>
      </c>
      <c r="F2706" s="9">
        <f t="shared" si="179"/>
        <v>18</v>
      </c>
      <c r="G2706" s="9"/>
      <c r="H2706" s="15" t="s">
        <v>64</v>
      </c>
      <c r="I2706" s="31">
        <f>0.28*20</f>
        <v>5.6000000000000005</v>
      </c>
      <c r="J2706" s="31">
        <f>0.59*20</f>
        <v>11.799999999999999</v>
      </c>
      <c r="L2706" s="31"/>
      <c r="N2706" s="31"/>
      <c r="O2706" s="31">
        <f>0.03*20</f>
        <v>0.6</v>
      </c>
      <c r="P2706" s="31"/>
      <c r="R2706" s="31"/>
      <c r="S2706" s="31"/>
      <c r="T2706" s="31"/>
      <c r="U2706" s="31"/>
      <c r="W2706" s="31"/>
      <c r="Z2706" s="31"/>
      <c r="AL2706" s="31"/>
      <c r="AM2706" s="31"/>
      <c r="AN2706" s="31"/>
      <c r="AO2706" s="31"/>
      <c r="AP2706" s="31"/>
      <c r="AQ2706" s="31"/>
      <c r="AR2706" s="31"/>
      <c r="AS2706" s="31"/>
      <c r="AU2706" s="31"/>
      <c r="AV2706" s="31"/>
      <c r="AX2706" s="31"/>
      <c r="AY2706" s="31"/>
      <c r="BB2706" s="31"/>
      <c r="BD2706" s="31"/>
      <c r="BE2706" s="31"/>
      <c r="BG2706" s="31"/>
      <c r="BH2706" s="31"/>
      <c r="BJ2706" s="31"/>
      <c r="BK2706" s="31"/>
      <c r="BM2706" s="31"/>
      <c r="BN2706" s="31"/>
      <c r="BQ2706" s="31"/>
      <c r="BT2706" s="31"/>
      <c r="BV2706" s="31"/>
      <c r="BW2706" s="31"/>
      <c r="BX2706" s="31"/>
      <c r="BY2706" s="31"/>
      <c r="CA2706" s="31"/>
    </row>
    <row r="2707" spans="1:79" s="11" customFormat="1" x14ac:dyDescent="0.2">
      <c r="A2707" s="11">
        <v>15</v>
      </c>
      <c r="B2707" s="78" t="s">
        <v>48</v>
      </c>
      <c r="C2707" s="11" t="s">
        <v>63</v>
      </c>
      <c r="D2707" s="15">
        <v>1</v>
      </c>
      <c r="E2707" s="11">
        <v>71.2</v>
      </c>
      <c r="F2707" s="9">
        <f t="shared" si="179"/>
        <v>0.60000000000000009</v>
      </c>
      <c r="G2707" s="9"/>
      <c r="H2707" s="11" t="s">
        <v>77</v>
      </c>
      <c r="I2707" s="11">
        <f>0.29*0.6</f>
        <v>0.17399999999999999</v>
      </c>
      <c r="J2707" s="11">
        <f>0.65*0.6</f>
        <v>0.39</v>
      </c>
      <c r="L2707" s="11">
        <f>0.05*0.6</f>
        <v>0.03</v>
      </c>
      <c r="O2707" s="11">
        <f>0.003*0.6</f>
        <v>1.8E-3</v>
      </c>
      <c r="Q2707" s="11">
        <f>0.007*0.6</f>
        <v>4.1999999999999997E-3</v>
      </c>
    </row>
    <row r="2708" spans="1:79" s="11" customFormat="1" x14ac:dyDescent="0.2">
      <c r="A2708" s="31">
        <v>16</v>
      </c>
      <c r="B2708" s="78" t="s">
        <v>48</v>
      </c>
      <c r="C2708" s="11" t="s">
        <v>63</v>
      </c>
      <c r="D2708" s="15">
        <v>1</v>
      </c>
      <c r="E2708" s="11">
        <v>71.8</v>
      </c>
      <c r="F2708" s="9">
        <f t="shared" si="179"/>
        <v>0.60000000000000009</v>
      </c>
      <c r="G2708" s="9"/>
      <c r="H2708" s="11" t="s">
        <v>77</v>
      </c>
      <c r="I2708" s="11">
        <f>0.8*0.6</f>
        <v>0.48</v>
      </c>
      <c r="J2708" s="11">
        <f>0.1*0.6</f>
        <v>0.06</v>
      </c>
      <c r="L2708" s="11">
        <f>0.08*0.6</f>
        <v>4.8000000000000001E-2</v>
      </c>
      <c r="O2708" s="11">
        <f>0.02*0.6</f>
        <v>1.2E-2</v>
      </c>
    </row>
    <row r="2709" spans="1:79" s="11" customFormat="1" x14ac:dyDescent="0.2">
      <c r="A2709" s="11">
        <v>17</v>
      </c>
      <c r="B2709" s="78" t="s">
        <v>48</v>
      </c>
      <c r="C2709" s="11" t="s">
        <v>63</v>
      </c>
      <c r="D2709" s="15">
        <v>1</v>
      </c>
      <c r="E2709" s="11">
        <v>77</v>
      </c>
      <c r="F2709" s="9">
        <f t="shared" si="179"/>
        <v>0.40000000000000008</v>
      </c>
      <c r="G2709" s="9"/>
      <c r="H2709" s="11" t="s">
        <v>77</v>
      </c>
      <c r="I2709" s="11">
        <f>0.165*0.4</f>
        <v>6.6000000000000003E-2</v>
      </c>
      <c r="J2709" s="11">
        <f>0.75*0.4</f>
        <v>0.30000000000000004</v>
      </c>
      <c r="L2709" s="11">
        <f>0.06*0.4</f>
        <v>2.4E-2</v>
      </c>
      <c r="O2709" s="11">
        <f>0.01*0.4</f>
        <v>4.0000000000000001E-3</v>
      </c>
      <c r="R2709" s="11">
        <f>0.01*0.4</f>
        <v>4.0000000000000001E-3</v>
      </c>
      <c r="AN2709" s="11">
        <f>0.005*0.4</f>
        <v>2E-3</v>
      </c>
    </row>
    <row r="2710" spans="1:79" s="11" customFormat="1" x14ac:dyDescent="0.2">
      <c r="A2710" s="31">
        <v>18</v>
      </c>
      <c r="B2710" s="78" t="s">
        <v>48</v>
      </c>
      <c r="C2710" s="11" t="s">
        <v>63</v>
      </c>
      <c r="D2710" s="15">
        <v>1</v>
      </c>
      <c r="E2710" s="11">
        <v>80.2</v>
      </c>
      <c r="F2710" s="9">
        <f t="shared" si="179"/>
        <v>0.40000000000000008</v>
      </c>
      <c r="G2710" s="9"/>
      <c r="H2710" s="11" t="s">
        <v>77</v>
      </c>
      <c r="I2710" s="11">
        <f>0.15*0.4</f>
        <v>0.06</v>
      </c>
      <c r="J2710" s="11">
        <f>0.8*0.4</f>
        <v>0.32000000000000006</v>
      </c>
      <c r="L2710" s="11">
        <f>0.03*0.4</f>
        <v>1.2E-2</v>
      </c>
      <c r="O2710" s="11">
        <f>0.01*0.4</f>
        <v>4.0000000000000001E-3</v>
      </c>
      <c r="R2710" s="11">
        <f>0.008*0.4</f>
        <v>3.2000000000000002E-3</v>
      </c>
      <c r="AN2710" s="11">
        <f>0.002*0.4</f>
        <v>8.0000000000000004E-4</v>
      </c>
    </row>
    <row r="2711" spans="1:79" s="11" customFormat="1" x14ac:dyDescent="0.2">
      <c r="A2711" s="11">
        <v>19</v>
      </c>
      <c r="B2711" s="78" t="s">
        <v>48</v>
      </c>
      <c r="C2711" s="11" t="s">
        <v>63</v>
      </c>
      <c r="D2711" s="15">
        <v>1</v>
      </c>
      <c r="E2711" s="11">
        <v>84.2</v>
      </c>
      <c r="F2711" s="9">
        <f t="shared" si="179"/>
        <v>0.5</v>
      </c>
      <c r="G2711" s="9"/>
      <c r="H2711" s="11" t="s">
        <v>77</v>
      </c>
      <c r="I2711" s="11">
        <f>0.1*0.5</f>
        <v>0.05</v>
      </c>
      <c r="J2711" s="11">
        <f>0.85*0.5</f>
        <v>0.42499999999999999</v>
      </c>
      <c r="L2711" s="11">
        <f>0.5*0.03</f>
        <v>1.4999999999999999E-2</v>
      </c>
      <c r="O2711" s="11">
        <f>0.02*0.5</f>
        <v>0.01</v>
      </c>
    </row>
    <row r="2712" spans="1:79" s="11" customFormat="1" x14ac:dyDescent="0.2">
      <c r="A2712" s="31">
        <v>20</v>
      </c>
      <c r="B2712" s="78" t="s">
        <v>48</v>
      </c>
      <c r="C2712" s="11" t="s">
        <v>63</v>
      </c>
      <c r="D2712" s="15">
        <v>1</v>
      </c>
      <c r="E2712" s="11">
        <v>75.5</v>
      </c>
      <c r="F2712" s="9">
        <f t="shared" si="179"/>
        <v>0.10000000000000002</v>
      </c>
      <c r="G2712" s="9"/>
      <c r="H2712" s="11" t="s">
        <v>77</v>
      </c>
      <c r="I2712" s="11">
        <f>0.75*0.1</f>
        <v>7.5000000000000011E-2</v>
      </c>
      <c r="J2712" s="11">
        <f>0.2*0.1</f>
        <v>2.0000000000000004E-2</v>
      </c>
      <c r="L2712" s="11">
        <f>0.03*0.1</f>
        <v>3.0000000000000001E-3</v>
      </c>
      <c r="O2712" s="11">
        <f>0.02*0.1</f>
        <v>2E-3</v>
      </c>
    </row>
    <row r="2713" spans="1:79" s="11" customFormat="1" x14ac:dyDescent="0.2">
      <c r="A2713" s="11">
        <v>21</v>
      </c>
      <c r="B2713" s="78" t="s">
        <v>48</v>
      </c>
      <c r="C2713" s="11" t="s">
        <v>63</v>
      </c>
      <c r="D2713" s="15">
        <v>1</v>
      </c>
      <c r="E2713" s="11">
        <v>76</v>
      </c>
      <c r="F2713" s="9">
        <f t="shared" si="179"/>
        <v>0.40000000000000008</v>
      </c>
      <c r="G2713" s="9"/>
      <c r="H2713" s="11" t="s">
        <v>77</v>
      </c>
      <c r="I2713" s="11">
        <f>0.15*0.4</f>
        <v>0.06</v>
      </c>
      <c r="J2713" s="11">
        <f>0.8*0.4</f>
        <v>0.32000000000000006</v>
      </c>
      <c r="L2713" s="11">
        <f>0.04*0.4</f>
        <v>1.6E-2</v>
      </c>
      <c r="O2713" s="11">
        <f>0.01*0.4</f>
        <v>4.0000000000000001E-3</v>
      </c>
    </row>
    <row r="2714" spans="1:79" s="11" customFormat="1" x14ac:dyDescent="0.2">
      <c r="A2714" s="31">
        <v>22</v>
      </c>
      <c r="B2714" s="78" t="s">
        <v>48</v>
      </c>
      <c r="C2714" s="11" t="s">
        <v>63</v>
      </c>
      <c r="D2714" s="15">
        <v>1</v>
      </c>
      <c r="E2714" s="11">
        <v>75.5</v>
      </c>
      <c r="F2714" s="9">
        <f t="shared" si="179"/>
        <v>0.6</v>
      </c>
      <c r="G2714" s="9"/>
      <c r="H2714" s="11" t="s">
        <v>77</v>
      </c>
      <c r="I2714" s="11">
        <f>0.14*0.6</f>
        <v>8.4000000000000005E-2</v>
      </c>
      <c r="J2714" s="11">
        <f>0.78*0.6</f>
        <v>0.46799999999999997</v>
      </c>
      <c r="L2714" s="11">
        <f>0.05*0.6</f>
        <v>0.03</v>
      </c>
      <c r="O2714" s="11">
        <f>0.02*0.6</f>
        <v>1.2E-2</v>
      </c>
      <c r="Q2714" s="11">
        <f>0.01*0.6</f>
        <v>6.0000000000000001E-3</v>
      </c>
    </row>
    <row r="2715" spans="1:79" s="11" customFormat="1" x14ac:dyDescent="0.2">
      <c r="A2715" s="11">
        <v>23</v>
      </c>
      <c r="B2715" s="78" t="s">
        <v>48</v>
      </c>
      <c r="C2715" s="11" t="s">
        <v>63</v>
      </c>
      <c r="D2715" s="15">
        <v>1</v>
      </c>
      <c r="E2715" s="11">
        <v>81.8</v>
      </c>
      <c r="F2715" s="9">
        <f t="shared" si="179"/>
        <v>0.69999999999999984</v>
      </c>
      <c r="G2715" s="9"/>
      <c r="H2715" s="11" t="s">
        <v>77</v>
      </c>
      <c r="I2715" s="11">
        <f>0.12*0.7</f>
        <v>8.3999999999999991E-2</v>
      </c>
      <c r="J2715" s="11">
        <f>0.85*0.7</f>
        <v>0.59499999999999997</v>
      </c>
      <c r="L2715" s="11">
        <f>0.02*0.7</f>
        <v>1.3999999999999999E-2</v>
      </c>
      <c r="O2715" s="11">
        <f>0.005*0.7</f>
        <v>3.4999999999999996E-3</v>
      </c>
      <c r="Q2715" s="11">
        <f>0.005*0.7</f>
        <v>3.4999999999999996E-3</v>
      </c>
    </row>
    <row r="2716" spans="1:79" s="11" customFormat="1" x14ac:dyDescent="0.2">
      <c r="A2716" s="31">
        <v>24</v>
      </c>
      <c r="B2716" s="78" t="s">
        <v>48</v>
      </c>
      <c r="C2716" s="11" t="s">
        <v>63</v>
      </c>
      <c r="D2716" s="15">
        <v>1</v>
      </c>
      <c r="E2716" s="11">
        <v>69.5</v>
      </c>
      <c r="F2716" s="9">
        <f t="shared" si="179"/>
        <v>0.5</v>
      </c>
      <c r="G2716" s="9"/>
      <c r="H2716" s="11" t="s">
        <v>77</v>
      </c>
      <c r="I2716" s="11">
        <f>0.2*0.5</f>
        <v>0.1</v>
      </c>
      <c r="J2716" s="11">
        <f>0.75*0.5</f>
        <v>0.375</v>
      </c>
      <c r="L2716" s="11">
        <f>0.02*0.5</f>
        <v>0.01</v>
      </c>
      <c r="O2716" s="11">
        <f>0.01*0.5</f>
        <v>5.0000000000000001E-3</v>
      </c>
      <c r="R2716" s="11">
        <f>0.02*0.5</f>
        <v>0.01</v>
      </c>
    </row>
    <row r="2717" spans="1:79" s="11" customFormat="1" x14ac:dyDescent="0.2">
      <c r="A2717" s="11">
        <v>25</v>
      </c>
      <c r="B2717" s="78" t="s">
        <v>48</v>
      </c>
      <c r="C2717" s="11" t="s">
        <v>63</v>
      </c>
      <c r="D2717" s="15">
        <v>1</v>
      </c>
      <c r="E2717" s="11">
        <v>76.7</v>
      </c>
      <c r="F2717" s="9">
        <f t="shared" si="179"/>
        <v>0.6</v>
      </c>
      <c r="G2717" s="9"/>
      <c r="H2717" s="11" t="s">
        <v>77</v>
      </c>
      <c r="I2717" s="11">
        <f>0.18*0.6</f>
        <v>0.108</v>
      </c>
      <c r="J2717" s="11">
        <f>0.75*0.6</f>
        <v>0.44999999999999996</v>
      </c>
      <c r="L2717" s="11">
        <f>0.03*0.6</f>
        <v>1.7999999999999999E-2</v>
      </c>
      <c r="O2717" s="11">
        <f>0.003*0.6</f>
        <v>1.8E-3</v>
      </c>
      <c r="R2717" s="11">
        <f>0.03*0.6</f>
        <v>1.7999999999999999E-2</v>
      </c>
      <c r="AN2717" s="11">
        <f>0.007*0.6</f>
        <v>4.1999999999999997E-3</v>
      </c>
    </row>
    <row r="2718" spans="1:79" s="11" customFormat="1" x14ac:dyDescent="0.2">
      <c r="A2718" s="31">
        <v>26</v>
      </c>
      <c r="B2718" s="78" t="s">
        <v>48</v>
      </c>
      <c r="C2718" s="11" t="s">
        <v>63</v>
      </c>
      <c r="D2718" s="15">
        <v>1</v>
      </c>
      <c r="E2718" s="11">
        <v>78.5</v>
      </c>
      <c r="F2718" s="9">
        <f t="shared" si="179"/>
        <v>0.6</v>
      </c>
      <c r="G2718" s="9"/>
      <c r="H2718" s="11" t="s">
        <v>77</v>
      </c>
      <c r="I2718" s="11">
        <f>0.14*0.6</f>
        <v>8.4000000000000005E-2</v>
      </c>
      <c r="J2718" s="11">
        <f>0.8*0.6</f>
        <v>0.48</v>
      </c>
      <c r="L2718" s="11">
        <f>0.03*0.6</f>
        <v>1.7999999999999999E-2</v>
      </c>
      <c r="O2718" s="11">
        <f>0.01*0.6</f>
        <v>6.0000000000000001E-3</v>
      </c>
      <c r="Q2718" s="11">
        <f>0.01*0.6</f>
        <v>6.0000000000000001E-3</v>
      </c>
      <c r="R2718" s="11">
        <f>0.01*0.6</f>
        <v>6.0000000000000001E-3</v>
      </c>
    </row>
    <row r="2719" spans="1:79" s="11" customFormat="1" x14ac:dyDescent="0.2">
      <c r="A2719" s="11">
        <v>27</v>
      </c>
      <c r="B2719" s="78" t="s">
        <v>48</v>
      </c>
      <c r="C2719" s="11" t="s">
        <v>63</v>
      </c>
      <c r="D2719" s="15">
        <v>1</v>
      </c>
      <c r="E2719" s="11">
        <v>79.8</v>
      </c>
      <c r="F2719" s="9">
        <f t="shared" si="179"/>
        <v>0.6</v>
      </c>
      <c r="G2719" s="9"/>
      <c r="H2719" s="11" t="s">
        <v>77</v>
      </c>
      <c r="I2719" s="11">
        <f>0.14*0.6</f>
        <v>8.4000000000000005E-2</v>
      </c>
      <c r="J2719" s="11">
        <f>0.85*0.6</f>
        <v>0.51</v>
      </c>
      <c r="O2719" s="11">
        <f>0.01*0.6</f>
        <v>6.0000000000000001E-3</v>
      </c>
    </row>
    <row r="2720" spans="1:79" s="11" customFormat="1" x14ac:dyDescent="0.2">
      <c r="A2720" s="31">
        <v>28</v>
      </c>
      <c r="B2720" s="78" t="s">
        <v>48</v>
      </c>
      <c r="C2720" s="11" t="s">
        <v>63</v>
      </c>
      <c r="D2720" s="15">
        <v>1</v>
      </c>
      <c r="E2720" s="11">
        <v>78</v>
      </c>
      <c r="F2720" s="9">
        <f t="shared" si="179"/>
        <v>0.5</v>
      </c>
      <c r="G2720" s="9"/>
      <c r="H2720" s="11" t="s">
        <v>77</v>
      </c>
      <c r="I2720" s="11">
        <f>0.1*0.5</f>
        <v>0.05</v>
      </c>
      <c r="J2720" s="11">
        <f>0.85*0.5</f>
        <v>0.42499999999999999</v>
      </c>
      <c r="L2720" s="11">
        <f>0.04*0.5</f>
        <v>0.02</v>
      </c>
      <c r="O2720" s="11">
        <f>0.005*0.5</f>
        <v>2.5000000000000001E-3</v>
      </c>
      <c r="R2720" s="11">
        <f>0.005*0.5</f>
        <v>2.5000000000000001E-3</v>
      </c>
    </row>
    <row r="2721" spans="1:100" s="11" customFormat="1" x14ac:dyDescent="0.2">
      <c r="A2721" s="11">
        <v>29</v>
      </c>
      <c r="B2721" s="78" t="s">
        <v>48</v>
      </c>
      <c r="C2721" s="11" t="s">
        <v>63</v>
      </c>
      <c r="D2721" s="15">
        <v>1</v>
      </c>
      <c r="E2721" s="11">
        <v>73.3</v>
      </c>
      <c r="F2721" s="9">
        <f t="shared" si="179"/>
        <v>0.4</v>
      </c>
      <c r="G2721" s="9"/>
      <c r="H2721" s="11" t="s">
        <v>77</v>
      </c>
      <c r="I2721" s="11">
        <f>0.25*0.4</f>
        <v>0.1</v>
      </c>
      <c r="J2721" s="11">
        <f>0.4*0.7</f>
        <v>0.27999999999999997</v>
      </c>
      <c r="L2721" s="11">
        <f>0.02*0.4</f>
        <v>8.0000000000000002E-3</v>
      </c>
      <c r="O2721" s="11">
        <f>0.01*0.4</f>
        <v>4.0000000000000001E-3</v>
      </c>
      <c r="Q2721" s="11">
        <f>0.01*0.4</f>
        <v>4.0000000000000001E-3</v>
      </c>
      <c r="AN2721" s="11">
        <f>0.4*0.01</f>
        <v>4.0000000000000001E-3</v>
      </c>
    </row>
    <row r="2722" spans="1:100" s="11" customFormat="1" x14ac:dyDescent="0.2">
      <c r="A2722" s="31">
        <v>30</v>
      </c>
      <c r="B2722" s="78" t="s">
        <v>48</v>
      </c>
      <c r="C2722" s="11" t="s">
        <v>63</v>
      </c>
      <c r="D2722" s="15">
        <v>1</v>
      </c>
      <c r="E2722" s="11">
        <v>77.5</v>
      </c>
      <c r="F2722" s="9">
        <f t="shared" si="179"/>
        <v>0.40000000000000008</v>
      </c>
      <c r="G2722" s="9"/>
      <c r="H2722" s="11" t="s">
        <v>77</v>
      </c>
      <c r="I2722" s="11">
        <f>0.17*0.4</f>
        <v>6.8000000000000005E-2</v>
      </c>
      <c r="J2722" s="11">
        <f>0.8*0.4</f>
        <v>0.32000000000000006</v>
      </c>
      <c r="L2722" s="11">
        <f>0.02*0.4</f>
        <v>8.0000000000000002E-3</v>
      </c>
      <c r="O2722" s="11">
        <f>0.005*0.4</f>
        <v>2E-3</v>
      </c>
      <c r="AN2722" s="11">
        <f>0.005*0.4</f>
        <v>2E-3</v>
      </c>
    </row>
    <row r="2723" spans="1:100" s="11" customFormat="1" x14ac:dyDescent="0.2">
      <c r="A2723" s="11">
        <v>31</v>
      </c>
      <c r="B2723" s="78" t="s">
        <v>48</v>
      </c>
      <c r="C2723" s="11" t="s">
        <v>63</v>
      </c>
      <c r="D2723" s="15">
        <v>1</v>
      </c>
      <c r="E2723" s="11">
        <v>76.2</v>
      </c>
      <c r="F2723" s="9">
        <f t="shared" si="179"/>
        <v>0.5</v>
      </c>
      <c r="G2723" s="9"/>
      <c r="H2723" s="11" t="s">
        <v>77</v>
      </c>
      <c r="I2723" s="11">
        <f>0.17*0.5</f>
        <v>8.5000000000000006E-2</v>
      </c>
      <c r="J2723" s="11">
        <f>0.78*0.5</f>
        <v>0.39</v>
      </c>
      <c r="L2723" s="11">
        <f>0.02*0.5</f>
        <v>0.01</v>
      </c>
      <c r="O2723" s="11">
        <f>0.005*0.5</f>
        <v>2.5000000000000001E-3</v>
      </c>
      <c r="R2723" s="11">
        <f>0.015*0.5</f>
        <v>7.4999999999999997E-3</v>
      </c>
      <c r="AN2723" s="11">
        <f>0.01*0.5</f>
        <v>5.0000000000000001E-3</v>
      </c>
    </row>
    <row r="2724" spans="1:100" s="11" customFormat="1" x14ac:dyDescent="0.2">
      <c r="A2724" s="31">
        <v>32</v>
      </c>
      <c r="B2724" s="78" t="s">
        <v>48</v>
      </c>
      <c r="C2724" s="11" t="s">
        <v>63</v>
      </c>
      <c r="D2724" s="15">
        <v>1</v>
      </c>
      <c r="E2724" s="11">
        <v>73.400000000000006</v>
      </c>
      <c r="F2724" s="9">
        <f t="shared" si="179"/>
        <v>0.6</v>
      </c>
      <c r="G2724" s="9"/>
      <c r="H2724" s="11" t="s">
        <v>77</v>
      </c>
      <c r="I2724" s="11">
        <f>0.6*0.12</f>
        <v>7.1999999999999995E-2</v>
      </c>
      <c r="J2724" s="11">
        <f>0.85*0.6</f>
        <v>0.51</v>
      </c>
      <c r="L2724" s="11">
        <f>0.008*0.6</f>
        <v>4.7999999999999996E-3</v>
      </c>
      <c r="O2724" s="11">
        <f>0.002*0.6</f>
        <v>1.1999999999999999E-3</v>
      </c>
      <c r="R2724" s="11">
        <f>0.02*0.6</f>
        <v>1.2E-2</v>
      </c>
    </row>
    <row r="2725" spans="1:100" s="9" customFormat="1" x14ac:dyDescent="0.2">
      <c r="A2725" s="10">
        <v>1</v>
      </c>
      <c r="B2725" s="70" t="s">
        <v>48</v>
      </c>
      <c r="C2725" s="11" t="s">
        <v>63</v>
      </c>
      <c r="D2725" s="9">
        <v>2</v>
      </c>
      <c r="E2725" s="9">
        <v>340</v>
      </c>
      <c r="F2725" s="9">
        <f t="shared" si="179"/>
        <v>0</v>
      </c>
      <c r="G2725" s="9" t="s">
        <v>67</v>
      </c>
      <c r="H2725" s="9" t="s">
        <v>64</v>
      </c>
    </row>
    <row r="2726" spans="1:100" s="10" customFormat="1" x14ac:dyDescent="0.2">
      <c r="A2726" s="10">
        <v>2</v>
      </c>
      <c r="B2726" s="70" t="s">
        <v>48</v>
      </c>
      <c r="C2726" s="11" t="s">
        <v>63</v>
      </c>
      <c r="D2726" s="9">
        <v>2</v>
      </c>
      <c r="E2726" s="16">
        <v>285</v>
      </c>
      <c r="F2726" s="9">
        <f t="shared" si="179"/>
        <v>30</v>
      </c>
      <c r="G2726" s="9"/>
      <c r="H2726" s="10" t="s">
        <v>64</v>
      </c>
      <c r="I2726" s="16">
        <f>0.404*30</f>
        <v>12.120000000000001</v>
      </c>
      <c r="J2726" s="16">
        <f>0.55*30</f>
        <v>16.5</v>
      </c>
      <c r="L2726" s="16"/>
      <c r="N2726" s="16"/>
      <c r="O2726" s="16">
        <f>0.01*30</f>
        <v>0.3</v>
      </c>
      <c r="P2726" s="16"/>
      <c r="R2726" s="16"/>
      <c r="S2726" s="16"/>
      <c r="T2726" s="16"/>
      <c r="U2726" s="16"/>
      <c r="V2726" s="9"/>
      <c r="W2726" s="16"/>
      <c r="Z2726" s="16"/>
      <c r="AI2726" s="9"/>
      <c r="AJ2726" s="9"/>
      <c r="AM2726" s="16">
        <f>0.003*30</f>
        <v>0.09</v>
      </c>
      <c r="AN2726" s="16">
        <f>0.03*30</f>
        <v>0.89999999999999991</v>
      </c>
      <c r="AO2726" s="16"/>
      <c r="AP2726" s="16"/>
      <c r="AR2726" s="16">
        <f>0.003*30</f>
        <v>0.09</v>
      </c>
      <c r="AV2726" s="16"/>
      <c r="AX2726" s="16"/>
      <c r="AY2726" s="16"/>
      <c r="BB2726" s="16"/>
      <c r="BD2726" s="16"/>
      <c r="BE2726" s="16"/>
      <c r="BG2726" s="16"/>
      <c r="BH2726" s="16"/>
      <c r="BJ2726" s="16"/>
      <c r="BK2726" s="16"/>
      <c r="BM2726" s="16"/>
      <c r="BN2726" s="16"/>
      <c r="BQ2726" s="16"/>
      <c r="BR2726" s="9"/>
      <c r="BT2726" s="16"/>
      <c r="BV2726" s="16"/>
      <c r="BW2726" s="16"/>
      <c r="BX2726" s="16"/>
      <c r="BY2726" s="16"/>
      <c r="CA2726" s="16"/>
      <c r="CB2726" s="16"/>
      <c r="CD2726" s="9"/>
      <c r="CN2726" s="16"/>
    </row>
    <row r="2727" spans="1:100" s="9" customFormat="1" x14ac:dyDescent="0.2">
      <c r="A2727" s="16">
        <v>3</v>
      </c>
      <c r="B2727" s="70" t="s">
        <v>48</v>
      </c>
      <c r="C2727" s="11" t="s">
        <v>63</v>
      </c>
      <c r="D2727" s="9">
        <v>2</v>
      </c>
      <c r="E2727" s="9">
        <v>280</v>
      </c>
      <c r="F2727" s="9">
        <f t="shared" si="179"/>
        <v>18</v>
      </c>
      <c r="H2727" s="9" t="s">
        <v>64</v>
      </c>
      <c r="I2727" s="9">
        <f>0.37*18</f>
        <v>6.66</v>
      </c>
      <c r="J2727" s="9">
        <f>0.6*18</f>
        <v>10.799999999999999</v>
      </c>
      <c r="O2727" s="9">
        <f>0.01*18</f>
        <v>0.18</v>
      </c>
      <c r="V2727" s="21"/>
      <c r="AI2727" s="21"/>
      <c r="AJ2727" s="21"/>
      <c r="AM2727" s="9">
        <f>0.005*18</f>
        <v>0.09</v>
      </c>
      <c r="AN2727" s="9">
        <f>0.015*18</f>
        <v>0.27</v>
      </c>
      <c r="BR2727" s="21"/>
      <c r="CD2727" s="21"/>
    </row>
    <row r="2728" spans="1:100" s="9" customFormat="1" x14ac:dyDescent="0.2">
      <c r="A2728" s="9">
        <v>4</v>
      </c>
      <c r="B2728" s="70" t="s">
        <v>48</v>
      </c>
      <c r="C2728" s="11" t="s">
        <v>63</v>
      </c>
      <c r="D2728" s="9">
        <v>2</v>
      </c>
      <c r="E2728" s="9">
        <v>270</v>
      </c>
      <c r="F2728" s="9">
        <f t="shared" si="179"/>
        <v>14.700000000000003</v>
      </c>
      <c r="H2728" s="9" t="s">
        <v>64</v>
      </c>
      <c r="I2728" s="9">
        <f>0.39*15</f>
        <v>5.8500000000000005</v>
      </c>
      <c r="J2728" s="9">
        <f>0.55*15</f>
        <v>8.25</v>
      </c>
      <c r="O2728" s="9">
        <f>0.01*15</f>
        <v>0.15</v>
      </c>
      <c r="W2728" s="9">
        <f>0.01*15</f>
        <v>0.15</v>
      </c>
      <c r="AN2728" s="9">
        <f>0.01*15</f>
        <v>0.15</v>
      </c>
      <c r="AO2728" s="9">
        <f>0.01*15</f>
        <v>0.15</v>
      </c>
    </row>
    <row r="2729" spans="1:100" s="9" customFormat="1" x14ac:dyDescent="0.2">
      <c r="A2729" s="9">
        <v>1</v>
      </c>
      <c r="B2729" s="70" t="s">
        <v>48</v>
      </c>
      <c r="C2729" s="11" t="s">
        <v>63</v>
      </c>
      <c r="D2729" s="9">
        <v>3</v>
      </c>
      <c r="E2729" s="9">
        <v>320</v>
      </c>
      <c r="F2729" s="9">
        <f t="shared" si="179"/>
        <v>15</v>
      </c>
      <c r="H2729" s="9" t="s">
        <v>64</v>
      </c>
      <c r="I2729" s="9">
        <f>15*0.05</f>
        <v>0.75</v>
      </c>
      <c r="J2729" s="9">
        <f>0.87*15</f>
        <v>13.05</v>
      </c>
      <c r="O2729" s="9">
        <f>15*0.04</f>
        <v>0.6</v>
      </c>
      <c r="W2729" s="9">
        <f>15*0.01</f>
        <v>0.15</v>
      </c>
      <c r="AN2729" s="9">
        <f>0.03*15</f>
        <v>0.44999999999999996</v>
      </c>
    </row>
    <row r="2730" spans="1:100" s="9" customFormat="1" x14ac:dyDescent="0.2">
      <c r="A2730" s="9">
        <v>2</v>
      </c>
      <c r="B2730" s="70" t="s">
        <v>48</v>
      </c>
      <c r="C2730" s="11" t="s">
        <v>63</v>
      </c>
      <c r="D2730" s="9">
        <v>3</v>
      </c>
      <c r="E2730" s="9">
        <v>330</v>
      </c>
      <c r="F2730" s="9">
        <f t="shared" si="179"/>
        <v>30.000000000000004</v>
      </c>
      <c r="H2730" s="9" t="s">
        <v>64</v>
      </c>
      <c r="I2730" s="9">
        <f>0.125*30</f>
        <v>3.75</v>
      </c>
      <c r="J2730" s="9">
        <f>0.79*30</f>
        <v>23.700000000000003</v>
      </c>
      <c r="O2730" s="9">
        <f>0.01*30</f>
        <v>0.3</v>
      </c>
      <c r="W2730" s="9">
        <f>0.01*30</f>
        <v>0.3</v>
      </c>
      <c r="AK2730" s="9">
        <f>0.02*30</f>
        <v>0.6</v>
      </c>
      <c r="AN2730" s="9">
        <f>0.03*30</f>
        <v>0.89999999999999991</v>
      </c>
      <c r="AQ2730" s="9">
        <f>0.005*30</f>
        <v>0.15</v>
      </c>
      <c r="BQ2730" s="9">
        <f>0.01*30</f>
        <v>0.3</v>
      </c>
    </row>
    <row r="2731" spans="1:100" s="9" customFormat="1" x14ac:dyDescent="0.2">
      <c r="A2731" s="9">
        <v>3</v>
      </c>
      <c r="B2731" s="70" t="s">
        <v>48</v>
      </c>
      <c r="C2731" s="11" t="s">
        <v>63</v>
      </c>
      <c r="D2731" s="9">
        <v>3</v>
      </c>
      <c r="E2731" s="9">
        <v>330</v>
      </c>
      <c r="F2731" s="9">
        <f t="shared" si="179"/>
        <v>2</v>
      </c>
      <c r="H2731" s="9" t="s">
        <v>64</v>
      </c>
      <c r="I2731" s="9">
        <f>0.115*2</f>
        <v>0.23</v>
      </c>
      <c r="J2731" s="9">
        <f>0.6*2</f>
        <v>1.2</v>
      </c>
      <c r="W2731" s="9">
        <f>0.02*2</f>
        <v>0.04</v>
      </c>
      <c r="Z2731" s="9">
        <f>0.005*2</f>
        <v>0.01</v>
      </c>
      <c r="AN2731" s="9">
        <f>0.25*2</f>
        <v>0.5</v>
      </c>
      <c r="AS2731" s="9">
        <f>0.01*2</f>
        <v>0.02</v>
      </c>
    </row>
    <row r="2732" spans="1:100" s="9" customFormat="1" x14ac:dyDescent="0.2">
      <c r="A2732" s="10">
        <v>1</v>
      </c>
      <c r="B2732" s="70" t="s">
        <v>48</v>
      </c>
      <c r="C2732" s="11" t="s">
        <v>63</v>
      </c>
      <c r="D2732" s="9">
        <v>4</v>
      </c>
      <c r="E2732" s="16">
        <v>198</v>
      </c>
      <c r="F2732" s="9">
        <f t="shared" si="179"/>
        <v>2</v>
      </c>
      <c r="H2732" s="9" t="s">
        <v>64</v>
      </c>
      <c r="I2732" s="9">
        <v>1</v>
      </c>
      <c r="J2732" s="9">
        <v>1</v>
      </c>
    </row>
    <row r="2733" spans="1:100" s="9" customFormat="1" x14ac:dyDescent="0.2">
      <c r="A2733" s="16">
        <v>2</v>
      </c>
      <c r="B2733" s="70" t="s">
        <v>48</v>
      </c>
      <c r="C2733" s="11" t="s">
        <v>63</v>
      </c>
      <c r="D2733" s="9">
        <v>4</v>
      </c>
      <c r="E2733" s="9">
        <v>180</v>
      </c>
      <c r="F2733" s="9">
        <f t="shared" si="179"/>
        <v>10.000000000000002</v>
      </c>
      <c r="H2733" s="9" t="s">
        <v>64</v>
      </c>
      <c r="I2733" s="9">
        <f>0.19*10</f>
        <v>1.9</v>
      </c>
      <c r="J2733" s="9">
        <f>0.8*10</f>
        <v>8</v>
      </c>
      <c r="O2733" s="9">
        <f>0.005*10</f>
        <v>0.05</v>
      </c>
      <c r="AN2733" s="9">
        <f>0.005*10</f>
        <v>0.05</v>
      </c>
    </row>
    <row r="2734" spans="1:100" s="9" customFormat="1" x14ac:dyDescent="0.2">
      <c r="A2734" s="9">
        <v>3</v>
      </c>
      <c r="B2734" s="70" t="s">
        <v>48</v>
      </c>
      <c r="C2734" s="11" t="s">
        <v>63</v>
      </c>
      <c r="D2734" s="9">
        <v>4</v>
      </c>
      <c r="E2734" s="9">
        <v>180</v>
      </c>
      <c r="F2734" s="9">
        <f>SUM(G2734:ED2734)</f>
        <v>0</v>
      </c>
      <c r="G2734" s="16" t="s">
        <v>107</v>
      </c>
      <c r="H2734" s="9" t="s">
        <v>64</v>
      </c>
      <c r="J2734" s="21"/>
      <c r="L2734" s="21"/>
      <c r="O2734" s="21"/>
      <c r="P2734" s="21"/>
      <c r="R2734" s="21"/>
      <c r="S2734" s="21"/>
      <c r="T2734" s="21"/>
      <c r="U2734" s="21"/>
      <c r="V2734" s="21"/>
      <c r="W2734" s="21"/>
      <c r="Z2734" s="21"/>
      <c r="AI2734" s="21"/>
      <c r="AJ2734" s="21"/>
      <c r="AL2734" s="21"/>
      <c r="AM2734" s="21"/>
      <c r="AN2734" s="21"/>
      <c r="AO2734" s="21"/>
      <c r="AP2734" s="21"/>
      <c r="AQ2734" s="21"/>
      <c r="AR2734" s="21"/>
      <c r="AX2734" s="21"/>
      <c r="BB2734" s="21"/>
      <c r="BD2734" s="21"/>
      <c r="BE2734" s="21"/>
      <c r="BM2734" s="21"/>
      <c r="BN2734" s="21"/>
      <c r="BT2734" s="21"/>
      <c r="BU2734" s="21"/>
      <c r="BV2734" s="21"/>
      <c r="BW2734" s="21"/>
      <c r="BX2734" s="21"/>
      <c r="BY2734" s="21"/>
      <c r="CA2734" s="21"/>
      <c r="CB2734" s="21"/>
      <c r="CF2734" s="21"/>
      <c r="CN2734" s="21"/>
      <c r="CO2734" s="21"/>
      <c r="CV2734" s="21"/>
    </row>
    <row r="2735" spans="1:100" s="9" customFormat="1" x14ac:dyDescent="0.2">
      <c r="A2735" s="10">
        <v>1</v>
      </c>
      <c r="B2735" s="70" t="s">
        <v>48</v>
      </c>
      <c r="C2735" s="11" t="s">
        <v>63</v>
      </c>
      <c r="D2735" s="9">
        <v>5</v>
      </c>
      <c r="E2735" s="16">
        <v>350</v>
      </c>
      <c r="F2735" s="9">
        <f t="shared" ref="F2735:F2748" si="180">SUM(I2735:ED2735)</f>
        <v>10</v>
      </c>
      <c r="H2735" s="9" t="s">
        <v>64</v>
      </c>
      <c r="I2735" s="9">
        <f>0.19*10</f>
        <v>1.9</v>
      </c>
      <c r="J2735" s="9">
        <f>0.8*10</f>
        <v>8</v>
      </c>
      <c r="O2735" s="9">
        <v>0.1</v>
      </c>
    </row>
    <row r="2736" spans="1:100" s="9" customFormat="1" x14ac:dyDescent="0.2">
      <c r="A2736" s="16">
        <v>2</v>
      </c>
      <c r="B2736" s="70" t="s">
        <v>48</v>
      </c>
      <c r="C2736" s="11" t="s">
        <v>63</v>
      </c>
      <c r="D2736" s="9">
        <v>5</v>
      </c>
      <c r="E2736" s="9">
        <v>337</v>
      </c>
      <c r="F2736" s="9">
        <f t="shared" si="180"/>
        <v>9.9999999999999982</v>
      </c>
      <c r="H2736" s="9" t="s">
        <v>64</v>
      </c>
      <c r="I2736" s="9">
        <v>4.8</v>
      </c>
      <c r="J2736" s="9">
        <v>4.8</v>
      </c>
      <c r="O2736" s="9">
        <v>0.2</v>
      </c>
      <c r="Z2736" s="9">
        <f>0.001*10</f>
        <v>0.01</v>
      </c>
      <c r="BQ2736" s="9">
        <f>0.019*10</f>
        <v>0.19</v>
      </c>
    </row>
    <row r="2737" spans="1:101" s="9" customFormat="1" x14ac:dyDescent="0.2">
      <c r="A2737" s="9">
        <v>3</v>
      </c>
      <c r="B2737" s="70" t="s">
        <v>48</v>
      </c>
      <c r="C2737" s="11" t="s">
        <v>63</v>
      </c>
      <c r="D2737" s="9">
        <v>5</v>
      </c>
      <c r="E2737" s="9">
        <v>320</v>
      </c>
      <c r="F2737" s="9">
        <f t="shared" si="180"/>
        <v>6</v>
      </c>
      <c r="H2737" s="9" t="s">
        <v>64</v>
      </c>
      <c r="I2737" s="16">
        <f>0.45*6</f>
        <v>2.7</v>
      </c>
      <c r="J2737" s="16">
        <f>0.55*6</f>
        <v>3.3000000000000003</v>
      </c>
      <c r="L2737" s="21"/>
      <c r="O2737" s="21"/>
      <c r="P2737" s="21"/>
      <c r="V2737" s="21"/>
      <c r="W2737" s="21"/>
      <c r="Z2737" s="21"/>
      <c r="AM2737" s="21"/>
      <c r="AN2737" s="21"/>
      <c r="AO2737" s="21"/>
      <c r="AP2737" s="21"/>
      <c r="AQ2737" s="21"/>
      <c r="AR2737" s="21"/>
      <c r="AX2737" s="21"/>
      <c r="BD2737" s="21"/>
      <c r="BE2737" s="21"/>
      <c r="BQ2737" s="21"/>
      <c r="BY2737" s="21"/>
    </row>
    <row r="2738" spans="1:101" s="9" customFormat="1" x14ac:dyDescent="0.2">
      <c r="A2738" s="9">
        <v>4</v>
      </c>
      <c r="B2738" s="70" t="s">
        <v>48</v>
      </c>
      <c r="C2738" s="11" t="s">
        <v>63</v>
      </c>
      <c r="D2738" s="9">
        <v>5</v>
      </c>
      <c r="E2738" s="9">
        <v>322</v>
      </c>
      <c r="F2738" s="9">
        <f t="shared" si="180"/>
        <v>11.999999999999998</v>
      </c>
      <c r="H2738" s="9" t="s">
        <v>64</v>
      </c>
      <c r="I2738" s="9">
        <f>0.24*12</f>
        <v>2.88</v>
      </c>
      <c r="J2738" s="9">
        <f>0.75*12</f>
        <v>9</v>
      </c>
      <c r="O2738" s="9">
        <f>0.01*12</f>
        <v>0.12</v>
      </c>
    </row>
    <row r="2739" spans="1:101" s="9" customFormat="1" x14ac:dyDescent="0.2">
      <c r="A2739" s="9">
        <v>5</v>
      </c>
      <c r="B2739" s="70" t="s">
        <v>48</v>
      </c>
      <c r="C2739" s="11" t="s">
        <v>63</v>
      </c>
      <c r="D2739" s="9">
        <v>5</v>
      </c>
      <c r="E2739" s="9">
        <v>310</v>
      </c>
      <c r="F2739" s="9">
        <f t="shared" si="180"/>
        <v>7.1999999999999993</v>
      </c>
      <c r="H2739" s="9" t="s">
        <v>64</v>
      </c>
      <c r="I2739" s="9">
        <f>0.6*8</f>
        <v>4.8</v>
      </c>
      <c r="J2739" s="9">
        <f>0.3*8</f>
        <v>2.4</v>
      </c>
    </row>
    <row r="2740" spans="1:101" s="9" customFormat="1" x14ac:dyDescent="0.2">
      <c r="A2740" s="9">
        <v>1</v>
      </c>
      <c r="B2740" s="70" t="s">
        <v>48</v>
      </c>
      <c r="C2740" s="11" t="s">
        <v>63</v>
      </c>
      <c r="D2740" s="9">
        <v>5</v>
      </c>
      <c r="E2740" s="9">
        <v>70.400000000000006</v>
      </c>
      <c r="F2740" s="9">
        <f t="shared" si="180"/>
        <v>0.3</v>
      </c>
      <c r="H2740" s="9" t="s">
        <v>77</v>
      </c>
      <c r="I2740" s="9">
        <f>0.15*0.3</f>
        <v>4.4999999999999998E-2</v>
      </c>
      <c r="J2740" s="9">
        <f>0.8*0.3</f>
        <v>0.24</v>
      </c>
      <c r="L2740" s="9">
        <f>0.049*0.3</f>
        <v>1.47E-2</v>
      </c>
      <c r="AN2740" s="9">
        <f>0.001*0.3</f>
        <v>2.9999999999999997E-4</v>
      </c>
    </row>
    <row r="2741" spans="1:101" s="9" customFormat="1" x14ac:dyDescent="0.2">
      <c r="A2741" s="9">
        <v>2</v>
      </c>
      <c r="B2741" s="70" t="s">
        <v>48</v>
      </c>
      <c r="C2741" s="11" t="s">
        <v>63</v>
      </c>
      <c r="D2741" s="9">
        <v>5</v>
      </c>
      <c r="E2741" s="9">
        <v>63.5</v>
      </c>
      <c r="F2741" s="9">
        <f t="shared" si="180"/>
        <v>0.5</v>
      </c>
      <c r="H2741" s="9" t="s">
        <v>77</v>
      </c>
      <c r="I2741" s="9">
        <f>0.1*0.5</f>
        <v>0.05</v>
      </c>
      <c r="J2741" s="9">
        <f>0.85*0.5</f>
        <v>0.42499999999999999</v>
      </c>
      <c r="L2741" s="9">
        <f>0.05*0.5</f>
        <v>2.5000000000000001E-2</v>
      </c>
    </row>
    <row r="2742" spans="1:101" s="9" customFormat="1" x14ac:dyDescent="0.2">
      <c r="A2742" s="9">
        <v>3</v>
      </c>
      <c r="B2742" s="70" t="s">
        <v>48</v>
      </c>
      <c r="C2742" s="11" t="s">
        <v>63</v>
      </c>
      <c r="D2742" s="9">
        <v>5</v>
      </c>
      <c r="E2742" s="9">
        <v>70.099999999999994</v>
      </c>
      <c r="F2742" s="9">
        <f t="shared" si="180"/>
        <v>0.8</v>
      </c>
      <c r="H2742" s="9" t="s">
        <v>77</v>
      </c>
      <c r="I2742" s="9">
        <f>0.15*0.8</f>
        <v>0.12</v>
      </c>
      <c r="J2742" s="9">
        <f>0.7*0.8</f>
        <v>0.55999999999999994</v>
      </c>
      <c r="L2742" s="9">
        <f>0.04*0.8</f>
        <v>3.2000000000000001E-2</v>
      </c>
      <c r="O2742" s="9">
        <f>0.01*0.8</f>
        <v>8.0000000000000002E-3</v>
      </c>
      <c r="R2742" s="9">
        <f>0.1*0.8</f>
        <v>8.0000000000000016E-2</v>
      </c>
    </row>
    <row r="2743" spans="1:101" s="9" customFormat="1" x14ac:dyDescent="0.2">
      <c r="A2743" s="9">
        <v>1</v>
      </c>
      <c r="B2743" s="70" t="s">
        <v>48</v>
      </c>
      <c r="C2743" s="11" t="s">
        <v>63</v>
      </c>
      <c r="D2743" s="9">
        <v>6</v>
      </c>
      <c r="E2743" s="9">
        <v>54.2</v>
      </c>
      <c r="F2743" s="9">
        <f t="shared" si="180"/>
        <v>0.4</v>
      </c>
      <c r="H2743" s="9" t="s">
        <v>77</v>
      </c>
      <c r="I2743" s="9">
        <f>0.6*0.4</f>
        <v>0.24</v>
      </c>
      <c r="J2743" s="9">
        <f>0.39*0.4</f>
        <v>0.15600000000000003</v>
      </c>
      <c r="L2743" s="9">
        <v>4.0000000000000001E-3</v>
      </c>
    </row>
    <row r="2744" spans="1:101" s="9" customFormat="1" x14ac:dyDescent="0.2">
      <c r="A2744" s="9">
        <v>2</v>
      </c>
      <c r="B2744" s="70" t="s">
        <v>48</v>
      </c>
      <c r="C2744" s="11" t="s">
        <v>63</v>
      </c>
      <c r="D2744" s="9">
        <v>6</v>
      </c>
      <c r="E2744" s="9">
        <v>116.5</v>
      </c>
      <c r="F2744" s="9">
        <f t="shared" si="180"/>
        <v>1.5</v>
      </c>
      <c r="H2744" s="9" t="s">
        <v>77</v>
      </c>
      <c r="I2744" s="9">
        <f>0.5*1.5</f>
        <v>0.75</v>
      </c>
      <c r="J2744" s="9">
        <f>0.48*1.5</f>
        <v>0.72</v>
      </c>
      <c r="L2744" s="9">
        <v>0.03</v>
      </c>
    </row>
    <row r="2745" spans="1:101" s="9" customFormat="1" x14ac:dyDescent="0.2">
      <c r="A2745" s="9">
        <v>3</v>
      </c>
      <c r="B2745" s="70" t="s">
        <v>48</v>
      </c>
      <c r="C2745" s="11" t="s">
        <v>63</v>
      </c>
      <c r="D2745" s="9">
        <v>6</v>
      </c>
      <c r="E2745" s="9">
        <v>103.7</v>
      </c>
      <c r="F2745" s="9">
        <f t="shared" si="180"/>
        <v>0</v>
      </c>
      <c r="G2745" s="9" t="s">
        <v>67</v>
      </c>
      <c r="H2745" s="9" t="s">
        <v>77</v>
      </c>
    </row>
    <row r="2746" spans="1:101" s="9" customFormat="1" x14ac:dyDescent="0.2">
      <c r="A2746" s="9">
        <v>4</v>
      </c>
      <c r="B2746" s="70" t="s">
        <v>48</v>
      </c>
      <c r="C2746" s="11" t="s">
        <v>63</v>
      </c>
      <c r="D2746" s="9">
        <v>6</v>
      </c>
      <c r="E2746" s="9">
        <v>71.599999999999994</v>
      </c>
      <c r="F2746" s="9">
        <f t="shared" si="180"/>
        <v>0.3</v>
      </c>
      <c r="H2746" s="9" t="s">
        <v>77</v>
      </c>
      <c r="I2746" s="9">
        <f>0.35*0.3</f>
        <v>0.105</v>
      </c>
      <c r="J2746" s="9">
        <f>0.6*0.3</f>
        <v>0.18</v>
      </c>
      <c r="M2746" s="9">
        <f>0.05*0.3</f>
        <v>1.4999999999999999E-2</v>
      </c>
    </row>
    <row r="2747" spans="1:101" s="9" customFormat="1" x14ac:dyDescent="0.2">
      <c r="A2747" s="9">
        <v>5</v>
      </c>
      <c r="B2747" s="70" t="s">
        <v>48</v>
      </c>
      <c r="C2747" s="11" t="s">
        <v>63</v>
      </c>
      <c r="D2747" s="9">
        <v>6</v>
      </c>
      <c r="E2747" s="9">
        <v>75.7</v>
      </c>
      <c r="F2747" s="9">
        <f t="shared" si="180"/>
        <v>0.30000000000000004</v>
      </c>
      <c r="H2747" s="9" t="s">
        <v>77</v>
      </c>
      <c r="I2747" s="9">
        <f>0.39*0.3</f>
        <v>0.11699999999999999</v>
      </c>
      <c r="J2747" s="9">
        <f>0.55*0.3</f>
        <v>0.16500000000000001</v>
      </c>
      <c r="L2747" s="9">
        <f>0.06*0.3</f>
        <v>1.7999999999999999E-2</v>
      </c>
    </row>
    <row r="2748" spans="1:101" s="9" customFormat="1" x14ac:dyDescent="0.2">
      <c r="A2748" s="9">
        <v>6</v>
      </c>
      <c r="B2748" s="70" t="s">
        <v>48</v>
      </c>
      <c r="C2748" s="11" t="s">
        <v>63</v>
      </c>
      <c r="D2748" s="9">
        <v>6</v>
      </c>
      <c r="E2748" s="9">
        <v>42.5</v>
      </c>
      <c r="F2748" s="9">
        <f t="shared" si="180"/>
        <v>0.1</v>
      </c>
      <c r="H2748" s="9" t="s">
        <v>77</v>
      </c>
      <c r="I2748" s="9">
        <f>0.27*0.1</f>
        <v>2.7000000000000003E-2</v>
      </c>
      <c r="J2748" s="9">
        <f>0.7*0.1</f>
        <v>6.9999999999999993E-2</v>
      </c>
      <c r="L2748" s="9">
        <v>3.0000000000000001E-3</v>
      </c>
    </row>
    <row r="2749" spans="1:101" s="9" customFormat="1" x14ac:dyDescent="0.2">
      <c r="B2749" s="70"/>
      <c r="C2749" s="11"/>
      <c r="I2749" s="9">
        <f>COUNTA(I2347:I2748)</f>
        <v>316</v>
      </c>
      <c r="J2749" s="9">
        <f t="shared" ref="J2749:BL2749" si="181">COUNTA(J2347:J2748)</f>
        <v>313</v>
      </c>
      <c r="K2749" s="9">
        <f t="shared" si="181"/>
        <v>69</v>
      </c>
      <c r="L2749" s="9">
        <f t="shared" si="181"/>
        <v>124</v>
      </c>
      <c r="M2749" s="9">
        <f t="shared" si="181"/>
        <v>54</v>
      </c>
      <c r="N2749" s="9">
        <f t="shared" si="181"/>
        <v>19</v>
      </c>
      <c r="O2749" s="9">
        <f t="shared" si="181"/>
        <v>126</v>
      </c>
      <c r="P2749" s="9">
        <f t="shared" si="181"/>
        <v>0</v>
      </c>
      <c r="Q2749" s="9">
        <f t="shared" si="181"/>
        <v>33</v>
      </c>
      <c r="R2749" s="9">
        <f t="shared" si="181"/>
        <v>47</v>
      </c>
      <c r="S2749" s="9">
        <f t="shared" si="181"/>
        <v>2</v>
      </c>
      <c r="T2749" s="9">
        <f t="shared" si="181"/>
        <v>0</v>
      </c>
      <c r="U2749" s="9">
        <f t="shared" si="181"/>
        <v>0</v>
      </c>
      <c r="V2749" s="9">
        <f t="shared" si="181"/>
        <v>0</v>
      </c>
      <c r="W2749" s="9">
        <f t="shared" si="181"/>
        <v>18</v>
      </c>
      <c r="X2749" s="9">
        <f t="shared" si="181"/>
        <v>0</v>
      </c>
      <c r="Y2749" s="9">
        <f t="shared" si="181"/>
        <v>0</v>
      </c>
      <c r="Z2749" s="9">
        <f t="shared" si="181"/>
        <v>6</v>
      </c>
      <c r="AA2749" s="9">
        <f t="shared" si="181"/>
        <v>0</v>
      </c>
      <c r="AB2749" s="9">
        <f t="shared" si="181"/>
        <v>0</v>
      </c>
      <c r="AC2749" s="9">
        <f t="shared" si="181"/>
        <v>0</v>
      </c>
      <c r="AD2749" s="9">
        <f t="shared" si="181"/>
        <v>0</v>
      </c>
      <c r="AE2749" s="9">
        <f t="shared" si="181"/>
        <v>0</v>
      </c>
      <c r="AF2749" s="9">
        <f t="shared" si="181"/>
        <v>0</v>
      </c>
      <c r="AG2749" s="9">
        <f t="shared" si="181"/>
        <v>0</v>
      </c>
      <c r="AH2749" s="9">
        <f t="shared" si="181"/>
        <v>0</v>
      </c>
      <c r="AI2749" s="9">
        <f t="shared" si="181"/>
        <v>2</v>
      </c>
      <c r="AJ2749" s="9">
        <f t="shared" si="181"/>
        <v>0</v>
      </c>
      <c r="AK2749" s="9">
        <f t="shared" si="181"/>
        <v>20</v>
      </c>
      <c r="AL2749" s="9">
        <f t="shared" si="181"/>
        <v>1</v>
      </c>
      <c r="AM2749" s="9">
        <f t="shared" si="181"/>
        <v>23</v>
      </c>
      <c r="AN2749" s="9">
        <f t="shared" si="181"/>
        <v>85</v>
      </c>
      <c r="AO2749" s="9">
        <f t="shared" si="181"/>
        <v>15</v>
      </c>
      <c r="AP2749" s="9">
        <f t="shared" si="181"/>
        <v>0</v>
      </c>
      <c r="AQ2749" s="9">
        <f t="shared" si="181"/>
        <v>4</v>
      </c>
      <c r="AR2749" s="9">
        <f t="shared" si="181"/>
        <v>1</v>
      </c>
      <c r="AS2749" s="9">
        <f t="shared" si="181"/>
        <v>2</v>
      </c>
      <c r="AT2749" s="9">
        <f t="shared" si="181"/>
        <v>0</v>
      </c>
      <c r="AU2749" s="9">
        <f t="shared" si="181"/>
        <v>0</v>
      </c>
      <c r="AV2749" s="9">
        <f t="shared" si="181"/>
        <v>1</v>
      </c>
      <c r="AW2749" s="9">
        <f t="shared" si="181"/>
        <v>1</v>
      </c>
      <c r="AX2749" s="9">
        <f t="shared" si="181"/>
        <v>0</v>
      </c>
      <c r="AY2749" s="9">
        <f t="shared" si="181"/>
        <v>0</v>
      </c>
      <c r="AZ2749" s="9">
        <f t="shared" si="181"/>
        <v>0</v>
      </c>
      <c r="BA2749" s="9">
        <f t="shared" si="181"/>
        <v>0</v>
      </c>
      <c r="BB2749" s="9">
        <f t="shared" si="181"/>
        <v>0</v>
      </c>
      <c r="BC2749" s="9">
        <f t="shared" si="181"/>
        <v>5</v>
      </c>
      <c r="BD2749" s="9">
        <f t="shared" si="181"/>
        <v>0</v>
      </c>
      <c r="BE2749" s="9">
        <f t="shared" si="181"/>
        <v>0</v>
      </c>
      <c r="BF2749" s="9">
        <f t="shared" si="181"/>
        <v>0</v>
      </c>
      <c r="BG2749" s="9">
        <f t="shared" si="181"/>
        <v>0</v>
      </c>
      <c r="BH2749" s="9">
        <f t="shared" si="181"/>
        <v>0</v>
      </c>
      <c r="BI2749" s="9">
        <f t="shared" si="181"/>
        <v>0</v>
      </c>
      <c r="BJ2749" s="9">
        <f t="shared" si="181"/>
        <v>0</v>
      </c>
      <c r="BK2749" s="9">
        <f t="shared" si="181"/>
        <v>0</v>
      </c>
      <c r="BL2749" s="9">
        <f t="shared" si="181"/>
        <v>0</v>
      </c>
      <c r="BM2749" s="9">
        <f t="shared" ref="BM2749:CW2749" si="182">COUNTA(BM2347:BM2748)</f>
        <v>1</v>
      </c>
      <c r="BN2749" s="9">
        <f t="shared" si="182"/>
        <v>0</v>
      </c>
      <c r="BO2749" s="9">
        <f t="shared" si="182"/>
        <v>0</v>
      </c>
      <c r="BP2749" s="9">
        <f t="shared" si="182"/>
        <v>0</v>
      </c>
      <c r="BQ2749" s="9">
        <f t="shared" si="182"/>
        <v>2</v>
      </c>
      <c r="BR2749" s="9">
        <f t="shared" si="182"/>
        <v>0</v>
      </c>
      <c r="BS2749" s="9">
        <f t="shared" si="182"/>
        <v>0</v>
      </c>
      <c r="BT2749" s="9">
        <f t="shared" si="182"/>
        <v>0</v>
      </c>
      <c r="BU2749" s="9">
        <f t="shared" si="182"/>
        <v>0</v>
      </c>
      <c r="BV2749" s="9">
        <f t="shared" si="182"/>
        <v>0</v>
      </c>
      <c r="BW2749" s="9">
        <f t="shared" si="182"/>
        <v>0</v>
      </c>
      <c r="BX2749" s="9">
        <f t="shared" si="182"/>
        <v>0</v>
      </c>
      <c r="BY2749" s="9">
        <f t="shared" si="182"/>
        <v>0</v>
      </c>
      <c r="BZ2749" s="9">
        <f t="shared" si="182"/>
        <v>0</v>
      </c>
      <c r="CA2749" s="9">
        <f t="shared" si="182"/>
        <v>0</v>
      </c>
      <c r="CB2749" s="9">
        <f t="shared" si="182"/>
        <v>1</v>
      </c>
      <c r="CC2749" s="9">
        <f t="shared" si="182"/>
        <v>0</v>
      </c>
      <c r="CD2749" s="9">
        <f t="shared" si="182"/>
        <v>0</v>
      </c>
      <c r="CE2749" s="9">
        <f t="shared" si="182"/>
        <v>0</v>
      </c>
      <c r="CF2749" s="9">
        <f t="shared" si="182"/>
        <v>0</v>
      </c>
      <c r="CG2749" s="9">
        <f t="shared" si="182"/>
        <v>0</v>
      </c>
      <c r="CH2749" s="9">
        <f t="shared" si="182"/>
        <v>0</v>
      </c>
      <c r="CI2749" s="9">
        <f t="shared" si="182"/>
        <v>0</v>
      </c>
      <c r="CJ2749" s="9">
        <f t="shared" si="182"/>
        <v>0</v>
      </c>
      <c r="CK2749" s="9">
        <f t="shared" si="182"/>
        <v>0</v>
      </c>
      <c r="CL2749" s="9">
        <f t="shared" si="182"/>
        <v>0</v>
      </c>
      <c r="CM2749" s="9">
        <f t="shared" si="182"/>
        <v>0</v>
      </c>
      <c r="CN2749" s="9">
        <f t="shared" si="182"/>
        <v>0</v>
      </c>
      <c r="CO2749" s="9">
        <f t="shared" si="182"/>
        <v>0</v>
      </c>
      <c r="CP2749" s="9">
        <f t="shared" si="182"/>
        <v>0</v>
      </c>
      <c r="CQ2749" s="9">
        <f t="shared" si="182"/>
        <v>0</v>
      </c>
      <c r="CR2749" s="9">
        <f t="shared" si="182"/>
        <v>0</v>
      </c>
      <c r="CS2749" s="9">
        <f t="shared" si="182"/>
        <v>0</v>
      </c>
      <c r="CT2749" s="9">
        <f t="shared" si="182"/>
        <v>0</v>
      </c>
      <c r="CU2749" s="9">
        <f t="shared" si="182"/>
        <v>0</v>
      </c>
      <c r="CV2749" s="9">
        <f t="shared" si="182"/>
        <v>0</v>
      </c>
      <c r="CW2749" s="9">
        <f t="shared" si="182"/>
        <v>0</v>
      </c>
    </row>
    <row r="2750" spans="1:101" s="12" customFormat="1" x14ac:dyDescent="0.2">
      <c r="A2750" s="12">
        <f>COUNTA(B2347:B2748)</f>
        <v>402</v>
      </c>
      <c r="B2750" s="71" t="s">
        <v>48</v>
      </c>
      <c r="C2750" s="13"/>
      <c r="F2750" s="17">
        <f>COUNTIF(F2347:F2748,"0")</f>
        <v>85</v>
      </c>
      <c r="I2750" s="12">
        <f>SUM(I2347:I2748)</f>
        <v>348.40469000000002</v>
      </c>
      <c r="J2750" s="12">
        <f t="shared" ref="J2750:BL2750" si="183">SUM(J2347:J2748)</f>
        <v>875.45803999999919</v>
      </c>
      <c r="K2750" s="12">
        <f t="shared" si="183"/>
        <v>6.1062699999999994</v>
      </c>
      <c r="L2750" s="12">
        <f t="shared" si="183"/>
        <v>1.8883549999999991</v>
      </c>
      <c r="M2750" s="12">
        <f t="shared" si="183"/>
        <v>4.1632959999999972</v>
      </c>
      <c r="N2750" s="12">
        <f t="shared" si="183"/>
        <v>8.923210000000001</v>
      </c>
      <c r="O2750" s="12">
        <f t="shared" si="183"/>
        <v>9.4137959999999961</v>
      </c>
      <c r="P2750" s="12">
        <f t="shared" si="183"/>
        <v>0</v>
      </c>
      <c r="Q2750" s="12">
        <f t="shared" si="183"/>
        <v>5.3023300000000004</v>
      </c>
      <c r="R2750" s="12">
        <f t="shared" si="183"/>
        <v>51.945135999999998</v>
      </c>
      <c r="S2750" s="12">
        <f t="shared" si="183"/>
        <v>1.0499999999999999E-3</v>
      </c>
      <c r="T2750" s="12">
        <f t="shared" si="183"/>
        <v>0</v>
      </c>
      <c r="U2750" s="12">
        <f t="shared" si="183"/>
        <v>0</v>
      </c>
      <c r="V2750" s="12">
        <f t="shared" si="183"/>
        <v>0</v>
      </c>
      <c r="W2750" s="12">
        <f t="shared" si="183"/>
        <v>4.3093199999999996</v>
      </c>
      <c r="X2750" s="12">
        <f t="shared" si="183"/>
        <v>0</v>
      </c>
      <c r="Y2750" s="12">
        <f t="shared" si="183"/>
        <v>0</v>
      </c>
      <c r="Z2750" s="12">
        <f t="shared" si="183"/>
        <v>2.0630000000000003E-2</v>
      </c>
      <c r="AA2750" s="12">
        <f t="shared" si="183"/>
        <v>0</v>
      </c>
      <c r="AB2750" s="12">
        <f t="shared" si="183"/>
        <v>0</v>
      </c>
      <c r="AC2750" s="12">
        <f t="shared" si="183"/>
        <v>0</v>
      </c>
      <c r="AD2750" s="12">
        <f t="shared" si="183"/>
        <v>0</v>
      </c>
      <c r="AE2750" s="12">
        <f t="shared" si="183"/>
        <v>0</v>
      </c>
      <c r="AF2750" s="12">
        <f t="shared" si="183"/>
        <v>0</v>
      </c>
      <c r="AG2750" s="12">
        <f t="shared" si="183"/>
        <v>0</v>
      </c>
      <c r="AH2750" s="12">
        <f t="shared" si="183"/>
        <v>0</v>
      </c>
      <c r="AI2750" s="12">
        <f t="shared" si="183"/>
        <v>1.3500000000000001E-3</v>
      </c>
      <c r="AJ2750" s="12">
        <f t="shared" si="183"/>
        <v>0</v>
      </c>
      <c r="AK2750" s="12">
        <f t="shared" si="183"/>
        <v>0.63533719999999994</v>
      </c>
      <c r="AL2750" s="12">
        <f t="shared" si="183"/>
        <v>0.4</v>
      </c>
      <c r="AM2750" s="12">
        <f t="shared" si="183"/>
        <v>4.379975</v>
      </c>
      <c r="AN2750" s="12">
        <f t="shared" si="183"/>
        <v>74.973654200000027</v>
      </c>
      <c r="AO2750" s="12">
        <f t="shared" si="183"/>
        <v>1.2985305999999999</v>
      </c>
      <c r="AP2750" s="12">
        <f t="shared" si="183"/>
        <v>0</v>
      </c>
      <c r="AQ2750" s="12">
        <f t="shared" si="183"/>
        <v>0.19101000000000001</v>
      </c>
      <c r="AR2750" s="12">
        <f t="shared" si="183"/>
        <v>0.09</v>
      </c>
      <c r="AS2750" s="12">
        <f t="shared" si="183"/>
        <v>2.002E-2</v>
      </c>
      <c r="AT2750" s="12">
        <f t="shared" si="183"/>
        <v>0</v>
      </c>
      <c r="AU2750" s="12">
        <f t="shared" si="183"/>
        <v>0</v>
      </c>
      <c r="AV2750" s="12">
        <f t="shared" si="183"/>
        <v>5.0000000000000001E-4</v>
      </c>
      <c r="AW2750" s="12">
        <f t="shared" si="183"/>
        <v>2.0000000000000001E-4</v>
      </c>
      <c r="AX2750" s="12">
        <f t="shared" si="183"/>
        <v>0</v>
      </c>
      <c r="AY2750" s="12">
        <f t="shared" si="183"/>
        <v>0</v>
      </c>
      <c r="AZ2750" s="12">
        <f t="shared" si="183"/>
        <v>0</v>
      </c>
      <c r="BA2750" s="12">
        <f t="shared" si="183"/>
        <v>0</v>
      </c>
      <c r="BB2750" s="12">
        <f t="shared" si="183"/>
        <v>0</v>
      </c>
      <c r="BC2750" s="12">
        <f t="shared" si="183"/>
        <v>6.4799999999999996E-2</v>
      </c>
      <c r="BD2750" s="12">
        <f t="shared" si="183"/>
        <v>0</v>
      </c>
      <c r="BE2750" s="12">
        <f t="shared" si="183"/>
        <v>0</v>
      </c>
      <c r="BF2750" s="12">
        <f t="shared" si="183"/>
        <v>0</v>
      </c>
      <c r="BG2750" s="12">
        <f t="shared" si="183"/>
        <v>0</v>
      </c>
      <c r="BH2750" s="12">
        <f t="shared" si="183"/>
        <v>0</v>
      </c>
      <c r="BI2750" s="12">
        <f t="shared" si="183"/>
        <v>0</v>
      </c>
      <c r="BJ2750" s="12">
        <f t="shared" si="183"/>
        <v>0</v>
      </c>
      <c r="BK2750" s="12">
        <f t="shared" si="183"/>
        <v>0</v>
      </c>
      <c r="BL2750" s="12">
        <f t="shared" si="183"/>
        <v>0</v>
      </c>
      <c r="BM2750" s="12">
        <f t="shared" ref="BM2750:CW2750" si="184">SUM(BM2347:BM2748)</f>
        <v>0.1918</v>
      </c>
      <c r="BN2750" s="12">
        <f t="shared" si="184"/>
        <v>0</v>
      </c>
      <c r="BO2750" s="12">
        <f t="shared" si="184"/>
        <v>0</v>
      </c>
      <c r="BP2750" s="12">
        <f t="shared" si="184"/>
        <v>0</v>
      </c>
      <c r="BQ2750" s="12">
        <f t="shared" si="184"/>
        <v>0.49</v>
      </c>
      <c r="BR2750" s="12">
        <f t="shared" si="184"/>
        <v>0</v>
      </c>
      <c r="BS2750" s="12">
        <f t="shared" si="184"/>
        <v>0</v>
      </c>
      <c r="BT2750" s="12">
        <f t="shared" si="184"/>
        <v>0</v>
      </c>
      <c r="BU2750" s="12">
        <f t="shared" si="184"/>
        <v>0</v>
      </c>
      <c r="BV2750" s="12">
        <f t="shared" si="184"/>
        <v>0</v>
      </c>
      <c r="BW2750" s="12">
        <f t="shared" si="184"/>
        <v>0</v>
      </c>
      <c r="BX2750" s="12">
        <f t="shared" si="184"/>
        <v>0</v>
      </c>
      <c r="BY2750" s="12">
        <f t="shared" si="184"/>
        <v>0</v>
      </c>
      <c r="BZ2750" s="12">
        <f t="shared" si="184"/>
        <v>0</v>
      </c>
      <c r="CA2750" s="12">
        <f t="shared" si="184"/>
        <v>0</v>
      </c>
      <c r="CB2750" s="12">
        <f t="shared" si="184"/>
        <v>0.49320000000000003</v>
      </c>
      <c r="CC2750" s="12">
        <f t="shared" si="184"/>
        <v>0</v>
      </c>
      <c r="CD2750" s="12">
        <f t="shared" si="184"/>
        <v>0</v>
      </c>
      <c r="CE2750" s="12">
        <f t="shared" si="184"/>
        <v>0</v>
      </c>
      <c r="CF2750" s="12">
        <f t="shared" si="184"/>
        <v>0</v>
      </c>
      <c r="CG2750" s="12">
        <f t="shared" si="184"/>
        <v>0</v>
      </c>
      <c r="CH2750" s="12">
        <f t="shared" si="184"/>
        <v>0</v>
      </c>
      <c r="CI2750" s="12">
        <f t="shared" si="184"/>
        <v>0</v>
      </c>
      <c r="CJ2750" s="12">
        <f t="shared" si="184"/>
        <v>0</v>
      </c>
      <c r="CK2750" s="12">
        <f t="shared" si="184"/>
        <v>0</v>
      </c>
      <c r="CL2750" s="12">
        <f t="shared" si="184"/>
        <v>0</v>
      </c>
      <c r="CM2750" s="12">
        <f t="shared" si="184"/>
        <v>0</v>
      </c>
      <c r="CN2750" s="12">
        <f t="shared" si="184"/>
        <v>0</v>
      </c>
      <c r="CO2750" s="12">
        <f t="shared" si="184"/>
        <v>0</v>
      </c>
      <c r="CP2750" s="12">
        <f t="shared" si="184"/>
        <v>0</v>
      </c>
      <c r="CQ2750" s="12">
        <f t="shared" si="184"/>
        <v>0</v>
      </c>
      <c r="CR2750" s="12">
        <f t="shared" si="184"/>
        <v>0</v>
      </c>
      <c r="CS2750" s="12">
        <f t="shared" si="184"/>
        <v>0</v>
      </c>
      <c r="CT2750" s="12">
        <f t="shared" si="184"/>
        <v>0</v>
      </c>
      <c r="CU2750" s="12">
        <f t="shared" si="184"/>
        <v>0</v>
      </c>
      <c r="CV2750" s="12">
        <f t="shared" si="184"/>
        <v>0</v>
      </c>
      <c r="CW2750" s="12">
        <f t="shared" si="184"/>
        <v>0</v>
      </c>
    </row>
    <row r="2751" spans="1:101" s="9" customFormat="1" x14ac:dyDescent="0.2">
      <c r="A2751" s="9">
        <v>1</v>
      </c>
      <c r="B2751" s="70" t="s">
        <v>108</v>
      </c>
      <c r="C2751" t="s">
        <v>66</v>
      </c>
      <c r="D2751" s="9">
        <v>1</v>
      </c>
      <c r="E2751" s="9">
        <v>75.8</v>
      </c>
      <c r="F2751" s="9">
        <f>SUM(G2751:EP2751)</f>
        <v>0.17500000000000002</v>
      </c>
      <c r="H2751" s="9" t="s">
        <v>77</v>
      </c>
      <c r="AY2751" s="9">
        <v>0.05</v>
      </c>
      <c r="BJ2751" s="9">
        <v>2.5000000000000001E-2</v>
      </c>
      <c r="BY2751" s="9">
        <v>0.1</v>
      </c>
    </row>
    <row r="2752" spans="1:101" s="9" customFormat="1" x14ac:dyDescent="0.2">
      <c r="A2752" s="9">
        <v>2</v>
      </c>
      <c r="B2752" s="70" t="s">
        <v>108</v>
      </c>
      <c r="C2752" t="s">
        <v>66</v>
      </c>
      <c r="D2752" s="9">
        <v>1</v>
      </c>
      <c r="E2752" s="9">
        <v>60.3</v>
      </c>
      <c r="F2752" s="9">
        <f>SUM(G2752:EP2752)</f>
        <v>8.0000000000000002E-3</v>
      </c>
      <c r="H2752" s="9" t="s">
        <v>77</v>
      </c>
      <c r="BM2752" s="9">
        <v>3.0000000000000001E-3</v>
      </c>
      <c r="BN2752" s="9">
        <v>5.0000000000000001E-3</v>
      </c>
    </row>
    <row r="2753" spans="1:113" s="9" customFormat="1" x14ac:dyDescent="0.2">
      <c r="A2753" s="9">
        <v>3</v>
      </c>
      <c r="B2753" s="70" t="s">
        <v>108</v>
      </c>
      <c r="C2753" t="s">
        <v>66</v>
      </c>
      <c r="D2753" s="9">
        <v>1</v>
      </c>
      <c r="E2753" s="9">
        <v>64.5</v>
      </c>
      <c r="F2753" s="9">
        <f>SUM(G2753:EP2753)</f>
        <v>0.05</v>
      </c>
      <c r="H2753" s="9" t="s">
        <v>77</v>
      </c>
      <c r="BD2753" s="9">
        <v>0.05</v>
      </c>
    </row>
    <row r="2754" spans="1:113" s="9" customFormat="1" x14ac:dyDescent="0.2">
      <c r="A2754" s="9">
        <v>1</v>
      </c>
      <c r="B2754" s="70" t="s">
        <v>108</v>
      </c>
      <c r="C2754" t="s">
        <v>66</v>
      </c>
      <c r="D2754" s="9">
        <v>2</v>
      </c>
      <c r="E2754" s="9">
        <v>57</v>
      </c>
      <c r="F2754" s="9">
        <f>SUM(G2754:EP2754)</f>
        <v>0.06</v>
      </c>
      <c r="H2754" s="9" t="s">
        <v>77</v>
      </c>
      <c r="BD2754" s="9">
        <v>0.06</v>
      </c>
    </row>
    <row r="2755" spans="1:113" s="9" customFormat="1" x14ac:dyDescent="0.2">
      <c r="A2755" s="9">
        <v>1</v>
      </c>
      <c r="B2755" s="70" t="s">
        <v>108</v>
      </c>
      <c r="C2755" t="s">
        <v>66</v>
      </c>
      <c r="D2755" s="9">
        <v>6</v>
      </c>
      <c r="E2755" s="9">
        <v>48</v>
      </c>
      <c r="F2755" s="9">
        <f>SUM(G2755:EP2755)</f>
        <v>0</v>
      </c>
      <c r="G2755" s="9" t="s">
        <v>67</v>
      </c>
      <c r="H2755" s="9" t="s">
        <v>77</v>
      </c>
    </row>
    <row r="2756" spans="1:113" s="9" customFormat="1" x14ac:dyDescent="0.2">
      <c r="A2756" s="9">
        <v>1</v>
      </c>
      <c r="B2756" s="70" t="s">
        <v>108</v>
      </c>
      <c r="C2756" t="s">
        <v>68</v>
      </c>
      <c r="D2756" s="9">
        <v>1</v>
      </c>
      <c r="E2756" s="9">
        <v>28.3</v>
      </c>
      <c r="F2756" s="9">
        <f>SUM(I2756:CV2756)</f>
        <v>3.0000000000000001E-3</v>
      </c>
      <c r="H2756" s="9" t="s">
        <v>77</v>
      </c>
      <c r="I2756" s="9">
        <v>3.0000000000000001E-3</v>
      </c>
      <c r="CW2756"/>
      <c r="DA2756"/>
      <c r="DB2756"/>
      <c r="DC2756"/>
      <c r="DD2756"/>
      <c r="DE2756"/>
      <c r="DF2756"/>
      <c r="DG2756"/>
      <c r="DH2756"/>
      <c r="DI2756"/>
    </row>
    <row r="2757" spans="1:113" s="9" customFormat="1" x14ac:dyDescent="0.2">
      <c r="A2757" s="9">
        <v>2</v>
      </c>
      <c r="B2757" s="70" t="s">
        <v>108</v>
      </c>
      <c r="C2757" t="s">
        <v>68</v>
      </c>
      <c r="D2757" s="9">
        <v>1</v>
      </c>
      <c r="E2757" s="9">
        <v>27.4</v>
      </c>
      <c r="F2757" s="9">
        <f>SUM(I2757:CV2757)</f>
        <v>3.0000000000000001E-3</v>
      </c>
      <c r="H2757" s="9" t="s">
        <v>77</v>
      </c>
      <c r="I2757" s="9">
        <v>3.0000000000000001E-3</v>
      </c>
      <c r="CW2757"/>
      <c r="DA2757"/>
      <c r="DB2757"/>
      <c r="DC2757"/>
      <c r="DD2757"/>
      <c r="DE2757"/>
      <c r="DF2757"/>
      <c r="DG2757"/>
      <c r="DH2757"/>
      <c r="DI2757"/>
    </row>
    <row r="2758" spans="1:113" s="9" customFormat="1" x14ac:dyDescent="0.2">
      <c r="A2758" s="9">
        <v>3</v>
      </c>
      <c r="B2758" s="70" t="s">
        <v>108</v>
      </c>
      <c r="C2758" t="s">
        <v>68</v>
      </c>
      <c r="D2758" s="9">
        <v>1</v>
      </c>
      <c r="E2758" s="9">
        <v>39.299999999999997</v>
      </c>
      <c r="F2758" s="9">
        <f>SUM(I2758:CV2758)</f>
        <v>0.06</v>
      </c>
      <c r="H2758" s="9" t="s">
        <v>77</v>
      </c>
      <c r="I2758" s="9">
        <f>0.2*0.06</f>
        <v>1.2E-2</v>
      </c>
      <c r="W2758" s="9">
        <f>0.8*0.06</f>
        <v>4.8000000000000001E-2</v>
      </c>
      <c r="CW2758"/>
      <c r="DA2758"/>
      <c r="DB2758"/>
      <c r="DC2758"/>
      <c r="DD2758"/>
      <c r="DE2758"/>
      <c r="DF2758"/>
      <c r="DG2758"/>
      <c r="DH2758"/>
      <c r="DI2758"/>
    </row>
    <row r="2759" spans="1:113" s="9" customFormat="1" x14ac:dyDescent="0.2">
      <c r="A2759" s="9">
        <v>4</v>
      </c>
      <c r="B2759" s="70" t="s">
        <v>108</v>
      </c>
      <c r="C2759" t="s">
        <v>68</v>
      </c>
      <c r="D2759" s="9">
        <v>1</v>
      </c>
      <c r="E2759" s="9">
        <v>31</v>
      </c>
      <c r="F2759" s="9">
        <f>SUM(I2759:CV2759)</f>
        <v>2E-3</v>
      </c>
      <c r="H2759" s="9" t="s">
        <v>77</v>
      </c>
      <c r="BB2759" s="9">
        <v>2E-3</v>
      </c>
      <c r="CW2759"/>
      <c r="DA2759"/>
      <c r="DB2759"/>
      <c r="DC2759"/>
      <c r="DD2759"/>
      <c r="DE2759"/>
      <c r="DF2759"/>
      <c r="DG2759"/>
      <c r="DH2759"/>
      <c r="DI2759"/>
    </row>
    <row r="2760" spans="1:113" s="9" customFormat="1" x14ac:dyDescent="0.2">
      <c r="A2760" s="9">
        <v>5</v>
      </c>
      <c r="B2760" s="70" t="s">
        <v>108</v>
      </c>
      <c r="C2760" t="s">
        <v>68</v>
      </c>
      <c r="D2760" s="9">
        <v>1</v>
      </c>
      <c r="E2760" s="9">
        <v>31.2</v>
      </c>
      <c r="F2760" s="9">
        <f>SUM(G2760:CV2760)</f>
        <v>0</v>
      </c>
      <c r="G2760" s="9" t="s">
        <v>67</v>
      </c>
      <c r="H2760" s="9" t="s">
        <v>77</v>
      </c>
      <c r="CW2760"/>
      <c r="DA2760"/>
      <c r="DB2760"/>
      <c r="DC2760"/>
      <c r="DD2760"/>
      <c r="DE2760"/>
      <c r="DF2760"/>
      <c r="DG2760"/>
      <c r="DH2760"/>
      <c r="DI2760"/>
    </row>
    <row r="2761" spans="1:113" s="9" customFormat="1" x14ac:dyDescent="0.2">
      <c r="A2761" s="9">
        <v>6</v>
      </c>
      <c r="B2761" s="70" t="s">
        <v>108</v>
      </c>
      <c r="C2761" t="s">
        <v>68</v>
      </c>
      <c r="D2761" s="9">
        <v>1</v>
      </c>
      <c r="E2761" s="9">
        <v>36.5</v>
      </c>
      <c r="F2761" s="9">
        <f>SUM(I2761:CV2761)</f>
        <v>9.0000000000000011E-3</v>
      </c>
      <c r="H2761" s="9" t="s">
        <v>77</v>
      </c>
      <c r="I2761" s="9">
        <f>0.17*0.015</f>
        <v>2.5500000000000002E-3</v>
      </c>
      <c r="K2761" s="9">
        <f>0.015*0.03</f>
        <v>4.4999999999999999E-4</v>
      </c>
      <c r="W2761" s="9">
        <f>0.4*0.015</f>
        <v>6.0000000000000001E-3</v>
      </c>
      <c r="CW2761"/>
      <c r="DA2761"/>
      <c r="DB2761"/>
      <c r="DC2761"/>
      <c r="DD2761"/>
      <c r="DE2761"/>
      <c r="DF2761"/>
      <c r="DG2761"/>
      <c r="DH2761"/>
      <c r="DI2761"/>
    </row>
    <row r="2762" spans="1:113" s="9" customFormat="1" x14ac:dyDescent="0.2">
      <c r="A2762" s="9">
        <v>7</v>
      </c>
      <c r="B2762" s="70" t="s">
        <v>108</v>
      </c>
      <c r="C2762" t="s">
        <v>68</v>
      </c>
      <c r="D2762" s="9">
        <v>1</v>
      </c>
      <c r="E2762" s="9">
        <v>28.9</v>
      </c>
      <c r="F2762" s="9">
        <f>SUM(G2762:CV2762)</f>
        <v>0</v>
      </c>
      <c r="G2762" s="9" t="s">
        <v>67</v>
      </c>
      <c r="H2762" s="9" t="s">
        <v>77</v>
      </c>
      <c r="CW2762"/>
      <c r="DA2762"/>
      <c r="DB2762"/>
      <c r="DC2762"/>
      <c r="DD2762"/>
      <c r="DE2762"/>
      <c r="DF2762"/>
      <c r="DG2762"/>
      <c r="DH2762"/>
      <c r="DI2762"/>
    </row>
    <row r="2763" spans="1:113" s="9" customFormat="1" x14ac:dyDescent="0.2">
      <c r="A2763" s="9">
        <v>8</v>
      </c>
      <c r="B2763" s="70" t="s">
        <v>108</v>
      </c>
      <c r="C2763" t="s">
        <v>68</v>
      </c>
      <c r="D2763" s="9">
        <v>1</v>
      </c>
      <c r="E2763" s="9">
        <v>32.4</v>
      </c>
      <c r="F2763" s="9">
        <f>SUM(I2763:CV2763)</f>
        <v>1.6E-2</v>
      </c>
      <c r="H2763" s="9" t="s">
        <v>77</v>
      </c>
      <c r="I2763" s="9">
        <f>0.7*0.01</f>
        <v>6.9999999999999993E-3</v>
      </c>
      <c r="J2763" s="9">
        <f>0.25*0.01</f>
        <v>2.5000000000000001E-3</v>
      </c>
      <c r="N2763" s="9">
        <f>0.03*0.01</f>
        <v>2.9999999999999997E-4</v>
      </c>
      <c r="Y2763" s="9">
        <f>0.4*0.015</f>
        <v>6.0000000000000001E-3</v>
      </c>
      <c r="AM2763" s="9">
        <f>0.01*0.01</f>
        <v>1E-4</v>
      </c>
      <c r="AQ2763" s="9">
        <f>0.01*0.01</f>
        <v>1E-4</v>
      </c>
      <c r="CW2763"/>
      <c r="DA2763"/>
      <c r="DB2763"/>
      <c r="DC2763"/>
      <c r="DD2763"/>
      <c r="DE2763"/>
      <c r="DF2763"/>
      <c r="DG2763"/>
      <c r="DH2763"/>
      <c r="DI2763"/>
    </row>
    <row r="2764" spans="1:113" s="9" customFormat="1" x14ac:dyDescent="0.2">
      <c r="A2764" s="9">
        <v>9</v>
      </c>
      <c r="B2764" s="70" t="s">
        <v>108</v>
      </c>
      <c r="C2764" t="s">
        <v>68</v>
      </c>
      <c r="D2764" s="9">
        <v>1</v>
      </c>
      <c r="E2764" s="9">
        <v>25.1</v>
      </c>
      <c r="F2764" s="9">
        <f>SUM(I2764:CV2764)</f>
        <v>9.9999999999999985E-3</v>
      </c>
      <c r="H2764" s="9" t="s">
        <v>77</v>
      </c>
      <c r="I2764" s="9">
        <f>0.75*0.01</f>
        <v>7.4999999999999997E-3</v>
      </c>
      <c r="J2764" s="9">
        <f>0.2*0.01</f>
        <v>2E-3</v>
      </c>
      <c r="O2764" s="9">
        <f>0.03*0.01</f>
        <v>2.9999999999999997E-4</v>
      </c>
      <c r="AM2764" s="9">
        <f>0.01*0.01</f>
        <v>1E-4</v>
      </c>
      <c r="AN2764" s="9">
        <f>0.01*0.01</f>
        <v>1E-4</v>
      </c>
      <c r="CW2764"/>
      <c r="DA2764"/>
      <c r="DB2764"/>
      <c r="DC2764"/>
      <c r="DD2764"/>
      <c r="DE2764"/>
      <c r="DF2764"/>
      <c r="DG2764"/>
      <c r="DH2764"/>
      <c r="DI2764"/>
    </row>
    <row r="2765" spans="1:113" s="9" customFormat="1" x14ac:dyDescent="0.2">
      <c r="A2765" s="9">
        <v>10</v>
      </c>
      <c r="B2765" s="70" t="s">
        <v>108</v>
      </c>
      <c r="C2765" t="s">
        <v>68</v>
      </c>
      <c r="D2765" s="9">
        <v>1</v>
      </c>
      <c r="E2765" s="9">
        <v>26.3</v>
      </c>
      <c r="F2765" s="9">
        <f>SUM(I2765:CV2765)</f>
        <v>0.05</v>
      </c>
      <c r="H2765" s="9" t="s">
        <v>77</v>
      </c>
      <c r="I2765" s="9">
        <v>0.05</v>
      </c>
      <c r="CW2765"/>
      <c r="DA2765"/>
      <c r="DB2765"/>
      <c r="DC2765"/>
      <c r="DD2765"/>
      <c r="DE2765"/>
      <c r="DF2765"/>
      <c r="DG2765"/>
      <c r="DH2765"/>
      <c r="DI2765"/>
    </row>
    <row r="2766" spans="1:113" s="9" customFormat="1" x14ac:dyDescent="0.2">
      <c r="A2766" s="9">
        <v>1</v>
      </c>
      <c r="B2766" s="70" t="s">
        <v>108</v>
      </c>
      <c r="C2766" t="s">
        <v>68</v>
      </c>
      <c r="D2766" s="9">
        <v>1</v>
      </c>
      <c r="E2766" s="9">
        <v>18.600000000000001</v>
      </c>
      <c r="F2766" s="9">
        <f>SUM(I2766:CV2766)</f>
        <v>0.01</v>
      </c>
      <c r="H2766" s="9" t="s">
        <v>77</v>
      </c>
      <c r="I2766" s="9">
        <f>0.7*0.01</f>
        <v>6.9999999999999993E-3</v>
      </c>
      <c r="J2766" s="9">
        <f>0.22*0.01</f>
        <v>2.2000000000000001E-3</v>
      </c>
      <c r="M2766" s="9">
        <f>0.02*0.01</f>
        <v>2.0000000000000001E-4</v>
      </c>
      <c r="N2766" s="9">
        <f>0.05*0.01</f>
        <v>5.0000000000000001E-4</v>
      </c>
      <c r="AS2766" s="9">
        <f>0.01*0.01</f>
        <v>1E-4</v>
      </c>
      <c r="CW2766"/>
      <c r="DA2766"/>
      <c r="DB2766"/>
      <c r="DC2766"/>
      <c r="DD2766"/>
      <c r="DE2766"/>
      <c r="DF2766"/>
      <c r="DG2766"/>
      <c r="DH2766"/>
      <c r="DI2766"/>
    </row>
    <row r="2767" spans="1:113" s="9" customFormat="1" x14ac:dyDescent="0.2">
      <c r="A2767" s="9">
        <v>2</v>
      </c>
      <c r="B2767" s="70" t="s">
        <v>108</v>
      </c>
      <c r="C2767" t="s">
        <v>68</v>
      </c>
      <c r="D2767" s="9">
        <v>1</v>
      </c>
      <c r="E2767" s="9">
        <v>20.8</v>
      </c>
      <c r="F2767" s="9">
        <f>SUM(I2767:CV2767)</f>
        <v>1.5000000000000001E-2</v>
      </c>
      <c r="H2767" s="9" t="s">
        <v>77</v>
      </c>
      <c r="I2767" s="9">
        <f>0.9*0.015</f>
        <v>1.35E-2</v>
      </c>
      <c r="J2767" s="9">
        <f>0.05*0.015</f>
        <v>7.5000000000000002E-4</v>
      </c>
      <c r="N2767" s="9">
        <f>0.05*0.015</f>
        <v>7.5000000000000002E-4</v>
      </c>
      <c r="CW2767"/>
      <c r="DA2767"/>
      <c r="DB2767"/>
      <c r="DC2767"/>
      <c r="DD2767"/>
      <c r="DE2767"/>
      <c r="DF2767"/>
      <c r="DG2767"/>
      <c r="DH2767"/>
      <c r="DI2767"/>
    </row>
    <row r="2768" spans="1:113" s="9" customFormat="1" x14ac:dyDescent="0.2">
      <c r="A2768" s="9">
        <v>3</v>
      </c>
      <c r="B2768" s="70" t="s">
        <v>108</v>
      </c>
      <c r="C2768" t="s">
        <v>68</v>
      </c>
      <c r="D2768" s="9">
        <v>1</v>
      </c>
      <c r="E2768" s="9">
        <v>19.2</v>
      </c>
      <c r="F2768" s="9">
        <f>SUM(G2768:CV2768)</f>
        <v>0</v>
      </c>
      <c r="G2768" s="9" t="s">
        <v>67</v>
      </c>
      <c r="H2768" s="9" t="s">
        <v>77</v>
      </c>
      <c r="CW2768"/>
      <c r="DA2768"/>
      <c r="DB2768"/>
      <c r="DC2768"/>
      <c r="DD2768"/>
      <c r="DE2768"/>
      <c r="DF2768"/>
      <c r="DG2768"/>
      <c r="DH2768"/>
      <c r="DI2768"/>
    </row>
    <row r="2769" spans="1:115" s="9" customFormat="1" x14ac:dyDescent="0.2">
      <c r="A2769" s="9">
        <v>4</v>
      </c>
      <c r="B2769" s="70" t="s">
        <v>108</v>
      </c>
      <c r="C2769" t="s">
        <v>68</v>
      </c>
      <c r="D2769" s="9">
        <v>1</v>
      </c>
      <c r="E2769" s="9">
        <v>18.8</v>
      </c>
      <c r="F2769" s="9">
        <f t="shared" ref="F2769:F2778" si="185">SUM(I2769:CV2769)</f>
        <v>1E-3</v>
      </c>
      <c r="H2769" s="9" t="s">
        <v>77</v>
      </c>
      <c r="AQ2769" s="9">
        <v>1E-3</v>
      </c>
      <c r="CW2769"/>
      <c r="DA2769"/>
      <c r="DB2769"/>
      <c r="DC2769"/>
      <c r="DD2769"/>
      <c r="DE2769"/>
      <c r="DF2769"/>
      <c r="DG2769"/>
      <c r="DH2769"/>
      <c r="DI2769"/>
    </row>
    <row r="2770" spans="1:115" s="9" customFormat="1" x14ac:dyDescent="0.2">
      <c r="A2770" s="9">
        <v>1</v>
      </c>
      <c r="B2770" s="70" t="s">
        <v>108</v>
      </c>
      <c r="C2770" t="s">
        <v>68</v>
      </c>
      <c r="D2770" s="9">
        <v>2</v>
      </c>
      <c r="E2770" s="9">
        <v>32.1</v>
      </c>
      <c r="F2770" s="9">
        <f t="shared" si="185"/>
        <v>1.1999999999999999E-2</v>
      </c>
      <c r="H2770" s="9" t="s">
        <v>77</v>
      </c>
      <c r="I2770" s="9">
        <f>0.47*0.012</f>
        <v>5.64E-3</v>
      </c>
      <c r="J2770" s="9">
        <f>0.2*0.012</f>
        <v>2.4000000000000002E-3</v>
      </c>
      <c r="M2770" s="9">
        <f>0.03*0.012</f>
        <v>3.5999999999999997E-4</v>
      </c>
      <c r="N2770" s="9">
        <f>0.05*0.012</f>
        <v>6.0000000000000006E-4</v>
      </c>
      <c r="O2770" s="9">
        <f>0.15*0.012</f>
        <v>1.8E-3</v>
      </c>
      <c r="AI2770" s="9">
        <f>0.09*0.012</f>
        <v>1.08E-3</v>
      </c>
      <c r="AQ2770" s="9">
        <f>0.01*0.012</f>
        <v>1.2E-4</v>
      </c>
      <c r="CW2770"/>
      <c r="DA2770"/>
      <c r="DB2770"/>
      <c r="DC2770"/>
      <c r="DD2770"/>
      <c r="DE2770"/>
      <c r="DF2770"/>
      <c r="DG2770"/>
      <c r="DH2770"/>
      <c r="DI2770"/>
    </row>
    <row r="2771" spans="1:115" s="9" customFormat="1" x14ac:dyDescent="0.2">
      <c r="A2771" s="9">
        <v>2</v>
      </c>
      <c r="B2771" s="70" t="s">
        <v>108</v>
      </c>
      <c r="C2771" t="s">
        <v>68</v>
      </c>
      <c r="D2771" s="9">
        <v>2</v>
      </c>
      <c r="E2771" s="9">
        <v>31.1</v>
      </c>
      <c r="F2771" s="9">
        <f t="shared" si="185"/>
        <v>8.9999999999999976E-3</v>
      </c>
      <c r="H2771" s="9" t="s">
        <v>77</v>
      </c>
      <c r="I2771" s="9">
        <f>0.6*0.009</f>
        <v>5.3999999999999994E-3</v>
      </c>
      <c r="J2771" s="9">
        <f>0.15*0.009</f>
        <v>1.3499999999999999E-3</v>
      </c>
      <c r="N2771" s="9">
        <f>0.1*0.009</f>
        <v>8.9999999999999998E-4</v>
      </c>
      <c r="O2771" s="9">
        <f>0.1*0.009</f>
        <v>8.9999999999999998E-4</v>
      </c>
      <c r="AI2771" s="9">
        <f>0.04*0.009</f>
        <v>3.5999999999999997E-4</v>
      </c>
      <c r="AQ2771" s="9">
        <f>0.01*0.009</f>
        <v>8.9999999999999992E-5</v>
      </c>
      <c r="CW2771"/>
      <c r="DA2771"/>
      <c r="DB2771"/>
      <c r="DC2771"/>
      <c r="DD2771"/>
      <c r="DE2771"/>
      <c r="DF2771"/>
      <c r="DG2771"/>
      <c r="DH2771"/>
      <c r="DI2771"/>
    </row>
    <row r="2772" spans="1:115" s="9" customFormat="1" x14ac:dyDescent="0.2">
      <c r="A2772" s="9">
        <v>3</v>
      </c>
      <c r="B2772" s="70" t="s">
        <v>108</v>
      </c>
      <c r="C2772" t="s">
        <v>68</v>
      </c>
      <c r="D2772" s="9">
        <v>2</v>
      </c>
      <c r="E2772" s="9">
        <v>24.6</v>
      </c>
      <c r="F2772" s="9">
        <f t="shared" si="185"/>
        <v>8.9999999999999993E-3</v>
      </c>
      <c r="H2772" s="9" t="s">
        <v>77</v>
      </c>
      <c r="I2772" s="9">
        <f>0.8*0.009</f>
        <v>7.1999999999999998E-3</v>
      </c>
      <c r="J2772" s="9">
        <f>0.1*0.009</f>
        <v>8.9999999999999998E-4</v>
      </c>
      <c r="M2772" s="9">
        <f>0.02*0.009</f>
        <v>1.7999999999999998E-4</v>
      </c>
      <c r="O2772" s="9">
        <f>0.07*0.009</f>
        <v>6.3000000000000003E-4</v>
      </c>
      <c r="AC2772" s="9">
        <f>0.01*0.009</f>
        <v>8.9999999999999992E-5</v>
      </c>
      <c r="CW2772"/>
      <c r="DA2772"/>
      <c r="DB2772"/>
      <c r="DC2772"/>
      <c r="DD2772"/>
      <c r="DE2772"/>
      <c r="DF2772"/>
      <c r="DG2772"/>
      <c r="DH2772"/>
      <c r="DI2772"/>
    </row>
    <row r="2773" spans="1:115" s="9" customFormat="1" x14ac:dyDescent="0.2">
      <c r="A2773" s="9">
        <v>1</v>
      </c>
      <c r="B2773" s="70" t="s">
        <v>108</v>
      </c>
      <c r="C2773" t="s">
        <v>68</v>
      </c>
      <c r="D2773" s="9">
        <v>4</v>
      </c>
      <c r="E2773" s="9">
        <v>28.9</v>
      </c>
      <c r="F2773" s="9">
        <f t="shared" si="185"/>
        <v>1.4999999999999999E-2</v>
      </c>
      <c r="H2773" s="9" t="s">
        <v>77</v>
      </c>
      <c r="I2773" s="9">
        <f>0.9*0.015</f>
        <v>1.35E-2</v>
      </c>
      <c r="J2773" s="9">
        <f>0.08*0.015</f>
        <v>1.1999999999999999E-3</v>
      </c>
      <c r="N2773" s="9">
        <f>0.019*0.015</f>
        <v>2.8499999999999999E-4</v>
      </c>
      <c r="AQ2773" s="9">
        <f>0.001*0.015</f>
        <v>1.5E-5</v>
      </c>
      <c r="CW2773"/>
      <c r="DA2773"/>
      <c r="DB2773"/>
      <c r="DC2773"/>
      <c r="DD2773"/>
      <c r="DE2773"/>
      <c r="DF2773"/>
      <c r="DG2773"/>
      <c r="DH2773"/>
      <c r="DI2773"/>
    </row>
    <row r="2774" spans="1:115" s="9" customFormat="1" x14ac:dyDescent="0.2">
      <c r="A2774" s="9">
        <v>1</v>
      </c>
      <c r="B2774" s="70" t="s">
        <v>108</v>
      </c>
      <c r="C2774" t="s">
        <v>68</v>
      </c>
      <c r="D2774" s="9">
        <v>5</v>
      </c>
      <c r="E2774" s="9">
        <v>28.7</v>
      </c>
      <c r="F2774" s="9">
        <f t="shared" si="185"/>
        <v>1.1999999999999999E-2</v>
      </c>
      <c r="H2774" s="9" t="s">
        <v>77</v>
      </c>
      <c r="I2774" s="9">
        <f>0.7*0.012</f>
        <v>8.3999999999999995E-3</v>
      </c>
      <c r="J2774" s="9">
        <f>0.1*0.012</f>
        <v>1.2000000000000001E-3</v>
      </c>
      <c r="K2774" s="9">
        <f>0.03*0.012</f>
        <v>3.5999999999999997E-4</v>
      </c>
      <c r="O2774" s="9">
        <f>0.03*0.012</f>
        <v>3.5999999999999997E-4</v>
      </c>
      <c r="AI2774" s="9">
        <f>0.14*0.012</f>
        <v>1.6800000000000003E-3</v>
      </c>
      <c r="CW2774"/>
      <c r="DA2774"/>
      <c r="DB2774"/>
      <c r="DC2774"/>
      <c r="DD2774"/>
      <c r="DE2774"/>
      <c r="DF2774"/>
      <c r="DG2774"/>
      <c r="DH2774"/>
      <c r="DI2774"/>
    </row>
    <row r="2775" spans="1:115" s="9" customFormat="1" x14ac:dyDescent="0.2">
      <c r="A2775" s="9">
        <v>2</v>
      </c>
      <c r="B2775" s="70" t="s">
        <v>108</v>
      </c>
      <c r="C2775" t="s">
        <v>68</v>
      </c>
      <c r="D2775" s="9">
        <v>5</v>
      </c>
      <c r="E2775" s="9">
        <v>20.5</v>
      </c>
      <c r="F2775" s="9">
        <f t="shared" si="185"/>
        <v>8.9999999999999993E-3</v>
      </c>
      <c r="H2775" s="9" t="s">
        <v>77</v>
      </c>
      <c r="I2775" s="9">
        <f>0.15*0.009</f>
        <v>1.3499999999999999E-3</v>
      </c>
      <c r="K2775" s="9">
        <f>0.05*0.009</f>
        <v>4.4999999999999999E-4</v>
      </c>
      <c r="O2775" s="9">
        <f>0.7*0.009</f>
        <v>6.2999999999999992E-3</v>
      </c>
      <c r="AI2775" s="9">
        <f>0.1*0.009</f>
        <v>8.9999999999999998E-4</v>
      </c>
      <c r="CW2775"/>
      <c r="DA2775"/>
      <c r="DB2775"/>
      <c r="DC2775"/>
      <c r="DD2775"/>
      <c r="DE2775"/>
      <c r="DF2775"/>
      <c r="DG2775"/>
      <c r="DH2775"/>
      <c r="DI2775"/>
    </row>
    <row r="2776" spans="1:115" s="9" customFormat="1" x14ac:dyDescent="0.2">
      <c r="A2776" s="9">
        <v>1</v>
      </c>
      <c r="B2776" s="70" t="s">
        <v>108</v>
      </c>
      <c r="C2776" t="s">
        <v>68</v>
      </c>
      <c r="D2776" s="9">
        <v>6</v>
      </c>
      <c r="E2776" s="9">
        <v>32.700000000000003</v>
      </c>
      <c r="F2776" s="9">
        <f t="shared" si="185"/>
        <v>0.01</v>
      </c>
      <c r="H2776" s="9" t="s">
        <v>77</v>
      </c>
      <c r="I2776" s="9">
        <v>0.01</v>
      </c>
      <c r="CW2776"/>
      <c r="DA2776"/>
      <c r="DB2776"/>
      <c r="DC2776"/>
      <c r="DD2776"/>
      <c r="DE2776"/>
      <c r="DF2776"/>
      <c r="DG2776"/>
      <c r="DH2776"/>
      <c r="DI2776"/>
    </row>
    <row r="2777" spans="1:115" s="9" customFormat="1" x14ac:dyDescent="0.2">
      <c r="A2777" s="9">
        <v>2</v>
      </c>
      <c r="B2777" s="70" t="s">
        <v>108</v>
      </c>
      <c r="C2777" t="s">
        <v>68</v>
      </c>
      <c r="D2777" s="9">
        <v>6</v>
      </c>
      <c r="E2777" s="9">
        <v>18.100000000000001</v>
      </c>
      <c r="F2777" s="9">
        <f t="shared" si="185"/>
        <v>1.5000000000000001E-2</v>
      </c>
      <c r="H2777" s="9" t="s">
        <v>77</v>
      </c>
      <c r="I2777" s="9">
        <f>0.75*0.015</f>
        <v>1.125E-2</v>
      </c>
      <c r="J2777" s="9">
        <f>0.09*0.015</f>
        <v>1.3499999999999999E-3</v>
      </c>
      <c r="M2777" s="9">
        <f>0.01*0.015</f>
        <v>1.4999999999999999E-4</v>
      </c>
      <c r="AI2777" s="9">
        <f>0.05*0.015</f>
        <v>7.5000000000000002E-4</v>
      </c>
      <c r="AQ2777" s="9">
        <f>0.1*0.015</f>
        <v>1.5E-3</v>
      </c>
      <c r="CW2777"/>
      <c r="DA2777"/>
      <c r="DB2777"/>
      <c r="DC2777"/>
      <c r="DD2777"/>
      <c r="DE2777"/>
      <c r="DF2777"/>
      <c r="DG2777"/>
      <c r="DH2777"/>
      <c r="DI2777"/>
    </row>
    <row r="2778" spans="1:115" s="9" customFormat="1" x14ac:dyDescent="0.2">
      <c r="A2778" s="9">
        <v>3</v>
      </c>
      <c r="B2778" s="70" t="s">
        <v>108</v>
      </c>
      <c r="C2778" t="s">
        <v>68</v>
      </c>
      <c r="D2778" s="9">
        <v>6</v>
      </c>
      <c r="E2778" s="9">
        <v>15.5</v>
      </c>
      <c r="F2778" s="9">
        <f t="shared" si="185"/>
        <v>6.0000000000000001E-3</v>
      </c>
      <c r="H2778" s="9" t="s">
        <v>77</v>
      </c>
      <c r="I2778" s="9">
        <f>0.75*0.006</f>
        <v>4.5000000000000005E-3</v>
      </c>
      <c r="J2778" s="9">
        <f>0.2*0.006</f>
        <v>1.2000000000000001E-3</v>
      </c>
      <c r="N2778" s="9">
        <f>0.05*0.006</f>
        <v>3.0000000000000003E-4</v>
      </c>
      <c r="CW2778"/>
      <c r="DA2778"/>
      <c r="DB2778"/>
      <c r="DC2778"/>
      <c r="DD2778"/>
      <c r="DE2778"/>
      <c r="DF2778"/>
      <c r="DG2778"/>
      <c r="DH2778"/>
      <c r="DI2778"/>
    </row>
    <row r="2779" spans="1:115" s="9" customFormat="1" x14ac:dyDescent="0.2">
      <c r="A2779" s="9">
        <v>1</v>
      </c>
      <c r="B2779" s="70" t="s">
        <v>108</v>
      </c>
      <c r="C2779" t="s">
        <v>69</v>
      </c>
      <c r="D2779" s="9">
        <v>1</v>
      </c>
      <c r="E2779" s="9">
        <v>33</v>
      </c>
      <c r="F2779" s="9">
        <f t="shared" ref="F2779:F2787" si="186">SUM(I2779:DH2779)</f>
        <v>0</v>
      </c>
      <c r="G2779" t="s">
        <v>67</v>
      </c>
      <c r="H2779" s="9" t="s">
        <v>77</v>
      </c>
      <c r="CP2779"/>
      <c r="CQ2779"/>
      <c r="CR2779"/>
      <c r="CS2779"/>
      <c r="CT2779"/>
      <c r="CW2779"/>
      <c r="CX2779"/>
      <c r="CY2779"/>
      <c r="CZ2779"/>
      <c r="DA2779"/>
      <c r="DB2779"/>
      <c r="DC2779"/>
      <c r="DD2779"/>
      <c r="DE2779"/>
      <c r="DF2779"/>
      <c r="DG2779"/>
      <c r="DH2779"/>
      <c r="DI2779"/>
      <c r="DJ2779"/>
      <c r="DK2779"/>
    </row>
    <row r="2780" spans="1:115" s="9" customFormat="1" x14ac:dyDescent="0.2">
      <c r="A2780" s="9">
        <v>2</v>
      </c>
      <c r="B2780" s="70" t="s">
        <v>108</v>
      </c>
      <c r="C2780" t="s">
        <v>69</v>
      </c>
      <c r="D2780" s="9">
        <v>1</v>
      </c>
      <c r="E2780" s="9">
        <v>37.299999999999997</v>
      </c>
      <c r="F2780" s="9">
        <f t="shared" si="186"/>
        <v>2E-3</v>
      </c>
      <c r="G2780"/>
      <c r="H2780" s="9" t="s">
        <v>77</v>
      </c>
      <c r="Y2780" s="9">
        <v>2E-3</v>
      </c>
      <c r="CP2780"/>
      <c r="CQ2780"/>
      <c r="CR2780"/>
      <c r="CS2780"/>
      <c r="CT2780"/>
      <c r="CW2780"/>
      <c r="CX2780"/>
      <c r="CY2780"/>
      <c r="CZ2780"/>
      <c r="DA2780"/>
      <c r="DB2780"/>
      <c r="DC2780"/>
      <c r="DD2780"/>
      <c r="DE2780"/>
      <c r="DF2780"/>
      <c r="DG2780"/>
      <c r="DH2780"/>
      <c r="DI2780"/>
      <c r="DJ2780"/>
      <c r="DK2780"/>
    </row>
    <row r="2781" spans="1:115" s="9" customFormat="1" x14ac:dyDescent="0.2">
      <c r="A2781" s="9">
        <v>3</v>
      </c>
      <c r="B2781" s="70" t="s">
        <v>108</v>
      </c>
      <c r="C2781" t="s">
        <v>69</v>
      </c>
      <c r="D2781" s="9">
        <v>1</v>
      </c>
      <c r="E2781" s="9">
        <v>35.200000000000003</v>
      </c>
      <c r="F2781" s="9">
        <f t="shared" si="186"/>
        <v>0.01</v>
      </c>
      <c r="G2781"/>
      <c r="H2781" s="9" t="s">
        <v>77</v>
      </c>
      <c r="BQ2781" s="9">
        <v>0.01</v>
      </c>
      <c r="CP2781"/>
      <c r="CQ2781"/>
      <c r="CR2781"/>
      <c r="CS2781"/>
      <c r="CT2781"/>
      <c r="CW2781"/>
      <c r="CX2781"/>
      <c r="CY2781"/>
      <c r="CZ2781"/>
      <c r="DA2781"/>
      <c r="DB2781"/>
      <c r="DC2781"/>
      <c r="DD2781"/>
      <c r="DE2781"/>
      <c r="DF2781"/>
      <c r="DG2781"/>
      <c r="DH2781"/>
      <c r="DI2781"/>
      <c r="DJ2781"/>
      <c r="DK2781"/>
    </row>
    <row r="2782" spans="1:115" s="9" customFormat="1" x14ac:dyDescent="0.2">
      <c r="A2782" s="9">
        <v>4</v>
      </c>
      <c r="B2782" s="70" t="s">
        <v>108</v>
      </c>
      <c r="C2782" t="s">
        <v>69</v>
      </c>
      <c r="D2782" s="9">
        <v>1</v>
      </c>
      <c r="E2782" s="9">
        <v>32.6</v>
      </c>
      <c r="F2782" s="9">
        <f t="shared" si="186"/>
        <v>8.9999999999999993E-3</v>
      </c>
      <c r="G2782"/>
      <c r="H2782" s="9" t="s">
        <v>77</v>
      </c>
      <c r="Y2782" s="9">
        <v>8.9999999999999993E-3</v>
      </c>
      <c r="CP2782"/>
      <c r="CQ2782"/>
      <c r="CR2782"/>
      <c r="CS2782"/>
      <c r="CT2782"/>
      <c r="CW2782"/>
      <c r="CX2782"/>
      <c r="CY2782"/>
      <c r="CZ2782"/>
      <c r="DA2782"/>
      <c r="DB2782"/>
      <c r="DC2782"/>
      <c r="DD2782"/>
      <c r="DE2782"/>
      <c r="DF2782"/>
      <c r="DG2782"/>
      <c r="DH2782"/>
      <c r="DI2782"/>
      <c r="DJ2782"/>
      <c r="DK2782"/>
    </row>
    <row r="2783" spans="1:115" s="9" customFormat="1" x14ac:dyDescent="0.2">
      <c r="A2783" s="9">
        <v>5</v>
      </c>
      <c r="B2783" s="70" t="s">
        <v>108</v>
      </c>
      <c r="C2783" t="s">
        <v>69</v>
      </c>
      <c r="D2783" s="9">
        <v>1</v>
      </c>
      <c r="E2783" s="9">
        <v>32.299999999999997</v>
      </c>
      <c r="F2783" s="9">
        <f t="shared" si="186"/>
        <v>0</v>
      </c>
      <c r="G2783" t="s">
        <v>67</v>
      </c>
      <c r="H2783" s="9" t="s">
        <v>77</v>
      </c>
      <c r="CP2783"/>
      <c r="CQ2783"/>
      <c r="CR2783"/>
      <c r="CS2783"/>
      <c r="CT2783"/>
      <c r="CW2783"/>
      <c r="CX2783"/>
      <c r="CY2783"/>
      <c r="CZ2783"/>
      <c r="DA2783"/>
      <c r="DB2783"/>
      <c r="DC2783"/>
      <c r="DD2783"/>
      <c r="DE2783"/>
      <c r="DF2783"/>
      <c r="DG2783"/>
      <c r="DH2783"/>
      <c r="DI2783"/>
      <c r="DJ2783"/>
      <c r="DK2783"/>
    </row>
    <row r="2784" spans="1:115" s="9" customFormat="1" x14ac:dyDescent="0.2">
      <c r="A2784" s="9">
        <v>6</v>
      </c>
      <c r="B2784" s="70" t="s">
        <v>108</v>
      </c>
      <c r="C2784" t="s">
        <v>69</v>
      </c>
      <c r="D2784" s="9">
        <v>1</v>
      </c>
      <c r="E2784" s="9">
        <v>32.299999999999997</v>
      </c>
      <c r="F2784" s="9">
        <f t="shared" si="186"/>
        <v>5.000000000000001E-3</v>
      </c>
      <c r="G2784"/>
      <c r="H2784" s="9" t="s">
        <v>77</v>
      </c>
      <c r="Y2784" s="9">
        <f>0.09*0.005</f>
        <v>4.4999999999999999E-4</v>
      </c>
      <c r="AQ2784" s="9">
        <f>0.01*0.005</f>
        <v>5.0000000000000002E-5</v>
      </c>
      <c r="BN2784" s="9">
        <f>0.9*0.005</f>
        <v>4.5000000000000005E-3</v>
      </c>
      <c r="CP2784"/>
      <c r="CQ2784"/>
      <c r="CR2784"/>
      <c r="CS2784"/>
      <c r="CT2784"/>
      <c r="CW2784"/>
      <c r="CX2784"/>
      <c r="CY2784"/>
      <c r="CZ2784"/>
      <c r="DA2784"/>
      <c r="DB2784"/>
      <c r="DC2784"/>
      <c r="DD2784"/>
      <c r="DE2784"/>
      <c r="DF2784"/>
      <c r="DG2784"/>
      <c r="DH2784"/>
      <c r="DI2784"/>
      <c r="DJ2784"/>
      <c r="DK2784"/>
    </row>
    <row r="2785" spans="1:115" s="9" customFormat="1" x14ac:dyDescent="0.2">
      <c r="A2785" s="9">
        <v>7</v>
      </c>
      <c r="B2785" s="70" t="s">
        <v>108</v>
      </c>
      <c r="C2785" t="s">
        <v>69</v>
      </c>
      <c r="D2785" s="9">
        <v>1</v>
      </c>
      <c r="E2785" s="9">
        <v>26.9</v>
      </c>
      <c r="F2785" s="9">
        <f t="shared" si="186"/>
        <v>3.0000000000000001E-3</v>
      </c>
      <c r="G2785"/>
      <c r="H2785" s="9" t="s">
        <v>77</v>
      </c>
      <c r="BD2785" s="9">
        <v>3.0000000000000001E-3</v>
      </c>
      <c r="CP2785"/>
      <c r="CQ2785"/>
      <c r="CR2785"/>
      <c r="CS2785"/>
      <c r="CT2785"/>
      <c r="CW2785"/>
      <c r="CX2785"/>
      <c r="CY2785"/>
      <c r="CZ2785"/>
      <c r="DA2785"/>
      <c r="DB2785"/>
      <c r="DC2785"/>
      <c r="DD2785"/>
      <c r="DE2785"/>
      <c r="DF2785"/>
      <c r="DG2785"/>
      <c r="DH2785"/>
      <c r="DI2785"/>
      <c r="DJ2785"/>
      <c r="DK2785"/>
    </row>
    <row r="2786" spans="1:115" s="9" customFormat="1" x14ac:dyDescent="0.2">
      <c r="A2786" s="9">
        <v>8</v>
      </c>
      <c r="B2786" s="70" t="s">
        <v>108</v>
      </c>
      <c r="C2786" t="s">
        <v>69</v>
      </c>
      <c r="D2786" s="9">
        <v>1</v>
      </c>
      <c r="E2786" s="9">
        <v>28.8</v>
      </c>
      <c r="F2786" s="9">
        <f t="shared" si="186"/>
        <v>1.9999999999999996E-3</v>
      </c>
      <c r="G2786"/>
      <c r="H2786" s="9" t="s">
        <v>77</v>
      </c>
      <c r="I2786" s="9">
        <f>0.6*0.002</f>
        <v>1.1999999999999999E-3</v>
      </c>
      <c r="Y2786" s="9">
        <f>0.35*0.002</f>
        <v>6.9999999999999999E-4</v>
      </c>
      <c r="AI2786" s="9">
        <f>0.05*0.002</f>
        <v>1E-4</v>
      </c>
      <c r="CP2786"/>
      <c r="CQ2786"/>
      <c r="CR2786"/>
      <c r="CS2786"/>
      <c r="CT2786"/>
      <c r="CW2786"/>
      <c r="CX2786"/>
      <c r="CY2786"/>
      <c r="CZ2786"/>
      <c r="DA2786"/>
      <c r="DB2786"/>
      <c r="DC2786"/>
      <c r="DD2786"/>
      <c r="DE2786"/>
      <c r="DF2786"/>
      <c r="DG2786"/>
      <c r="DH2786"/>
      <c r="DI2786"/>
      <c r="DJ2786"/>
      <c r="DK2786"/>
    </row>
    <row r="2787" spans="1:115" s="9" customFormat="1" x14ac:dyDescent="0.2">
      <c r="A2787" s="9">
        <v>9</v>
      </c>
      <c r="B2787" s="70" t="s">
        <v>108</v>
      </c>
      <c r="C2787" t="s">
        <v>69</v>
      </c>
      <c r="D2787" s="9">
        <v>1</v>
      </c>
      <c r="E2787" s="9">
        <v>31.4</v>
      </c>
      <c r="F2787" s="9">
        <f t="shared" si="186"/>
        <v>2E-3</v>
      </c>
      <c r="G2787"/>
      <c r="H2787" s="9" t="s">
        <v>77</v>
      </c>
      <c r="Y2787" s="9">
        <v>2E-3</v>
      </c>
      <c r="CP2787"/>
      <c r="CQ2787"/>
      <c r="CR2787"/>
      <c r="CS2787"/>
      <c r="CT2787"/>
      <c r="CW2787"/>
      <c r="CX2787"/>
      <c r="CY2787"/>
      <c r="CZ2787"/>
      <c r="DA2787"/>
      <c r="DB2787"/>
      <c r="DC2787"/>
      <c r="DD2787"/>
      <c r="DE2787"/>
      <c r="DF2787"/>
      <c r="DG2787"/>
      <c r="DH2787"/>
      <c r="DI2787"/>
      <c r="DJ2787"/>
      <c r="DK2787"/>
    </row>
    <row r="2788" spans="1:115" s="9" customFormat="1" x14ac:dyDescent="0.2">
      <c r="A2788" s="9">
        <v>10</v>
      </c>
      <c r="B2788" s="70" t="s">
        <v>108</v>
      </c>
      <c r="C2788" t="s">
        <v>69</v>
      </c>
      <c r="D2788" s="9">
        <v>1</v>
      </c>
      <c r="E2788" s="9">
        <v>27</v>
      </c>
      <c r="F2788" s="9">
        <f>SUM(G2788:DH2788)</f>
        <v>0</v>
      </c>
      <c r="G2788" s="9" t="s">
        <v>67</v>
      </c>
      <c r="H2788" s="9" t="s">
        <v>77</v>
      </c>
      <c r="CP2788"/>
      <c r="CQ2788"/>
      <c r="CR2788"/>
      <c r="CS2788"/>
      <c r="CT2788"/>
      <c r="CW2788"/>
      <c r="CX2788"/>
      <c r="CY2788"/>
      <c r="CZ2788"/>
      <c r="DA2788"/>
      <c r="DB2788"/>
      <c r="DC2788"/>
      <c r="DD2788"/>
      <c r="DE2788"/>
      <c r="DF2788"/>
      <c r="DG2788"/>
      <c r="DH2788"/>
      <c r="DI2788"/>
      <c r="DJ2788"/>
      <c r="DK2788"/>
    </row>
    <row r="2789" spans="1:115" s="9" customFormat="1" x14ac:dyDescent="0.2">
      <c r="A2789" s="9">
        <v>11</v>
      </c>
      <c r="B2789" s="70" t="s">
        <v>108</v>
      </c>
      <c r="C2789" t="s">
        <v>69</v>
      </c>
      <c r="D2789" s="9">
        <v>1</v>
      </c>
      <c r="E2789" s="9">
        <v>23.9</v>
      </c>
      <c r="F2789" s="9">
        <f>SUM(G2789:DH2789)</f>
        <v>0</v>
      </c>
      <c r="G2789" s="9" t="s">
        <v>67</v>
      </c>
      <c r="H2789" s="9" t="s">
        <v>77</v>
      </c>
      <c r="CP2789"/>
      <c r="CQ2789"/>
      <c r="CR2789"/>
      <c r="CS2789"/>
      <c r="CT2789"/>
      <c r="CW2789"/>
      <c r="CX2789"/>
      <c r="CY2789"/>
      <c r="CZ2789"/>
      <c r="DA2789"/>
      <c r="DB2789"/>
      <c r="DC2789"/>
      <c r="DD2789"/>
      <c r="DE2789"/>
      <c r="DF2789"/>
      <c r="DG2789"/>
      <c r="DH2789"/>
      <c r="DI2789"/>
      <c r="DJ2789"/>
      <c r="DK2789"/>
    </row>
    <row r="2790" spans="1:115" s="10" customFormat="1" x14ac:dyDescent="0.2">
      <c r="A2790" s="10">
        <v>1</v>
      </c>
      <c r="B2790" s="70" t="s">
        <v>108</v>
      </c>
      <c r="C2790" t="s">
        <v>69</v>
      </c>
      <c r="D2790" s="10">
        <v>2</v>
      </c>
      <c r="E2790" s="10">
        <v>42.3</v>
      </c>
      <c r="F2790" s="10">
        <f t="shared" ref="F2790:F2800" si="187">SUM(I2790:DT2790)</f>
        <v>0.02</v>
      </c>
      <c r="H2790" s="9" t="s">
        <v>77</v>
      </c>
      <c r="I2790" s="10">
        <f>0.2*0.02</f>
        <v>4.0000000000000001E-3</v>
      </c>
      <c r="J2790" s="10">
        <f>0.1*0.02</f>
        <v>2E-3</v>
      </c>
      <c r="O2790" s="10">
        <f>0.1*0.02</f>
        <v>2E-3</v>
      </c>
      <c r="BN2790" s="10">
        <f>0.6*0.02</f>
        <v>1.2E-2</v>
      </c>
    </row>
    <row r="2791" spans="1:115" s="10" customFormat="1" x14ac:dyDescent="0.2">
      <c r="A2791" s="10">
        <v>2</v>
      </c>
      <c r="B2791" s="70" t="s">
        <v>108</v>
      </c>
      <c r="C2791" t="s">
        <v>69</v>
      </c>
      <c r="D2791" s="10">
        <v>2</v>
      </c>
      <c r="E2791" s="10">
        <v>35.200000000000003</v>
      </c>
      <c r="F2791" s="10">
        <f t="shared" si="187"/>
        <v>8.0000000000000002E-3</v>
      </c>
      <c r="H2791" s="9" t="s">
        <v>77</v>
      </c>
      <c r="I2791" s="10">
        <f>0.5*0.008</f>
        <v>4.0000000000000001E-3</v>
      </c>
      <c r="J2791" s="10">
        <f>0.1*0.008</f>
        <v>8.0000000000000004E-4</v>
      </c>
      <c r="N2791" s="10">
        <f>0.4*0.008</f>
        <v>3.2000000000000002E-3</v>
      </c>
    </row>
    <row r="2792" spans="1:115" s="10" customFormat="1" x14ac:dyDescent="0.2">
      <c r="A2792" s="10">
        <v>3</v>
      </c>
      <c r="B2792" s="70" t="s">
        <v>108</v>
      </c>
      <c r="C2792" t="s">
        <v>69</v>
      </c>
      <c r="D2792" s="10">
        <v>2</v>
      </c>
      <c r="E2792" s="10">
        <v>20.8</v>
      </c>
      <c r="F2792" s="10">
        <f t="shared" si="187"/>
        <v>0</v>
      </c>
      <c r="G2792" s="10" t="s">
        <v>67</v>
      </c>
      <c r="H2792" s="9" t="s">
        <v>77</v>
      </c>
    </row>
    <row r="2793" spans="1:115" s="10" customFormat="1" x14ac:dyDescent="0.2">
      <c r="A2793" s="10">
        <v>4</v>
      </c>
      <c r="B2793" s="70" t="s">
        <v>108</v>
      </c>
      <c r="C2793" t="s">
        <v>69</v>
      </c>
      <c r="D2793" s="10">
        <v>2</v>
      </c>
      <c r="E2793" s="10">
        <v>21.4</v>
      </c>
      <c r="F2793" s="10">
        <f t="shared" si="187"/>
        <v>3.0000000000000001E-3</v>
      </c>
      <c r="H2793" s="9" t="s">
        <v>77</v>
      </c>
      <c r="I2793" s="10">
        <f>0.9*0.003</f>
        <v>2.7000000000000001E-3</v>
      </c>
      <c r="W2793" s="10">
        <f>0.1*0.003</f>
        <v>3.0000000000000003E-4</v>
      </c>
    </row>
    <row r="2794" spans="1:115" s="10" customFormat="1" x14ac:dyDescent="0.2">
      <c r="A2794" s="10">
        <v>5</v>
      </c>
      <c r="B2794" s="70" t="s">
        <v>108</v>
      </c>
      <c r="C2794" t="s">
        <v>69</v>
      </c>
      <c r="D2794" s="10">
        <v>2</v>
      </c>
      <c r="E2794" s="10">
        <v>18.2</v>
      </c>
      <c r="F2794" s="10">
        <f t="shared" si="187"/>
        <v>0</v>
      </c>
      <c r="G2794" s="10" t="s">
        <v>67</v>
      </c>
      <c r="H2794" s="9" t="s">
        <v>77</v>
      </c>
    </row>
    <row r="2795" spans="1:115" s="10" customFormat="1" x14ac:dyDescent="0.2">
      <c r="A2795" s="10">
        <v>6</v>
      </c>
      <c r="B2795" s="70" t="s">
        <v>108</v>
      </c>
      <c r="C2795" t="s">
        <v>69</v>
      </c>
      <c r="D2795" s="10">
        <v>2</v>
      </c>
      <c r="E2795" s="10">
        <v>15.9</v>
      </c>
      <c r="F2795" s="10">
        <f t="shared" si="187"/>
        <v>0</v>
      </c>
      <c r="G2795" s="10" t="s">
        <v>67</v>
      </c>
      <c r="H2795" s="9" t="s">
        <v>77</v>
      </c>
    </row>
    <row r="2796" spans="1:115" s="10" customFormat="1" x14ac:dyDescent="0.2">
      <c r="A2796" s="10">
        <v>7</v>
      </c>
      <c r="B2796" s="70" t="s">
        <v>108</v>
      </c>
      <c r="C2796" t="s">
        <v>69</v>
      </c>
      <c r="D2796" s="10">
        <v>2</v>
      </c>
      <c r="E2796" s="10">
        <v>38.4</v>
      </c>
      <c r="F2796" s="10">
        <f t="shared" si="187"/>
        <v>6.0000000000000001E-3</v>
      </c>
      <c r="H2796" s="9" t="s">
        <v>77</v>
      </c>
      <c r="BK2796" s="10">
        <v>6.0000000000000001E-3</v>
      </c>
    </row>
    <row r="2797" spans="1:115" s="10" customFormat="1" x14ac:dyDescent="0.2">
      <c r="A2797" s="10">
        <v>8</v>
      </c>
      <c r="B2797" s="70" t="s">
        <v>108</v>
      </c>
      <c r="C2797" t="s">
        <v>69</v>
      </c>
      <c r="D2797" s="10">
        <v>2</v>
      </c>
      <c r="E2797" s="10">
        <v>36.6</v>
      </c>
      <c r="F2797" s="10">
        <f t="shared" si="187"/>
        <v>8.9999999999999993E-3</v>
      </c>
      <c r="H2797" s="9" t="s">
        <v>77</v>
      </c>
      <c r="I2797" s="10">
        <f>0.7*0.009</f>
        <v>6.2999999999999992E-3</v>
      </c>
      <c r="J2797" s="10">
        <f>0.2*0.009</f>
        <v>1.8E-3</v>
      </c>
      <c r="N2797" s="10">
        <f>0.08*0.009</f>
        <v>7.1999999999999994E-4</v>
      </c>
      <c r="AQ2797" s="10">
        <f>0.02*0.009</f>
        <v>1.7999999999999998E-4</v>
      </c>
    </row>
    <row r="2798" spans="1:115" s="10" customFormat="1" x14ac:dyDescent="0.2">
      <c r="A2798" s="10">
        <v>9</v>
      </c>
      <c r="B2798" s="70" t="s">
        <v>108</v>
      </c>
      <c r="C2798" t="s">
        <v>69</v>
      </c>
      <c r="D2798" s="10">
        <v>2</v>
      </c>
      <c r="E2798" s="10">
        <v>33.5</v>
      </c>
      <c r="F2798" s="10">
        <f t="shared" si="187"/>
        <v>7.0000000000000001E-3</v>
      </c>
      <c r="H2798" s="9" t="s">
        <v>77</v>
      </c>
      <c r="I2798" s="10">
        <f>0.85*0.007</f>
        <v>5.9499999999999996E-3</v>
      </c>
      <c r="J2798" s="10">
        <f>0.1*0.007</f>
        <v>7.000000000000001E-4</v>
      </c>
      <c r="M2798" s="10">
        <f>0.03*0.007</f>
        <v>2.1000000000000001E-4</v>
      </c>
      <c r="N2798" s="10">
        <f>0.02*0.007</f>
        <v>1.4000000000000001E-4</v>
      </c>
    </row>
    <row r="2799" spans="1:115" s="10" customFormat="1" x14ac:dyDescent="0.2">
      <c r="A2799" s="10">
        <v>10</v>
      </c>
      <c r="B2799" s="70" t="s">
        <v>108</v>
      </c>
      <c r="C2799" t="s">
        <v>69</v>
      </c>
      <c r="D2799" s="10">
        <v>2</v>
      </c>
      <c r="E2799" s="10">
        <v>31.3</v>
      </c>
      <c r="F2799" s="10">
        <f t="shared" si="187"/>
        <v>1.5000000000000001E-2</v>
      </c>
      <c r="H2799" s="9" t="s">
        <v>77</v>
      </c>
      <c r="I2799" s="10">
        <f>0.9*0.015</f>
        <v>1.35E-2</v>
      </c>
      <c r="M2799" s="10">
        <f>0.02*0.015</f>
        <v>2.9999999999999997E-4</v>
      </c>
      <c r="N2799" s="10">
        <f>0.07*0.015</f>
        <v>1.0500000000000002E-3</v>
      </c>
      <c r="AI2799" s="10">
        <f>0.01*0.015</f>
        <v>1.4999999999999999E-4</v>
      </c>
    </row>
    <row r="2800" spans="1:115" s="10" customFormat="1" x14ac:dyDescent="0.2">
      <c r="A2800" s="10">
        <v>11</v>
      </c>
      <c r="B2800" s="70" t="s">
        <v>108</v>
      </c>
      <c r="C2800" t="s">
        <v>69</v>
      </c>
      <c r="D2800" s="10">
        <v>2</v>
      </c>
      <c r="E2800" s="10">
        <v>31.7</v>
      </c>
      <c r="F2800" s="10">
        <f t="shared" si="187"/>
        <v>3.0000000000000001E-3</v>
      </c>
      <c r="H2800" s="9" t="s">
        <v>77</v>
      </c>
      <c r="BQ2800" s="10">
        <v>3.0000000000000001E-3</v>
      </c>
    </row>
    <row r="2801" spans="1:115" s="10" customFormat="1" x14ac:dyDescent="0.2">
      <c r="A2801" s="10">
        <v>12</v>
      </c>
      <c r="B2801" s="70" t="s">
        <v>108</v>
      </c>
      <c r="C2801" t="s">
        <v>69</v>
      </c>
      <c r="D2801" s="10">
        <v>2</v>
      </c>
      <c r="E2801" s="10">
        <v>31</v>
      </c>
      <c r="F2801" s="10">
        <f>SUM(G2801:DT2801)</f>
        <v>0</v>
      </c>
      <c r="G2801" s="10" t="s">
        <v>67</v>
      </c>
      <c r="H2801" s="9" t="s">
        <v>77</v>
      </c>
    </row>
    <row r="2802" spans="1:115" s="9" customFormat="1" x14ac:dyDescent="0.2">
      <c r="A2802" s="9">
        <v>1</v>
      </c>
      <c r="B2802" s="70" t="s">
        <v>108</v>
      </c>
      <c r="C2802" t="s">
        <v>69</v>
      </c>
      <c r="D2802" s="9">
        <v>3</v>
      </c>
      <c r="E2802" s="9">
        <v>37.4</v>
      </c>
      <c r="F2802" s="9">
        <f>SUM(I2802:DE2802)</f>
        <v>2E-3</v>
      </c>
      <c r="G2802"/>
      <c r="H2802" s="9" t="s">
        <v>77</v>
      </c>
      <c r="I2802" s="9">
        <v>2E-3</v>
      </c>
      <c r="CP2802"/>
      <c r="CQ2802"/>
      <c r="CR2802"/>
      <c r="CS2802"/>
      <c r="CT2802"/>
      <c r="CW2802"/>
      <c r="CX2802"/>
      <c r="CY2802"/>
      <c r="CZ2802"/>
      <c r="DA2802"/>
      <c r="DB2802"/>
      <c r="DC2802"/>
      <c r="DD2802"/>
      <c r="DE2802"/>
      <c r="DF2802"/>
      <c r="DG2802"/>
      <c r="DH2802"/>
      <c r="DI2802"/>
      <c r="DJ2802"/>
      <c r="DK2802"/>
    </row>
    <row r="2803" spans="1:115" s="9" customFormat="1" x14ac:dyDescent="0.2">
      <c r="A2803" s="9">
        <v>2</v>
      </c>
      <c r="B2803" s="70" t="s">
        <v>108</v>
      </c>
      <c r="C2803" t="s">
        <v>69</v>
      </c>
      <c r="D2803" s="9">
        <v>3</v>
      </c>
      <c r="E2803" s="9">
        <v>36.5</v>
      </c>
      <c r="F2803" s="9">
        <f>SUM(I2803:DE2803)</f>
        <v>3.0000000000000001E-3</v>
      </c>
      <c r="G2803"/>
      <c r="H2803" s="9" t="s">
        <v>77</v>
      </c>
      <c r="I2803" s="9">
        <f>0.003*0.9</f>
        <v>2.7000000000000001E-3</v>
      </c>
      <c r="J2803" s="9">
        <f>0.07*0.003</f>
        <v>2.1000000000000004E-4</v>
      </c>
      <c r="AI2803" s="9">
        <f>0.003*0.03</f>
        <v>8.9999999999999992E-5</v>
      </c>
      <c r="CP2803"/>
      <c r="CQ2803"/>
      <c r="CR2803"/>
      <c r="CS2803"/>
      <c r="CT2803"/>
      <c r="CW2803"/>
      <c r="CX2803"/>
      <c r="CY2803"/>
      <c r="CZ2803"/>
      <c r="DA2803"/>
      <c r="DB2803"/>
      <c r="DC2803"/>
      <c r="DD2803"/>
      <c r="DE2803"/>
      <c r="DF2803"/>
      <c r="DG2803"/>
      <c r="DH2803"/>
      <c r="DI2803"/>
      <c r="DJ2803"/>
      <c r="DK2803"/>
    </row>
    <row r="2804" spans="1:115" s="9" customFormat="1" x14ac:dyDescent="0.2">
      <c r="A2804" s="9">
        <v>3</v>
      </c>
      <c r="B2804" s="70" t="s">
        <v>108</v>
      </c>
      <c r="C2804" t="s">
        <v>69</v>
      </c>
      <c r="D2804" s="9">
        <v>3</v>
      </c>
      <c r="E2804" s="9">
        <v>27</v>
      </c>
      <c r="F2804" s="9">
        <f>SUM(I2804:DE2804)</f>
        <v>6.0000000000000001E-3</v>
      </c>
      <c r="G2804"/>
      <c r="H2804" s="9" t="s">
        <v>77</v>
      </c>
      <c r="I2804" s="9">
        <f>0.9*0.006</f>
        <v>5.4000000000000003E-3</v>
      </c>
      <c r="J2804" s="9">
        <f>0.06*0.006</f>
        <v>3.5999999999999997E-4</v>
      </c>
      <c r="M2804" s="9">
        <f>0.03*0.006</f>
        <v>1.7999999999999998E-4</v>
      </c>
      <c r="AI2804" s="9">
        <f>0.01*0.006</f>
        <v>6.0000000000000002E-5</v>
      </c>
      <c r="CP2804"/>
      <c r="CQ2804"/>
      <c r="CR2804"/>
      <c r="CS2804"/>
      <c r="CT2804"/>
      <c r="CW2804"/>
      <c r="CX2804"/>
      <c r="CY2804"/>
      <c r="CZ2804"/>
      <c r="DA2804"/>
      <c r="DB2804"/>
      <c r="DC2804"/>
      <c r="DD2804"/>
      <c r="DE2804"/>
      <c r="DF2804"/>
      <c r="DG2804"/>
      <c r="DH2804"/>
      <c r="DI2804"/>
      <c r="DJ2804"/>
      <c r="DK2804"/>
    </row>
    <row r="2805" spans="1:115" s="9" customFormat="1" x14ac:dyDescent="0.2">
      <c r="A2805" s="9">
        <v>4</v>
      </c>
      <c r="B2805" s="70" t="s">
        <v>108</v>
      </c>
      <c r="C2805" t="s">
        <v>69</v>
      </c>
      <c r="D2805" s="9">
        <v>3</v>
      </c>
      <c r="E2805" s="9">
        <v>31.3</v>
      </c>
      <c r="F2805" s="9">
        <f>SUM(G2805:DE2805)</f>
        <v>0</v>
      </c>
      <c r="G2805" s="9" t="s">
        <v>67</v>
      </c>
      <c r="H2805" s="9" t="s">
        <v>77</v>
      </c>
      <c r="CP2805"/>
      <c r="CQ2805"/>
      <c r="CR2805"/>
      <c r="CS2805"/>
      <c r="CT2805"/>
      <c r="CW2805"/>
      <c r="CX2805"/>
      <c r="CY2805"/>
      <c r="CZ2805"/>
      <c r="DA2805"/>
      <c r="DB2805"/>
      <c r="DC2805"/>
      <c r="DD2805"/>
      <c r="DE2805"/>
      <c r="DF2805"/>
      <c r="DG2805"/>
      <c r="DH2805"/>
      <c r="DI2805"/>
      <c r="DJ2805"/>
      <c r="DK2805"/>
    </row>
    <row r="2806" spans="1:115" s="9" customFormat="1" x14ac:dyDescent="0.2">
      <c r="A2806" s="9">
        <v>5</v>
      </c>
      <c r="B2806" s="70" t="s">
        <v>108</v>
      </c>
      <c r="C2806" t="s">
        <v>69</v>
      </c>
      <c r="D2806" s="9">
        <v>3</v>
      </c>
      <c r="E2806" s="9">
        <v>28.3</v>
      </c>
      <c r="F2806" s="9">
        <f>SUM(G2806:DE2806)</f>
        <v>0</v>
      </c>
      <c r="G2806" s="9" t="s">
        <v>67</v>
      </c>
      <c r="H2806" s="9" t="s">
        <v>77</v>
      </c>
      <c r="CP2806"/>
      <c r="CQ2806"/>
      <c r="CR2806"/>
      <c r="CS2806"/>
      <c r="CT2806"/>
      <c r="CW2806"/>
      <c r="CX2806"/>
      <c r="CY2806"/>
      <c r="CZ2806"/>
      <c r="DA2806"/>
      <c r="DB2806"/>
      <c r="DC2806"/>
      <c r="DD2806"/>
      <c r="DE2806"/>
      <c r="DF2806"/>
      <c r="DG2806"/>
      <c r="DH2806"/>
      <c r="DI2806"/>
      <c r="DJ2806"/>
      <c r="DK2806"/>
    </row>
    <row r="2807" spans="1:115" s="9" customFormat="1" x14ac:dyDescent="0.2">
      <c r="A2807" s="9">
        <v>6</v>
      </c>
      <c r="B2807" s="70" t="s">
        <v>108</v>
      </c>
      <c r="C2807" t="s">
        <v>69</v>
      </c>
      <c r="D2807" s="9">
        <v>3</v>
      </c>
      <c r="E2807" s="9">
        <v>26.3</v>
      </c>
      <c r="F2807" s="9">
        <f>SUM(I2807:DE2807)</f>
        <v>9.0000000000000011E-3</v>
      </c>
      <c r="G2807"/>
      <c r="H2807" s="9" t="s">
        <v>77</v>
      </c>
      <c r="I2807" s="9">
        <f>0.7*0.009</f>
        <v>6.2999999999999992E-3</v>
      </c>
      <c r="J2807" s="9">
        <f>0.2*0.009</f>
        <v>1.8E-3</v>
      </c>
      <c r="M2807" s="9">
        <f>0.05*0.009</f>
        <v>4.4999999999999999E-4</v>
      </c>
      <c r="AQ2807" s="9">
        <f>0.05*0.009</f>
        <v>4.4999999999999999E-4</v>
      </c>
      <c r="CP2807"/>
      <c r="CQ2807"/>
      <c r="CR2807"/>
      <c r="CS2807"/>
      <c r="CT2807"/>
      <c r="CW2807"/>
      <c r="CX2807"/>
      <c r="CY2807"/>
      <c r="CZ2807"/>
      <c r="DA2807"/>
      <c r="DB2807"/>
      <c r="DC2807"/>
      <c r="DD2807"/>
      <c r="DE2807"/>
      <c r="DF2807"/>
      <c r="DG2807"/>
      <c r="DH2807"/>
      <c r="DI2807"/>
      <c r="DJ2807"/>
      <c r="DK2807"/>
    </row>
    <row r="2808" spans="1:115" s="9" customFormat="1" x14ac:dyDescent="0.2">
      <c r="A2808" s="9">
        <v>7</v>
      </c>
      <c r="B2808" s="70" t="s">
        <v>108</v>
      </c>
      <c r="C2808" t="s">
        <v>69</v>
      </c>
      <c r="D2808" s="9">
        <v>3</v>
      </c>
      <c r="E2808" s="9">
        <v>23.3</v>
      </c>
      <c r="F2808" s="9">
        <f>SUM(G2808:DE2808)</f>
        <v>0</v>
      </c>
      <c r="G2808" s="9" t="s">
        <v>67</v>
      </c>
      <c r="H2808" s="9" t="s">
        <v>77</v>
      </c>
      <c r="CP2808"/>
      <c r="CQ2808"/>
      <c r="CR2808"/>
      <c r="CS2808"/>
      <c r="CT2808"/>
      <c r="CW2808"/>
      <c r="CX2808"/>
      <c r="CY2808"/>
      <c r="CZ2808"/>
      <c r="DA2808"/>
      <c r="DB2808"/>
      <c r="DC2808"/>
      <c r="DD2808"/>
      <c r="DE2808"/>
      <c r="DF2808"/>
      <c r="DG2808"/>
      <c r="DH2808"/>
      <c r="DI2808"/>
      <c r="DJ2808"/>
      <c r="DK2808"/>
    </row>
    <row r="2809" spans="1:115" s="9" customFormat="1" x14ac:dyDescent="0.2">
      <c r="A2809" s="9">
        <v>8</v>
      </c>
      <c r="B2809" s="70" t="s">
        <v>108</v>
      </c>
      <c r="C2809" t="s">
        <v>69</v>
      </c>
      <c r="D2809" s="9">
        <v>3</v>
      </c>
      <c r="E2809" s="9">
        <v>20.7</v>
      </c>
      <c r="F2809" s="9">
        <f>SUM(G2809:DE2809)</f>
        <v>0</v>
      </c>
      <c r="G2809" s="9" t="s">
        <v>67</v>
      </c>
      <c r="H2809" s="9" t="s">
        <v>77</v>
      </c>
      <c r="CP2809"/>
      <c r="CQ2809"/>
      <c r="CR2809"/>
      <c r="CS2809"/>
      <c r="CT2809"/>
      <c r="CW2809"/>
      <c r="CX2809"/>
      <c r="CY2809"/>
      <c r="CZ2809"/>
      <c r="DA2809"/>
      <c r="DB2809"/>
      <c r="DC2809"/>
      <c r="DD2809"/>
      <c r="DE2809"/>
      <c r="DF2809"/>
      <c r="DG2809"/>
      <c r="DH2809"/>
      <c r="DI2809"/>
      <c r="DJ2809"/>
      <c r="DK2809"/>
    </row>
    <row r="2810" spans="1:115" s="9" customFormat="1" x14ac:dyDescent="0.2">
      <c r="A2810" s="9">
        <v>9</v>
      </c>
      <c r="B2810" s="70" t="s">
        <v>108</v>
      </c>
      <c r="C2810" t="s">
        <v>69</v>
      </c>
      <c r="D2810" s="9">
        <v>3</v>
      </c>
      <c r="E2810" s="9">
        <v>19.100000000000001</v>
      </c>
      <c r="F2810" s="9">
        <f>SUM(G2810:DE2810)</f>
        <v>0</v>
      </c>
      <c r="G2810" s="9" t="s">
        <v>67</v>
      </c>
      <c r="H2810" s="9" t="s">
        <v>77</v>
      </c>
      <c r="CP2810"/>
      <c r="CQ2810"/>
      <c r="CR2810"/>
      <c r="CS2810"/>
      <c r="CT2810"/>
      <c r="CW2810"/>
      <c r="CX2810"/>
      <c r="CY2810"/>
      <c r="CZ2810"/>
      <c r="DA2810"/>
      <c r="DB2810"/>
      <c r="DC2810"/>
      <c r="DD2810"/>
      <c r="DE2810"/>
      <c r="DF2810"/>
      <c r="DG2810"/>
      <c r="DH2810"/>
      <c r="DI2810"/>
      <c r="DJ2810"/>
      <c r="DK2810"/>
    </row>
    <row r="2811" spans="1:115" s="9" customFormat="1" x14ac:dyDescent="0.2">
      <c r="A2811" s="9">
        <v>10</v>
      </c>
      <c r="B2811" s="70" t="s">
        <v>108</v>
      </c>
      <c r="C2811" t="s">
        <v>69</v>
      </c>
      <c r="D2811" s="9">
        <v>3</v>
      </c>
      <c r="E2811" s="9">
        <v>19.8</v>
      </c>
      <c r="F2811" s="9">
        <f>SUM(I2811:DE2811)</f>
        <v>2E-3</v>
      </c>
      <c r="G2811"/>
      <c r="H2811" s="9" t="s">
        <v>77</v>
      </c>
      <c r="I2811" s="9">
        <f>0.7*0.002</f>
        <v>1.4E-3</v>
      </c>
      <c r="J2811" s="9">
        <f>0.04*0.002</f>
        <v>8.0000000000000007E-5</v>
      </c>
      <c r="N2811" s="9">
        <f>0.15*0.002</f>
        <v>2.9999999999999997E-4</v>
      </c>
      <c r="AC2811" s="9">
        <f>0.1*0.002</f>
        <v>2.0000000000000001E-4</v>
      </c>
      <c r="AQ2811" s="9">
        <f>0.01*0.002</f>
        <v>2.0000000000000002E-5</v>
      </c>
      <c r="CP2811"/>
      <c r="CQ2811"/>
      <c r="CR2811"/>
      <c r="CS2811"/>
      <c r="CT2811"/>
      <c r="CW2811"/>
      <c r="CX2811"/>
      <c r="CY2811"/>
      <c r="CZ2811"/>
      <c r="DA2811"/>
      <c r="DB2811"/>
      <c r="DC2811"/>
      <c r="DD2811"/>
      <c r="DE2811"/>
      <c r="DF2811"/>
      <c r="DG2811"/>
      <c r="DH2811"/>
      <c r="DI2811"/>
      <c r="DJ2811"/>
      <c r="DK2811"/>
    </row>
    <row r="2812" spans="1:115" s="9" customFormat="1" x14ac:dyDescent="0.2">
      <c r="A2812" s="9">
        <v>11</v>
      </c>
      <c r="B2812" s="70" t="s">
        <v>108</v>
      </c>
      <c r="C2812" t="s">
        <v>69</v>
      </c>
      <c r="D2812" s="9">
        <v>3</v>
      </c>
      <c r="E2812" s="9">
        <v>16.600000000000001</v>
      </c>
      <c r="F2812" s="9">
        <f>SUM(I2812:DE2812)</f>
        <v>1E-3</v>
      </c>
      <c r="G2812"/>
      <c r="H2812" s="9" t="s">
        <v>77</v>
      </c>
      <c r="I2812" s="9">
        <v>1E-3</v>
      </c>
      <c r="CP2812"/>
      <c r="CQ2812"/>
      <c r="CR2812"/>
      <c r="CS2812"/>
      <c r="CT2812"/>
      <c r="CW2812"/>
      <c r="CX2812"/>
      <c r="CY2812"/>
      <c r="CZ2812"/>
      <c r="DA2812"/>
      <c r="DB2812"/>
      <c r="DC2812"/>
      <c r="DD2812"/>
      <c r="DE2812"/>
      <c r="DF2812"/>
      <c r="DG2812"/>
      <c r="DH2812"/>
      <c r="DI2812"/>
      <c r="DJ2812"/>
      <c r="DK2812"/>
    </row>
    <row r="2813" spans="1:115" s="9" customFormat="1" x14ac:dyDescent="0.2">
      <c r="A2813" s="9">
        <v>12</v>
      </c>
      <c r="B2813" s="70" t="s">
        <v>108</v>
      </c>
      <c r="C2813" t="s">
        <v>69</v>
      </c>
      <c r="D2813" s="9">
        <v>3</v>
      </c>
      <c r="E2813" s="9">
        <v>15.4</v>
      </c>
      <c r="F2813" s="9">
        <f>SUM(G2813:DE2813)</f>
        <v>0</v>
      </c>
      <c r="G2813" s="9" t="s">
        <v>67</v>
      </c>
      <c r="H2813" s="9" t="s">
        <v>77</v>
      </c>
      <c r="CP2813"/>
      <c r="CQ2813"/>
      <c r="CR2813"/>
      <c r="CS2813"/>
      <c r="CT2813"/>
      <c r="CW2813"/>
      <c r="CX2813"/>
      <c r="CY2813"/>
      <c r="CZ2813"/>
      <c r="DA2813"/>
      <c r="DB2813"/>
      <c r="DC2813"/>
      <c r="DD2813"/>
      <c r="DE2813"/>
      <c r="DF2813"/>
      <c r="DG2813"/>
      <c r="DH2813"/>
      <c r="DI2813"/>
      <c r="DJ2813"/>
      <c r="DK2813"/>
    </row>
    <row r="2814" spans="1:115" s="9" customFormat="1" x14ac:dyDescent="0.2">
      <c r="A2814" s="9">
        <v>1</v>
      </c>
      <c r="B2814" s="70" t="s">
        <v>108</v>
      </c>
      <c r="C2814" t="s">
        <v>69</v>
      </c>
      <c r="D2814" s="9">
        <v>4</v>
      </c>
      <c r="E2814" s="9">
        <v>17.399999999999999</v>
      </c>
      <c r="F2814" s="9">
        <f>SUM(G2814:DE2814)</f>
        <v>0</v>
      </c>
      <c r="G2814" s="9" t="s">
        <v>67</v>
      </c>
      <c r="H2814" s="9" t="s">
        <v>77</v>
      </c>
      <c r="CP2814"/>
      <c r="CQ2814"/>
      <c r="CR2814"/>
      <c r="CS2814"/>
      <c r="CT2814"/>
      <c r="CW2814"/>
      <c r="CX2814"/>
      <c r="CY2814"/>
      <c r="CZ2814"/>
      <c r="DA2814"/>
      <c r="DB2814"/>
      <c r="DC2814"/>
      <c r="DD2814"/>
      <c r="DE2814"/>
      <c r="DF2814"/>
      <c r="DG2814"/>
      <c r="DH2814"/>
      <c r="DI2814"/>
      <c r="DJ2814"/>
      <c r="DK2814"/>
    </row>
    <row r="2815" spans="1:115" s="9" customFormat="1" x14ac:dyDescent="0.2">
      <c r="A2815" s="9">
        <v>2</v>
      </c>
      <c r="B2815" s="70" t="s">
        <v>108</v>
      </c>
      <c r="C2815" t="s">
        <v>69</v>
      </c>
      <c r="D2815" s="9">
        <v>4</v>
      </c>
      <c r="E2815" s="9">
        <v>33</v>
      </c>
      <c r="F2815" s="9">
        <f>SUM(I2815:DE2815)</f>
        <v>1.5000000000000001E-2</v>
      </c>
      <c r="G2815"/>
      <c r="H2815" s="9" t="s">
        <v>77</v>
      </c>
      <c r="I2815" s="9">
        <f>0.9*0.015</f>
        <v>1.35E-2</v>
      </c>
      <c r="J2815" s="9">
        <f>0.09*0.015</f>
        <v>1.3499999999999999E-3</v>
      </c>
      <c r="N2815" s="9">
        <f>0.01*0.015</f>
        <v>1.4999999999999999E-4</v>
      </c>
      <c r="CP2815"/>
      <c r="CQ2815"/>
      <c r="CR2815"/>
      <c r="CS2815"/>
      <c r="CT2815"/>
      <c r="CW2815"/>
      <c r="CX2815"/>
      <c r="CY2815"/>
      <c r="CZ2815"/>
      <c r="DA2815"/>
      <c r="DB2815"/>
      <c r="DC2815"/>
      <c r="DD2815"/>
      <c r="DE2815"/>
      <c r="DF2815"/>
      <c r="DG2815"/>
      <c r="DH2815"/>
      <c r="DI2815"/>
      <c r="DJ2815"/>
      <c r="DK2815"/>
    </row>
    <row r="2816" spans="1:115" s="9" customFormat="1" x14ac:dyDescent="0.2">
      <c r="A2816" s="9">
        <v>3</v>
      </c>
      <c r="B2816" s="70" t="s">
        <v>108</v>
      </c>
      <c r="C2816" t="s">
        <v>69</v>
      </c>
      <c r="D2816" s="9">
        <v>4</v>
      </c>
      <c r="E2816" s="9">
        <v>29</v>
      </c>
      <c r="F2816" s="9">
        <f>SUM(I2816:DE2816)</f>
        <v>5.0000000000000001E-3</v>
      </c>
      <c r="G2816"/>
      <c r="H2816" s="9" t="s">
        <v>77</v>
      </c>
      <c r="I2816" s="9">
        <f>0.7*0.005</f>
        <v>3.4999999999999996E-3</v>
      </c>
      <c r="J2816" s="9">
        <f>0.2*0.005</f>
        <v>1E-3</v>
      </c>
      <c r="N2816" s="9">
        <f>0.05*0.005</f>
        <v>2.5000000000000001E-4</v>
      </c>
      <c r="AQ2816" s="9">
        <f>0.05*0.005</f>
        <v>2.5000000000000001E-4</v>
      </c>
      <c r="CP2816"/>
      <c r="CQ2816"/>
      <c r="CR2816"/>
      <c r="CS2816"/>
      <c r="CT2816"/>
      <c r="CW2816"/>
      <c r="CX2816"/>
      <c r="CY2816"/>
      <c r="CZ2816"/>
      <c r="DA2816"/>
      <c r="DB2816"/>
      <c r="DC2816"/>
      <c r="DD2816"/>
      <c r="DE2816"/>
      <c r="DF2816"/>
      <c r="DG2816"/>
      <c r="DH2816"/>
      <c r="DI2816"/>
      <c r="DJ2816"/>
      <c r="DK2816"/>
    </row>
    <row r="2817" spans="1:115" s="9" customFormat="1" x14ac:dyDescent="0.2">
      <c r="A2817" s="9">
        <v>1</v>
      </c>
      <c r="B2817" s="70" t="s">
        <v>108</v>
      </c>
      <c r="C2817" t="s">
        <v>69</v>
      </c>
      <c r="D2817" s="9">
        <v>5</v>
      </c>
      <c r="E2817" s="9">
        <v>38</v>
      </c>
      <c r="F2817" s="9">
        <f>SUM(G2817:DP2817)</f>
        <v>0</v>
      </c>
      <c r="G2817" s="9" t="s">
        <v>67</v>
      </c>
      <c r="H2817" s="9" t="s">
        <v>77</v>
      </c>
      <c r="CP2817"/>
      <c r="CQ2817"/>
      <c r="CR2817"/>
      <c r="CS2817"/>
      <c r="CT2817"/>
      <c r="CW2817"/>
      <c r="CX2817"/>
      <c r="CY2817"/>
      <c r="CZ2817"/>
      <c r="DA2817"/>
      <c r="DB2817"/>
      <c r="DC2817"/>
      <c r="DD2817"/>
      <c r="DE2817"/>
      <c r="DF2817"/>
      <c r="DG2817"/>
      <c r="DH2817"/>
      <c r="DI2817"/>
      <c r="DJ2817"/>
      <c r="DK2817"/>
    </row>
    <row r="2818" spans="1:115" s="9" customFormat="1" x14ac:dyDescent="0.2">
      <c r="A2818" s="9">
        <v>2</v>
      </c>
      <c r="B2818" s="70" t="s">
        <v>108</v>
      </c>
      <c r="C2818" t="s">
        <v>69</v>
      </c>
      <c r="D2818" s="9">
        <v>5</v>
      </c>
      <c r="E2818" s="9">
        <v>37.4</v>
      </c>
      <c r="F2818" s="9">
        <f t="shared" ref="F2818:F2830" si="188">SUM(I2818:DP2818)</f>
        <v>4.0000000000000001E-3</v>
      </c>
      <c r="H2818" s="9" t="s">
        <v>77</v>
      </c>
      <c r="I2818" s="9">
        <f>0.3*0.004</f>
        <v>1.1999999999999999E-3</v>
      </c>
      <c r="J2818" s="9">
        <f>0.1*0.004</f>
        <v>4.0000000000000002E-4</v>
      </c>
      <c r="N2818" s="9">
        <f>0.2*0.004</f>
        <v>8.0000000000000004E-4</v>
      </c>
      <c r="W2818" s="9">
        <f>0.4*0.004</f>
        <v>1.6000000000000001E-3</v>
      </c>
      <c r="CP2818"/>
      <c r="CQ2818"/>
      <c r="CR2818"/>
      <c r="CS2818"/>
      <c r="CT2818"/>
      <c r="CW2818"/>
      <c r="CX2818"/>
      <c r="CY2818"/>
      <c r="CZ2818"/>
      <c r="DA2818"/>
      <c r="DB2818"/>
      <c r="DC2818"/>
      <c r="DD2818"/>
      <c r="DE2818"/>
      <c r="DF2818"/>
      <c r="DG2818"/>
      <c r="DH2818"/>
      <c r="DI2818"/>
      <c r="DJ2818"/>
      <c r="DK2818"/>
    </row>
    <row r="2819" spans="1:115" s="9" customFormat="1" x14ac:dyDescent="0.2">
      <c r="A2819" s="9">
        <v>3</v>
      </c>
      <c r="B2819" s="70" t="s">
        <v>108</v>
      </c>
      <c r="C2819" t="s">
        <v>69</v>
      </c>
      <c r="D2819" s="9">
        <v>5</v>
      </c>
      <c r="E2819" s="9">
        <v>34.200000000000003</v>
      </c>
      <c r="F2819" s="9">
        <f t="shared" si="188"/>
        <v>5.0000000000000001E-3</v>
      </c>
      <c r="H2819" s="9" t="s">
        <v>77</v>
      </c>
      <c r="I2819" s="9">
        <f>0.7*0.005</f>
        <v>3.4999999999999996E-3</v>
      </c>
      <c r="J2819" s="9">
        <f>0.1*0.005</f>
        <v>5.0000000000000001E-4</v>
      </c>
      <c r="W2819" s="9">
        <f>0.2*0.005</f>
        <v>1E-3</v>
      </c>
      <c r="CP2819"/>
      <c r="CQ2819"/>
      <c r="CR2819"/>
      <c r="CS2819"/>
      <c r="CT2819"/>
      <c r="CW2819"/>
      <c r="CX2819"/>
      <c r="CY2819"/>
      <c r="CZ2819"/>
      <c r="DA2819"/>
      <c r="DB2819"/>
      <c r="DC2819"/>
      <c r="DD2819"/>
      <c r="DE2819"/>
      <c r="DF2819"/>
      <c r="DG2819"/>
      <c r="DH2819"/>
      <c r="DI2819"/>
      <c r="DJ2819"/>
      <c r="DK2819"/>
    </row>
    <row r="2820" spans="1:115" s="9" customFormat="1" x14ac:dyDescent="0.2">
      <c r="A2820" s="9">
        <v>4</v>
      </c>
      <c r="B2820" s="70" t="s">
        <v>108</v>
      </c>
      <c r="C2820" t="s">
        <v>69</v>
      </c>
      <c r="D2820" s="9">
        <v>5</v>
      </c>
      <c r="E2820" s="9">
        <v>33.200000000000003</v>
      </c>
      <c r="F2820" s="9">
        <f t="shared" si="188"/>
        <v>5.0000000000000001E-3</v>
      </c>
      <c r="H2820" s="9" t="s">
        <v>77</v>
      </c>
      <c r="BB2820" s="9">
        <v>5.0000000000000001E-3</v>
      </c>
      <c r="CP2820"/>
      <c r="CQ2820"/>
      <c r="CR2820"/>
      <c r="CS2820"/>
      <c r="CT2820"/>
      <c r="CW2820"/>
      <c r="CX2820"/>
      <c r="CY2820"/>
      <c r="CZ2820"/>
      <c r="DA2820"/>
      <c r="DB2820"/>
      <c r="DC2820"/>
      <c r="DD2820"/>
      <c r="DE2820"/>
      <c r="DF2820"/>
      <c r="DG2820"/>
      <c r="DH2820"/>
      <c r="DI2820"/>
      <c r="DJ2820"/>
      <c r="DK2820"/>
    </row>
    <row r="2821" spans="1:115" s="9" customFormat="1" x14ac:dyDescent="0.2">
      <c r="A2821" s="9">
        <v>5</v>
      </c>
      <c r="B2821" s="70" t="s">
        <v>108</v>
      </c>
      <c r="C2821" t="s">
        <v>69</v>
      </c>
      <c r="D2821" s="9">
        <v>5</v>
      </c>
      <c r="E2821" s="9">
        <v>32.200000000000003</v>
      </c>
      <c r="F2821" s="9">
        <f t="shared" si="188"/>
        <v>1E-3</v>
      </c>
      <c r="H2821" s="9" t="s">
        <v>77</v>
      </c>
      <c r="I2821" s="9">
        <f>0.5*0.001</f>
        <v>5.0000000000000001E-4</v>
      </c>
      <c r="J2821" s="9">
        <f>0.1*0.001</f>
        <v>1E-4</v>
      </c>
      <c r="W2821" s="9">
        <f>0.3*0.001</f>
        <v>2.9999999999999997E-4</v>
      </c>
      <c r="AX2821" s="9">
        <f>0.001*0.1</f>
        <v>1E-4</v>
      </c>
      <c r="CP2821"/>
      <c r="CQ2821"/>
      <c r="CR2821"/>
      <c r="CS2821"/>
      <c r="CT2821"/>
      <c r="CW2821"/>
      <c r="CX2821"/>
      <c r="CY2821"/>
      <c r="CZ2821"/>
      <c r="DA2821"/>
      <c r="DB2821"/>
      <c r="DC2821"/>
      <c r="DD2821"/>
      <c r="DE2821"/>
      <c r="DF2821"/>
      <c r="DG2821"/>
      <c r="DH2821"/>
      <c r="DI2821"/>
      <c r="DJ2821"/>
      <c r="DK2821"/>
    </row>
    <row r="2822" spans="1:115" s="9" customFormat="1" x14ac:dyDescent="0.2">
      <c r="A2822" s="9">
        <v>6</v>
      </c>
      <c r="B2822" s="70" t="s">
        <v>108</v>
      </c>
      <c r="C2822" t="s">
        <v>69</v>
      </c>
      <c r="D2822" s="9">
        <v>5</v>
      </c>
      <c r="E2822" s="9">
        <v>31.7</v>
      </c>
      <c r="F2822" s="9">
        <f t="shared" si="188"/>
        <v>3.0000000000000001E-3</v>
      </c>
      <c r="H2822" s="9" t="s">
        <v>77</v>
      </c>
      <c r="BB2822" s="9">
        <v>3.0000000000000001E-3</v>
      </c>
      <c r="CP2822"/>
      <c r="CQ2822"/>
      <c r="CR2822"/>
      <c r="CS2822"/>
      <c r="CT2822"/>
      <c r="CW2822"/>
      <c r="CX2822"/>
      <c r="CY2822"/>
      <c r="CZ2822"/>
      <c r="DA2822"/>
      <c r="DB2822"/>
      <c r="DC2822"/>
      <c r="DD2822"/>
      <c r="DE2822"/>
      <c r="DF2822"/>
      <c r="DG2822"/>
      <c r="DH2822"/>
      <c r="DI2822"/>
      <c r="DJ2822"/>
      <c r="DK2822"/>
    </row>
    <row r="2823" spans="1:115" s="9" customFormat="1" x14ac:dyDescent="0.2">
      <c r="A2823" s="9">
        <v>7</v>
      </c>
      <c r="B2823" s="70" t="s">
        <v>108</v>
      </c>
      <c r="C2823" t="s">
        <v>69</v>
      </c>
      <c r="D2823" s="9">
        <v>5</v>
      </c>
      <c r="E2823" s="9">
        <v>31.3</v>
      </c>
      <c r="F2823" s="9">
        <f t="shared" si="188"/>
        <v>5.000000000000001E-3</v>
      </c>
      <c r="H2823" s="9" t="s">
        <v>77</v>
      </c>
      <c r="I2823" s="9">
        <f>0.1*0.005</f>
        <v>5.0000000000000001E-4</v>
      </c>
      <c r="N2823" s="9">
        <f>0.005*0.9</f>
        <v>4.5000000000000005E-3</v>
      </c>
      <c r="CP2823"/>
      <c r="CQ2823"/>
      <c r="CR2823"/>
      <c r="CS2823"/>
      <c r="CT2823"/>
      <c r="CW2823"/>
      <c r="CX2823"/>
      <c r="CY2823"/>
      <c r="CZ2823"/>
      <c r="DA2823"/>
      <c r="DB2823"/>
      <c r="DC2823"/>
      <c r="DD2823"/>
      <c r="DE2823"/>
      <c r="DF2823"/>
      <c r="DG2823"/>
      <c r="DH2823"/>
      <c r="DI2823"/>
      <c r="DJ2823"/>
      <c r="DK2823"/>
    </row>
    <row r="2824" spans="1:115" s="9" customFormat="1" x14ac:dyDescent="0.2">
      <c r="A2824" s="9">
        <v>8</v>
      </c>
      <c r="B2824" s="70" t="s">
        <v>108</v>
      </c>
      <c r="C2824" t="s">
        <v>69</v>
      </c>
      <c r="D2824" s="9">
        <v>5</v>
      </c>
      <c r="E2824" s="9">
        <v>30</v>
      </c>
      <c r="F2824" s="9">
        <f t="shared" si="188"/>
        <v>3.0000000000000001E-3</v>
      </c>
      <c r="H2824" s="9" t="s">
        <v>77</v>
      </c>
      <c r="BX2824" s="9">
        <v>3.0000000000000001E-3</v>
      </c>
      <c r="CP2824"/>
      <c r="CQ2824"/>
      <c r="CR2824"/>
      <c r="CS2824"/>
      <c r="CT2824"/>
      <c r="CW2824"/>
      <c r="CX2824"/>
      <c r="CY2824"/>
      <c r="CZ2824"/>
      <c r="DA2824"/>
      <c r="DB2824"/>
      <c r="DC2824"/>
      <c r="DD2824"/>
      <c r="DE2824"/>
      <c r="DF2824"/>
      <c r="DG2824"/>
      <c r="DH2824"/>
      <c r="DI2824"/>
      <c r="DJ2824"/>
      <c r="DK2824"/>
    </row>
    <row r="2825" spans="1:115" s="9" customFormat="1" x14ac:dyDescent="0.2">
      <c r="A2825" s="9">
        <v>9</v>
      </c>
      <c r="B2825" s="70" t="s">
        <v>108</v>
      </c>
      <c r="C2825" t="s">
        <v>69</v>
      </c>
      <c r="D2825" s="9">
        <v>5</v>
      </c>
      <c r="E2825" s="9">
        <v>30.5</v>
      </c>
      <c r="F2825" s="9">
        <f t="shared" si="188"/>
        <v>7.0000000000000001E-3</v>
      </c>
      <c r="H2825" s="9" t="s">
        <v>77</v>
      </c>
      <c r="N2825" s="9">
        <f>0.4*0.007</f>
        <v>2.8000000000000004E-3</v>
      </c>
      <c r="BB2825" s="9">
        <f>0.6*0.007</f>
        <v>4.1999999999999997E-3</v>
      </c>
      <c r="CP2825"/>
      <c r="CQ2825"/>
      <c r="CR2825"/>
      <c r="CS2825"/>
      <c r="CT2825"/>
      <c r="CW2825"/>
      <c r="CX2825"/>
      <c r="CY2825"/>
      <c r="CZ2825"/>
      <c r="DA2825"/>
      <c r="DB2825"/>
      <c r="DC2825"/>
      <c r="DD2825"/>
      <c r="DE2825"/>
      <c r="DF2825"/>
      <c r="DG2825"/>
      <c r="DH2825"/>
      <c r="DI2825"/>
      <c r="DJ2825"/>
      <c r="DK2825"/>
    </row>
    <row r="2826" spans="1:115" s="9" customFormat="1" x14ac:dyDescent="0.2">
      <c r="A2826" s="9">
        <v>10</v>
      </c>
      <c r="B2826" s="70" t="s">
        <v>108</v>
      </c>
      <c r="C2826" t="s">
        <v>69</v>
      </c>
      <c r="D2826" s="9">
        <v>5</v>
      </c>
      <c r="E2826" s="9">
        <v>30.3</v>
      </c>
      <c r="F2826" s="9">
        <f t="shared" si="188"/>
        <v>0</v>
      </c>
      <c r="G2826" t="s">
        <v>67</v>
      </c>
      <c r="H2826" s="9" t="s">
        <v>77</v>
      </c>
      <c r="CP2826"/>
      <c r="CQ2826"/>
      <c r="CR2826"/>
      <c r="CS2826"/>
      <c r="CT2826"/>
      <c r="CW2826"/>
      <c r="CX2826"/>
      <c r="CY2826"/>
      <c r="CZ2826"/>
      <c r="DA2826"/>
      <c r="DB2826"/>
      <c r="DC2826"/>
      <c r="DD2826"/>
      <c r="DE2826"/>
      <c r="DF2826"/>
      <c r="DG2826"/>
      <c r="DH2826"/>
      <c r="DI2826"/>
      <c r="DJ2826"/>
      <c r="DK2826"/>
    </row>
    <row r="2827" spans="1:115" s="9" customFormat="1" x14ac:dyDescent="0.2">
      <c r="A2827" s="9">
        <v>11</v>
      </c>
      <c r="B2827" s="70" t="s">
        <v>108</v>
      </c>
      <c r="C2827" t="s">
        <v>69</v>
      </c>
      <c r="D2827" s="9">
        <v>5</v>
      </c>
      <c r="E2827" s="9">
        <v>30.7</v>
      </c>
      <c r="F2827" s="9">
        <f t="shared" si="188"/>
        <v>1.2E-2</v>
      </c>
      <c r="G2827"/>
      <c r="H2827" s="9" t="s">
        <v>77</v>
      </c>
      <c r="BB2827" s="9">
        <v>1.2E-2</v>
      </c>
      <c r="CP2827"/>
      <c r="CQ2827"/>
      <c r="CR2827"/>
      <c r="CS2827"/>
      <c r="CT2827"/>
      <c r="CW2827"/>
      <c r="CX2827"/>
      <c r="CY2827"/>
      <c r="CZ2827"/>
      <c r="DA2827"/>
      <c r="DB2827"/>
      <c r="DC2827"/>
      <c r="DD2827"/>
      <c r="DE2827"/>
      <c r="DF2827"/>
      <c r="DG2827"/>
      <c r="DH2827"/>
      <c r="DI2827"/>
      <c r="DJ2827"/>
      <c r="DK2827"/>
    </row>
    <row r="2828" spans="1:115" s="9" customFormat="1" x14ac:dyDescent="0.2">
      <c r="A2828" s="9">
        <v>12</v>
      </c>
      <c r="B2828" s="70" t="s">
        <v>108</v>
      </c>
      <c r="C2828" t="s">
        <v>69</v>
      </c>
      <c r="D2828" s="9">
        <v>5</v>
      </c>
      <c r="E2828" s="9">
        <v>28.8</v>
      </c>
      <c r="F2828" s="9">
        <f t="shared" si="188"/>
        <v>0</v>
      </c>
      <c r="G2828" t="s">
        <v>67</v>
      </c>
      <c r="H2828" s="9" t="s">
        <v>77</v>
      </c>
      <c r="CP2828"/>
      <c r="CQ2828"/>
      <c r="CR2828"/>
      <c r="CS2828"/>
      <c r="CT2828"/>
      <c r="CW2828"/>
      <c r="CX2828"/>
      <c r="CY2828"/>
      <c r="CZ2828"/>
      <c r="DA2828"/>
      <c r="DB2828"/>
      <c r="DC2828"/>
      <c r="DD2828"/>
      <c r="DE2828"/>
      <c r="DF2828"/>
      <c r="DG2828"/>
      <c r="DH2828"/>
      <c r="DI2828"/>
      <c r="DJ2828"/>
      <c r="DK2828"/>
    </row>
    <row r="2829" spans="1:115" s="9" customFormat="1" x14ac:dyDescent="0.2">
      <c r="A2829" s="9">
        <v>13</v>
      </c>
      <c r="B2829" s="70" t="s">
        <v>108</v>
      </c>
      <c r="C2829" t="s">
        <v>69</v>
      </c>
      <c r="D2829" s="9">
        <v>5</v>
      </c>
      <c r="E2829" s="9">
        <v>27</v>
      </c>
      <c r="F2829" s="9">
        <f t="shared" si="188"/>
        <v>0.06</v>
      </c>
      <c r="H2829" s="9" t="s">
        <v>77</v>
      </c>
      <c r="BB2829" s="9">
        <v>0.06</v>
      </c>
      <c r="CP2829"/>
      <c r="CQ2829"/>
      <c r="CR2829"/>
      <c r="CS2829"/>
      <c r="CT2829"/>
      <c r="CW2829"/>
      <c r="CX2829"/>
      <c r="CY2829"/>
      <c r="CZ2829"/>
      <c r="DA2829"/>
      <c r="DB2829"/>
      <c r="DC2829"/>
      <c r="DD2829"/>
      <c r="DE2829"/>
      <c r="DF2829"/>
      <c r="DG2829"/>
      <c r="DH2829"/>
      <c r="DI2829"/>
      <c r="DJ2829"/>
      <c r="DK2829"/>
    </row>
    <row r="2830" spans="1:115" s="9" customFormat="1" x14ac:dyDescent="0.2">
      <c r="A2830" s="9">
        <v>14</v>
      </c>
      <c r="B2830" s="70" t="s">
        <v>108</v>
      </c>
      <c r="C2830" t="s">
        <v>69</v>
      </c>
      <c r="D2830" s="9">
        <v>5</v>
      </c>
      <c r="E2830" s="9">
        <v>26.7</v>
      </c>
      <c r="F2830" s="9">
        <f t="shared" si="188"/>
        <v>2E-3</v>
      </c>
      <c r="H2830" s="9" t="s">
        <v>77</v>
      </c>
      <c r="I2830" s="9">
        <f>0.5*0.002</f>
        <v>1E-3</v>
      </c>
      <c r="J2830" s="9">
        <f>0.2*0.002</f>
        <v>4.0000000000000002E-4</v>
      </c>
      <c r="AO2830" s="9">
        <f>0.25*0.002</f>
        <v>5.0000000000000001E-4</v>
      </c>
      <c r="AQ2830" s="9">
        <f>0.05*0.002</f>
        <v>1E-4</v>
      </c>
      <c r="CP2830"/>
      <c r="CQ2830"/>
      <c r="CR2830"/>
      <c r="CS2830"/>
      <c r="CT2830"/>
      <c r="CW2830"/>
      <c r="CX2830"/>
      <c r="CY2830"/>
      <c r="CZ2830"/>
      <c r="DA2830"/>
      <c r="DB2830"/>
      <c r="DC2830"/>
      <c r="DD2830"/>
      <c r="DE2830"/>
      <c r="DF2830"/>
      <c r="DG2830"/>
      <c r="DH2830"/>
      <c r="DI2830"/>
      <c r="DJ2830"/>
      <c r="DK2830"/>
    </row>
    <row r="2831" spans="1:115" s="9" customFormat="1" x14ac:dyDescent="0.2">
      <c r="A2831" s="9">
        <v>1</v>
      </c>
      <c r="B2831" s="70" t="s">
        <v>108</v>
      </c>
      <c r="C2831" t="s">
        <v>69</v>
      </c>
      <c r="D2831" s="9">
        <v>6</v>
      </c>
      <c r="E2831" s="9">
        <v>31</v>
      </c>
      <c r="F2831" s="9">
        <f>SUM(I2831:DH2831)</f>
        <v>2.9999999999999997E-4</v>
      </c>
      <c r="H2831" s="9" t="s">
        <v>77</v>
      </c>
      <c r="BU2831" s="9">
        <v>2.9999999999999997E-4</v>
      </c>
      <c r="CP2831"/>
      <c r="CQ2831"/>
      <c r="CR2831"/>
      <c r="CS2831"/>
      <c r="CT2831"/>
      <c r="CW2831"/>
      <c r="CX2831"/>
      <c r="CY2831"/>
      <c r="CZ2831"/>
      <c r="DA2831"/>
      <c r="DB2831"/>
      <c r="DC2831"/>
      <c r="DD2831"/>
      <c r="DE2831"/>
      <c r="DF2831"/>
      <c r="DG2831"/>
      <c r="DH2831"/>
      <c r="DI2831"/>
      <c r="DJ2831"/>
      <c r="DK2831"/>
    </row>
    <row r="2832" spans="1:115" s="9" customFormat="1" x14ac:dyDescent="0.2">
      <c r="A2832" s="9">
        <v>2</v>
      </c>
      <c r="B2832" s="70" t="s">
        <v>108</v>
      </c>
      <c r="C2832" t="s">
        <v>69</v>
      </c>
      <c r="D2832" s="9">
        <v>6</v>
      </c>
      <c r="E2832" s="9">
        <v>30.4</v>
      </c>
      <c r="F2832" s="9">
        <f>SUM(I2832:DH2832)</f>
        <v>2E-3</v>
      </c>
      <c r="H2832" s="9" t="s">
        <v>77</v>
      </c>
      <c r="BU2832" s="9">
        <v>2E-3</v>
      </c>
      <c r="CP2832"/>
      <c r="CQ2832"/>
      <c r="CR2832"/>
      <c r="CS2832"/>
      <c r="CT2832"/>
      <c r="CW2832"/>
      <c r="CX2832"/>
      <c r="CY2832"/>
      <c r="CZ2832"/>
      <c r="DA2832"/>
      <c r="DB2832"/>
      <c r="DC2832"/>
      <c r="DD2832"/>
      <c r="DE2832"/>
      <c r="DF2832"/>
      <c r="DG2832"/>
      <c r="DH2832"/>
      <c r="DI2832"/>
      <c r="DJ2832"/>
      <c r="DK2832"/>
    </row>
    <row r="2833" spans="1:115" s="9" customFormat="1" x14ac:dyDescent="0.2">
      <c r="A2833" s="9">
        <v>1</v>
      </c>
      <c r="B2833" s="70" t="s">
        <v>108</v>
      </c>
      <c r="C2833" t="s">
        <v>69</v>
      </c>
      <c r="D2833" s="9">
        <v>6</v>
      </c>
      <c r="E2833" s="9">
        <v>45.8</v>
      </c>
      <c r="F2833" s="9">
        <f>SUM(I2833:DS2833)</f>
        <v>4.0000000000000001E-3</v>
      </c>
      <c r="H2833" s="9" t="s">
        <v>77</v>
      </c>
      <c r="BB2833" s="9">
        <v>4.0000000000000001E-3</v>
      </c>
      <c r="CP2833"/>
      <c r="CQ2833"/>
      <c r="CR2833"/>
      <c r="CS2833"/>
      <c r="CT2833"/>
      <c r="CW2833"/>
      <c r="CX2833"/>
      <c r="CY2833"/>
      <c r="CZ2833"/>
      <c r="DA2833"/>
      <c r="DB2833"/>
      <c r="DC2833"/>
      <c r="DD2833"/>
      <c r="DE2833"/>
      <c r="DF2833"/>
      <c r="DG2833"/>
      <c r="DH2833"/>
      <c r="DI2833"/>
      <c r="DJ2833"/>
      <c r="DK2833"/>
    </row>
    <row r="2834" spans="1:115" s="9" customFormat="1" x14ac:dyDescent="0.2">
      <c r="A2834" s="9">
        <v>2</v>
      </c>
      <c r="B2834" s="70" t="s">
        <v>108</v>
      </c>
      <c r="C2834" t="s">
        <v>69</v>
      </c>
      <c r="D2834" s="9">
        <v>6</v>
      </c>
      <c r="E2834" s="9">
        <v>38.5</v>
      </c>
      <c r="F2834" s="9">
        <f>SUM(I2834:DS2834)</f>
        <v>2E-3</v>
      </c>
      <c r="H2834" s="9" t="s">
        <v>77</v>
      </c>
      <c r="I2834" s="9">
        <f>0.5*0.002</f>
        <v>1E-3</v>
      </c>
      <c r="J2834" s="9">
        <f>0.25*0.002</f>
        <v>5.0000000000000001E-4</v>
      </c>
      <c r="BQ2834" s="9">
        <f>0.25*0.002</f>
        <v>5.0000000000000001E-4</v>
      </c>
      <c r="CP2834"/>
      <c r="CQ2834"/>
      <c r="CR2834"/>
      <c r="CS2834"/>
      <c r="CT2834"/>
      <c r="CW2834"/>
      <c r="CX2834"/>
      <c r="CY2834"/>
      <c r="CZ2834"/>
      <c r="DA2834"/>
      <c r="DB2834"/>
      <c r="DC2834"/>
      <c r="DD2834"/>
      <c r="DE2834"/>
      <c r="DF2834"/>
      <c r="DG2834"/>
      <c r="DH2834"/>
      <c r="DI2834"/>
      <c r="DJ2834"/>
      <c r="DK2834"/>
    </row>
    <row r="2835" spans="1:115" s="9" customFormat="1" x14ac:dyDescent="0.2">
      <c r="A2835" s="9">
        <v>1</v>
      </c>
      <c r="B2835" s="70" t="s">
        <v>108</v>
      </c>
      <c r="C2835" s="9" t="s">
        <v>70</v>
      </c>
      <c r="D2835" s="9">
        <v>1</v>
      </c>
      <c r="E2835" s="9">
        <v>35.9</v>
      </c>
      <c r="F2835" s="9">
        <f t="shared" ref="F2835:F2842" si="189">SUM(I2835:DR2835)</f>
        <v>8.0000000000000002E-3</v>
      </c>
      <c r="H2835" s="9" t="s">
        <v>77</v>
      </c>
      <c r="BI2835" s="9">
        <v>8.0000000000000002E-3</v>
      </c>
    </row>
    <row r="2836" spans="1:115" s="9" customFormat="1" x14ac:dyDescent="0.2">
      <c r="A2836" s="9">
        <v>2</v>
      </c>
      <c r="B2836" s="70" t="s">
        <v>108</v>
      </c>
      <c r="C2836" s="9" t="s">
        <v>70</v>
      </c>
      <c r="D2836" s="9">
        <v>1</v>
      </c>
      <c r="E2836" s="9">
        <v>26.5</v>
      </c>
      <c r="F2836" s="9">
        <f t="shared" si="189"/>
        <v>3.0000000000000001E-3</v>
      </c>
      <c r="H2836" s="9" t="s">
        <v>77</v>
      </c>
      <c r="BD2836" s="9">
        <f>0.6*0.003</f>
        <v>1.8E-3</v>
      </c>
      <c r="BI2836" s="9">
        <f>0.4*0.003</f>
        <v>1.2000000000000001E-3</v>
      </c>
    </row>
    <row r="2837" spans="1:115" s="9" customFormat="1" x14ac:dyDescent="0.2">
      <c r="A2837" s="9">
        <v>3</v>
      </c>
      <c r="B2837" s="70" t="s">
        <v>108</v>
      </c>
      <c r="C2837" s="9" t="s">
        <v>70</v>
      </c>
      <c r="D2837" s="9">
        <v>1</v>
      </c>
      <c r="E2837" s="9">
        <v>21.9</v>
      </c>
      <c r="F2837" s="9">
        <f t="shared" si="189"/>
        <v>1E-3</v>
      </c>
      <c r="H2837" s="9" t="s">
        <v>77</v>
      </c>
      <c r="BD2837" s="9">
        <v>1E-3</v>
      </c>
    </row>
    <row r="2838" spans="1:115" s="9" customFormat="1" x14ac:dyDescent="0.2">
      <c r="A2838" s="9">
        <v>1</v>
      </c>
      <c r="B2838" s="70" t="s">
        <v>108</v>
      </c>
      <c r="C2838" s="9" t="s">
        <v>70</v>
      </c>
      <c r="D2838" s="9">
        <v>1</v>
      </c>
      <c r="E2838" s="9">
        <v>26.3</v>
      </c>
      <c r="F2838" s="9">
        <f t="shared" si="189"/>
        <v>0.01</v>
      </c>
      <c r="H2838" s="9" t="s">
        <v>77</v>
      </c>
      <c r="BD2838" s="9">
        <v>0.01</v>
      </c>
    </row>
    <row r="2839" spans="1:115" s="9" customFormat="1" x14ac:dyDescent="0.2">
      <c r="A2839" s="9">
        <v>2</v>
      </c>
      <c r="B2839" s="70" t="s">
        <v>108</v>
      </c>
      <c r="C2839" s="9" t="s">
        <v>70</v>
      </c>
      <c r="D2839" s="9">
        <v>1</v>
      </c>
      <c r="E2839" s="9">
        <v>17.5</v>
      </c>
      <c r="F2839" s="9">
        <f t="shared" si="189"/>
        <v>8.0000000000000004E-4</v>
      </c>
      <c r="H2839" s="9" t="s">
        <v>77</v>
      </c>
      <c r="AL2839" s="9">
        <v>2.4000000000000001E-5</v>
      </c>
      <c r="AQ2839" s="9">
        <v>7.76E-4</v>
      </c>
    </row>
    <row r="2840" spans="1:115" s="9" customFormat="1" x14ac:dyDescent="0.2">
      <c r="A2840" s="9">
        <v>1</v>
      </c>
      <c r="B2840" s="70" t="s">
        <v>108</v>
      </c>
      <c r="C2840" s="9" t="s">
        <v>70</v>
      </c>
      <c r="D2840" s="9">
        <v>3</v>
      </c>
      <c r="E2840" s="9">
        <v>35.700000000000003</v>
      </c>
      <c r="F2840" s="9">
        <f t="shared" si="189"/>
        <v>5.000000000000001E-3</v>
      </c>
      <c r="H2840" s="9" t="s">
        <v>77</v>
      </c>
      <c r="W2840" s="9">
        <f>0.1*0.005</f>
        <v>5.0000000000000001E-4</v>
      </c>
      <c r="BY2840" s="9">
        <f>0.9*0.005</f>
        <v>4.5000000000000005E-3</v>
      </c>
    </row>
    <row r="2841" spans="1:115" s="10" customFormat="1" x14ac:dyDescent="0.2">
      <c r="A2841" s="10">
        <v>1</v>
      </c>
      <c r="B2841" s="70" t="s">
        <v>108</v>
      </c>
      <c r="C2841" s="9" t="s">
        <v>70</v>
      </c>
      <c r="D2841" s="10">
        <v>6</v>
      </c>
      <c r="F2841" s="9">
        <f t="shared" si="189"/>
        <v>0</v>
      </c>
      <c r="G2841" s="9" t="s">
        <v>67</v>
      </c>
      <c r="H2841" s="10" t="s">
        <v>77</v>
      </c>
    </row>
    <row r="2842" spans="1:115" s="10" customFormat="1" x14ac:dyDescent="0.2">
      <c r="A2842" s="10">
        <v>2</v>
      </c>
      <c r="B2842" s="70" t="s">
        <v>108</v>
      </c>
      <c r="C2842" s="9" t="s">
        <v>70</v>
      </c>
      <c r="D2842" s="10">
        <v>6</v>
      </c>
      <c r="F2842" s="9">
        <f t="shared" si="189"/>
        <v>0</v>
      </c>
      <c r="G2842" s="9" t="s">
        <v>67</v>
      </c>
      <c r="H2842" s="10" t="s">
        <v>77</v>
      </c>
    </row>
    <row r="2843" spans="1:115" s="9" customFormat="1" x14ac:dyDescent="0.2">
      <c r="A2843" s="9">
        <v>1</v>
      </c>
      <c r="B2843" s="70" t="s">
        <v>108</v>
      </c>
      <c r="C2843" s="11" t="s">
        <v>63</v>
      </c>
      <c r="D2843" s="9">
        <v>2</v>
      </c>
      <c r="E2843" s="9">
        <v>43.4</v>
      </c>
      <c r="F2843" s="9">
        <f>SUM(I2843:ED2843)</f>
        <v>3.0000000000000002E-2</v>
      </c>
      <c r="H2843" s="9" t="s">
        <v>77</v>
      </c>
      <c r="I2843" s="9">
        <f>0.43*0.03</f>
        <v>1.29E-2</v>
      </c>
      <c r="J2843" s="9">
        <f>0.5*0.03</f>
        <v>1.4999999999999999E-2</v>
      </c>
      <c r="L2843" s="9">
        <f>0.03*0.03</f>
        <v>8.9999999999999998E-4</v>
      </c>
      <c r="AN2843" s="9">
        <f>0.04*0.03</f>
        <v>1.1999999999999999E-3</v>
      </c>
    </row>
    <row r="2844" spans="1:115" s="9" customFormat="1" x14ac:dyDescent="0.2">
      <c r="B2844" s="70" t="s">
        <v>108</v>
      </c>
      <c r="C2844" s="11" t="s">
        <v>63</v>
      </c>
      <c r="E2844" s="9">
        <v>49.2</v>
      </c>
      <c r="F2844" s="9">
        <f>SUM(I2844:ED2844)</f>
        <v>0.03</v>
      </c>
      <c r="H2844" s="9" t="s">
        <v>77</v>
      </c>
      <c r="I2844" s="9">
        <f>0.6*0.03</f>
        <v>1.7999999999999999E-2</v>
      </c>
      <c r="J2844" s="9">
        <f>0.3*0.03</f>
        <v>8.9999999999999993E-3</v>
      </c>
      <c r="M2844" s="9">
        <f>0.03*0.03</f>
        <v>8.9999999999999998E-4</v>
      </c>
      <c r="R2844" s="9">
        <f>0.02*0.03</f>
        <v>5.9999999999999995E-4</v>
      </c>
      <c r="AN2844" s="9">
        <f>0.05*0.03</f>
        <v>1.5E-3</v>
      </c>
    </row>
    <row r="2845" spans="1:115" s="10" customFormat="1" x14ac:dyDescent="0.2">
      <c r="A2845" s="10">
        <v>1</v>
      </c>
      <c r="B2845" s="70" t="s">
        <v>108</v>
      </c>
      <c r="C2845" s="11" t="s">
        <v>63</v>
      </c>
      <c r="D2845" s="10">
        <v>5</v>
      </c>
      <c r="E2845" s="10">
        <v>48.3</v>
      </c>
      <c r="F2845" s="9">
        <f>SUM(I2845:ED2845)</f>
        <v>0.01</v>
      </c>
      <c r="G2845" s="9"/>
      <c r="H2845" s="10" t="s">
        <v>77</v>
      </c>
      <c r="V2845" s="10">
        <v>0.01</v>
      </c>
    </row>
    <row r="2846" spans="1:115" s="10" customFormat="1" x14ac:dyDescent="0.2">
      <c r="A2846" s="10">
        <v>2</v>
      </c>
      <c r="B2846" s="70" t="s">
        <v>108</v>
      </c>
      <c r="C2846" s="11" t="s">
        <v>63</v>
      </c>
      <c r="D2846" s="10">
        <v>5</v>
      </c>
      <c r="E2846" s="10">
        <v>38.5</v>
      </c>
      <c r="F2846" s="9">
        <f>SUM(I2846:ED2846)</f>
        <v>8.0000000000000002E-3</v>
      </c>
      <c r="G2846" s="9"/>
      <c r="H2846" s="10" t="s">
        <v>77</v>
      </c>
      <c r="BD2846" s="10">
        <v>8.0000000000000002E-3</v>
      </c>
    </row>
    <row r="2847" spans="1:115" s="10" customFormat="1" x14ac:dyDescent="0.2">
      <c r="A2847" s="10">
        <v>3</v>
      </c>
      <c r="B2847" s="70" t="s">
        <v>108</v>
      </c>
      <c r="C2847" s="11" t="s">
        <v>63</v>
      </c>
      <c r="D2847" s="10">
        <v>5</v>
      </c>
      <c r="E2847" s="10">
        <v>38.5</v>
      </c>
      <c r="F2847" s="9">
        <f>SUM(I2847:ED2847)</f>
        <v>8.0000000000000002E-3</v>
      </c>
      <c r="G2847" s="9"/>
      <c r="H2847" s="10" t="s">
        <v>77</v>
      </c>
      <c r="J2847" s="10">
        <v>8.0000000000000004E-4</v>
      </c>
      <c r="BD2847" s="10">
        <v>7.2000000000000007E-3</v>
      </c>
    </row>
    <row r="2848" spans="1:115" s="10" customFormat="1" x14ac:dyDescent="0.2">
      <c r="A2848" s="10">
        <v>4</v>
      </c>
      <c r="B2848" s="70" t="s">
        <v>108</v>
      </c>
      <c r="C2848" s="11" t="s">
        <v>63</v>
      </c>
      <c r="D2848" s="10">
        <v>5</v>
      </c>
      <c r="E2848" s="10">
        <v>33.299999999999997</v>
      </c>
      <c r="F2848" s="9">
        <f>SUM(G2848:ED2848)</f>
        <v>0</v>
      </c>
      <c r="G2848" s="10" t="s">
        <v>67</v>
      </c>
      <c r="H2848" s="10" t="s">
        <v>77</v>
      </c>
      <c r="AI2848" s="9"/>
      <c r="AJ2848" s="9"/>
      <c r="AU2848" s="9"/>
      <c r="AV2848" s="9"/>
      <c r="AY2848" s="9"/>
    </row>
    <row r="2849" spans="1:101" s="10" customFormat="1" x14ac:dyDescent="0.2">
      <c r="A2849" s="10">
        <v>5</v>
      </c>
      <c r="B2849" s="70" t="s">
        <v>108</v>
      </c>
      <c r="C2849" s="11" t="s">
        <v>63</v>
      </c>
      <c r="D2849" s="10">
        <v>5</v>
      </c>
      <c r="E2849" s="10">
        <v>41.1</v>
      </c>
      <c r="F2849" s="9">
        <f>SUM(G2849:ED2849)</f>
        <v>0.1</v>
      </c>
      <c r="H2849" s="10" t="s">
        <v>77</v>
      </c>
      <c r="AI2849" s="9"/>
      <c r="AJ2849" s="9"/>
      <c r="AP2849" s="10">
        <v>0.1</v>
      </c>
      <c r="AU2849" s="9"/>
      <c r="AV2849" s="9"/>
      <c r="AY2849" s="9"/>
    </row>
    <row r="2850" spans="1:101" s="10" customFormat="1" x14ac:dyDescent="0.2">
      <c r="A2850" s="10">
        <v>6</v>
      </c>
      <c r="B2850" s="70" t="s">
        <v>108</v>
      </c>
      <c r="C2850" s="11" t="s">
        <v>63</v>
      </c>
      <c r="D2850" s="10">
        <v>5</v>
      </c>
      <c r="E2850" s="10">
        <v>36.1</v>
      </c>
      <c r="F2850" s="9">
        <f>SUM(G2850:ED2850)</f>
        <v>0</v>
      </c>
      <c r="G2850" s="10" t="s">
        <v>67</v>
      </c>
      <c r="H2850" s="10" t="s">
        <v>77</v>
      </c>
      <c r="AI2850" s="9"/>
      <c r="AJ2850" s="9"/>
      <c r="AU2850" s="9"/>
      <c r="AV2850" s="9"/>
      <c r="AY2850" s="9"/>
    </row>
    <row r="2851" spans="1:101" s="10" customFormat="1" x14ac:dyDescent="0.2">
      <c r="A2851" s="10">
        <v>7</v>
      </c>
      <c r="B2851" s="70" t="s">
        <v>108</v>
      </c>
      <c r="C2851" s="11" t="s">
        <v>63</v>
      </c>
      <c r="D2851" s="10">
        <v>5</v>
      </c>
      <c r="E2851" s="10">
        <v>31.8</v>
      </c>
      <c r="F2851" s="9">
        <f>SUM(G2851:ED2851)</f>
        <v>0</v>
      </c>
      <c r="G2851" s="10" t="s">
        <v>67</v>
      </c>
      <c r="H2851" s="10" t="s">
        <v>77</v>
      </c>
      <c r="AI2851" s="9"/>
      <c r="AJ2851" s="12"/>
      <c r="AU2851" s="9"/>
      <c r="AV2851" s="9"/>
      <c r="AY2851" s="9"/>
      <c r="BM2851" s="9"/>
      <c r="BN2851" s="9"/>
      <c r="BT2851" s="9"/>
      <c r="BW2851" s="9"/>
      <c r="BX2851" s="33"/>
      <c r="CA2851" s="9"/>
    </row>
    <row r="2852" spans="1:101" s="9" customFormat="1" x14ac:dyDescent="0.2">
      <c r="A2852" s="10">
        <v>8</v>
      </c>
      <c r="B2852" s="70" t="s">
        <v>108</v>
      </c>
      <c r="C2852" s="11" t="s">
        <v>63</v>
      </c>
      <c r="D2852" s="9">
        <v>6</v>
      </c>
      <c r="E2852" s="9">
        <v>42.4</v>
      </c>
      <c r="F2852" s="9">
        <f t="shared" ref="F2852:F2858" si="190">SUM(I2852:ED2852)</f>
        <v>2E-3</v>
      </c>
      <c r="H2852" s="10" t="s">
        <v>77</v>
      </c>
      <c r="AI2852" s="9">
        <f>0.02*0.002</f>
        <v>4.0000000000000003E-5</v>
      </c>
      <c r="BD2852" s="9">
        <f>0.002*0.98</f>
        <v>1.9599999999999999E-3</v>
      </c>
    </row>
    <row r="2853" spans="1:101" s="9" customFormat="1" x14ac:dyDescent="0.2">
      <c r="A2853" s="10">
        <v>9</v>
      </c>
      <c r="B2853" s="70" t="s">
        <v>108</v>
      </c>
      <c r="C2853" s="11" t="s">
        <v>63</v>
      </c>
      <c r="D2853" s="9">
        <v>6</v>
      </c>
      <c r="E2853" s="9">
        <v>41.5</v>
      </c>
      <c r="F2853" s="9">
        <f t="shared" si="190"/>
        <v>3.0000000000000001E-3</v>
      </c>
      <c r="H2853" s="10" t="s">
        <v>77</v>
      </c>
      <c r="J2853" s="9">
        <f>0.2*0.003</f>
        <v>6.0000000000000006E-4</v>
      </c>
      <c r="O2853" s="9">
        <f>0.8*0.003</f>
        <v>2.4000000000000002E-3</v>
      </c>
    </row>
    <row r="2854" spans="1:101" s="9" customFormat="1" x14ac:dyDescent="0.2">
      <c r="A2854" s="10">
        <v>10</v>
      </c>
      <c r="B2854" s="70" t="s">
        <v>108</v>
      </c>
      <c r="C2854" s="11" t="s">
        <v>63</v>
      </c>
      <c r="D2854" s="9">
        <v>6</v>
      </c>
      <c r="E2854" s="9">
        <v>41</v>
      </c>
      <c r="F2854" s="9">
        <f t="shared" si="190"/>
        <v>0.01</v>
      </c>
      <c r="H2854" s="10" t="s">
        <v>77</v>
      </c>
      <c r="I2854" s="9">
        <f>0.5*0.01</f>
        <v>5.0000000000000001E-3</v>
      </c>
      <c r="J2854" s="9">
        <f>0.1*0.01</f>
        <v>1E-3</v>
      </c>
      <c r="L2854" s="9">
        <f>0.04*0.01</f>
        <v>4.0000000000000002E-4</v>
      </c>
      <c r="M2854" s="9">
        <f>0.01*0.01</f>
        <v>1E-4</v>
      </c>
      <c r="O2854" s="9">
        <f>0.35*0.01</f>
        <v>3.4999999999999996E-3</v>
      </c>
    </row>
    <row r="2855" spans="1:101" s="9" customFormat="1" x14ac:dyDescent="0.2">
      <c r="A2855" s="10">
        <v>11</v>
      </c>
      <c r="B2855" s="70" t="s">
        <v>108</v>
      </c>
      <c r="C2855" s="11" t="s">
        <v>63</v>
      </c>
      <c r="D2855" s="9">
        <v>6</v>
      </c>
      <c r="E2855" s="9">
        <v>37.299999999999997</v>
      </c>
      <c r="F2855" s="9">
        <f t="shared" si="190"/>
        <v>3.0000000000000001E-3</v>
      </c>
      <c r="H2855" s="10" t="s">
        <v>77</v>
      </c>
      <c r="BJ2855" s="9">
        <v>1E-3</v>
      </c>
      <c r="BK2855" s="9">
        <v>1E-3</v>
      </c>
      <c r="CC2855" s="9">
        <v>1E-3</v>
      </c>
    </row>
    <row r="2856" spans="1:101" s="9" customFormat="1" x14ac:dyDescent="0.2">
      <c r="A2856" s="10">
        <v>12</v>
      </c>
      <c r="B2856" s="70" t="s">
        <v>108</v>
      </c>
      <c r="C2856" s="11" t="s">
        <v>63</v>
      </c>
      <c r="D2856" s="9">
        <v>6</v>
      </c>
      <c r="E2856" s="9">
        <v>36</v>
      </c>
      <c r="F2856" s="9">
        <f t="shared" si="190"/>
        <v>4.7000000000000002E-3</v>
      </c>
      <c r="H2856" s="10" t="s">
        <v>77</v>
      </c>
      <c r="AA2856" s="9">
        <v>2E-3</v>
      </c>
      <c r="BD2856" s="9">
        <v>6.9999999999999999E-4</v>
      </c>
      <c r="BJ2856" s="9">
        <v>2E-3</v>
      </c>
    </row>
    <row r="2857" spans="1:101" s="9" customFormat="1" x14ac:dyDescent="0.2">
      <c r="A2857" s="10">
        <v>13</v>
      </c>
      <c r="B2857" s="70" t="s">
        <v>108</v>
      </c>
      <c r="C2857" s="11" t="s">
        <v>63</v>
      </c>
      <c r="D2857" s="9">
        <v>6</v>
      </c>
      <c r="E2857" s="9">
        <v>33.299999999999997</v>
      </c>
      <c r="F2857" s="9">
        <f t="shared" si="190"/>
        <v>1E-3</v>
      </c>
      <c r="H2857" s="10" t="s">
        <v>77</v>
      </c>
      <c r="J2857" s="9">
        <f>0.001*0.12</f>
        <v>1.2E-4</v>
      </c>
      <c r="O2857" s="9">
        <f>0.88*0.001</f>
        <v>8.8000000000000003E-4</v>
      </c>
    </row>
    <row r="2858" spans="1:101" s="9" customFormat="1" x14ac:dyDescent="0.2">
      <c r="A2858" s="10">
        <v>14</v>
      </c>
      <c r="B2858" s="70" t="s">
        <v>108</v>
      </c>
      <c r="C2858" s="11" t="s">
        <v>63</v>
      </c>
      <c r="D2858" s="9">
        <v>6</v>
      </c>
      <c r="E2858" s="9">
        <v>26.8</v>
      </c>
      <c r="F2858" s="9">
        <f t="shared" si="190"/>
        <v>6.9999999999999999E-4</v>
      </c>
      <c r="H2858" s="10" t="s">
        <v>77</v>
      </c>
      <c r="BK2858" s="9">
        <v>6.9999999999999999E-4</v>
      </c>
    </row>
    <row r="2859" spans="1:101" s="9" customFormat="1" x14ac:dyDescent="0.2">
      <c r="A2859" s="10"/>
      <c r="B2859" s="70"/>
      <c r="C2859" s="11"/>
      <c r="H2859" s="10"/>
      <c r="I2859" s="9">
        <f>COUNTA(I2751:I2858)</f>
        <v>42</v>
      </c>
      <c r="J2859" s="9">
        <f t="shared" ref="J2859:BL2859" si="191">COUNTA(J2751:J2858)</f>
        <v>32</v>
      </c>
      <c r="K2859" s="9">
        <f t="shared" si="191"/>
        <v>3</v>
      </c>
      <c r="L2859" s="9">
        <f t="shared" si="191"/>
        <v>2</v>
      </c>
      <c r="M2859" s="9">
        <f t="shared" si="191"/>
        <v>10</v>
      </c>
      <c r="N2859" s="9">
        <f t="shared" si="191"/>
        <v>17</v>
      </c>
      <c r="O2859" s="9">
        <f t="shared" si="191"/>
        <v>10</v>
      </c>
      <c r="P2859" s="9">
        <f t="shared" si="191"/>
        <v>0</v>
      </c>
      <c r="Q2859" s="9">
        <f t="shared" si="191"/>
        <v>0</v>
      </c>
      <c r="R2859" s="9">
        <f t="shared" si="191"/>
        <v>1</v>
      </c>
      <c r="S2859" s="9">
        <f t="shared" si="191"/>
        <v>0</v>
      </c>
      <c r="T2859" s="9">
        <f t="shared" si="191"/>
        <v>0</v>
      </c>
      <c r="U2859" s="9">
        <f t="shared" si="191"/>
        <v>0</v>
      </c>
      <c r="V2859" s="9">
        <f t="shared" si="191"/>
        <v>1</v>
      </c>
      <c r="W2859" s="9">
        <f t="shared" si="191"/>
        <v>7</v>
      </c>
      <c r="X2859" s="9">
        <f t="shared" si="191"/>
        <v>0</v>
      </c>
      <c r="Y2859" s="9">
        <f t="shared" si="191"/>
        <v>6</v>
      </c>
      <c r="Z2859" s="9">
        <f t="shared" si="191"/>
        <v>0</v>
      </c>
      <c r="AA2859" s="9">
        <f t="shared" si="191"/>
        <v>1</v>
      </c>
      <c r="AB2859" s="9">
        <f t="shared" si="191"/>
        <v>0</v>
      </c>
      <c r="AC2859" s="9">
        <f t="shared" si="191"/>
        <v>2</v>
      </c>
      <c r="AD2859" s="9">
        <f t="shared" si="191"/>
        <v>0</v>
      </c>
      <c r="AE2859" s="9">
        <f t="shared" si="191"/>
        <v>0</v>
      </c>
      <c r="AF2859" s="9">
        <f t="shared" si="191"/>
        <v>0</v>
      </c>
      <c r="AG2859" s="9">
        <f t="shared" si="191"/>
        <v>0</v>
      </c>
      <c r="AH2859" s="9">
        <f t="shared" si="191"/>
        <v>0</v>
      </c>
      <c r="AI2859" s="9">
        <f t="shared" si="191"/>
        <v>10</v>
      </c>
      <c r="AJ2859" s="9">
        <f t="shared" si="191"/>
        <v>0</v>
      </c>
      <c r="AK2859" s="9">
        <f t="shared" si="191"/>
        <v>0</v>
      </c>
      <c r="AL2859" s="9">
        <f t="shared" si="191"/>
        <v>1</v>
      </c>
      <c r="AM2859" s="9">
        <f t="shared" si="191"/>
        <v>2</v>
      </c>
      <c r="AN2859" s="9">
        <f t="shared" si="191"/>
        <v>3</v>
      </c>
      <c r="AO2859" s="9">
        <f t="shared" si="191"/>
        <v>1</v>
      </c>
      <c r="AP2859" s="9">
        <f t="shared" si="191"/>
        <v>1</v>
      </c>
      <c r="AQ2859" s="9">
        <f t="shared" si="191"/>
        <v>13</v>
      </c>
      <c r="AR2859" s="9">
        <f t="shared" si="191"/>
        <v>0</v>
      </c>
      <c r="AS2859" s="9">
        <f t="shared" si="191"/>
        <v>1</v>
      </c>
      <c r="AT2859" s="9">
        <f t="shared" si="191"/>
        <v>0</v>
      </c>
      <c r="AU2859" s="9">
        <f t="shared" si="191"/>
        <v>0</v>
      </c>
      <c r="AV2859" s="9">
        <f t="shared" si="191"/>
        <v>0</v>
      </c>
      <c r="AW2859" s="9">
        <f t="shared" si="191"/>
        <v>0</v>
      </c>
      <c r="AX2859" s="9">
        <f t="shared" si="191"/>
        <v>1</v>
      </c>
      <c r="AY2859" s="9">
        <f t="shared" si="191"/>
        <v>1</v>
      </c>
      <c r="AZ2859" s="9">
        <f t="shared" si="191"/>
        <v>0</v>
      </c>
      <c r="BA2859" s="9">
        <f t="shared" si="191"/>
        <v>0</v>
      </c>
      <c r="BB2859" s="9">
        <f t="shared" si="191"/>
        <v>7</v>
      </c>
      <c r="BC2859" s="9">
        <f t="shared" si="191"/>
        <v>0</v>
      </c>
      <c r="BD2859" s="9">
        <f t="shared" si="191"/>
        <v>10</v>
      </c>
      <c r="BE2859" s="9">
        <f t="shared" si="191"/>
        <v>0</v>
      </c>
      <c r="BF2859" s="9">
        <f t="shared" si="191"/>
        <v>0</v>
      </c>
      <c r="BG2859" s="9">
        <f t="shared" si="191"/>
        <v>0</v>
      </c>
      <c r="BH2859" s="9">
        <f t="shared" si="191"/>
        <v>0</v>
      </c>
      <c r="BI2859" s="9">
        <f t="shared" si="191"/>
        <v>2</v>
      </c>
      <c r="BJ2859" s="9">
        <f t="shared" si="191"/>
        <v>3</v>
      </c>
      <c r="BK2859" s="9">
        <f t="shared" si="191"/>
        <v>3</v>
      </c>
      <c r="BL2859" s="9">
        <f t="shared" si="191"/>
        <v>0</v>
      </c>
      <c r="BM2859" s="9">
        <f t="shared" ref="BM2859:CW2859" si="192">COUNTA(BM2751:BM2858)</f>
        <v>1</v>
      </c>
      <c r="BN2859" s="9">
        <f t="shared" si="192"/>
        <v>3</v>
      </c>
      <c r="BO2859" s="9">
        <f t="shared" si="192"/>
        <v>0</v>
      </c>
      <c r="BP2859" s="9">
        <f t="shared" si="192"/>
        <v>0</v>
      </c>
      <c r="BQ2859" s="9">
        <f t="shared" si="192"/>
        <v>3</v>
      </c>
      <c r="BR2859" s="9">
        <f t="shared" si="192"/>
        <v>0</v>
      </c>
      <c r="BS2859" s="9">
        <f t="shared" si="192"/>
        <v>0</v>
      </c>
      <c r="BT2859" s="9">
        <f t="shared" si="192"/>
        <v>0</v>
      </c>
      <c r="BU2859" s="9">
        <f t="shared" si="192"/>
        <v>2</v>
      </c>
      <c r="BV2859" s="9">
        <f t="shared" si="192"/>
        <v>0</v>
      </c>
      <c r="BW2859" s="9">
        <f t="shared" si="192"/>
        <v>0</v>
      </c>
      <c r="BX2859" s="9">
        <f t="shared" si="192"/>
        <v>1</v>
      </c>
      <c r="BY2859" s="9">
        <f t="shared" si="192"/>
        <v>2</v>
      </c>
      <c r="BZ2859" s="9">
        <f t="shared" si="192"/>
        <v>0</v>
      </c>
      <c r="CA2859" s="9">
        <f t="shared" si="192"/>
        <v>0</v>
      </c>
      <c r="CB2859" s="9">
        <f t="shared" si="192"/>
        <v>0</v>
      </c>
      <c r="CC2859" s="9">
        <f t="shared" si="192"/>
        <v>1</v>
      </c>
      <c r="CD2859" s="9">
        <f t="shared" si="192"/>
        <v>0</v>
      </c>
      <c r="CE2859" s="9">
        <f t="shared" si="192"/>
        <v>0</v>
      </c>
      <c r="CF2859" s="9">
        <f t="shared" si="192"/>
        <v>0</v>
      </c>
      <c r="CG2859" s="9">
        <f t="shared" si="192"/>
        <v>0</v>
      </c>
      <c r="CH2859" s="9">
        <f t="shared" si="192"/>
        <v>0</v>
      </c>
      <c r="CI2859" s="9">
        <f t="shared" si="192"/>
        <v>0</v>
      </c>
      <c r="CJ2859" s="9">
        <f t="shared" si="192"/>
        <v>0</v>
      </c>
      <c r="CK2859" s="9">
        <f t="shared" si="192"/>
        <v>0</v>
      </c>
      <c r="CL2859" s="9">
        <f t="shared" si="192"/>
        <v>0</v>
      </c>
      <c r="CM2859" s="9">
        <f t="shared" si="192"/>
        <v>0</v>
      </c>
      <c r="CN2859" s="9">
        <f t="shared" si="192"/>
        <v>0</v>
      </c>
      <c r="CO2859" s="9">
        <f t="shared" si="192"/>
        <v>0</v>
      </c>
      <c r="CP2859" s="9">
        <f t="shared" si="192"/>
        <v>0</v>
      </c>
      <c r="CQ2859" s="9">
        <f t="shared" si="192"/>
        <v>0</v>
      </c>
      <c r="CR2859" s="9">
        <f t="shared" si="192"/>
        <v>0</v>
      </c>
      <c r="CS2859" s="9">
        <f t="shared" si="192"/>
        <v>0</v>
      </c>
      <c r="CT2859" s="9">
        <f t="shared" si="192"/>
        <v>0</v>
      </c>
      <c r="CU2859" s="9">
        <f t="shared" si="192"/>
        <v>0</v>
      </c>
      <c r="CV2859" s="9">
        <f t="shared" si="192"/>
        <v>0</v>
      </c>
      <c r="CW2859" s="9">
        <f t="shared" si="192"/>
        <v>0</v>
      </c>
    </row>
    <row r="2860" spans="1:101" s="17" customFormat="1" x14ac:dyDescent="0.2">
      <c r="A2860" s="17">
        <f>COUNTA(B2751:B2858)</f>
        <v>108</v>
      </c>
      <c r="B2860" s="71" t="s">
        <v>108</v>
      </c>
      <c r="F2860" s="17">
        <f>COUNTIF(F2751:F2858,"0")</f>
        <v>27</v>
      </c>
      <c r="I2860" s="17">
        <f>SUM(I2751:I2858)</f>
        <v>0.2898400000000001</v>
      </c>
      <c r="J2860" s="17">
        <f t="shared" ref="J2860:BL2860" si="193">SUM(J2751:J2858)</f>
        <v>5.5570000000000001E-2</v>
      </c>
      <c r="K2860" s="17">
        <f t="shared" si="193"/>
        <v>1.2599999999999998E-3</v>
      </c>
      <c r="L2860" s="17">
        <f t="shared" si="193"/>
        <v>1.2999999999999999E-3</v>
      </c>
      <c r="M2860" s="17">
        <f t="shared" si="193"/>
        <v>3.0299999999999993E-3</v>
      </c>
      <c r="N2860" s="17">
        <f t="shared" si="193"/>
        <v>1.7545000000000005E-2</v>
      </c>
      <c r="O2860" s="17">
        <f t="shared" si="193"/>
        <v>1.9069999999999997E-2</v>
      </c>
      <c r="P2860" s="17">
        <f t="shared" si="193"/>
        <v>0</v>
      </c>
      <c r="Q2860" s="17">
        <f t="shared" si="193"/>
        <v>0</v>
      </c>
      <c r="R2860" s="17">
        <f t="shared" si="193"/>
        <v>5.9999999999999995E-4</v>
      </c>
      <c r="S2860" s="17">
        <f t="shared" si="193"/>
        <v>0</v>
      </c>
      <c r="T2860" s="17">
        <f t="shared" si="193"/>
        <v>0</v>
      </c>
      <c r="U2860" s="17">
        <f t="shared" si="193"/>
        <v>0</v>
      </c>
      <c r="V2860" s="17">
        <f t="shared" si="193"/>
        <v>0.01</v>
      </c>
      <c r="W2860" s="17">
        <f t="shared" si="193"/>
        <v>5.7700000000000001E-2</v>
      </c>
      <c r="X2860" s="17">
        <f t="shared" si="193"/>
        <v>0</v>
      </c>
      <c r="Y2860" s="17">
        <f t="shared" si="193"/>
        <v>2.0150000000000001E-2</v>
      </c>
      <c r="Z2860" s="17">
        <f t="shared" si="193"/>
        <v>0</v>
      </c>
      <c r="AA2860" s="17">
        <f t="shared" si="193"/>
        <v>2E-3</v>
      </c>
      <c r="AB2860" s="17">
        <f t="shared" si="193"/>
        <v>0</v>
      </c>
      <c r="AC2860" s="17">
        <f t="shared" si="193"/>
        <v>2.9E-4</v>
      </c>
      <c r="AD2860" s="17">
        <f t="shared" si="193"/>
        <v>0</v>
      </c>
      <c r="AE2860" s="17">
        <f t="shared" si="193"/>
        <v>0</v>
      </c>
      <c r="AF2860" s="17">
        <f t="shared" si="193"/>
        <v>0</v>
      </c>
      <c r="AG2860" s="17">
        <f t="shared" si="193"/>
        <v>0</v>
      </c>
      <c r="AH2860" s="17">
        <f t="shared" si="193"/>
        <v>0</v>
      </c>
      <c r="AI2860" s="17">
        <f t="shared" si="193"/>
        <v>5.2100000000000002E-3</v>
      </c>
      <c r="AJ2860" s="17">
        <f t="shared" si="193"/>
        <v>0</v>
      </c>
      <c r="AK2860" s="17">
        <f t="shared" si="193"/>
        <v>0</v>
      </c>
      <c r="AL2860" s="17">
        <f t="shared" si="193"/>
        <v>2.4000000000000001E-5</v>
      </c>
      <c r="AM2860" s="17">
        <f t="shared" si="193"/>
        <v>2.0000000000000001E-4</v>
      </c>
      <c r="AN2860" s="17">
        <f t="shared" si="193"/>
        <v>2.8E-3</v>
      </c>
      <c r="AO2860" s="17">
        <f t="shared" si="193"/>
        <v>5.0000000000000001E-4</v>
      </c>
      <c r="AP2860" s="17">
        <f t="shared" si="193"/>
        <v>0.1</v>
      </c>
      <c r="AQ2860" s="17">
        <f t="shared" si="193"/>
        <v>4.6510000000000006E-3</v>
      </c>
      <c r="AR2860" s="17">
        <f t="shared" si="193"/>
        <v>0</v>
      </c>
      <c r="AS2860" s="17">
        <f t="shared" si="193"/>
        <v>1E-4</v>
      </c>
      <c r="AT2860" s="17">
        <f t="shared" si="193"/>
        <v>0</v>
      </c>
      <c r="AU2860" s="17">
        <f t="shared" si="193"/>
        <v>0</v>
      </c>
      <c r="AV2860" s="17">
        <f t="shared" si="193"/>
        <v>0</v>
      </c>
      <c r="AW2860" s="17">
        <f t="shared" si="193"/>
        <v>0</v>
      </c>
      <c r="AX2860" s="17">
        <f t="shared" si="193"/>
        <v>1E-4</v>
      </c>
      <c r="AY2860" s="17">
        <f t="shared" si="193"/>
        <v>0.05</v>
      </c>
      <c r="AZ2860" s="17">
        <f t="shared" si="193"/>
        <v>0</v>
      </c>
      <c r="BA2860" s="17">
        <f t="shared" si="193"/>
        <v>0</v>
      </c>
      <c r="BB2860" s="17">
        <f t="shared" si="193"/>
        <v>9.0200000000000002E-2</v>
      </c>
      <c r="BC2860" s="17">
        <f t="shared" si="193"/>
        <v>0</v>
      </c>
      <c r="BD2860" s="17">
        <f t="shared" si="193"/>
        <v>0.14366000000000001</v>
      </c>
      <c r="BE2860" s="17">
        <f t="shared" si="193"/>
        <v>0</v>
      </c>
      <c r="BF2860" s="17">
        <f t="shared" si="193"/>
        <v>0</v>
      </c>
      <c r="BG2860" s="17">
        <f t="shared" si="193"/>
        <v>0</v>
      </c>
      <c r="BH2860" s="17">
        <f t="shared" si="193"/>
        <v>0</v>
      </c>
      <c r="BI2860" s="17">
        <f t="shared" si="193"/>
        <v>9.1999999999999998E-3</v>
      </c>
      <c r="BJ2860" s="17">
        <f t="shared" si="193"/>
        <v>2.8000000000000004E-2</v>
      </c>
      <c r="BK2860" s="17">
        <f t="shared" si="193"/>
        <v>7.7000000000000002E-3</v>
      </c>
      <c r="BL2860" s="17">
        <f t="shared" si="193"/>
        <v>0</v>
      </c>
      <c r="BM2860" s="17">
        <f t="shared" ref="BM2860:CW2860" si="194">SUM(BM2751:BM2858)</f>
        <v>3.0000000000000001E-3</v>
      </c>
      <c r="BN2860" s="17">
        <f t="shared" si="194"/>
        <v>2.1500000000000002E-2</v>
      </c>
      <c r="BO2860" s="17">
        <f t="shared" si="194"/>
        <v>0</v>
      </c>
      <c r="BP2860" s="17">
        <f t="shared" si="194"/>
        <v>0</v>
      </c>
      <c r="BQ2860" s="17">
        <f t="shared" si="194"/>
        <v>1.3500000000000002E-2</v>
      </c>
      <c r="BR2860" s="17">
        <f t="shared" si="194"/>
        <v>0</v>
      </c>
      <c r="BS2860" s="17">
        <f t="shared" si="194"/>
        <v>0</v>
      </c>
      <c r="BT2860" s="17">
        <f t="shared" si="194"/>
        <v>0</v>
      </c>
      <c r="BU2860" s="17">
        <f t="shared" si="194"/>
        <v>2.3E-3</v>
      </c>
      <c r="BV2860" s="17">
        <f t="shared" si="194"/>
        <v>0</v>
      </c>
      <c r="BW2860" s="17">
        <f t="shared" si="194"/>
        <v>0</v>
      </c>
      <c r="BX2860" s="17">
        <f t="shared" si="194"/>
        <v>3.0000000000000001E-3</v>
      </c>
      <c r="BY2860" s="17">
        <f t="shared" si="194"/>
        <v>0.10450000000000001</v>
      </c>
      <c r="BZ2860" s="17">
        <f t="shared" si="194"/>
        <v>0</v>
      </c>
      <c r="CA2860" s="17">
        <f t="shared" si="194"/>
        <v>0</v>
      </c>
      <c r="CB2860" s="17">
        <f t="shared" si="194"/>
        <v>0</v>
      </c>
      <c r="CC2860" s="17">
        <f t="shared" si="194"/>
        <v>1E-3</v>
      </c>
      <c r="CD2860" s="17">
        <f t="shared" si="194"/>
        <v>0</v>
      </c>
      <c r="CE2860" s="17">
        <f t="shared" si="194"/>
        <v>0</v>
      </c>
      <c r="CF2860" s="17">
        <f t="shared" si="194"/>
        <v>0</v>
      </c>
      <c r="CG2860" s="17">
        <f t="shared" si="194"/>
        <v>0</v>
      </c>
      <c r="CH2860" s="17">
        <f t="shared" si="194"/>
        <v>0</v>
      </c>
      <c r="CI2860" s="17">
        <f t="shared" si="194"/>
        <v>0</v>
      </c>
      <c r="CJ2860" s="17">
        <f t="shared" si="194"/>
        <v>0</v>
      </c>
      <c r="CK2860" s="17">
        <f t="shared" si="194"/>
        <v>0</v>
      </c>
      <c r="CL2860" s="17">
        <f t="shared" si="194"/>
        <v>0</v>
      </c>
      <c r="CM2860" s="17">
        <f t="shared" si="194"/>
        <v>0</v>
      </c>
      <c r="CN2860" s="17">
        <f t="shared" si="194"/>
        <v>0</v>
      </c>
      <c r="CO2860" s="17">
        <f t="shared" si="194"/>
        <v>0</v>
      </c>
      <c r="CP2860" s="17">
        <f t="shared" si="194"/>
        <v>0</v>
      </c>
      <c r="CQ2860" s="17">
        <f t="shared" si="194"/>
        <v>0</v>
      </c>
      <c r="CR2860" s="17">
        <f t="shared" si="194"/>
        <v>0</v>
      </c>
      <c r="CS2860" s="17">
        <f t="shared" si="194"/>
        <v>0</v>
      </c>
      <c r="CT2860" s="17">
        <f t="shared" si="194"/>
        <v>0</v>
      </c>
      <c r="CU2860" s="17">
        <f t="shared" si="194"/>
        <v>0</v>
      </c>
      <c r="CV2860" s="17">
        <f t="shared" si="194"/>
        <v>0</v>
      </c>
      <c r="CW2860" s="17">
        <f t="shared" si="194"/>
        <v>0</v>
      </c>
    </row>
    <row r="2861" spans="1:101" s="9" customFormat="1" x14ac:dyDescent="0.2">
      <c r="A2861" s="9">
        <v>1</v>
      </c>
      <c r="B2861" s="70" t="s">
        <v>57</v>
      </c>
      <c r="C2861" t="s">
        <v>66</v>
      </c>
      <c r="D2861" s="9">
        <v>1</v>
      </c>
      <c r="E2861" s="9">
        <v>32.200000000000003</v>
      </c>
      <c r="F2861" s="9">
        <f t="shared" ref="F2861:F2899" si="195">SUM(G2861:EP2861)</f>
        <v>0</v>
      </c>
      <c r="G2861" s="9" t="s">
        <v>67</v>
      </c>
      <c r="H2861" s="9" t="s">
        <v>77</v>
      </c>
    </row>
    <row r="2862" spans="1:101" s="9" customFormat="1" x14ac:dyDescent="0.2">
      <c r="A2862" s="9">
        <v>2</v>
      </c>
      <c r="B2862" s="70" t="s">
        <v>57</v>
      </c>
      <c r="C2862" t="s">
        <v>66</v>
      </c>
      <c r="D2862" s="9">
        <v>1</v>
      </c>
      <c r="E2862" s="9">
        <v>35</v>
      </c>
      <c r="F2862" s="9">
        <f t="shared" si="195"/>
        <v>3.0000000000000001E-3</v>
      </c>
      <c r="H2862" s="9" t="s">
        <v>77</v>
      </c>
      <c r="BD2862" s="9">
        <v>3.0000000000000001E-3</v>
      </c>
    </row>
    <row r="2863" spans="1:101" s="9" customFormat="1" x14ac:dyDescent="0.2">
      <c r="A2863" s="9">
        <v>3</v>
      </c>
      <c r="B2863" s="70" t="s">
        <v>57</v>
      </c>
      <c r="C2863" t="s">
        <v>66</v>
      </c>
      <c r="D2863" s="9">
        <v>1</v>
      </c>
      <c r="E2863" s="9">
        <v>33.799999999999997</v>
      </c>
      <c r="F2863" s="9">
        <f t="shared" si="195"/>
        <v>1E-3</v>
      </c>
      <c r="H2863" s="9" t="s">
        <v>77</v>
      </c>
      <c r="BD2863" s="9">
        <v>1E-3</v>
      </c>
    </row>
    <row r="2864" spans="1:101" s="9" customFormat="1" x14ac:dyDescent="0.2">
      <c r="A2864" s="9">
        <v>4</v>
      </c>
      <c r="B2864" s="70" t="s">
        <v>57</v>
      </c>
      <c r="C2864" t="s">
        <v>66</v>
      </c>
      <c r="D2864" s="9">
        <v>1</v>
      </c>
      <c r="E2864" s="9">
        <v>27.3</v>
      </c>
      <c r="F2864" s="9">
        <f t="shared" si="195"/>
        <v>1.5E-3</v>
      </c>
      <c r="H2864" s="9" t="s">
        <v>77</v>
      </c>
      <c r="BD2864" s="9">
        <v>1.5E-3</v>
      </c>
    </row>
    <row r="2865" spans="1:56" s="9" customFormat="1" x14ac:dyDescent="0.2">
      <c r="A2865" s="9">
        <v>5</v>
      </c>
      <c r="B2865" s="70" t="s">
        <v>57</v>
      </c>
      <c r="C2865" t="s">
        <v>66</v>
      </c>
      <c r="D2865" s="9">
        <v>1</v>
      </c>
      <c r="E2865" s="9">
        <v>30</v>
      </c>
      <c r="F2865" s="9">
        <f t="shared" si="195"/>
        <v>0</v>
      </c>
      <c r="G2865" s="9" t="s">
        <v>67</v>
      </c>
      <c r="H2865" s="9" t="s">
        <v>77</v>
      </c>
    </row>
    <row r="2866" spans="1:56" s="9" customFormat="1" x14ac:dyDescent="0.2">
      <c r="A2866" s="9">
        <v>6</v>
      </c>
      <c r="B2866" s="70" t="s">
        <v>57</v>
      </c>
      <c r="C2866" t="s">
        <v>66</v>
      </c>
      <c r="D2866" s="9">
        <v>1</v>
      </c>
      <c r="E2866" s="9">
        <v>24.6</v>
      </c>
      <c r="F2866" s="9">
        <f t="shared" si="195"/>
        <v>2E-3</v>
      </c>
      <c r="H2866" s="9" t="s">
        <v>77</v>
      </c>
      <c r="BD2866" s="9">
        <v>2E-3</v>
      </c>
    </row>
    <row r="2867" spans="1:56" s="9" customFormat="1" x14ac:dyDescent="0.2">
      <c r="A2867" s="9">
        <v>7</v>
      </c>
      <c r="B2867" s="70" t="s">
        <v>57</v>
      </c>
      <c r="C2867" t="s">
        <v>66</v>
      </c>
      <c r="D2867" s="9">
        <v>1</v>
      </c>
      <c r="E2867" s="9">
        <v>30.3</v>
      </c>
      <c r="F2867" s="9">
        <f t="shared" si="195"/>
        <v>4.0000000000000001E-3</v>
      </c>
      <c r="H2867" s="9" t="s">
        <v>77</v>
      </c>
      <c r="AX2867" s="9">
        <v>4.0000000000000001E-3</v>
      </c>
    </row>
    <row r="2868" spans="1:56" s="9" customFormat="1" x14ac:dyDescent="0.2">
      <c r="A2868" s="9">
        <v>8</v>
      </c>
      <c r="B2868" s="70" t="s">
        <v>57</v>
      </c>
      <c r="C2868" t="s">
        <v>66</v>
      </c>
      <c r="D2868" s="9">
        <v>1</v>
      </c>
      <c r="E2868" s="9">
        <v>33</v>
      </c>
      <c r="F2868" s="9">
        <f t="shared" si="195"/>
        <v>3.0000000000000001E-3</v>
      </c>
      <c r="H2868" s="9" t="s">
        <v>77</v>
      </c>
      <c r="BD2868" s="9">
        <v>3.0000000000000001E-3</v>
      </c>
    </row>
    <row r="2869" spans="1:56" s="9" customFormat="1" x14ac:dyDescent="0.2">
      <c r="A2869" s="9">
        <v>9</v>
      </c>
      <c r="B2869" s="70" t="s">
        <v>57</v>
      </c>
      <c r="C2869" t="s">
        <v>66</v>
      </c>
      <c r="D2869" s="9">
        <v>1</v>
      </c>
      <c r="E2869" s="9">
        <v>31.9</v>
      </c>
      <c r="F2869" s="9">
        <f t="shared" si="195"/>
        <v>6.0000000000000001E-3</v>
      </c>
      <c r="H2869" s="9" t="s">
        <v>77</v>
      </c>
      <c r="BD2869" s="9">
        <v>6.0000000000000001E-3</v>
      </c>
    </row>
    <row r="2870" spans="1:56" s="9" customFormat="1" x14ac:dyDescent="0.2">
      <c r="A2870" s="9">
        <v>10</v>
      </c>
      <c r="B2870" s="70" t="s">
        <v>57</v>
      </c>
      <c r="C2870" t="s">
        <v>66</v>
      </c>
      <c r="D2870" s="9">
        <v>1</v>
      </c>
      <c r="E2870" s="9">
        <v>29.3</v>
      </c>
      <c r="F2870" s="9">
        <f t="shared" si="195"/>
        <v>0</v>
      </c>
      <c r="G2870" s="9" t="s">
        <v>67</v>
      </c>
      <c r="H2870" s="9" t="s">
        <v>77</v>
      </c>
    </row>
    <row r="2871" spans="1:56" s="9" customFormat="1" x14ac:dyDescent="0.2">
      <c r="A2871" s="9">
        <v>11</v>
      </c>
      <c r="B2871" s="70" t="s">
        <v>57</v>
      </c>
      <c r="C2871" t="s">
        <v>66</v>
      </c>
      <c r="D2871" s="9">
        <v>1</v>
      </c>
      <c r="E2871" s="9">
        <v>28.7</v>
      </c>
      <c r="F2871" s="9">
        <f t="shared" si="195"/>
        <v>0</v>
      </c>
      <c r="G2871" s="9" t="s">
        <v>67</v>
      </c>
      <c r="H2871" s="9" t="s">
        <v>77</v>
      </c>
    </row>
    <row r="2872" spans="1:56" s="9" customFormat="1" x14ac:dyDescent="0.2">
      <c r="A2872" s="9">
        <v>12</v>
      </c>
      <c r="B2872" s="70" t="s">
        <v>57</v>
      </c>
      <c r="C2872" t="s">
        <v>66</v>
      </c>
      <c r="D2872" s="9">
        <v>1</v>
      </c>
      <c r="E2872" s="9">
        <v>24.8</v>
      </c>
      <c r="F2872" s="9">
        <f t="shared" si="195"/>
        <v>0</v>
      </c>
      <c r="G2872" s="9" t="s">
        <v>67</v>
      </c>
      <c r="H2872" s="9" t="s">
        <v>77</v>
      </c>
    </row>
    <row r="2873" spans="1:56" s="9" customFormat="1" x14ac:dyDescent="0.2">
      <c r="A2873" s="9">
        <v>13</v>
      </c>
      <c r="B2873" s="70" t="s">
        <v>57</v>
      </c>
      <c r="C2873" t="s">
        <v>66</v>
      </c>
      <c r="D2873" s="9">
        <v>1</v>
      </c>
      <c r="E2873" s="9">
        <v>27.7</v>
      </c>
      <c r="F2873" s="9">
        <f t="shared" si="195"/>
        <v>3.0000000000000001E-3</v>
      </c>
      <c r="H2873" s="9" t="s">
        <v>77</v>
      </c>
      <c r="BD2873" s="9">
        <v>3.0000000000000001E-3</v>
      </c>
    </row>
    <row r="2874" spans="1:56" s="9" customFormat="1" x14ac:dyDescent="0.2">
      <c r="A2874" s="9">
        <v>14</v>
      </c>
      <c r="B2874" s="70" t="s">
        <v>57</v>
      </c>
      <c r="C2874" t="s">
        <v>66</v>
      </c>
      <c r="D2874" s="9">
        <v>1</v>
      </c>
      <c r="E2874" s="9">
        <v>33.5</v>
      </c>
      <c r="F2874" s="9">
        <f t="shared" si="195"/>
        <v>2E-3</v>
      </c>
      <c r="H2874" s="9" t="s">
        <v>77</v>
      </c>
      <c r="BD2874" s="9">
        <v>2E-3</v>
      </c>
    </row>
    <row r="2875" spans="1:56" s="9" customFormat="1" x14ac:dyDescent="0.2">
      <c r="A2875" s="9">
        <v>15</v>
      </c>
      <c r="B2875" s="70" t="s">
        <v>57</v>
      </c>
      <c r="C2875" t="s">
        <v>66</v>
      </c>
      <c r="D2875" s="9">
        <v>1</v>
      </c>
      <c r="E2875" s="9">
        <v>29.3</v>
      </c>
      <c r="F2875" s="9">
        <f t="shared" si="195"/>
        <v>1.5E-3</v>
      </c>
      <c r="H2875" s="9" t="s">
        <v>77</v>
      </c>
      <c r="BD2875" s="9">
        <v>1.5E-3</v>
      </c>
    </row>
    <row r="2876" spans="1:56" s="9" customFormat="1" x14ac:dyDescent="0.2">
      <c r="A2876" s="9">
        <v>16</v>
      </c>
      <c r="B2876" s="70" t="s">
        <v>57</v>
      </c>
      <c r="C2876" t="s">
        <v>66</v>
      </c>
      <c r="D2876" s="9">
        <v>1</v>
      </c>
      <c r="E2876" s="9">
        <v>25.2</v>
      </c>
      <c r="F2876" s="9">
        <f t="shared" si="195"/>
        <v>4.0000000000000001E-3</v>
      </c>
      <c r="H2876" s="9" t="s">
        <v>77</v>
      </c>
      <c r="AX2876" s="9">
        <f>0.4*0.004</f>
        <v>1.6000000000000001E-3</v>
      </c>
      <c r="BD2876" s="9">
        <f>0.6*0.004</f>
        <v>2.3999999999999998E-3</v>
      </c>
    </row>
    <row r="2877" spans="1:56" s="9" customFormat="1" x14ac:dyDescent="0.2">
      <c r="A2877" s="9">
        <v>17</v>
      </c>
      <c r="B2877" s="70" t="s">
        <v>57</v>
      </c>
      <c r="C2877" t="s">
        <v>66</v>
      </c>
      <c r="D2877" s="9">
        <v>1</v>
      </c>
      <c r="E2877" s="9">
        <v>25.3</v>
      </c>
      <c r="F2877" s="9">
        <f t="shared" si="195"/>
        <v>0</v>
      </c>
      <c r="G2877" s="9" t="s">
        <v>67</v>
      </c>
      <c r="H2877" s="9" t="s">
        <v>77</v>
      </c>
    </row>
    <row r="2878" spans="1:56" s="9" customFormat="1" x14ac:dyDescent="0.2">
      <c r="A2878" s="9">
        <v>18</v>
      </c>
      <c r="B2878" s="70" t="s">
        <v>57</v>
      </c>
      <c r="C2878" t="s">
        <v>66</v>
      </c>
      <c r="D2878" s="9">
        <v>1</v>
      </c>
      <c r="E2878" s="9">
        <v>30.5</v>
      </c>
      <c r="F2878" s="9">
        <f t="shared" si="195"/>
        <v>2E-3</v>
      </c>
      <c r="H2878" s="9" t="s">
        <v>77</v>
      </c>
      <c r="BD2878" s="9">
        <v>2E-3</v>
      </c>
    </row>
    <row r="2879" spans="1:56" s="9" customFormat="1" x14ac:dyDescent="0.2">
      <c r="A2879" s="9">
        <v>19</v>
      </c>
      <c r="B2879" s="70" t="s">
        <v>57</v>
      </c>
      <c r="C2879" t="s">
        <v>66</v>
      </c>
      <c r="D2879" s="9">
        <v>1</v>
      </c>
      <c r="E2879" s="9">
        <v>30.8</v>
      </c>
      <c r="F2879" s="9">
        <f t="shared" si="195"/>
        <v>7.0000000000000001E-3</v>
      </c>
      <c r="H2879" s="9" t="s">
        <v>77</v>
      </c>
      <c r="BD2879" s="9">
        <v>7.0000000000000001E-3</v>
      </c>
    </row>
    <row r="2880" spans="1:56" s="9" customFormat="1" x14ac:dyDescent="0.2">
      <c r="A2880" s="9">
        <v>20</v>
      </c>
      <c r="B2880" s="70" t="s">
        <v>57</v>
      </c>
      <c r="C2880" t="s">
        <v>66</v>
      </c>
      <c r="D2880" s="9">
        <v>1</v>
      </c>
      <c r="E2880" s="9">
        <v>29.4</v>
      </c>
      <c r="F2880" s="9">
        <f t="shared" si="195"/>
        <v>0</v>
      </c>
      <c r="G2880" s="9" t="s">
        <v>67</v>
      </c>
      <c r="H2880" s="9" t="s">
        <v>77</v>
      </c>
    </row>
    <row r="2881" spans="1:56" s="9" customFormat="1" x14ac:dyDescent="0.2">
      <c r="A2881" s="9">
        <v>21</v>
      </c>
      <c r="B2881" s="70" t="s">
        <v>57</v>
      </c>
      <c r="C2881" t="s">
        <v>66</v>
      </c>
      <c r="D2881" s="9">
        <v>1</v>
      </c>
      <c r="E2881" s="9">
        <v>29.2</v>
      </c>
      <c r="F2881" s="9">
        <f t="shared" si="195"/>
        <v>1E-3</v>
      </c>
      <c r="H2881" s="9" t="s">
        <v>77</v>
      </c>
      <c r="BD2881" s="9">
        <v>1E-3</v>
      </c>
    </row>
    <row r="2882" spans="1:56" s="9" customFormat="1" x14ac:dyDescent="0.2">
      <c r="A2882" s="9">
        <v>22</v>
      </c>
      <c r="B2882" s="70" t="s">
        <v>57</v>
      </c>
      <c r="C2882" t="s">
        <v>66</v>
      </c>
      <c r="D2882" s="9">
        <v>1</v>
      </c>
      <c r="E2882" s="9">
        <v>28</v>
      </c>
      <c r="F2882" s="9">
        <f t="shared" si="195"/>
        <v>1E-3</v>
      </c>
      <c r="H2882" s="9" t="s">
        <v>77</v>
      </c>
      <c r="BD2882" s="9">
        <v>1E-3</v>
      </c>
    </row>
    <row r="2883" spans="1:56" s="9" customFormat="1" x14ac:dyDescent="0.2">
      <c r="A2883" s="9">
        <v>23</v>
      </c>
      <c r="B2883" s="70" t="s">
        <v>57</v>
      </c>
      <c r="C2883" t="s">
        <v>66</v>
      </c>
      <c r="D2883" s="9">
        <v>1</v>
      </c>
      <c r="E2883" s="9">
        <v>26.3</v>
      </c>
      <c r="F2883" s="9">
        <f t="shared" si="195"/>
        <v>0</v>
      </c>
      <c r="G2883" s="9" t="s">
        <v>67</v>
      </c>
      <c r="H2883" s="9" t="s">
        <v>77</v>
      </c>
    </row>
    <row r="2884" spans="1:56" s="9" customFormat="1" x14ac:dyDescent="0.2">
      <c r="A2884" s="9">
        <v>24</v>
      </c>
      <c r="B2884" s="70" t="s">
        <v>57</v>
      </c>
      <c r="C2884" t="s">
        <v>66</v>
      </c>
      <c r="D2884" s="9">
        <v>1</v>
      </c>
      <c r="E2884" s="9">
        <v>22.3</v>
      </c>
      <c r="F2884" s="9">
        <f t="shared" si="195"/>
        <v>2E-3</v>
      </c>
      <c r="H2884" s="9" t="s">
        <v>77</v>
      </c>
      <c r="BD2884" s="9">
        <v>2E-3</v>
      </c>
    </row>
    <row r="2885" spans="1:56" s="9" customFormat="1" x14ac:dyDescent="0.2">
      <c r="A2885" s="9">
        <v>25</v>
      </c>
      <c r="B2885" s="70" t="s">
        <v>57</v>
      </c>
      <c r="C2885" t="s">
        <v>66</v>
      </c>
      <c r="D2885" s="9">
        <v>1</v>
      </c>
      <c r="E2885" s="9">
        <v>22.8</v>
      </c>
      <c r="F2885" s="9">
        <f t="shared" si="195"/>
        <v>0</v>
      </c>
      <c r="G2885" s="9" t="s">
        <v>67</v>
      </c>
      <c r="H2885" s="9" t="s">
        <v>77</v>
      </c>
    </row>
    <row r="2886" spans="1:56" s="9" customFormat="1" x14ac:dyDescent="0.2">
      <c r="A2886" s="9">
        <v>26</v>
      </c>
      <c r="B2886" s="70" t="s">
        <v>57</v>
      </c>
      <c r="C2886" t="s">
        <v>66</v>
      </c>
      <c r="D2886" s="9">
        <v>1</v>
      </c>
      <c r="E2886" s="9">
        <v>21.8</v>
      </c>
      <c r="F2886" s="9">
        <f t="shared" si="195"/>
        <v>3.0000000000000001E-3</v>
      </c>
      <c r="H2886" s="9" t="s">
        <v>77</v>
      </c>
      <c r="BD2886" s="9">
        <v>3.0000000000000001E-3</v>
      </c>
    </row>
    <row r="2887" spans="1:56" s="9" customFormat="1" x14ac:dyDescent="0.2">
      <c r="A2887" s="9">
        <v>27</v>
      </c>
      <c r="B2887" s="70" t="s">
        <v>57</v>
      </c>
      <c r="C2887" t="s">
        <v>66</v>
      </c>
      <c r="D2887" s="9">
        <v>1</v>
      </c>
      <c r="E2887" s="9">
        <v>21.3</v>
      </c>
      <c r="F2887" s="9">
        <f t="shared" si="195"/>
        <v>2E-3</v>
      </c>
      <c r="H2887" s="9" t="s">
        <v>77</v>
      </c>
      <c r="BD2887" s="9">
        <v>2E-3</v>
      </c>
    </row>
    <row r="2888" spans="1:56" s="9" customFormat="1" x14ac:dyDescent="0.2">
      <c r="A2888" s="9">
        <v>28</v>
      </c>
      <c r="B2888" s="70" t="s">
        <v>57</v>
      </c>
      <c r="C2888" t="s">
        <v>66</v>
      </c>
      <c r="D2888" s="9">
        <v>1</v>
      </c>
      <c r="E2888" s="9">
        <v>31.1</v>
      </c>
      <c r="F2888" s="9">
        <f t="shared" si="195"/>
        <v>6.0000000000000001E-3</v>
      </c>
      <c r="H2888" s="9" t="s">
        <v>77</v>
      </c>
      <c r="BD2888" s="9">
        <v>6.0000000000000001E-3</v>
      </c>
    </row>
    <row r="2889" spans="1:56" s="9" customFormat="1" x14ac:dyDescent="0.2">
      <c r="A2889" s="9">
        <v>29</v>
      </c>
      <c r="B2889" s="70" t="s">
        <v>57</v>
      </c>
      <c r="C2889" t="s">
        <v>66</v>
      </c>
      <c r="D2889" s="9">
        <v>1</v>
      </c>
      <c r="E2889" s="9">
        <v>27.8</v>
      </c>
      <c r="F2889" s="9">
        <f t="shared" si="195"/>
        <v>0</v>
      </c>
      <c r="G2889" s="9" t="s">
        <v>67</v>
      </c>
      <c r="H2889" s="9" t="s">
        <v>77</v>
      </c>
    </row>
    <row r="2890" spans="1:56" s="9" customFormat="1" x14ac:dyDescent="0.2">
      <c r="A2890" s="9">
        <v>30</v>
      </c>
      <c r="B2890" s="70" t="s">
        <v>57</v>
      </c>
      <c r="C2890" t="s">
        <v>66</v>
      </c>
      <c r="D2890" s="9">
        <v>1</v>
      </c>
      <c r="E2890" s="9">
        <v>23.5</v>
      </c>
      <c r="F2890" s="9">
        <f t="shared" si="195"/>
        <v>3.0000000000000001E-3</v>
      </c>
      <c r="H2890" s="9" t="s">
        <v>77</v>
      </c>
      <c r="BD2890" s="9">
        <v>3.0000000000000001E-3</v>
      </c>
    </row>
    <row r="2891" spans="1:56" s="9" customFormat="1" x14ac:dyDescent="0.2">
      <c r="A2891" s="9">
        <v>1</v>
      </c>
      <c r="B2891" s="70" t="s">
        <v>57</v>
      </c>
      <c r="C2891" t="s">
        <v>66</v>
      </c>
      <c r="D2891" s="9">
        <v>2</v>
      </c>
      <c r="E2891" s="9">
        <v>31.3</v>
      </c>
      <c r="F2891" s="9">
        <f t="shared" si="195"/>
        <v>2.5000000000000001E-3</v>
      </c>
      <c r="H2891" s="9" t="s">
        <v>77</v>
      </c>
      <c r="BD2891" s="9">
        <v>2.5000000000000001E-3</v>
      </c>
    </row>
    <row r="2892" spans="1:56" s="9" customFormat="1" x14ac:dyDescent="0.2">
      <c r="A2892" s="9">
        <v>2</v>
      </c>
      <c r="B2892" s="70" t="s">
        <v>57</v>
      </c>
      <c r="C2892" t="s">
        <v>66</v>
      </c>
      <c r="D2892" s="9">
        <v>2</v>
      </c>
      <c r="E2892" s="9">
        <v>32</v>
      </c>
      <c r="F2892" s="9">
        <f t="shared" si="195"/>
        <v>0</v>
      </c>
      <c r="G2892" s="9" t="s">
        <v>67</v>
      </c>
      <c r="H2892" s="9" t="s">
        <v>77</v>
      </c>
    </row>
    <row r="2893" spans="1:56" s="9" customFormat="1" x14ac:dyDescent="0.2">
      <c r="A2893" s="9">
        <v>3</v>
      </c>
      <c r="B2893" s="70" t="s">
        <v>57</v>
      </c>
      <c r="C2893" t="s">
        <v>66</v>
      </c>
      <c r="D2893" s="9">
        <v>2</v>
      </c>
      <c r="E2893" s="9">
        <v>31</v>
      </c>
      <c r="F2893" s="9">
        <f t="shared" si="195"/>
        <v>0</v>
      </c>
      <c r="G2893" s="9" t="s">
        <v>67</v>
      </c>
      <c r="H2893" s="9" t="s">
        <v>77</v>
      </c>
    </row>
    <row r="2894" spans="1:56" s="9" customFormat="1" x14ac:dyDescent="0.2">
      <c r="A2894" s="9">
        <v>4</v>
      </c>
      <c r="B2894" s="70" t="s">
        <v>57</v>
      </c>
      <c r="C2894" t="s">
        <v>66</v>
      </c>
      <c r="D2894" s="9">
        <v>2</v>
      </c>
      <c r="E2894" s="9">
        <v>26.1</v>
      </c>
      <c r="F2894" s="9">
        <f t="shared" si="195"/>
        <v>0</v>
      </c>
      <c r="G2894" s="9" t="s">
        <v>67</v>
      </c>
      <c r="H2894" s="9" t="s">
        <v>77</v>
      </c>
    </row>
    <row r="2895" spans="1:56" s="9" customFormat="1" x14ac:dyDescent="0.2">
      <c r="A2895" s="9">
        <v>5</v>
      </c>
      <c r="B2895" s="70" t="s">
        <v>57</v>
      </c>
      <c r="C2895" t="s">
        <v>66</v>
      </c>
      <c r="D2895" s="9">
        <v>2</v>
      </c>
      <c r="E2895" s="9">
        <v>28.7</v>
      </c>
      <c r="F2895" s="9">
        <f t="shared" si="195"/>
        <v>1E-3</v>
      </c>
      <c r="H2895" s="9" t="s">
        <v>77</v>
      </c>
      <c r="BD2895" s="9">
        <v>1E-3</v>
      </c>
    </row>
    <row r="2896" spans="1:56" s="9" customFormat="1" x14ac:dyDescent="0.2">
      <c r="A2896" s="9">
        <v>1</v>
      </c>
      <c r="B2896" s="70" t="s">
        <v>57</v>
      </c>
      <c r="C2896" t="s">
        <v>66</v>
      </c>
      <c r="D2896" s="9">
        <v>3</v>
      </c>
      <c r="E2896" s="9">
        <v>25</v>
      </c>
      <c r="F2896" s="9">
        <f t="shared" si="195"/>
        <v>8.9999999999999998E-4</v>
      </c>
      <c r="H2896" s="9" t="s">
        <v>77</v>
      </c>
      <c r="AX2896" s="9">
        <v>8.9999999999999998E-4</v>
      </c>
    </row>
    <row r="2897" spans="1:113" s="9" customFormat="1" x14ac:dyDescent="0.2">
      <c r="A2897" s="9">
        <v>2</v>
      </c>
      <c r="B2897" s="70" t="s">
        <v>57</v>
      </c>
      <c r="C2897" t="s">
        <v>66</v>
      </c>
      <c r="D2897" s="9">
        <v>3</v>
      </c>
      <c r="E2897" s="9">
        <v>25.2</v>
      </c>
      <c r="F2897" s="9">
        <f t="shared" si="195"/>
        <v>3.0000000000000001E-3</v>
      </c>
      <c r="H2897" s="9" t="s">
        <v>77</v>
      </c>
      <c r="BD2897" s="9">
        <v>3.0000000000000001E-3</v>
      </c>
    </row>
    <row r="2898" spans="1:113" s="9" customFormat="1" x14ac:dyDescent="0.2">
      <c r="A2898" s="9">
        <v>3</v>
      </c>
      <c r="B2898" s="70" t="s">
        <v>57</v>
      </c>
      <c r="C2898" t="s">
        <v>66</v>
      </c>
      <c r="D2898" s="9">
        <v>3</v>
      </c>
      <c r="E2898" s="9">
        <v>15.9</v>
      </c>
      <c r="F2898" s="9">
        <f t="shared" si="195"/>
        <v>1E-3</v>
      </c>
      <c r="H2898" s="9" t="s">
        <v>77</v>
      </c>
      <c r="BD2898" s="9">
        <v>1E-3</v>
      </c>
    </row>
    <row r="2899" spans="1:113" s="9" customFormat="1" x14ac:dyDescent="0.2">
      <c r="A2899" s="9">
        <v>1</v>
      </c>
      <c r="B2899" s="70" t="s">
        <v>57</v>
      </c>
      <c r="C2899" t="s">
        <v>66</v>
      </c>
      <c r="D2899" s="9">
        <v>4</v>
      </c>
      <c r="E2899" s="9">
        <v>27.7</v>
      </c>
      <c r="F2899" s="9">
        <f t="shared" si="195"/>
        <v>1E-3</v>
      </c>
      <c r="H2899" s="9" t="s">
        <v>77</v>
      </c>
      <c r="BD2899" s="9">
        <v>1E-3</v>
      </c>
    </row>
    <row r="2900" spans="1:113" s="9" customFormat="1" x14ac:dyDescent="0.2">
      <c r="A2900" s="9">
        <v>1</v>
      </c>
      <c r="B2900" s="70" t="s">
        <v>57</v>
      </c>
      <c r="C2900" t="s">
        <v>68</v>
      </c>
      <c r="D2900" s="9">
        <v>1</v>
      </c>
      <c r="E2900" s="9">
        <v>31.5</v>
      </c>
      <c r="F2900" s="9">
        <f>SUM(I2900:CV2900)</f>
        <v>4.0000000000000001E-3</v>
      </c>
      <c r="H2900" s="9" t="s">
        <v>77</v>
      </c>
      <c r="BD2900" s="9">
        <f>0.8*0.004</f>
        <v>3.2000000000000002E-3</v>
      </c>
      <c r="BH2900" s="9">
        <f>0.2*0.004</f>
        <v>8.0000000000000004E-4</v>
      </c>
      <c r="CW2900"/>
      <c r="DA2900"/>
      <c r="DB2900"/>
      <c r="DC2900"/>
      <c r="DD2900"/>
      <c r="DE2900"/>
      <c r="DF2900"/>
      <c r="DG2900"/>
      <c r="DH2900"/>
      <c r="DI2900"/>
    </row>
    <row r="2901" spans="1:113" s="9" customFormat="1" x14ac:dyDescent="0.2">
      <c r="A2901" s="9">
        <v>2</v>
      </c>
      <c r="B2901" s="70" t="s">
        <v>57</v>
      </c>
      <c r="C2901" t="s">
        <v>68</v>
      </c>
      <c r="D2901" s="9">
        <v>1</v>
      </c>
      <c r="E2901" s="9">
        <v>31.7</v>
      </c>
      <c r="F2901" s="9">
        <f>SUM(I2901:CV2901)</f>
        <v>7.0000000000000001E-3</v>
      </c>
      <c r="H2901" s="9" t="s">
        <v>77</v>
      </c>
      <c r="BD2901" s="9">
        <v>7.0000000000000001E-3</v>
      </c>
      <c r="CW2901"/>
      <c r="DA2901"/>
      <c r="DB2901"/>
      <c r="DC2901"/>
      <c r="DD2901"/>
      <c r="DE2901"/>
      <c r="DF2901"/>
      <c r="DG2901"/>
      <c r="DH2901"/>
      <c r="DI2901"/>
    </row>
    <row r="2902" spans="1:113" s="9" customFormat="1" x14ac:dyDescent="0.2">
      <c r="A2902" s="9">
        <v>1</v>
      </c>
      <c r="B2902" s="70" t="s">
        <v>57</v>
      </c>
      <c r="C2902" t="s">
        <v>68</v>
      </c>
      <c r="D2902" s="9">
        <v>2</v>
      </c>
      <c r="E2902" s="9">
        <v>31.2</v>
      </c>
      <c r="F2902" s="9">
        <f>SUM(I2902:CV2902)</f>
        <v>2.0000000000000001E-4</v>
      </c>
      <c r="H2902" s="9" t="s">
        <v>77</v>
      </c>
      <c r="BD2902" s="9">
        <v>2.0000000000000001E-4</v>
      </c>
      <c r="CW2902"/>
      <c r="DA2902"/>
      <c r="DB2902"/>
      <c r="DC2902"/>
      <c r="DD2902"/>
      <c r="DE2902"/>
      <c r="DF2902"/>
      <c r="DG2902"/>
      <c r="DH2902"/>
      <c r="DI2902"/>
    </row>
    <row r="2903" spans="1:113" s="9" customFormat="1" x14ac:dyDescent="0.2">
      <c r="A2903" s="9">
        <v>2</v>
      </c>
      <c r="B2903" s="70" t="s">
        <v>57</v>
      </c>
      <c r="C2903" t="s">
        <v>68</v>
      </c>
      <c r="D2903" s="9">
        <v>2</v>
      </c>
      <c r="E2903" s="9">
        <v>36.799999999999997</v>
      </c>
      <c r="F2903" s="9">
        <f>SUM(I2903:CV2903)</f>
        <v>4.0000000000000001E-3</v>
      </c>
      <c r="H2903" s="9" t="s">
        <v>77</v>
      </c>
      <c r="BD2903" s="9">
        <v>4.0000000000000001E-3</v>
      </c>
      <c r="CW2903"/>
      <c r="DA2903"/>
      <c r="DB2903"/>
      <c r="DC2903"/>
      <c r="DD2903"/>
      <c r="DE2903"/>
      <c r="DF2903"/>
      <c r="DG2903"/>
      <c r="DH2903"/>
      <c r="DI2903"/>
    </row>
    <row r="2904" spans="1:113" s="9" customFormat="1" x14ac:dyDescent="0.2">
      <c r="A2904" s="9">
        <v>3</v>
      </c>
      <c r="B2904" s="70" t="s">
        <v>57</v>
      </c>
      <c r="C2904" t="s">
        <v>68</v>
      </c>
      <c r="D2904" s="9">
        <v>2</v>
      </c>
      <c r="E2904" s="9">
        <v>33.799999999999997</v>
      </c>
      <c r="F2904" s="9">
        <f t="shared" ref="F2904:F2911" si="196">SUM(G2904:CV2904)</f>
        <v>0</v>
      </c>
      <c r="G2904" s="9" t="s">
        <v>67</v>
      </c>
      <c r="H2904" s="9" t="s">
        <v>77</v>
      </c>
      <c r="CW2904"/>
      <c r="DA2904"/>
      <c r="DB2904"/>
      <c r="DC2904"/>
      <c r="DD2904"/>
      <c r="DE2904"/>
      <c r="DF2904"/>
      <c r="DG2904"/>
      <c r="DH2904"/>
      <c r="DI2904"/>
    </row>
    <row r="2905" spans="1:113" s="9" customFormat="1" x14ac:dyDescent="0.2">
      <c r="A2905" s="9">
        <v>4</v>
      </c>
      <c r="B2905" s="70" t="s">
        <v>57</v>
      </c>
      <c r="C2905" t="s">
        <v>68</v>
      </c>
      <c r="D2905" s="9">
        <v>2</v>
      </c>
      <c r="E2905" s="9">
        <v>30.7</v>
      </c>
      <c r="F2905" s="9">
        <f t="shared" si="196"/>
        <v>1.7000000000000001E-2</v>
      </c>
      <c r="H2905" s="9" t="s">
        <v>77</v>
      </c>
      <c r="BD2905" s="9">
        <v>1.7000000000000001E-2</v>
      </c>
      <c r="CW2905"/>
      <c r="DA2905"/>
      <c r="DB2905"/>
      <c r="DC2905"/>
      <c r="DD2905"/>
      <c r="DE2905"/>
      <c r="DF2905"/>
      <c r="DG2905"/>
      <c r="DH2905"/>
      <c r="DI2905"/>
    </row>
    <row r="2906" spans="1:113" s="9" customFormat="1" x14ac:dyDescent="0.2">
      <c r="A2906" s="9">
        <v>5</v>
      </c>
      <c r="B2906" s="70" t="s">
        <v>57</v>
      </c>
      <c r="C2906" t="s">
        <v>68</v>
      </c>
      <c r="D2906" s="9">
        <v>2</v>
      </c>
      <c r="E2906" s="9">
        <v>29.2</v>
      </c>
      <c r="F2906" s="9">
        <f t="shared" si="196"/>
        <v>4.0000000000000001E-3</v>
      </c>
      <c r="H2906" s="9" t="s">
        <v>77</v>
      </c>
      <c r="BD2906" s="9">
        <v>4.0000000000000001E-3</v>
      </c>
      <c r="CW2906"/>
      <c r="DA2906"/>
      <c r="DB2906"/>
      <c r="DC2906"/>
      <c r="DD2906"/>
      <c r="DE2906"/>
      <c r="DF2906"/>
      <c r="DG2906"/>
      <c r="DH2906"/>
      <c r="DI2906"/>
    </row>
    <row r="2907" spans="1:113" s="9" customFormat="1" x14ac:dyDescent="0.2">
      <c r="A2907" s="9">
        <v>6</v>
      </c>
      <c r="B2907" s="70" t="s">
        <v>57</v>
      </c>
      <c r="C2907" t="s">
        <v>68</v>
      </c>
      <c r="D2907" s="9">
        <v>2</v>
      </c>
      <c r="E2907" s="9">
        <v>30.8</v>
      </c>
      <c r="F2907" s="9">
        <f t="shared" si="196"/>
        <v>1.4E-2</v>
      </c>
      <c r="H2907" s="9" t="s">
        <v>77</v>
      </c>
      <c r="BD2907" s="9">
        <v>1.4E-2</v>
      </c>
      <c r="CW2907"/>
      <c r="DA2907"/>
      <c r="DB2907"/>
      <c r="DC2907"/>
      <c r="DD2907"/>
      <c r="DE2907"/>
      <c r="DF2907"/>
      <c r="DG2907"/>
      <c r="DH2907"/>
      <c r="DI2907"/>
    </row>
    <row r="2908" spans="1:113" s="9" customFormat="1" x14ac:dyDescent="0.2">
      <c r="A2908" s="9">
        <v>7</v>
      </c>
      <c r="B2908" s="70" t="s">
        <v>57</v>
      </c>
      <c r="C2908" t="s">
        <v>68</v>
      </c>
      <c r="D2908" s="9">
        <v>2</v>
      </c>
      <c r="E2908" s="9">
        <v>32.4</v>
      </c>
      <c r="F2908" s="9">
        <f t="shared" si="196"/>
        <v>0.01</v>
      </c>
      <c r="H2908" s="9" t="s">
        <v>77</v>
      </c>
      <c r="BD2908" s="9">
        <v>0.01</v>
      </c>
      <c r="CW2908"/>
      <c r="DA2908"/>
      <c r="DB2908"/>
      <c r="DC2908"/>
      <c r="DD2908"/>
      <c r="DE2908"/>
      <c r="DF2908"/>
      <c r="DG2908"/>
      <c r="DH2908"/>
      <c r="DI2908"/>
    </row>
    <row r="2909" spans="1:113" s="9" customFormat="1" x14ac:dyDescent="0.2">
      <c r="A2909" s="9">
        <v>8</v>
      </c>
      <c r="B2909" s="70" t="s">
        <v>57</v>
      </c>
      <c r="C2909" t="s">
        <v>68</v>
      </c>
      <c r="D2909" s="9">
        <v>2</v>
      </c>
      <c r="E2909" s="9">
        <v>20.8</v>
      </c>
      <c r="F2909" s="9">
        <f t="shared" si="196"/>
        <v>0</v>
      </c>
      <c r="G2909" s="9" t="s">
        <v>67</v>
      </c>
      <c r="H2909" s="9" t="s">
        <v>77</v>
      </c>
      <c r="CW2909"/>
      <c r="DA2909"/>
      <c r="DB2909"/>
      <c r="DC2909"/>
      <c r="DD2909"/>
      <c r="DE2909"/>
      <c r="DF2909"/>
      <c r="DG2909"/>
      <c r="DH2909"/>
      <c r="DI2909"/>
    </row>
    <row r="2910" spans="1:113" s="9" customFormat="1" x14ac:dyDescent="0.2">
      <c r="A2910" s="9">
        <v>1</v>
      </c>
      <c r="B2910" s="70" t="s">
        <v>57</v>
      </c>
      <c r="C2910" t="s">
        <v>68</v>
      </c>
      <c r="D2910" s="9">
        <v>4</v>
      </c>
      <c r="E2910" s="9">
        <v>28.3</v>
      </c>
      <c r="F2910" s="9">
        <f t="shared" si="196"/>
        <v>3.0000000000000001E-3</v>
      </c>
      <c r="H2910" s="9" t="s">
        <v>77</v>
      </c>
      <c r="BD2910" s="9">
        <v>3.0000000000000001E-3</v>
      </c>
      <c r="CW2910"/>
      <c r="DA2910"/>
      <c r="DB2910"/>
      <c r="DC2910"/>
      <c r="DD2910"/>
      <c r="DE2910"/>
      <c r="DF2910"/>
      <c r="DG2910"/>
      <c r="DH2910"/>
      <c r="DI2910"/>
    </row>
    <row r="2911" spans="1:113" s="9" customFormat="1" x14ac:dyDescent="0.2">
      <c r="A2911" s="9">
        <v>2</v>
      </c>
      <c r="B2911" s="70" t="s">
        <v>57</v>
      </c>
      <c r="C2911" t="s">
        <v>68</v>
      </c>
      <c r="D2911" s="9">
        <v>4</v>
      </c>
      <c r="E2911" s="9">
        <v>28.8</v>
      </c>
      <c r="F2911" s="9">
        <f t="shared" si="196"/>
        <v>0</v>
      </c>
      <c r="G2911" s="9" t="s">
        <v>67</v>
      </c>
      <c r="H2911" s="9" t="s">
        <v>77</v>
      </c>
      <c r="CW2911"/>
      <c r="DA2911"/>
      <c r="DB2911"/>
      <c r="DC2911"/>
      <c r="DD2911"/>
      <c r="DE2911"/>
      <c r="DF2911"/>
      <c r="DG2911"/>
      <c r="DH2911"/>
      <c r="DI2911"/>
    </row>
    <row r="2912" spans="1:113" s="9" customFormat="1" x14ac:dyDescent="0.2">
      <c r="A2912" s="9">
        <v>3</v>
      </c>
      <c r="B2912" s="70" t="s">
        <v>57</v>
      </c>
      <c r="C2912" t="s">
        <v>68</v>
      </c>
      <c r="D2912" s="9">
        <v>4</v>
      </c>
      <c r="E2912" s="9">
        <v>18.8</v>
      </c>
      <c r="F2912" s="9">
        <f>SUM(I2912:CV2912)</f>
        <v>1E-4</v>
      </c>
      <c r="H2912" s="9" t="s">
        <v>77</v>
      </c>
      <c r="I2912" s="9">
        <f>0.68*0.0001</f>
        <v>6.8000000000000013E-5</v>
      </c>
      <c r="J2912" s="9">
        <f>0.2*0.0001</f>
        <v>2.0000000000000002E-5</v>
      </c>
      <c r="Z2912" s="9">
        <f>0.01*0.0001</f>
        <v>1.0000000000000002E-6</v>
      </c>
      <c r="AI2912" s="9">
        <f>0.01*0.0001</f>
        <v>1.0000000000000002E-6</v>
      </c>
      <c r="AR2912" s="9">
        <f>0.1*0.0001</f>
        <v>1.0000000000000001E-5</v>
      </c>
      <c r="CW2912"/>
      <c r="DA2912"/>
      <c r="DB2912"/>
      <c r="DC2912"/>
      <c r="DD2912"/>
      <c r="DE2912"/>
      <c r="DF2912"/>
      <c r="DG2912"/>
      <c r="DH2912"/>
      <c r="DI2912"/>
    </row>
    <row r="2913" spans="1:115" s="9" customFormat="1" x14ac:dyDescent="0.2">
      <c r="A2913" s="9">
        <v>4</v>
      </c>
      <c r="B2913" s="70" t="s">
        <v>57</v>
      </c>
      <c r="C2913" t="s">
        <v>68</v>
      </c>
      <c r="D2913" s="9">
        <v>4</v>
      </c>
      <c r="E2913" s="9">
        <v>18.7</v>
      </c>
      <c r="F2913" s="9">
        <f>SUM(I2913:CV2913)</f>
        <v>8.0000000000000007E-5</v>
      </c>
      <c r="H2913" s="9" t="s">
        <v>77</v>
      </c>
      <c r="I2913" s="9">
        <f>0.6*0.00008</f>
        <v>4.8000000000000001E-5</v>
      </c>
      <c r="AQ2913" s="9">
        <f>0.4*0.00008</f>
        <v>3.2000000000000005E-5</v>
      </c>
      <c r="CW2913"/>
      <c r="DA2913"/>
      <c r="DB2913"/>
      <c r="DC2913"/>
      <c r="DD2913"/>
      <c r="DE2913"/>
      <c r="DF2913"/>
      <c r="DG2913"/>
      <c r="DH2913"/>
      <c r="DI2913"/>
    </row>
    <row r="2914" spans="1:115" s="9" customFormat="1" x14ac:dyDescent="0.2">
      <c r="A2914" s="9">
        <v>1</v>
      </c>
      <c r="B2914" s="70" t="s">
        <v>57</v>
      </c>
      <c r="C2914" t="s">
        <v>69</v>
      </c>
      <c r="D2914" s="9">
        <v>1</v>
      </c>
      <c r="E2914" s="9">
        <v>23.3</v>
      </c>
      <c r="F2914" s="9">
        <f>SUM(G2914:DH2914)</f>
        <v>0</v>
      </c>
      <c r="G2914" s="9" t="s">
        <v>67</v>
      </c>
      <c r="H2914" s="9" t="s">
        <v>77</v>
      </c>
      <c r="CP2914"/>
      <c r="CQ2914"/>
      <c r="CR2914"/>
      <c r="CS2914"/>
      <c r="CT2914"/>
      <c r="CW2914"/>
      <c r="CX2914"/>
      <c r="CY2914"/>
      <c r="CZ2914"/>
      <c r="DA2914"/>
      <c r="DB2914"/>
      <c r="DC2914"/>
      <c r="DD2914"/>
      <c r="DE2914"/>
      <c r="DF2914"/>
      <c r="DG2914"/>
      <c r="DH2914"/>
      <c r="DI2914"/>
      <c r="DJ2914"/>
      <c r="DK2914"/>
    </row>
    <row r="2915" spans="1:115" s="9" customFormat="1" x14ac:dyDescent="0.2">
      <c r="A2915" s="9">
        <v>2</v>
      </c>
      <c r="B2915" s="70" t="s">
        <v>57</v>
      </c>
      <c r="C2915" t="s">
        <v>69</v>
      </c>
      <c r="D2915" s="9">
        <v>1</v>
      </c>
      <c r="E2915" s="9">
        <v>22.3</v>
      </c>
      <c r="F2915" s="9">
        <f>SUM(G2915:DH2915)</f>
        <v>0</v>
      </c>
      <c r="G2915" s="9" t="s">
        <v>67</v>
      </c>
      <c r="H2915" s="9" t="s">
        <v>77</v>
      </c>
      <c r="CP2915"/>
      <c r="CQ2915"/>
      <c r="CR2915"/>
      <c r="CS2915"/>
      <c r="CT2915"/>
      <c r="CW2915"/>
      <c r="CX2915"/>
      <c r="CY2915"/>
      <c r="CZ2915"/>
      <c r="DA2915"/>
      <c r="DB2915"/>
      <c r="DC2915"/>
      <c r="DD2915"/>
      <c r="DE2915"/>
      <c r="DF2915"/>
      <c r="DG2915"/>
      <c r="DH2915"/>
      <c r="DI2915"/>
      <c r="DJ2915"/>
      <c r="DK2915"/>
    </row>
    <row r="2916" spans="1:115" s="9" customFormat="1" x14ac:dyDescent="0.2">
      <c r="A2916" s="9">
        <v>3</v>
      </c>
      <c r="B2916" s="70" t="s">
        <v>57</v>
      </c>
      <c r="C2916" t="s">
        <v>69</v>
      </c>
      <c r="D2916" s="9">
        <v>1</v>
      </c>
      <c r="E2916" s="9">
        <v>22</v>
      </c>
      <c r="F2916" s="9">
        <f>SUM(G2916:DH2916)</f>
        <v>0</v>
      </c>
      <c r="G2916" s="9" t="s">
        <v>67</v>
      </c>
      <c r="H2916" s="9" t="s">
        <v>77</v>
      </c>
      <c r="CP2916"/>
      <c r="CQ2916"/>
      <c r="CR2916"/>
      <c r="CS2916"/>
      <c r="CT2916"/>
      <c r="CW2916"/>
      <c r="CX2916"/>
      <c r="CY2916"/>
      <c r="CZ2916"/>
      <c r="DA2916"/>
      <c r="DB2916"/>
      <c r="DC2916"/>
      <c r="DD2916"/>
      <c r="DE2916"/>
      <c r="DF2916"/>
      <c r="DG2916"/>
      <c r="DH2916"/>
      <c r="DI2916"/>
      <c r="DJ2916"/>
      <c r="DK2916"/>
    </row>
    <row r="2917" spans="1:115" s="9" customFormat="1" x14ac:dyDescent="0.2">
      <c r="A2917" s="9">
        <v>4</v>
      </c>
      <c r="B2917" s="70" t="s">
        <v>57</v>
      </c>
      <c r="C2917" t="s">
        <v>69</v>
      </c>
      <c r="D2917" s="9">
        <v>1</v>
      </c>
      <c r="E2917" s="9">
        <v>20.5</v>
      </c>
      <c r="F2917" s="9">
        <f>SUM(G2917:DH2917)</f>
        <v>0</v>
      </c>
      <c r="G2917" s="9" t="s">
        <v>67</v>
      </c>
      <c r="H2917" s="9" t="s">
        <v>77</v>
      </c>
      <c r="CP2917"/>
      <c r="CQ2917"/>
      <c r="CR2917"/>
      <c r="CS2917"/>
      <c r="CT2917"/>
      <c r="CW2917"/>
      <c r="CX2917"/>
      <c r="CY2917"/>
      <c r="CZ2917"/>
      <c r="DA2917"/>
      <c r="DB2917"/>
      <c r="DC2917"/>
      <c r="DD2917"/>
      <c r="DE2917"/>
      <c r="DF2917"/>
      <c r="DG2917"/>
      <c r="DH2917"/>
      <c r="DI2917"/>
      <c r="DJ2917"/>
      <c r="DK2917"/>
    </row>
    <row r="2918" spans="1:115" s="10" customFormat="1" x14ac:dyDescent="0.2">
      <c r="A2918" s="10">
        <v>1</v>
      </c>
      <c r="B2918" s="70" t="s">
        <v>57</v>
      </c>
      <c r="C2918" t="s">
        <v>69</v>
      </c>
      <c r="D2918" s="10">
        <v>2</v>
      </c>
      <c r="E2918" s="10">
        <v>30.7</v>
      </c>
      <c r="F2918" s="10">
        <f>SUM(I2918:DT2918)</f>
        <v>1E-3</v>
      </c>
      <c r="H2918" s="9" t="s">
        <v>77</v>
      </c>
      <c r="I2918" s="10">
        <f>0.15*0.001</f>
        <v>1.4999999999999999E-4</v>
      </c>
      <c r="AM2918" s="10">
        <f>0.4*0.001</f>
        <v>4.0000000000000002E-4</v>
      </c>
      <c r="BD2918" s="10">
        <f>0.45*0.001</f>
        <v>4.5000000000000004E-4</v>
      </c>
    </row>
    <row r="2919" spans="1:115" s="10" customFormat="1" x14ac:dyDescent="0.2">
      <c r="A2919" s="10">
        <v>2</v>
      </c>
      <c r="B2919" s="70" t="s">
        <v>57</v>
      </c>
      <c r="C2919" t="s">
        <v>69</v>
      </c>
      <c r="D2919" s="10">
        <v>2</v>
      </c>
      <c r="E2919" s="10">
        <v>31.4</v>
      </c>
      <c r="F2919" s="10">
        <f>SUM(I2919:DT2919)</f>
        <v>1E-3</v>
      </c>
      <c r="H2919" s="9" t="s">
        <v>77</v>
      </c>
      <c r="BE2919" s="10">
        <v>1E-3</v>
      </c>
    </row>
    <row r="2920" spans="1:115" s="10" customFormat="1" x14ac:dyDescent="0.2">
      <c r="A2920" s="10">
        <v>3</v>
      </c>
      <c r="B2920" s="70" t="s">
        <v>57</v>
      </c>
      <c r="C2920" t="s">
        <v>69</v>
      </c>
      <c r="D2920" s="10">
        <v>2</v>
      </c>
      <c r="E2920" s="10">
        <v>23.3</v>
      </c>
      <c r="F2920" s="10">
        <f>SUM(I2920:DT2920)</f>
        <v>6.9999999999999994E-5</v>
      </c>
      <c r="H2920" s="9" t="s">
        <v>77</v>
      </c>
      <c r="BD2920" s="10">
        <v>6.9999999999999994E-5</v>
      </c>
    </row>
    <row r="2921" spans="1:115" s="10" customFormat="1" x14ac:dyDescent="0.2">
      <c r="A2921" s="10">
        <v>4</v>
      </c>
      <c r="B2921" s="70" t="s">
        <v>57</v>
      </c>
      <c r="C2921" t="s">
        <v>69</v>
      </c>
      <c r="D2921" s="10">
        <v>2</v>
      </c>
      <c r="E2921" s="10">
        <v>18.8</v>
      </c>
      <c r="F2921" s="10">
        <f>SUM(I2921:DT2921)</f>
        <v>3.0000000000000001E-3</v>
      </c>
      <c r="H2921" s="9" t="s">
        <v>77</v>
      </c>
      <c r="BD2921" s="10">
        <v>3.0000000000000001E-3</v>
      </c>
    </row>
    <row r="2922" spans="1:115" s="10" customFormat="1" x14ac:dyDescent="0.2">
      <c r="A2922" s="10">
        <v>5</v>
      </c>
      <c r="B2922" s="70" t="s">
        <v>57</v>
      </c>
      <c r="C2922" t="s">
        <v>69</v>
      </c>
      <c r="D2922" s="10">
        <v>2</v>
      </c>
      <c r="E2922" s="10">
        <v>23</v>
      </c>
      <c r="F2922" s="10">
        <f>SUM(I2922:DT2922)</f>
        <v>2E-3</v>
      </c>
      <c r="H2922" s="9" t="s">
        <v>77</v>
      </c>
      <c r="BD2922" s="10">
        <v>2E-3</v>
      </c>
    </row>
    <row r="2923" spans="1:115" s="10" customFormat="1" x14ac:dyDescent="0.2">
      <c r="A2923" s="10">
        <v>6</v>
      </c>
      <c r="B2923" s="70" t="s">
        <v>57</v>
      </c>
      <c r="C2923" t="s">
        <v>69</v>
      </c>
      <c r="D2923" s="10">
        <v>2</v>
      </c>
      <c r="E2923" s="10">
        <v>22.1</v>
      </c>
      <c r="F2923" s="10">
        <f>SUM(G2923:DT2923)</f>
        <v>0</v>
      </c>
      <c r="G2923" s="10" t="s">
        <v>67</v>
      </c>
      <c r="H2923" s="9" t="s">
        <v>77</v>
      </c>
    </row>
    <row r="2924" spans="1:115" s="10" customFormat="1" x14ac:dyDescent="0.2">
      <c r="A2924" s="10">
        <v>7</v>
      </c>
      <c r="B2924" s="70" t="s">
        <v>57</v>
      </c>
      <c r="C2924" t="s">
        <v>69</v>
      </c>
      <c r="D2924" s="10">
        <v>2</v>
      </c>
      <c r="E2924" s="10">
        <v>19</v>
      </c>
      <c r="F2924" s="10">
        <f>SUM(G2924:DT2924)</f>
        <v>1E-3</v>
      </c>
      <c r="H2924" s="9" t="s">
        <v>77</v>
      </c>
      <c r="BD2924" s="10">
        <v>1E-3</v>
      </c>
    </row>
    <row r="2925" spans="1:115" s="10" customFormat="1" x14ac:dyDescent="0.2">
      <c r="A2925" s="10">
        <v>8</v>
      </c>
      <c r="B2925" s="70" t="s">
        <v>57</v>
      </c>
      <c r="C2925" t="s">
        <v>69</v>
      </c>
      <c r="D2925" s="10">
        <v>2</v>
      </c>
      <c r="E2925" s="10">
        <v>18.5</v>
      </c>
      <c r="F2925" s="10">
        <f>SUM(G2925:DT2925)</f>
        <v>0</v>
      </c>
      <c r="G2925" s="10" t="s">
        <v>67</v>
      </c>
      <c r="H2925" s="9" t="s">
        <v>77</v>
      </c>
    </row>
    <row r="2926" spans="1:115" s="10" customFormat="1" x14ac:dyDescent="0.2">
      <c r="A2926" s="10">
        <v>9</v>
      </c>
      <c r="B2926" s="70" t="s">
        <v>57</v>
      </c>
      <c r="C2926" t="s">
        <v>69</v>
      </c>
      <c r="D2926" s="10">
        <v>2</v>
      </c>
      <c r="E2926" s="10">
        <v>21.4</v>
      </c>
      <c r="F2926" s="10">
        <f t="shared" ref="F2926:F2934" si="197">SUM(I2926:DT2926)</f>
        <v>1E-3</v>
      </c>
      <c r="H2926" s="9" t="s">
        <v>77</v>
      </c>
      <c r="BD2926" s="10">
        <v>1E-3</v>
      </c>
    </row>
    <row r="2927" spans="1:115" s="10" customFormat="1" x14ac:dyDescent="0.2">
      <c r="A2927" s="10">
        <v>10</v>
      </c>
      <c r="B2927" s="70" t="s">
        <v>57</v>
      </c>
      <c r="C2927" t="s">
        <v>69</v>
      </c>
      <c r="D2927" s="10">
        <v>2</v>
      </c>
      <c r="E2927" s="10">
        <v>21.4</v>
      </c>
      <c r="F2927" s="10">
        <f t="shared" si="197"/>
        <v>6.9999999999999999E-4</v>
      </c>
      <c r="G2927" s="9"/>
      <c r="H2927" s="9" t="s">
        <v>77</v>
      </c>
      <c r="I2927" s="10">
        <f>0.95*0.0007</f>
        <v>6.6500000000000001E-4</v>
      </c>
      <c r="M2927" s="10">
        <f>0.05*0.0007</f>
        <v>3.5000000000000004E-5</v>
      </c>
    </row>
    <row r="2928" spans="1:115" s="10" customFormat="1" x14ac:dyDescent="0.2">
      <c r="A2928" s="10">
        <v>11</v>
      </c>
      <c r="B2928" s="70" t="s">
        <v>57</v>
      </c>
      <c r="C2928" t="s">
        <v>69</v>
      </c>
      <c r="D2928" s="10">
        <v>2</v>
      </c>
      <c r="E2928" s="10">
        <v>21.3</v>
      </c>
      <c r="F2928" s="10">
        <f t="shared" si="197"/>
        <v>2E-3</v>
      </c>
      <c r="G2928" s="9"/>
      <c r="H2928" s="9" t="s">
        <v>77</v>
      </c>
      <c r="BE2928" s="10">
        <v>2E-3</v>
      </c>
    </row>
    <row r="2929" spans="1:72" s="10" customFormat="1" x14ac:dyDescent="0.2">
      <c r="A2929" s="10">
        <v>12</v>
      </c>
      <c r="B2929" s="70" t="s">
        <v>57</v>
      </c>
      <c r="C2929" t="s">
        <v>69</v>
      </c>
      <c r="D2929" s="10">
        <v>2</v>
      </c>
      <c r="E2929" s="10">
        <v>19.399999999999999</v>
      </c>
      <c r="F2929" s="10">
        <f t="shared" si="197"/>
        <v>6.9999999999999999E-4</v>
      </c>
      <c r="G2929" s="9"/>
      <c r="H2929" s="9" t="s">
        <v>77</v>
      </c>
      <c r="BT2929" s="10">
        <v>6.9999999999999999E-4</v>
      </c>
    </row>
    <row r="2930" spans="1:72" s="10" customFormat="1" x14ac:dyDescent="0.2">
      <c r="A2930" s="10">
        <v>13</v>
      </c>
      <c r="B2930" s="70" t="s">
        <v>57</v>
      </c>
      <c r="C2930" t="s">
        <v>69</v>
      </c>
      <c r="D2930" s="10">
        <v>2</v>
      </c>
      <c r="E2930" s="10">
        <v>24.2</v>
      </c>
      <c r="F2930" s="10">
        <f t="shared" si="197"/>
        <v>2E-3</v>
      </c>
      <c r="G2930" s="9"/>
      <c r="H2930" s="9" t="s">
        <v>77</v>
      </c>
      <c r="BD2930" s="10">
        <v>2E-3</v>
      </c>
    </row>
    <row r="2931" spans="1:72" s="10" customFormat="1" x14ac:dyDescent="0.2">
      <c r="A2931" s="10">
        <v>14</v>
      </c>
      <c r="B2931" s="70" t="s">
        <v>57</v>
      </c>
      <c r="C2931" t="s">
        <v>69</v>
      </c>
      <c r="D2931" s="10">
        <v>2</v>
      </c>
      <c r="E2931" s="10">
        <v>25.7</v>
      </c>
      <c r="F2931" s="10">
        <f t="shared" si="197"/>
        <v>3.0000000000000001E-3</v>
      </c>
      <c r="G2931" s="9"/>
      <c r="H2931" s="9" t="s">
        <v>77</v>
      </c>
      <c r="BD2931" s="10">
        <v>3.0000000000000001E-3</v>
      </c>
    </row>
    <row r="2932" spans="1:72" s="10" customFormat="1" x14ac:dyDescent="0.2">
      <c r="A2932" s="10">
        <v>15</v>
      </c>
      <c r="B2932" s="70" t="s">
        <v>57</v>
      </c>
      <c r="C2932" t="s">
        <v>69</v>
      </c>
      <c r="D2932" s="10">
        <v>2</v>
      </c>
      <c r="E2932" s="10">
        <v>23.7</v>
      </c>
      <c r="F2932" s="10">
        <f t="shared" si="197"/>
        <v>1E-3</v>
      </c>
      <c r="G2932" s="9"/>
      <c r="H2932" s="9" t="s">
        <v>77</v>
      </c>
      <c r="BD2932" s="10">
        <v>1E-3</v>
      </c>
    </row>
    <row r="2933" spans="1:72" s="10" customFormat="1" x14ac:dyDescent="0.2">
      <c r="A2933" s="10">
        <v>16</v>
      </c>
      <c r="B2933" s="70" t="s">
        <v>57</v>
      </c>
      <c r="C2933" t="s">
        <v>69</v>
      </c>
      <c r="D2933" s="10">
        <v>2</v>
      </c>
      <c r="E2933" s="10">
        <v>22.3</v>
      </c>
      <c r="F2933" s="10">
        <f t="shared" si="197"/>
        <v>1.5E-3</v>
      </c>
      <c r="G2933" s="9"/>
      <c r="H2933" s="9" t="s">
        <v>77</v>
      </c>
      <c r="BD2933" s="10">
        <v>1.5E-3</v>
      </c>
    </row>
    <row r="2934" spans="1:72" s="10" customFormat="1" x14ac:dyDescent="0.2">
      <c r="A2934" s="10">
        <v>17</v>
      </c>
      <c r="B2934" s="70" t="s">
        <v>57</v>
      </c>
      <c r="C2934" t="s">
        <v>69</v>
      </c>
      <c r="D2934" s="10">
        <v>2</v>
      </c>
      <c r="E2934" s="10">
        <v>22.3</v>
      </c>
      <c r="F2934" s="10">
        <f t="shared" si="197"/>
        <v>2E-3</v>
      </c>
      <c r="G2934" s="9"/>
      <c r="H2934" s="9" t="s">
        <v>77</v>
      </c>
      <c r="BD2934" s="10">
        <v>2E-3</v>
      </c>
    </row>
    <row r="2935" spans="1:72" s="10" customFormat="1" x14ac:dyDescent="0.2">
      <c r="A2935" s="10">
        <v>18</v>
      </c>
      <c r="B2935" s="70" t="s">
        <v>57</v>
      </c>
      <c r="C2935" t="s">
        <v>69</v>
      </c>
      <c r="D2935" s="10">
        <v>2</v>
      </c>
      <c r="E2935" s="10">
        <v>19.3</v>
      </c>
      <c r="F2935" s="10">
        <f>SUM(G2935:DT2935)</f>
        <v>0</v>
      </c>
      <c r="G2935" s="10" t="s">
        <v>67</v>
      </c>
      <c r="H2935" s="9" t="s">
        <v>77</v>
      </c>
    </row>
    <row r="2936" spans="1:72" s="10" customFormat="1" x14ac:dyDescent="0.2">
      <c r="A2936" s="10">
        <v>19</v>
      </c>
      <c r="B2936" s="70" t="s">
        <v>57</v>
      </c>
      <c r="C2936" t="s">
        <v>69</v>
      </c>
      <c r="D2936" s="10">
        <v>2</v>
      </c>
      <c r="E2936" s="10">
        <v>19</v>
      </c>
      <c r="F2936" s="10">
        <f>SUM(I2936:DT2936)</f>
        <v>4.0000000000000001E-3</v>
      </c>
      <c r="H2936" s="9" t="s">
        <v>77</v>
      </c>
      <c r="BD2936" s="10">
        <v>4.0000000000000001E-3</v>
      </c>
    </row>
    <row r="2937" spans="1:72" s="10" customFormat="1" x14ac:dyDescent="0.2">
      <c r="A2937" s="10">
        <v>20</v>
      </c>
      <c r="B2937" s="70" t="s">
        <v>57</v>
      </c>
      <c r="C2937" t="s">
        <v>69</v>
      </c>
      <c r="D2937" s="10">
        <v>2</v>
      </c>
      <c r="E2937" s="10">
        <v>16.7</v>
      </c>
      <c r="F2937" s="10">
        <f>SUM(I2937:DT2937)</f>
        <v>9.9999999999999991E-5</v>
      </c>
      <c r="H2937" s="9" t="s">
        <v>77</v>
      </c>
      <c r="I2937" s="10">
        <f>0.7*0.0001</f>
        <v>6.9999999999999994E-5</v>
      </c>
      <c r="M2937" s="10">
        <f>0.02*0.0001</f>
        <v>2.0000000000000003E-6</v>
      </c>
      <c r="AM2937" s="10">
        <f>0.08*0.0001</f>
        <v>8.0000000000000013E-6</v>
      </c>
      <c r="AR2937" s="10">
        <f>0.2*0.0001</f>
        <v>2.0000000000000002E-5</v>
      </c>
    </row>
    <row r="2938" spans="1:72" s="10" customFormat="1" x14ac:dyDescent="0.2">
      <c r="A2938" s="10">
        <v>21</v>
      </c>
      <c r="B2938" s="70" t="s">
        <v>57</v>
      </c>
      <c r="C2938" t="s">
        <v>69</v>
      </c>
      <c r="D2938" s="10">
        <v>2</v>
      </c>
      <c r="E2938" s="10">
        <v>14.4</v>
      </c>
      <c r="F2938" s="10">
        <f>SUM(G2938:DT2938)</f>
        <v>0</v>
      </c>
      <c r="G2938" s="10" t="s">
        <v>67</v>
      </c>
      <c r="H2938" s="9" t="s">
        <v>77</v>
      </c>
    </row>
    <row r="2939" spans="1:72" s="10" customFormat="1" x14ac:dyDescent="0.2">
      <c r="A2939" s="10">
        <v>22</v>
      </c>
      <c r="B2939" s="70" t="s">
        <v>57</v>
      </c>
      <c r="C2939" t="s">
        <v>69</v>
      </c>
      <c r="D2939" s="10">
        <v>2</v>
      </c>
      <c r="E2939" s="10">
        <v>15.5</v>
      </c>
      <c r="F2939" s="10">
        <f>SUM(G2939:DT2939)</f>
        <v>0</v>
      </c>
      <c r="G2939" s="10" t="s">
        <v>67</v>
      </c>
      <c r="H2939" s="9" t="s">
        <v>77</v>
      </c>
    </row>
    <row r="2940" spans="1:72" s="10" customFormat="1" x14ac:dyDescent="0.2">
      <c r="A2940" s="10">
        <v>23</v>
      </c>
      <c r="B2940" s="70" t="s">
        <v>57</v>
      </c>
      <c r="C2940" t="s">
        <v>69</v>
      </c>
      <c r="D2940" s="10">
        <v>2</v>
      </c>
      <c r="E2940" s="10">
        <v>14.6</v>
      </c>
      <c r="F2940" s="10">
        <f>SUM(G2940:DT2940)</f>
        <v>0</v>
      </c>
      <c r="G2940" s="10" t="s">
        <v>67</v>
      </c>
      <c r="H2940" s="9" t="s">
        <v>77</v>
      </c>
    </row>
    <row r="2941" spans="1:72" s="10" customFormat="1" x14ac:dyDescent="0.2">
      <c r="A2941" s="10">
        <v>24</v>
      </c>
      <c r="B2941" s="70" t="s">
        <v>57</v>
      </c>
      <c r="C2941" t="s">
        <v>69</v>
      </c>
      <c r="D2941" s="10">
        <v>2</v>
      </c>
      <c r="E2941" s="10">
        <v>20.6</v>
      </c>
      <c r="F2941" s="10">
        <f>SUM(G2941:DT2941)</f>
        <v>0</v>
      </c>
      <c r="G2941" s="10" t="s">
        <v>67</v>
      </c>
      <c r="H2941" s="9" t="s">
        <v>77</v>
      </c>
    </row>
    <row r="2942" spans="1:72" s="10" customFormat="1" x14ac:dyDescent="0.2">
      <c r="A2942" s="10">
        <v>25</v>
      </c>
      <c r="B2942" s="70" t="s">
        <v>57</v>
      </c>
      <c r="C2942" t="s">
        <v>69</v>
      </c>
      <c r="D2942" s="10">
        <v>2</v>
      </c>
      <c r="E2942" s="10">
        <v>19.399999999999999</v>
      </c>
      <c r="F2942" s="10">
        <f>SUM(I2942:DT2942)</f>
        <v>1E-3</v>
      </c>
      <c r="H2942" s="9" t="s">
        <v>77</v>
      </c>
      <c r="BD2942" s="10">
        <v>1E-3</v>
      </c>
    </row>
    <row r="2943" spans="1:72" s="10" customFormat="1" x14ac:dyDescent="0.2">
      <c r="A2943" s="10">
        <v>26</v>
      </c>
      <c r="B2943" s="70" t="s">
        <v>57</v>
      </c>
      <c r="C2943" t="s">
        <v>69</v>
      </c>
      <c r="D2943" s="10">
        <v>2</v>
      </c>
      <c r="E2943" s="10">
        <v>20.2</v>
      </c>
      <c r="F2943" s="10">
        <f>SUM(I2943:DT2943)</f>
        <v>1E-3</v>
      </c>
      <c r="H2943" s="9" t="s">
        <v>77</v>
      </c>
      <c r="BD2943" s="10">
        <v>1E-3</v>
      </c>
    </row>
    <row r="2944" spans="1:72" s="10" customFormat="1" x14ac:dyDescent="0.2">
      <c r="A2944" s="10">
        <v>27</v>
      </c>
      <c r="B2944" s="70" t="s">
        <v>57</v>
      </c>
      <c r="C2944" t="s">
        <v>69</v>
      </c>
      <c r="D2944" s="10">
        <v>2</v>
      </c>
      <c r="E2944" s="10">
        <v>17.2</v>
      </c>
      <c r="F2944" s="10">
        <f>SUM(I2944:DT2944)</f>
        <v>2.0000000000000001E-4</v>
      </c>
      <c r="H2944" s="9" t="s">
        <v>77</v>
      </c>
      <c r="I2944" s="10">
        <v>2.0000000000000001E-4</v>
      </c>
    </row>
    <row r="2945" spans="1:115" s="10" customFormat="1" x14ac:dyDescent="0.2">
      <c r="A2945" s="10">
        <v>28</v>
      </c>
      <c r="B2945" s="70" t="s">
        <v>57</v>
      </c>
      <c r="C2945" t="s">
        <v>69</v>
      </c>
      <c r="D2945" s="10">
        <v>2</v>
      </c>
      <c r="E2945" s="10">
        <v>16.2</v>
      </c>
      <c r="F2945" s="10">
        <f>SUM(G2945:DT2945)</f>
        <v>0</v>
      </c>
      <c r="G2945" s="10" t="s">
        <v>67</v>
      </c>
      <c r="H2945" s="9" t="s">
        <v>77</v>
      </c>
    </row>
    <row r="2946" spans="1:115" s="10" customFormat="1" x14ac:dyDescent="0.2">
      <c r="A2946" s="10">
        <v>29</v>
      </c>
      <c r="B2946" s="70" t="s">
        <v>57</v>
      </c>
      <c r="C2946" t="s">
        <v>69</v>
      </c>
      <c r="D2946" s="10">
        <v>2</v>
      </c>
      <c r="E2946" s="10">
        <v>23</v>
      </c>
      <c r="F2946" s="10">
        <f>SUM(I2946:DT2946)</f>
        <v>5.0000000000000001E-4</v>
      </c>
      <c r="H2946" s="9" t="s">
        <v>77</v>
      </c>
      <c r="BD2946" s="10">
        <v>5.0000000000000001E-4</v>
      </c>
    </row>
    <row r="2947" spans="1:115" s="10" customFormat="1" x14ac:dyDescent="0.2">
      <c r="A2947" s="10">
        <v>30</v>
      </c>
      <c r="B2947" s="70" t="s">
        <v>57</v>
      </c>
      <c r="C2947" t="s">
        <v>69</v>
      </c>
      <c r="D2947" s="10">
        <v>2</v>
      </c>
      <c r="E2947" s="10">
        <v>20.100000000000001</v>
      </c>
      <c r="F2947" s="10">
        <f>SUM(I2947:DT2947)</f>
        <v>0</v>
      </c>
      <c r="G2947" s="10" t="s">
        <v>67</v>
      </c>
      <c r="H2947" s="9" t="s">
        <v>77</v>
      </c>
    </row>
    <row r="2948" spans="1:115" s="9" customFormat="1" x14ac:dyDescent="0.2">
      <c r="A2948" s="9">
        <v>1</v>
      </c>
      <c r="B2948" s="70" t="s">
        <v>57</v>
      </c>
      <c r="C2948" t="s">
        <v>69</v>
      </c>
      <c r="D2948" s="9">
        <v>3</v>
      </c>
      <c r="E2948" s="9">
        <v>23.4</v>
      </c>
      <c r="F2948" s="9">
        <f t="shared" ref="F2948:F2961" si="198">SUM(I2948:DE2948)</f>
        <v>6.9999999999999999E-4</v>
      </c>
      <c r="H2948" s="9" t="s">
        <v>77</v>
      </c>
      <c r="I2948" s="9">
        <v>6.9999999999999999E-4</v>
      </c>
      <c r="CP2948"/>
      <c r="CQ2948"/>
      <c r="CR2948"/>
      <c r="CS2948"/>
      <c r="CT2948"/>
      <c r="CW2948"/>
      <c r="CX2948"/>
      <c r="CY2948"/>
      <c r="CZ2948"/>
      <c r="DA2948"/>
      <c r="DB2948"/>
      <c r="DC2948"/>
      <c r="DD2948"/>
      <c r="DE2948"/>
      <c r="DF2948"/>
      <c r="DG2948"/>
      <c r="DH2948"/>
      <c r="DI2948"/>
      <c r="DJ2948"/>
      <c r="DK2948"/>
    </row>
    <row r="2949" spans="1:115" s="9" customFormat="1" x14ac:dyDescent="0.2">
      <c r="A2949" s="9">
        <v>2</v>
      </c>
      <c r="B2949" s="70" t="s">
        <v>57</v>
      </c>
      <c r="C2949" t="s">
        <v>69</v>
      </c>
      <c r="D2949" s="9">
        <v>3</v>
      </c>
      <c r="E2949" s="9">
        <v>19.7</v>
      </c>
      <c r="F2949" s="9">
        <f t="shared" si="198"/>
        <v>1E-3</v>
      </c>
      <c r="H2949" s="9" t="s">
        <v>77</v>
      </c>
      <c r="I2949" s="9">
        <f>0.17*0.001</f>
        <v>1.7000000000000001E-4</v>
      </c>
      <c r="AO2949" s="9">
        <f>0.03*0.001</f>
        <v>3.0000000000000001E-5</v>
      </c>
      <c r="AX2949" s="9">
        <f>0.8*0.001</f>
        <v>8.0000000000000004E-4</v>
      </c>
      <c r="CP2949"/>
      <c r="CQ2949"/>
      <c r="CR2949"/>
      <c r="CS2949"/>
      <c r="CT2949"/>
      <c r="CW2949"/>
      <c r="CX2949"/>
      <c r="CY2949"/>
      <c r="CZ2949"/>
      <c r="DA2949"/>
      <c r="DB2949"/>
      <c r="DC2949"/>
      <c r="DD2949"/>
      <c r="DE2949"/>
      <c r="DF2949"/>
      <c r="DG2949"/>
      <c r="DH2949"/>
      <c r="DI2949"/>
      <c r="DJ2949"/>
      <c r="DK2949"/>
    </row>
    <row r="2950" spans="1:115" s="9" customFormat="1" x14ac:dyDescent="0.2">
      <c r="A2950" s="9">
        <v>3</v>
      </c>
      <c r="B2950" s="70" t="s">
        <v>57</v>
      </c>
      <c r="C2950" t="s">
        <v>69</v>
      </c>
      <c r="D2950" s="9">
        <v>3</v>
      </c>
      <c r="E2950" s="9">
        <v>19.399999999999999</v>
      </c>
      <c r="F2950" s="9">
        <f t="shared" si="198"/>
        <v>2E-3</v>
      </c>
      <c r="H2950" s="9" t="s">
        <v>77</v>
      </c>
      <c r="AX2950" s="9">
        <v>2E-3</v>
      </c>
      <c r="CP2950"/>
      <c r="CQ2950"/>
      <c r="CR2950"/>
      <c r="CS2950"/>
      <c r="CT2950"/>
      <c r="CW2950"/>
      <c r="CX2950"/>
      <c r="CY2950"/>
      <c r="CZ2950"/>
      <c r="DA2950"/>
      <c r="DB2950"/>
      <c r="DC2950"/>
      <c r="DD2950"/>
      <c r="DE2950"/>
      <c r="DF2950"/>
      <c r="DG2950"/>
      <c r="DH2950"/>
      <c r="DI2950"/>
      <c r="DJ2950"/>
      <c r="DK2950"/>
    </row>
    <row r="2951" spans="1:115" s="9" customFormat="1" x14ac:dyDescent="0.2">
      <c r="A2951" s="9">
        <v>4</v>
      </c>
      <c r="B2951" s="70" t="s">
        <v>57</v>
      </c>
      <c r="C2951" t="s">
        <v>69</v>
      </c>
      <c r="D2951" s="9">
        <v>3</v>
      </c>
      <c r="E2951" s="9">
        <v>20.8</v>
      </c>
      <c r="F2951" s="9">
        <f t="shared" si="198"/>
        <v>1E-3</v>
      </c>
      <c r="H2951" s="9" t="s">
        <v>77</v>
      </c>
      <c r="AX2951" s="9">
        <v>1E-3</v>
      </c>
      <c r="CP2951"/>
      <c r="CQ2951"/>
      <c r="CR2951"/>
      <c r="CS2951"/>
      <c r="CT2951"/>
      <c r="CW2951"/>
      <c r="CX2951"/>
      <c r="CY2951"/>
      <c r="CZ2951"/>
      <c r="DA2951"/>
      <c r="DB2951"/>
      <c r="DC2951"/>
      <c r="DD2951"/>
      <c r="DE2951"/>
      <c r="DF2951"/>
      <c r="DG2951"/>
      <c r="DH2951"/>
      <c r="DI2951"/>
      <c r="DJ2951"/>
      <c r="DK2951"/>
    </row>
    <row r="2952" spans="1:115" s="9" customFormat="1" x14ac:dyDescent="0.2">
      <c r="A2952" s="9">
        <v>5</v>
      </c>
      <c r="B2952" s="70" t="s">
        <v>57</v>
      </c>
      <c r="C2952" t="s">
        <v>69</v>
      </c>
      <c r="D2952" s="9">
        <v>3</v>
      </c>
      <c r="E2952" s="9">
        <v>16.2</v>
      </c>
      <c r="F2952" s="9">
        <f t="shared" si="198"/>
        <v>2E-3</v>
      </c>
      <c r="H2952" s="9" t="s">
        <v>77</v>
      </c>
      <c r="AX2952" s="9">
        <v>2E-3</v>
      </c>
      <c r="CP2952"/>
      <c r="CQ2952"/>
      <c r="CR2952"/>
      <c r="CS2952"/>
      <c r="CT2952"/>
      <c r="CW2952"/>
      <c r="CX2952"/>
      <c r="CY2952"/>
      <c r="CZ2952"/>
      <c r="DA2952"/>
      <c r="DB2952"/>
      <c r="DC2952"/>
      <c r="DD2952"/>
      <c r="DE2952"/>
      <c r="DF2952"/>
      <c r="DG2952"/>
      <c r="DH2952"/>
      <c r="DI2952"/>
      <c r="DJ2952"/>
      <c r="DK2952"/>
    </row>
    <row r="2953" spans="1:115" s="9" customFormat="1" x14ac:dyDescent="0.2">
      <c r="A2953" s="9">
        <v>6</v>
      </c>
      <c r="B2953" s="70" t="s">
        <v>57</v>
      </c>
      <c r="C2953" t="s">
        <v>69</v>
      </c>
      <c r="D2953" s="9">
        <v>3</v>
      </c>
      <c r="E2953" s="9">
        <v>20.399999999999999</v>
      </c>
      <c r="F2953" s="9">
        <f t="shared" si="198"/>
        <v>6.9999999999999999E-4</v>
      </c>
      <c r="H2953" s="9" t="s">
        <v>77</v>
      </c>
      <c r="I2953" s="9">
        <f>0.8*0.0007</f>
        <v>5.6000000000000006E-4</v>
      </c>
      <c r="J2953" s="9">
        <f>0.1*0.0007</f>
        <v>7.0000000000000007E-5</v>
      </c>
      <c r="AR2953" s="9">
        <f>0.1*0.0007</f>
        <v>7.0000000000000007E-5</v>
      </c>
      <c r="CP2953"/>
      <c r="CQ2953"/>
      <c r="CR2953"/>
      <c r="CS2953"/>
      <c r="CT2953"/>
      <c r="CW2953"/>
      <c r="CX2953"/>
      <c r="CY2953"/>
      <c r="CZ2953"/>
      <c r="DA2953"/>
      <c r="DB2953"/>
      <c r="DC2953"/>
      <c r="DD2953"/>
      <c r="DE2953"/>
      <c r="DF2953"/>
      <c r="DG2953"/>
      <c r="DH2953"/>
      <c r="DI2953"/>
      <c r="DJ2953"/>
      <c r="DK2953"/>
    </row>
    <row r="2954" spans="1:115" s="9" customFormat="1" x14ac:dyDescent="0.2">
      <c r="A2954" s="9">
        <v>7</v>
      </c>
      <c r="B2954" s="70" t="s">
        <v>57</v>
      </c>
      <c r="C2954" t="s">
        <v>69</v>
      </c>
      <c r="D2954" s="9">
        <v>3</v>
      </c>
      <c r="E2954" s="9">
        <v>20.7</v>
      </c>
      <c r="F2954" s="9">
        <f t="shared" si="198"/>
        <v>5.0000000000000001E-4</v>
      </c>
      <c r="H2954" s="9" t="s">
        <v>77</v>
      </c>
      <c r="I2954" s="9">
        <f>0.85*0.0005</f>
        <v>4.2499999999999998E-4</v>
      </c>
      <c r="AI2954" s="9">
        <f>0.0005*0.15</f>
        <v>7.4999999999999993E-5</v>
      </c>
      <c r="CP2954"/>
      <c r="CQ2954"/>
      <c r="CR2954"/>
      <c r="CS2954"/>
      <c r="CT2954"/>
      <c r="CW2954"/>
      <c r="CX2954"/>
      <c r="CY2954"/>
      <c r="CZ2954"/>
      <c r="DA2954"/>
      <c r="DB2954"/>
      <c r="DC2954"/>
      <c r="DD2954"/>
      <c r="DE2954"/>
      <c r="DF2954"/>
      <c r="DG2954"/>
      <c r="DH2954"/>
      <c r="DI2954"/>
      <c r="DJ2954"/>
      <c r="DK2954"/>
    </row>
    <row r="2955" spans="1:115" s="9" customFormat="1" x14ac:dyDescent="0.2">
      <c r="A2955" s="9">
        <v>8</v>
      </c>
      <c r="B2955" s="70" t="s">
        <v>57</v>
      </c>
      <c r="C2955" t="s">
        <v>69</v>
      </c>
      <c r="D2955" s="9">
        <v>3</v>
      </c>
      <c r="E2955" s="9">
        <v>16.899999999999999</v>
      </c>
      <c r="F2955" s="9">
        <f t="shared" si="198"/>
        <v>2E-3</v>
      </c>
      <c r="H2955" s="9" t="s">
        <v>77</v>
      </c>
      <c r="AX2955" s="9">
        <v>2E-3</v>
      </c>
      <c r="CP2955"/>
      <c r="CQ2955"/>
      <c r="CR2955"/>
      <c r="CS2955"/>
      <c r="CT2955"/>
      <c r="CW2955"/>
      <c r="CX2955"/>
      <c r="CY2955"/>
      <c r="CZ2955"/>
      <c r="DA2955"/>
      <c r="DB2955"/>
      <c r="DC2955"/>
      <c r="DD2955"/>
      <c r="DE2955"/>
      <c r="DF2955"/>
      <c r="DG2955"/>
      <c r="DH2955"/>
      <c r="DI2955"/>
      <c r="DJ2955"/>
      <c r="DK2955"/>
    </row>
    <row r="2956" spans="1:115" s="9" customFormat="1" x14ac:dyDescent="0.2">
      <c r="A2956" s="9">
        <v>9</v>
      </c>
      <c r="B2956" s="70" t="s">
        <v>57</v>
      </c>
      <c r="C2956" t="s">
        <v>69</v>
      </c>
      <c r="D2956" s="9">
        <v>3</v>
      </c>
      <c r="E2956" s="9">
        <v>20.2</v>
      </c>
      <c r="F2956" s="9">
        <f t="shared" si="198"/>
        <v>0</v>
      </c>
      <c r="G2956" s="9" t="s">
        <v>67</v>
      </c>
      <c r="H2956" s="9" t="s">
        <v>77</v>
      </c>
      <c r="CP2956"/>
      <c r="CQ2956"/>
      <c r="CR2956"/>
      <c r="CS2956"/>
      <c r="CT2956"/>
      <c r="CW2956"/>
      <c r="CX2956"/>
      <c r="CY2956"/>
      <c r="CZ2956"/>
      <c r="DA2956"/>
      <c r="DB2956"/>
      <c r="DC2956"/>
      <c r="DD2956"/>
      <c r="DE2956"/>
      <c r="DF2956"/>
      <c r="DG2956"/>
      <c r="DH2956"/>
      <c r="DI2956"/>
      <c r="DJ2956"/>
      <c r="DK2956"/>
    </row>
    <row r="2957" spans="1:115" s="9" customFormat="1" x14ac:dyDescent="0.2">
      <c r="A2957" s="9">
        <v>10</v>
      </c>
      <c r="B2957" s="70" t="s">
        <v>57</v>
      </c>
      <c r="C2957" t="s">
        <v>69</v>
      </c>
      <c r="D2957" s="9">
        <v>3</v>
      </c>
      <c r="E2957" s="9">
        <v>18.2</v>
      </c>
      <c r="F2957" s="9">
        <f t="shared" si="198"/>
        <v>0</v>
      </c>
      <c r="G2957" s="9" t="s">
        <v>67</v>
      </c>
      <c r="H2957" s="9" t="s">
        <v>77</v>
      </c>
      <c r="CP2957"/>
      <c r="CQ2957"/>
      <c r="CR2957"/>
      <c r="CS2957"/>
      <c r="CT2957"/>
      <c r="CW2957"/>
      <c r="CX2957"/>
      <c r="CY2957"/>
      <c r="CZ2957"/>
      <c r="DA2957"/>
      <c r="DB2957"/>
      <c r="DC2957"/>
      <c r="DD2957"/>
      <c r="DE2957"/>
      <c r="DF2957"/>
      <c r="DG2957"/>
      <c r="DH2957"/>
      <c r="DI2957"/>
      <c r="DJ2957"/>
      <c r="DK2957"/>
    </row>
    <row r="2958" spans="1:115" s="9" customFormat="1" x14ac:dyDescent="0.2">
      <c r="A2958" s="9">
        <v>11</v>
      </c>
      <c r="B2958" s="70" t="s">
        <v>57</v>
      </c>
      <c r="C2958" t="s">
        <v>69</v>
      </c>
      <c r="D2958" s="9">
        <v>3</v>
      </c>
      <c r="E2958" s="9">
        <v>20.7</v>
      </c>
      <c r="F2958" s="9">
        <f t="shared" si="198"/>
        <v>1E-3</v>
      </c>
      <c r="H2958" s="9" t="s">
        <v>77</v>
      </c>
      <c r="BD2958" s="9">
        <v>1E-3</v>
      </c>
      <c r="CP2958"/>
      <c r="CQ2958"/>
      <c r="CR2958"/>
      <c r="CS2958"/>
      <c r="CT2958"/>
      <c r="CW2958"/>
      <c r="CX2958"/>
      <c r="CY2958"/>
      <c r="CZ2958"/>
      <c r="DA2958"/>
      <c r="DB2958"/>
      <c r="DC2958"/>
      <c r="DD2958"/>
      <c r="DE2958"/>
      <c r="DF2958"/>
      <c r="DG2958"/>
      <c r="DH2958"/>
      <c r="DI2958"/>
      <c r="DJ2958"/>
      <c r="DK2958"/>
    </row>
    <row r="2959" spans="1:115" s="9" customFormat="1" x14ac:dyDescent="0.2">
      <c r="A2959" s="9">
        <v>12</v>
      </c>
      <c r="B2959" s="70" t="s">
        <v>57</v>
      </c>
      <c r="C2959" t="s">
        <v>69</v>
      </c>
      <c r="D2959" s="9">
        <v>3</v>
      </c>
      <c r="E2959" s="9">
        <v>20.399999999999999</v>
      </c>
      <c r="F2959" s="9">
        <f t="shared" si="198"/>
        <v>1E-3</v>
      </c>
      <c r="H2959" s="9" t="s">
        <v>77</v>
      </c>
      <c r="AL2959" s="9">
        <f>0.001*0.001</f>
        <v>9.9999999999999995E-7</v>
      </c>
      <c r="AR2959" s="9">
        <f>0.049*0.001</f>
        <v>4.9000000000000005E-5</v>
      </c>
      <c r="AX2959" s="9">
        <f>0.95*0.001</f>
        <v>9.5E-4</v>
      </c>
      <c r="CP2959"/>
      <c r="CQ2959"/>
      <c r="CR2959"/>
      <c r="CS2959"/>
      <c r="CT2959"/>
      <c r="CW2959"/>
      <c r="CX2959"/>
      <c r="CY2959"/>
      <c r="CZ2959"/>
      <c r="DA2959"/>
      <c r="DB2959"/>
      <c r="DC2959"/>
      <c r="DD2959"/>
      <c r="DE2959"/>
      <c r="DF2959"/>
      <c r="DG2959"/>
      <c r="DH2959"/>
      <c r="DI2959"/>
      <c r="DJ2959"/>
      <c r="DK2959"/>
    </row>
    <row r="2960" spans="1:115" s="9" customFormat="1" x14ac:dyDescent="0.2">
      <c r="A2960" s="9">
        <v>13</v>
      </c>
      <c r="B2960" s="70" t="s">
        <v>57</v>
      </c>
      <c r="C2960" t="s">
        <v>69</v>
      </c>
      <c r="D2960" s="9">
        <v>3</v>
      </c>
      <c r="E2960" s="9">
        <v>20.5</v>
      </c>
      <c r="F2960" s="9">
        <f t="shared" si="198"/>
        <v>1E-3</v>
      </c>
      <c r="H2960" s="9" t="s">
        <v>77</v>
      </c>
      <c r="AX2960" s="9">
        <f>0.5*0.001</f>
        <v>5.0000000000000001E-4</v>
      </c>
      <c r="BD2960" s="9">
        <f>0.5*0.001</f>
        <v>5.0000000000000001E-4</v>
      </c>
      <c r="CP2960"/>
      <c r="CQ2960"/>
      <c r="CR2960"/>
      <c r="CS2960"/>
      <c r="CT2960"/>
      <c r="CW2960"/>
      <c r="CX2960"/>
      <c r="CY2960"/>
      <c r="CZ2960"/>
      <c r="DA2960"/>
      <c r="DB2960"/>
      <c r="DC2960"/>
      <c r="DD2960"/>
      <c r="DE2960"/>
      <c r="DF2960"/>
      <c r="DG2960"/>
      <c r="DH2960"/>
      <c r="DI2960"/>
      <c r="DJ2960"/>
      <c r="DK2960"/>
    </row>
    <row r="2961" spans="1:115" s="9" customFormat="1" x14ac:dyDescent="0.2">
      <c r="A2961" s="9">
        <v>14</v>
      </c>
      <c r="B2961" s="70" t="s">
        <v>57</v>
      </c>
      <c r="C2961" t="s">
        <v>69</v>
      </c>
      <c r="D2961" s="9">
        <v>3</v>
      </c>
      <c r="E2961" s="9">
        <v>17.2</v>
      </c>
      <c r="F2961" s="9">
        <f t="shared" si="198"/>
        <v>6.9999999999999994E-5</v>
      </c>
      <c r="H2961" s="9" t="s">
        <v>77</v>
      </c>
      <c r="AX2961" s="9">
        <v>6.9999999999999994E-5</v>
      </c>
      <c r="CP2961"/>
      <c r="CQ2961"/>
      <c r="CR2961"/>
      <c r="CS2961"/>
      <c r="CT2961"/>
      <c r="CW2961"/>
      <c r="CX2961"/>
      <c r="CY2961"/>
      <c r="CZ2961"/>
      <c r="DA2961"/>
      <c r="DB2961"/>
      <c r="DC2961"/>
      <c r="DD2961"/>
      <c r="DE2961"/>
      <c r="DF2961"/>
      <c r="DG2961"/>
      <c r="DH2961"/>
      <c r="DI2961"/>
      <c r="DJ2961"/>
      <c r="DK2961"/>
    </row>
    <row r="2962" spans="1:115" s="9" customFormat="1" x14ac:dyDescent="0.2">
      <c r="A2962" s="9">
        <v>15</v>
      </c>
      <c r="B2962" s="70" t="s">
        <v>57</v>
      </c>
      <c r="C2962" t="s">
        <v>69</v>
      </c>
      <c r="D2962" s="9">
        <v>3</v>
      </c>
      <c r="E2962" s="9">
        <v>18.8</v>
      </c>
      <c r="F2962" s="9">
        <f>SUM(G2962:DE2962)</f>
        <v>0</v>
      </c>
      <c r="G2962" s="9" t="s">
        <v>67</v>
      </c>
      <c r="H2962" s="9" t="s">
        <v>77</v>
      </c>
      <c r="CP2962"/>
      <c r="CQ2962"/>
      <c r="CR2962"/>
      <c r="CS2962"/>
      <c r="CT2962"/>
      <c r="CW2962"/>
      <c r="CX2962"/>
      <c r="CY2962"/>
      <c r="CZ2962"/>
      <c r="DA2962"/>
      <c r="DB2962"/>
      <c r="DC2962"/>
      <c r="DD2962"/>
      <c r="DE2962"/>
      <c r="DF2962"/>
      <c r="DG2962"/>
      <c r="DH2962"/>
      <c r="DI2962"/>
      <c r="DJ2962"/>
      <c r="DK2962"/>
    </row>
    <row r="2963" spans="1:115" s="9" customFormat="1" x14ac:dyDescent="0.2">
      <c r="A2963" s="9">
        <v>16</v>
      </c>
      <c r="B2963" s="70" t="s">
        <v>57</v>
      </c>
      <c r="C2963" t="s">
        <v>69</v>
      </c>
      <c r="D2963" s="9">
        <v>3</v>
      </c>
      <c r="E2963" s="9">
        <v>18.8</v>
      </c>
      <c r="F2963" s="9">
        <f>SUM(G2963:DE2963)</f>
        <v>0</v>
      </c>
      <c r="G2963" s="9" t="s">
        <v>67</v>
      </c>
      <c r="H2963" s="9" t="s">
        <v>77</v>
      </c>
      <c r="CP2963"/>
      <c r="CQ2963"/>
      <c r="CR2963"/>
      <c r="CS2963"/>
      <c r="CT2963"/>
      <c r="CW2963"/>
      <c r="CX2963"/>
      <c r="CY2963"/>
      <c r="CZ2963"/>
      <c r="DA2963"/>
      <c r="DB2963"/>
      <c r="DC2963"/>
      <c r="DD2963"/>
      <c r="DE2963"/>
      <c r="DF2963"/>
      <c r="DG2963"/>
      <c r="DH2963"/>
      <c r="DI2963"/>
      <c r="DJ2963"/>
      <c r="DK2963"/>
    </row>
    <row r="2964" spans="1:115" s="9" customFormat="1" x14ac:dyDescent="0.2">
      <c r="A2964" s="9">
        <v>17</v>
      </c>
      <c r="B2964" s="70" t="s">
        <v>57</v>
      </c>
      <c r="C2964" t="s">
        <v>69</v>
      </c>
      <c r="D2964" s="9">
        <v>3</v>
      </c>
      <c r="E2964" s="9">
        <v>14.1</v>
      </c>
      <c r="F2964" s="9">
        <f>SUM(G2964:DE2964)</f>
        <v>0</v>
      </c>
      <c r="G2964" s="9" t="s">
        <v>67</v>
      </c>
      <c r="H2964" s="9" t="s">
        <v>77</v>
      </c>
      <c r="CP2964"/>
      <c r="CQ2964"/>
      <c r="CR2964"/>
      <c r="CS2964"/>
      <c r="CT2964"/>
      <c r="CW2964"/>
      <c r="CX2964"/>
      <c r="CY2964"/>
      <c r="CZ2964"/>
      <c r="DA2964"/>
      <c r="DB2964"/>
      <c r="DC2964"/>
      <c r="DD2964"/>
      <c r="DE2964"/>
      <c r="DF2964"/>
      <c r="DG2964"/>
      <c r="DH2964"/>
      <c r="DI2964"/>
      <c r="DJ2964"/>
      <c r="DK2964"/>
    </row>
    <row r="2965" spans="1:115" s="9" customFormat="1" x14ac:dyDescent="0.2">
      <c r="A2965" s="9">
        <v>18</v>
      </c>
      <c r="B2965" s="70" t="s">
        <v>57</v>
      </c>
      <c r="C2965" t="s">
        <v>69</v>
      </c>
      <c r="D2965" s="9">
        <v>3</v>
      </c>
      <c r="E2965" s="9">
        <v>6</v>
      </c>
      <c r="F2965" s="9">
        <f>SUM(G2965:DE2965)</f>
        <v>0</v>
      </c>
      <c r="G2965" s="9" t="s">
        <v>67</v>
      </c>
      <c r="H2965" s="9" t="s">
        <v>77</v>
      </c>
      <c r="CP2965"/>
      <c r="CQ2965"/>
      <c r="CR2965"/>
      <c r="CS2965"/>
      <c r="CT2965"/>
      <c r="CW2965"/>
      <c r="CX2965"/>
      <c r="CY2965"/>
      <c r="CZ2965"/>
      <c r="DA2965"/>
      <c r="DB2965"/>
      <c r="DC2965"/>
      <c r="DD2965"/>
      <c r="DE2965"/>
      <c r="DF2965"/>
      <c r="DG2965"/>
      <c r="DH2965"/>
      <c r="DI2965"/>
      <c r="DJ2965"/>
      <c r="DK2965"/>
    </row>
    <row r="2966" spans="1:115" s="9" customFormat="1" x14ac:dyDescent="0.2">
      <c r="A2966" s="9">
        <v>1</v>
      </c>
      <c r="B2966" s="70" t="s">
        <v>57</v>
      </c>
      <c r="C2966" t="s">
        <v>69</v>
      </c>
      <c r="D2966" s="9">
        <v>4</v>
      </c>
      <c r="E2966" s="9">
        <v>22.6</v>
      </c>
      <c r="F2966" s="9">
        <f t="shared" ref="F2966:F2972" si="199">SUM(I2966:DE2966)</f>
        <v>6.9999999999999999E-4</v>
      </c>
      <c r="G2966"/>
      <c r="H2966" s="9" t="s">
        <v>77</v>
      </c>
      <c r="AX2966" s="9">
        <v>6.9999999999999999E-4</v>
      </c>
      <c r="CP2966"/>
      <c r="CQ2966"/>
      <c r="CR2966"/>
      <c r="CS2966"/>
      <c r="CT2966"/>
      <c r="CW2966"/>
      <c r="CX2966"/>
      <c r="CY2966"/>
      <c r="CZ2966"/>
      <c r="DA2966"/>
      <c r="DB2966"/>
      <c r="DC2966"/>
      <c r="DD2966"/>
      <c r="DE2966"/>
      <c r="DF2966"/>
      <c r="DG2966"/>
      <c r="DH2966"/>
      <c r="DI2966"/>
      <c r="DJ2966"/>
      <c r="DK2966"/>
    </row>
    <row r="2967" spans="1:115" s="9" customFormat="1" x14ac:dyDescent="0.2">
      <c r="A2967" s="9">
        <v>2</v>
      </c>
      <c r="B2967" s="70" t="s">
        <v>57</v>
      </c>
      <c r="C2967" t="s">
        <v>69</v>
      </c>
      <c r="D2967" s="9">
        <v>4</v>
      </c>
      <c r="E2967" s="9">
        <v>19.2</v>
      </c>
      <c r="F2967" s="9">
        <f t="shared" si="199"/>
        <v>0</v>
      </c>
      <c r="G2967" s="9" t="s">
        <v>67</v>
      </c>
      <c r="H2967" s="9" t="s">
        <v>77</v>
      </c>
      <c r="CP2967"/>
      <c r="CQ2967"/>
      <c r="CR2967"/>
      <c r="CS2967"/>
      <c r="CT2967"/>
      <c r="CW2967"/>
      <c r="CX2967"/>
      <c r="CY2967"/>
      <c r="CZ2967"/>
      <c r="DA2967"/>
      <c r="DB2967"/>
      <c r="DC2967"/>
      <c r="DD2967"/>
      <c r="DE2967"/>
      <c r="DF2967"/>
      <c r="DG2967"/>
      <c r="DH2967"/>
      <c r="DI2967"/>
      <c r="DJ2967"/>
      <c r="DK2967"/>
    </row>
    <row r="2968" spans="1:115" s="9" customFormat="1" x14ac:dyDescent="0.2">
      <c r="A2968" s="9">
        <v>3</v>
      </c>
      <c r="B2968" s="70" t="s">
        <v>57</v>
      </c>
      <c r="C2968" t="s">
        <v>69</v>
      </c>
      <c r="D2968" s="9">
        <v>4</v>
      </c>
      <c r="E2968" s="9">
        <v>17.5</v>
      </c>
      <c r="F2968" s="9">
        <f t="shared" si="199"/>
        <v>0</v>
      </c>
      <c r="G2968" s="9" t="s">
        <v>67</v>
      </c>
      <c r="H2968" s="9" t="s">
        <v>77</v>
      </c>
      <c r="CP2968"/>
      <c r="CQ2968"/>
      <c r="CR2968"/>
      <c r="CS2968"/>
      <c r="CT2968"/>
      <c r="CW2968"/>
      <c r="CX2968"/>
      <c r="CY2968"/>
      <c r="CZ2968"/>
      <c r="DA2968"/>
      <c r="DB2968"/>
      <c r="DC2968"/>
      <c r="DD2968"/>
      <c r="DE2968"/>
      <c r="DF2968"/>
      <c r="DG2968"/>
      <c r="DH2968"/>
      <c r="DI2968"/>
      <c r="DJ2968"/>
      <c r="DK2968"/>
    </row>
    <row r="2969" spans="1:115" s="9" customFormat="1" x14ac:dyDescent="0.2">
      <c r="A2969" s="9">
        <v>4</v>
      </c>
      <c r="B2969" s="70" t="s">
        <v>57</v>
      </c>
      <c r="C2969" t="s">
        <v>69</v>
      </c>
      <c r="D2969" s="9">
        <v>4</v>
      </c>
      <c r="E2969" s="9">
        <v>19.8</v>
      </c>
      <c r="F2969" s="9">
        <f t="shared" si="199"/>
        <v>0</v>
      </c>
      <c r="G2969" s="9" t="s">
        <v>67</v>
      </c>
      <c r="H2969" s="9" t="s">
        <v>77</v>
      </c>
      <c r="CP2969"/>
      <c r="CQ2969"/>
      <c r="CR2969"/>
      <c r="CS2969"/>
      <c r="CT2969"/>
      <c r="CW2969"/>
      <c r="CX2969"/>
      <c r="CY2969"/>
      <c r="CZ2969"/>
      <c r="DA2969"/>
      <c r="DB2969"/>
      <c r="DC2969"/>
      <c r="DD2969"/>
      <c r="DE2969"/>
      <c r="DF2969"/>
      <c r="DG2969"/>
      <c r="DH2969"/>
      <c r="DI2969"/>
      <c r="DJ2969"/>
      <c r="DK2969"/>
    </row>
    <row r="2970" spans="1:115" s="9" customFormat="1" x14ac:dyDescent="0.2">
      <c r="A2970" s="9">
        <v>5</v>
      </c>
      <c r="B2970" s="70" t="s">
        <v>57</v>
      </c>
      <c r="C2970" t="s">
        <v>69</v>
      </c>
      <c r="D2970" s="9">
        <v>4</v>
      </c>
      <c r="E2970" s="9">
        <v>18.7</v>
      </c>
      <c r="F2970" s="9">
        <f t="shared" si="199"/>
        <v>6.9999999999999999E-4</v>
      </c>
      <c r="G2970"/>
      <c r="H2970" s="9" t="s">
        <v>77</v>
      </c>
      <c r="I2970" s="9">
        <f>0.65*0.0007</f>
        <v>4.55E-4</v>
      </c>
      <c r="Z2970" s="9">
        <f>0.0007*0.3</f>
        <v>2.0999999999999998E-4</v>
      </c>
      <c r="AN2970" s="9">
        <f>0.05*0.0007</f>
        <v>3.5000000000000004E-5</v>
      </c>
      <c r="CP2970"/>
      <c r="CQ2970"/>
      <c r="CR2970"/>
      <c r="CS2970"/>
      <c r="CT2970"/>
      <c r="CW2970"/>
      <c r="CX2970"/>
      <c r="CY2970"/>
      <c r="CZ2970"/>
      <c r="DA2970"/>
      <c r="DB2970"/>
      <c r="DC2970"/>
      <c r="DD2970"/>
      <c r="DE2970"/>
      <c r="DF2970"/>
      <c r="DG2970"/>
      <c r="DH2970"/>
      <c r="DI2970"/>
      <c r="DJ2970"/>
      <c r="DK2970"/>
    </row>
    <row r="2971" spans="1:115" s="9" customFormat="1" x14ac:dyDescent="0.2">
      <c r="A2971" s="9">
        <v>6</v>
      </c>
      <c r="B2971" s="70" t="s">
        <v>57</v>
      </c>
      <c r="C2971" t="s">
        <v>69</v>
      </c>
      <c r="D2971" s="9">
        <v>4</v>
      </c>
      <c r="E2971" s="9">
        <v>14.8</v>
      </c>
      <c r="F2971" s="9">
        <f t="shared" si="199"/>
        <v>0</v>
      </c>
      <c r="G2971" s="9" t="s">
        <v>67</v>
      </c>
      <c r="H2971" s="9" t="s">
        <v>77</v>
      </c>
      <c r="CP2971"/>
      <c r="CQ2971"/>
      <c r="CR2971"/>
      <c r="CS2971"/>
      <c r="CT2971"/>
      <c r="CW2971"/>
      <c r="CX2971"/>
      <c r="CY2971"/>
      <c r="CZ2971"/>
      <c r="DA2971"/>
      <c r="DB2971"/>
      <c r="DC2971"/>
      <c r="DD2971"/>
      <c r="DE2971"/>
      <c r="DF2971"/>
      <c r="DG2971"/>
      <c r="DH2971"/>
      <c r="DI2971"/>
      <c r="DJ2971"/>
      <c r="DK2971"/>
    </row>
    <row r="2972" spans="1:115" s="9" customFormat="1" x14ac:dyDescent="0.2">
      <c r="A2972" s="9">
        <v>7</v>
      </c>
      <c r="B2972" s="70" t="s">
        <v>57</v>
      </c>
      <c r="C2972" t="s">
        <v>69</v>
      </c>
      <c r="D2972" s="9">
        <v>4</v>
      </c>
      <c r="E2972" s="9">
        <v>12</v>
      </c>
      <c r="F2972" s="9">
        <f t="shared" si="199"/>
        <v>0</v>
      </c>
      <c r="G2972" s="9" t="s">
        <v>67</v>
      </c>
      <c r="H2972" s="9" t="s">
        <v>77</v>
      </c>
      <c r="CP2972"/>
      <c r="CQ2972"/>
      <c r="CR2972"/>
      <c r="CS2972"/>
      <c r="CT2972"/>
      <c r="CW2972"/>
      <c r="CX2972"/>
      <c r="CY2972"/>
      <c r="CZ2972"/>
      <c r="DA2972"/>
      <c r="DB2972"/>
      <c r="DC2972"/>
      <c r="DD2972"/>
      <c r="DE2972"/>
      <c r="DF2972"/>
      <c r="DG2972"/>
      <c r="DH2972"/>
      <c r="DI2972"/>
      <c r="DJ2972"/>
      <c r="DK2972"/>
    </row>
    <row r="2973" spans="1:115" s="9" customFormat="1" x14ac:dyDescent="0.2">
      <c r="A2973" s="9">
        <v>1</v>
      </c>
      <c r="B2973" s="70" t="s">
        <v>57</v>
      </c>
      <c r="C2973" t="s">
        <v>69</v>
      </c>
      <c r="D2973" s="9">
        <v>5</v>
      </c>
      <c r="E2973" s="9">
        <v>19.100000000000001</v>
      </c>
      <c r="F2973" s="9">
        <f>SUM(I2973:DP2973)</f>
        <v>7.000000000000001E-4</v>
      </c>
      <c r="G2973"/>
      <c r="H2973" s="9" t="s">
        <v>77</v>
      </c>
      <c r="I2973" s="9">
        <f>0.5*0.0007</f>
        <v>3.5E-4</v>
      </c>
      <c r="Z2973" s="9">
        <f>0.1*0.0007</f>
        <v>7.0000000000000007E-5</v>
      </c>
      <c r="AR2973" s="9">
        <f>0.4*0.0007</f>
        <v>2.8000000000000003E-4</v>
      </c>
      <c r="CP2973"/>
      <c r="CQ2973"/>
      <c r="CR2973"/>
      <c r="CS2973"/>
      <c r="CT2973"/>
      <c r="CW2973"/>
      <c r="CX2973"/>
      <c r="CY2973"/>
      <c r="CZ2973"/>
      <c r="DA2973"/>
      <c r="DB2973"/>
      <c r="DC2973"/>
      <c r="DD2973"/>
      <c r="DE2973"/>
      <c r="DF2973"/>
      <c r="DG2973"/>
      <c r="DH2973"/>
      <c r="DI2973"/>
      <c r="DJ2973"/>
      <c r="DK2973"/>
    </row>
    <row r="2974" spans="1:115" s="9" customFormat="1" x14ac:dyDescent="0.2">
      <c r="A2974" s="9">
        <v>1</v>
      </c>
      <c r="B2974" s="70" t="s">
        <v>57</v>
      </c>
      <c r="C2974" t="s">
        <v>69</v>
      </c>
      <c r="D2974" s="9">
        <v>6</v>
      </c>
      <c r="E2974" s="9">
        <v>28.8</v>
      </c>
      <c r="F2974" s="9">
        <f>SUM(G2974:DS2974)</f>
        <v>0</v>
      </c>
      <c r="G2974" s="9" t="s">
        <v>67</v>
      </c>
      <c r="H2974" s="9" t="s">
        <v>77</v>
      </c>
      <c r="CP2974"/>
      <c r="CQ2974"/>
      <c r="CR2974"/>
      <c r="CS2974"/>
      <c r="CT2974"/>
      <c r="CW2974"/>
      <c r="CX2974"/>
      <c r="CY2974"/>
      <c r="CZ2974"/>
      <c r="DA2974"/>
      <c r="DB2974"/>
      <c r="DC2974"/>
      <c r="DD2974"/>
      <c r="DE2974"/>
      <c r="DF2974"/>
      <c r="DG2974"/>
      <c r="DH2974"/>
      <c r="DI2974"/>
      <c r="DJ2974"/>
      <c r="DK2974"/>
    </row>
    <row r="2975" spans="1:115" s="9" customFormat="1" x14ac:dyDescent="0.2">
      <c r="A2975" s="9">
        <v>1</v>
      </c>
      <c r="B2975" s="70" t="s">
        <v>109</v>
      </c>
      <c r="C2975" s="9" t="s">
        <v>70</v>
      </c>
      <c r="D2975" s="9">
        <v>1</v>
      </c>
      <c r="E2975" s="9">
        <v>18.399999999999999</v>
      </c>
      <c r="F2975" s="9">
        <f>SUM(I2975:DR2975)</f>
        <v>1.98E-3</v>
      </c>
      <c r="H2975" s="9" t="s">
        <v>77</v>
      </c>
      <c r="AQ2975" s="9">
        <f>0.01*0.002</f>
        <v>2.0000000000000002E-5</v>
      </c>
      <c r="BD2975" s="9">
        <f>0.98*0.002</f>
        <v>1.9599999999999999E-3</v>
      </c>
    </row>
    <row r="2976" spans="1:115" s="9" customFormat="1" x14ac:dyDescent="0.2">
      <c r="A2976" s="9">
        <v>1</v>
      </c>
      <c r="B2976" s="70" t="s">
        <v>109</v>
      </c>
      <c r="C2976" s="9" t="s">
        <v>70</v>
      </c>
      <c r="D2976" s="9">
        <v>2</v>
      </c>
      <c r="E2976" s="9">
        <v>19.7</v>
      </c>
      <c r="F2976" s="9">
        <f>SUM(I2976:DR2976)</f>
        <v>5.0000000000000001E-4</v>
      </c>
      <c r="H2976" s="9" t="s">
        <v>77</v>
      </c>
      <c r="AQ2976" s="9">
        <v>5.0000000000000001E-4</v>
      </c>
    </row>
    <row r="2977" spans="1:101" s="9" customFormat="1" x14ac:dyDescent="0.2">
      <c r="A2977" s="9">
        <v>2</v>
      </c>
      <c r="B2977" s="70" t="s">
        <v>109</v>
      </c>
      <c r="C2977" s="9" t="s">
        <v>70</v>
      </c>
      <c r="D2977" s="9">
        <v>2</v>
      </c>
      <c r="E2977" s="9">
        <v>13.1</v>
      </c>
      <c r="F2977" s="9">
        <f>SUM(I2977:DR2977)</f>
        <v>8.9999999999999998E-4</v>
      </c>
      <c r="H2977" s="9" t="s">
        <v>77</v>
      </c>
      <c r="O2977" s="9">
        <f>0.03*0.0009</f>
        <v>2.6999999999999999E-5</v>
      </c>
      <c r="Z2977" s="9">
        <f>0.02*0.0009</f>
        <v>1.8E-5</v>
      </c>
      <c r="AQ2977" s="9">
        <f>0.0009*0.3</f>
        <v>2.7E-4</v>
      </c>
      <c r="AW2977" s="9">
        <f>0.0009*0.05</f>
        <v>4.5000000000000003E-5</v>
      </c>
      <c r="AX2977" s="9">
        <f>0.6*0.0009</f>
        <v>5.4000000000000001E-4</v>
      </c>
    </row>
    <row r="2978" spans="1:101" s="9" customFormat="1" x14ac:dyDescent="0.2">
      <c r="A2978" s="9">
        <v>1</v>
      </c>
      <c r="B2978" s="70" t="s">
        <v>109</v>
      </c>
      <c r="C2978" s="9" t="s">
        <v>70</v>
      </c>
      <c r="D2978" s="9">
        <v>5</v>
      </c>
      <c r="F2978" s="9">
        <f>SUM(I2978:DR2978)</f>
        <v>1.7999999999999999E-2</v>
      </c>
      <c r="H2978" s="9" t="s">
        <v>77</v>
      </c>
      <c r="BD2978" s="9">
        <v>1.7999999999999999E-2</v>
      </c>
    </row>
    <row r="2979" spans="1:101" s="10" customFormat="1" x14ac:dyDescent="0.2">
      <c r="A2979" s="10">
        <v>1</v>
      </c>
      <c r="B2979" s="70" t="s">
        <v>109</v>
      </c>
      <c r="C2979" s="9" t="s">
        <v>70</v>
      </c>
      <c r="D2979" s="10">
        <v>6</v>
      </c>
      <c r="E2979" s="10">
        <v>37.4</v>
      </c>
      <c r="F2979" s="9">
        <f>SUM(I2979:DR2979)</f>
        <v>0.01</v>
      </c>
      <c r="H2979" s="10" t="s">
        <v>77</v>
      </c>
      <c r="AP2979" s="10">
        <v>0.01</v>
      </c>
    </row>
    <row r="2980" spans="1:101" s="11" customFormat="1" ht="14.25" customHeight="1" x14ac:dyDescent="0.2">
      <c r="A2980" s="11">
        <v>1</v>
      </c>
      <c r="B2980" s="78" t="s">
        <v>110</v>
      </c>
      <c r="C2980" s="11" t="s">
        <v>63</v>
      </c>
      <c r="D2980" s="11">
        <v>1</v>
      </c>
      <c r="E2980" s="11">
        <v>20.2</v>
      </c>
      <c r="F2980" s="9">
        <f>SUM(I2980:ED2980)</f>
        <v>3.0000000000000001E-3</v>
      </c>
      <c r="G2980" s="9"/>
      <c r="H2980" s="11" t="s">
        <v>77</v>
      </c>
      <c r="AX2980" s="11">
        <f>0.4*0.003</f>
        <v>1.2000000000000001E-3</v>
      </c>
      <c r="BD2980" s="11">
        <f>0.6*0.003</f>
        <v>1.8E-3</v>
      </c>
    </row>
    <row r="2981" spans="1:101" s="11" customFormat="1" x14ac:dyDescent="0.2">
      <c r="A2981" s="11">
        <v>2</v>
      </c>
      <c r="B2981" s="78" t="s">
        <v>110</v>
      </c>
      <c r="C2981" s="11" t="s">
        <v>63</v>
      </c>
      <c r="D2981" s="11">
        <v>1</v>
      </c>
      <c r="E2981" s="11">
        <v>15.1</v>
      </c>
      <c r="F2981" s="9">
        <f>SUM(G2981:ED2981)</f>
        <v>0</v>
      </c>
      <c r="G2981" s="15" t="s">
        <v>67</v>
      </c>
      <c r="H2981" s="11" t="s">
        <v>77</v>
      </c>
    </row>
    <row r="2982" spans="1:101" s="9" customFormat="1" x14ac:dyDescent="0.2">
      <c r="A2982" s="9">
        <v>1</v>
      </c>
      <c r="B2982" s="70" t="s">
        <v>110</v>
      </c>
      <c r="C2982" s="11" t="s">
        <v>63</v>
      </c>
      <c r="D2982" s="9">
        <v>2</v>
      </c>
      <c r="E2982" s="9">
        <v>21</v>
      </c>
      <c r="F2982" s="9">
        <f>SUM(I2982:ED2982)</f>
        <v>3.0000000000000001E-3</v>
      </c>
      <c r="H2982" s="9" t="s">
        <v>77</v>
      </c>
      <c r="BD2982" s="9">
        <v>3.0000000000000001E-3</v>
      </c>
    </row>
    <row r="2983" spans="1:101" s="10" customFormat="1" x14ac:dyDescent="0.2">
      <c r="A2983" s="16">
        <v>2</v>
      </c>
      <c r="B2983" s="70" t="s">
        <v>110</v>
      </c>
      <c r="C2983" s="11" t="s">
        <v>63</v>
      </c>
      <c r="D2983" s="9">
        <v>2</v>
      </c>
      <c r="E2983" s="10">
        <v>17.100000000000001</v>
      </c>
      <c r="F2983" s="9">
        <f>SUM(I2983:ED2983)</f>
        <v>8.9999999999999998E-4</v>
      </c>
      <c r="G2983" s="9"/>
      <c r="H2983" s="9" t="s">
        <v>77</v>
      </c>
      <c r="I2983" s="16"/>
      <c r="J2983" s="16"/>
      <c r="L2983" s="16"/>
      <c r="N2983" s="16"/>
      <c r="O2983" s="16"/>
      <c r="P2983" s="16"/>
      <c r="R2983" s="16"/>
      <c r="S2983" s="16"/>
      <c r="T2983" s="16"/>
      <c r="U2983" s="16"/>
      <c r="V2983" s="9"/>
      <c r="W2983" s="16"/>
      <c r="Z2983" s="16"/>
      <c r="AI2983" s="9"/>
      <c r="AJ2983" s="9"/>
      <c r="AM2983" s="16"/>
      <c r="AN2983" s="16"/>
      <c r="AO2983" s="16"/>
      <c r="AP2983" s="16"/>
      <c r="AQ2983" s="16"/>
      <c r="AR2983" s="16"/>
      <c r="AS2983" s="16">
        <v>8.9999999999999998E-4</v>
      </c>
      <c r="AV2983" s="16"/>
      <c r="AX2983" s="16"/>
      <c r="AY2983" s="16"/>
      <c r="BB2983" s="16"/>
      <c r="BD2983" s="16"/>
      <c r="BE2983" s="16"/>
      <c r="BG2983" s="16"/>
      <c r="BH2983" s="16"/>
      <c r="BJ2983" s="16"/>
      <c r="BK2983" s="16"/>
      <c r="BM2983" s="16"/>
      <c r="BN2983" s="16"/>
      <c r="BQ2983" s="16"/>
      <c r="BR2983" s="9"/>
      <c r="BT2983" s="16"/>
      <c r="BV2983" s="16"/>
      <c r="BW2983" s="16"/>
      <c r="BX2983" s="16"/>
      <c r="BY2983" s="16"/>
      <c r="CA2983" s="16"/>
      <c r="CB2983" s="16"/>
      <c r="CD2983" s="9"/>
      <c r="CN2983" s="16"/>
    </row>
    <row r="2984" spans="1:101" s="9" customFormat="1" x14ac:dyDescent="0.2">
      <c r="A2984" s="9">
        <v>1</v>
      </c>
      <c r="B2984" s="70" t="s">
        <v>110</v>
      </c>
      <c r="C2984" s="11" t="s">
        <v>63</v>
      </c>
      <c r="D2984" s="9">
        <v>5</v>
      </c>
      <c r="E2984" s="9">
        <v>15.2</v>
      </c>
      <c r="F2984" s="9">
        <f>SUM(I2984:ED2984)</f>
        <v>4.0000000000000001E-3</v>
      </c>
      <c r="H2984" s="9" t="s">
        <v>77</v>
      </c>
      <c r="BD2984" s="9">
        <v>4.0000000000000001E-3</v>
      </c>
    </row>
    <row r="2985" spans="1:101" s="9" customFormat="1" x14ac:dyDescent="0.2">
      <c r="B2985" s="70"/>
      <c r="C2985" s="11"/>
      <c r="I2985" s="9">
        <f>COUNTA(I2861:I2984)</f>
        <v>12</v>
      </c>
      <c r="J2985" s="9">
        <f t="shared" ref="J2985:BL2985" si="200">COUNTA(J2861:J2984)</f>
        <v>2</v>
      </c>
      <c r="K2985" s="9">
        <f t="shared" si="200"/>
        <v>0</v>
      </c>
      <c r="L2985" s="9">
        <f t="shared" si="200"/>
        <v>0</v>
      </c>
      <c r="M2985" s="9">
        <f t="shared" si="200"/>
        <v>2</v>
      </c>
      <c r="N2985" s="9">
        <f t="shared" si="200"/>
        <v>0</v>
      </c>
      <c r="O2985" s="9">
        <f t="shared" si="200"/>
        <v>1</v>
      </c>
      <c r="P2985" s="9">
        <f t="shared" si="200"/>
        <v>0</v>
      </c>
      <c r="Q2985" s="9">
        <f t="shared" si="200"/>
        <v>0</v>
      </c>
      <c r="R2985" s="9">
        <f t="shared" si="200"/>
        <v>0</v>
      </c>
      <c r="S2985" s="9">
        <f t="shared" si="200"/>
        <v>0</v>
      </c>
      <c r="T2985" s="9">
        <f t="shared" si="200"/>
        <v>0</v>
      </c>
      <c r="U2985" s="9">
        <f t="shared" si="200"/>
        <v>0</v>
      </c>
      <c r="V2985" s="9">
        <f t="shared" si="200"/>
        <v>0</v>
      </c>
      <c r="W2985" s="9">
        <f t="shared" si="200"/>
        <v>0</v>
      </c>
      <c r="X2985" s="9">
        <f t="shared" si="200"/>
        <v>0</v>
      </c>
      <c r="Y2985" s="9">
        <f t="shared" si="200"/>
        <v>0</v>
      </c>
      <c r="Z2985" s="9">
        <f t="shared" si="200"/>
        <v>4</v>
      </c>
      <c r="AA2985" s="9">
        <f t="shared" si="200"/>
        <v>0</v>
      </c>
      <c r="AB2985" s="9">
        <f t="shared" si="200"/>
        <v>0</v>
      </c>
      <c r="AC2985" s="9">
        <f t="shared" si="200"/>
        <v>0</v>
      </c>
      <c r="AD2985" s="9">
        <f t="shared" si="200"/>
        <v>0</v>
      </c>
      <c r="AE2985" s="9">
        <f t="shared" si="200"/>
        <v>0</v>
      </c>
      <c r="AF2985" s="9">
        <f t="shared" si="200"/>
        <v>0</v>
      </c>
      <c r="AG2985" s="9">
        <f t="shared" si="200"/>
        <v>0</v>
      </c>
      <c r="AH2985" s="9">
        <f t="shared" si="200"/>
        <v>0</v>
      </c>
      <c r="AI2985" s="9">
        <f t="shared" si="200"/>
        <v>2</v>
      </c>
      <c r="AJ2985" s="9">
        <f t="shared" si="200"/>
        <v>0</v>
      </c>
      <c r="AK2985" s="9">
        <f t="shared" si="200"/>
        <v>0</v>
      </c>
      <c r="AL2985" s="9">
        <f t="shared" si="200"/>
        <v>1</v>
      </c>
      <c r="AM2985" s="9">
        <f t="shared" si="200"/>
        <v>2</v>
      </c>
      <c r="AN2985" s="9">
        <f t="shared" si="200"/>
        <v>1</v>
      </c>
      <c r="AO2985" s="9">
        <f t="shared" si="200"/>
        <v>1</v>
      </c>
      <c r="AP2985" s="9">
        <f t="shared" si="200"/>
        <v>1</v>
      </c>
      <c r="AQ2985" s="9">
        <f t="shared" si="200"/>
        <v>4</v>
      </c>
      <c r="AR2985" s="9">
        <f t="shared" si="200"/>
        <v>5</v>
      </c>
      <c r="AS2985" s="9">
        <f t="shared" si="200"/>
        <v>1</v>
      </c>
      <c r="AT2985" s="9">
        <f t="shared" si="200"/>
        <v>0</v>
      </c>
      <c r="AU2985" s="9">
        <f t="shared" si="200"/>
        <v>0</v>
      </c>
      <c r="AV2985" s="9">
        <f t="shared" si="200"/>
        <v>0</v>
      </c>
      <c r="AW2985" s="9">
        <f t="shared" si="200"/>
        <v>1</v>
      </c>
      <c r="AX2985" s="9">
        <f t="shared" si="200"/>
        <v>14</v>
      </c>
      <c r="AY2985" s="9">
        <f t="shared" si="200"/>
        <v>0</v>
      </c>
      <c r="AZ2985" s="9">
        <f t="shared" si="200"/>
        <v>0</v>
      </c>
      <c r="BA2985" s="9">
        <f t="shared" si="200"/>
        <v>0</v>
      </c>
      <c r="BB2985" s="9">
        <f t="shared" si="200"/>
        <v>0</v>
      </c>
      <c r="BC2985" s="9">
        <f t="shared" si="200"/>
        <v>0</v>
      </c>
      <c r="BD2985" s="9">
        <f t="shared" si="200"/>
        <v>55</v>
      </c>
      <c r="BE2985" s="9">
        <f t="shared" si="200"/>
        <v>2</v>
      </c>
      <c r="BF2985" s="9">
        <f t="shared" si="200"/>
        <v>0</v>
      </c>
      <c r="BG2985" s="9">
        <f t="shared" si="200"/>
        <v>0</v>
      </c>
      <c r="BH2985" s="9">
        <f t="shared" si="200"/>
        <v>1</v>
      </c>
      <c r="BI2985" s="9">
        <f t="shared" si="200"/>
        <v>0</v>
      </c>
      <c r="BJ2985" s="9">
        <f t="shared" si="200"/>
        <v>0</v>
      </c>
      <c r="BK2985" s="9">
        <f t="shared" si="200"/>
        <v>0</v>
      </c>
      <c r="BL2985" s="9">
        <f t="shared" si="200"/>
        <v>0</v>
      </c>
      <c r="BM2985" s="9">
        <f t="shared" ref="BM2985:CW2985" si="201">COUNTA(BM2861:BM2984)</f>
        <v>0</v>
      </c>
      <c r="BN2985" s="9">
        <f t="shared" si="201"/>
        <v>0</v>
      </c>
      <c r="BO2985" s="9">
        <f t="shared" si="201"/>
        <v>0</v>
      </c>
      <c r="BP2985" s="9">
        <f t="shared" si="201"/>
        <v>0</v>
      </c>
      <c r="BQ2985" s="9">
        <f t="shared" si="201"/>
        <v>0</v>
      </c>
      <c r="BR2985" s="9">
        <f t="shared" si="201"/>
        <v>0</v>
      </c>
      <c r="BS2985" s="9">
        <f t="shared" si="201"/>
        <v>0</v>
      </c>
      <c r="BT2985" s="9">
        <f t="shared" si="201"/>
        <v>1</v>
      </c>
      <c r="BU2985" s="9">
        <f t="shared" si="201"/>
        <v>0</v>
      </c>
      <c r="BV2985" s="9">
        <f t="shared" si="201"/>
        <v>0</v>
      </c>
      <c r="BW2985" s="9">
        <f t="shared" si="201"/>
        <v>0</v>
      </c>
      <c r="BX2985" s="9">
        <f t="shared" si="201"/>
        <v>0</v>
      </c>
      <c r="BY2985" s="9">
        <f t="shared" si="201"/>
        <v>0</v>
      </c>
      <c r="BZ2985" s="9">
        <f t="shared" si="201"/>
        <v>0</v>
      </c>
      <c r="CA2985" s="9">
        <f t="shared" si="201"/>
        <v>0</v>
      </c>
      <c r="CB2985" s="9">
        <f t="shared" si="201"/>
        <v>0</v>
      </c>
      <c r="CC2985" s="9">
        <f t="shared" si="201"/>
        <v>0</v>
      </c>
      <c r="CD2985" s="9">
        <f t="shared" si="201"/>
        <v>0</v>
      </c>
      <c r="CE2985" s="9">
        <f t="shared" si="201"/>
        <v>0</v>
      </c>
      <c r="CF2985" s="9">
        <f t="shared" si="201"/>
        <v>0</v>
      </c>
      <c r="CG2985" s="9">
        <f t="shared" si="201"/>
        <v>0</v>
      </c>
      <c r="CH2985" s="9">
        <f t="shared" si="201"/>
        <v>0</v>
      </c>
      <c r="CI2985" s="9">
        <f t="shared" si="201"/>
        <v>0</v>
      </c>
      <c r="CJ2985" s="9">
        <f t="shared" si="201"/>
        <v>0</v>
      </c>
      <c r="CK2985" s="9">
        <f t="shared" si="201"/>
        <v>0</v>
      </c>
      <c r="CL2985" s="9">
        <f t="shared" si="201"/>
        <v>0</v>
      </c>
      <c r="CM2985" s="9">
        <f t="shared" si="201"/>
        <v>0</v>
      </c>
      <c r="CN2985" s="9">
        <f t="shared" si="201"/>
        <v>0</v>
      </c>
      <c r="CO2985" s="9">
        <f t="shared" si="201"/>
        <v>0</v>
      </c>
      <c r="CP2985" s="9">
        <f t="shared" si="201"/>
        <v>0</v>
      </c>
      <c r="CQ2985" s="9">
        <f t="shared" si="201"/>
        <v>0</v>
      </c>
      <c r="CR2985" s="9">
        <f t="shared" si="201"/>
        <v>0</v>
      </c>
      <c r="CS2985" s="9">
        <f t="shared" si="201"/>
        <v>0</v>
      </c>
      <c r="CT2985" s="9">
        <f t="shared" si="201"/>
        <v>0</v>
      </c>
      <c r="CU2985" s="9">
        <f t="shared" si="201"/>
        <v>0</v>
      </c>
      <c r="CV2985" s="9">
        <f t="shared" si="201"/>
        <v>0</v>
      </c>
      <c r="CW2985" s="9">
        <f t="shared" si="201"/>
        <v>0</v>
      </c>
    </row>
    <row r="2986" spans="1:101" s="17" customFormat="1" x14ac:dyDescent="0.2">
      <c r="A2986" s="17">
        <f>COUNTA(B2862:B2984)</f>
        <v>123</v>
      </c>
      <c r="B2986" s="71" t="s">
        <v>110</v>
      </c>
      <c r="F2986" s="17">
        <f>COUNTIF(F2861:F2984,"0")</f>
        <v>42</v>
      </c>
      <c r="I2986" s="17">
        <f>SUM(I2861:I2984)</f>
        <v>3.8610000000000003E-3</v>
      </c>
      <c r="J2986" s="17">
        <f t="shared" ref="J2986:BL2986" si="202">SUM(J2861:J2984)</f>
        <v>9.0000000000000006E-5</v>
      </c>
      <c r="K2986" s="17">
        <f t="shared" si="202"/>
        <v>0</v>
      </c>
      <c r="L2986" s="17">
        <f t="shared" si="202"/>
        <v>0</v>
      </c>
      <c r="M2986" s="17">
        <f t="shared" si="202"/>
        <v>3.7000000000000005E-5</v>
      </c>
      <c r="N2986" s="17">
        <f t="shared" si="202"/>
        <v>0</v>
      </c>
      <c r="O2986" s="17">
        <f t="shared" si="202"/>
        <v>2.6999999999999999E-5</v>
      </c>
      <c r="P2986" s="17">
        <f t="shared" si="202"/>
        <v>0</v>
      </c>
      <c r="Q2986" s="17">
        <f t="shared" si="202"/>
        <v>0</v>
      </c>
      <c r="R2986" s="17">
        <f t="shared" si="202"/>
        <v>0</v>
      </c>
      <c r="S2986" s="17">
        <f t="shared" si="202"/>
        <v>0</v>
      </c>
      <c r="T2986" s="17">
        <f t="shared" si="202"/>
        <v>0</v>
      </c>
      <c r="U2986" s="17">
        <f t="shared" si="202"/>
        <v>0</v>
      </c>
      <c r="V2986" s="17">
        <f t="shared" si="202"/>
        <v>0</v>
      </c>
      <c r="W2986" s="17">
        <f t="shared" si="202"/>
        <v>0</v>
      </c>
      <c r="X2986" s="17">
        <f t="shared" si="202"/>
        <v>0</v>
      </c>
      <c r="Y2986" s="17">
        <f t="shared" si="202"/>
        <v>0</v>
      </c>
      <c r="Z2986" s="17">
        <f t="shared" si="202"/>
        <v>2.99E-4</v>
      </c>
      <c r="AA2986" s="17">
        <f t="shared" si="202"/>
        <v>0</v>
      </c>
      <c r="AB2986" s="17">
        <f t="shared" si="202"/>
        <v>0</v>
      </c>
      <c r="AC2986" s="17">
        <f t="shared" si="202"/>
        <v>0</v>
      </c>
      <c r="AD2986" s="17">
        <f t="shared" si="202"/>
        <v>0</v>
      </c>
      <c r="AE2986" s="17">
        <f t="shared" si="202"/>
        <v>0</v>
      </c>
      <c r="AF2986" s="17">
        <f t="shared" si="202"/>
        <v>0</v>
      </c>
      <c r="AG2986" s="17">
        <f t="shared" si="202"/>
        <v>0</v>
      </c>
      <c r="AH2986" s="17">
        <f t="shared" si="202"/>
        <v>0</v>
      </c>
      <c r="AI2986" s="17">
        <f t="shared" si="202"/>
        <v>7.5999999999999991E-5</v>
      </c>
      <c r="AJ2986" s="17">
        <f t="shared" si="202"/>
        <v>0</v>
      </c>
      <c r="AK2986" s="17">
        <f t="shared" si="202"/>
        <v>0</v>
      </c>
      <c r="AL2986" s="17">
        <f t="shared" si="202"/>
        <v>9.9999999999999995E-7</v>
      </c>
      <c r="AM2986" s="17">
        <f t="shared" si="202"/>
        <v>4.08E-4</v>
      </c>
      <c r="AN2986" s="17">
        <f t="shared" si="202"/>
        <v>3.5000000000000004E-5</v>
      </c>
      <c r="AO2986" s="17">
        <f t="shared" si="202"/>
        <v>3.0000000000000001E-5</v>
      </c>
      <c r="AP2986" s="17">
        <f t="shared" si="202"/>
        <v>0.01</v>
      </c>
      <c r="AQ2986" s="17">
        <f t="shared" si="202"/>
        <v>8.2200000000000003E-4</v>
      </c>
      <c r="AR2986" s="17">
        <f t="shared" si="202"/>
        <v>4.2900000000000002E-4</v>
      </c>
      <c r="AS2986" s="17">
        <f t="shared" si="202"/>
        <v>8.9999999999999998E-4</v>
      </c>
      <c r="AT2986" s="17">
        <f t="shared" si="202"/>
        <v>0</v>
      </c>
      <c r="AU2986" s="17">
        <f t="shared" si="202"/>
        <v>0</v>
      </c>
      <c r="AV2986" s="17">
        <f t="shared" si="202"/>
        <v>0</v>
      </c>
      <c r="AW2986" s="17">
        <f t="shared" si="202"/>
        <v>4.5000000000000003E-5</v>
      </c>
      <c r="AX2986" s="17">
        <f t="shared" si="202"/>
        <v>1.8259999999999998E-2</v>
      </c>
      <c r="AY2986" s="17">
        <f t="shared" si="202"/>
        <v>0</v>
      </c>
      <c r="AZ2986" s="17">
        <f t="shared" si="202"/>
        <v>0</v>
      </c>
      <c r="BA2986" s="17">
        <f t="shared" si="202"/>
        <v>0</v>
      </c>
      <c r="BB2986" s="17">
        <f t="shared" si="202"/>
        <v>0</v>
      </c>
      <c r="BC2986" s="17">
        <f t="shared" si="202"/>
        <v>0</v>
      </c>
      <c r="BD2986" s="17">
        <f t="shared" si="202"/>
        <v>0.17708000000000004</v>
      </c>
      <c r="BE2986" s="17">
        <f t="shared" si="202"/>
        <v>3.0000000000000001E-3</v>
      </c>
      <c r="BF2986" s="17">
        <f t="shared" si="202"/>
        <v>0</v>
      </c>
      <c r="BG2986" s="17">
        <f t="shared" si="202"/>
        <v>0</v>
      </c>
      <c r="BH2986" s="17">
        <f t="shared" si="202"/>
        <v>8.0000000000000004E-4</v>
      </c>
      <c r="BI2986" s="17">
        <f t="shared" si="202"/>
        <v>0</v>
      </c>
      <c r="BJ2986" s="17">
        <f t="shared" si="202"/>
        <v>0</v>
      </c>
      <c r="BK2986" s="17">
        <f t="shared" si="202"/>
        <v>0</v>
      </c>
      <c r="BL2986" s="17">
        <f t="shared" si="202"/>
        <v>0</v>
      </c>
      <c r="BM2986" s="17">
        <f t="shared" ref="BM2986:CW2986" si="203">SUM(BM2861:BM2984)</f>
        <v>0</v>
      </c>
      <c r="BN2986" s="17">
        <f t="shared" si="203"/>
        <v>0</v>
      </c>
      <c r="BO2986" s="17">
        <f t="shared" si="203"/>
        <v>0</v>
      </c>
      <c r="BP2986" s="17">
        <f t="shared" si="203"/>
        <v>0</v>
      </c>
      <c r="BQ2986" s="17">
        <f t="shared" si="203"/>
        <v>0</v>
      </c>
      <c r="BR2986" s="17">
        <f t="shared" si="203"/>
        <v>0</v>
      </c>
      <c r="BS2986" s="17">
        <f t="shared" si="203"/>
        <v>0</v>
      </c>
      <c r="BT2986" s="17">
        <f t="shared" si="203"/>
        <v>6.9999999999999999E-4</v>
      </c>
      <c r="BU2986" s="17">
        <f t="shared" si="203"/>
        <v>0</v>
      </c>
      <c r="BV2986" s="17">
        <f t="shared" si="203"/>
        <v>0</v>
      </c>
      <c r="BW2986" s="17">
        <f t="shared" si="203"/>
        <v>0</v>
      </c>
      <c r="BX2986" s="17">
        <f t="shared" si="203"/>
        <v>0</v>
      </c>
      <c r="BY2986" s="17">
        <f t="shared" si="203"/>
        <v>0</v>
      </c>
      <c r="BZ2986" s="17">
        <f t="shared" si="203"/>
        <v>0</v>
      </c>
      <c r="CA2986" s="17">
        <f t="shared" si="203"/>
        <v>0</v>
      </c>
      <c r="CB2986" s="17">
        <f t="shared" si="203"/>
        <v>0</v>
      </c>
      <c r="CC2986" s="17">
        <f t="shared" si="203"/>
        <v>0</v>
      </c>
      <c r="CD2986" s="17">
        <f t="shared" si="203"/>
        <v>0</v>
      </c>
      <c r="CE2986" s="17">
        <f t="shared" si="203"/>
        <v>0</v>
      </c>
      <c r="CF2986" s="17">
        <f t="shared" si="203"/>
        <v>0</v>
      </c>
      <c r="CG2986" s="17">
        <f t="shared" si="203"/>
        <v>0</v>
      </c>
      <c r="CH2986" s="17">
        <f t="shared" si="203"/>
        <v>0</v>
      </c>
      <c r="CI2986" s="17">
        <f t="shared" si="203"/>
        <v>0</v>
      </c>
      <c r="CJ2986" s="17">
        <f t="shared" si="203"/>
        <v>0</v>
      </c>
      <c r="CK2986" s="17">
        <f t="shared" si="203"/>
        <v>0</v>
      </c>
      <c r="CL2986" s="17">
        <f t="shared" si="203"/>
        <v>0</v>
      </c>
      <c r="CM2986" s="17">
        <f t="shared" si="203"/>
        <v>0</v>
      </c>
      <c r="CN2986" s="17">
        <f t="shared" si="203"/>
        <v>0</v>
      </c>
      <c r="CO2986" s="17">
        <f t="shared" si="203"/>
        <v>0</v>
      </c>
      <c r="CP2986" s="17">
        <f t="shared" si="203"/>
        <v>0</v>
      </c>
      <c r="CQ2986" s="17">
        <f t="shared" si="203"/>
        <v>0</v>
      </c>
      <c r="CR2986" s="17">
        <f t="shared" si="203"/>
        <v>0</v>
      </c>
      <c r="CS2986" s="17">
        <f t="shared" si="203"/>
        <v>0</v>
      </c>
      <c r="CT2986" s="17">
        <f t="shared" si="203"/>
        <v>0</v>
      </c>
      <c r="CU2986" s="17">
        <f t="shared" si="203"/>
        <v>0</v>
      </c>
      <c r="CV2986" s="17">
        <f t="shared" si="203"/>
        <v>0</v>
      </c>
      <c r="CW2986" s="17">
        <f t="shared" si="203"/>
        <v>0</v>
      </c>
    </row>
    <row r="2987" spans="1:101" s="9" customFormat="1" x14ac:dyDescent="0.2">
      <c r="A2987" s="9">
        <v>1</v>
      </c>
      <c r="B2987" s="70" t="s">
        <v>49</v>
      </c>
      <c r="C2987" t="s">
        <v>66</v>
      </c>
      <c r="D2987" s="9">
        <v>1</v>
      </c>
      <c r="E2987" s="9">
        <v>24.8</v>
      </c>
      <c r="F2987" s="9">
        <f t="shared" ref="F2987:F3050" si="204">SUM(G2987:EP2987)</f>
        <v>3.9999999999999994E-2</v>
      </c>
      <c r="H2987" s="9" t="s">
        <v>77</v>
      </c>
      <c r="I2987" s="9">
        <f>0.8*0.04</f>
        <v>3.2000000000000001E-2</v>
      </c>
      <c r="J2987" s="9">
        <f>0.15*0.04</f>
        <v>6.0000000000000001E-3</v>
      </c>
      <c r="M2987" s="9">
        <f>0.04*0.04</f>
        <v>1.6000000000000001E-3</v>
      </c>
      <c r="AS2987" s="9">
        <f>0.01*0.04</f>
        <v>4.0000000000000002E-4</v>
      </c>
    </row>
    <row r="2988" spans="1:101" s="9" customFormat="1" x14ac:dyDescent="0.2">
      <c r="A2988" s="9">
        <v>2</v>
      </c>
      <c r="B2988" s="70" t="s">
        <v>49</v>
      </c>
      <c r="C2988" t="s">
        <v>66</v>
      </c>
      <c r="D2988" s="9">
        <v>1</v>
      </c>
      <c r="E2988" s="9">
        <v>22.5</v>
      </c>
      <c r="F2988" s="9">
        <f t="shared" si="204"/>
        <v>0.02</v>
      </c>
      <c r="H2988" s="9" t="s">
        <v>77</v>
      </c>
      <c r="I2988" s="9">
        <f>0.79*0.02</f>
        <v>1.5800000000000002E-2</v>
      </c>
      <c r="J2988" s="9">
        <f>0.17*0.02</f>
        <v>3.4000000000000002E-3</v>
      </c>
      <c r="M2988" s="9">
        <f>0.04*0.02</f>
        <v>8.0000000000000004E-4</v>
      </c>
    </row>
    <row r="2989" spans="1:101" s="9" customFormat="1" x14ac:dyDescent="0.2">
      <c r="A2989" s="9">
        <v>3</v>
      </c>
      <c r="B2989" s="70" t="s">
        <v>49</v>
      </c>
      <c r="C2989" t="s">
        <v>66</v>
      </c>
      <c r="D2989" s="9">
        <v>1</v>
      </c>
      <c r="E2989" s="9">
        <v>24.8</v>
      </c>
      <c r="F2989" s="9">
        <f t="shared" si="204"/>
        <v>0.05</v>
      </c>
      <c r="H2989" s="9" t="s">
        <v>77</v>
      </c>
      <c r="I2989" s="9">
        <f>0.9*0.05</f>
        <v>4.5000000000000005E-2</v>
      </c>
      <c r="J2989" s="9">
        <f>0.1*0.05</f>
        <v>5.000000000000001E-3</v>
      </c>
    </row>
    <row r="2990" spans="1:101" s="9" customFormat="1" x14ac:dyDescent="0.2">
      <c r="A2990" s="9">
        <v>4</v>
      </c>
      <c r="B2990" s="70" t="s">
        <v>49</v>
      </c>
      <c r="C2990" t="s">
        <v>66</v>
      </c>
      <c r="D2990" s="9">
        <v>1</v>
      </c>
      <c r="E2990" s="9">
        <v>21.9</v>
      </c>
      <c r="F2990" s="9">
        <f t="shared" si="204"/>
        <v>0.03</v>
      </c>
      <c r="H2990" s="9" t="s">
        <v>77</v>
      </c>
      <c r="I2990" s="9">
        <f>0.79*0.03</f>
        <v>2.3699999999999999E-2</v>
      </c>
      <c r="J2990" s="9">
        <f>0.2*0.03</f>
        <v>6.0000000000000001E-3</v>
      </c>
      <c r="M2990" s="9">
        <f>0.01*0.03</f>
        <v>2.9999999999999997E-4</v>
      </c>
    </row>
    <row r="2991" spans="1:101" s="9" customFormat="1" x14ac:dyDescent="0.2">
      <c r="A2991" s="9">
        <v>5</v>
      </c>
      <c r="B2991" s="70" t="s">
        <v>49</v>
      </c>
      <c r="C2991" t="s">
        <v>66</v>
      </c>
      <c r="D2991" s="9">
        <v>1</v>
      </c>
      <c r="E2991" s="9">
        <v>25.4</v>
      </c>
      <c r="F2991" s="9">
        <f t="shared" si="204"/>
        <v>0.05</v>
      </c>
      <c r="H2991" s="9" t="s">
        <v>77</v>
      </c>
      <c r="I2991" s="9">
        <f>0.88*0.05</f>
        <v>4.4000000000000004E-2</v>
      </c>
      <c r="J2991" s="9">
        <f>0.09*0.05</f>
        <v>4.4999999999999997E-3</v>
      </c>
      <c r="M2991" s="9">
        <f>0.02*0.05</f>
        <v>1E-3</v>
      </c>
      <c r="AS2991" s="9">
        <f>0.01*0.05</f>
        <v>5.0000000000000001E-4</v>
      </c>
    </row>
    <row r="2992" spans="1:101" s="9" customFormat="1" x14ac:dyDescent="0.2">
      <c r="A2992" s="9">
        <v>6</v>
      </c>
      <c r="B2992" s="70" t="s">
        <v>49</v>
      </c>
      <c r="C2992" t="s">
        <v>66</v>
      </c>
      <c r="D2992" s="9">
        <v>1</v>
      </c>
      <c r="E2992" s="9">
        <v>23.7</v>
      </c>
      <c r="F2992" s="9">
        <f t="shared" si="204"/>
        <v>0.03</v>
      </c>
      <c r="H2992" s="9" t="s">
        <v>77</v>
      </c>
      <c r="I2992" s="9">
        <f>0.89*0.03</f>
        <v>2.6699999999999998E-2</v>
      </c>
      <c r="J2992" s="9">
        <f>0.1*0.03</f>
        <v>3.0000000000000001E-3</v>
      </c>
      <c r="AS2992" s="9">
        <f>0.01*0.03</f>
        <v>2.9999999999999997E-4</v>
      </c>
    </row>
    <row r="2993" spans="1:48" s="9" customFormat="1" x14ac:dyDescent="0.2">
      <c r="A2993" s="9">
        <v>7</v>
      </c>
      <c r="B2993" s="70" t="s">
        <v>49</v>
      </c>
      <c r="C2993" t="s">
        <v>66</v>
      </c>
      <c r="D2993" s="9">
        <v>1</v>
      </c>
      <c r="E2993" s="9">
        <v>20.2</v>
      </c>
      <c r="F2993" s="9">
        <f t="shared" si="204"/>
        <v>7.0000000000000001E-3</v>
      </c>
      <c r="H2993" s="9" t="s">
        <v>77</v>
      </c>
      <c r="I2993" s="9">
        <f>0.8*0.007</f>
        <v>5.6000000000000008E-3</v>
      </c>
      <c r="J2993" s="9">
        <f>0.18*0.007</f>
        <v>1.2600000000000001E-3</v>
      </c>
      <c r="AM2993" s="9">
        <f>0.01*0.007</f>
        <v>7.0000000000000007E-5</v>
      </c>
      <c r="AV2993" s="9">
        <f>0.01*0.007</f>
        <v>7.0000000000000007E-5</v>
      </c>
    </row>
    <row r="2994" spans="1:48" s="9" customFormat="1" x14ac:dyDescent="0.2">
      <c r="A2994" s="9">
        <v>8</v>
      </c>
      <c r="B2994" s="70" t="s">
        <v>49</v>
      </c>
      <c r="C2994" t="s">
        <v>66</v>
      </c>
      <c r="D2994" s="9">
        <v>1</v>
      </c>
      <c r="E2994" s="9">
        <v>21.8</v>
      </c>
      <c r="F2994" s="9">
        <f t="shared" si="204"/>
        <v>0.03</v>
      </c>
      <c r="H2994" s="9" t="s">
        <v>77</v>
      </c>
      <c r="I2994" s="9">
        <f>0.9*0.03</f>
        <v>2.7E-2</v>
      </c>
      <c r="J2994" s="9">
        <f>0.1*0.03</f>
        <v>3.0000000000000001E-3</v>
      </c>
    </row>
    <row r="2995" spans="1:48" s="9" customFormat="1" x14ac:dyDescent="0.2">
      <c r="A2995" s="9">
        <v>9</v>
      </c>
      <c r="B2995" s="70" t="s">
        <v>49</v>
      </c>
      <c r="C2995" t="s">
        <v>66</v>
      </c>
      <c r="D2995" s="9">
        <v>1</v>
      </c>
      <c r="E2995" s="9">
        <v>22</v>
      </c>
      <c r="F2995" s="9">
        <f t="shared" si="204"/>
        <v>0.03</v>
      </c>
      <c r="H2995" s="9" t="s">
        <v>77</v>
      </c>
      <c r="I2995" s="9">
        <f>0.79*0.03</f>
        <v>2.3699999999999999E-2</v>
      </c>
      <c r="J2995" s="9">
        <f>0.2*0.03</f>
        <v>6.0000000000000001E-3</v>
      </c>
      <c r="AM2995" s="9">
        <f>0.03*0.01</f>
        <v>2.9999999999999997E-4</v>
      </c>
    </row>
    <row r="2996" spans="1:48" s="9" customFormat="1" x14ac:dyDescent="0.2">
      <c r="A2996" s="9">
        <v>10</v>
      </c>
      <c r="B2996" s="70" t="s">
        <v>49</v>
      </c>
      <c r="C2996" t="s">
        <v>66</v>
      </c>
      <c r="D2996" s="9">
        <v>1</v>
      </c>
      <c r="E2996" s="9">
        <v>21.8</v>
      </c>
      <c r="F2996" s="9">
        <f t="shared" si="204"/>
        <v>1.8999999999999996E-2</v>
      </c>
      <c r="H2996" s="9" t="s">
        <v>77</v>
      </c>
      <c r="I2996" s="9">
        <f>0.7*0.02</f>
        <v>1.3999999999999999E-2</v>
      </c>
      <c r="J2996" s="9">
        <f>0.23*0.02</f>
        <v>4.5999999999999999E-3</v>
      </c>
      <c r="AM2996" s="9">
        <f>0.01*0.02</f>
        <v>2.0000000000000001E-4</v>
      </c>
      <c r="AQ2996" s="9">
        <f>0.01*0.02</f>
        <v>2.0000000000000001E-4</v>
      </c>
    </row>
    <row r="2997" spans="1:48" s="9" customFormat="1" x14ac:dyDescent="0.2">
      <c r="A2997" s="9">
        <v>11</v>
      </c>
      <c r="B2997" s="70" t="s">
        <v>49</v>
      </c>
      <c r="C2997" t="s">
        <v>66</v>
      </c>
      <c r="D2997" s="9">
        <v>1</v>
      </c>
      <c r="E2997" s="9">
        <v>24.6</v>
      </c>
      <c r="F2997" s="9">
        <f t="shared" si="204"/>
        <v>0.05</v>
      </c>
      <c r="H2997" s="9" t="s">
        <v>77</v>
      </c>
      <c r="I2997" s="9">
        <f>0.75*0.05</f>
        <v>3.7500000000000006E-2</v>
      </c>
      <c r="J2997" s="9">
        <f>0.25*0.05</f>
        <v>1.2500000000000001E-2</v>
      </c>
    </row>
    <row r="2998" spans="1:48" s="9" customFormat="1" x14ac:dyDescent="0.2">
      <c r="A2998" s="9">
        <v>12</v>
      </c>
      <c r="B2998" s="70" t="s">
        <v>49</v>
      </c>
      <c r="C2998" t="s">
        <v>66</v>
      </c>
      <c r="D2998" s="9">
        <v>1</v>
      </c>
      <c r="E2998" s="9">
        <v>24.1</v>
      </c>
      <c r="F2998" s="9">
        <f t="shared" si="204"/>
        <v>5.000000000000001E-2</v>
      </c>
      <c r="H2998" s="9" t="s">
        <v>77</v>
      </c>
      <c r="I2998" s="9">
        <f>0.8*0.05</f>
        <v>4.0000000000000008E-2</v>
      </c>
      <c r="J2998" s="9">
        <f>0.17*0.05</f>
        <v>8.5000000000000006E-3</v>
      </c>
      <c r="AM2998" s="9">
        <f>0.01*0.05</f>
        <v>5.0000000000000001E-4</v>
      </c>
      <c r="AS2998" s="9">
        <f>0.02*0.05</f>
        <v>1E-3</v>
      </c>
    </row>
    <row r="2999" spans="1:48" s="9" customFormat="1" x14ac:dyDescent="0.2">
      <c r="A2999" s="9">
        <v>1</v>
      </c>
      <c r="B2999" s="70" t="s">
        <v>49</v>
      </c>
      <c r="C2999" t="s">
        <v>66</v>
      </c>
      <c r="D2999" s="9">
        <v>2</v>
      </c>
      <c r="E2999" s="9">
        <v>28.3</v>
      </c>
      <c r="F2999" s="9">
        <f t="shared" si="204"/>
        <v>5.000000000000001E-2</v>
      </c>
      <c r="H2999" s="9" t="s">
        <v>77</v>
      </c>
      <c r="I2999" s="9">
        <f>0.75*0.05</f>
        <v>3.7500000000000006E-2</v>
      </c>
      <c r="J2999" s="9">
        <f>0.2*0.05</f>
        <v>1.0000000000000002E-2</v>
      </c>
      <c r="L2999" s="9">
        <f>0.01*0.05</f>
        <v>5.0000000000000001E-4</v>
      </c>
      <c r="M2999" s="9">
        <f>0.04*0.05</f>
        <v>2E-3</v>
      </c>
    </row>
    <row r="3000" spans="1:48" s="9" customFormat="1" x14ac:dyDescent="0.2">
      <c r="A3000" s="9">
        <v>2</v>
      </c>
      <c r="B3000" s="70" t="s">
        <v>49</v>
      </c>
      <c r="C3000" t="s">
        <v>66</v>
      </c>
      <c r="D3000" s="9">
        <v>2</v>
      </c>
      <c r="E3000" s="9">
        <v>31.2</v>
      </c>
      <c r="F3000" s="9">
        <f t="shared" si="204"/>
        <v>5.000000000000001E-2</v>
      </c>
      <c r="H3000" s="9" t="s">
        <v>77</v>
      </c>
      <c r="I3000" s="9">
        <f>0.8*0.05</f>
        <v>4.0000000000000008E-2</v>
      </c>
      <c r="J3000" s="9">
        <f>0.15*0.05</f>
        <v>7.4999999999999997E-3</v>
      </c>
      <c r="L3000" s="9">
        <f>0.02*0.05</f>
        <v>1E-3</v>
      </c>
      <c r="M3000" s="9">
        <f>0.03*0.05</f>
        <v>1.5E-3</v>
      </c>
    </row>
    <row r="3001" spans="1:48" s="9" customFormat="1" x14ac:dyDescent="0.2">
      <c r="A3001" s="9">
        <v>3</v>
      </c>
      <c r="B3001" s="70" t="s">
        <v>49</v>
      </c>
      <c r="C3001" t="s">
        <v>66</v>
      </c>
      <c r="D3001" s="9">
        <v>2</v>
      </c>
      <c r="E3001" s="9">
        <v>18.3</v>
      </c>
      <c r="F3001" s="9">
        <f t="shared" si="204"/>
        <v>9.0000000000000011E-3</v>
      </c>
      <c r="H3001" s="9" t="s">
        <v>77</v>
      </c>
      <c r="I3001" s="9">
        <f>0.65*0.009</f>
        <v>5.8500000000000002E-3</v>
      </c>
      <c r="J3001" s="9">
        <f>0.3*0.009</f>
        <v>2.6999999999999997E-3</v>
      </c>
      <c r="M3001" s="9">
        <f>0.05*0.009</f>
        <v>4.4999999999999999E-4</v>
      </c>
    </row>
    <row r="3002" spans="1:48" s="9" customFormat="1" x14ac:dyDescent="0.2">
      <c r="A3002" s="9">
        <v>4</v>
      </c>
      <c r="B3002" s="70" t="s">
        <v>49</v>
      </c>
      <c r="C3002" t="s">
        <v>66</v>
      </c>
      <c r="D3002" s="9">
        <v>2</v>
      </c>
      <c r="E3002" s="9">
        <v>26.5</v>
      </c>
      <c r="F3002" s="9">
        <f t="shared" si="204"/>
        <v>0.05</v>
      </c>
      <c r="H3002" s="9" t="s">
        <v>77</v>
      </c>
      <c r="I3002" s="9">
        <f>0.83*0.05</f>
        <v>4.1500000000000002E-2</v>
      </c>
      <c r="J3002" s="9">
        <f>0.15*0.05</f>
        <v>7.4999999999999997E-3</v>
      </c>
      <c r="M3002" s="9">
        <f>0.02*0.05</f>
        <v>1E-3</v>
      </c>
    </row>
    <row r="3003" spans="1:48" s="9" customFormat="1" x14ac:dyDescent="0.2">
      <c r="A3003" s="9">
        <v>5</v>
      </c>
      <c r="B3003" s="70" t="s">
        <v>49</v>
      </c>
      <c r="C3003" t="s">
        <v>66</v>
      </c>
      <c r="D3003" s="9">
        <v>2</v>
      </c>
      <c r="E3003" s="9">
        <v>21.8</v>
      </c>
      <c r="F3003" s="9">
        <f t="shared" si="204"/>
        <v>1.9999999999999997E-2</v>
      </c>
      <c r="H3003" s="9" t="s">
        <v>77</v>
      </c>
      <c r="I3003" s="9">
        <f>0.87*0.02</f>
        <v>1.7399999999999999E-2</v>
      </c>
      <c r="J3003" s="9">
        <f>0.12*0.02</f>
        <v>2.3999999999999998E-3</v>
      </c>
      <c r="M3003" s="9">
        <f>0.01*0.02</f>
        <v>2.0000000000000001E-4</v>
      </c>
    </row>
    <row r="3004" spans="1:48" s="9" customFormat="1" x14ac:dyDescent="0.2">
      <c r="A3004" s="9">
        <v>6</v>
      </c>
      <c r="B3004" s="70" t="s">
        <v>49</v>
      </c>
      <c r="C3004" t="s">
        <v>66</v>
      </c>
      <c r="D3004" s="9">
        <v>2</v>
      </c>
      <c r="E3004" s="9">
        <v>24.5</v>
      </c>
      <c r="F3004" s="9">
        <f t="shared" si="204"/>
        <v>0.05</v>
      </c>
      <c r="H3004" s="9" t="s">
        <v>77</v>
      </c>
      <c r="I3004" s="9">
        <f>0.72*0.05</f>
        <v>3.5999999999999997E-2</v>
      </c>
      <c r="J3004" s="9">
        <f>0.25*0.05</f>
        <v>1.2500000000000001E-2</v>
      </c>
      <c r="M3004" s="9">
        <f>0.03*0.05</f>
        <v>1.5E-3</v>
      </c>
    </row>
    <row r="3005" spans="1:48" s="9" customFormat="1" x14ac:dyDescent="0.2">
      <c r="A3005" s="9">
        <v>7</v>
      </c>
      <c r="B3005" s="70" t="s">
        <v>49</v>
      </c>
      <c r="C3005" t="s">
        <v>66</v>
      </c>
      <c r="D3005" s="9">
        <v>2</v>
      </c>
      <c r="E3005" s="9">
        <v>19.7</v>
      </c>
      <c r="F3005" s="9">
        <f t="shared" si="204"/>
        <v>0.02</v>
      </c>
      <c r="H3005" s="9" t="s">
        <v>77</v>
      </c>
      <c r="I3005" s="9">
        <f>0.8*0.02</f>
        <v>1.6E-2</v>
      </c>
      <c r="J3005" s="9">
        <f>0.2*0.02</f>
        <v>4.0000000000000001E-3</v>
      </c>
    </row>
    <row r="3006" spans="1:48" s="9" customFormat="1" x14ac:dyDescent="0.2">
      <c r="A3006" s="9">
        <v>8</v>
      </c>
      <c r="B3006" s="70" t="s">
        <v>49</v>
      </c>
      <c r="C3006" t="s">
        <v>66</v>
      </c>
      <c r="D3006" s="9">
        <v>2</v>
      </c>
      <c r="E3006" s="9">
        <v>19.7</v>
      </c>
      <c r="F3006" s="9">
        <f t="shared" si="204"/>
        <v>1.2000000000000002E-2</v>
      </c>
      <c r="H3006" s="9" t="s">
        <v>77</v>
      </c>
      <c r="I3006" s="9">
        <f>0.92*0.012</f>
        <v>1.1040000000000001E-2</v>
      </c>
      <c r="J3006" s="9">
        <f>0.08*0.012</f>
        <v>9.6000000000000002E-4</v>
      </c>
    </row>
    <row r="3007" spans="1:48" s="9" customFormat="1" x14ac:dyDescent="0.2">
      <c r="A3007" s="9">
        <v>9</v>
      </c>
      <c r="B3007" s="70" t="s">
        <v>49</v>
      </c>
      <c r="C3007" t="s">
        <v>66</v>
      </c>
      <c r="D3007" s="9">
        <v>2</v>
      </c>
      <c r="E3007" s="9">
        <v>19.100000000000001</v>
      </c>
      <c r="F3007" s="9">
        <f t="shared" si="204"/>
        <v>1.2E-2</v>
      </c>
      <c r="H3007" s="9" t="s">
        <v>77</v>
      </c>
      <c r="I3007" s="9">
        <f>0.85*0.012</f>
        <v>1.0200000000000001E-2</v>
      </c>
      <c r="J3007" s="9">
        <f>0.1*0.012</f>
        <v>1.2000000000000001E-3</v>
      </c>
      <c r="L3007" s="9">
        <f>0.03*0.012</f>
        <v>3.5999999999999997E-4</v>
      </c>
      <c r="M3007" s="9">
        <f>0.02*0.012</f>
        <v>2.4000000000000001E-4</v>
      </c>
    </row>
    <row r="3008" spans="1:48" s="9" customFormat="1" x14ac:dyDescent="0.2">
      <c r="A3008" s="9">
        <v>10</v>
      </c>
      <c r="B3008" s="70" t="s">
        <v>49</v>
      </c>
      <c r="C3008" t="s">
        <v>66</v>
      </c>
      <c r="D3008" s="9">
        <v>2</v>
      </c>
      <c r="E3008" s="9">
        <v>19.5</v>
      </c>
      <c r="F3008" s="9">
        <f t="shared" si="204"/>
        <v>1.2E-2</v>
      </c>
      <c r="H3008" s="9" t="s">
        <v>77</v>
      </c>
      <c r="I3008" s="9">
        <f>0.9*0.012</f>
        <v>1.0800000000000001E-2</v>
      </c>
      <c r="J3008" s="9">
        <f>0.1*0.012</f>
        <v>1.2000000000000001E-3</v>
      </c>
    </row>
    <row r="3009" spans="1:45" s="9" customFormat="1" x14ac:dyDescent="0.2">
      <c r="A3009" s="9">
        <v>11</v>
      </c>
      <c r="B3009" s="70" t="s">
        <v>49</v>
      </c>
      <c r="C3009" t="s">
        <v>66</v>
      </c>
      <c r="D3009" s="9">
        <v>2</v>
      </c>
      <c r="E3009" s="9">
        <v>28.3</v>
      </c>
      <c r="F3009" s="9">
        <f t="shared" si="204"/>
        <v>0.05</v>
      </c>
      <c r="H3009" s="9" t="s">
        <v>77</v>
      </c>
      <c r="I3009" s="9">
        <f>0.84*0.05</f>
        <v>4.2000000000000003E-2</v>
      </c>
      <c r="J3009" s="9">
        <f>0.15*0.05</f>
        <v>7.4999999999999997E-3</v>
      </c>
      <c r="L3009" s="9">
        <f>0.01*0.05</f>
        <v>5.0000000000000001E-4</v>
      </c>
    </row>
    <row r="3010" spans="1:45" s="9" customFormat="1" x14ac:dyDescent="0.2">
      <c r="A3010" s="9">
        <v>12</v>
      </c>
      <c r="B3010" s="70" t="s">
        <v>49</v>
      </c>
      <c r="C3010" t="s">
        <v>66</v>
      </c>
      <c r="D3010" s="9">
        <v>2</v>
      </c>
      <c r="E3010" s="9">
        <v>28.3</v>
      </c>
      <c r="F3010" s="9">
        <f t="shared" si="204"/>
        <v>5.000000000000001E-2</v>
      </c>
      <c r="H3010" s="9" t="s">
        <v>77</v>
      </c>
      <c r="I3010" s="9">
        <f>0.77*0.05</f>
        <v>3.8500000000000006E-2</v>
      </c>
      <c r="J3010" s="9">
        <f>0.2*0.05</f>
        <v>1.0000000000000002E-2</v>
      </c>
      <c r="L3010" s="9">
        <f>0.03*0.05</f>
        <v>1.5E-3</v>
      </c>
    </row>
    <row r="3011" spans="1:45" s="9" customFormat="1" x14ac:dyDescent="0.2">
      <c r="A3011" s="9">
        <v>1</v>
      </c>
      <c r="B3011" s="70" t="s">
        <v>49</v>
      </c>
      <c r="C3011" t="s">
        <v>66</v>
      </c>
      <c r="D3011" s="9">
        <v>3</v>
      </c>
      <c r="E3011" s="9">
        <v>29.3</v>
      </c>
      <c r="F3011" s="9">
        <f t="shared" si="204"/>
        <v>0.06</v>
      </c>
      <c r="H3011" s="9" t="s">
        <v>77</v>
      </c>
      <c r="I3011" s="9">
        <f>0.8*0.06</f>
        <v>4.8000000000000001E-2</v>
      </c>
      <c r="J3011" s="9">
        <f>0.18*0.06</f>
        <v>1.0799999999999999E-2</v>
      </c>
      <c r="L3011" s="9">
        <f>0.02*0.06</f>
        <v>1.1999999999999999E-3</v>
      </c>
    </row>
    <row r="3012" spans="1:45" s="9" customFormat="1" x14ac:dyDescent="0.2">
      <c r="A3012" s="9">
        <v>2</v>
      </c>
      <c r="B3012" s="70" t="s">
        <v>49</v>
      </c>
      <c r="C3012" t="s">
        <v>66</v>
      </c>
      <c r="D3012" s="9">
        <v>3</v>
      </c>
      <c r="E3012" s="9">
        <v>18.5</v>
      </c>
      <c r="F3012" s="9">
        <f t="shared" si="204"/>
        <v>2E-3</v>
      </c>
      <c r="H3012" s="9" t="s">
        <v>77</v>
      </c>
      <c r="I3012" s="9">
        <f>0.3*0.002</f>
        <v>5.9999999999999995E-4</v>
      </c>
      <c r="J3012" s="9">
        <f>0.15*0.002</f>
        <v>2.9999999999999997E-4</v>
      </c>
      <c r="AM3012" s="9">
        <f>0.3*0.002</f>
        <v>5.9999999999999995E-4</v>
      </c>
      <c r="AS3012" s="9">
        <f>0.25*0.002</f>
        <v>5.0000000000000001E-4</v>
      </c>
    </row>
    <row r="3013" spans="1:45" s="9" customFormat="1" x14ac:dyDescent="0.2">
      <c r="A3013" s="9">
        <v>3</v>
      </c>
      <c r="B3013" s="70" t="s">
        <v>49</v>
      </c>
      <c r="C3013" t="s">
        <v>66</v>
      </c>
      <c r="D3013" s="9">
        <v>3</v>
      </c>
      <c r="E3013" s="9">
        <v>19.899999999999999</v>
      </c>
      <c r="F3013" s="9">
        <f t="shared" si="204"/>
        <v>4.0000000000000001E-3</v>
      </c>
      <c r="H3013" s="9" t="s">
        <v>77</v>
      </c>
      <c r="I3013" s="9">
        <f>0.7*0.004</f>
        <v>2.8E-3</v>
      </c>
      <c r="J3013" s="9">
        <f>0.2*0.004</f>
        <v>8.0000000000000004E-4</v>
      </c>
      <c r="L3013" s="9">
        <f>0.01*0.004</f>
        <v>4.0000000000000003E-5</v>
      </c>
      <c r="AM3013" s="9">
        <f>0.09*0.004</f>
        <v>3.5999999999999997E-4</v>
      </c>
    </row>
    <row r="3014" spans="1:45" s="9" customFormat="1" x14ac:dyDescent="0.2">
      <c r="A3014" s="9">
        <v>4</v>
      </c>
      <c r="B3014" s="70" t="s">
        <v>49</v>
      </c>
      <c r="C3014" t="s">
        <v>66</v>
      </c>
      <c r="D3014" s="9">
        <v>3</v>
      </c>
      <c r="E3014" s="9">
        <v>26</v>
      </c>
      <c r="F3014" s="9">
        <f t="shared" si="204"/>
        <v>6.0000000000000012E-2</v>
      </c>
      <c r="H3014" s="9" t="s">
        <v>77</v>
      </c>
      <c r="I3014" s="9">
        <f>0.93*0.06</f>
        <v>5.5800000000000002E-2</v>
      </c>
      <c r="J3014" s="9">
        <f>0.05*0.06</f>
        <v>3.0000000000000001E-3</v>
      </c>
      <c r="L3014" s="9">
        <f>0.01*0.06</f>
        <v>5.9999999999999995E-4</v>
      </c>
      <c r="M3014" s="9">
        <f>0.01*0.06</f>
        <v>5.9999999999999995E-4</v>
      </c>
    </row>
    <row r="3015" spans="1:45" s="9" customFormat="1" x14ac:dyDescent="0.2">
      <c r="A3015" s="9">
        <v>5</v>
      </c>
      <c r="B3015" s="70" t="s">
        <v>49</v>
      </c>
      <c r="C3015" t="s">
        <v>66</v>
      </c>
      <c r="D3015" s="9">
        <v>3</v>
      </c>
      <c r="E3015" s="9">
        <v>25.5</v>
      </c>
      <c r="F3015" s="9">
        <f t="shared" si="204"/>
        <v>0.05</v>
      </c>
      <c r="H3015" s="9" t="s">
        <v>77</v>
      </c>
      <c r="I3015" s="9">
        <f>0.84*0.05</f>
        <v>4.2000000000000003E-2</v>
      </c>
      <c r="J3015" s="9">
        <f>0.15*0.05</f>
        <v>7.4999999999999997E-3</v>
      </c>
      <c r="L3015" s="9">
        <f>0.01*0.05</f>
        <v>5.0000000000000001E-4</v>
      </c>
    </row>
    <row r="3016" spans="1:45" s="9" customFormat="1" x14ac:dyDescent="0.2">
      <c r="A3016" s="9">
        <v>6</v>
      </c>
      <c r="B3016" s="70" t="s">
        <v>49</v>
      </c>
      <c r="C3016" t="s">
        <v>66</v>
      </c>
      <c r="D3016" s="9">
        <v>3</v>
      </c>
      <c r="E3016" s="9">
        <v>20.5</v>
      </c>
      <c r="F3016" s="9">
        <f t="shared" si="204"/>
        <v>2.5000000000000001E-2</v>
      </c>
      <c r="H3016" s="9" t="s">
        <v>77</v>
      </c>
      <c r="I3016" s="9">
        <f>0.83*0.025</f>
        <v>2.0750000000000001E-2</v>
      </c>
      <c r="J3016" s="9">
        <f>0.15*0.025</f>
        <v>3.7499999999999999E-3</v>
      </c>
      <c r="M3016" s="9">
        <f>0.01*0.025</f>
        <v>2.5000000000000001E-4</v>
      </c>
      <c r="AM3016" s="9">
        <f>0.01*0.025</f>
        <v>2.5000000000000001E-4</v>
      </c>
    </row>
    <row r="3017" spans="1:45" s="9" customFormat="1" x14ac:dyDescent="0.2">
      <c r="A3017" s="9">
        <v>7</v>
      </c>
      <c r="B3017" s="70" t="s">
        <v>49</v>
      </c>
      <c r="C3017" t="s">
        <v>66</v>
      </c>
      <c r="D3017" s="9">
        <v>3</v>
      </c>
      <c r="E3017" s="9">
        <v>24.4</v>
      </c>
      <c r="F3017" s="9">
        <f t="shared" si="204"/>
        <v>5.000000000000001E-2</v>
      </c>
      <c r="H3017" s="9" t="s">
        <v>77</v>
      </c>
      <c r="I3017" s="9">
        <f>0.8*0.05</f>
        <v>4.0000000000000008E-2</v>
      </c>
      <c r="J3017" s="9">
        <f>0.2*0.05</f>
        <v>1.0000000000000002E-2</v>
      </c>
    </row>
    <row r="3018" spans="1:45" s="9" customFormat="1" x14ac:dyDescent="0.2">
      <c r="A3018" s="9">
        <v>8</v>
      </c>
      <c r="B3018" s="70" t="s">
        <v>49</v>
      </c>
      <c r="C3018" t="s">
        <v>66</v>
      </c>
      <c r="D3018" s="9">
        <v>3</v>
      </c>
      <c r="E3018" s="9">
        <v>31</v>
      </c>
      <c r="F3018" s="9">
        <f t="shared" si="204"/>
        <v>7.9999999999999988E-2</v>
      </c>
      <c r="H3018" s="9" t="s">
        <v>77</v>
      </c>
      <c r="I3018" s="9">
        <f>0.84*0.08</f>
        <v>6.7199999999999996E-2</v>
      </c>
      <c r="J3018" s="9">
        <f>0.15*0.08</f>
        <v>1.2E-2</v>
      </c>
      <c r="L3018" s="9">
        <f>0.01*0.08</f>
        <v>8.0000000000000004E-4</v>
      </c>
    </row>
    <row r="3019" spans="1:45" s="9" customFormat="1" x14ac:dyDescent="0.2">
      <c r="A3019" s="9">
        <v>9</v>
      </c>
      <c r="B3019" s="70" t="s">
        <v>49</v>
      </c>
      <c r="C3019" t="s">
        <v>66</v>
      </c>
      <c r="D3019" s="9">
        <v>3</v>
      </c>
      <c r="E3019" s="9">
        <v>20.6</v>
      </c>
      <c r="F3019" s="9">
        <f t="shared" si="204"/>
        <v>6.000000000000001E-3</v>
      </c>
      <c r="H3019" s="9" t="s">
        <v>77</v>
      </c>
      <c r="I3019" s="9">
        <f>0.79*0.006</f>
        <v>4.7400000000000003E-3</v>
      </c>
      <c r="J3019" s="9">
        <f>0.2*0.006</f>
        <v>1.2000000000000001E-3</v>
      </c>
      <c r="L3019" s="9">
        <f>0.01*0.006</f>
        <v>6.0000000000000002E-5</v>
      </c>
    </row>
    <row r="3020" spans="1:45" s="9" customFormat="1" x14ac:dyDescent="0.2">
      <c r="A3020" s="9">
        <v>10</v>
      </c>
      <c r="B3020" s="70" t="s">
        <v>49</v>
      </c>
      <c r="C3020" t="s">
        <v>66</v>
      </c>
      <c r="D3020" s="9">
        <v>3</v>
      </c>
      <c r="E3020" s="9">
        <v>19</v>
      </c>
      <c r="F3020" s="9">
        <f t="shared" si="204"/>
        <v>3.0000000000000001E-3</v>
      </c>
      <c r="H3020" s="9" t="s">
        <v>77</v>
      </c>
      <c r="I3020" s="9">
        <f>0.8*0.003</f>
        <v>2.4000000000000002E-3</v>
      </c>
      <c r="J3020" s="9">
        <f>0.1*0.003</f>
        <v>3.0000000000000003E-4</v>
      </c>
      <c r="L3020" s="9">
        <f>0.07*0.003</f>
        <v>2.1000000000000004E-4</v>
      </c>
      <c r="AM3020" s="9">
        <f>0.03*0.003</f>
        <v>8.9999999999999992E-5</v>
      </c>
    </row>
    <row r="3021" spans="1:45" s="9" customFormat="1" x14ac:dyDescent="0.2">
      <c r="A3021" s="9">
        <v>11</v>
      </c>
      <c r="B3021" s="70" t="s">
        <v>49</v>
      </c>
      <c r="C3021" t="s">
        <v>66</v>
      </c>
      <c r="D3021" s="9">
        <v>3</v>
      </c>
      <c r="E3021" s="9">
        <v>20.7</v>
      </c>
      <c r="F3021" s="9">
        <f t="shared" si="204"/>
        <v>6.0000000000000001E-3</v>
      </c>
      <c r="H3021" s="9" t="s">
        <v>77</v>
      </c>
      <c r="I3021" s="9">
        <f>0.73*0.006</f>
        <v>4.3800000000000002E-3</v>
      </c>
      <c r="J3021" s="9">
        <f>0.17*0.006</f>
        <v>1.0200000000000001E-3</v>
      </c>
      <c r="L3021" s="9">
        <f>0.05*0.006</f>
        <v>3.0000000000000003E-4</v>
      </c>
      <c r="AM3021" s="9">
        <f>0.05*0.006</f>
        <v>3.0000000000000003E-4</v>
      </c>
    </row>
    <row r="3022" spans="1:45" s="9" customFormat="1" x14ac:dyDescent="0.2">
      <c r="A3022" s="9">
        <v>12</v>
      </c>
      <c r="B3022" s="70" t="s">
        <v>49</v>
      </c>
      <c r="C3022" t="s">
        <v>66</v>
      </c>
      <c r="D3022" s="9">
        <v>3</v>
      </c>
      <c r="E3022" s="9">
        <v>27.6</v>
      </c>
      <c r="F3022" s="9">
        <f t="shared" si="204"/>
        <v>0.05</v>
      </c>
      <c r="H3022" s="9" t="s">
        <v>77</v>
      </c>
      <c r="I3022" s="9">
        <f>0.84*0.05</f>
        <v>4.2000000000000003E-2</v>
      </c>
      <c r="J3022" s="9">
        <f>0.13*0.05</f>
        <v>6.5000000000000006E-3</v>
      </c>
      <c r="L3022" s="9">
        <f>0.03*0.05</f>
        <v>1.5E-3</v>
      </c>
    </row>
    <row r="3023" spans="1:45" s="9" customFormat="1" x14ac:dyDescent="0.2">
      <c r="A3023" s="9">
        <v>1</v>
      </c>
      <c r="B3023" s="70" t="s">
        <v>49</v>
      </c>
      <c r="C3023" t="s">
        <v>66</v>
      </c>
      <c r="D3023" s="9">
        <v>4</v>
      </c>
      <c r="E3023" s="9">
        <v>30.3</v>
      </c>
      <c r="F3023" s="9">
        <f t="shared" si="204"/>
        <v>0.10000000000000002</v>
      </c>
      <c r="H3023" s="9" t="s">
        <v>77</v>
      </c>
      <c r="I3023" s="9">
        <f>0.92*0.1</f>
        <v>9.2000000000000012E-2</v>
      </c>
      <c r="J3023" s="9">
        <f>0.05*0.1</f>
        <v>5.000000000000001E-3</v>
      </c>
      <c r="L3023" s="9">
        <f>0.01*0.1</f>
        <v>1E-3</v>
      </c>
      <c r="M3023" s="9">
        <f>0.02*0.1</f>
        <v>2E-3</v>
      </c>
    </row>
    <row r="3024" spans="1:45" s="9" customFormat="1" x14ac:dyDescent="0.2">
      <c r="A3024" s="9">
        <v>2</v>
      </c>
      <c r="B3024" s="70" t="s">
        <v>49</v>
      </c>
      <c r="C3024" t="s">
        <v>66</v>
      </c>
      <c r="D3024" s="9">
        <v>4</v>
      </c>
      <c r="E3024" s="9">
        <v>26.3</v>
      </c>
      <c r="F3024" s="9">
        <f t="shared" si="204"/>
        <v>0.10000000000000002</v>
      </c>
      <c r="H3024" s="9" t="s">
        <v>77</v>
      </c>
      <c r="I3024" s="9">
        <f>0.79*0.1</f>
        <v>7.9000000000000015E-2</v>
      </c>
      <c r="J3024" s="9">
        <f>0.2*0.1</f>
        <v>2.0000000000000004E-2</v>
      </c>
      <c r="L3024" s="9">
        <f>0.009*0.1</f>
        <v>8.9999999999999998E-4</v>
      </c>
      <c r="M3024" s="9">
        <f>0.001*0.1</f>
        <v>1E-4</v>
      </c>
    </row>
    <row r="3025" spans="1:39" s="9" customFormat="1" x14ac:dyDescent="0.2">
      <c r="A3025" s="9">
        <v>3</v>
      </c>
      <c r="B3025" s="70" t="s">
        <v>49</v>
      </c>
      <c r="C3025" t="s">
        <v>66</v>
      </c>
      <c r="D3025" s="9">
        <v>4</v>
      </c>
      <c r="E3025" s="9">
        <v>26.2</v>
      </c>
      <c r="F3025" s="9">
        <f t="shared" si="204"/>
        <v>0.10000000000000002</v>
      </c>
      <c r="H3025" s="9" t="s">
        <v>77</v>
      </c>
      <c r="I3025" s="9">
        <f>0.9*0.1</f>
        <v>9.0000000000000011E-2</v>
      </c>
      <c r="J3025" s="9">
        <f>0.05*0.1</f>
        <v>5.000000000000001E-3</v>
      </c>
      <c r="L3025" s="9">
        <f>0.03*0.1</f>
        <v>3.0000000000000001E-3</v>
      </c>
      <c r="M3025" s="9">
        <f>0.02*0.1</f>
        <v>2E-3</v>
      </c>
    </row>
    <row r="3026" spans="1:39" s="9" customFormat="1" x14ac:dyDescent="0.2">
      <c r="A3026" s="9">
        <v>4</v>
      </c>
      <c r="B3026" s="70" t="s">
        <v>49</v>
      </c>
      <c r="C3026" t="s">
        <v>66</v>
      </c>
      <c r="D3026" s="9">
        <v>4</v>
      </c>
      <c r="E3026" s="9">
        <v>20.399999999999999</v>
      </c>
      <c r="F3026" s="9">
        <f t="shared" si="204"/>
        <v>1.2E-2</v>
      </c>
      <c r="H3026" s="9" t="s">
        <v>77</v>
      </c>
      <c r="I3026" s="9">
        <f>0.85*0.012</f>
        <v>1.0200000000000001E-2</v>
      </c>
      <c r="J3026" s="9">
        <f>0.1*0.012</f>
        <v>1.2000000000000001E-3</v>
      </c>
      <c r="L3026" s="9">
        <f>0.04*0.012</f>
        <v>4.8000000000000001E-4</v>
      </c>
      <c r="M3026" s="9">
        <f>0.01*0.012</f>
        <v>1.2E-4</v>
      </c>
    </row>
    <row r="3027" spans="1:39" s="9" customFormat="1" x14ac:dyDescent="0.2">
      <c r="A3027" s="9">
        <v>5</v>
      </c>
      <c r="B3027" s="70" t="s">
        <v>49</v>
      </c>
      <c r="C3027" t="s">
        <v>66</v>
      </c>
      <c r="D3027" s="9">
        <v>4</v>
      </c>
      <c r="E3027" s="9">
        <v>28.6</v>
      </c>
      <c r="F3027" s="9">
        <f t="shared" si="204"/>
        <v>0.1</v>
      </c>
      <c r="H3027" s="9" t="s">
        <v>77</v>
      </c>
      <c r="I3027" s="9">
        <f>0.87*0.1</f>
        <v>8.7000000000000008E-2</v>
      </c>
      <c r="J3027" s="9">
        <f>0.1*0.1</f>
        <v>1.0000000000000002E-2</v>
      </c>
      <c r="L3027" s="9">
        <f>0.01*0.1</f>
        <v>1E-3</v>
      </c>
      <c r="M3027" s="9">
        <f>0.02*0.1</f>
        <v>2E-3</v>
      </c>
    </row>
    <row r="3028" spans="1:39" s="9" customFormat="1" x14ac:dyDescent="0.2">
      <c r="A3028" s="9">
        <v>6</v>
      </c>
      <c r="B3028" s="70" t="s">
        <v>49</v>
      </c>
      <c r="C3028" t="s">
        <v>66</v>
      </c>
      <c r="D3028" s="9">
        <v>4</v>
      </c>
      <c r="E3028" s="9">
        <v>25.8</v>
      </c>
      <c r="F3028" s="9">
        <f t="shared" si="204"/>
        <v>0.1</v>
      </c>
      <c r="H3028" s="9" t="s">
        <v>77</v>
      </c>
      <c r="I3028" s="9">
        <f>0.9*0.1</f>
        <v>9.0000000000000011E-2</v>
      </c>
      <c r="J3028" s="9">
        <f>0.1*0.1</f>
        <v>1.0000000000000002E-2</v>
      </c>
    </row>
    <row r="3029" spans="1:39" s="9" customFormat="1" x14ac:dyDescent="0.2">
      <c r="A3029" s="9">
        <v>7</v>
      </c>
      <c r="B3029" s="70" t="s">
        <v>49</v>
      </c>
      <c r="C3029" t="s">
        <v>66</v>
      </c>
      <c r="D3029" s="9">
        <v>4</v>
      </c>
      <c r="E3029" s="9">
        <v>27.2</v>
      </c>
      <c r="F3029" s="9">
        <f t="shared" si="204"/>
        <v>0.10000000000000002</v>
      </c>
      <c r="H3029" s="9" t="s">
        <v>77</v>
      </c>
      <c r="I3029" s="9">
        <f>0.93*0.1</f>
        <v>9.3000000000000013E-2</v>
      </c>
      <c r="J3029" s="9">
        <f>0.05*0.1</f>
        <v>5.000000000000001E-3</v>
      </c>
      <c r="L3029" s="9">
        <f>0.019*0.1</f>
        <v>1.9E-3</v>
      </c>
      <c r="AK3029" s="9">
        <f>0.001*0.1</f>
        <v>1E-4</v>
      </c>
    </row>
    <row r="3030" spans="1:39" s="9" customFormat="1" x14ac:dyDescent="0.2">
      <c r="A3030" s="9">
        <v>8</v>
      </c>
      <c r="B3030" s="70" t="s">
        <v>49</v>
      </c>
      <c r="C3030" t="s">
        <v>66</v>
      </c>
      <c r="D3030" s="9">
        <v>4</v>
      </c>
      <c r="E3030" s="9">
        <v>25.5</v>
      </c>
      <c r="F3030" s="9">
        <f t="shared" si="204"/>
        <v>0.1</v>
      </c>
      <c r="H3030" s="9" t="s">
        <v>77</v>
      </c>
      <c r="I3030" s="9">
        <f>0.94*0.1</f>
        <v>9.4E-2</v>
      </c>
      <c r="J3030" s="9">
        <f>0.05*0.1</f>
        <v>5.000000000000001E-3</v>
      </c>
      <c r="L3030" s="9">
        <f>0.01*0.1</f>
        <v>1E-3</v>
      </c>
    </row>
    <row r="3031" spans="1:39" s="9" customFormat="1" x14ac:dyDescent="0.2">
      <c r="A3031" s="9">
        <v>9</v>
      </c>
      <c r="B3031" s="70" t="s">
        <v>49</v>
      </c>
      <c r="C3031" t="s">
        <v>66</v>
      </c>
      <c r="D3031" s="9">
        <v>4</v>
      </c>
      <c r="E3031" s="9">
        <v>26.9</v>
      </c>
      <c r="F3031" s="9">
        <f t="shared" si="204"/>
        <v>0.1</v>
      </c>
      <c r="H3031" s="9" t="s">
        <v>77</v>
      </c>
      <c r="I3031" s="9">
        <f>0.9*0.1</f>
        <v>9.0000000000000011E-2</v>
      </c>
      <c r="J3031" s="9">
        <f>0.08*0.1</f>
        <v>8.0000000000000002E-3</v>
      </c>
      <c r="L3031" s="9">
        <f>0.01*0.1</f>
        <v>1E-3</v>
      </c>
      <c r="M3031" s="9">
        <f>0.01*0.1</f>
        <v>1E-3</v>
      </c>
    </row>
    <row r="3032" spans="1:39" s="9" customFormat="1" x14ac:dyDescent="0.2">
      <c r="A3032" s="9">
        <v>10</v>
      </c>
      <c r="B3032" s="70" t="s">
        <v>49</v>
      </c>
      <c r="C3032" t="s">
        <v>66</v>
      </c>
      <c r="D3032" s="9">
        <v>4</v>
      </c>
      <c r="E3032" s="9">
        <v>27.6</v>
      </c>
      <c r="F3032" s="9">
        <f t="shared" si="204"/>
        <v>0.1</v>
      </c>
      <c r="H3032" s="9" t="s">
        <v>77</v>
      </c>
      <c r="I3032" s="9">
        <f>0.87*0.1</f>
        <v>8.7000000000000008E-2</v>
      </c>
      <c r="J3032" s="9">
        <f>0.1*0.1</f>
        <v>1.0000000000000002E-2</v>
      </c>
      <c r="L3032" s="9">
        <f>0.03*0.1</f>
        <v>3.0000000000000001E-3</v>
      </c>
    </row>
    <row r="3033" spans="1:39" s="9" customFormat="1" x14ac:dyDescent="0.2">
      <c r="A3033" s="9">
        <v>11</v>
      </c>
      <c r="B3033" s="70" t="s">
        <v>49</v>
      </c>
      <c r="C3033" t="s">
        <v>66</v>
      </c>
      <c r="D3033" s="9">
        <v>4</v>
      </c>
      <c r="E3033" s="9">
        <v>23.7</v>
      </c>
      <c r="F3033" s="9">
        <f t="shared" si="204"/>
        <v>7.0000000000000007E-2</v>
      </c>
      <c r="H3033" s="9" t="s">
        <v>77</v>
      </c>
      <c r="I3033" s="9">
        <f>0.94*0.07</f>
        <v>6.5799999999999997E-2</v>
      </c>
      <c r="J3033" s="9">
        <f>0.05*0.07</f>
        <v>3.5000000000000005E-3</v>
      </c>
      <c r="L3033" s="9">
        <f>0.01*0.07</f>
        <v>7.000000000000001E-4</v>
      </c>
    </row>
    <row r="3034" spans="1:39" s="9" customFormat="1" x14ac:dyDescent="0.2">
      <c r="A3034" s="9">
        <v>12</v>
      </c>
      <c r="B3034" s="70" t="s">
        <v>49</v>
      </c>
      <c r="C3034" t="s">
        <v>66</v>
      </c>
      <c r="D3034" s="9">
        <v>4</v>
      </c>
      <c r="E3034" s="9">
        <v>30</v>
      </c>
      <c r="F3034" s="9">
        <f t="shared" si="204"/>
        <v>0.10000000000000002</v>
      </c>
      <c r="H3034" s="9" t="s">
        <v>77</v>
      </c>
      <c r="I3034" s="9">
        <f>0.93*0.1</f>
        <v>9.3000000000000013E-2</v>
      </c>
      <c r="J3034" s="9">
        <f>0.05*0.1</f>
        <v>5.000000000000001E-3</v>
      </c>
      <c r="L3034" s="9">
        <f>0.02*0.1</f>
        <v>2E-3</v>
      </c>
    </row>
    <row r="3035" spans="1:39" s="9" customFormat="1" x14ac:dyDescent="0.2">
      <c r="A3035" s="9">
        <v>1</v>
      </c>
      <c r="B3035" s="70" t="s">
        <v>49</v>
      </c>
      <c r="C3035" t="s">
        <v>66</v>
      </c>
      <c r="D3035" s="9">
        <v>5</v>
      </c>
      <c r="E3035" s="9">
        <v>39.4</v>
      </c>
      <c r="F3035" s="9">
        <f t="shared" si="204"/>
        <v>0.1</v>
      </c>
      <c r="H3035" s="9" t="s">
        <v>77</v>
      </c>
      <c r="I3035" s="9">
        <f>0.7*0.1</f>
        <v>6.9999999999999993E-2</v>
      </c>
      <c r="J3035" s="9">
        <f>0.25*0.1</f>
        <v>2.5000000000000001E-2</v>
      </c>
      <c r="L3035" s="9">
        <f>0.04*0.1</f>
        <v>4.0000000000000001E-3</v>
      </c>
      <c r="M3035" s="9">
        <f>0.01*0.1</f>
        <v>1E-3</v>
      </c>
    </row>
    <row r="3036" spans="1:39" s="9" customFormat="1" x14ac:dyDescent="0.2">
      <c r="A3036" s="9">
        <v>2</v>
      </c>
      <c r="B3036" s="70" t="s">
        <v>49</v>
      </c>
      <c r="C3036" t="s">
        <v>66</v>
      </c>
      <c r="D3036" s="9">
        <v>5</v>
      </c>
      <c r="E3036" s="9">
        <v>39.299999999999997</v>
      </c>
      <c r="F3036" s="9">
        <f t="shared" si="204"/>
        <v>0.1</v>
      </c>
      <c r="H3036" s="9" t="s">
        <v>77</v>
      </c>
      <c r="I3036" s="9">
        <f>0.85*0.1</f>
        <v>8.5000000000000006E-2</v>
      </c>
      <c r="J3036" s="9">
        <f>0.15*0.1</f>
        <v>1.4999999999999999E-2</v>
      </c>
    </row>
    <row r="3037" spans="1:39" s="9" customFormat="1" x14ac:dyDescent="0.2">
      <c r="A3037" s="9">
        <v>3</v>
      </c>
      <c r="B3037" s="70" t="s">
        <v>49</v>
      </c>
      <c r="C3037" t="s">
        <v>66</v>
      </c>
      <c r="D3037" s="9">
        <v>5</v>
      </c>
      <c r="E3037" s="9">
        <v>41</v>
      </c>
      <c r="F3037" s="9">
        <f t="shared" si="204"/>
        <v>0.15</v>
      </c>
      <c r="H3037" s="9" t="s">
        <v>77</v>
      </c>
      <c r="I3037" s="9">
        <f>0.7*0.15</f>
        <v>0.105</v>
      </c>
      <c r="J3037" s="9">
        <f>0.25*0.15</f>
        <v>3.7499999999999999E-2</v>
      </c>
      <c r="L3037" s="9">
        <f>0.04*0.15</f>
        <v>6.0000000000000001E-3</v>
      </c>
      <c r="M3037" s="9">
        <f>0.01*0.15</f>
        <v>1.5E-3</v>
      </c>
    </row>
    <row r="3038" spans="1:39" s="9" customFormat="1" x14ac:dyDescent="0.2">
      <c r="A3038" s="9">
        <v>4</v>
      </c>
      <c r="B3038" s="70" t="s">
        <v>49</v>
      </c>
      <c r="C3038" t="s">
        <v>66</v>
      </c>
      <c r="D3038" s="9">
        <v>5</v>
      </c>
      <c r="E3038" s="9">
        <v>32.4</v>
      </c>
      <c r="F3038" s="9">
        <f t="shared" si="204"/>
        <v>0.10000000000000002</v>
      </c>
      <c r="H3038" s="9" t="s">
        <v>77</v>
      </c>
      <c r="I3038" s="9">
        <f>0.8*0.1</f>
        <v>8.0000000000000016E-2</v>
      </c>
      <c r="J3038" s="9">
        <f>0.12*0.1</f>
        <v>1.2E-2</v>
      </c>
      <c r="L3038" s="9">
        <f>0.05*0.1</f>
        <v>5.000000000000001E-3</v>
      </c>
      <c r="M3038" s="9">
        <f>0.03*0.1</f>
        <v>3.0000000000000001E-3</v>
      </c>
    </row>
    <row r="3039" spans="1:39" s="9" customFormat="1" x14ac:dyDescent="0.2">
      <c r="A3039" s="9">
        <v>5</v>
      </c>
      <c r="B3039" s="70" t="s">
        <v>49</v>
      </c>
      <c r="C3039" t="s">
        <v>66</v>
      </c>
      <c r="D3039" s="9">
        <v>5</v>
      </c>
      <c r="E3039" s="9">
        <v>29.5</v>
      </c>
      <c r="F3039" s="9">
        <f t="shared" si="204"/>
        <v>0.10000000000000002</v>
      </c>
      <c r="H3039" s="9" t="s">
        <v>77</v>
      </c>
      <c r="I3039" s="9">
        <f>0.9*0.1</f>
        <v>9.0000000000000011E-2</v>
      </c>
      <c r="J3039" s="9">
        <f>0.05*0.1</f>
        <v>5.000000000000001E-3</v>
      </c>
      <c r="L3039" s="9">
        <f>0.01*0.1</f>
        <v>1E-3</v>
      </c>
      <c r="M3039" s="9">
        <f>0.04*0.1</f>
        <v>4.0000000000000001E-3</v>
      </c>
    </row>
    <row r="3040" spans="1:39" s="9" customFormat="1" x14ac:dyDescent="0.2">
      <c r="A3040" s="9">
        <v>6</v>
      </c>
      <c r="B3040" s="70" t="s">
        <v>49</v>
      </c>
      <c r="C3040" t="s">
        <v>66</v>
      </c>
      <c r="D3040" s="9">
        <v>5</v>
      </c>
      <c r="E3040" s="9">
        <v>21.8</v>
      </c>
      <c r="F3040" s="9">
        <f t="shared" si="204"/>
        <v>2.5000000000000008E-2</v>
      </c>
      <c r="H3040" s="9" t="s">
        <v>77</v>
      </c>
      <c r="I3040" s="9">
        <f>0.81*0.025</f>
        <v>2.0250000000000004E-2</v>
      </c>
      <c r="J3040" s="9">
        <f>0.1*0.025</f>
        <v>2.5000000000000005E-3</v>
      </c>
      <c r="L3040" s="9">
        <f>0.01*0.025</f>
        <v>2.5000000000000001E-4</v>
      </c>
      <c r="M3040" s="9">
        <f>0.04*0.025</f>
        <v>1E-3</v>
      </c>
      <c r="AM3040" s="9">
        <f>0.04*0.025</f>
        <v>1E-3</v>
      </c>
    </row>
    <row r="3041" spans="1:43" s="9" customFormat="1" x14ac:dyDescent="0.2">
      <c r="A3041" s="9">
        <v>7</v>
      </c>
      <c r="B3041" s="70" t="s">
        <v>49</v>
      </c>
      <c r="C3041" t="s">
        <v>66</v>
      </c>
      <c r="D3041" s="9">
        <v>5</v>
      </c>
      <c r="E3041" s="9">
        <v>20.2</v>
      </c>
      <c r="F3041" s="9">
        <f t="shared" si="204"/>
        <v>7.000000000000001E-3</v>
      </c>
      <c r="H3041" s="9" t="s">
        <v>77</v>
      </c>
      <c r="I3041" s="9">
        <f>0.8*0.007</f>
        <v>5.6000000000000008E-3</v>
      </c>
      <c r="J3041" s="9">
        <f>0.15*0.007</f>
        <v>1.0499999999999999E-3</v>
      </c>
      <c r="L3041" s="9">
        <f>0.019*0.007</f>
        <v>1.3300000000000001E-4</v>
      </c>
      <c r="M3041" s="9">
        <f>0.001*0.007</f>
        <v>6.9999999999999999E-6</v>
      </c>
      <c r="AM3041" s="9">
        <f>0.02*0.007</f>
        <v>1.4000000000000001E-4</v>
      </c>
      <c r="AQ3041" s="9">
        <f>0.01*0.007</f>
        <v>7.0000000000000007E-5</v>
      </c>
    </row>
    <row r="3042" spans="1:43" s="9" customFormat="1" x14ac:dyDescent="0.2">
      <c r="A3042" s="9">
        <v>8</v>
      </c>
      <c r="B3042" s="70" t="s">
        <v>49</v>
      </c>
      <c r="C3042" t="s">
        <v>66</v>
      </c>
      <c r="D3042" s="9">
        <v>5</v>
      </c>
      <c r="E3042" s="9">
        <v>23.3</v>
      </c>
      <c r="F3042" s="9">
        <f t="shared" si="204"/>
        <v>2.0000000000000004E-2</v>
      </c>
      <c r="H3042" s="9" t="s">
        <v>77</v>
      </c>
      <c r="I3042" s="9">
        <f>0.9*0.02</f>
        <v>1.8000000000000002E-2</v>
      </c>
      <c r="J3042" s="9">
        <f>0.1*0.02</f>
        <v>2E-3</v>
      </c>
    </row>
    <row r="3043" spans="1:43" s="9" customFormat="1" x14ac:dyDescent="0.2">
      <c r="A3043" s="9">
        <v>9</v>
      </c>
      <c r="B3043" s="70" t="s">
        <v>49</v>
      </c>
      <c r="C3043" t="s">
        <v>66</v>
      </c>
      <c r="D3043" s="9">
        <v>5</v>
      </c>
      <c r="E3043" s="9">
        <v>19.399999999999999</v>
      </c>
      <c r="F3043" s="9">
        <f t="shared" si="204"/>
        <v>1.4999999999999999E-2</v>
      </c>
      <c r="H3043" s="9" t="s">
        <v>77</v>
      </c>
      <c r="I3043" s="9">
        <f>0.5*0.015</f>
        <v>7.4999999999999997E-3</v>
      </c>
      <c r="J3043" s="9">
        <f>0.1*0.015</f>
        <v>1.5E-3</v>
      </c>
      <c r="AM3043" s="9">
        <f>0.4*0.015</f>
        <v>6.0000000000000001E-3</v>
      </c>
    </row>
    <row r="3044" spans="1:43" s="9" customFormat="1" x14ac:dyDescent="0.2">
      <c r="A3044" s="9">
        <v>10</v>
      </c>
      <c r="B3044" s="70" t="s">
        <v>49</v>
      </c>
      <c r="C3044" t="s">
        <v>66</v>
      </c>
      <c r="D3044" s="9">
        <v>5</v>
      </c>
      <c r="E3044" s="9">
        <v>32.299999999999997</v>
      </c>
      <c r="F3044" s="9">
        <f t="shared" si="204"/>
        <v>0.1</v>
      </c>
      <c r="H3044" s="9" t="s">
        <v>77</v>
      </c>
      <c r="I3044" s="9">
        <f>0.85*0.1</f>
        <v>8.5000000000000006E-2</v>
      </c>
      <c r="J3044" s="9">
        <f>0.15*0.1</f>
        <v>1.4999999999999999E-2</v>
      </c>
    </row>
    <row r="3045" spans="1:43" s="9" customFormat="1" x14ac:dyDescent="0.2">
      <c r="A3045" s="9">
        <v>11</v>
      </c>
      <c r="B3045" s="70" t="s">
        <v>49</v>
      </c>
      <c r="C3045" t="s">
        <v>66</v>
      </c>
      <c r="D3045" s="9">
        <v>5</v>
      </c>
      <c r="E3045" s="9">
        <v>30.7</v>
      </c>
      <c r="F3045" s="9">
        <f t="shared" si="204"/>
        <v>0.10000000000000002</v>
      </c>
      <c r="H3045" s="9" t="s">
        <v>77</v>
      </c>
      <c r="I3045" s="9">
        <f>0.8*0.1</f>
        <v>8.0000000000000016E-2</v>
      </c>
      <c r="J3045" s="9">
        <f>0.15*0.1</f>
        <v>1.4999999999999999E-2</v>
      </c>
      <c r="M3045" s="9">
        <f>0.05*0.1</f>
        <v>5.000000000000001E-3</v>
      </c>
    </row>
    <row r="3046" spans="1:43" s="9" customFormat="1" x14ac:dyDescent="0.2">
      <c r="A3046" s="9">
        <v>12</v>
      </c>
      <c r="B3046" s="70" t="s">
        <v>49</v>
      </c>
      <c r="C3046" t="s">
        <v>66</v>
      </c>
      <c r="D3046" s="9">
        <v>5</v>
      </c>
      <c r="E3046" s="9">
        <v>19</v>
      </c>
      <c r="F3046" s="9">
        <f t="shared" si="204"/>
        <v>8.9999999999999993E-3</v>
      </c>
      <c r="H3046" s="9" t="s">
        <v>77</v>
      </c>
      <c r="I3046" s="9">
        <f>0.72*0.009</f>
        <v>6.4799999999999996E-3</v>
      </c>
      <c r="J3046" s="9">
        <f>0.1*0.009</f>
        <v>8.9999999999999998E-4</v>
      </c>
      <c r="L3046" s="9">
        <f>0.05*0.009</f>
        <v>4.4999999999999999E-4</v>
      </c>
      <c r="M3046" s="9">
        <f>0.02*0.009</f>
        <v>1.7999999999999998E-4</v>
      </c>
      <c r="AK3046" s="9">
        <f>0.01*0.009</f>
        <v>8.9999999999999992E-5</v>
      </c>
      <c r="AM3046" s="9">
        <f>0.1*0.009</f>
        <v>8.9999999999999998E-4</v>
      </c>
    </row>
    <row r="3047" spans="1:43" s="9" customFormat="1" x14ac:dyDescent="0.2">
      <c r="A3047" s="9">
        <v>1</v>
      </c>
      <c r="B3047" s="70" t="s">
        <v>49</v>
      </c>
      <c r="C3047" t="s">
        <v>66</v>
      </c>
      <c r="D3047" s="9">
        <v>6</v>
      </c>
      <c r="E3047" s="9">
        <v>28.7</v>
      </c>
      <c r="F3047" s="9">
        <f t="shared" si="204"/>
        <v>0.08</v>
      </c>
      <c r="H3047" s="9" t="s">
        <v>77</v>
      </c>
      <c r="I3047" s="9">
        <f>0.65*0.08</f>
        <v>5.2000000000000005E-2</v>
      </c>
      <c r="J3047" s="9">
        <f>0.3*0.08</f>
        <v>2.4E-2</v>
      </c>
      <c r="L3047" s="9">
        <f>0.04*0.08</f>
        <v>3.2000000000000002E-3</v>
      </c>
      <c r="M3047" s="9">
        <f>0.01*0.08</f>
        <v>8.0000000000000004E-4</v>
      </c>
    </row>
    <row r="3048" spans="1:43" s="9" customFormat="1" x14ac:dyDescent="0.2">
      <c r="A3048" s="9">
        <v>2</v>
      </c>
      <c r="B3048" s="70" t="s">
        <v>49</v>
      </c>
      <c r="C3048" t="s">
        <v>66</v>
      </c>
      <c r="D3048" s="9">
        <v>6</v>
      </c>
      <c r="E3048" s="9">
        <v>23</v>
      </c>
      <c r="F3048" s="9">
        <f t="shared" si="204"/>
        <v>0.02</v>
      </c>
      <c r="H3048" s="9" t="s">
        <v>77</v>
      </c>
      <c r="I3048" s="9">
        <f>0.8*0.02</f>
        <v>1.6E-2</v>
      </c>
      <c r="J3048" s="9">
        <f>0.2*0.02</f>
        <v>4.0000000000000001E-3</v>
      </c>
    </row>
    <row r="3049" spans="1:43" s="9" customFormat="1" x14ac:dyDescent="0.2">
      <c r="A3049" s="9">
        <v>3</v>
      </c>
      <c r="B3049" s="70" t="s">
        <v>49</v>
      </c>
      <c r="C3049" t="s">
        <v>66</v>
      </c>
      <c r="D3049" s="9">
        <v>6</v>
      </c>
      <c r="E3049" s="9">
        <v>21.4</v>
      </c>
      <c r="F3049" s="9">
        <f t="shared" si="204"/>
        <v>0.01</v>
      </c>
      <c r="H3049" s="9" t="s">
        <v>77</v>
      </c>
      <c r="I3049" s="9">
        <f>0.75*0.01</f>
        <v>7.4999999999999997E-3</v>
      </c>
      <c r="J3049" s="9">
        <f>0.2*0.01</f>
        <v>2E-3</v>
      </c>
      <c r="AM3049" s="9">
        <f>0.05*0.01</f>
        <v>5.0000000000000001E-4</v>
      </c>
    </row>
    <row r="3050" spans="1:43" s="9" customFormat="1" x14ac:dyDescent="0.2">
      <c r="A3050" s="9">
        <v>4</v>
      </c>
      <c r="B3050" s="70" t="s">
        <v>49</v>
      </c>
      <c r="C3050" t="s">
        <v>66</v>
      </c>
      <c r="D3050" s="9">
        <v>6</v>
      </c>
      <c r="E3050" s="9">
        <v>18.7</v>
      </c>
      <c r="F3050" s="9">
        <f t="shared" si="204"/>
        <v>8.0000000000000002E-3</v>
      </c>
      <c r="H3050" s="9" t="s">
        <v>77</v>
      </c>
      <c r="I3050" s="9">
        <f>0.65*0.008</f>
        <v>5.2000000000000006E-3</v>
      </c>
      <c r="J3050" s="9">
        <f>0.15*0.008</f>
        <v>1.1999999999999999E-3</v>
      </c>
      <c r="AM3050" s="9">
        <f>0.2*0.008</f>
        <v>1.6000000000000001E-3</v>
      </c>
    </row>
    <row r="3051" spans="1:43" s="9" customFormat="1" x14ac:dyDescent="0.2">
      <c r="A3051" s="9">
        <v>5</v>
      </c>
      <c r="B3051" s="70" t="s">
        <v>49</v>
      </c>
      <c r="C3051" t="s">
        <v>66</v>
      </c>
      <c r="D3051" s="9">
        <v>6</v>
      </c>
      <c r="E3051" s="9">
        <v>18.2</v>
      </c>
      <c r="F3051" s="9">
        <f t="shared" ref="F3051:F3058" si="205">SUM(G3051:EP3051)</f>
        <v>8.0000000000000002E-3</v>
      </c>
      <c r="H3051" s="9" t="s">
        <v>77</v>
      </c>
      <c r="I3051" s="9">
        <f>0.3*0.008</f>
        <v>2.3999999999999998E-3</v>
      </c>
      <c r="J3051" s="9">
        <f>0.1*0.008</f>
        <v>8.0000000000000004E-4</v>
      </c>
      <c r="AM3051" s="9">
        <f>0.6*0.008</f>
        <v>4.7999999999999996E-3</v>
      </c>
    </row>
    <row r="3052" spans="1:43" s="9" customFormat="1" x14ac:dyDescent="0.2">
      <c r="A3052" s="9">
        <v>6</v>
      </c>
      <c r="B3052" s="70" t="s">
        <v>49</v>
      </c>
      <c r="C3052" t="s">
        <v>66</v>
      </c>
      <c r="D3052" s="9">
        <v>6</v>
      </c>
      <c r="E3052" s="9">
        <v>27.7</v>
      </c>
      <c r="F3052" s="9">
        <f t="shared" si="205"/>
        <v>8.0000000000000016E-2</v>
      </c>
      <c r="H3052" s="9" t="s">
        <v>77</v>
      </c>
      <c r="I3052" s="9">
        <f>0.55*0.08</f>
        <v>4.4000000000000004E-2</v>
      </c>
      <c r="J3052" s="9">
        <f>0.4*0.08</f>
        <v>3.2000000000000001E-2</v>
      </c>
      <c r="M3052" s="9">
        <f>0.05*0.08</f>
        <v>4.0000000000000001E-3</v>
      </c>
    </row>
    <row r="3053" spans="1:43" s="9" customFormat="1" x14ac:dyDescent="0.2">
      <c r="A3053" s="9">
        <v>7</v>
      </c>
      <c r="B3053" s="70" t="s">
        <v>49</v>
      </c>
      <c r="C3053" t="s">
        <v>66</v>
      </c>
      <c r="D3053" s="9">
        <v>6</v>
      </c>
      <c r="E3053" s="9">
        <v>20.5</v>
      </c>
      <c r="F3053" s="9">
        <f t="shared" si="205"/>
        <v>7.0000000000000001E-3</v>
      </c>
      <c r="H3053" s="9" t="s">
        <v>77</v>
      </c>
      <c r="I3053" s="9">
        <f>0.65*0.007</f>
        <v>4.5500000000000002E-3</v>
      </c>
      <c r="J3053" s="9">
        <f>0.2*0.007</f>
        <v>1.4000000000000002E-3</v>
      </c>
      <c r="AM3053" s="9">
        <f>0.15*0.007</f>
        <v>1.0499999999999999E-3</v>
      </c>
    </row>
    <row r="3054" spans="1:43" s="9" customFormat="1" x14ac:dyDescent="0.2">
      <c r="A3054" s="9">
        <v>8</v>
      </c>
      <c r="B3054" s="70" t="s">
        <v>49</v>
      </c>
      <c r="C3054" t="s">
        <v>66</v>
      </c>
      <c r="D3054" s="9">
        <v>6</v>
      </c>
      <c r="E3054" s="9">
        <v>28</v>
      </c>
      <c r="F3054" s="9">
        <f t="shared" si="205"/>
        <v>6.0000000000000005E-2</v>
      </c>
      <c r="H3054" s="9" t="s">
        <v>77</v>
      </c>
      <c r="I3054" s="9">
        <f>0.77*0.06</f>
        <v>4.6199999999999998E-2</v>
      </c>
      <c r="J3054" s="9">
        <f>0.2*0.06</f>
        <v>1.2E-2</v>
      </c>
      <c r="L3054" s="9">
        <f>0.03*0.06</f>
        <v>1.8E-3</v>
      </c>
    </row>
    <row r="3055" spans="1:43" s="9" customFormat="1" x14ac:dyDescent="0.2">
      <c r="A3055" s="9">
        <v>9</v>
      </c>
      <c r="B3055" s="70" t="s">
        <v>49</v>
      </c>
      <c r="C3055" t="s">
        <v>66</v>
      </c>
      <c r="D3055" s="9">
        <v>6</v>
      </c>
      <c r="E3055" s="9">
        <v>25.7</v>
      </c>
      <c r="F3055" s="9">
        <f t="shared" si="205"/>
        <v>3.9999999999999994E-2</v>
      </c>
      <c r="H3055" s="9" t="s">
        <v>77</v>
      </c>
      <c r="I3055" s="9">
        <f>0.7*0.04</f>
        <v>2.7999999999999997E-2</v>
      </c>
      <c r="J3055" s="9">
        <f>0.3*0.04</f>
        <v>1.2E-2</v>
      </c>
    </row>
    <row r="3056" spans="1:43" s="9" customFormat="1" x14ac:dyDescent="0.2">
      <c r="A3056" s="9">
        <v>10</v>
      </c>
      <c r="B3056" s="70" t="s">
        <v>49</v>
      </c>
      <c r="C3056" t="s">
        <v>66</v>
      </c>
      <c r="D3056" s="9">
        <v>6</v>
      </c>
      <c r="E3056" s="9">
        <v>18.899999999999999</v>
      </c>
      <c r="F3056" s="9">
        <f t="shared" si="205"/>
        <v>1.4999999999999999E-2</v>
      </c>
      <c r="H3056" s="9" t="s">
        <v>77</v>
      </c>
      <c r="I3056" s="9">
        <f>0.5*0.015</f>
        <v>7.4999999999999997E-3</v>
      </c>
      <c r="J3056" s="9">
        <f>0.3*0.015</f>
        <v>4.4999999999999997E-3</v>
      </c>
      <c r="AM3056" s="9">
        <f>0.2*0.015</f>
        <v>3.0000000000000001E-3</v>
      </c>
    </row>
    <row r="3057" spans="1:113" s="9" customFormat="1" x14ac:dyDescent="0.2">
      <c r="A3057" s="9">
        <v>11</v>
      </c>
      <c r="B3057" s="70" t="s">
        <v>49</v>
      </c>
      <c r="C3057" t="s">
        <v>66</v>
      </c>
      <c r="D3057" s="9">
        <v>6</v>
      </c>
      <c r="E3057" s="9">
        <v>19.100000000000001</v>
      </c>
      <c r="F3057" s="9">
        <f t="shared" si="205"/>
        <v>2E-3</v>
      </c>
      <c r="H3057" s="9" t="s">
        <v>77</v>
      </c>
      <c r="I3057" s="9">
        <f>0.87*0.002</f>
        <v>1.74E-3</v>
      </c>
      <c r="J3057" s="9">
        <f>0.06*0.002</f>
        <v>1.2E-4</v>
      </c>
      <c r="L3057" s="9">
        <f>0.02*0.002</f>
        <v>4.0000000000000003E-5</v>
      </c>
      <c r="AM3057" s="9">
        <f>0.05*0.002</f>
        <v>1E-4</v>
      </c>
    </row>
    <row r="3058" spans="1:113" s="9" customFormat="1" x14ac:dyDescent="0.2">
      <c r="A3058" s="9">
        <v>12</v>
      </c>
      <c r="B3058" s="70" t="s">
        <v>49</v>
      </c>
      <c r="C3058" t="s">
        <v>66</v>
      </c>
      <c r="D3058" s="9">
        <v>6</v>
      </c>
      <c r="E3058" s="9">
        <v>28.6</v>
      </c>
      <c r="F3058" s="9">
        <f t="shared" si="205"/>
        <v>0.08</v>
      </c>
      <c r="H3058" s="9" t="s">
        <v>77</v>
      </c>
      <c r="I3058" s="9">
        <f>0.6*0.08</f>
        <v>4.8000000000000001E-2</v>
      </c>
      <c r="J3058" s="9">
        <f>0.4*0.08</f>
        <v>3.2000000000000001E-2</v>
      </c>
    </row>
    <row r="3059" spans="1:113" s="9" customFormat="1" x14ac:dyDescent="0.2">
      <c r="A3059" s="9">
        <v>1</v>
      </c>
      <c r="B3059" s="70" t="s">
        <v>49</v>
      </c>
      <c r="C3059" t="s">
        <v>68</v>
      </c>
      <c r="D3059" s="9">
        <v>3</v>
      </c>
      <c r="E3059" s="9">
        <v>37.5</v>
      </c>
      <c r="F3059" s="9">
        <f t="shared" ref="F3059:F3093" si="206">SUM(I3059:CV3059)</f>
        <v>0.2</v>
      </c>
      <c r="H3059" s="9" t="s">
        <v>77</v>
      </c>
      <c r="I3059" s="9">
        <f>0.5*0.2</f>
        <v>0.1</v>
      </c>
      <c r="J3059" s="9">
        <f>0.3*0.2</f>
        <v>0.06</v>
      </c>
      <c r="L3059" s="9">
        <f>0.05*0.2</f>
        <v>1.0000000000000002E-2</v>
      </c>
      <c r="M3059" s="9">
        <f>0.1*0.2</f>
        <v>2.0000000000000004E-2</v>
      </c>
      <c r="O3059" s="9">
        <f>0.05*0.2</f>
        <v>1.0000000000000002E-2</v>
      </c>
      <c r="CW3059"/>
      <c r="DA3059"/>
      <c r="DB3059"/>
      <c r="DC3059"/>
      <c r="DD3059"/>
      <c r="DE3059"/>
      <c r="DF3059"/>
      <c r="DG3059"/>
      <c r="DH3059"/>
      <c r="DI3059"/>
    </row>
    <row r="3060" spans="1:113" s="9" customFormat="1" x14ac:dyDescent="0.2">
      <c r="A3060" s="9">
        <v>2</v>
      </c>
      <c r="B3060" s="70" t="s">
        <v>49</v>
      </c>
      <c r="C3060" t="s">
        <v>68</v>
      </c>
      <c r="D3060" s="9">
        <v>3</v>
      </c>
      <c r="E3060" s="9">
        <v>38.299999999999997</v>
      </c>
      <c r="F3060" s="9">
        <f t="shared" si="206"/>
        <v>0.1</v>
      </c>
      <c r="H3060" s="9" t="s">
        <v>77</v>
      </c>
      <c r="I3060" s="9">
        <f>0.56*0.1</f>
        <v>5.6000000000000008E-2</v>
      </c>
      <c r="J3060" s="9">
        <f>0.3*0.1</f>
        <v>0.03</v>
      </c>
      <c r="L3060" s="9">
        <f>0.05*0.1</f>
        <v>5.000000000000001E-3</v>
      </c>
      <c r="M3060" s="9">
        <f>0.08*0.1</f>
        <v>8.0000000000000002E-3</v>
      </c>
      <c r="AS3060" s="9">
        <f>0.01*0.1</f>
        <v>1E-3</v>
      </c>
      <c r="CW3060"/>
      <c r="DA3060"/>
      <c r="DB3060"/>
      <c r="DC3060"/>
      <c r="DD3060"/>
      <c r="DE3060"/>
      <c r="DF3060"/>
      <c r="DG3060"/>
      <c r="DH3060"/>
      <c r="DI3060"/>
    </row>
    <row r="3061" spans="1:113" s="9" customFormat="1" x14ac:dyDescent="0.2">
      <c r="A3061" s="9">
        <v>3</v>
      </c>
      <c r="B3061" s="70" t="s">
        <v>49</v>
      </c>
      <c r="C3061" t="s">
        <v>68</v>
      </c>
      <c r="D3061" s="9">
        <v>3</v>
      </c>
      <c r="E3061" s="9">
        <v>29.7</v>
      </c>
      <c r="F3061" s="9">
        <f t="shared" si="206"/>
        <v>0.1</v>
      </c>
      <c r="H3061" s="9" t="s">
        <v>77</v>
      </c>
      <c r="I3061" s="9">
        <f>0.55*0.1</f>
        <v>5.5000000000000007E-2</v>
      </c>
      <c r="J3061" s="9">
        <f>0.35*0.1</f>
        <v>3.4999999999999996E-2</v>
      </c>
      <c r="L3061" s="9">
        <f>0.03*0.1</f>
        <v>3.0000000000000001E-3</v>
      </c>
      <c r="M3061" s="9">
        <f>0.07*0.1</f>
        <v>7.000000000000001E-3</v>
      </c>
      <c r="CW3061"/>
      <c r="DA3061"/>
      <c r="DB3061"/>
      <c r="DC3061"/>
      <c r="DD3061"/>
      <c r="DE3061"/>
      <c r="DF3061"/>
      <c r="DG3061"/>
      <c r="DH3061"/>
      <c r="DI3061"/>
    </row>
    <row r="3062" spans="1:113" s="9" customFormat="1" x14ac:dyDescent="0.2">
      <c r="A3062" s="9">
        <v>4</v>
      </c>
      <c r="B3062" s="70" t="s">
        <v>49</v>
      </c>
      <c r="C3062" t="s">
        <v>68</v>
      </c>
      <c r="D3062" s="9">
        <v>3</v>
      </c>
      <c r="E3062" s="9">
        <v>26.7</v>
      </c>
      <c r="F3062" s="9">
        <f t="shared" si="206"/>
        <v>0.1</v>
      </c>
      <c r="H3062" s="9" t="s">
        <v>77</v>
      </c>
      <c r="I3062" s="9">
        <f>0.7*0.1</f>
        <v>6.9999999999999993E-2</v>
      </c>
      <c r="J3062" s="9">
        <f>0.2*0.1</f>
        <v>2.0000000000000004E-2</v>
      </c>
      <c r="L3062" s="9">
        <f>0.07*0.1</f>
        <v>7.000000000000001E-3</v>
      </c>
      <c r="M3062" s="9">
        <f>0.03*0.1</f>
        <v>3.0000000000000001E-3</v>
      </c>
      <c r="CW3062"/>
      <c r="DA3062"/>
      <c r="DB3062"/>
      <c r="DC3062"/>
      <c r="DD3062"/>
      <c r="DE3062"/>
      <c r="DF3062"/>
      <c r="DG3062"/>
      <c r="DH3062"/>
      <c r="DI3062"/>
    </row>
    <row r="3063" spans="1:113" s="9" customFormat="1" x14ac:dyDescent="0.2">
      <c r="A3063" s="9">
        <v>1</v>
      </c>
      <c r="B3063" s="70" t="s">
        <v>49</v>
      </c>
      <c r="C3063" t="s">
        <v>68</v>
      </c>
      <c r="D3063" s="9">
        <v>4</v>
      </c>
      <c r="E3063" s="9">
        <v>31</v>
      </c>
      <c r="F3063" s="9">
        <f t="shared" si="206"/>
        <v>0.1</v>
      </c>
      <c r="H3063" s="9" t="s">
        <v>77</v>
      </c>
      <c r="I3063" s="9">
        <f>0.6*0.1</f>
        <v>0.06</v>
      </c>
      <c r="J3063" s="9">
        <f>0.35*0.1</f>
        <v>3.4999999999999996E-2</v>
      </c>
      <c r="M3063" s="9">
        <f>0.04*0.1</f>
        <v>4.0000000000000001E-3</v>
      </c>
      <c r="O3063" s="9">
        <f>0.009*0.1</f>
        <v>8.9999999999999998E-4</v>
      </c>
      <c r="AM3063" s="9">
        <f>0.001*0.1</f>
        <v>1E-4</v>
      </c>
      <c r="CW3063"/>
      <c r="DA3063"/>
      <c r="DB3063"/>
      <c r="DC3063"/>
      <c r="DD3063"/>
      <c r="DE3063"/>
      <c r="DF3063"/>
      <c r="DG3063"/>
      <c r="DH3063"/>
      <c r="DI3063"/>
    </row>
    <row r="3064" spans="1:113" s="9" customFormat="1" x14ac:dyDescent="0.2">
      <c r="A3064" s="9">
        <v>2</v>
      </c>
      <c r="B3064" s="70" t="s">
        <v>49</v>
      </c>
      <c r="C3064" t="s">
        <v>68</v>
      </c>
      <c r="D3064" s="9">
        <v>4</v>
      </c>
      <c r="E3064" s="9">
        <v>31.3</v>
      </c>
      <c r="F3064" s="9">
        <f t="shared" si="206"/>
        <v>0.10000000000000002</v>
      </c>
      <c r="H3064" s="9" t="s">
        <v>77</v>
      </c>
      <c r="I3064" s="9">
        <f>0.64*0.1</f>
        <v>6.4000000000000001E-2</v>
      </c>
      <c r="J3064" s="9">
        <f>0.23*0.1</f>
        <v>2.3000000000000003E-2</v>
      </c>
      <c r="L3064" s="9">
        <f>0.04*0.1</f>
        <v>4.0000000000000001E-3</v>
      </c>
      <c r="M3064" s="9">
        <f>0.07*0.1</f>
        <v>7.000000000000001E-3</v>
      </c>
      <c r="O3064" s="9">
        <f>0.01*0.1</f>
        <v>1E-3</v>
      </c>
      <c r="AM3064" s="9">
        <f>0.01*0.1</f>
        <v>1E-3</v>
      </c>
      <c r="CW3064"/>
      <c r="DA3064"/>
      <c r="DB3064"/>
      <c r="DC3064"/>
      <c r="DD3064"/>
      <c r="DE3064"/>
      <c r="DF3064"/>
      <c r="DG3064"/>
      <c r="DH3064"/>
      <c r="DI3064"/>
    </row>
    <row r="3065" spans="1:113" s="9" customFormat="1" x14ac:dyDescent="0.2">
      <c r="A3065" s="9">
        <v>3</v>
      </c>
      <c r="B3065" s="70" t="s">
        <v>49</v>
      </c>
      <c r="C3065" t="s">
        <v>68</v>
      </c>
      <c r="D3065" s="9">
        <v>4</v>
      </c>
      <c r="E3065" s="9">
        <v>28.7</v>
      </c>
      <c r="F3065" s="9">
        <f t="shared" si="206"/>
        <v>0.1</v>
      </c>
      <c r="H3065" s="9" t="s">
        <v>77</v>
      </c>
      <c r="I3065" s="9">
        <f>0.7*0.1</f>
        <v>6.9999999999999993E-2</v>
      </c>
      <c r="J3065" s="9">
        <f>0.25*0.1</f>
        <v>2.5000000000000001E-2</v>
      </c>
      <c r="L3065" s="9">
        <f>0.01*0.1</f>
        <v>1E-3</v>
      </c>
      <c r="M3065" s="9">
        <f>0.04*0.1</f>
        <v>4.0000000000000001E-3</v>
      </c>
      <c r="CW3065"/>
      <c r="DA3065"/>
      <c r="DB3065"/>
      <c r="DC3065"/>
      <c r="DD3065"/>
      <c r="DE3065"/>
      <c r="DF3065"/>
      <c r="DG3065"/>
      <c r="DH3065"/>
      <c r="DI3065"/>
    </row>
    <row r="3066" spans="1:113" s="9" customFormat="1" x14ac:dyDescent="0.2">
      <c r="A3066" s="9">
        <v>4</v>
      </c>
      <c r="B3066" s="70" t="s">
        <v>49</v>
      </c>
      <c r="C3066" t="s">
        <v>68</v>
      </c>
      <c r="D3066" s="9">
        <v>4</v>
      </c>
      <c r="E3066" s="9">
        <v>28.8</v>
      </c>
      <c r="F3066" s="9">
        <f t="shared" si="206"/>
        <v>9.9999999999999992E-2</v>
      </c>
      <c r="H3066" s="9" t="s">
        <v>77</v>
      </c>
      <c r="I3066" s="9">
        <f>0.74*0.1</f>
        <v>7.3999999999999996E-2</v>
      </c>
      <c r="J3066" s="9">
        <f>0.15*0.1</f>
        <v>1.4999999999999999E-2</v>
      </c>
      <c r="L3066" s="9">
        <f>0.01*0.1</f>
        <v>1E-3</v>
      </c>
      <c r="M3066" s="9">
        <f>0.09*0.1</f>
        <v>8.9999999999999993E-3</v>
      </c>
      <c r="AM3066" s="9">
        <f>0.01*0.1</f>
        <v>1E-3</v>
      </c>
      <c r="CW3066"/>
      <c r="DA3066"/>
      <c r="DB3066"/>
      <c r="DC3066"/>
      <c r="DD3066"/>
      <c r="DE3066"/>
      <c r="DF3066"/>
      <c r="DG3066"/>
      <c r="DH3066"/>
      <c r="DI3066"/>
    </row>
    <row r="3067" spans="1:113" s="9" customFormat="1" x14ac:dyDescent="0.2">
      <c r="A3067" s="9">
        <v>5</v>
      </c>
      <c r="B3067" s="70" t="s">
        <v>49</v>
      </c>
      <c r="C3067" t="s">
        <v>68</v>
      </c>
      <c r="D3067" s="9">
        <v>4</v>
      </c>
      <c r="E3067" s="9">
        <v>32.4</v>
      </c>
      <c r="F3067" s="9">
        <f t="shared" si="206"/>
        <v>0.10000000000000002</v>
      </c>
      <c r="H3067" s="9" t="s">
        <v>77</v>
      </c>
      <c r="I3067" s="9">
        <f>0.8*0.1</f>
        <v>8.0000000000000016E-2</v>
      </c>
      <c r="J3067" s="9">
        <f>0.15*0.1</f>
        <v>1.4999999999999999E-2</v>
      </c>
      <c r="L3067" s="9">
        <f>0.01*0.1</f>
        <v>1E-3</v>
      </c>
      <c r="M3067" s="9">
        <f>0.04*0.1</f>
        <v>4.0000000000000001E-3</v>
      </c>
      <c r="CW3067"/>
      <c r="DA3067"/>
      <c r="DB3067"/>
      <c r="DC3067"/>
      <c r="DD3067"/>
      <c r="DE3067"/>
      <c r="DF3067"/>
      <c r="DG3067"/>
      <c r="DH3067"/>
      <c r="DI3067"/>
    </row>
    <row r="3068" spans="1:113" s="9" customFormat="1" x14ac:dyDescent="0.2">
      <c r="A3068" s="9">
        <v>6</v>
      </c>
      <c r="B3068" s="70" t="s">
        <v>49</v>
      </c>
      <c r="C3068" t="s">
        <v>68</v>
      </c>
      <c r="D3068" s="9">
        <v>4</v>
      </c>
      <c r="E3068" s="9">
        <v>25</v>
      </c>
      <c r="F3068" s="9">
        <f t="shared" si="206"/>
        <v>0.05</v>
      </c>
      <c r="H3068" s="9" t="s">
        <v>77</v>
      </c>
      <c r="I3068" s="9">
        <f>0.75*0.05</f>
        <v>3.7500000000000006E-2</v>
      </c>
      <c r="J3068" s="9">
        <f>0.15*0.05</f>
        <v>7.4999999999999997E-3</v>
      </c>
      <c r="L3068" s="9">
        <f>0.01*0.05</f>
        <v>5.0000000000000001E-4</v>
      </c>
      <c r="M3068" s="9">
        <f>0.09*0.05</f>
        <v>4.4999999999999997E-3</v>
      </c>
      <c r="CW3068"/>
      <c r="DA3068"/>
      <c r="DB3068"/>
      <c r="DC3068"/>
      <c r="DD3068"/>
      <c r="DE3068"/>
      <c r="DF3068"/>
      <c r="DG3068"/>
      <c r="DH3068"/>
      <c r="DI3068"/>
    </row>
    <row r="3069" spans="1:113" s="9" customFormat="1" x14ac:dyDescent="0.2">
      <c r="A3069" s="9">
        <v>7</v>
      </c>
      <c r="B3069" s="70" t="s">
        <v>49</v>
      </c>
      <c r="C3069" t="s">
        <v>68</v>
      </c>
      <c r="D3069" s="9">
        <v>4</v>
      </c>
      <c r="E3069" s="9">
        <v>27</v>
      </c>
      <c r="F3069" s="9">
        <f t="shared" si="206"/>
        <v>0.1</v>
      </c>
      <c r="H3069" s="9" t="s">
        <v>77</v>
      </c>
      <c r="I3069" s="9">
        <f>0.74*0.1</f>
        <v>7.3999999999999996E-2</v>
      </c>
      <c r="J3069" s="9">
        <f>0.2*0.1</f>
        <v>2.0000000000000004E-2</v>
      </c>
      <c r="L3069" s="9">
        <f>0.01*0.1</f>
        <v>1E-3</v>
      </c>
      <c r="M3069" s="9">
        <f>0.05*0.1</f>
        <v>5.000000000000001E-3</v>
      </c>
      <c r="CW3069"/>
      <c r="DA3069"/>
      <c r="DB3069"/>
      <c r="DC3069"/>
      <c r="DD3069"/>
      <c r="DE3069"/>
      <c r="DF3069"/>
      <c r="DG3069"/>
      <c r="DH3069"/>
      <c r="DI3069"/>
    </row>
    <row r="3070" spans="1:113" s="9" customFormat="1" x14ac:dyDescent="0.2">
      <c r="A3070" s="9">
        <v>1</v>
      </c>
      <c r="B3070" s="70" t="s">
        <v>49</v>
      </c>
      <c r="C3070" t="s">
        <v>68</v>
      </c>
      <c r="D3070" s="9">
        <v>5</v>
      </c>
      <c r="E3070" s="9">
        <v>30.4</v>
      </c>
      <c r="F3070" s="9">
        <f t="shared" si="206"/>
        <v>0.1</v>
      </c>
      <c r="H3070" s="9" t="s">
        <v>77</v>
      </c>
      <c r="I3070" s="9">
        <f>0.6*0.1</f>
        <v>0.06</v>
      </c>
      <c r="K3070" s="9">
        <f>0.3*0.1</f>
        <v>0.03</v>
      </c>
      <c r="BC3070" s="9">
        <f>0.1*0.1</f>
        <v>1.0000000000000002E-2</v>
      </c>
      <c r="CW3070"/>
      <c r="DA3070"/>
      <c r="DB3070"/>
      <c r="DC3070"/>
      <c r="DD3070"/>
      <c r="DE3070"/>
      <c r="DF3070"/>
      <c r="DG3070"/>
      <c r="DH3070"/>
      <c r="DI3070"/>
    </row>
    <row r="3071" spans="1:113" s="9" customFormat="1" x14ac:dyDescent="0.2">
      <c r="A3071" s="9">
        <v>2</v>
      </c>
      <c r="B3071" s="70" t="s">
        <v>49</v>
      </c>
      <c r="C3071" t="s">
        <v>68</v>
      </c>
      <c r="D3071" s="9">
        <v>5</v>
      </c>
      <c r="E3071" s="9">
        <v>30.1</v>
      </c>
      <c r="F3071" s="9">
        <f t="shared" si="206"/>
        <v>0.1</v>
      </c>
      <c r="H3071" s="9" t="s">
        <v>77</v>
      </c>
      <c r="I3071" s="9">
        <f>0.4*0.1</f>
        <v>4.0000000000000008E-2</v>
      </c>
      <c r="J3071" s="9">
        <f>0.3*0.1</f>
        <v>0.03</v>
      </c>
      <c r="K3071" s="9">
        <f>0.2*0.1</f>
        <v>2.0000000000000004E-2</v>
      </c>
      <c r="BC3071" s="9">
        <f>0.1*0.1</f>
        <v>1.0000000000000002E-2</v>
      </c>
      <c r="CW3071"/>
      <c r="DA3071"/>
      <c r="DB3071"/>
      <c r="DC3071"/>
      <c r="DD3071"/>
      <c r="DE3071"/>
      <c r="DF3071"/>
      <c r="DG3071"/>
      <c r="DH3071"/>
      <c r="DI3071"/>
    </row>
    <row r="3072" spans="1:113" s="9" customFormat="1" x14ac:dyDescent="0.2">
      <c r="A3072" s="9">
        <v>3</v>
      </c>
      <c r="B3072" s="70" t="s">
        <v>49</v>
      </c>
      <c r="C3072" t="s">
        <v>68</v>
      </c>
      <c r="D3072" s="9">
        <v>5</v>
      </c>
      <c r="E3072" s="9">
        <v>28.1</v>
      </c>
      <c r="F3072" s="9">
        <f t="shared" si="206"/>
        <v>0.1</v>
      </c>
      <c r="H3072" s="9" t="s">
        <v>77</v>
      </c>
      <c r="I3072" s="9">
        <f>0.6*0.1</f>
        <v>0.06</v>
      </c>
      <c r="J3072" s="9">
        <f>0.2*0.1</f>
        <v>2.0000000000000004E-2</v>
      </c>
      <c r="K3072" s="9">
        <f>0.15*0.1</f>
        <v>1.4999999999999999E-2</v>
      </c>
      <c r="BC3072" s="9">
        <f>0.05*0.1</f>
        <v>5.000000000000001E-3</v>
      </c>
      <c r="CW3072"/>
      <c r="DA3072"/>
      <c r="DB3072"/>
      <c r="DC3072"/>
      <c r="DD3072"/>
      <c r="DE3072"/>
      <c r="DF3072"/>
      <c r="DG3072"/>
      <c r="DH3072"/>
      <c r="DI3072"/>
    </row>
    <row r="3073" spans="1:113" s="9" customFormat="1" x14ac:dyDescent="0.2">
      <c r="A3073" s="9">
        <v>4</v>
      </c>
      <c r="B3073" s="70" t="s">
        <v>49</v>
      </c>
      <c r="C3073" t="s">
        <v>68</v>
      </c>
      <c r="D3073" s="9">
        <v>5</v>
      </c>
      <c r="E3073" s="9">
        <v>31.4</v>
      </c>
      <c r="F3073" s="9">
        <f t="shared" si="206"/>
        <v>0.1</v>
      </c>
      <c r="H3073" s="9" t="s">
        <v>77</v>
      </c>
      <c r="I3073" s="9">
        <f>0.75*0.1</f>
        <v>7.5000000000000011E-2</v>
      </c>
      <c r="J3073" s="9">
        <f>0.15*0.1</f>
        <v>1.4999999999999999E-2</v>
      </c>
      <c r="K3073" s="9">
        <f>0.09*0.1</f>
        <v>8.9999999999999993E-3</v>
      </c>
      <c r="BC3073" s="9">
        <f>0.01*0.1</f>
        <v>1E-3</v>
      </c>
      <c r="CW3073"/>
      <c r="DA3073"/>
      <c r="DB3073"/>
      <c r="DC3073"/>
      <c r="DD3073"/>
      <c r="DE3073"/>
      <c r="DF3073"/>
      <c r="DG3073"/>
      <c r="DH3073"/>
      <c r="DI3073"/>
    </row>
    <row r="3074" spans="1:113" s="9" customFormat="1" x14ac:dyDescent="0.2">
      <c r="A3074" s="9">
        <v>5</v>
      </c>
      <c r="B3074" s="70" t="s">
        <v>49</v>
      </c>
      <c r="C3074" t="s">
        <v>68</v>
      </c>
      <c r="D3074" s="9">
        <v>5</v>
      </c>
      <c r="E3074" s="9">
        <v>29.8</v>
      </c>
      <c r="F3074" s="9">
        <f t="shared" si="206"/>
        <v>9.9999999999999992E-2</v>
      </c>
      <c r="H3074" s="9" t="s">
        <v>77</v>
      </c>
      <c r="I3074" s="9">
        <f>0.6*0.1</f>
        <v>0.06</v>
      </c>
      <c r="J3074" s="9">
        <f>0.25*0.1</f>
        <v>2.5000000000000001E-2</v>
      </c>
      <c r="K3074" s="9">
        <f>0.13*0.1</f>
        <v>1.3000000000000001E-2</v>
      </c>
      <c r="AN3074" s="9">
        <f>0.001*0.1</f>
        <v>1E-4</v>
      </c>
      <c r="BC3074" s="9">
        <f>0.019*0.1</f>
        <v>1.9E-3</v>
      </c>
      <c r="CW3074"/>
      <c r="DA3074"/>
      <c r="DB3074"/>
      <c r="DC3074"/>
      <c r="DD3074"/>
      <c r="DE3074"/>
      <c r="DF3074"/>
      <c r="DG3074"/>
      <c r="DH3074"/>
      <c r="DI3074"/>
    </row>
    <row r="3075" spans="1:113" s="9" customFormat="1" x14ac:dyDescent="0.2">
      <c r="A3075" s="9">
        <v>6</v>
      </c>
      <c r="B3075" s="70" t="s">
        <v>49</v>
      </c>
      <c r="C3075" t="s">
        <v>68</v>
      </c>
      <c r="D3075" s="9">
        <v>5</v>
      </c>
      <c r="E3075" s="9">
        <v>30.5</v>
      </c>
      <c r="F3075" s="9">
        <f t="shared" si="206"/>
        <v>9.9999999999999992E-2</v>
      </c>
      <c r="H3075" s="9" t="s">
        <v>77</v>
      </c>
      <c r="I3075" s="9">
        <f>0.6*0.1</f>
        <v>0.06</v>
      </c>
      <c r="J3075" s="9">
        <f>0.25*0.1</f>
        <v>2.5000000000000001E-2</v>
      </c>
      <c r="K3075" s="9">
        <f>0.14*0.1</f>
        <v>1.4000000000000002E-2</v>
      </c>
      <c r="BC3075" s="9">
        <f>0.01*0.1</f>
        <v>1E-3</v>
      </c>
      <c r="CW3075"/>
      <c r="DA3075"/>
      <c r="DB3075"/>
      <c r="DC3075"/>
      <c r="DD3075"/>
      <c r="DE3075"/>
      <c r="DF3075"/>
      <c r="DG3075"/>
      <c r="DH3075"/>
      <c r="DI3075"/>
    </row>
    <row r="3076" spans="1:113" s="9" customFormat="1" x14ac:dyDescent="0.2">
      <c r="A3076" s="9">
        <v>7</v>
      </c>
      <c r="B3076" s="70" t="s">
        <v>49</v>
      </c>
      <c r="C3076" t="s">
        <v>68</v>
      </c>
      <c r="D3076" s="9">
        <v>5</v>
      </c>
      <c r="E3076" s="9">
        <v>30.5</v>
      </c>
      <c r="F3076" s="9">
        <f t="shared" si="206"/>
        <v>0.1</v>
      </c>
      <c r="H3076" s="9" t="s">
        <v>77</v>
      </c>
      <c r="I3076" s="9">
        <f>0.6*0.1</f>
        <v>0.06</v>
      </c>
      <c r="J3076" s="9">
        <f>0.2*0.1</f>
        <v>2.0000000000000004E-2</v>
      </c>
      <c r="K3076" s="9">
        <f>0.1*0.15</f>
        <v>1.4999999999999999E-2</v>
      </c>
      <c r="BC3076" s="9">
        <f>0.05*0.1</f>
        <v>5.000000000000001E-3</v>
      </c>
      <c r="CW3076"/>
      <c r="DA3076"/>
      <c r="DB3076"/>
      <c r="DC3076"/>
      <c r="DD3076"/>
      <c r="DE3076"/>
      <c r="DF3076"/>
      <c r="DG3076"/>
      <c r="DH3076"/>
      <c r="DI3076"/>
    </row>
    <row r="3077" spans="1:113" s="9" customFormat="1" x14ac:dyDescent="0.2">
      <c r="A3077" s="9">
        <v>8</v>
      </c>
      <c r="B3077" s="70" t="s">
        <v>49</v>
      </c>
      <c r="C3077" t="s">
        <v>68</v>
      </c>
      <c r="D3077" s="9">
        <v>5</v>
      </c>
      <c r="E3077" s="9">
        <v>30.8</v>
      </c>
      <c r="F3077" s="9">
        <f t="shared" si="206"/>
        <v>0.1</v>
      </c>
      <c r="H3077" s="9" t="s">
        <v>77</v>
      </c>
      <c r="I3077" s="9">
        <f>0.5*0.1</f>
        <v>0.05</v>
      </c>
      <c r="J3077" s="9">
        <f>0.3*0.1</f>
        <v>0.03</v>
      </c>
      <c r="K3077" s="9">
        <f>0.15*0.1</f>
        <v>1.4999999999999999E-2</v>
      </c>
      <c r="BC3077" s="9">
        <f>0.05*0.1</f>
        <v>5.000000000000001E-3</v>
      </c>
      <c r="CW3077"/>
      <c r="DA3077"/>
      <c r="DB3077"/>
      <c r="DC3077"/>
      <c r="DD3077"/>
      <c r="DE3077"/>
      <c r="DF3077"/>
      <c r="DG3077"/>
      <c r="DH3077"/>
      <c r="DI3077"/>
    </row>
    <row r="3078" spans="1:113" s="9" customFormat="1" x14ac:dyDescent="0.2">
      <c r="A3078" s="9">
        <v>9</v>
      </c>
      <c r="B3078" s="70" t="s">
        <v>49</v>
      </c>
      <c r="C3078" t="s">
        <v>68</v>
      </c>
      <c r="D3078" s="9">
        <v>5</v>
      </c>
      <c r="E3078" s="9">
        <v>33</v>
      </c>
      <c r="F3078" s="9">
        <f t="shared" si="206"/>
        <v>9.9999999999999992E-2</v>
      </c>
      <c r="H3078" s="9" t="s">
        <v>77</v>
      </c>
      <c r="I3078" s="9">
        <f>0.6*0.1</f>
        <v>0.06</v>
      </c>
      <c r="J3078" s="9">
        <f>0.3*0.1</f>
        <v>0.03</v>
      </c>
      <c r="K3078" s="9">
        <f>0.09*0.1</f>
        <v>8.9999999999999993E-3</v>
      </c>
      <c r="BC3078" s="9">
        <f>0.01*0.1</f>
        <v>1E-3</v>
      </c>
      <c r="CW3078"/>
      <c r="DA3078"/>
      <c r="DB3078"/>
      <c r="DC3078"/>
      <c r="DD3078"/>
      <c r="DE3078"/>
      <c r="DF3078"/>
      <c r="DG3078"/>
      <c r="DH3078"/>
      <c r="DI3078"/>
    </row>
    <row r="3079" spans="1:113" s="9" customFormat="1" x14ac:dyDescent="0.2">
      <c r="A3079" s="9">
        <v>10</v>
      </c>
      <c r="B3079" s="70" t="s">
        <v>49</v>
      </c>
      <c r="C3079" t="s">
        <v>68</v>
      </c>
      <c r="D3079" s="9">
        <v>5</v>
      </c>
      <c r="E3079" s="9">
        <v>30.9</v>
      </c>
      <c r="F3079" s="9">
        <f t="shared" si="206"/>
        <v>0.1</v>
      </c>
      <c r="H3079" s="9" t="s">
        <v>77</v>
      </c>
      <c r="I3079" s="9">
        <f>0.45*0.1</f>
        <v>4.5000000000000005E-2</v>
      </c>
      <c r="J3079" s="9">
        <f>0.35*0.1</f>
        <v>3.4999999999999996E-2</v>
      </c>
      <c r="K3079" s="9">
        <f>0.14*0.1</f>
        <v>1.4000000000000002E-2</v>
      </c>
      <c r="AN3079" s="9">
        <f>0.01*0.1</f>
        <v>1E-3</v>
      </c>
      <c r="BC3079" s="9">
        <f>0.05*0.1</f>
        <v>5.000000000000001E-3</v>
      </c>
      <c r="CW3079"/>
      <c r="DA3079"/>
      <c r="DB3079"/>
      <c r="DC3079"/>
      <c r="DD3079"/>
      <c r="DE3079"/>
      <c r="DF3079"/>
      <c r="DG3079"/>
      <c r="DH3079"/>
      <c r="DI3079"/>
    </row>
    <row r="3080" spans="1:113" s="9" customFormat="1" x14ac:dyDescent="0.2">
      <c r="A3080" s="9">
        <v>11</v>
      </c>
      <c r="B3080" s="70" t="s">
        <v>49</v>
      </c>
      <c r="C3080" t="s">
        <v>68</v>
      </c>
      <c r="D3080" s="9">
        <v>5</v>
      </c>
      <c r="E3080" s="9">
        <v>28</v>
      </c>
      <c r="F3080" s="9">
        <f t="shared" si="206"/>
        <v>0.1</v>
      </c>
      <c r="H3080" s="9" t="s">
        <v>77</v>
      </c>
      <c r="I3080" s="9">
        <f>0.6*0.1</f>
        <v>0.06</v>
      </c>
      <c r="J3080" s="9">
        <f>0.3*0.1</f>
        <v>0.03</v>
      </c>
      <c r="K3080" s="9">
        <f>0.08*0.1</f>
        <v>8.0000000000000002E-3</v>
      </c>
      <c r="AN3080" s="9">
        <f>0.01*0.1</f>
        <v>1E-3</v>
      </c>
      <c r="BC3080" s="9">
        <f>0.01*0.1</f>
        <v>1E-3</v>
      </c>
      <c r="CW3080"/>
      <c r="DA3080"/>
      <c r="DB3080"/>
      <c r="DC3080"/>
      <c r="DD3080"/>
      <c r="DE3080"/>
      <c r="DF3080"/>
      <c r="DG3080"/>
      <c r="DH3080"/>
      <c r="DI3080"/>
    </row>
    <row r="3081" spans="1:113" s="9" customFormat="1" x14ac:dyDescent="0.2">
      <c r="A3081" s="9">
        <v>12</v>
      </c>
      <c r="B3081" s="70" t="s">
        <v>49</v>
      </c>
      <c r="C3081" t="s">
        <v>68</v>
      </c>
      <c r="D3081" s="9">
        <v>5</v>
      </c>
      <c r="E3081" s="9">
        <v>27.2</v>
      </c>
      <c r="F3081" s="9">
        <f t="shared" si="206"/>
        <v>0.1</v>
      </c>
      <c r="H3081" s="9" t="s">
        <v>77</v>
      </c>
      <c r="I3081" s="9">
        <f>0.55*0.1</f>
        <v>5.5000000000000007E-2</v>
      </c>
      <c r="J3081" s="9">
        <f>0.35*0.1</f>
        <v>3.4999999999999996E-2</v>
      </c>
      <c r="K3081" s="9">
        <f>0.06*0.1</f>
        <v>6.0000000000000001E-3</v>
      </c>
      <c r="AN3081" s="9">
        <f>0.001*0.1</f>
        <v>1E-4</v>
      </c>
      <c r="BC3081" s="9">
        <f>0.039*0.1</f>
        <v>3.9000000000000003E-3</v>
      </c>
      <c r="CW3081"/>
      <c r="DA3081"/>
      <c r="DB3081"/>
      <c r="DC3081"/>
      <c r="DD3081"/>
      <c r="DE3081"/>
      <c r="DF3081"/>
      <c r="DG3081"/>
      <c r="DH3081"/>
      <c r="DI3081"/>
    </row>
    <row r="3082" spans="1:113" s="9" customFormat="1" x14ac:dyDescent="0.2">
      <c r="A3082" s="9">
        <v>1</v>
      </c>
      <c r="B3082" s="70" t="s">
        <v>49</v>
      </c>
      <c r="C3082" t="s">
        <v>68</v>
      </c>
      <c r="D3082" s="9">
        <v>6</v>
      </c>
      <c r="E3082" s="9">
        <v>47.5</v>
      </c>
      <c r="F3082" s="9">
        <f t="shared" si="206"/>
        <v>0.30000000000000004</v>
      </c>
      <c r="H3082" s="9" t="s">
        <v>77</v>
      </c>
      <c r="I3082" s="9">
        <f>0.51*0.3</f>
        <v>0.153</v>
      </c>
      <c r="J3082" s="9">
        <f>0.4*0.3</f>
        <v>0.12</v>
      </c>
      <c r="L3082" s="9">
        <f>0.09*0.3</f>
        <v>2.7E-2</v>
      </c>
      <c r="CW3082"/>
      <c r="DA3082"/>
      <c r="DB3082"/>
      <c r="DC3082"/>
      <c r="DD3082"/>
      <c r="DE3082"/>
      <c r="DF3082"/>
      <c r="DG3082"/>
      <c r="DH3082"/>
      <c r="DI3082"/>
    </row>
    <row r="3083" spans="1:113" s="9" customFormat="1" x14ac:dyDescent="0.2">
      <c r="A3083" s="9">
        <v>2</v>
      </c>
      <c r="B3083" s="70" t="s">
        <v>49</v>
      </c>
      <c r="C3083" t="s">
        <v>68</v>
      </c>
      <c r="D3083" s="9">
        <v>6</v>
      </c>
      <c r="E3083" s="9">
        <v>40</v>
      </c>
      <c r="F3083" s="9">
        <f t="shared" si="206"/>
        <v>0.2</v>
      </c>
      <c r="H3083" s="9" t="s">
        <v>77</v>
      </c>
      <c r="I3083" s="9">
        <f>0.37*0.2</f>
        <v>7.3999999999999996E-2</v>
      </c>
      <c r="J3083" s="9">
        <f>0.55*0.2</f>
        <v>0.11000000000000001</v>
      </c>
      <c r="L3083" s="9">
        <f>0.07*0.2</f>
        <v>1.4000000000000002E-2</v>
      </c>
      <c r="M3083" s="9">
        <f>0.01*0.2</f>
        <v>2E-3</v>
      </c>
      <c r="CW3083"/>
      <c r="DA3083"/>
      <c r="DB3083"/>
      <c r="DC3083"/>
      <c r="DD3083"/>
      <c r="DE3083"/>
      <c r="DF3083"/>
      <c r="DG3083"/>
      <c r="DH3083"/>
      <c r="DI3083"/>
    </row>
    <row r="3084" spans="1:113" s="9" customFormat="1" x14ac:dyDescent="0.2">
      <c r="A3084" s="9">
        <v>3</v>
      </c>
      <c r="B3084" s="70" t="s">
        <v>49</v>
      </c>
      <c r="C3084" t="s">
        <v>68</v>
      </c>
      <c r="D3084" s="9">
        <v>6</v>
      </c>
      <c r="E3084" s="9">
        <v>38.4</v>
      </c>
      <c r="F3084" s="9">
        <f t="shared" si="206"/>
        <v>0.2</v>
      </c>
      <c r="H3084" s="9" t="s">
        <v>77</v>
      </c>
      <c r="I3084" s="9">
        <f>0.47*0.2</f>
        <v>9.4E-2</v>
      </c>
      <c r="J3084" s="9">
        <f>0.45*0.2</f>
        <v>9.0000000000000011E-2</v>
      </c>
      <c r="L3084" s="9">
        <f>0.06*0.2</f>
        <v>1.2E-2</v>
      </c>
      <c r="M3084" s="9">
        <f>0.02*0.2</f>
        <v>4.0000000000000001E-3</v>
      </c>
      <c r="CW3084"/>
      <c r="DA3084"/>
      <c r="DB3084"/>
      <c r="DC3084"/>
      <c r="DD3084"/>
      <c r="DE3084"/>
      <c r="DF3084"/>
      <c r="DG3084"/>
      <c r="DH3084"/>
      <c r="DI3084"/>
    </row>
    <row r="3085" spans="1:113" s="9" customFormat="1" x14ac:dyDescent="0.2">
      <c r="A3085" s="9">
        <v>4</v>
      </c>
      <c r="B3085" s="70" t="s">
        <v>49</v>
      </c>
      <c r="C3085" t="s">
        <v>68</v>
      </c>
      <c r="D3085" s="9">
        <v>6</v>
      </c>
      <c r="E3085" s="9">
        <v>39.299999999999997</v>
      </c>
      <c r="F3085" s="9">
        <f t="shared" si="206"/>
        <v>0.10000000000000002</v>
      </c>
      <c r="H3085" s="9" t="s">
        <v>77</v>
      </c>
      <c r="I3085" s="9">
        <f>0.4*0.1</f>
        <v>4.0000000000000008E-2</v>
      </c>
      <c r="J3085" s="9">
        <f>0.55*0.1</f>
        <v>5.5000000000000007E-2</v>
      </c>
      <c r="L3085" s="9">
        <f>0.04*0.1</f>
        <v>4.0000000000000001E-3</v>
      </c>
      <c r="M3085" s="9">
        <f>0.01*0.1</f>
        <v>1E-3</v>
      </c>
      <c r="CW3085"/>
      <c r="DA3085"/>
      <c r="DB3085"/>
      <c r="DC3085"/>
      <c r="DD3085"/>
      <c r="DE3085"/>
      <c r="DF3085"/>
      <c r="DG3085"/>
      <c r="DH3085"/>
      <c r="DI3085"/>
    </row>
    <row r="3086" spans="1:113" s="9" customFormat="1" x14ac:dyDescent="0.2">
      <c r="A3086" s="9">
        <v>5</v>
      </c>
      <c r="B3086" s="70" t="s">
        <v>49</v>
      </c>
      <c r="C3086" t="s">
        <v>68</v>
      </c>
      <c r="D3086" s="9">
        <v>6</v>
      </c>
      <c r="E3086" s="9">
        <v>39.700000000000003</v>
      </c>
      <c r="F3086" s="9">
        <f t="shared" si="206"/>
        <v>0.10000000000000002</v>
      </c>
      <c r="H3086" s="9" t="s">
        <v>77</v>
      </c>
      <c r="I3086" s="9">
        <f>0.54*0.1</f>
        <v>5.4000000000000006E-2</v>
      </c>
      <c r="J3086" s="9">
        <f>0.4*0.1</f>
        <v>4.0000000000000008E-2</v>
      </c>
      <c r="L3086" s="9">
        <f>0.05*0.1</f>
        <v>5.000000000000001E-3</v>
      </c>
      <c r="M3086" s="9">
        <f>0.01*0.1</f>
        <v>1E-3</v>
      </c>
      <c r="CW3086"/>
      <c r="DA3086"/>
      <c r="DB3086"/>
      <c r="DC3086"/>
      <c r="DD3086"/>
      <c r="DE3086"/>
      <c r="DF3086"/>
      <c r="DG3086"/>
      <c r="DH3086"/>
      <c r="DI3086"/>
    </row>
    <row r="3087" spans="1:113" s="9" customFormat="1" x14ac:dyDescent="0.2">
      <c r="A3087" s="9">
        <v>6</v>
      </c>
      <c r="B3087" s="70" t="s">
        <v>49</v>
      </c>
      <c r="C3087" t="s">
        <v>68</v>
      </c>
      <c r="D3087" s="9">
        <v>6</v>
      </c>
      <c r="E3087" s="9">
        <v>40.4</v>
      </c>
      <c r="F3087" s="9">
        <f t="shared" si="206"/>
        <v>0.2</v>
      </c>
      <c r="H3087" s="9" t="s">
        <v>77</v>
      </c>
      <c r="I3087" s="9">
        <f>0.62*0.2</f>
        <v>0.124</v>
      </c>
      <c r="J3087" s="9">
        <f>0.3*0.2</f>
        <v>0.06</v>
      </c>
      <c r="L3087" s="9">
        <f>0.07*0.2</f>
        <v>1.4000000000000002E-2</v>
      </c>
      <c r="AN3087" s="9">
        <f>0.01*0.2</f>
        <v>2E-3</v>
      </c>
      <c r="CW3087"/>
      <c r="DA3087"/>
      <c r="DB3087"/>
      <c r="DC3087"/>
      <c r="DD3087"/>
      <c r="DE3087"/>
      <c r="DF3087"/>
      <c r="DG3087"/>
      <c r="DH3087"/>
      <c r="DI3087"/>
    </row>
    <row r="3088" spans="1:113" s="9" customFormat="1" x14ac:dyDescent="0.2">
      <c r="A3088" s="9">
        <v>7</v>
      </c>
      <c r="B3088" s="70" t="s">
        <v>49</v>
      </c>
      <c r="C3088" t="s">
        <v>68</v>
      </c>
      <c r="D3088" s="9">
        <v>6</v>
      </c>
      <c r="E3088" s="9">
        <v>39.6</v>
      </c>
      <c r="F3088" s="9">
        <f t="shared" si="206"/>
        <v>0.20000000000000004</v>
      </c>
      <c r="H3088" s="9" t="s">
        <v>77</v>
      </c>
      <c r="I3088" s="9">
        <f>0.45*0.2</f>
        <v>9.0000000000000011E-2</v>
      </c>
      <c r="J3088" s="9">
        <f>0.45*0.2</f>
        <v>9.0000000000000011E-2</v>
      </c>
      <c r="L3088" s="9">
        <f>0.07*0.2</f>
        <v>1.4000000000000002E-2</v>
      </c>
      <c r="M3088" s="9">
        <f>0.02*0.2</f>
        <v>4.0000000000000001E-3</v>
      </c>
      <c r="AV3088" s="9">
        <f>0.01*0.2</f>
        <v>2E-3</v>
      </c>
      <c r="CW3088"/>
      <c r="DA3088"/>
      <c r="DB3088"/>
      <c r="DC3088"/>
      <c r="DD3088"/>
      <c r="DE3088"/>
      <c r="DF3088"/>
      <c r="DG3088"/>
      <c r="DH3088"/>
      <c r="DI3088"/>
    </row>
    <row r="3089" spans="1:113" s="9" customFormat="1" x14ac:dyDescent="0.2">
      <c r="A3089" s="9">
        <v>8</v>
      </c>
      <c r="B3089" s="70" t="s">
        <v>49</v>
      </c>
      <c r="C3089" t="s">
        <v>68</v>
      </c>
      <c r="D3089" s="9">
        <v>6</v>
      </c>
      <c r="E3089" s="9">
        <v>39.700000000000003</v>
      </c>
      <c r="F3089" s="9">
        <f t="shared" si="206"/>
        <v>0.20000000000000004</v>
      </c>
      <c r="H3089" s="9" t="s">
        <v>77</v>
      </c>
      <c r="I3089" s="9">
        <f>0.4*0.2</f>
        <v>8.0000000000000016E-2</v>
      </c>
      <c r="J3089" s="9">
        <f>0.55*0.2</f>
        <v>0.11000000000000001</v>
      </c>
      <c r="L3089" s="9">
        <f>0.03*0.2</f>
        <v>6.0000000000000001E-3</v>
      </c>
      <c r="AM3089" s="9">
        <f>0.02*0.2</f>
        <v>4.0000000000000001E-3</v>
      </c>
      <c r="CW3089"/>
      <c r="DA3089"/>
      <c r="DB3089"/>
      <c r="DC3089"/>
      <c r="DD3089"/>
      <c r="DE3089"/>
      <c r="DF3089"/>
      <c r="DG3089"/>
      <c r="DH3089"/>
      <c r="DI3089"/>
    </row>
    <row r="3090" spans="1:113" s="9" customFormat="1" x14ac:dyDescent="0.2">
      <c r="A3090" s="9">
        <v>9</v>
      </c>
      <c r="B3090" s="70" t="s">
        <v>49</v>
      </c>
      <c r="C3090" t="s">
        <v>68</v>
      </c>
      <c r="D3090" s="9">
        <v>6</v>
      </c>
      <c r="E3090" s="9">
        <v>37.4</v>
      </c>
      <c r="F3090" s="9">
        <f t="shared" si="206"/>
        <v>0.1</v>
      </c>
      <c r="H3090" s="9" t="s">
        <v>77</v>
      </c>
      <c r="I3090" s="9">
        <f>0.5*0.1</f>
        <v>0.05</v>
      </c>
      <c r="J3090" s="9">
        <f>0.45*0.1</f>
        <v>4.5000000000000005E-2</v>
      </c>
      <c r="L3090" s="9">
        <f>0.05*0.1</f>
        <v>5.000000000000001E-3</v>
      </c>
      <c r="CW3090"/>
      <c r="DA3090"/>
      <c r="DB3090"/>
      <c r="DC3090"/>
      <c r="DD3090"/>
      <c r="DE3090"/>
      <c r="DF3090"/>
      <c r="DG3090"/>
      <c r="DH3090"/>
      <c r="DI3090"/>
    </row>
    <row r="3091" spans="1:113" s="9" customFormat="1" x14ac:dyDescent="0.2">
      <c r="A3091" s="9">
        <v>10</v>
      </c>
      <c r="B3091" s="70" t="s">
        <v>49</v>
      </c>
      <c r="C3091" t="s">
        <v>68</v>
      </c>
      <c r="D3091" s="9">
        <v>6</v>
      </c>
      <c r="E3091" s="9">
        <v>35.799999999999997</v>
      </c>
      <c r="F3091" s="9">
        <f t="shared" si="206"/>
        <v>0.1</v>
      </c>
      <c r="H3091" s="9" t="s">
        <v>77</v>
      </c>
      <c r="I3091" s="9">
        <f>0.6*0.1</f>
        <v>0.06</v>
      </c>
      <c r="J3091" s="9">
        <f>0.35*0.1</f>
        <v>3.4999999999999996E-2</v>
      </c>
      <c r="L3091" s="9">
        <f>0.01*0.1</f>
        <v>1E-3</v>
      </c>
      <c r="M3091" s="9">
        <f>0.04*0.1</f>
        <v>4.0000000000000001E-3</v>
      </c>
      <c r="CW3091"/>
      <c r="DA3091"/>
      <c r="DB3091"/>
      <c r="DC3091"/>
      <c r="DD3091"/>
      <c r="DE3091"/>
      <c r="DF3091"/>
      <c r="DG3091"/>
      <c r="DH3091"/>
      <c r="DI3091"/>
    </row>
    <row r="3092" spans="1:113" s="9" customFormat="1" x14ac:dyDescent="0.2">
      <c r="A3092" s="9">
        <v>11</v>
      </c>
      <c r="B3092" s="70" t="s">
        <v>49</v>
      </c>
      <c r="C3092" t="s">
        <v>68</v>
      </c>
      <c r="D3092" s="9">
        <v>6</v>
      </c>
      <c r="E3092" s="9">
        <v>37.200000000000003</v>
      </c>
      <c r="F3092" s="9">
        <f t="shared" si="206"/>
        <v>0.1</v>
      </c>
      <c r="H3092" s="9" t="s">
        <v>77</v>
      </c>
      <c r="I3092" s="9">
        <f>0.51*0.1</f>
        <v>5.1000000000000004E-2</v>
      </c>
      <c r="J3092" s="9">
        <f>0.45*0.1</f>
        <v>4.5000000000000005E-2</v>
      </c>
      <c r="L3092" s="9">
        <f>0.03*0.1</f>
        <v>3.0000000000000001E-3</v>
      </c>
      <c r="M3092" s="9">
        <f>0.01*0.1</f>
        <v>1E-3</v>
      </c>
      <c r="CW3092"/>
      <c r="DA3092"/>
      <c r="DB3092"/>
      <c r="DC3092"/>
      <c r="DD3092"/>
      <c r="DE3092"/>
      <c r="DF3092"/>
      <c r="DG3092"/>
      <c r="DH3092"/>
      <c r="DI3092"/>
    </row>
    <row r="3093" spans="1:113" s="9" customFormat="1" x14ac:dyDescent="0.2">
      <c r="A3093" s="9">
        <v>12</v>
      </c>
      <c r="B3093" s="70" t="s">
        <v>49</v>
      </c>
      <c r="C3093" t="s">
        <v>68</v>
      </c>
      <c r="D3093" s="9">
        <v>6</v>
      </c>
      <c r="E3093" s="9">
        <v>36.299999999999997</v>
      </c>
      <c r="F3093" s="9">
        <f t="shared" si="206"/>
        <v>0.1</v>
      </c>
      <c r="H3093" s="9" t="s">
        <v>77</v>
      </c>
      <c r="I3093" s="9">
        <f>0.68*0.1</f>
        <v>6.8000000000000005E-2</v>
      </c>
      <c r="J3093" s="9">
        <f>0.3*0.1</f>
        <v>0.03</v>
      </c>
      <c r="M3093" s="9">
        <f>0.02*0.1</f>
        <v>2E-3</v>
      </c>
      <c r="CW3093"/>
      <c r="DA3093"/>
      <c r="DB3093"/>
      <c r="DC3093"/>
      <c r="DD3093"/>
      <c r="DE3093"/>
      <c r="DF3093"/>
      <c r="DG3093"/>
      <c r="DH3093"/>
      <c r="DI3093"/>
    </row>
    <row r="3094" spans="1:113" s="14" customFormat="1" ht="14.25" x14ac:dyDescent="0.2">
      <c r="A3094" s="14">
        <v>1</v>
      </c>
      <c r="B3094" s="70" t="s">
        <v>49</v>
      </c>
      <c r="C3094" s="9" t="s">
        <v>70</v>
      </c>
      <c r="D3094" s="14">
        <v>3</v>
      </c>
      <c r="E3094" s="14">
        <v>30.5</v>
      </c>
      <c r="F3094" s="9">
        <f t="shared" ref="F3094:F3157" si="207">SUM(I3094:DR3094)</f>
        <v>0.09</v>
      </c>
      <c r="H3094" s="14" t="s">
        <v>77</v>
      </c>
      <c r="I3094" s="14">
        <f>0.1*0.09</f>
        <v>8.9999999999999993E-3</v>
      </c>
      <c r="J3094" s="24">
        <f>0.66*0.09</f>
        <v>5.9400000000000001E-2</v>
      </c>
      <c r="L3094" s="14">
        <f>0.19*0.09</f>
        <v>1.7100000000000001E-2</v>
      </c>
      <c r="M3094" s="14">
        <f>0.01*0.09</f>
        <v>8.9999999999999998E-4</v>
      </c>
      <c r="O3094" s="14">
        <f>0.01*0.09</f>
        <v>8.9999999999999998E-4</v>
      </c>
      <c r="AQ3094" s="14">
        <f>0.03*0.09</f>
        <v>2.6999999999999997E-3</v>
      </c>
      <c r="BB3094" s="24"/>
      <c r="BC3094" s="24"/>
    </row>
    <row r="3095" spans="1:113" s="14" customFormat="1" ht="14.25" x14ac:dyDescent="0.2">
      <c r="A3095" s="14">
        <v>2</v>
      </c>
      <c r="B3095" s="70" t="s">
        <v>49</v>
      </c>
      <c r="C3095" s="9" t="s">
        <v>70</v>
      </c>
      <c r="D3095" s="14">
        <v>3</v>
      </c>
      <c r="E3095" s="14">
        <v>29</v>
      </c>
      <c r="F3095" s="9">
        <f t="shared" si="207"/>
        <v>0.09</v>
      </c>
      <c r="H3095" s="14" t="s">
        <v>77</v>
      </c>
      <c r="I3095" s="14">
        <f>0.11*0.09</f>
        <v>9.8999999999999991E-3</v>
      </c>
      <c r="J3095" s="24">
        <f>0.77*0.09</f>
        <v>6.93E-2</v>
      </c>
      <c r="L3095" s="14">
        <f>0.08*0.09</f>
        <v>7.1999999999999998E-3</v>
      </c>
      <c r="O3095" s="14">
        <f>0.01*0.09</f>
        <v>8.9999999999999998E-4</v>
      </c>
      <c r="AM3095" s="14">
        <f>0.005*0.09</f>
        <v>4.4999999999999999E-4</v>
      </c>
      <c r="AN3095" s="14">
        <f>0.005*0.09</f>
        <v>4.4999999999999999E-4</v>
      </c>
      <c r="AQ3095" s="14">
        <f>0.02*0.09</f>
        <v>1.8E-3</v>
      </c>
      <c r="BB3095" s="24"/>
      <c r="BC3095" s="24"/>
    </row>
    <row r="3096" spans="1:113" s="14" customFormat="1" ht="15" x14ac:dyDescent="0.25">
      <c r="A3096" s="14">
        <v>3</v>
      </c>
      <c r="B3096" s="70" t="s">
        <v>49</v>
      </c>
      <c r="C3096" s="9" t="s">
        <v>70</v>
      </c>
      <c r="D3096" s="14">
        <v>3</v>
      </c>
      <c r="E3096" s="14">
        <v>35</v>
      </c>
      <c r="F3096" s="9">
        <f t="shared" si="207"/>
        <v>0.20000000000000007</v>
      </c>
      <c r="H3096" s="14" t="s">
        <v>77</v>
      </c>
      <c r="I3096" s="14">
        <f>0.1*0.2</f>
        <v>2.0000000000000004E-2</v>
      </c>
      <c r="J3096" s="34">
        <f>0.8*0.2</f>
        <v>0.16000000000000003</v>
      </c>
      <c r="L3096" s="14">
        <f>0.08*0.2</f>
        <v>1.6E-2</v>
      </c>
      <c r="N3096" s="27"/>
      <c r="O3096" s="14">
        <f>0.005*0.2</f>
        <v>1E-3</v>
      </c>
      <c r="R3096" s="14">
        <f>0.004*0.2</f>
        <v>8.0000000000000004E-4</v>
      </c>
      <c r="AO3096" s="14">
        <f>0.001*0.2</f>
        <v>2.0000000000000001E-4</v>
      </c>
      <c r="AQ3096" s="14">
        <f>0.01*0.2</f>
        <v>2E-3</v>
      </c>
      <c r="AV3096" s="27"/>
      <c r="BB3096" s="34"/>
      <c r="BC3096" s="34"/>
    </row>
    <row r="3097" spans="1:113" s="14" customFormat="1" ht="14.25" x14ac:dyDescent="0.2">
      <c r="A3097" s="14">
        <v>4</v>
      </c>
      <c r="B3097" s="70" t="s">
        <v>49</v>
      </c>
      <c r="C3097" s="9" t="s">
        <v>70</v>
      </c>
      <c r="D3097" s="14">
        <v>3</v>
      </c>
      <c r="E3097" s="14">
        <v>31.3</v>
      </c>
      <c r="F3097" s="9">
        <f t="shared" si="207"/>
        <v>0.08</v>
      </c>
      <c r="H3097" s="14" t="s">
        <v>77</v>
      </c>
      <c r="I3097" s="14">
        <f>0.11*0.08</f>
        <v>8.8000000000000005E-3</v>
      </c>
      <c r="J3097" s="14">
        <f>0.8*0.08</f>
        <v>6.4000000000000001E-2</v>
      </c>
      <c r="L3097" s="14">
        <f>0.07*0.08</f>
        <v>5.6000000000000008E-3</v>
      </c>
      <c r="O3097" s="14">
        <f>0.005*0.08</f>
        <v>4.0000000000000002E-4</v>
      </c>
      <c r="R3097" s="14">
        <f>0.015*0.08</f>
        <v>1.1999999999999999E-3</v>
      </c>
    </row>
    <row r="3098" spans="1:113" s="14" customFormat="1" ht="14.25" x14ac:dyDescent="0.2">
      <c r="A3098" s="14">
        <v>5</v>
      </c>
      <c r="B3098" s="70" t="s">
        <v>49</v>
      </c>
      <c r="C3098" s="9" t="s">
        <v>70</v>
      </c>
      <c r="D3098" s="14">
        <v>3</v>
      </c>
      <c r="E3098" s="14">
        <v>31.1</v>
      </c>
      <c r="F3098" s="9">
        <f t="shared" si="207"/>
        <v>7.0000000000000034E-2</v>
      </c>
      <c r="H3098" s="14" t="s">
        <v>77</v>
      </c>
      <c r="I3098" s="14">
        <f>0.1*0.07</f>
        <v>7.000000000000001E-3</v>
      </c>
      <c r="J3098" s="14">
        <f>0.8*0.07</f>
        <v>5.6000000000000008E-2</v>
      </c>
      <c r="L3098" s="14">
        <f>0.08*0.07</f>
        <v>5.6000000000000008E-3</v>
      </c>
      <c r="R3098" s="14">
        <f>0.01*0.07</f>
        <v>7.000000000000001E-4</v>
      </c>
      <c r="AV3098" s="14">
        <f>0.01*0.07</f>
        <v>7.000000000000001E-4</v>
      </c>
    </row>
    <row r="3099" spans="1:113" s="14" customFormat="1" ht="15" x14ac:dyDescent="0.25">
      <c r="A3099" s="14">
        <v>6</v>
      </c>
      <c r="B3099" s="70" t="s">
        <v>49</v>
      </c>
      <c r="C3099" s="9" t="s">
        <v>70</v>
      </c>
      <c r="D3099" s="14">
        <v>3</v>
      </c>
      <c r="E3099" s="14">
        <v>27.5</v>
      </c>
      <c r="F3099" s="9">
        <f t="shared" si="207"/>
        <v>7.0000000000000021E-2</v>
      </c>
      <c r="H3099" s="14" t="s">
        <v>77</v>
      </c>
      <c r="I3099" s="14">
        <f>0.1*0.07</f>
        <v>7.000000000000001E-3</v>
      </c>
      <c r="J3099" s="14">
        <f>0.8*0.07</f>
        <v>5.6000000000000008E-2</v>
      </c>
      <c r="L3099" s="14">
        <f>0.09*0.07</f>
        <v>6.3E-3</v>
      </c>
      <c r="R3099" s="14">
        <f>0.005*0.07</f>
        <v>3.5000000000000005E-4</v>
      </c>
      <c r="AV3099" s="14">
        <f>0.005*0.07</f>
        <v>3.5000000000000005E-4</v>
      </c>
      <c r="BS3099" s="27"/>
    </row>
    <row r="3100" spans="1:113" s="14" customFormat="1" ht="14.25" x14ac:dyDescent="0.2">
      <c r="A3100" s="14">
        <v>7</v>
      </c>
      <c r="B3100" s="70" t="s">
        <v>49</v>
      </c>
      <c r="C3100" s="9" t="s">
        <v>70</v>
      </c>
      <c r="D3100" s="14">
        <v>3</v>
      </c>
      <c r="E3100" s="14">
        <v>30.6</v>
      </c>
      <c r="F3100" s="9">
        <f t="shared" si="207"/>
        <v>6.0000000000000012E-2</v>
      </c>
      <c r="H3100" s="14" t="s">
        <v>77</v>
      </c>
      <c r="I3100" s="14">
        <f>0.2*0.06</f>
        <v>1.2E-2</v>
      </c>
      <c r="J3100" s="14">
        <f>0.66*0.06</f>
        <v>3.9600000000000003E-2</v>
      </c>
      <c r="L3100" s="14">
        <f>0.09*0.06</f>
        <v>5.3999999999999994E-3</v>
      </c>
      <c r="O3100" s="14">
        <f>0.009*0.06</f>
        <v>5.399999999999999E-4</v>
      </c>
      <c r="R3100" s="14">
        <f>0.06*0.03</f>
        <v>1.8E-3</v>
      </c>
      <c r="AO3100" s="14">
        <f>0.001*0.06</f>
        <v>6.0000000000000002E-5</v>
      </c>
      <c r="AV3100" s="14">
        <f>0.01*0.06</f>
        <v>5.9999999999999995E-4</v>
      </c>
      <c r="BS3100" s="24"/>
    </row>
    <row r="3101" spans="1:113" s="14" customFormat="1" ht="14.25" x14ac:dyDescent="0.2">
      <c r="A3101" s="14">
        <v>8</v>
      </c>
      <c r="B3101" s="70" t="s">
        <v>49</v>
      </c>
      <c r="C3101" s="9" t="s">
        <v>70</v>
      </c>
      <c r="D3101" s="14">
        <v>3</v>
      </c>
      <c r="E3101" s="14">
        <v>30.3</v>
      </c>
      <c r="F3101" s="9">
        <f t="shared" si="207"/>
        <v>0.09</v>
      </c>
      <c r="H3101" s="14" t="s">
        <v>77</v>
      </c>
      <c r="I3101" s="14">
        <f>0.2*0.09</f>
        <v>1.7999999999999999E-2</v>
      </c>
      <c r="J3101" s="14">
        <f>0.09*0.7</f>
        <v>6.3E-2</v>
      </c>
      <c r="L3101" s="14">
        <f>0.07*0.09</f>
        <v>6.3E-3</v>
      </c>
      <c r="O3101" s="14">
        <f>0.01*0.09</f>
        <v>8.9999999999999998E-4</v>
      </c>
      <c r="AV3101" s="14">
        <f>0.02*0.09</f>
        <v>1.8E-3</v>
      </c>
      <c r="BS3101" s="24"/>
    </row>
    <row r="3102" spans="1:113" s="14" customFormat="1" ht="14.25" x14ac:dyDescent="0.2">
      <c r="A3102" s="14">
        <v>9</v>
      </c>
      <c r="B3102" s="70" t="s">
        <v>49</v>
      </c>
      <c r="C3102" s="9" t="s">
        <v>70</v>
      </c>
      <c r="D3102" s="14">
        <v>3</v>
      </c>
      <c r="E3102" s="14">
        <v>29</v>
      </c>
      <c r="F3102" s="9">
        <f t="shared" si="207"/>
        <v>0.09</v>
      </c>
      <c r="H3102" s="14" t="s">
        <v>77</v>
      </c>
      <c r="I3102" s="14">
        <f>0.15*0.09</f>
        <v>1.35E-2</v>
      </c>
      <c r="J3102" s="14">
        <f>0.75*0.09</f>
        <v>6.7500000000000004E-2</v>
      </c>
      <c r="L3102" s="14">
        <f>0.06*0.09</f>
        <v>5.3999999999999994E-3</v>
      </c>
      <c r="M3102" s="14">
        <f>0.01*0.09</f>
        <v>8.9999999999999998E-4</v>
      </c>
      <c r="O3102" s="14">
        <f>0.02*0.09</f>
        <v>1.8E-3</v>
      </c>
      <c r="AK3102" s="14">
        <f>0.01*0.09</f>
        <v>8.9999999999999998E-4</v>
      </c>
      <c r="BS3102" s="24"/>
    </row>
    <row r="3103" spans="1:113" s="14" customFormat="1" ht="14.25" x14ac:dyDescent="0.2">
      <c r="A3103" s="14">
        <v>10</v>
      </c>
      <c r="B3103" s="70" t="s">
        <v>49</v>
      </c>
      <c r="C3103" s="9" t="s">
        <v>70</v>
      </c>
      <c r="D3103" s="14">
        <v>3</v>
      </c>
      <c r="E3103" s="14">
        <v>29.8</v>
      </c>
      <c r="F3103" s="9">
        <f t="shared" si="207"/>
        <v>7.9999999999999988E-2</v>
      </c>
      <c r="H3103" s="14" t="s">
        <v>77</v>
      </c>
      <c r="I3103" s="14">
        <f>0.18*0.08</f>
        <v>1.44E-2</v>
      </c>
      <c r="J3103" s="14">
        <f>0.7*0.08</f>
        <v>5.5999999999999994E-2</v>
      </c>
      <c r="L3103" s="14">
        <f>0.1*0.08</f>
        <v>8.0000000000000002E-3</v>
      </c>
      <c r="O3103" s="14">
        <f>0.005*0.08</f>
        <v>4.0000000000000002E-4</v>
      </c>
      <c r="R3103" s="14">
        <f>0.01*0.08</f>
        <v>8.0000000000000004E-4</v>
      </c>
      <c r="AQ3103" s="14">
        <f>0.005*0.08</f>
        <v>4.0000000000000002E-4</v>
      </c>
      <c r="BS3103" s="24"/>
    </row>
    <row r="3104" spans="1:113" s="14" customFormat="1" ht="14.25" x14ac:dyDescent="0.2">
      <c r="A3104" s="14">
        <v>11</v>
      </c>
      <c r="B3104" s="70" t="s">
        <v>49</v>
      </c>
      <c r="C3104" s="9" t="s">
        <v>70</v>
      </c>
      <c r="D3104" s="14">
        <v>3</v>
      </c>
      <c r="E3104" s="14">
        <v>30.9</v>
      </c>
      <c r="F3104" s="9">
        <f t="shared" si="207"/>
        <v>0.1</v>
      </c>
      <c r="H3104" s="14" t="s">
        <v>77</v>
      </c>
      <c r="I3104" s="14">
        <f>0.15*0.1</f>
        <v>1.4999999999999999E-2</v>
      </c>
      <c r="J3104" s="14">
        <f>0.72*0.1</f>
        <v>7.1999999999999995E-2</v>
      </c>
      <c r="L3104" s="14">
        <f>0.06*0.1</f>
        <v>6.0000000000000001E-3</v>
      </c>
      <c r="O3104" s="14">
        <f>0.02*0.1</f>
        <v>2E-3</v>
      </c>
      <c r="R3104" s="14">
        <f>0.03*0.1</f>
        <v>3.0000000000000001E-3</v>
      </c>
      <c r="AQ3104" s="14">
        <f>0.02*0.1</f>
        <v>2E-3</v>
      </c>
      <c r="BS3104" s="24"/>
    </row>
    <row r="3105" spans="1:71" s="14" customFormat="1" ht="15" x14ac:dyDescent="0.25">
      <c r="A3105" s="14">
        <v>12</v>
      </c>
      <c r="B3105" s="70" t="s">
        <v>49</v>
      </c>
      <c r="C3105" s="9" t="s">
        <v>70</v>
      </c>
      <c r="D3105" s="14">
        <v>3</v>
      </c>
      <c r="E3105" s="14">
        <v>31.3</v>
      </c>
      <c r="F3105" s="9">
        <f t="shared" si="207"/>
        <v>0.09</v>
      </c>
      <c r="H3105" s="14" t="s">
        <v>77</v>
      </c>
      <c r="I3105" s="14">
        <f>0.25*0.09</f>
        <v>2.2499999999999999E-2</v>
      </c>
      <c r="J3105" s="14">
        <f>0.65*0.09</f>
        <v>5.8499999999999996E-2</v>
      </c>
      <c r="L3105" s="14">
        <f>0.09*0.07</f>
        <v>6.3E-3</v>
      </c>
      <c r="O3105" s="14">
        <f>0.02*0.09</f>
        <v>1.8E-3</v>
      </c>
      <c r="AO3105" s="14">
        <f>0.001*0.09</f>
        <v>8.9999999999999992E-5</v>
      </c>
      <c r="AV3105" s="14">
        <f>0.009*0.09</f>
        <v>8.0999999999999996E-4</v>
      </c>
      <c r="BS3105" s="27"/>
    </row>
    <row r="3106" spans="1:71" s="14" customFormat="1" ht="14.25" x14ac:dyDescent="0.2">
      <c r="A3106" s="14">
        <v>13</v>
      </c>
      <c r="B3106" s="70" t="s">
        <v>49</v>
      </c>
      <c r="C3106" s="9" t="s">
        <v>70</v>
      </c>
      <c r="D3106" s="14">
        <v>3</v>
      </c>
      <c r="E3106" s="14">
        <v>28.5</v>
      </c>
      <c r="F3106" s="9">
        <f t="shared" si="207"/>
        <v>0.09</v>
      </c>
      <c r="H3106" s="14" t="s">
        <v>77</v>
      </c>
      <c r="I3106" s="14">
        <f>0.27*0.09</f>
        <v>2.4300000000000002E-2</v>
      </c>
      <c r="J3106" s="14">
        <f>0.62*0.09</f>
        <v>5.5799999999999995E-2</v>
      </c>
      <c r="L3106" s="14">
        <f>0.04*0.09</f>
        <v>3.5999999999999999E-3</v>
      </c>
      <c r="M3106" s="14">
        <f>0.01*0.09</f>
        <v>8.9999999999999998E-4</v>
      </c>
      <c r="O3106" s="14">
        <f>0.03*0.09</f>
        <v>2.6999999999999997E-3</v>
      </c>
      <c r="R3106" s="14">
        <f>0.02*0.09</f>
        <v>1.8E-3</v>
      </c>
      <c r="AQ3106" s="14">
        <f>0.01*0.09</f>
        <v>8.9999999999999998E-4</v>
      </c>
      <c r="BS3106" s="24"/>
    </row>
    <row r="3107" spans="1:71" s="14" customFormat="1" ht="14.25" x14ac:dyDescent="0.2">
      <c r="A3107" s="14">
        <v>14</v>
      </c>
      <c r="B3107" s="70" t="s">
        <v>49</v>
      </c>
      <c r="C3107" s="9" t="s">
        <v>70</v>
      </c>
      <c r="D3107" s="14">
        <v>3</v>
      </c>
      <c r="E3107" s="14">
        <v>30.1</v>
      </c>
      <c r="F3107" s="9">
        <f t="shared" si="207"/>
        <v>0.06</v>
      </c>
      <c r="H3107" s="14" t="s">
        <v>77</v>
      </c>
      <c r="I3107" s="14">
        <f>0.25*0.06</f>
        <v>1.4999999999999999E-2</v>
      </c>
      <c r="J3107" s="14">
        <f>0.6*0.06</f>
        <v>3.5999999999999997E-2</v>
      </c>
      <c r="L3107" s="14">
        <f>0.1*0.06</f>
        <v>6.0000000000000001E-3</v>
      </c>
      <c r="O3107" s="14">
        <f>0.02*0.06</f>
        <v>1.1999999999999999E-3</v>
      </c>
      <c r="AQ3107" s="14">
        <f>0.03*0.06</f>
        <v>1.8E-3</v>
      </c>
      <c r="BS3107" s="24"/>
    </row>
    <row r="3108" spans="1:71" s="14" customFormat="1" ht="15" x14ac:dyDescent="0.25">
      <c r="A3108" s="14">
        <v>15</v>
      </c>
      <c r="B3108" s="70" t="s">
        <v>49</v>
      </c>
      <c r="C3108" s="9" t="s">
        <v>70</v>
      </c>
      <c r="D3108" s="14">
        <v>3</v>
      </c>
      <c r="E3108" s="14">
        <v>26.8</v>
      </c>
      <c r="F3108" s="9">
        <f t="shared" si="207"/>
        <v>4.9999999999999996E-2</v>
      </c>
      <c r="H3108" s="14" t="s">
        <v>77</v>
      </c>
      <c r="I3108" s="14">
        <f>0.25*0.05</f>
        <v>1.2500000000000001E-2</v>
      </c>
      <c r="J3108" s="14">
        <f>0.6*0.05</f>
        <v>0.03</v>
      </c>
      <c r="L3108" s="14">
        <f>0.09*0.05</f>
        <v>4.4999999999999997E-3</v>
      </c>
      <c r="O3108" s="14">
        <f>0.02*0.05</f>
        <v>1E-3</v>
      </c>
      <c r="AM3108" s="14">
        <f>0.004*0.05</f>
        <v>2.0000000000000001E-4</v>
      </c>
      <c r="AN3108" s="14">
        <f>0.005*0.05</f>
        <v>2.5000000000000001E-4</v>
      </c>
      <c r="AO3108" s="14">
        <f>0.001*0.05</f>
        <v>5.0000000000000002E-5</v>
      </c>
      <c r="AQ3108" s="14">
        <f>0.03*0.05</f>
        <v>1.5E-3</v>
      </c>
      <c r="BS3108" s="35"/>
    </row>
    <row r="3109" spans="1:71" s="14" customFormat="1" ht="14.25" x14ac:dyDescent="0.2">
      <c r="A3109" s="14">
        <v>16</v>
      </c>
      <c r="B3109" s="70" t="s">
        <v>49</v>
      </c>
      <c r="C3109" s="9" t="s">
        <v>70</v>
      </c>
      <c r="D3109" s="14">
        <v>3</v>
      </c>
      <c r="E3109" s="14">
        <v>26.3</v>
      </c>
      <c r="F3109" s="9">
        <f t="shared" si="207"/>
        <v>0.05</v>
      </c>
      <c r="H3109" s="14" t="s">
        <v>77</v>
      </c>
      <c r="I3109" s="14">
        <f>0.2*0.05</f>
        <v>1.0000000000000002E-2</v>
      </c>
      <c r="J3109" s="14">
        <f>0.65*0.05</f>
        <v>3.2500000000000001E-2</v>
      </c>
      <c r="L3109" s="14">
        <f>0.1*0.05</f>
        <v>5.000000000000001E-3</v>
      </c>
      <c r="O3109" s="14">
        <f>0.01*0.05</f>
        <v>5.0000000000000001E-4</v>
      </c>
      <c r="AO3109" s="14">
        <f>0.01*0.05</f>
        <v>5.0000000000000001E-4</v>
      </c>
      <c r="AQ3109" s="14">
        <f>0.03*0.05</f>
        <v>1.5E-3</v>
      </c>
    </row>
    <row r="3110" spans="1:71" s="14" customFormat="1" ht="14.25" x14ac:dyDescent="0.2">
      <c r="A3110" s="14">
        <v>17</v>
      </c>
      <c r="B3110" s="70" t="s">
        <v>49</v>
      </c>
      <c r="C3110" s="9" t="s">
        <v>70</v>
      </c>
      <c r="D3110" s="14">
        <v>3</v>
      </c>
      <c r="E3110" s="14">
        <v>30.3</v>
      </c>
      <c r="F3110" s="9">
        <f t="shared" si="207"/>
        <v>0.06</v>
      </c>
      <c r="H3110" s="14" t="s">
        <v>77</v>
      </c>
      <c r="I3110" s="14">
        <f>0.15*0.06</f>
        <v>8.9999999999999993E-3</v>
      </c>
      <c r="J3110" s="14">
        <f>0.7*0.06</f>
        <v>4.1999999999999996E-2</v>
      </c>
      <c r="L3110" s="14">
        <f>0.1*0.06</f>
        <v>6.0000000000000001E-3</v>
      </c>
      <c r="O3110" s="14">
        <f>0.02*0.06</f>
        <v>1.1999999999999999E-3</v>
      </c>
      <c r="AV3110" s="14">
        <f>0.03*0.06</f>
        <v>1.8E-3</v>
      </c>
    </row>
    <row r="3111" spans="1:71" s="14" customFormat="1" ht="14.25" x14ac:dyDescent="0.2">
      <c r="A3111" s="14">
        <v>18</v>
      </c>
      <c r="B3111" s="70" t="s">
        <v>49</v>
      </c>
      <c r="C3111" s="9" t="s">
        <v>70</v>
      </c>
      <c r="D3111" s="14">
        <v>3</v>
      </c>
      <c r="E3111" s="14">
        <v>28.6</v>
      </c>
      <c r="F3111" s="9">
        <f t="shared" si="207"/>
        <v>0.05</v>
      </c>
      <c r="H3111" s="14" t="s">
        <v>77</v>
      </c>
      <c r="I3111" s="14">
        <f>0.2*0.05</f>
        <v>1.0000000000000002E-2</v>
      </c>
      <c r="J3111" s="14">
        <f>0.65*0.05</f>
        <v>3.2500000000000001E-2</v>
      </c>
      <c r="L3111" s="14">
        <f>0.1*0.05</f>
        <v>5.000000000000001E-3</v>
      </c>
      <c r="O3111" s="14">
        <f>0.02*0.05</f>
        <v>1E-3</v>
      </c>
      <c r="AQ3111" s="14">
        <f>0.03*0.05</f>
        <v>1.5E-3</v>
      </c>
    </row>
    <row r="3112" spans="1:71" s="14" customFormat="1" ht="14.25" x14ac:dyDescent="0.2">
      <c r="A3112" s="14">
        <v>19</v>
      </c>
      <c r="B3112" s="70" t="s">
        <v>49</v>
      </c>
      <c r="C3112" s="9" t="s">
        <v>70</v>
      </c>
      <c r="D3112" s="14">
        <v>3</v>
      </c>
      <c r="E3112" s="14">
        <v>30.2</v>
      </c>
      <c r="F3112" s="9">
        <f t="shared" si="207"/>
        <v>0.1</v>
      </c>
      <c r="H3112" s="14" t="s">
        <v>77</v>
      </c>
      <c r="I3112" s="14">
        <f>0.25*0.1</f>
        <v>2.5000000000000001E-2</v>
      </c>
      <c r="J3112" s="14">
        <f>0.1*0.65</f>
        <v>6.5000000000000002E-2</v>
      </c>
      <c r="L3112" s="14">
        <f>0.08*0.1</f>
        <v>8.0000000000000002E-3</v>
      </c>
      <c r="O3112" s="14">
        <f>0.005*0.1</f>
        <v>5.0000000000000001E-4</v>
      </c>
      <c r="AV3112" s="14">
        <f>0.015*0.1</f>
        <v>1.5E-3</v>
      </c>
    </row>
    <row r="3113" spans="1:71" s="14" customFormat="1" ht="14.25" x14ac:dyDescent="0.2">
      <c r="A3113" s="14">
        <v>20</v>
      </c>
      <c r="B3113" s="70" t="s">
        <v>49</v>
      </c>
      <c r="C3113" s="9" t="s">
        <v>70</v>
      </c>
      <c r="D3113" s="14">
        <v>3</v>
      </c>
      <c r="E3113" s="14">
        <v>26.6</v>
      </c>
      <c r="F3113" s="9">
        <f t="shared" si="207"/>
        <v>5.000000000000001E-2</v>
      </c>
      <c r="H3113" s="14" t="s">
        <v>77</v>
      </c>
      <c r="I3113" s="14">
        <f>0.22*0.05</f>
        <v>1.1000000000000001E-2</v>
      </c>
      <c r="J3113" s="14">
        <f>0.62*0.05</f>
        <v>3.1E-2</v>
      </c>
      <c r="L3113" s="14">
        <f>0.07*0.05</f>
        <v>3.5000000000000005E-3</v>
      </c>
      <c r="O3113" s="14">
        <f>0.02*0.05</f>
        <v>1E-3</v>
      </c>
      <c r="R3113" s="14">
        <f>0.03*0.05</f>
        <v>1.5E-3</v>
      </c>
      <c r="AO3113" s="14">
        <f>0.01*0.05</f>
        <v>5.0000000000000001E-4</v>
      </c>
      <c r="AV3113" s="14">
        <f>0.03*0.05</f>
        <v>1.5E-3</v>
      </c>
    </row>
    <row r="3114" spans="1:71" s="14" customFormat="1" ht="14.25" x14ac:dyDescent="0.2">
      <c r="A3114" s="14">
        <v>21</v>
      </c>
      <c r="B3114" s="70" t="s">
        <v>49</v>
      </c>
      <c r="C3114" s="9" t="s">
        <v>70</v>
      </c>
      <c r="D3114" s="14">
        <v>3</v>
      </c>
      <c r="E3114" s="14">
        <v>25.2</v>
      </c>
      <c r="F3114" s="9">
        <f t="shared" si="207"/>
        <v>0.05</v>
      </c>
      <c r="H3114" s="14" t="s">
        <v>77</v>
      </c>
      <c r="I3114" s="14">
        <f>0.25*0.05</f>
        <v>1.2500000000000001E-2</v>
      </c>
      <c r="J3114" s="14">
        <f>0.65*0.05</f>
        <v>3.2500000000000001E-2</v>
      </c>
      <c r="L3114" s="14">
        <f>0.05*0.05</f>
        <v>2.5000000000000005E-3</v>
      </c>
      <c r="O3114" s="14">
        <f>0.02*0.05</f>
        <v>1E-3</v>
      </c>
      <c r="AV3114" s="14">
        <f>0.03*0.05</f>
        <v>1.5E-3</v>
      </c>
    </row>
    <row r="3115" spans="1:71" s="14" customFormat="1" ht="14.25" x14ac:dyDescent="0.2">
      <c r="A3115" s="14">
        <v>22</v>
      </c>
      <c r="B3115" s="70" t="s">
        <v>49</v>
      </c>
      <c r="C3115" s="9" t="s">
        <v>70</v>
      </c>
      <c r="D3115" s="14">
        <v>3</v>
      </c>
      <c r="E3115" s="14">
        <v>28.7</v>
      </c>
      <c r="F3115" s="9">
        <f t="shared" si="207"/>
        <v>0.09</v>
      </c>
      <c r="H3115" s="14" t="s">
        <v>77</v>
      </c>
      <c r="I3115" s="14">
        <f>0.3*0.09</f>
        <v>2.7E-2</v>
      </c>
      <c r="J3115" s="14">
        <f>0.6*0.09</f>
        <v>5.3999999999999999E-2</v>
      </c>
      <c r="L3115" s="14">
        <f>0.06*0.09</f>
        <v>5.3999999999999994E-3</v>
      </c>
      <c r="O3115" s="14">
        <f>0.01*0.09</f>
        <v>8.9999999999999998E-4</v>
      </c>
      <c r="AV3115" s="14">
        <f>0.03*0.09</f>
        <v>2.6999999999999997E-3</v>
      </c>
    </row>
    <row r="3116" spans="1:71" s="14" customFormat="1" ht="14.25" x14ac:dyDescent="0.2">
      <c r="A3116" s="14">
        <v>23</v>
      </c>
      <c r="B3116" s="70" t="s">
        <v>49</v>
      </c>
      <c r="C3116" s="9" t="s">
        <v>70</v>
      </c>
      <c r="D3116" s="14">
        <v>3</v>
      </c>
      <c r="E3116" s="14">
        <v>30</v>
      </c>
      <c r="F3116" s="9">
        <f t="shared" si="207"/>
        <v>8.9999999999999983E-2</v>
      </c>
      <c r="H3116" s="14" t="s">
        <v>77</v>
      </c>
      <c r="I3116" s="14">
        <f>0.28*0.09</f>
        <v>2.52E-2</v>
      </c>
      <c r="J3116" s="14">
        <f>0.6*0.09</f>
        <v>5.3999999999999999E-2</v>
      </c>
      <c r="L3116" s="14">
        <f>0.04*0.09</f>
        <v>3.5999999999999999E-3</v>
      </c>
      <c r="M3116" s="14">
        <f>0.02*0.09</f>
        <v>1.8E-3</v>
      </c>
      <c r="O3116" s="14">
        <f>0.02*0.09</f>
        <v>1.8E-3</v>
      </c>
      <c r="R3116" s="14">
        <f>0.01*0.09</f>
        <v>8.9999999999999998E-4</v>
      </c>
      <c r="AV3116" s="14">
        <f>0.03*0.09</f>
        <v>2.6999999999999997E-3</v>
      </c>
    </row>
    <row r="3117" spans="1:71" s="14" customFormat="1" ht="14.25" x14ac:dyDescent="0.2">
      <c r="A3117" s="14">
        <v>24</v>
      </c>
      <c r="B3117" s="70" t="s">
        <v>49</v>
      </c>
      <c r="C3117" s="9" t="s">
        <v>70</v>
      </c>
      <c r="D3117" s="14">
        <v>3</v>
      </c>
      <c r="E3117" s="14">
        <v>27.6</v>
      </c>
      <c r="F3117" s="9">
        <f t="shared" si="207"/>
        <v>0.05</v>
      </c>
      <c r="H3117" s="14" t="s">
        <v>77</v>
      </c>
      <c r="I3117" s="14">
        <f>0.29*0.05</f>
        <v>1.4499999999999999E-2</v>
      </c>
      <c r="J3117" s="14">
        <f>0.6*0.05</f>
        <v>0.03</v>
      </c>
      <c r="L3117" s="14">
        <f>0.08*0.05</f>
        <v>4.0000000000000001E-3</v>
      </c>
      <c r="O3117" s="14">
        <f>0.01*0.05</f>
        <v>5.0000000000000001E-4</v>
      </c>
      <c r="AV3117" s="14">
        <f>0.02*0.05</f>
        <v>1E-3</v>
      </c>
    </row>
    <row r="3118" spans="1:71" s="14" customFormat="1" ht="14.25" x14ac:dyDescent="0.2">
      <c r="A3118" s="14">
        <v>25</v>
      </c>
      <c r="B3118" s="70" t="s">
        <v>49</v>
      </c>
      <c r="C3118" s="9" t="s">
        <v>70</v>
      </c>
      <c r="D3118" s="14">
        <v>3</v>
      </c>
      <c r="E3118" s="14">
        <v>28.4</v>
      </c>
      <c r="F3118" s="9">
        <f t="shared" si="207"/>
        <v>0.05</v>
      </c>
      <c r="H3118" s="14" t="s">
        <v>77</v>
      </c>
      <c r="I3118" s="14">
        <f>0.25*0.05</f>
        <v>1.2500000000000001E-2</v>
      </c>
      <c r="J3118" s="14">
        <f>0.65*0.05</f>
        <v>3.2500000000000001E-2</v>
      </c>
      <c r="L3118" s="14">
        <f>0.06*0.05</f>
        <v>3.0000000000000001E-3</v>
      </c>
      <c r="O3118" s="14">
        <f>0.01*0.05</f>
        <v>5.0000000000000001E-4</v>
      </c>
      <c r="AO3118" s="14">
        <f>0.01*0.05</f>
        <v>5.0000000000000001E-4</v>
      </c>
      <c r="AV3118" s="14">
        <f>0.02*0.05</f>
        <v>1E-3</v>
      </c>
    </row>
    <row r="3119" spans="1:71" s="14" customFormat="1" ht="14.25" x14ac:dyDescent="0.2">
      <c r="A3119" s="14">
        <v>26</v>
      </c>
      <c r="B3119" s="70" t="s">
        <v>49</v>
      </c>
      <c r="C3119" s="9" t="s">
        <v>70</v>
      </c>
      <c r="D3119" s="14">
        <v>3</v>
      </c>
      <c r="E3119" s="14">
        <v>27.8</v>
      </c>
      <c r="F3119" s="9">
        <f t="shared" si="207"/>
        <v>6.0000000000000005E-2</v>
      </c>
      <c r="H3119" s="14" t="s">
        <v>77</v>
      </c>
      <c r="I3119" s="14">
        <f>0.4*0.06</f>
        <v>2.4E-2</v>
      </c>
      <c r="J3119" s="14">
        <f>0.5*0.06</f>
        <v>0.03</v>
      </c>
      <c r="L3119" s="14">
        <f>0.09*0.06</f>
        <v>5.3999999999999994E-3</v>
      </c>
      <c r="O3119" s="14">
        <f>0.01*0.06</f>
        <v>5.9999999999999995E-4</v>
      </c>
    </row>
    <row r="3120" spans="1:71" s="14" customFormat="1" ht="14.25" x14ac:dyDescent="0.2">
      <c r="A3120" s="14">
        <v>27</v>
      </c>
      <c r="B3120" s="70" t="s">
        <v>49</v>
      </c>
      <c r="C3120" s="9" t="s">
        <v>70</v>
      </c>
      <c r="D3120" s="14">
        <v>3</v>
      </c>
      <c r="E3120" s="14">
        <v>30</v>
      </c>
      <c r="F3120" s="9">
        <f t="shared" si="207"/>
        <v>0.1</v>
      </c>
      <c r="H3120" s="14" t="s">
        <v>77</v>
      </c>
      <c r="I3120" s="14">
        <f>0.23*0.1</f>
        <v>2.3000000000000003E-2</v>
      </c>
      <c r="J3120" s="14">
        <f>0.65*0.1</f>
        <v>6.5000000000000002E-2</v>
      </c>
      <c r="L3120" s="14">
        <f>0.08*0.1</f>
        <v>8.0000000000000002E-3</v>
      </c>
      <c r="O3120" s="14">
        <f>0.02*0.1</f>
        <v>2E-3</v>
      </c>
      <c r="AN3120" s="14">
        <f>0.005*0.1</f>
        <v>5.0000000000000001E-4</v>
      </c>
      <c r="AO3120" s="14">
        <f>0.005*0.1</f>
        <v>5.0000000000000001E-4</v>
      </c>
      <c r="AV3120" s="14">
        <f>0.01*0.1</f>
        <v>1E-3</v>
      </c>
    </row>
    <row r="3121" spans="1:85" s="14" customFormat="1" ht="14.25" x14ac:dyDescent="0.2">
      <c r="A3121" s="14">
        <v>28</v>
      </c>
      <c r="B3121" s="70" t="s">
        <v>49</v>
      </c>
      <c r="C3121" s="9" t="s">
        <v>70</v>
      </c>
      <c r="D3121" s="14">
        <v>3</v>
      </c>
      <c r="E3121" s="14">
        <v>27.9</v>
      </c>
      <c r="F3121" s="9">
        <f t="shared" si="207"/>
        <v>7.9999999999999988E-2</v>
      </c>
      <c r="H3121" s="14" t="s">
        <v>77</v>
      </c>
      <c r="I3121" s="14">
        <f>0.2*0.08</f>
        <v>1.6E-2</v>
      </c>
      <c r="J3121" s="14">
        <f>0.67*0.08</f>
        <v>5.3600000000000002E-2</v>
      </c>
      <c r="L3121" s="14">
        <f>0.03*0.08</f>
        <v>2.3999999999999998E-3</v>
      </c>
      <c r="M3121" s="14">
        <f>0.04*0.08</f>
        <v>3.2000000000000002E-3</v>
      </c>
      <c r="O3121" s="14">
        <f>0.01*0.08</f>
        <v>8.0000000000000004E-4</v>
      </c>
      <c r="R3121" s="14">
        <f>0.02*0.08</f>
        <v>1.6000000000000001E-3</v>
      </c>
      <c r="AV3121" s="14">
        <f>0.03*0.08</f>
        <v>2.3999999999999998E-3</v>
      </c>
    </row>
    <row r="3122" spans="1:85" s="14" customFormat="1" ht="14.25" x14ac:dyDescent="0.2">
      <c r="A3122" s="14">
        <v>29</v>
      </c>
      <c r="B3122" s="70" t="s">
        <v>49</v>
      </c>
      <c r="C3122" s="9" t="s">
        <v>70</v>
      </c>
      <c r="D3122" s="14">
        <v>3</v>
      </c>
      <c r="E3122" s="14">
        <v>27.2</v>
      </c>
      <c r="F3122" s="9">
        <f t="shared" si="207"/>
        <v>7.0000000000000007E-2</v>
      </c>
      <c r="H3122" s="14" t="s">
        <v>77</v>
      </c>
      <c r="I3122" s="14">
        <f>0.2*0.07</f>
        <v>1.4000000000000002E-2</v>
      </c>
      <c r="J3122" s="14">
        <f>0.7*0.07</f>
        <v>4.9000000000000002E-2</v>
      </c>
      <c r="L3122" s="14">
        <f>0.07*0.07</f>
        <v>4.9000000000000007E-3</v>
      </c>
      <c r="O3122" s="14">
        <f>0.005*0.07</f>
        <v>3.5000000000000005E-4</v>
      </c>
      <c r="R3122" s="14">
        <f>0.005*0.07</f>
        <v>3.5000000000000005E-4</v>
      </c>
      <c r="AV3122" s="14">
        <f>0.07*0.02</f>
        <v>1.4000000000000002E-3</v>
      </c>
    </row>
    <row r="3123" spans="1:85" s="14" customFormat="1" ht="14.25" x14ac:dyDescent="0.2">
      <c r="A3123" s="14">
        <v>30</v>
      </c>
      <c r="B3123" s="70" t="s">
        <v>49</v>
      </c>
      <c r="C3123" s="9" t="s">
        <v>70</v>
      </c>
      <c r="D3123" s="14">
        <v>3</v>
      </c>
      <c r="E3123" s="14">
        <v>31.7</v>
      </c>
      <c r="F3123" s="9">
        <f t="shared" si="207"/>
        <v>0.1</v>
      </c>
      <c r="H3123" s="14" t="s">
        <v>77</v>
      </c>
      <c r="I3123" s="14">
        <f>0.19*0.1</f>
        <v>1.9000000000000003E-2</v>
      </c>
      <c r="J3123" s="14">
        <f>0.71*0.1</f>
        <v>7.0999999999999994E-2</v>
      </c>
      <c r="L3123" s="14">
        <f>0.06*0.1</f>
        <v>6.0000000000000001E-3</v>
      </c>
      <c r="O3123" s="14">
        <f>0.1*0.01</f>
        <v>1E-3</v>
      </c>
      <c r="R3123" s="14">
        <f>0.1*0.01</f>
        <v>1E-3</v>
      </c>
      <c r="AV3123" s="14">
        <f>0.02*0.1</f>
        <v>2E-3</v>
      </c>
    </row>
    <row r="3124" spans="1:85" s="9" customFormat="1" x14ac:dyDescent="0.2">
      <c r="A3124" s="9">
        <v>1</v>
      </c>
      <c r="B3124" s="70" t="s">
        <v>49</v>
      </c>
      <c r="C3124" s="9" t="s">
        <v>70</v>
      </c>
      <c r="D3124" s="9">
        <v>4</v>
      </c>
      <c r="E3124" s="9">
        <v>29.2</v>
      </c>
      <c r="F3124" s="9">
        <f t="shared" si="207"/>
        <v>0.10000000000000002</v>
      </c>
      <c r="H3124" s="9" t="s">
        <v>77</v>
      </c>
      <c r="I3124" s="9">
        <f>0.11*0.1</f>
        <v>1.1000000000000001E-2</v>
      </c>
      <c r="J3124" s="9">
        <f>0.8*0.1</f>
        <v>8.0000000000000016E-2</v>
      </c>
      <c r="L3124" s="9">
        <f>0.06*0.1</f>
        <v>6.0000000000000001E-3</v>
      </c>
      <c r="O3124" s="9">
        <f>0.01*0.1</f>
        <v>1E-3</v>
      </c>
      <c r="AK3124" s="9">
        <f>0.01*0.1</f>
        <v>1E-3</v>
      </c>
      <c r="AN3124" s="9">
        <f>0.01*0.1</f>
        <v>1E-3</v>
      </c>
    </row>
    <row r="3125" spans="1:85" s="9" customFormat="1" x14ac:dyDescent="0.2">
      <c r="A3125" s="12">
        <v>2</v>
      </c>
      <c r="B3125" s="70" t="s">
        <v>49</v>
      </c>
      <c r="C3125" s="9" t="s">
        <v>70</v>
      </c>
      <c r="D3125" s="9">
        <v>4</v>
      </c>
      <c r="E3125" s="9">
        <v>27.7</v>
      </c>
      <c r="F3125" s="9">
        <f t="shared" si="207"/>
        <v>0.1</v>
      </c>
      <c r="H3125" s="9" t="s">
        <v>77</v>
      </c>
      <c r="I3125" s="9">
        <f>0.14*0.1</f>
        <v>1.4000000000000002E-2</v>
      </c>
      <c r="J3125" s="9">
        <f>0.75*0.1</f>
        <v>7.5000000000000011E-2</v>
      </c>
      <c r="L3125" s="9">
        <f>0.1*0.1</f>
        <v>1.0000000000000002E-2</v>
      </c>
      <c r="O3125" s="9">
        <f>0.01*0.1</f>
        <v>1E-3</v>
      </c>
      <c r="CG3125" s="12"/>
    </row>
    <row r="3126" spans="1:85" s="9" customFormat="1" x14ac:dyDescent="0.2">
      <c r="A3126" s="9">
        <v>3</v>
      </c>
      <c r="B3126" s="70" t="s">
        <v>49</v>
      </c>
      <c r="C3126" s="9" t="s">
        <v>70</v>
      </c>
      <c r="D3126" s="9">
        <v>4</v>
      </c>
      <c r="E3126" s="9">
        <v>31.8</v>
      </c>
      <c r="F3126" s="9">
        <f t="shared" si="207"/>
        <v>0.1</v>
      </c>
      <c r="H3126" s="9" t="s">
        <v>77</v>
      </c>
      <c r="I3126" s="9">
        <f>0.2*0.1</f>
        <v>2.0000000000000004E-2</v>
      </c>
      <c r="J3126" s="9">
        <f>0.65*0.1</f>
        <v>6.5000000000000002E-2</v>
      </c>
      <c r="L3126" s="9">
        <f>0.14*0.1</f>
        <v>1.4000000000000002E-2</v>
      </c>
      <c r="O3126" s="9">
        <v>1E-3</v>
      </c>
      <c r="CG3126" s="19"/>
    </row>
    <row r="3127" spans="1:85" s="9" customFormat="1" x14ac:dyDescent="0.2">
      <c r="A3127" s="9">
        <v>4</v>
      </c>
      <c r="B3127" s="70" t="s">
        <v>49</v>
      </c>
      <c r="C3127" s="9" t="s">
        <v>70</v>
      </c>
      <c r="D3127" s="9">
        <v>4</v>
      </c>
      <c r="E3127" s="9">
        <v>30.3</v>
      </c>
      <c r="F3127" s="9">
        <f t="shared" si="207"/>
        <v>7.5000000000000011E-2</v>
      </c>
      <c r="H3127" s="9" t="s">
        <v>77</v>
      </c>
      <c r="I3127" s="9">
        <f>0.15*0.075</f>
        <v>1.125E-2</v>
      </c>
      <c r="J3127" s="9">
        <f>0.73*0.075</f>
        <v>5.475E-2</v>
      </c>
      <c r="L3127" s="9">
        <f>0.1*0.075</f>
        <v>7.4999999999999997E-3</v>
      </c>
      <c r="O3127" s="9">
        <f>0.02*0.075</f>
        <v>1.5E-3</v>
      </c>
      <c r="CG3127" s="19"/>
    </row>
    <row r="3128" spans="1:85" s="9" customFormat="1" x14ac:dyDescent="0.2">
      <c r="A3128" s="9">
        <v>5</v>
      </c>
      <c r="B3128" s="70" t="s">
        <v>49</v>
      </c>
      <c r="C3128" s="9" t="s">
        <v>70</v>
      </c>
      <c r="D3128" s="9">
        <v>4</v>
      </c>
      <c r="E3128" s="9">
        <v>30.4</v>
      </c>
      <c r="F3128" s="9">
        <f t="shared" si="207"/>
        <v>6.0000000000000005E-2</v>
      </c>
      <c r="H3128" s="9" t="s">
        <v>77</v>
      </c>
      <c r="I3128" s="9">
        <f>0.17*0.06</f>
        <v>1.0200000000000001E-2</v>
      </c>
      <c r="J3128" s="9">
        <f>0.8*0.06</f>
        <v>4.8000000000000001E-2</v>
      </c>
      <c r="L3128" s="9">
        <f>0.06*0.03</f>
        <v>1.8E-3</v>
      </c>
      <c r="CG3128" s="19"/>
    </row>
    <row r="3129" spans="1:85" s="9" customFormat="1" x14ac:dyDescent="0.2">
      <c r="A3129" s="9">
        <v>6</v>
      </c>
      <c r="B3129" s="70" t="s">
        <v>49</v>
      </c>
      <c r="C3129" s="9" t="s">
        <v>70</v>
      </c>
      <c r="D3129" s="9">
        <v>4</v>
      </c>
      <c r="E3129" s="9">
        <v>33.200000000000003</v>
      </c>
      <c r="F3129" s="9">
        <f t="shared" si="207"/>
        <v>0.1</v>
      </c>
      <c r="H3129" s="9" t="s">
        <v>77</v>
      </c>
      <c r="I3129" s="9">
        <f>0.1*0.2</f>
        <v>2.0000000000000004E-2</v>
      </c>
      <c r="J3129" s="9">
        <f>0.72*0.1</f>
        <v>7.1999999999999995E-2</v>
      </c>
      <c r="L3129" s="9">
        <f>0.078*0.1</f>
        <v>7.8000000000000005E-3</v>
      </c>
      <c r="O3129" s="9">
        <f>0.002*0.1</f>
        <v>2.0000000000000001E-4</v>
      </c>
      <c r="CG3129" s="19"/>
    </row>
    <row r="3130" spans="1:85" s="9" customFormat="1" x14ac:dyDescent="0.2">
      <c r="A3130" s="9">
        <v>7</v>
      </c>
      <c r="B3130" s="70" t="s">
        <v>49</v>
      </c>
      <c r="C3130" s="9" t="s">
        <v>70</v>
      </c>
      <c r="D3130" s="9">
        <v>4</v>
      </c>
      <c r="E3130" s="9">
        <v>32</v>
      </c>
      <c r="F3130" s="9">
        <f t="shared" si="207"/>
        <v>0.1</v>
      </c>
      <c r="H3130" s="9" t="s">
        <v>77</v>
      </c>
      <c r="I3130" s="9">
        <f>0.15*0.1</f>
        <v>1.4999999999999999E-2</v>
      </c>
      <c r="J3130" s="9">
        <f>0.82*0.1</f>
        <v>8.2000000000000003E-2</v>
      </c>
      <c r="L3130" s="9">
        <f>0.02*0.1</f>
        <v>2E-3</v>
      </c>
      <c r="O3130" s="9">
        <f>0.01*0.1</f>
        <v>1E-3</v>
      </c>
      <c r="CG3130" s="12"/>
    </row>
    <row r="3131" spans="1:85" s="9" customFormat="1" x14ac:dyDescent="0.2">
      <c r="A3131" s="9">
        <v>8</v>
      </c>
      <c r="B3131" s="70" t="s">
        <v>49</v>
      </c>
      <c r="C3131" s="9" t="s">
        <v>70</v>
      </c>
      <c r="D3131" s="9">
        <v>4</v>
      </c>
      <c r="E3131" s="9">
        <v>30.2</v>
      </c>
      <c r="F3131" s="9">
        <f t="shared" si="207"/>
        <v>0.1</v>
      </c>
      <c r="H3131" s="9" t="s">
        <v>77</v>
      </c>
      <c r="I3131" s="9">
        <f>0.12*0.1</f>
        <v>1.2E-2</v>
      </c>
      <c r="J3131" s="9">
        <f>0.75*0.1</f>
        <v>7.5000000000000011E-2</v>
      </c>
      <c r="L3131" s="9">
        <f>0.12*0.1</f>
        <v>1.2E-2</v>
      </c>
      <c r="O3131" s="9">
        <f>0.01*0.1</f>
        <v>1E-3</v>
      </c>
      <c r="CG3131" s="19"/>
    </row>
    <row r="3132" spans="1:85" s="9" customFormat="1" x14ac:dyDescent="0.2">
      <c r="A3132" s="9">
        <v>9</v>
      </c>
      <c r="B3132" s="70" t="s">
        <v>49</v>
      </c>
      <c r="C3132" s="9" t="s">
        <v>70</v>
      </c>
      <c r="D3132" s="9">
        <v>4</v>
      </c>
      <c r="E3132" s="9">
        <v>30</v>
      </c>
      <c r="F3132" s="9">
        <f t="shared" si="207"/>
        <v>7.4999999999999983E-2</v>
      </c>
      <c r="H3132" s="9" t="s">
        <v>77</v>
      </c>
      <c r="I3132" s="9">
        <f>0.13*0.075</f>
        <v>9.75E-3</v>
      </c>
      <c r="J3132" s="9">
        <f>0.79*0.075</f>
        <v>5.9249999999999997E-2</v>
      </c>
      <c r="L3132" s="9">
        <f>0.078*0.075</f>
        <v>5.8500000000000002E-3</v>
      </c>
      <c r="O3132" s="9">
        <f>0.002*0.075</f>
        <v>1.4999999999999999E-4</v>
      </c>
      <c r="CG3132" s="19"/>
    </row>
    <row r="3133" spans="1:85" s="9" customFormat="1" x14ac:dyDescent="0.2">
      <c r="A3133" s="9">
        <v>10</v>
      </c>
      <c r="B3133" s="70" t="s">
        <v>49</v>
      </c>
      <c r="C3133" s="9" t="s">
        <v>70</v>
      </c>
      <c r="D3133" s="9">
        <v>4</v>
      </c>
      <c r="E3133" s="9">
        <v>31.5</v>
      </c>
      <c r="F3133" s="9">
        <f t="shared" si="207"/>
        <v>9.9999999999999992E-2</v>
      </c>
      <c r="H3133" s="9" t="s">
        <v>77</v>
      </c>
      <c r="I3133" s="9">
        <f>0.15*0.1</f>
        <v>1.4999999999999999E-2</v>
      </c>
      <c r="J3133" s="9">
        <f>0.7*0.1</f>
        <v>6.9999999999999993E-2</v>
      </c>
      <c r="L3133" s="9">
        <f>0.14*0.1</f>
        <v>1.4000000000000002E-2</v>
      </c>
      <c r="O3133" s="9">
        <f>0.01*0.1</f>
        <v>1E-3</v>
      </c>
      <c r="CG3133" s="36"/>
    </row>
    <row r="3134" spans="1:85" s="9" customFormat="1" x14ac:dyDescent="0.2">
      <c r="A3134" s="9">
        <v>11</v>
      </c>
      <c r="B3134" s="70" t="s">
        <v>49</v>
      </c>
      <c r="C3134" s="9" t="s">
        <v>70</v>
      </c>
      <c r="D3134" s="9">
        <v>4</v>
      </c>
      <c r="E3134" s="9">
        <v>28.8</v>
      </c>
      <c r="F3134" s="9">
        <f t="shared" si="207"/>
        <v>5.000000000000001E-2</v>
      </c>
      <c r="H3134" s="9" t="s">
        <v>77</v>
      </c>
      <c r="I3134" s="9">
        <f>0.15*0.05</f>
        <v>7.4999999999999997E-3</v>
      </c>
      <c r="J3134" s="9">
        <f>0.05*0.78</f>
        <v>3.9000000000000007E-2</v>
      </c>
      <c r="L3134" s="9">
        <f>0.05*0.05</f>
        <v>2.5000000000000005E-3</v>
      </c>
      <c r="O3134" s="9">
        <f>0.02*0.05</f>
        <v>1E-3</v>
      </c>
    </row>
    <row r="3135" spans="1:85" s="9" customFormat="1" x14ac:dyDescent="0.2">
      <c r="A3135" s="9">
        <v>12</v>
      </c>
      <c r="B3135" s="70" t="s">
        <v>49</v>
      </c>
      <c r="C3135" s="9" t="s">
        <v>70</v>
      </c>
      <c r="D3135" s="9">
        <v>4</v>
      </c>
      <c r="E3135" s="9">
        <v>31</v>
      </c>
      <c r="F3135" s="9">
        <f t="shared" si="207"/>
        <v>0.10000000000000003</v>
      </c>
      <c r="H3135" s="9" t="s">
        <v>77</v>
      </c>
      <c r="I3135" s="9">
        <f>0.8*0.1</f>
        <v>8.0000000000000016E-2</v>
      </c>
      <c r="J3135" s="9">
        <f>0.1*0.1</f>
        <v>1.0000000000000002E-2</v>
      </c>
      <c r="L3135" s="9">
        <f>0.079*0.1</f>
        <v>7.9000000000000008E-3</v>
      </c>
      <c r="M3135" s="9">
        <f>0.001*0.1</f>
        <v>1E-4</v>
      </c>
      <c r="O3135" s="9">
        <f>0.02*0.1</f>
        <v>2E-3</v>
      </c>
    </row>
    <row r="3136" spans="1:85" s="9" customFormat="1" x14ac:dyDescent="0.2">
      <c r="A3136" s="9">
        <v>13</v>
      </c>
      <c r="B3136" s="70" t="s">
        <v>49</v>
      </c>
      <c r="C3136" s="9" t="s">
        <v>70</v>
      </c>
      <c r="D3136" s="9">
        <v>4</v>
      </c>
      <c r="E3136" s="9">
        <v>30.6</v>
      </c>
      <c r="F3136" s="9">
        <f t="shared" si="207"/>
        <v>0.1</v>
      </c>
      <c r="H3136" s="9" t="s">
        <v>77</v>
      </c>
      <c r="I3136" s="9">
        <f>0.15*0.1</f>
        <v>1.4999999999999999E-2</v>
      </c>
      <c r="J3136" s="9">
        <f>0.1*0.75</f>
        <v>7.5000000000000011E-2</v>
      </c>
      <c r="L3136" s="9">
        <f>0.09*0.1</f>
        <v>8.9999999999999993E-3</v>
      </c>
      <c r="O3136" s="9">
        <f>0.1*0.01</f>
        <v>1E-3</v>
      </c>
    </row>
    <row r="3137" spans="1:60" s="9" customFormat="1" x14ac:dyDescent="0.2">
      <c r="A3137" s="9">
        <v>14</v>
      </c>
      <c r="B3137" s="70" t="s">
        <v>49</v>
      </c>
      <c r="C3137" s="9" t="s">
        <v>70</v>
      </c>
      <c r="D3137" s="9">
        <v>4</v>
      </c>
      <c r="E3137" s="9">
        <v>29.5</v>
      </c>
      <c r="F3137" s="9">
        <f t="shared" si="207"/>
        <v>0.1</v>
      </c>
      <c r="H3137" s="9" t="s">
        <v>77</v>
      </c>
      <c r="I3137" s="9">
        <f>0.09*0.1</f>
        <v>8.9999999999999993E-3</v>
      </c>
      <c r="J3137" s="9">
        <f>0.85*0.1</f>
        <v>8.5000000000000006E-2</v>
      </c>
      <c r="L3137" s="9">
        <f>0.06*0.1</f>
        <v>6.0000000000000001E-3</v>
      </c>
    </row>
    <row r="3138" spans="1:60" s="9" customFormat="1" x14ac:dyDescent="0.2">
      <c r="A3138" s="9">
        <v>15</v>
      </c>
      <c r="B3138" s="70" t="s">
        <v>49</v>
      </c>
      <c r="C3138" s="9" t="s">
        <v>70</v>
      </c>
      <c r="D3138" s="9">
        <v>4</v>
      </c>
      <c r="E3138" s="9">
        <v>29</v>
      </c>
      <c r="F3138" s="9">
        <f t="shared" si="207"/>
        <v>0.1</v>
      </c>
      <c r="H3138" s="9" t="s">
        <v>77</v>
      </c>
      <c r="I3138" s="9">
        <f>0.1*0.1</f>
        <v>1.0000000000000002E-2</v>
      </c>
      <c r="J3138" s="9">
        <f>0.85*0.1</f>
        <v>8.5000000000000006E-2</v>
      </c>
      <c r="L3138" s="9">
        <f>0.04*0.1</f>
        <v>4.0000000000000001E-3</v>
      </c>
      <c r="O3138" s="9">
        <f>0.01*0.1</f>
        <v>1E-3</v>
      </c>
    </row>
    <row r="3139" spans="1:60" s="9" customFormat="1" x14ac:dyDescent="0.2">
      <c r="A3139" s="9">
        <v>16</v>
      </c>
      <c r="B3139" s="70" t="s">
        <v>49</v>
      </c>
      <c r="C3139" s="9" t="s">
        <v>70</v>
      </c>
      <c r="D3139" s="9">
        <v>4</v>
      </c>
      <c r="E3139" s="9">
        <v>30.9</v>
      </c>
      <c r="F3139" s="9">
        <f t="shared" si="207"/>
        <v>0.1</v>
      </c>
      <c r="H3139" s="9" t="s">
        <v>77</v>
      </c>
      <c r="I3139" s="9">
        <f>0.1*0.1</f>
        <v>1.0000000000000002E-2</v>
      </c>
      <c r="J3139" s="9">
        <f>0.83*0.1</f>
        <v>8.3000000000000004E-2</v>
      </c>
      <c r="L3139" s="9">
        <f>0.06*0.1</f>
        <v>6.0000000000000001E-3</v>
      </c>
      <c r="O3139" s="9">
        <f>0.01*0.1</f>
        <v>1E-3</v>
      </c>
    </row>
    <row r="3140" spans="1:60" s="9" customFormat="1" x14ac:dyDescent="0.2">
      <c r="A3140" s="9">
        <v>17</v>
      </c>
      <c r="B3140" s="70" t="s">
        <v>49</v>
      </c>
      <c r="C3140" s="9" t="s">
        <v>70</v>
      </c>
      <c r="D3140" s="9">
        <v>4</v>
      </c>
      <c r="E3140" s="9">
        <v>32.4</v>
      </c>
      <c r="F3140" s="9">
        <f t="shared" si="207"/>
        <v>0.10000000000000002</v>
      </c>
      <c r="H3140" s="9" t="s">
        <v>77</v>
      </c>
      <c r="I3140" s="9">
        <f>0.15*0.1</f>
        <v>1.4999999999999999E-2</v>
      </c>
      <c r="J3140" s="9">
        <f>0.76*0.1</f>
        <v>7.6000000000000012E-2</v>
      </c>
      <c r="L3140" s="9">
        <f>0.07*0.1</f>
        <v>7.000000000000001E-3</v>
      </c>
      <c r="O3140" s="9">
        <f>0.018*0.1</f>
        <v>1.8E-3</v>
      </c>
      <c r="AK3140" s="9">
        <f>0.001*0.1</f>
        <v>1E-4</v>
      </c>
      <c r="BH3140" s="9">
        <f>0.001*0.1</f>
        <v>1E-4</v>
      </c>
    </row>
    <row r="3141" spans="1:60" s="9" customFormat="1" x14ac:dyDescent="0.2">
      <c r="A3141" s="9">
        <v>18</v>
      </c>
      <c r="B3141" s="70" t="s">
        <v>49</v>
      </c>
      <c r="C3141" s="9" t="s">
        <v>70</v>
      </c>
      <c r="D3141" s="9">
        <v>4</v>
      </c>
      <c r="E3141" s="9">
        <v>31</v>
      </c>
      <c r="F3141" s="9">
        <f t="shared" si="207"/>
        <v>0.1</v>
      </c>
      <c r="H3141" s="9" t="s">
        <v>77</v>
      </c>
      <c r="I3141" s="9">
        <f>0.12*0.1</f>
        <v>1.2E-2</v>
      </c>
      <c r="J3141" s="9">
        <f>0.82*0.1</f>
        <v>8.2000000000000003E-2</v>
      </c>
      <c r="L3141" s="9">
        <f>0.05*0.1</f>
        <v>5.000000000000001E-3</v>
      </c>
      <c r="O3141" s="9">
        <f>0.01*0.1</f>
        <v>1E-3</v>
      </c>
    </row>
    <row r="3142" spans="1:60" s="9" customFormat="1" x14ac:dyDescent="0.2">
      <c r="A3142" s="9">
        <v>19</v>
      </c>
      <c r="B3142" s="70" t="s">
        <v>49</v>
      </c>
      <c r="C3142" s="9" t="s">
        <v>70</v>
      </c>
      <c r="D3142" s="9">
        <v>4</v>
      </c>
      <c r="E3142" s="9">
        <v>30.2</v>
      </c>
      <c r="F3142" s="9">
        <f t="shared" si="207"/>
        <v>0.1</v>
      </c>
      <c r="H3142" s="9" t="s">
        <v>77</v>
      </c>
      <c r="I3142" s="9">
        <f>0.22*0.1</f>
        <v>2.2000000000000002E-2</v>
      </c>
      <c r="J3142" s="9">
        <f>0.6*0.1</f>
        <v>0.06</v>
      </c>
      <c r="L3142" s="9">
        <f>0.15*0.1</f>
        <v>1.4999999999999999E-2</v>
      </c>
      <c r="O3142" s="9">
        <f>0.03*0.1</f>
        <v>3.0000000000000001E-3</v>
      </c>
    </row>
    <row r="3143" spans="1:60" s="9" customFormat="1" x14ac:dyDescent="0.2">
      <c r="A3143" s="9">
        <v>20</v>
      </c>
      <c r="B3143" s="70" t="s">
        <v>49</v>
      </c>
      <c r="C3143" s="9" t="s">
        <v>70</v>
      </c>
      <c r="D3143" s="9">
        <v>4</v>
      </c>
      <c r="E3143" s="9">
        <v>30.2</v>
      </c>
      <c r="F3143" s="9">
        <f t="shared" si="207"/>
        <v>0.1</v>
      </c>
      <c r="H3143" s="9" t="s">
        <v>77</v>
      </c>
      <c r="I3143" s="9">
        <f>0.12*0.1</f>
        <v>1.2E-2</v>
      </c>
      <c r="J3143" s="9">
        <f>0.83*0.1</f>
        <v>8.3000000000000004E-2</v>
      </c>
      <c r="L3143" s="9">
        <f>0.04*0.1</f>
        <v>4.0000000000000001E-3</v>
      </c>
      <c r="O3143" s="9">
        <f>0.01*0.1</f>
        <v>1E-3</v>
      </c>
    </row>
    <row r="3144" spans="1:60" s="9" customFormat="1" x14ac:dyDescent="0.2">
      <c r="A3144" s="9">
        <v>21</v>
      </c>
      <c r="B3144" s="70" t="s">
        <v>49</v>
      </c>
      <c r="C3144" s="9" t="s">
        <v>70</v>
      </c>
      <c r="D3144" s="9">
        <v>4</v>
      </c>
      <c r="E3144" s="9">
        <v>28.7</v>
      </c>
      <c r="F3144" s="9">
        <f t="shared" si="207"/>
        <v>0.1</v>
      </c>
      <c r="H3144" s="9" t="s">
        <v>77</v>
      </c>
      <c r="I3144" s="9">
        <f>0.13*0.1</f>
        <v>1.3000000000000001E-2</v>
      </c>
      <c r="J3144" s="9">
        <f>0.77*0.1</f>
        <v>7.7000000000000013E-2</v>
      </c>
      <c r="L3144" s="9">
        <f>0.09*0.1</f>
        <v>8.9999999999999993E-3</v>
      </c>
      <c r="O3144" s="9">
        <f>0.01*0.1</f>
        <v>1E-3</v>
      </c>
    </row>
    <row r="3145" spans="1:60" s="9" customFormat="1" x14ac:dyDescent="0.2">
      <c r="A3145" s="9">
        <v>22</v>
      </c>
      <c r="B3145" s="70" t="s">
        <v>49</v>
      </c>
      <c r="C3145" s="9" t="s">
        <v>70</v>
      </c>
      <c r="D3145" s="9">
        <v>4</v>
      </c>
      <c r="E3145" s="9">
        <v>26.1</v>
      </c>
      <c r="F3145" s="9">
        <f t="shared" si="207"/>
        <v>5.000000000000001E-2</v>
      </c>
      <c r="H3145" s="9" t="s">
        <v>77</v>
      </c>
      <c r="I3145" s="9">
        <f>0.1*0.05</f>
        <v>5.000000000000001E-3</v>
      </c>
      <c r="J3145" s="9">
        <f>0.8*0.05</f>
        <v>4.0000000000000008E-2</v>
      </c>
      <c r="L3145" s="9">
        <f>0.09*0.05</f>
        <v>4.4999999999999997E-3</v>
      </c>
      <c r="O3145" s="9">
        <f>0.01*0.05</f>
        <v>5.0000000000000001E-4</v>
      </c>
    </row>
    <row r="3146" spans="1:60" s="9" customFormat="1" x14ac:dyDescent="0.2">
      <c r="A3146" s="9">
        <v>23</v>
      </c>
      <c r="B3146" s="70" t="s">
        <v>49</v>
      </c>
      <c r="C3146" s="9" t="s">
        <v>70</v>
      </c>
      <c r="D3146" s="9">
        <v>4</v>
      </c>
      <c r="E3146" s="9">
        <v>32.5</v>
      </c>
      <c r="F3146" s="9">
        <f t="shared" si="207"/>
        <v>0.09</v>
      </c>
      <c r="H3146" s="9" t="s">
        <v>77</v>
      </c>
      <c r="I3146" s="9">
        <f>0.14*0.09</f>
        <v>1.26E-2</v>
      </c>
      <c r="J3146" s="9">
        <f>0.77*0.09</f>
        <v>6.93E-2</v>
      </c>
      <c r="L3146" s="9">
        <f>0.08*0.09</f>
        <v>7.1999999999999998E-3</v>
      </c>
      <c r="O3146" s="9">
        <f>0.01*0.09</f>
        <v>8.9999999999999998E-4</v>
      </c>
    </row>
    <row r="3147" spans="1:60" s="9" customFormat="1" x14ac:dyDescent="0.2">
      <c r="A3147" s="9">
        <v>24</v>
      </c>
      <c r="B3147" s="70" t="s">
        <v>49</v>
      </c>
      <c r="C3147" s="9" t="s">
        <v>70</v>
      </c>
      <c r="D3147" s="9">
        <v>4</v>
      </c>
      <c r="E3147" s="9">
        <v>29.6</v>
      </c>
      <c r="F3147" s="9">
        <f t="shared" si="207"/>
        <v>7.9999999999999988E-2</v>
      </c>
      <c r="H3147" s="9" t="s">
        <v>77</v>
      </c>
      <c r="I3147" s="9">
        <f>0.14*0.08</f>
        <v>1.1200000000000002E-2</v>
      </c>
      <c r="J3147" s="9">
        <f>0.75*0.08</f>
        <v>0.06</v>
      </c>
      <c r="L3147" s="9">
        <f>0.1*0.08</f>
        <v>8.0000000000000002E-3</v>
      </c>
      <c r="O3147" s="9">
        <f>0.01*0.08</f>
        <v>8.0000000000000004E-4</v>
      </c>
    </row>
    <row r="3148" spans="1:60" s="9" customFormat="1" x14ac:dyDescent="0.2">
      <c r="A3148" s="9">
        <v>25</v>
      </c>
      <c r="B3148" s="70" t="s">
        <v>49</v>
      </c>
      <c r="C3148" s="9" t="s">
        <v>70</v>
      </c>
      <c r="D3148" s="9">
        <v>4</v>
      </c>
      <c r="E3148" s="9">
        <v>28.1</v>
      </c>
      <c r="F3148" s="9">
        <f t="shared" si="207"/>
        <v>5.000000000000001E-2</v>
      </c>
      <c r="H3148" s="9" t="s">
        <v>77</v>
      </c>
      <c r="I3148" s="9">
        <f>0.07*0.05</f>
        <v>3.5000000000000005E-3</v>
      </c>
      <c r="J3148" s="9">
        <f>0.8*0.05</f>
        <v>4.0000000000000008E-2</v>
      </c>
      <c r="L3148" s="9">
        <f>0.12*0.05</f>
        <v>6.0000000000000001E-3</v>
      </c>
      <c r="O3148" s="9">
        <f>0.01*0.05</f>
        <v>5.0000000000000001E-4</v>
      </c>
    </row>
    <row r="3149" spans="1:60" s="9" customFormat="1" x14ac:dyDescent="0.2">
      <c r="A3149" s="9">
        <v>26</v>
      </c>
      <c r="B3149" s="70" t="s">
        <v>49</v>
      </c>
      <c r="C3149" s="9" t="s">
        <v>70</v>
      </c>
      <c r="D3149" s="9">
        <v>4</v>
      </c>
      <c r="E3149" s="9">
        <v>28.5</v>
      </c>
      <c r="F3149" s="9">
        <f t="shared" si="207"/>
        <v>6.0000000000000005E-2</v>
      </c>
      <c r="H3149" s="9" t="s">
        <v>77</v>
      </c>
      <c r="I3149" s="9">
        <f>0.1*0.06</f>
        <v>6.0000000000000001E-3</v>
      </c>
      <c r="J3149" s="9">
        <f>0.8*0.06</f>
        <v>4.8000000000000001E-2</v>
      </c>
      <c r="L3149" s="9">
        <f>0.06*0.06</f>
        <v>3.5999999999999999E-3</v>
      </c>
      <c r="M3149" s="9">
        <f>0.03*0.06</f>
        <v>1.8E-3</v>
      </c>
      <c r="O3149" s="9">
        <f>0.01*0.06</f>
        <v>5.9999999999999995E-4</v>
      </c>
    </row>
    <row r="3150" spans="1:60" s="9" customFormat="1" x14ac:dyDescent="0.2">
      <c r="A3150" s="9">
        <v>27</v>
      </c>
      <c r="B3150" s="70" t="s">
        <v>49</v>
      </c>
      <c r="C3150" s="9" t="s">
        <v>70</v>
      </c>
      <c r="D3150" s="9">
        <v>4</v>
      </c>
      <c r="E3150" s="9">
        <v>26.9</v>
      </c>
      <c r="F3150" s="9">
        <f t="shared" si="207"/>
        <v>5.000000000000001E-2</v>
      </c>
      <c r="H3150" s="9" t="s">
        <v>77</v>
      </c>
      <c r="I3150" s="9">
        <f>0.1*0.05</f>
        <v>5.000000000000001E-3</v>
      </c>
      <c r="J3150" s="9">
        <f>0.75*0.05</f>
        <v>3.7500000000000006E-2</v>
      </c>
      <c r="L3150" s="9">
        <f>0.14*0.05</f>
        <v>7.000000000000001E-3</v>
      </c>
      <c r="O3150" s="9">
        <f>0.01*0.05</f>
        <v>5.0000000000000001E-4</v>
      </c>
    </row>
    <row r="3151" spans="1:60" s="9" customFormat="1" x14ac:dyDescent="0.2">
      <c r="A3151" s="9">
        <v>28</v>
      </c>
      <c r="B3151" s="70" t="s">
        <v>49</v>
      </c>
      <c r="C3151" s="9" t="s">
        <v>70</v>
      </c>
      <c r="D3151" s="9">
        <v>4</v>
      </c>
      <c r="E3151" s="9">
        <v>30.1</v>
      </c>
      <c r="F3151" s="9">
        <f t="shared" si="207"/>
        <v>0.10000000000000002</v>
      </c>
      <c r="H3151" s="9" t="s">
        <v>77</v>
      </c>
      <c r="I3151" s="9">
        <f>0.13*0.1</f>
        <v>1.3000000000000001E-2</v>
      </c>
      <c r="J3151" s="9">
        <f>0.1*0.8</f>
        <v>8.0000000000000016E-2</v>
      </c>
      <c r="L3151" s="9">
        <f>0.06*0.1</f>
        <v>6.0000000000000001E-3</v>
      </c>
      <c r="O3151" s="9">
        <f>0.1*0.01</f>
        <v>1E-3</v>
      </c>
    </row>
    <row r="3152" spans="1:60" s="9" customFormat="1" x14ac:dyDescent="0.2">
      <c r="A3152" s="9">
        <v>29</v>
      </c>
      <c r="B3152" s="70" t="s">
        <v>49</v>
      </c>
      <c r="C3152" s="9" t="s">
        <v>70</v>
      </c>
      <c r="D3152" s="9">
        <v>4</v>
      </c>
      <c r="E3152" s="9">
        <v>27.5</v>
      </c>
      <c r="F3152" s="9">
        <f t="shared" si="207"/>
        <v>0.05</v>
      </c>
      <c r="H3152" s="9" t="s">
        <v>77</v>
      </c>
      <c r="I3152" s="9">
        <f>0.12*0.05</f>
        <v>6.0000000000000001E-3</v>
      </c>
      <c r="J3152" s="9">
        <f>0.82*0.05</f>
        <v>4.1000000000000002E-2</v>
      </c>
      <c r="L3152" s="9">
        <f>0.05*0.05</f>
        <v>2.5000000000000005E-3</v>
      </c>
      <c r="O3152" s="9">
        <f>0.01*0.05</f>
        <v>5.0000000000000001E-4</v>
      </c>
    </row>
    <row r="3153" spans="1:50" s="9" customFormat="1" x14ac:dyDescent="0.2">
      <c r="A3153" s="9">
        <v>30</v>
      </c>
      <c r="B3153" s="70" t="s">
        <v>49</v>
      </c>
      <c r="C3153" s="9" t="s">
        <v>70</v>
      </c>
      <c r="D3153" s="9">
        <v>4</v>
      </c>
      <c r="E3153" s="9">
        <v>30.7</v>
      </c>
      <c r="F3153" s="9">
        <f t="shared" si="207"/>
        <v>0.1</v>
      </c>
      <c r="H3153" s="9" t="s">
        <v>77</v>
      </c>
      <c r="I3153" s="9">
        <f>0.13*0.1</f>
        <v>1.3000000000000001E-2</v>
      </c>
      <c r="J3153" s="9">
        <f>0.75*0.1</f>
        <v>7.5000000000000011E-2</v>
      </c>
      <c r="L3153" s="9">
        <f>0.11*0.1</f>
        <v>1.1000000000000001E-2</v>
      </c>
      <c r="O3153" s="9">
        <f>0.01*0.1</f>
        <v>1E-3</v>
      </c>
    </row>
    <row r="3154" spans="1:50" s="9" customFormat="1" x14ac:dyDescent="0.2">
      <c r="A3154" s="9">
        <v>31</v>
      </c>
      <c r="B3154" s="70" t="s">
        <v>49</v>
      </c>
      <c r="C3154" s="9" t="s">
        <v>70</v>
      </c>
      <c r="D3154" s="9">
        <v>4</v>
      </c>
      <c r="E3154" s="9">
        <v>36.700000000000003</v>
      </c>
      <c r="F3154" s="9">
        <f t="shared" si="207"/>
        <v>0.1</v>
      </c>
      <c r="H3154" s="9" t="s">
        <v>77</v>
      </c>
      <c r="I3154" s="9">
        <f>0.1*0.1</f>
        <v>1.0000000000000002E-2</v>
      </c>
      <c r="J3154" s="9">
        <f>0.82*0.1</f>
        <v>8.2000000000000003E-2</v>
      </c>
      <c r="L3154" s="9">
        <f>0.07*0.1</f>
        <v>7.000000000000001E-3</v>
      </c>
      <c r="O3154" s="9">
        <f>0.01*0.1</f>
        <v>1E-3</v>
      </c>
    </row>
    <row r="3155" spans="1:50" s="9" customFormat="1" x14ac:dyDescent="0.2">
      <c r="A3155" s="9">
        <v>32</v>
      </c>
      <c r="B3155" s="70" t="s">
        <v>49</v>
      </c>
      <c r="C3155" s="9" t="s">
        <v>70</v>
      </c>
      <c r="D3155" s="9">
        <v>4</v>
      </c>
      <c r="E3155" s="9">
        <v>42.9</v>
      </c>
      <c r="F3155" s="9">
        <f t="shared" si="207"/>
        <v>0.20000000000000004</v>
      </c>
      <c r="H3155" s="9" t="s">
        <v>77</v>
      </c>
      <c r="I3155" s="9">
        <f>0.15*0.2</f>
        <v>0.03</v>
      </c>
      <c r="J3155" s="9">
        <f>0.78*0.2</f>
        <v>0.15600000000000003</v>
      </c>
      <c r="L3155" s="9">
        <f>0.06*0.2</f>
        <v>1.2E-2</v>
      </c>
      <c r="O3155" s="9">
        <f>0.01*0.2</f>
        <v>2E-3</v>
      </c>
    </row>
    <row r="3156" spans="1:50" s="10" customFormat="1" x14ac:dyDescent="0.2">
      <c r="A3156" s="26">
        <v>1</v>
      </c>
      <c r="B3156" s="70" t="s">
        <v>49</v>
      </c>
      <c r="C3156" s="9" t="s">
        <v>70</v>
      </c>
      <c r="D3156" s="10">
        <v>6</v>
      </c>
      <c r="E3156" s="10">
        <v>27</v>
      </c>
      <c r="F3156" s="9">
        <f t="shared" si="207"/>
        <v>0.05</v>
      </c>
      <c r="H3156" s="10" t="s">
        <v>77</v>
      </c>
      <c r="I3156" s="10">
        <f>0.5*0.05</f>
        <v>2.5000000000000001E-2</v>
      </c>
      <c r="J3156" s="10">
        <f>0.45*0.05</f>
        <v>2.2500000000000003E-2</v>
      </c>
      <c r="L3156" s="10">
        <f>0.048*0.05</f>
        <v>2.4000000000000002E-3</v>
      </c>
      <c r="AK3156" s="10">
        <f>0.001*0.05</f>
        <v>5.0000000000000002E-5</v>
      </c>
      <c r="AN3156" s="10">
        <f>0.001*0.05</f>
        <v>5.0000000000000002E-5</v>
      </c>
    </row>
    <row r="3157" spans="1:50" s="10" customFormat="1" x14ac:dyDescent="0.2">
      <c r="A3157" s="26">
        <v>2</v>
      </c>
      <c r="B3157" s="70" t="s">
        <v>49</v>
      </c>
      <c r="C3157" s="9" t="s">
        <v>70</v>
      </c>
      <c r="D3157" s="10">
        <v>6</v>
      </c>
      <c r="E3157" s="10">
        <v>26.6</v>
      </c>
      <c r="F3157" s="9">
        <f t="shared" si="207"/>
        <v>4.5000000000000005E-2</v>
      </c>
      <c r="H3157" s="10" t="s">
        <v>77</v>
      </c>
      <c r="I3157" s="10">
        <f>0.33*0.045</f>
        <v>1.485E-2</v>
      </c>
      <c r="J3157" s="10">
        <f>0.6*0.045</f>
        <v>2.7E-2</v>
      </c>
      <c r="L3157" s="10">
        <f>0.059*0.045</f>
        <v>2.6549999999999998E-3</v>
      </c>
      <c r="M3157" s="10">
        <f>0.001*0.045</f>
        <v>4.4999999999999996E-5</v>
      </c>
      <c r="O3157" s="10">
        <f>0.008*0.045</f>
        <v>3.5999999999999997E-4</v>
      </c>
      <c r="AV3157" s="10">
        <f>0.001*0.045</f>
        <v>4.4999999999999996E-5</v>
      </c>
      <c r="AX3157" s="10">
        <f>0.001*0.045</f>
        <v>4.4999999999999996E-5</v>
      </c>
    </row>
    <row r="3158" spans="1:50" s="10" customFormat="1" x14ac:dyDescent="0.2">
      <c r="A3158" s="26">
        <v>3</v>
      </c>
      <c r="B3158" s="70" t="s">
        <v>49</v>
      </c>
      <c r="C3158" s="9" t="s">
        <v>70</v>
      </c>
      <c r="D3158" s="10">
        <v>6</v>
      </c>
      <c r="E3158" s="10">
        <v>27.5</v>
      </c>
      <c r="F3158" s="9">
        <f t="shared" ref="F3158:F3185" si="208">SUM(I3158:DR3158)</f>
        <v>0.03</v>
      </c>
      <c r="H3158" s="10" t="s">
        <v>77</v>
      </c>
      <c r="I3158" s="10">
        <f>0.2*0.03</f>
        <v>6.0000000000000001E-3</v>
      </c>
      <c r="J3158" s="10">
        <f>0.7*0.03</f>
        <v>2.0999999999999998E-2</v>
      </c>
      <c r="L3158" s="10">
        <f>0.03*0.03</f>
        <v>8.9999999999999998E-4</v>
      </c>
      <c r="AQ3158" s="10">
        <f>0.06*0.03</f>
        <v>1.8E-3</v>
      </c>
      <c r="AW3158" s="10">
        <f>0.01*0.03</f>
        <v>2.9999999999999997E-4</v>
      </c>
    </row>
    <row r="3159" spans="1:50" s="10" customFormat="1" x14ac:dyDescent="0.2">
      <c r="A3159" s="26">
        <v>4</v>
      </c>
      <c r="B3159" s="70" t="s">
        <v>49</v>
      </c>
      <c r="C3159" s="9" t="s">
        <v>70</v>
      </c>
      <c r="D3159" s="10">
        <v>6</v>
      </c>
      <c r="E3159" s="10">
        <v>25.3</v>
      </c>
      <c r="F3159" s="9">
        <f t="shared" si="208"/>
        <v>2.5000000000000001E-2</v>
      </c>
      <c r="H3159" s="10" t="s">
        <v>77</v>
      </c>
      <c r="I3159" s="10">
        <f>0.25*0.025</f>
        <v>6.2500000000000003E-3</v>
      </c>
      <c r="J3159" s="10">
        <f>0.65*0.025</f>
        <v>1.6250000000000001E-2</v>
      </c>
      <c r="L3159" s="10">
        <f>0.03*0.025</f>
        <v>7.5000000000000002E-4</v>
      </c>
      <c r="AQ3159" s="10">
        <f>0.06*0.025</f>
        <v>1.5E-3</v>
      </c>
      <c r="AW3159" s="10">
        <f>0.01*0.025</f>
        <v>2.5000000000000001E-4</v>
      </c>
    </row>
    <row r="3160" spans="1:50" s="10" customFormat="1" x14ac:dyDescent="0.2">
      <c r="A3160" s="26">
        <v>5</v>
      </c>
      <c r="B3160" s="70" t="s">
        <v>49</v>
      </c>
      <c r="C3160" s="9" t="s">
        <v>70</v>
      </c>
      <c r="D3160" s="10">
        <v>6</v>
      </c>
      <c r="E3160" s="10">
        <v>27.3</v>
      </c>
      <c r="F3160" s="9">
        <f t="shared" si="208"/>
        <v>5.000000000000001E-2</v>
      </c>
      <c r="H3160" s="10" t="s">
        <v>77</v>
      </c>
      <c r="I3160" s="10">
        <f>0.2*0.05</f>
        <v>1.0000000000000002E-2</v>
      </c>
      <c r="J3160" s="10">
        <f>0.7*0.05</f>
        <v>3.4999999999999996E-2</v>
      </c>
      <c r="L3160" s="10">
        <f>0.08*0.05</f>
        <v>4.0000000000000001E-3</v>
      </c>
      <c r="O3160" s="10">
        <f>0.017*0.05</f>
        <v>8.5000000000000006E-4</v>
      </c>
      <c r="AK3160" s="10">
        <f>0.001*0.05</f>
        <v>5.0000000000000002E-5</v>
      </c>
      <c r="AW3160" s="10">
        <f>0.002*0.05</f>
        <v>1E-4</v>
      </c>
    </row>
    <row r="3161" spans="1:50" s="10" customFormat="1" x14ac:dyDescent="0.2">
      <c r="A3161" s="26">
        <v>6</v>
      </c>
      <c r="B3161" s="70" t="s">
        <v>49</v>
      </c>
      <c r="C3161" s="9" t="s">
        <v>70</v>
      </c>
      <c r="D3161" s="10">
        <v>6</v>
      </c>
      <c r="E3161" s="10">
        <v>26.3</v>
      </c>
      <c r="F3161" s="9">
        <f t="shared" si="208"/>
        <v>3.0000000000000002E-2</v>
      </c>
      <c r="H3161" s="10" t="s">
        <v>77</v>
      </c>
      <c r="I3161" s="10">
        <f>0.53*0.03</f>
        <v>1.5900000000000001E-2</v>
      </c>
      <c r="J3161" s="10">
        <f>0.4*0.03</f>
        <v>1.2E-2</v>
      </c>
      <c r="L3161" s="10">
        <f>0.05*0.03</f>
        <v>1.5E-3</v>
      </c>
      <c r="AM3161" s="10">
        <f>0.001*0.03</f>
        <v>3.0000000000000001E-5</v>
      </c>
      <c r="AQ3161" s="10">
        <f>0.019*0.03</f>
        <v>5.6999999999999998E-4</v>
      </c>
    </row>
    <row r="3162" spans="1:50" s="10" customFormat="1" x14ac:dyDescent="0.2">
      <c r="A3162" s="26">
        <v>7</v>
      </c>
      <c r="B3162" s="70" t="s">
        <v>49</v>
      </c>
      <c r="C3162" s="9" t="s">
        <v>70</v>
      </c>
      <c r="D3162" s="10">
        <v>6</v>
      </c>
      <c r="E3162" s="10">
        <v>28</v>
      </c>
      <c r="F3162" s="9">
        <f t="shared" si="208"/>
        <v>3.0000000000000002E-2</v>
      </c>
      <c r="H3162" s="10" t="s">
        <v>77</v>
      </c>
      <c r="I3162" s="10">
        <f>0.4*0.03</f>
        <v>1.2E-2</v>
      </c>
      <c r="J3162" s="10">
        <f>0.54*0.03</f>
        <v>1.6199999999999999E-2</v>
      </c>
      <c r="L3162" s="10">
        <f>0.03*0.03</f>
        <v>8.9999999999999998E-4</v>
      </c>
      <c r="O3162" s="10">
        <f>0.01*0.03</f>
        <v>2.9999999999999997E-4</v>
      </c>
      <c r="AQ3162" s="10">
        <f>0.02*0.03</f>
        <v>5.9999999999999995E-4</v>
      </c>
    </row>
    <row r="3163" spans="1:50" s="10" customFormat="1" x14ac:dyDescent="0.2">
      <c r="A3163" s="26">
        <v>8</v>
      </c>
      <c r="B3163" s="70" t="s">
        <v>49</v>
      </c>
      <c r="C3163" s="9" t="s">
        <v>70</v>
      </c>
      <c r="D3163" s="10">
        <v>6</v>
      </c>
      <c r="E3163" s="10">
        <v>29.1</v>
      </c>
      <c r="F3163" s="9">
        <f t="shared" si="208"/>
        <v>0.05</v>
      </c>
      <c r="H3163" s="10" t="s">
        <v>77</v>
      </c>
      <c r="I3163" s="10">
        <f>0.23*0.05</f>
        <v>1.1500000000000002E-2</v>
      </c>
      <c r="J3163" s="10">
        <f>0.7*0.05</f>
        <v>3.4999999999999996E-2</v>
      </c>
      <c r="L3163" s="10">
        <f>0.069*0.05</f>
        <v>3.4500000000000004E-3</v>
      </c>
      <c r="M3163" s="10">
        <f>0.001*0.05</f>
        <v>5.0000000000000002E-5</v>
      </c>
    </row>
    <row r="3164" spans="1:50" s="10" customFormat="1" x14ac:dyDescent="0.2">
      <c r="A3164" s="26">
        <v>9</v>
      </c>
      <c r="B3164" s="70" t="s">
        <v>49</v>
      </c>
      <c r="C3164" s="9" t="s">
        <v>70</v>
      </c>
      <c r="D3164" s="10">
        <v>6</v>
      </c>
      <c r="E3164" s="10">
        <v>33.1</v>
      </c>
      <c r="F3164" s="9">
        <f t="shared" si="208"/>
        <v>7.1600000000000011E-2</v>
      </c>
      <c r="H3164" s="10" t="s">
        <v>77</v>
      </c>
      <c r="I3164" s="10">
        <f>0.3*0.07</f>
        <v>2.1000000000000001E-2</v>
      </c>
      <c r="J3164" s="10">
        <f>0.6*0.07</f>
        <v>4.2000000000000003E-2</v>
      </c>
      <c r="L3164" s="10">
        <f>0.08*0.09</f>
        <v>7.1999999999999998E-3</v>
      </c>
      <c r="M3164" s="10">
        <f>0.01*0.07</f>
        <v>7.000000000000001E-4</v>
      </c>
      <c r="O3164" s="10">
        <f>0.01*0.07</f>
        <v>7.000000000000001E-4</v>
      </c>
    </row>
    <row r="3165" spans="1:50" s="10" customFormat="1" x14ac:dyDescent="0.2">
      <c r="A3165" s="26">
        <v>10</v>
      </c>
      <c r="B3165" s="70" t="s">
        <v>49</v>
      </c>
      <c r="C3165" s="9" t="s">
        <v>70</v>
      </c>
      <c r="D3165" s="10">
        <v>6</v>
      </c>
      <c r="E3165" s="10">
        <v>22.1</v>
      </c>
      <c r="F3165" s="9">
        <f t="shared" si="208"/>
        <v>0.05</v>
      </c>
      <c r="H3165" s="10" t="s">
        <v>77</v>
      </c>
      <c r="I3165" s="10">
        <f>0.28*0.05</f>
        <v>1.4000000000000002E-2</v>
      </c>
      <c r="J3165" s="10">
        <f>0.65*0.05</f>
        <v>3.2500000000000001E-2</v>
      </c>
      <c r="L3165" s="10">
        <f>0.068*0.05</f>
        <v>3.4000000000000002E-3</v>
      </c>
      <c r="O3165" s="10">
        <f>0.001*0.05</f>
        <v>5.0000000000000002E-5</v>
      </c>
      <c r="AM3165" s="10">
        <f>0.001*0.05</f>
        <v>5.0000000000000002E-5</v>
      </c>
    </row>
    <row r="3166" spans="1:50" s="10" customFormat="1" x14ac:dyDescent="0.2">
      <c r="A3166" s="26">
        <v>11</v>
      </c>
      <c r="B3166" s="70" t="s">
        <v>49</v>
      </c>
      <c r="C3166" s="9" t="s">
        <v>70</v>
      </c>
      <c r="D3166" s="10">
        <v>6</v>
      </c>
      <c r="E3166" s="10">
        <v>28.7</v>
      </c>
      <c r="F3166" s="9">
        <f t="shared" si="208"/>
        <v>0.03</v>
      </c>
      <c r="H3166" s="10" t="s">
        <v>77</v>
      </c>
      <c r="I3166" s="10">
        <f>0.29*0.03</f>
        <v>8.6999999999999994E-3</v>
      </c>
      <c r="J3166" s="10">
        <f>0.03*0.65</f>
        <v>1.95E-2</v>
      </c>
      <c r="L3166" s="10">
        <f>0.05*0.03</f>
        <v>1.5E-3</v>
      </c>
      <c r="O3166" s="10">
        <f>0.009*0.03</f>
        <v>2.6999999999999995E-4</v>
      </c>
      <c r="AQ3166" s="10">
        <f>0.001*0.03</f>
        <v>3.0000000000000001E-5</v>
      </c>
    </row>
    <row r="3167" spans="1:50" s="10" customFormat="1" x14ac:dyDescent="0.2">
      <c r="A3167" s="26">
        <v>12</v>
      </c>
      <c r="B3167" s="70" t="s">
        <v>49</v>
      </c>
      <c r="C3167" s="9" t="s">
        <v>70</v>
      </c>
      <c r="D3167" s="10">
        <v>6</v>
      </c>
      <c r="E3167" s="10">
        <v>31.1</v>
      </c>
      <c r="F3167" s="9">
        <f t="shared" si="208"/>
        <v>5.000000000000001E-2</v>
      </c>
      <c r="H3167" s="10" t="s">
        <v>77</v>
      </c>
      <c r="I3167" s="10">
        <f>0.2*0.05</f>
        <v>1.0000000000000002E-2</v>
      </c>
      <c r="J3167" s="10">
        <f>0.75*0.05</f>
        <v>3.7500000000000006E-2</v>
      </c>
      <c r="L3167" s="10">
        <f>0.05*0.05</f>
        <v>2.5000000000000005E-3</v>
      </c>
    </row>
    <row r="3168" spans="1:50" s="10" customFormat="1" x14ac:dyDescent="0.2">
      <c r="A3168" s="26">
        <v>13</v>
      </c>
      <c r="B3168" s="70" t="s">
        <v>49</v>
      </c>
      <c r="C3168" s="9" t="s">
        <v>70</v>
      </c>
      <c r="D3168" s="10">
        <v>6</v>
      </c>
      <c r="E3168" s="10">
        <v>27.8</v>
      </c>
      <c r="F3168" s="9">
        <f t="shared" si="208"/>
        <v>3.0000000000000002E-2</v>
      </c>
      <c r="H3168" s="10" t="s">
        <v>77</v>
      </c>
      <c r="I3168" s="10">
        <f>0.22*0.03</f>
        <v>6.6E-3</v>
      </c>
      <c r="J3168" s="10">
        <f>0.7*0.03</f>
        <v>2.0999999999999998E-2</v>
      </c>
      <c r="L3168" s="10">
        <f>0.05*0.03</f>
        <v>1.5E-3</v>
      </c>
      <c r="O3168" s="10">
        <f>0.01*0.03</f>
        <v>2.9999999999999997E-4</v>
      </c>
      <c r="AQ3168" s="10">
        <f>0.02*0.03</f>
        <v>5.9999999999999995E-4</v>
      </c>
    </row>
    <row r="3169" spans="1:43" s="10" customFormat="1" x14ac:dyDescent="0.2">
      <c r="A3169" s="26">
        <v>14</v>
      </c>
      <c r="B3169" s="70" t="s">
        <v>49</v>
      </c>
      <c r="C3169" s="9" t="s">
        <v>70</v>
      </c>
      <c r="D3169" s="10">
        <v>6</v>
      </c>
      <c r="E3169" s="10">
        <v>28.1</v>
      </c>
      <c r="F3169" s="9">
        <f t="shared" si="208"/>
        <v>0.03</v>
      </c>
      <c r="H3169" s="10" t="s">
        <v>77</v>
      </c>
      <c r="I3169" s="10">
        <f>0.89*0.03</f>
        <v>2.6699999999999998E-2</v>
      </c>
      <c r="J3169" s="10">
        <f>0.03*0.1</f>
        <v>3.0000000000000001E-3</v>
      </c>
      <c r="O3169" s="10">
        <f>0.01*0.03</f>
        <v>2.9999999999999997E-4</v>
      </c>
    </row>
    <row r="3170" spans="1:43" s="10" customFormat="1" x14ac:dyDescent="0.2">
      <c r="A3170" s="26">
        <v>15</v>
      </c>
      <c r="B3170" s="70" t="s">
        <v>49</v>
      </c>
      <c r="C3170" s="9" t="s">
        <v>70</v>
      </c>
      <c r="D3170" s="10">
        <v>6</v>
      </c>
      <c r="E3170" s="10">
        <v>28.6</v>
      </c>
      <c r="F3170" s="9">
        <f t="shared" si="208"/>
        <v>5.000000000000001E-2</v>
      </c>
      <c r="H3170" s="10" t="s">
        <v>77</v>
      </c>
      <c r="I3170" s="10">
        <f>0.05*0.23</f>
        <v>1.1500000000000002E-2</v>
      </c>
      <c r="J3170" s="10">
        <f>0.75*0.05</f>
        <v>3.7500000000000006E-2</v>
      </c>
      <c r="L3170" s="10">
        <f>0.02*0.05</f>
        <v>1E-3</v>
      </c>
    </row>
    <row r="3171" spans="1:43" s="10" customFormat="1" x14ac:dyDescent="0.2">
      <c r="A3171" s="26">
        <v>16</v>
      </c>
      <c r="B3171" s="70" t="s">
        <v>49</v>
      </c>
      <c r="C3171" s="9" t="s">
        <v>70</v>
      </c>
      <c r="D3171" s="10">
        <v>6</v>
      </c>
      <c r="E3171" s="10">
        <v>25.8</v>
      </c>
      <c r="F3171" s="9">
        <f t="shared" si="208"/>
        <v>2.5000000000000005E-2</v>
      </c>
      <c r="H3171" s="10" t="s">
        <v>77</v>
      </c>
      <c r="I3171" s="10">
        <f>0.15*0.025</f>
        <v>3.7499999999999999E-3</v>
      </c>
      <c r="J3171" s="10">
        <f>0.8*0.025</f>
        <v>2.0000000000000004E-2</v>
      </c>
      <c r="L3171" s="10">
        <f>0.04*0.025</f>
        <v>1E-3</v>
      </c>
      <c r="AQ3171" s="10">
        <f>0.01*0.025</f>
        <v>2.5000000000000001E-4</v>
      </c>
    </row>
    <row r="3172" spans="1:43" s="10" customFormat="1" x14ac:dyDescent="0.2">
      <c r="A3172" s="26">
        <v>17</v>
      </c>
      <c r="B3172" s="70" t="s">
        <v>49</v>
      </c>
      <c r="C3172" s="9" t="s">
        <v>70</v>
      </c>
      <c r="D3172" s="10">
        <v>6</v>
      </c>
      <c r="E3172" s="10">
        <v>28.4</v>
      </c>
      <c r="F3172" s="9">
        <f t="shared" si="208"/>
        <v>0.05</v>
      </c>
      <c r="H3172" s="10" t="s">
        <v>77</v>
      </c>
      <c r="I3172" s="10">
        <f>0.57*0.05</f>
        <v>2.8499999999999998E-2</v>
      </c>
      <c r="J3172" s="10">
        <f>0.3*0.05</f>
        <v>1.4999999999999999E-2</v>
      </c>
      <c r="L3172" s="10">
        <f>0.1*0.05</f>
        <v>5.000000000000001E-3</v>
      </c>
      <c r="O3172" s="10">
        <f>0.03*0.05</f>
        <v>1.5E-3</v>
      </c>
    </row>
    <row r="3173" spans="1:43" s="10" customFormat="1" x14ac:dyDescent="0.2">
      <c r="A3173" s="26">
        <v>18</v>
      </c>
      <c r="B3173" s="70" t="s">
        <v>49</v>
      </c>
      <c r="C3173" s="9" t="s">
        <v>70</v>
      </c>
      <c r="D3173" s="10">
        <v>6</v>
      </c>
      <c r="E3173" s="10">
        <v>28.7</v>
      </c>
      <c r="F3173" s="9">
        <f t="shared" si="208"/>
        <v>0.05</v>
      </c>
      <c r="H3173" s="10" t="s">
        <v>77</v>
      </c>
      <c r="I3173" s="10">
        <f>0.15*0.05</f>
        <v>7.4999999999999997E-3</v>
      </c>
      <c r="J3173" s="10">
        <f>0.8*0.05</f>
        <v>4.0000000000000008E-2</v>
      </c>
      <c r="L3173" s="10">
        <f>0.049*0.05</f>
        <v>2.4500000000000004E-3</v>
      </c>
      <c r="O3173" s="10">
        <f>0.0005*0.05</f>
        <v>2.5000000000000001E-5</v>
      </c>
      <c r="AN3173" s="10">
        <f>0.0005*0.05</f>
        <v>2.5000000000000001E-5</v>
      </c>
    </row>
    <row r="3174" spans="1:43" s="10" customFormat="1" x14ac:dyDescent="0.2">
      <c r="A3174" s="26">
        <v>19</v>
      </c>
      <c r="B3174" s="70" t="s">
        <v>49</v>
      </c>
      <c r="C3174" s="9" t="s">
        <v>70</v>
      </c>
      <c r="D3174" s="10">
        <v>6</v>
      </c>
      <c r="E3174" s="10">
        <v>31.6</v>
      </c>
      <c r="F3174" s="9">
        <f t="shared" si="208"/>
        <v>0.1</v>
      </c>
      <c r="H3174" s="10" t="s">
        <v>77</v>
      </c>
      <c r="I3174" s="10">
        <f>0.15*0.1</f>
        <v>1.4999999999999999E-2</v>
      </c>
      <c r="J3174" s="10">
        <f>0.75*0.1</f>
        <v>7.5000000000000011E-2</v>
      </c>
      <c r="L3174" s="10">
        <f>0.09*0.1</f>
        <v>8.9999999999999993E-3</v>
      </c>
      <c r="O3174" s="10">
        <f>0.01*0.1</f>
        <v>1E-3</v>
      </c>
    </row>
    <row r="3175" spans="1:43" s="10" customFormat="1" x14ac:dyDescent="0.2">
      <c r="A3175" s="26">
        <v>20</v>
      </c>
      <c r="B3175" s="70" t="s">
        <v>49</v>
      </c>
      <c r="C3175" s="9" t="s">
        <v>70</v>
      </c>
      <c r="D3175" s="10">
        <v>6</v>
      </c>
      <c r="E3175" s="10">
        <v>28.5</v>
      </c>
      <c r="F3175" s="9">
        <f t="shared" si="208"/>
        <v>0.05</v>
      </c>
      <c r="H3175" s="10" t="s">
        <v>77</v>
      </c>
      <c r="I3175" s="10">
        <f>0.12*0.05</f>
        <v>6.0000000000000001E-3</v>
      </c>
      <c r="J3175" s="10">
        <f>0.85*0.05</f>
        <v>4.2500000000000003E-2</v>
      </c>
      <c r="L3175" s="10">
        <f>0.03*0.05</f>
        <v>1.5E-3</v>
      </c>
    </row>
    <row r="3176" spans="1:43" s="10" customFormat="1" x14ac:dyDescent="0.2">
      <c r="A3176" s="26">
        <v>21</v>
      </c>
      <c r="B3176" s="70" t="s">
        <v>49</v>
      </c>
      <c r="C3176" s="9" t="s">
        <v>70</v>
      </c>
      <c r="D3176" s="10">
        <v>6</v>
      </c>
      <c r="E3176" s="10">
        <v>30.5</v>
      </c>
      <c r="F3176" s="9">
        <f t="shared" si="208"/>
        <v>0.05</v>
      </c>
      <c r="H3176" s="10" t="s">
        <v>77</v>
      </c>
      <c r="I3176" s="10">
        <f>0.25*0.05</f>
        <v>1.2500000000000001E-2</v>
      </c>
      <c r="J3176" s="10">
        <f>0.7*0.05</f>
        <v>3.4999999999999996E-2</v>
      </c>
      <c r="L3176" s="10">
        <f>0.04*0.05</f>
        <v>2E-3</v>
      </c>
      <c r="O3176" s="10">
        <f>0.01*0.05</f>
        <v>5.0000000000000001E-4</v>
      </c>
    </row>
    <row r="3177" spans="1:43" s="10" customFormat="1" x14ac:dyDescent="0.2">
      <c r="A3177" s="26">
        <v>22</v>
      </c>
      <c r="B3177" s="70" t="s">
        <v>49</v>
      </c>
      <c r="C3177" s="9" t="s">
        <v>70</v>
      </c>
      <c r="D3177" s="10">
        <v>6</v>
      </c>
      <c r="E3177" s="10">
        <v>29.1</v>
      </c>
      <c r="F3177" s="9">
        <f t="shared" si="208"/>
        <v>5.000000000000001E-2</v>
      </c>
      <c r="H3177" s="10" t="s">
        <v>77</v>
      </c>
      <c r="I3177" s="10">
        <f>0.17*0.05</f>
        <v>8.5000000000000006E-3</v>
      </c>
      <c r="J3177" s="10">
        <f>0.8*0.05</f>
        <v>4.0000000000000008E-2</v>
      </c>
      <c r="L3177" s="10">
        <f>0.03*0.05</f>
        <v>1.5E-3</v>
      </c>
    </row>
    <row r="3178" spans="1:43" s="10" customFormat="1" x14ac:dyDescent="0.2">
      <c r="A3178" s="26">
        <v>23</v>
      </c>
      <c r="B3178" s="70" t="s">
        <v>49</v>
      </c>
      <c r="C3178" s="9" t="s">
        <v>70</v>
      </c>
      <c r="D3178" s="10">
        <v>6</v>
      </c>
      <c r="E3178" s="10">
        <v>28</v>
      </c>
      <c r="F3178" s="9">
        <f t="shared" si="208"/>
        <v>2.5000000000000001E-2</v>
      </c>
      <c r="H3178" s="10" t="s">
        <v>77</v>
      </c>
      <c r="I3178" s="10">
        <f>0.35*0.025</f>
        <v>8.7499999999999991E-3</v>
      </c>
      <c r="J3178" s="10">
        <f>0.6*0.025</f>
        <v>1.4999999999999999E-2</v>
      </c>
      <c r="L3178" s="10">
        <f>0.05*0.025</f>
        <v>1.2500000000000002E-3</v>
      </c>
    </row>
    <row r="3179" spans="1:43" s="10" customFormat="1" x14ac:dyDescent="0.2">
      <c r="A3179" s="26">
        <v>24</v>
      </c>
      <c r="B3179" s="70" t="s">
        <v>49</v>
      </c>
      <c r="C3179" s="9" t="s">
        <v>70</v>
      </c>
      <c r="D3179" s="10">
        <v>6</v>
      </c>
      <c r="E3179" s="10">
        <v>28.1</v>
      </c>
      <c r="F3179" s="9">
        <f t="shared" si="208"/>
        <v>0.05</v>
      </c>
      <c r="H3179" s="10" t="s">
        <v>77</v>
      </c>
      <c r="I3179" s="10">
        <f>0.65*0.05</f>
        <v>3.2500000000000001E-2</v>
      </c>
      <c r="J3179" s="10">
        <f>0.25*0.05</f>
        <v>1.2500000000000001E-2</v>
      </c>
      <c r="L3179" s="10">
        <f>0.08*0.05</f>
        <v>4.0000000000000001E-3</v>
      </c>
      <c r="O3179" s="10">
        <f>0.01*0.05</f>
        <v>5.0000000000000001E-4</v>
      </c>
      <c r="AK3179" s="10">
        <f>0.0034*0.05</f>
        <v>1.7000000000000001E-4</v>
      </c>
      <c r="AM3179" s="10">
        <f>0.0032*0.05</f>
        <v>1.6000000000000001E-4</v>
      </c>
      <c r="AN3179" s="10">
        <f>0.0034*0.05</f>
        <v>1.7000000000000001E-4</v>
      </c>
    </row>
    <row r="3180" spans="1:43" s="10" customFormat="1" x14ac:dyDescent="0.2">
      <c r="A3180" s="26">
        <v>25</v>
      </c>
      <c r="B3180" s="70" t="s">
        <v>49</v>
      </c>
      <c r="C3180" s="9" t="s">
        <v>70</v>
      </c>
      <c r="D3180" s="10">
        <v>6</v>
      </c>
      <c r="E3180" s="10">
        <v>27.5</v>
      </c>
      <c r="F3180" s="9">
        <f t="shared" si="208"/>
        <v>0.05</v>
      </c>
      <c r="H3180" s="10" t="s">
        <v>77</v>
      </c>
      <c r="I3180" s="10">
        <f>0.55*0.05</f>
        <v>2.7500000000000004E-2</v>
      </c>
      <c r="J3180" s="10">
        <f>0.35*0.05</f>
        <v>1.7499999999999998E-2</v>
      </c>
      <c r="L3180" s="10">
        <f>0.08*0.05</f>
        <v>4.0000000000000001E-3</v>
      </c>
      <c r="O3180" s="10">
        <f>0.02*0.05</f>
        <v>1E-3</v>
      </c>
    </row>
    <row r="3181" spans="1:43" s="10" customFormat="1" x14ac:dyDescent="0.2">
      <c r="A3181" s="26">
        <v>26</v>
      </c>
      <c r="B3181" s="70" t="s">
        <v>49</v>
      </c>
      <c r="C3181" s="9" t="s">
        <v>70</v>
      </c>
      <c r="D3181" s="10">
        <v>6</v>
      </c>
      <c r="E3181" s="10">
        <v>47.5</v>
      </c>
      <c r="F3181" s="9">
        <f t="shared" si="208"/>
        <v>0.05</v>
      </c>
      <c r="H3181" s="10" t="s">
        <v>77</v>
      </c>
      <c r="I3181" s="10">
        <f>0.47*0.05</f>
        <v>2.35E-2</v>
      </c>
      <c r="J3181" s="10">
        <f>0.45*0.05</f>
        <v>2.2500000000000003E-2</v>
      </c>
      <c r="L3181" s="10">
        <f>0.079*0.05</f>
        <v>3.9500000000000004E-3</v>
      </c>
      <c r="O3181" s="10">
        <f>0.001*0.05</f>
        <v>5.0000000000000002E-5</v>
      </c>
    </row>
    <row r="3182" spans="1:43" s="10" customFormat="1" x14ac:dyDescent="0.2">
      <c r="A3182" s="26">
        <v>27</v>
      </c>
      <c r="B3182" s="70" t="s">
        <v>49</v>
      </c>
      <c r="C3182" s="9" t="s">
        <v>70</v>
      </c>
      <c r="D3182" s="10">
        <v>6</v>
      </c>
      <c r="E3182" s="10">
        <v>48.5</v>
      </c>
      <c r="F3182" s="9">
        <f t="shared" si="208"/>
        <v>7.0000000000000021E-2</v>
      </c>
      <c r="H3182" s="10" t="s">
        <v>77</v>
      </c>
      <c r="I3182" s="10">
        <f>0.47*0.07</f>
        <v>3.2899999999999999E-2</v>
      </c>
      <c r="J3182" s="10">
        <f>0.45*0.07</f>
        <v>3.1500000000000007E-2</v>
      </c>
      <c r="L3182" s="10">
        <f>0.079*0.07</f>
        <v>5.5300000000000002E-3</v>
      </c>
      <c r="O3182" s="10">
        <f>0.001*0.07</f>
        <v>7.0000000000000007E-5</v>
      </c>
    </row>
    <row r="3183" spans="1:43" s="10" customFormat="1" x14ac:dyDescent="0.2">
      <c r="A3183" s="26">
        <v>28</v>
      </c>
      <c r="B3183" s="70" t="s">
        <v>49</v>
      </c>
      <c r="C3183" s="9" t="s">
        <v>70</v>
      </c>
      <c r="D3183" s="10">
        <v>6</v>
      </c>
      <c r="E3183" s="10">
        <v>27.7</v>
      </c>
      <c r="F3183" s="9">
        <f t="shared" si="208"/>
        <v>5.000000000000001E-2</v>
      </c>
      <c r="H3183" s="10" t="s">
        <v>77</v>
      </c>
      <c r="I3183" s="10">
        <f>0.5*0.05</f>
        <v>2.5000000000000001E-2</v>
      </c>
      <c r="J3183" s="10">
        <f>0.4*0.05</f>
        <v>2.0000000000000004E-2</v>
      </c>
      <c r="L3183" s="10">
        <f>0.07*0.05</f>
        <v>3.5000000000000005E-3</v>
      </c>
      <c r="AK3183" s="10">
        <f>0.01*0.05</f>
        <v>5.0000000000000001E-4</v>
      </c>
      <c r="AM3183" s="10">
        <f>0.005*0.05</f>
        <v>2.5000000000000001E-4</v>
      </c>
      <c r="AQ3183" s="10">
        <f>0.015*0.05</f>
        <v>7.5000000000000002E-4</v>
      </c>
    </row>
    <row r="3184" spans="1:43" s="10" customFormat="1" x14ac:dyDescent="0.2">
      <c r="A3184" s="26">
        <v>29</v>
      </c>
      <c r="B3184" s="70" t="s">
        <v>49</v>
      </c>
      <c r="C3184" s="9" t="s">
        <v>70</v>
      </c>
      <c r="D3184" s="10">
        <v>6</v>
      </c>
      <c r="E3184" s="10">
        <v>25</v>
      </c>
      <c r="F3184" s="9">
        <f t="shared" si="208"/>
        <v>0.02</v>
      </c>
      <c r="H3184" s="10" t="s">
        <v>77</v>
      </c>
      <c r="I3184" s="10">
        <f>0.02*0.5</f>
        <v>0.01</v>
      </c>
      <c r="J3184" s="10">
        <f>0.4*0.02</f>
        <v>8.0000000000000002E-3</v>
      </c>
      <c r="L3184" s="10">
        <f>0.07*0.02</f>
        <v>1.4000000000000002E-3</v>
      </c>
      <c r="O3184" s="10">
        <f>0.01*0.02</f>
        <v>2.0000000000000001E-4</v>
      </c>
      <c r="AK3184" s="10">
        <f>0.02*0.02</f>
        <v>4.0000000000000002E-4</v>
      </c>
    </row>
    <row r="3185" spans="1:101" s="10" customFormat="1" x14ac:dyDescent="0.2">
      <c r="A3185" s="26">
        <v>30</v>
      </c>
      <c r="B3185" s="70" t="s">
        <v>49</v>
      </c>
      <c r="C3185" s="9" t="s">
        <v>70</v>
      </c>
      <c r="D3185" s="10">
        <v>6</v>
      </c>
      <c r="E3185" s="10">
        <v>29.7</v>
      </c>
      <c r="F3185" s="9">
        <f t="shared" si="208"/>
        <v>5.000000000000001E-2</v>
      </c>
      <c r="H3185" s="10" t="s">
        <v>77</v>
      </c>
      <c r="I3185" s="10">
        <f>0.4*0.05</f>
        <v>2.0000000000000004E-2</v>
      </c>
      <c r="J3185" s="10">
        <f>0.55*0.05</f>
        <v>2.7500000000000004E-2</v>
      </c>
      <c r="L3185" s="10">
        <f>0.05*0.05</f>
        <v>2.5000000000000005E-3</v>
      </c>
    </row>
    <row r="3186" spans="1:101" s="9" customFormat="1" x14ac:dyDescent="0.2">
      <c r="A3186" s="9">
        <v>1</v>
      </c>
      <c r="B3186" s="70" t="s">
        <v>49</v>
      </c>
      <c r="C3186" s="11" t="s">
        <v>63</v>
      </c>
      <c r="D3186" s="9">
        <v>6</v>
      </c>
      <c r="E3186" s="9">
        <v>49.3</v>
      </c>
      <c r="F3186" s="9">
        <f t="shared" ref="F3186:F3196" si="209">SUM(I3186:ED3186)</f>
        <v>0.25</v>
      </c>
      <c r="H3186" s="9" t="s">
        <v>77</v>
      </c>
      <c r="I3186" s="9">
        <f>0.75*0.25</f>
        <v>0.1875</v>
      </c>
      <c r="J3186" s="9">
        <f>0.1*0.25</f>
        <v>2.5000000000000001E-2</v>
      </c>
      <c r="L3186" s="9">
        <f>0.14*0.25</f>
        <v>3.5000000000000003E-2</v>
      </c>
      <c r="M3186" s="9">
        <f>0.01*0.25</f>
        <v>2.5000000000000001E-3</v>
      </c>
    </row>
    <row r="3187" spans="1:101" s="9" customFormat="1" x14ac:dyDescent="0.2">
      <c r="A3187" s="9">
        <v>2</v>
      </c>
      <c r="B3187" s="70" t="s">
        <v>49</v>
      </c>
      <c r="C3187" s="11" t="s">
        <v>63</v>
      </c>
      <c r="D3187" s="9">
        <v>6</v>
      </c>
      <c r="E3187" s="9">
        <v>48.2</v>
      </c>
      <c r="F3187" s="9">
        <f t="shared" si="209"/>
        <v>0.3</v>
      </c>
      <c r="H3187" s="9" t="s">
        <v>77</v>
      </c>
      <c r="I3187" s="9">
        <f>0.7*0.3</f>
        <v>0.21</v>
      </c>
      <c r="J3187" s="9">
        <f>0.1*0.3</f>
        <v>0.03</v>
      </c>
      <c r="L3187" s="9">
        <f>0.3*0.19</f>
        <v>5.6999999999999995E-2</v>
      </c>
      <c r="M3187" s="9">
        <f>0.01*0.3</f>
        <v>3.0000000000000001E-3</v>
      </c>
    </row>
    <row r="3188" spans="1:101" s="9" customFormat="1" x14ac:dyDescent="0.2">
      <c r="A3188" s="9">
        <v>3</v>
      </c>
      <c r="B3188" s="70" t="s">
        <v>49</v>
      </c>
      <c r="C3188" s="11" t="s">
        <v>63</v>
      </c>
      <c r="D3188" s="9">
        <v>6</v>
      </c>
      <c r="E3188" s="9">
        <v>51.6</v>
      </c>
      <c r="F3188" s="9">
        <f t="shared" si="209"/>
        <v>0.30000000000000004</v>
      </c>
      <c r="H3188" s="9" t="s">
        <v>77</v>
      </c>
      <c r="I3188" s="9">
        <f>0.65*0.3</f>
        <v>0.19500000000000001</v>
      </c>
      <c r="J3188" s="9">
        <f>0.14*0.3</f>
        <v>4.2000000000000003E-2</v>
      </c>
      <c r="L3188" s="9">
        <f>0.2*0.3</f>
        <v>0.06</v>
      </c>
      <c r="M3188" s="9">
        <f>0.01*0.3</f>
        <v>3.0000000000000001E-3</v>
      </c>
    </row>
    <row r="3189" spans="1:101" s="9" customFormat="1" x14ac:dyDescent="0.2">
      <c r="A3189" s="9">
        <v>4</v>
      </c>
      <c r="B3189" s="70" t="s">
        <v>49</v>
      </c>
      <c r="C3189" s="11" t="s">
        <v>63</v>
      </c>
      <c r="D3189" s="9">
        <v>6</v>
      </c>
      <c r="E3189" s="9">
        <v>39.799999999999997</v>
      </c>
      <c r="F3189" s="9">
        <f t="shared" si="209"/>
        <v>0.2</v>
      </c>
      <c r="H3189" s="9" t="s">
        <v>77</v>
      </c>
      <c r="I3189" s="9">
        <f>0.75*0.2</f>
        <v>0.15000000000000002</v>
      </c>
      <c r="J3189" s="9">
        <f>0.13*0.2</f>
        <v>2.6000000000000002E-2</v>
      </c>
      <c r="L3189" s="9">
        <f>0.11*0.2</f>
        <v>2.2000000000000002E-2</v>
      </c>
      <c r="M3189" s="9">
        <f>0.01*0.2</f>
        <v>2E-3</v>
      </c>
    </row>
    <row r="3190" spans="1:101" s="9" customFormat="1" x14ac:dyDescent="0.2">
      <c r="A3190" s="9">
        <v>5</v>
      </c>
      <c r="B3190" s="70" t="s">
        <v>49</v>
      </c>
      <c r="C3190" s="11" t="s">
        <v>63</v>
      </c>
      <c r="D3190" s="9">
        <v>6</v>
      </c>
      <c r="E3190" s="9">
        <v>45.7</v>
      </c>
      <c r="F3190" s="9">
        <f t="shared" si="209"/>
        <v>0.2</v>
      </c>
      <c r="H3190" s="9" t="s">
        <v>77</v>
      </c>
      <c r="I3190" s="9">
        <f>0.82*0.2</f>
        <v>0.16400000000000001</v>
      </c>
      <c r="J3190" s="9">
        <f>0.15*0.2</f>
        <v>0.03</v>
      </c>
      <c r="L3190" s="9">
        <v>6.0000000000000001E-3</v>
      </c>
    </row>
    <row r="3191" spans="1:101" s="9" customFormat="1" x14ac:dyDescent="0.2">
      <c r="A3191" s="9">
        <v>6</v>
      </c>
      <c r="B3191" s="70" t="s">
        <v>49</v>
      </c>
      <c r="C3191" s="11" t="s">
        <v>63</v>
      </c>
      <c r="D3191" s="9">
        <v>6</v>
      </c>
      <c r="E3191" s="9">
        <v>46.9</v>
      </c>
      <c r="F3191" s="9">
        <f t="shared" si="209"/>
        <v>0.3</v>
      </c>
      <c r="H3191" s="9" t="s">
        <v>77</v>
      </c>
      <c r="I3191" s="9">
        <f>0.55*0.3</f>
        <v>0.16500000000000001</v>
      </c>
      <c r="J3191" s="9">
        <f>0.25*0.3</f>
        <v>7.4999999999999997E-2</v>
      </c>
      <c r="L3191" s="9">
        <f>0.2*0.3</f>
        <v>0.06</v>
      </c>
    </row>
    <row r="3192" spans="1:101" s="9" customFormat="1" x14ac:dyDescent="0.2">
      <c r="A3192" s="9">
        <v>7</v>
      </c>
      <c r="B3192" s="70" t="s">
        <v>49</v>
      </c>
      <c r="C3192" s="11" t="s">
        <v>63</v>
      </c>
      <c r="D3192" s="9">
        <v>6</v>
      </c>
      <c r="E3192" s="9">
        <v>46.3</v>
      </c>
      <c r="F3192" s="9">
        <f t="shared" si="209"/>
        <v>0.3</v>
      </c>
      <c r="H3192" s="9" t="s">
        <v>77</v>
      </c>
      <c r="I3192" s="9">
        <f>0.65*0.3</f>
        <v>0.19500000000000001</v>
      </c>
      <c r="J3192" s="9">
        <f>0.2*0.3</f>
        <v>0.06</v>
      </c>
      <c r="L3192" s="9">
        <f>0.14*0.3</f>
        <v>4.2000000000000003E-2</v>
      </c>
      <c r="M3192" s="9">
        <f>0.01*0.3</f>
        <v>3.0000000000000001E-3</v>
      </c>
    </row>
    <row r="3193" spans="1:101" s="9" customFormat="1" x14ac:dyDescent="0.2">
      <c r="A3193" s="9">
        <v>8</v>
      </c>
      <c r="B3193" s="70" t="s">
        <v>49</v>
      </c>
      <c r="C3193" s="11" t="s">
        <v>63</v>
      </c>
      <c r="D3193" s="9">
        <v>6</v>
      </c>
      <c r="E3193" s="9">
        <v>47.4</v>
      </c>
      <c r="F3193" s="9">
        <f t="shared" si="209"/>
        <v>0.25</v>
      </c>
      <c r="H3193" s="9" t="s">
        <v>77</v>
      </c>
      <c r="I3193" s="9">
        <f>0.6*0.25</f>
        <v>0.15</v>
      </c>
      <c r="J3193" s="9">
        <f>0.2*0.25</f>
        <v>0.05</v>
      </c>
      <c r="L3193" s="9">
        <f>0.19*0.25</f>
        <v>4.7500000000000001E-2</v>
      </c>
      <c r="M3193" s="9">
        <f>0.01*0.25</f>
        <v>2.5000000000000001E-3</v>
      </c>
    </row>
    <row r="3194" spans="1:101" s="9" customFormat="1" x14ac:dyDescent="0.2">
      <c r="A3194" s="9">
        <v>9</v>
      </c>
      <c r="B3194" s="70" t="s">
        <v>49</v>
      </c>
      <c r="C3194" s="11" t="s">
        <v>63</v>
      </c>
      <c r="D3194" s="9">
        <v>6</v>
      </c>
      <c r="E3194" s="9">
        <v>48</v>
      </c>
      <c r="F3194" s="9">
        <f t="shared" si="209"/>
        <v>0.24999999999999997</v>
      </c>
      <c r="H3194" s="9" t="s">
        <v>77</v>
      </c>
      <c r="I3194" s="9">
        <f>0.57*0.25</f>
        <v>0.14249999999999999</v>
      </c>
      <c r="J3194" s="9">
        <f>0.3*0.25</f>
        <v>7.4999999999999997E-2</v>
      </c>
      <c r="L3194" s="9">
        <f>0.12*0.25</f>
        <v>0.03</v>
      </c>
      <c r="M3194" s="9">
        <f>0.01*0.25</f>
        <v>2.5000000000000001E-3</v>
      </c>
    </row>
    <row r="3195" spans="1:101" s="9" customFormat="1" x14ac:dyDescent="0.2">
      <c r="A3195" s="9">
        <v>10</v>
      </c>
      <c r="B3195" s="70" t="s">
        <v>49</v>
      </c>
      <c r="C3195" s="11" t="s">
        <v>63</v>
      </c>
      <c r="D3195" s="9">
        <v>6</v>
      </c>
      <c r="E3195" s="9">
        <v>44.8</v>
      </c>
      <c r="F3195" s="9">
        <f t="shared" si="209"/>
        <v>0.2</v>
      </c>
      <c r="H3195" s="9" t="s">
        <v>77</v>
      </c>
      <c r="I3195" s="9">
        <f>0.6*0.2</f>
        <v>0.12</v>
      </c>
      <c r="J3195" s="9">
        <f>0.2*0.2</f>
        <v>4.0000000000000008E-2</v>
      </c>
      <c r="L3195" s="9">
        <f>0.18*0.2</f>
        <v>3.5999999999999997E-2</v>
      </c>
      <c r="M3195" s="9">
        <f>0.02*0.2</f>
        <v>4.0000000000000001E-3</v>
      </c>
    </row>
    <row r="3196" spans="1:101" s="9" customFormat="1" x14ac:dyDescent="0.2">
      <c r="A3196" s="9">
        <v>11</v>
      </c>
      <c r="B3196" s="70" t="s">
        <v>49</v>
      </c>
      <c r="C3196" s="11" t="s">
        <v>63</v>
      </c>
      <c r="D3196" s="9">
        <v>6</v>
      </c>
      <c r="E3196" s="9">
        <v>44.1</v>
      </c>
      <c r="F3196" s="9">
        <f t="shared" si="209"/>
        <v>0.25</v>
      </c>
      <c r="H3196" s="9" t="s">
        <v>77</v>
      </c>
      <c r="I3196" s="9">
        <f>0.6*0.25</f>
        <v>0.15</v>
      </c>
      <c r="J3196" s="9">
        <f>0.2*0.25</f>
        <v>0.05</v>
      </c>
      <c r="L3196" s="9">
        <f>0.18*0.25</f>
        <v>4.4999999999999998E-2</v>
      </c>
      <c r="M3196" s="9">
        <f>0.02*0.25</f>
        <v>5.0000000000000001E-3</v>
      </c>
    </row>
    <row r="3197" spans="1:101" s="9" customFormat="1" x14ac:dyDescent="0.2">
      <c r="B3197" s="70"/>
      <c r="C3197" s="11"/>
      <c r="I3197" s="9">
        <f>COUNTA(I2987:I3196)</f>
        <v>210</v>
      </c>
      <c r="J3197" s="9">
        <f t="shared" ref="J3197:BL3197" si="210">COUNTA(J2987:J3196)</f>
        <v>209</v>
      </c>
      <c r="K3197" s="9">
        <f t="shared" si="210"/>
        <v>12</v>
      </c>
      <c r="L3197" s="9">
        <f t="shared" si="210"/>
        <v>158</v>
      </c>
      <c r="M3197" s="9">
        <f t="shared" si="210"/>
        <v>67</v>
      </c>
      <c r="N3197" s="9">
        <f t="shared" si="210"/>
        <v>0</v>
      </c>
      <c r="O3197" s="9">
        <f t="shared" si="210"/>
        <v>78</v>
      </c>
      <c r="P3197" s="9">
        <f t="shared" si="210"/>
        <v>0</v>
      </c>
      <c r="Q3197" s="9">
        <f t="shared" si="210"/>
        <v>0</v>
      </c>
      <c r="R3197" s="9">
        <f t="shared" si="210"/>
        <v>13</v>
      </c>
      <c r="S3197" s="9">
        <f t="shared" si="210"/>
        <v>0</v>
      </c>
      <c r="T3197" s="9">
        <f t="shared" si="210"/>
        <v>0</v>
      </c>
      <c r="U3197" s="9">
        <f t="shared" si="210"/>
        <v>0</v>
      </c>
      <c r="V3197" s="9">
        <f t="shared" si="210"/>
        <v>0</v>
      </c>
      <c r="W3197" s="9">
        <f t="shared" si="210"/>
        <v>0</v>
      </c>
      <c r="X3197" s="9">
        <f t="shared" si="210"/>
        <v>0</v>
      </c>
      <c r="Y3197" s="9">
        <f t="shared" si="210"/>
        <v>0</v>
      </c>
      <c r="Z3197" s="9">
        <f t="shared" si="210"/>
        <v>0</v>
      </c>
      <c r="AA3197" s="9">
        <f t="shared" si="210"/>
        <v>0</v>
      </c>
      <c r="AB3197" s="9">
        <f t="shared" si="210"/>
        <v>0</v>
      </c>
      <c r="AC3197" s="9">
        <f t="shared" si="210"/>
        <v>0</v>
      </c>
      <c r="AD3197" s="9">
        <f t="shared" si="210"/>
        <v>0</v>
      </c>
      <c r="AE3197" s="9">
        <f t="shared" si="210"/>
        <v>0</v>
      </c>
      <c r="AF3197" s="9">
        <f t="shared" si="210"/>
        <v>0</v>
      </c>
      <c r="AG3197" s="9">
        <f t="shared" si="210"/>
        <v>0</v>
      </c>
      <c r="AH3197" s="9">
        <f t="shared" si="210"/>
        <v>0</v>
      </c>
      <c r="AI3197" s="9">
        <f t="shared" si="210"/>
        <v>0</v>
      </c>
      <c r="AJ3197" s="9">
        <f t="shared" si="210"/>
        <v>0</v>
      </c>
      <c r="AK3197" s="9">
        <f t="shared" si="210"/>
        <v>10</v>
      </c>
      <c r="AL3197" s="9">
        <f t="shared" si="210"/>
        <v>0</v>
      </c>
      <c r="AM3197" s="9">
        <f t="shared" si="210"/>
        <v>29</v>
      </c>
      <c r="AN3197" s="9">
        <f t="shared" si="210"/>
        <v>12</v>
      </c>
      <c r="AO3197" s="9">
        <f t="shared" si="210"/>
        <v>8</v>
      </c>
      <c r="AP3197" s="9">
        <f t="shared" si="210"/>
        <v>0</v>
      </c>
      <c r="AQ3197" s="9">
        <f t="shared" si="210"/>
        <v>20</v>
      </c>
      <c r="AR3197" s="9">
        <f t="shared" si="210"/>
        <v>0</v>
      </c>
      <c r="AS3197" s="9">
        <f t="shared" si="210"/>
        <v>6</v>
      </c>
      <c r="AT3197" s="9">
        <f t="shared" si="210"/>
        <v>0</v>
      </c>
      <c r="AU3197" s="9">
        <f t="shared" si="210"/>
        <v>0</v>
      </c>
      <c r="AV3197" s="9">
        <f t="shared" si="210"/>
        <v>20</v>
      </c>
      <c r="AW3197" s="9">
        <f t="shared" si="210"/>
        <v>3</v>
      </c>
      <c r="AX3197" s="9">
        <f t="shared" si="210"/>
        <v>1</v>
      </c>
      <c r="AY3197" s="9">
        <f t="shared" si="210"/>
        <v>0</v>
      </c>
      <c r="AZ3197" s="9">
        <f t="shared" si="210"/>
        <v>0</v>
      </c>
      <c r="BA3197" s="9">
        <f t="shared" si="210"/>
        <v>0</v>
      </c>
      <c r="BB3197" s="9">
        <f t="shared" si="210"/>
        <v>0</v>
      </c>
      <c r="BC3197" s="9">
        <f t="shared" si="210"/>
        <v>12</v>
      </c>
      <c r="BD3197" s="9">
        <f t="shared" si="210"/>
        <v>0</v>
      </c>
      <c r="BE3197" s="9">
        <f t="shared" si="210"/>
        <v>0</v>
      </c>
      <c r="BF3197" s="9">
        <f t="shared" si="210"/>
        <v>0</v>
      </c>
      <c r="BG3197" s="9">
        <f t="shared" si="210"/>
        <v>0</v>
      </c>
      <c r="BH3197" s="9">
        <f t="shared" si="210"/>
        <v>1</v>
      </c>
      <c r="BI3197" s="9">
        <f t="shared" si="210"/>
        <v>0</v>
      </c>
      <c r="BJ3197" s="9">
        <f t="shared" si="210"/>
        <v>0</v>
      </c>
      <c r="BK3197" s="9">
        <f t="shared" si="210"/>
        <v>0</v>
      </c>
      <c r="BL3197" s="9">
        <f t="shared" si="210"/>
        <v>0</v>
      </c>
      <c r="BM3197" s="9">
        <f t="shared" ref="BM3197:CW3197" si="211">COUNTA(BM2987:BM3196)</f>
        <v>0</v>
      </c>
      <c r="BN3197" s="9">
        <f t="shared" si="211"/>
        <v>0</v>
      </c>
      <c r="BO3197" s="9">
        <f t="shared" si="211"/>
        <v>0</v>
      </c>
      <c r="BP3197" s="9">
        <f t="shared" si="211"/>
        <v>0</v>
      </c>
      <c r="BQ3197" s="9">
        <f t="shared" si="211"/>
        <v>0</v>
      </c>
      <c r="BR3197" s="9">
        <f t="shared" si="211"/>
        <v>0</v>
      </c>
      <c r="BS3197" s="9">
        <f t="shared" si="211"/>
        <v>0</v>
      </c>
      <c r="BT3197" s="9">
        <f t="shared" si="211"/>
        <v>0</v>
      </c>
      <c r="BU3197" s="9">
        <f t="shared" si="211"/>
        <v>0</v>
      </c>
      <c r="BV3197" s="9">
        <f t="shared" si="211"/>
        <v>0</v>
      </c>
      <c r="BW3197" s="9">
        <f t="shared" si="211"/>
        <v>0</v>
      </c>
      <c r="BX3197" s="9">
        <f t="shared" si="211"/>
        <v>0</v>
      </c>
      <c r="BY3197" s="9">
        <f t="shared" si="211"/>
        <v>0</v>
      </c>
      <c r="BZ3197" s="9">
        <f t="shared" si="211"/>
        <v>0</v>
      </c>
      <c r="CA3197" s="9">
        <f t="shared" si="211"/>
        <v>0</v>
      </c>
      <c r="CB3197" s="9">
        <f t="shared" si="211"/>
        <v>0</v>
      </c>
      <c r="CC3197" s="9">
        <f t="shared" si="211"/>
        <v>0</v>
      </c>
      <c r="CD3197" s="9">
        <f t="shared" si="211"/>
        <v>0</v>
      </c>
      <c r="CE3197" s="9">
        <f t="shared" si="211"/>
        <v>0</v>
      </c>
      <c r="CF3197" s="9">
        <f t="shared" si="211"/>
        <v>0</v>
      </c>
      <c r="CG3197" s="9">
        <f t="shared" si="211"/>
        <v>0</v>
      </c>
      <c r="CH3197" s="9">
        <f t="shared" si="211"/>
        <v>0</v>
      </c>
      <c r="CI3197" s="9">
        <f t="shared" si="211"/>
        <v>0</v>
      </c>
      <c r="CJ3197" s="9">
        <f t="shared" si="211"/>
        <v>0</v>
      </c>
      <c r="CK3197" s="9">
        <f t="shared" si="211"/>
        <v>0</v>
      </c>
      <c r="CL3197" s="9">
        <f t="shared" si="211"/>
        <v>0</v>
      </c>
      <c r="CM3197" s="9">
        <f t="shared" si="211"/>
        <v>0</v>
      </c>
      <c r="CN3197" s="9">
        <f t="shared" si="211"/>
        <v>0</v>
      </c>
      <c r="CO3197" s="9">
        <f t="shared" si="211"/>
        <v>0</v>
      </c>
      <c r="CP3197" s="9">
        <f t="shared" si="211"/>
        <v>0</v>
      </c>
      <c r="CQ3197" s="9">
        <f t="shared" si="211"/>
        <v>0</v>
      </c>
      <c r="CR3197" s="9">
        <f t="shared" si="211"/>
        <v>0</v>
      </c>
      <c r="CS3197" s="9">
        <f t="shared" si="211"/>
        <v>0</v>
      </c>
      <c r="CT3197" s="9">
        <f t="shared" si="211"/>
        <v>0</v>
      </c>
      <c r="CU3197" s="9">
        <f t="shared" si="211"/>
        <v>0</v>
      </c>
      <c r="CV3197" s="9">
        <f t="shared" si="211"/>
        <v>0</v>
      </c>
      <c r="CW3197" s="9">
        <f t="shared" si="211"/>
        <v>0</v>
      </c>
    </row>
    <row r="3198" spans="1:101" s="17" customFormat="1" x14ac:dyDescent="0.2">
      <c r="A3198" s="17">
        <f>COUNTA(B2987:B3196)</f>
        <v>210</v>
      </c>
      <c r="B3198" s="71" t="s">
        <v>49</v>
      </c>
      <c r="F3198" s="17">
        <v>0</v>
      </c>
      <c r="I3198" s="17">
        <f>SUM(I2987:I3196)</f>
        <v>8.4343799999999938</v>
      </c>
      <c r="J3198" s="17">
        <f t="shared" ref="J3198:BL3198" si="212">SUM(J2987:J3196)</f>
        <v>7.0305099999999987</v>
      </c>
      <c r="K3198" s="17">
        <f t="shared" si="212"/>
        <v>0.16800000000000004</v>
      </c>
      <c r="L3198" s="17">
        <f t="shared" si="212"/>
        <v>1.121308</v>
      </c>
      <c r="M3198" s="17">
        <f t="shared" si="212"/>
        <v>0.17154200000000008</v>
      </c>
      <c r="N3198" s="17">
        <f t="shared" si="212"/>
        <v>0</v>
      </c>
      <c r="O3198" s="17">
        <f t="shared" si="212"/>
        <v>8.0015000000000031E-2</v>
      </c>
      <c r="P3198" s="17">
        <f t="shared" si="212"/>
        <v>0</v>
      </c>
      <c r="Q3198" s="17">
        <f t="shared" si="212"/>
        <v>0</v>
      </c>
      <c r="R3198" s="17">
        <f t="shared" si="212"/>
        <v>1.5800000000000002E-2</v>
      </c>
      <c r="S3198" s="17">
        <f t="shared" si="212"/>
        <v>0</v>
      </c>
      <c r="T3198" s="17">
        <f t="shared" si="212"/>
        <v>0</v>
      </c>
      <c r="U3198" s="17">
        <f t="shared" si="212"/>
        <v>0</v>
      </c>
      <c r="V3198" s="17">
        <f t="shared" si="212"/>
        <v>0</v>
      </c>
      <c r="W3198" s="17">
        <f t="shared" si="212"/>
        <v>0</v>
      </c>
      <c r="X3198" s="17">
        <f t="shared" si="212"/>
        <v>0</v>
      </c>
      <c r="Y3198" s="17">
        <f t="shared" si="212"/>
        <v>0</v>
      </c>
      <c r="Z3198" s="17">
        <f t="shared" si="212"/>
        <v>0</v>
      </c>
      <c r="AA3198" s="17">
        <f t="shared" si="212"/>
        <v>0</v>
      </c>
      <c r="AB3198" s="17">
        <f t="shared" si="212"/>
        <v>0</v>
      </c>
      <c r="AC3198" s="17">
        <f t="shared" si="212"/>
        <v>0</v>
      </c>
      <c r="AD3198" s="17">
        <f t="shared" si="212"/>
        <v>0</v>
      </c>
      <c r="AE3198" s="17">
        <f t="shared" si="212"/>
        <v>0</v>
      </c>
      <c r="AF3198" s="17">
        <f t="shared" si="212"/>
        <v>0</v>
      </c>
      <c r="AG3198" s="17">
        <f t="shared" si="212"/>
        <v>0</v>
      </c>
      <c r="AH3198" s="17">
        <f t="shared" si="212"/>
        <v>0</v>
      </c>
      <c r="AI3198" s="17">
        <f t="shared" si="212"/>
        <v>0</v>
      </c>
      <c r="AJ3198" s="17">
        <f t="shared" si="212"/>
        <v>0</v>
      </c>
      <c r="AK3198" s="17">
        <f t="shared" si="212"/>
        <v>3.3600000000000001E-3</v>
      </c>
      <c r="AL3198" s="17">
        <f t="shared" si="212"/>
        <v>0</v>
      </c>
      <c r="AM3198" s="17">
        <f t="shared" si="212"/>
        <v>2.8999999999999998E-2</v>
      </c>
      <c r="AN3198" s="17">
        <f t="shared" si="212"/>
        <v>6.6449999999999999E-3</v>
      </c>
      <c r="AO3198" s="17">
        <f t="shared" si="212"/>
        <v>2.4000000000000002E-3</v>
      </c>
      <c r="AP3198" s="17">
        <f t="shared" si="212"/>
        <v>0</v>
      </c>
      <c r="AQ3198" s="17">
        <f t="shared" si="212"/>
        <v>2.247E-2</v>
      </c>
      <c r="AR3198" s="17">
        <f t="shared" si="212"/>
        <v>0</v>
      </c>
      <c r="AS3198" s="17">
        <f t="shared" si="212"/>
        <v>3.6999999999999997E-3</v>
      </c>
      <c r="AT3198" s="17">
        <f t="shared" si="212"/>
        <v>0</v>
      </c>
      <c r="AU3198" s="17">
        <f t="shared" si="212"/>
        <v>0</v>
      </c>
      <c r="AV3198" s="17">
        <f t="shared" si="212"/>
        <v>2.6875E-2</v>
      </c>
      <c r="AW3198" s="17">
        <f t="shared" si="212"/>
        <v>6.4999999999999997E-4</v>
      </c>
      <c r="AX3198" s="17">
        <f t="shared" si="212"/>
        <v>4.4999999999999996E-5</v>
      </c>
      <c r="AY3198" s="17">
        <f t="shared" si="212"/>
        <v>0</v>
      </c>
      <c r="AZ3198" s="17">
        <f t="shared" si="212"/>
        <v>0</v>
      </c>
      <c r="BA3198" s="17">
        <f t="shared" si="212"/>
        <v>0</v>
      </c>
      <c r="BB3198" s="17">
        <f t="shared" si="212"/>
        <v>0</v>
      </c>
      <c r="BC3198" s="17">
        <f t="shared" si="212"/>
        <v>4.9800000000000011E-2</v>
      </c>
      <c r="BD3198" s="17">
        <f t="shared" si="212"/>
        <v>0</v>
      </c>
      <c r="BE3198" s="17">
        <f t="shared" si="212"/>
        <v>0</v>
      </c>
      <c r="BF3198" s="17">
        <f t="shared" si="212"/>
        <v>0</v>
      </c>
      <c r="BG3198" s="17">
        <f t="shared" si="212"/>
        <v>0</v>
      </c>
      <c r="BH3198" s="17">
        <f t="shared" si="212"/>
        <v>1E-4</v>
      </c>
      <c r="BI3198" s="17">
        <f t="shared" si="212"/>
        <v>0</v>
      </c>
      <c r="BJ3198" s="17">
        <f t="shared" si="212"/>
        <v>0</v>
      </c>
      <c r="BK3198" s="17">
        <f t="shared" si="212"/>
        <v>0</v>
      </c>
      <c r="BL3198" s="17">
        <f t="shared" si="212"/>
        <v>0</v>
      </c>
      <c r="BM3198" s="17">
        <f t="shared" ref="BM3198:CW3198" si="213">SUM(BM2987:BM3196)</f>
        <v>0</v>
      </c>
      <c r="BN3198" s="17">
        <f t="shared" si="213"/>
        <v>0</v>
      </c>
      <c r="BO3198" s="17">
        <f t="shared" si="213"/>
        <v>0</v>
      </c>
      <c r="BP3198" s="17">
        <f t="shared" si="213"/>
        <v>0</v>
      </c>
      <c r="BQ3198" s="17">
        <f t="shared" si="213"/>
        <v>0</v>
      </c>
      <c r="BR3198" s="17">
        <f t="shared" si="213"/>
        <v>0</v>
      </c>
      <c r="BS3198" s="17">
        <f t="shared" si="213"/>
        <v>0</v>
      </c>
      <c r="BT3198" s="17">
        <f t="shared" si="213"/>
        <v>0</v>
      </c>
      <c r="BU3198" s="17">
        <f t="shared" si="213"/>
        <v>0</v>
      </c>
      <c r="BV3198" s="17">
        <f t="shared" si="213"/>
        <v>0</v>
      </c>
      <c r="BW3198" s="17">
        <f t="shared" si="213"/>
        <v>0</v>
      </c>
      <c r="BX3198" s="17">
        <f t="shared" si="213"/>
        <v>0</v>
      </c>
      <c r="BY3198" s="17">
        <f t="shared" si="213"/>
        <v>0</v>
      </c>
      <c r="BZ3198" s="17">
        <f t="shared" si="213"/>
        <v>0</v>
      </c>
      <c r="CA3198" s="17">
        <f t="shared" si="213"/>
        <v>0</v>
      </c>
      <c r="CB3198" s="17">
        <f t="shared" si="213"/>
        <v>0</v>
      </c>
      <c r="CC3198" s="17">
        <f t="shared" si="213"/>
        <v>0</v>
      </c>
      <c r="CD3198" s="17">
        <f t="shared" si="213"/>
        <v>0</v>
      </c>
      <c r="CE3198" s="17">
        <f t="shared" si="213"/>
        <v>0</v>
      </c>
      <c r="CF3198" s="17">
        <f t="shared" si="213"/>
        <v>0</v>
      </c>
      <c r="CG3198" s="17">
        <f t="shared" si="213"/>
        <v>0</v>
      </c>
      <c r="CH3198" s="17">
        <f t="shared" si="213"/>
        <v>0</v>
      </c>
      <c r="CI3198" s="17">
        <f t="shared" si="213"/>
        <v>0</v>
      </c>
      <c r="CJ3198" s="17">
        <f t="shared" si="213"/>
        <v>0</v>
      </c>
      <c r="CK3198" s="17">
        <f t="shared" si="213"/>
        <v>0</v>
      </c>
      <c r="CL3198" s="17">
        <f t="shared" si="213"/>
        <v>0</v>
      </c>
      <c r="CM3198" s="17">
        <f t="shared" si="213"/>
        <v>0</v>
      </c>
      <c r="CN3198" s="17">
        <f t="shared" si="213"/>
        <v>0</v>
      </c>
      <c r="CO3198" s="17">
        <f t="shared" si="213"/>
        <v>0</v>
      </c>
      <c r="CP3198" s="17">
        <f t="shared" si="213"/>
        <v>0</v>
      </c>
      <c r="CQ3198" s="17">
        <f t="shared" si="213"/>
        <v>0</v>
      </c>
      <c r="CR3198" s="17">
        <f t="shared" si="213"/>
        <v>0</v>
      </c>
      <c r="CS3198" s="17">
        <f t="shared" si="213"/>
        <v>0</v>
      </c>
      <c r="CT3198" s="17">
        <f t="shared" si="213"/>
        <v>0</v>
      </c>
      <c r="CU3198" s="17">
        <f t="shared" si="213"/>
        <v>0</v>
      </c>
      <c r="CV3198" s="17">
        <f t="shared" si="213"/>
        <v>0</v>
      </c>
      <c r="CW3198" s="17">
        <f t="shared" si="213"/>
        <v>0</v>
      </c>
    </row>
    <row r="3199" spans="1:101" s="9" customFormat="1" x14ac:dyDescent="0.2">
      <c r="A3199" s="9">
        <v>1</v>
      </c>
      <c r="B3199" s="70" t="s">
        <v>111</v>
      </c>
      <c r="C3199" t="s">
        <v>66</v>
      </c>
      <c r="D3199" s="9">
        <v>3</v>
      </c>
      <c r="E3199" s="9">
        <v>240</v>
      </c>
      <c r="F3199" s="9">
        <f t="shared" ref="F3199:F3216" si="214">SUM(G3199:EP3199)</f>
        <v>12</v>
      </c>
      <c r="H3199" s="9" t="s">
        <v>64</v>
      </c>
      <c r="I3199" s="9">
        <f>0.15*12</f>
        <v>1.7999999999999998</v>
      </c>
      <c r="J3199" s="9">
        <f>0.6*12</f>
        <v>7.1999999999999993</v>
      </c>
      <c r="K3199" s="9">
        <f>0.009*12</f>
        <v>0.10799999999999998</v>
      </c>
      <c r="O3199" s="9">
        <f>0.01*12</f>
        <v>0.12</v>
      </c>
      <c r="AM3199" s="9">
        <f>0.03*12</f>
        <v>0.36</v>
      </c>
      <c r="AN3199" s="9">
        <f>0.2*12</f>
        <v>2.4000000000000004</v>
      </c>
      <c r="AO3199" s="9">
        <f>0.0005*12</f>
        <v>6.0000000000000001E-3</v>
      </c>
      <c r="AR3199" s="9">
        <f>0.0005*12</f>
        <v>6.0000000000000001E-3</v>
      </c>
    </row>
    <row r="3200" spans="1:101" s="9" customFormat="1" x14ac:dyDescent="0.2">
      <c r="A3200" s="9">
        <v>1</v>
      </c>
      <c r="B3200" s="70" t="s">
        <v>111</v>
      </c>
      <c r="C3200" t="s">
        <v>66</v>
      </c>
      <c r="D3200" s="9">
        <v>6</v>
      </c>
      <c r="E3200" s="9">
        <v>251</v>
      </c>
      <c r="F3200" s="9">
        <f t="shared" si="214"/>
        <v>1.9999999999999998</v>
      </c>
      <c r="H3200" s="9" t="s">
        <v>64</v>
      </c>
      <c r="I3200" s="9">
        <f>0.2*2</f>
        <v>0.4</v>
      </c>
      <c r="J3200" s="9">
        <f>0.7*2</f>
        <v>1.4</v>
      </c>
      <c r="K3200" s="9">
        <f>0.01*2</f>
        <v>0.02</v>
      </c>
      <c r="AN3200" s="9">
        <f>0.09*2</f>
        <v>0.18</v>
      </c>
    </row>
    <row r="3201" spans="1:43" s="9" customFormat="1" x14ac:dyDescent="0.2">
      <c r="A3201" s="9">
        <v>2</v>
      </c>
      <c r="B3201" s="70" t="s">
        <v>111</v>
      </c>
      <c r="C3201" t="s">
        <v>66</v>
      </c>
      <c r="D3201" s="9">
        <v>6</v>
      </c>
      <c r="E3201" s="9">
        <v>252</v>
      </c>
      <c r="F3201" s="9">
        <f t="shared" si="214"/>
        <v>2</v>
      </c>
      <c r="H3201" s="9" t="s">
        <v>64</v>
      </c>
      <c r="I3201" s="9">
        <f>0.3*2</f>
        <v>0.6</v>
      </c>
      <c r="J3201" s="9">
        <f>0.68*2</f>
        <v>1.36</v>
      </c>
      <c r="K3201" s="9">
        <f>0.005*2</f>
        <v>0.01</v>
      </c>
      <c r="AN3201" s="9">
        <f>0.01*2</f>
        <v>0.02</v>
      </c>
      <c r="AQ3201" s="9">
        <f>0.005*2</f>
        <v>0.01</v>
      </c>
    </row>
    <row r="3202" spans="1:43" s="9" customFormat="1" x14ac:dyDescent="0.2">
      <c r="A3202" s="9">
        <v>3</v>
      </c>
      <c r="B3202" s="70" t="s">
        <v>111</v>
      </c>
      <c r="C3202" t="s">
        <v>66</v>
      </c>
      <c r="D3202" s="9">
        <v>6</v>
      </c>
      <c r="E3202" s="9">
        <v>233</v>
      </c>
      <c r="F3202" s="9">
        <f t="shared" si="214"/>
        <v>3.0000000000000002E-2</v>
      </c>
      <c r="H3202" s="9" t="s">
        <v>64</v>
      </c>
      <c r="I3202" s="9">
        <f>0.33*0.03</f>
        <v>9.9000000000000008E-3</v>
      </c>
      <c r="J3202" s="9">
        <f>0.6*0.03</f>
        <v>1.7999999999999999E-2</v>
      </c>
      <c r="K3202" s="9">
        <f>0.001*0.03</f>
        <v>3.0000000000000001E-5</v>
      </c>
      <c r="AK3202" s="9">
        <f>0.0085*0.03</f>
        <v>2.5500000000000002E-4</v>
      </c>
      <c r="AN3202" s="9">
        <f>0.06*0.03</f>
        <v>1.8E-3</v>
      </c>
      <c r="AQ3202" s="9">
        <f>0.0005*0.03</f>
        <v>1.5E-5</v>
      </c>
    </row>
    <row r="3203" spans="1:43" s="9" customFormat="1" x14ac:dyDescent="0.2">
      <c r="A3203" s="9">
        <v>4</v>
      </c>
      <c r="B3203" s="70" t="s">
        <v>111</v>
      </c>
      <c r="C3203" t="s">
        <v>66</v>
      </c>
      <c r="D3203" s="9">
        <v>6</v>
      </c>
      <c r="E3203" s="9">
        <v>253</v>
      </c>
      <c r="F3203" s="9">
        <f t="shared" si="214"/>
        <v>9.9999999999999985E-3</v>
      </c>
      <c r="H3203" s="9" t="s">
        <v>64</v>
      </c>
      <c r="I3203" s="9">
        <f>0.29*0.01</f>
        <v>2.8999999999999998E-3</v>
      </c>
      <c r="J3203" s="9">
        <f>0.7*0.01</f>
        <v>6.9999999999999993E-3</v>
      </c>
      <c r="AN3203" s="9">
        <f>0.01*0.01</f>
        <v>1E-4</v>
      </c>
    </row>
    <row r="3204" spans="1:43" s="9" customFormat="1" x14ac:dyDescent="0.2">
      <c r="A3204" s="9">
        <v>5</v>
      </c>
      <c r="B3204" s="70" t="s">
        <v>111</v>
      </c>
      <c r="C3204" t="s">
        <v>66</v>
      </c>
      <c r="D3204" s="9">
        <v>6</v>
      </c>
      <c r="E3204" s="9">
        <v>247</v>
      </c>
      <c r="F3204" s="9">
        <f t="shared" si="214"/>
        <v>0.90000000000000013</v>
      </c>
      <c r="H3204" s="9" t="s">
        <v>64</v>
      </c>
      <c r="I3204" s="9">
        <f>0.41*0.9</f>
        <v>0.36899999999999999</v>
      </c>
      <c r="J3204" s="9">
        <f>0.55*0.9</f>
        <v>0.49500000000000005</v>
      </c>
      <c r="K3204" s="9">
        <f>0.01*0.9</f>
        <v>9.0000000000000011E-3</v>
      </c>
      <c r="AN3204" s="9">
        <f>0.03*0.9</f>
        <v>2.7E-2</v>
      </c>
    </row>
    <row r="3205" spans="1:43" s="9" customFormat="1" x14ac:dyDescent="0.2">
      <c r="A3205" s="9">
        <v>6</v>
      </c>
      <c r="B3205" s="70" t="s">
        <v>111</v>
      </c>
      <c r="C3205" t="s">
        <v>66</v>
      </c>
      <c r="D3205" s="9">
        <v>6</v>
      </c>
      <c r="E3205" s="9">
        <v>238</v>
      </c>
      <c r="F3205" s="9">
        <f t="shared" si="214"/>
        <v>0</v>
      </c>
      <c r="G3205" s="9" t="s">
        <v>67</v>
      </c>
      <c r="H3205" s="9" t="s">
        <v>64</v>
      </c>
    </row>
    <row r="3206" spans="1:43" s="9" customFormat="1" x14ac:dyDescent="0.2">
      <c r="A3206" s="9">
        <v>7</v>
      </c>
      <c r="B3206" s="70" t="s">
        <v>111</v>
      </c>
      <c r="C3206" t="s">
        <v>66</v>
      </c>
      <c r="D3206" s="9">
        <v>6</v>
      </c>
      <c r="E3206" s="9">
        <v>248</v>
      </c>
      <c r="F3206" s="9">
        <f t="shared" si="214"/>
        <v>7.0000000000000009</v>
      </c>
      <c r="H3206" s="9" t="s">
        <v>64</v>
      </c>
      <c r="I3206" s="9">
        <f>0.3*7</f>
        <v>2.1</v>
      </c>
      <c r="J3206" s="9">
        <f>0.65*7</f>
        <v>4.55</v>
      </c>
      <c r="K3206" s="9">
        <f>0.005*7</f>
        <v>3.5000000000000003E-2</v>
      </c>
      <c r="AN3206" s="9">
        <f>0.045*7</f>
        <v>0.315</v>
      </c>
    </row>
    <row r="3207" spans="1:43" s="9" customFormat="1" x14ac:dyDescent="0.2">
      <c r="A3207" s="9">
        <v>8</v>
      </c>
      <c r="B3207" s="70" t="s">
        <v>111</v>
      </c>
      <c r="C3207" t="s">
        <v>66</v>
      </c>
      <c r="D3207" s="9">
        <v>6</v>
      </c>
      <c r="E3207" s="9">
        <v>234</v>
      </c>
      <c r="F3207" s="9">
        <f t="shared" si="214"/>
        <v>0.02</v>
      </c>
      <c r="H3207" s="9" t="s">
        <v>64</v>
      </c>
      <c r="I3207" s="9">
        <f>0.4*0.02</f>
        <v>8.0000000000000002E-3</v>
      </c>
      <c r="J3207" s="9">
        <f>0.6*0.02</f>
        <v>1.2E-2</v>
      </c>
    </row>
    <row r="3208" spans="1:43" s="9" customFormat="1" x14ac:dyDescent="0.2">
      <c r="A3208" s="9">
        <v>9</v>
      </c>
      <c r="B3208" s="70" t="s">
        <v>111</v>
      </c>
      <c r="C3208" t="s">
        <v>66</v>
      </c>
      <c r="D3208" s="9">
        <v>6</v>
      </c>
      <c r="E3208" s="9">
        <v>236</v>
      </c>
      <c r="F3208" s="9">
        <f t="shared" si="214"/>
        <v>1.5000000000000002</v>
      </c>
      <c r="H3208" s="9" t="s">
        <v>64</v>
      </c>
      <c r="I3208" s="9">
        <f>0.4*1.5</f>
        <v>0.60000000000000009</v>
      </c>
      <c r="J3208" s="9">
        <f>0.55*1.5</f>
        <v>0.82500000000000007</v>
      </c>
      <c r="K3208" s="9">
        <f>0.008*1.5</f>
        <v>1.2E-2</v>
      </c>
      <c r="AN3208" s="9">
        <f>0.04*1.5</f>
        <v>0.06</v>
      </c>
      <c r="AO3208" s="9">
        <f>0.002*1.5</f>
        <v>3.0000000000000001E-3</v>
      </c>
    </row>
    <row r="3209" spans="1:43" s="9" customFormat="1" x14ac:dyDescent="0.2">
      <c r="A3209" s="9">
        <v>10</v>
      </c>
      <c r="B3209" s="70" t="s">
        <v>111</v>
      </c>
      <c r="C3209" t="s">
        <v>66</v>
      </c>
      <c r="D3209" s="9">
        <v>6</v>
      </c>
      <c r="E3209" s="9">
        <v>230</v>
      </c>
      <c r="F3209" s="9">
        <f t="shared" si="214"/>
        <v>0.30000000000000004</v>
      </c>
      <c r="H3209" s="9" t="s">
        <v>64</v>
      </c>
      <c r="I3209" s="9">
        <f>0.31*0.3</f>
        <v>9.2999999999999999E-2</v>
      </c>
      <c r="J3209" s="9">
        <f>0.65*0.3</f>
        <v>0.19500000000000001</v>
      </c>
      <c r="K3209" s="9">
        <f>0.01*0.3</f>
        <v>3.0000000000000001E-3</v>
      </c>
      <c r="AN3209" s="9">
        <f>0.03*0.3</f>
        <v>8.9999999999999993E-3</v>
      </c>
    </row>
    <row r="3210" spans="1:43" s="9" customFormat="1" x14ac:dyDescent="0.2">
      <c r="A3210" s="9">
        <v>11</v>
      </c>
      <c r="B3210" s="70" t="s">
        <v>111</v>
      </c>
      <c r="C3210" t="s">
        <v>66</v>
      </c>
      <c r="D3210" s="9">
        <v>6</v>
      </c>
      <c r="E3210" s="9">
        <v>226</v>
      </c>
      <c r="F3210" s="9">
        <f t="shared" si="214"/>
        <v>0.2</v>
      </c>
      <c r="H3210" s="9" t="s">
        <v>64</v>
      </c>
      <c r="I3210" s="9">
        <f>0.27*0.2</f>
        <v>5.4000000000000006E-2</v>
      </c>
      <c r="J3210" s="9">
        <f>0.7*0.2</f>
        <v>0.13999999999999999</v>
      </c>
      <c r="K3210" s="9">
        <f>0.001*0.2</f>
        <v>2.0000000000000001E-4</v>
      </c>
      <c r="AN3210" s="9">
        <f>0.028*0.2</f>
        <v>5.6000000000000008E-3</v>
      </c>
      <c r="AO3210" s="9">
        <f>0.001*0.2</f>
        <v>2.0000000000000001E-4</v>
      </c>
    </row>
    <row r="3211" spans="1:43" s="9" customFormat="1" x14ac:dyDescent="0.2">
      <c r="A3211" s="9">
        <v>12</v>
      </c>
      <c r="B3211" s="70" t="s">
        <v>111</v>
      </c>
      <c r="C3211" t="s">
        <v>66</v>
      </c>
      <c r="D3211" s="9">
        <v>6</v>
      </c>
      <c r="E3211" s="9">
        <v>250</v>
      </c>
      <c r="F3211" s="9">
        <f t="shared" si="214"/>
        <v>3</v>
      </c>
      <c r="H3211" s="9" t="s">
        <v>64</v>
      </c>
      <c r="I3211" s="9">
        <f>0.3*3</f>
        <v>0.89999999999999991</v>
      </c>
      <c r="J3211" s="9">
        <f>0.65*3</f>
        <v>1.9500000000000002</v>
      </c>
      <c r="K3211" s="9">
        <f>0.01*3</f>
        <v>0.03</v>
      </c>
      <c r="AN3211" s="9">
        <f>0.04*3</f>
        <v>0.12</v>
      </c>
    </row>
    <row r="3212" spans="1:43" s="9" customFormat="1" x14ac:dyDescent="0.2">
      <c r="A3212" s="9">
        <v>13</v>
      </c>
      <c r="B3212" s="70" t="s">
        <v>111</v>
      </c>
      <c r="C3212" t="s">
        <v>66</v>
      </c>
      <c r="D3212" s="9">
        <v>6</v>
      </c>
      <c r="E3212" s="9">
        <v>250</v>
      </c>
      <c r="F3212" s="9">
        <f t="shared" si="214"/>
        <v>0.6</v>
      </c>
      <c r="H3212" s="9" t="s">
        <v>64</v>
      </c>
      <c r="I3212" s="9">
        <f>0.35*0.6</f>
        <v>0.21</v>
      </c>
      <c r="J3212" s="9">
        <f>0.6*0.6</f>
        <v>0.36</v>
      </c>
      <c r="K3212" s="9">
        <f>0.01*0.6</f>
        <v>6.0000000000000001E-3</v>
      </c>
      <c r="AN3212" s="9">
        <f>0.04*0.6</f>
        <v>2.4E-2</v>
      </c>
    </row>
    <row r="3213" spans="1:43" s="9" customFormat="1" x14ac:dyDescent="0.2">
      <c r="A3213" s="9">
        <v>14</v>
      </c>
      <c r="B3213" s="70" t="s">
        <v>111</v>
      </c>
      <c r="C3213" t="s">
        <v>66</v>
      </c>
      <c r="D3213" s="9">
        <v>6</v>
      </c>
      <c r="E3213" s="9">
        <v>226</v>
      </c>
      <c r="F3213" s="9">
        <f t="shared" si="214"/>
        <v>1.5</v>
      </c>
      <c r="H3213" s="9" t="s">
        <v>64</v>
      </c>
      <c r="I3213" s="9">
        <f>0.25*1.5</f>
        <v>0.375</v>
      </c>
      <c r="J3213" s="9">
        <f>0.71*1.5</f>
        <v>1.0649999999999999</v>
      </c>
      <c r="K3213" s="9">
        <f>0.005*1.5</f>
        <v>7.4999999999999997E-3</v>
      </c>
      <c r="AN3213" s="9">
        <f>0.035*1.5</f>
        <v>5.2500000000000005E-2</v>
      </c>
    </row>
    <row r="3214" spans="1:43" s="9" customFormat="1" x14ac:dyDescent="0.2">
      <c r="A3214" s="9">
        <v>15</v>
      </c>
      <c r="B3214" s="70" t="s">
        <v>111</v>
      </c>
      <c r="C3214" t="s">
        <v>66</v>
      </c>
      <c r="D3214" s="9">
        <v>6</v>
      </c>
      <c r="E3214" s="9">
        <v>215</v>
      </c>
      <c r="F3214" s="9">
        <f t="shared" si="214"/>
        <v>1.5</v>
      </c>
      <c r="H3214" s="9" t="s">
        <v>64</v>
      </c>
      <c r="I3214" s="9">
        <f>0.27*1.5</f>
        <v>0.40500000000000003</v>
      </c>
      <c r="J3214" s="9">
        <f>0.7*1.5</f>
        <v>1.0499999999999998</v>
      </c>
      <c r="K3214" s="9">
        <f>0.009*1.5</f>
        <v>1.3499999999999998E-2</v>
      </c>
      <c r="AN3214" s="9">
        <f>0.02*1.5</f>
        <v>0.03</v>
      </c>
      <c r="AQ3214" s="9">
        <f>0.001*1.5</f>
        <v>1.5E-3</v>
      </c>
    </row>
    <row r="3215" spans="1:43" s="9" customFormat="1" x14ac:dyDescent="0.2">
      <c r="A3215" s="9">
        <v>16</v>
      </c>
      <c r="B3215" s="70" t="s">
        <v>111</v>
      </c>
      <c r="C3215" t="s">
        <v>66</v>
      </c>
      <c r="D3215" s="9">
        <v>6</v>
      </c>
      <c r="E3215" s="9" t="s">
        <v>81</v>
      </c>
      <c r="F3215" s="9">
        <f t="shared" si="214"/>
        <v>1</v>
      </c>
      <c r="H3215" s="9" t="s">
        <v>64</v>
      </c>
      <c r="I3215" s="9">
        <f>0.28*1</f>
        <v>0.28000000000000003</v>
      </c>
      <c r="J3215" s="9">
        <f>0.7*1</f>
        <v>0.7</v>
      </c>
      <c r="K3215" s="9">
        <f>0.001*1</f>
        <v>1E-3</v>
      </c>
      <c r="AQ3215" s="9">
        <f>0.019*1</f>
        <v>1.9E-2</v>
      </c>
    </row>
    <row r="3216" spans="1:43" s="9" customFormat="1" x14ac:dyDescent="0.2">
      <c r="A3216" s="9">
        <v>17</v>
      </c>
      <c r="B3216" s="70" t="s">
        <v>111</v>
      </c>
      <c r="C3216" t="s">
        <v>66</v>
      </c>
      <c r="D3216" s="9">
        <v>6</v>
      </c>
      <c r="E3216" s="9">
        <v>162</v>
      </c>
      <c r="F3216" s="9">
        <f t="shared" si="214"/>
        <v>0.02</v>
      </c>
      <c r="H3216" s="9" t="s">
        <v>64</v>
      </c>
      <c r="I3216" s="9">
        <f>0.37*0.02</f>
        <v>7.4000000000000003E-3</v>
      </c>
      <c r="J3216" s="9">
        <f>0.6*0.02</f>
        <v>1.2E-2</v>
      </c>
      <c r="K3216" s="9">
        <f>0.02*0.02</f>
        <v>4.0000000000000002E-4</v>
      </c>
      <c r="O3216" s="9">
        <f>0.005*0.02</f>
        <v>1E-4</v>
      </c>
      <c r="AQ3216" s="9">
        <f>0.005*0.02</f>
        <v>1E-4</v>
      </c>
    </row>
    <row r="3217" spans="1:113" s="9" customFormat="1" x14ac:dyDescent="0.2">
      <c r="A3217" s="9">
        <v>1</v>
      </c>
      <c r="B3217" s="70" t="s">
        <v>111</v>
      </c>
      <c r="C3217" t="s">
        <v>68</v>
      </c>
      <c r="D3217" s="9">
        <v>1</v>
      </c>
      <c r="E3217" s="9">
        <v>240</v>
      </c>
      <c r="F3217" s="9">
        <f t="shared" ref="F3217:F3224" si="215">SUM(I3217:CV3217)</f>
        <v>0.01</v>
      </c>
      <c r="H3217" s="9" t="s">
        <v>64</v>
      </c>
      <c r="I3217" s="9">
        <f>0.45*0.01</f>
        <v>4.5000000000000005E-3</v>
      </c>
      <c r="J3217" s="9">
        <f>0.45*0.01</f>
        <v>4.5000000000000005E-3</v>
      </c>
      <c r="O3217" s="9">
        <f>0.04*0.01</f>
        <v>4.0000000000000002E-4</v>
      </c>
      <c r="Q3217" s="9">
        <f>0.05*0.01</f>
        <v>5.0000000000000001E-4</v>
      </c>
      <c r="AQ3217" s="9">
        <f>0.01*0.01</f>
        <v>1E-4</v>
      </c>
      <c r="CW3217"/>
      <c r="DA3217"/>
      <c r="DB3217"/>
      <c r="DC3217"/>
      <c r="DD3217"/>
      <c r="DE3217"/>
      <c r="DF3217"/>
      <c r="DG3217"/>
      <c r="DH3217"/>
      <c r="DI3217"/>
    </row>
    <row r="3218" spans="1:113" s="9" customFormat="1" x14ac:dyDescent="0.2">
      <c r="A3218" s="9">
        <v>2</v>
      </c>
      <c r="B3218" s="70" t="s">
        <v>111</v>
      </c>
      <c r="C3218" t="s">
        <v>68</v>
      </c>
      <c r="D3218" s="9">
        <v>1</v>
      </c>
      <c r="E3218" s="9">
        <v>260</v>
      </c>
      <c r="F3218" s="9">
        <f t="shared" si="215"/>
        <v>2</v>
      </c>
      <c r="H3218" s="9" t="s">
        <v>64</v>
      </c>
      <c r="I3218" s="9">
        <f>0.15*2</f>
        <v>0.3</v>
      </c>
      <c r="J3218" s="9">
        <f>0.6*2</f>
        <v>1.2</v>
      </c>
      <c r="K3218" s="9">
        <f>0.02*2</f>
        <v>0.04</v>
      </c>
      <c r="N3218" s="9">
        <f>0.03*2</f>
        <v>0.06</v>
      </c>
      <c r="Q3218" s="9">
        <f>0.1*2</f>
        <v>0.2</v>
      </c>
      <c r="R3218" s="9">
        <f>0.02*2</f>
        <v>0.04</v>
      </c>
      <c r="AM3218" s="9">
        <f>0.01*2</f>
        <v>0.02</v>
      </c>
      <c r="AN3218" s="9">
        <f>0.07*2</f>
        <v>0.14000000000000001</v>
      </c>
      <c r="CW3218"/>
      <c r="DA3218"/>
      <c r="DB3218"/>
      <c r="DC3218"/>
      <c r="DD3218"/>
      <c r="DE3218"/>
      <c r="DF3218"/>
      <c r="DG3218"/>
      <c r="DH3218"/>
      <c r="DI3218"/>
    </row>
    <row r="3219" spans="1:113" s="9" customFormat="1" x14ac:dyDescent="0.2">
      <c r="A3219" s="9">
        <v>1</v>
      </c>
      <c r="B3219" s="70" t="s">
        <v>111</v>
      </c>
      <c r="C3219" t="s">
        <v>68</v>
      </c>
      <c r="D3219" s="9">
        <v>2</v>
      </c>
      <c r="E3219" s="9">
        <v>235</v>
      </c>
      <c r="F3219" s="9">
        <f t="shared" si="215"/>
        <v>0.02</v>
      </c>
      <c r="H3219" s="9" t="s">
        <v>64</v>
      </c>
      <c r="I3219" s="9">
        <f>0.25*0.02</f>
        <v>5.0000000000000001E-3</v>
      </c>
      <c r="J3219" s="9">
        <f>0.65*0.02</f>
        <v>1.3000000000000001E-2</v>
      </c>
      <c r="O3219" s="9">
        <f>0.03*0.02</f>
        <v>5.9999999999999995E-4</v>
      </c>
      <c r="Q3219" s="9">
        <f>0.03*0.02</f>
        <v>5.9999999999999995E-4</v>
      </c>
      <c r="R3219" s="9">
        <f>0.005*0.02</f>
        <v>1E-4</v>
      </c>
      <c r="AN3219" s="9">
        <f>0.005*0.02</f>
        <v>1E-4</v>
      </c>
      <c r="AQ3219" s="9">
        <f>0.01*0.02</f>
        <v>2.0000000000000001E-4</v>
      </c>
      <c r="AW3219" s="9">
        <f>0.02*0.02</f>
        <v>4.0000000000000002E-4</v>
      </c>
      <c r="CW3219"/>
      <c r="DA3219"/>
      <c r="DB3219"/>
      <c r="DC3219"/>
      <c r="DD3219"/>
      <c r="DE3219"/>
      <c r="DF3219"/>
      <c r="DG3219"/>
      <c r="DH3219"/>
      <c r="DI3219"/>
    </row>
    <row r="3220" spans="1:113" s="9" customFormat="1" x14ac:dyDescent="0.2">
      <c r="A3220" s="9">
        <v>2</v>
      </c>
      <c r="B3220" s="70" t="s">
        <v>111</v>
      </c>
      <c r="C3220" t="s">
        <v>68</v>
      </c>
      <c r="D3220" s="9">
        <v>2</v>
      </c>
      <c r="E3220" s="9">
        <v>271</v>
      </c>
      <c r="F3220" s="9">
        <f t="shared" si="215"/>
        <v>1.4999999999999999E-2</v>
      </c>
      <c r="H3220" s="9" t="s">
        <v>64</v>
      </c>
      <c r="I3220" s="9">
        <f>0.65*0.015</f>
        <v>9.75E-3</v>
      </c>
      <c r="J3220" s="9">
        <f>0.34*0.015</f>
        <v>5.1000000000000004E-3</v>
      </c>
      <c r="R3220" s="9">
        <f>0.009*0.015</f>
        <v>1.3499999999999997E-4</v>
      </c>
      <c r="AQ3220" s="9">
        <f>0.001*0.015</f>
        <v>1.5E-5</v>
      </c>
      <c r="CW3220"/>
      <c r="DA3220"/>
      <c r="DB3220"/>
      <c r="DC3220"/>
      <c r="DD3220"/>
      <c r="DE3220"/>
      <c r="DF3220"/>
      <c r="DG3220"/>
      <c r="DH3220"/>
      <c r="DI3220"/>
    </row>
    <row r="3221" spans="1:113" s="9" customFormat="1" x14ac:dyDescent="0.2">
      <c r="A3221" s="9">
        <v>3</v>
      </c>
      <c r="B3221" s="70" t="s">
        <v>111</v>
      </c>
      <c r="C3221" t="s">
        <v>68</v>
      </c>
      <c r="D3221" s="9">
        <v>2</v>
      </c>
      <c r="E3221" s="9">
        <v>235</v>
      </c>
      <c r="F3221" s="9">
        <f t="shared" si="215"/>
        <v>0.1</v>
      </c>
      <c r="H3221" s="9" t="s">
        <v>64</v>
      </c>
      <c r="I3221" s="9">
        <f>0.28*0.1</f>
        <v>2.8000000000000004E-2</v>
      </c>
      <c r="J3221" s="9">
        <f>0.61*0.1</f>
        <v>6.0999999999999999E-2</v>
      </c>
      <c r="K3221" s="9">
        <f>0.025*0.1</f>
        <v>2.5000000000000005E-3</v>
      </c>
      <c r="N3221" s="9">
        <f>0.01*0.1</f>
        <v>1E-3</v>
      </c>
      <c r="Q3221" s="9">
        <f>0.04*0.1</f>
        <v>4.0000000000000001E-3</v>
      </c>
      <c r="R3221" s="9">
        <f>0.02*0.1</f>
        <v>2E-3</v>
      </c>
      <c r="AN3221" s="9">
        <f>0.015*0.1</f>
        <v>1.5E-3</v>
      </c>
      <c r="CW3221"/>
      <c r="DA3221"/>
      <c r="DB3221"/>
      <c r="DC3221"/>
      <c r="DD3221"/>
      <c r="DE3221"/>
      <c r="DF3221"/>
      <c r="DG3221"/>
      <c r="DH3221"/>
      <c r="DI3221"/>
    </row>
    <row r="3222" spans="1:113" s="9" customFormat="1" x14ac:dyDescent="0.2">
      <c r="A3222" s="9">
        <v>4</v>
      </c>
      <c r="B3222" s="70" t="s">
        <v>111</v>
      </c>
      <c r="C3222" t="s">
        <v>68</v>
      </c>
      <c r="D3222" s="9">
        <v>2</v>
      </c>
      <c r="E3222" s="9">
        <v>261</v>
      </c>
      <c r="F3222" s="9">
        <f t="shared" si="215"/>
        <v>0.02</v>
      </c>
      <c r="H3222" s="9" t="s">
        <v>64</v>
      </c>
      <c r="I3222" s="9">
        <f>0.67*0.02</f>
        <v>1.34E-2</v>
      </c>
      <c r="J3222" s="9">
        <f>0.3*0.02</f>
        <v>6.0000000000000001E-3</v>
      </c>
      <c r="O3222" s="9">
        <f>0.03*0.02</f>
        <v>5.9999999999999995E-4</v>
      </c>
      <c r="CW3222"/>
      <c r="DA3222"/>
      <c r="DB3222"/>
      <c r="DC3222"/>
      <c r="DD3222"/>
      <c r="DE3222"/>
      <c r="DF3222"/>
      <c r="DG3222"/>
      <c r="DH3222"/>
      <c r="DI3222"/>
    </row>
    <row r="3223" spans="1:113" s="9" customFormat="1" x14ac:dyDescent="0.2">
      <c r="A3223" s="9">
        <v>5</v>
      </c>
      <c r="B3223" s="70" t="s">
        <v>111</v>
      </c>
      <c r="C3223" t="s">
        <v>68</v>
      </c>
      <c r="D3223" s="9">
        <v>2</v>
      </c>
      <c r="E3223" s="9">
        <v>234</v>
      </c>
      <c r="F3223" s="9">
        <f t="shared" si="215"/>
        <v>1.5</v>
      </c>
      <c r="H3223" s="9" t="s">
        <v>64</v>
      </c>
      <c r="I3223" s="9">
        <f>0.21*1.5</f>
        <v>0.315</v>
      </c>
      <c r="J3223" s="9">
        <f>0.65*1.5</f>
        <v>0.97500000000000009</v>
      </c>
      <c r="K3223" s="9">
        <f>0.03*1.5</f>
        <v>4.4999999999999998E-2</v>
      </c>
      <c r="N3223" s="9">
        <f>0.005*1.5</f>
        <v>7.4999999999999997E-3</v>
      </c>
      <c r="Q3223" s="9">
        <f>0.05*1.5</f>
        <v>7.5000000000000011E-2</v>
      </c>
      <c r="R3223" s="9">
        <f>0.02*1.5</f>
        <v>0.03</v>
      </c>
      <c r="AM3223" s="9">
        <f>0.005*1.5</f>
        <v>7.4999999999999997E-3</v>
      </c>
      <c r="AN3223" s="9">
        <f>0.03*1.5</f>
        <v>4.4999999999999998E-2</v>
      </c>
      <c r="CW3223"/>
      <c r="DA3223"/>
      <c r="DB3223"/>
      <c r="DC3223"/>
      <c r="DD3223"/>
      <c r="DE3223"/>
      <c r="DF3223"/>
      <c r="DG3223"/>
      <c r="DH3223"/>
      <c r="DI3223"/>
    </row>
    <row r="3224" spans="1:113" s="9" customFormat="1" x14ac:dyDescent="0.2">
      <c r="A3224" s="9">
        <v>6</v>
      </c>
      <c r="B3224" s="70" t="s">
        <v>111</v>
      </c>
      <c r="C3224" t="s">
        <v>68</v>
      </c>
      <c r="D3224" s="9">
        <v>2</v>
      </c>
      <c r="E3224" s="9">
        <v>270</v>
      </c>
      <c r="F3224" s="9">
        <f t="shared" si="215"/>
        <v>3.0000000000000002E-2</v>
      </c>
      <c r="H3224" s="9" t="s">
        <v>64</v>
      </c>
      <c r="I3224" s="9">
        <f>0.45*0.03</f>
        <v>1.35E-2</v>
      </c>
      <c r="J3224" s="9">
        <f>0.5*0.03</f>
        <v>1.4999999999999999E-2</v>
      </c>
      <c r="Q3224" s="9">
        <f>0.01*0.03</f>
        <v>2.9999999999999997E-4</v>
      </c>
      <c r="R3224" s="9">
        <f>0.03*0.03</f>
        <v>8.9999999999999998E-4</v>
      </c>
      <c r="AQ3224" s="9">
        <f>0.01*0.03</f>
        <v>2.9999999999999997E-4</v>
      </c>
      <c r="CW3224"/>
      <c r="DA3224"/>
      <c r="DB3224"/>
      <c r="DC3224"/>
      <c r="DD3224"/>
      <c r="DE3224"/>
      <c r="DF3224"/>
      <c r="DG3224"/>
      <c r="DH3224"/>
      <c r="DI3224"/>
    </row>
    <row r="3225" spans="1:113" s="9" customFormat="1" x14ac:dyDescent="0.2">
      <c r="A3225" s="9">
        <v>7</v>
      </c>
      <c r="B3225" s="70" t="s">
        <v>111</v>
      </c>
      <c r="C3225" t="s">
        <v>68</v>
      </c>
      <c r="D3225" s="9">
        <v>2</v>
      </c>
      <c r="E3225" s="9">
        <v>240</v>
      </c>
      <c r="F3225" s="9">
        <f>SUM(G3225:CV3225)</f>
        <v>0</v>
      </c>
      <c r="G3225" s="9" t="s">
        <v>67</v>
      </c>
      <c r="H3225" s="9" t="s">
        <v>64</v>
      </c>
      <c r="CW3225"/>
      <c r="DA3225"/>
      <c r="DB3225"/>
      <c r="DC3225"/>
      <c r="DD3225"/>
      <c r="DE3225"/>
      <c r="DF3225"/>
      <c r="DG3225"/>
      <c r="DH3225"/>
      <c r="DI3225"/>
    </row>
    <row r="3226" spans="1:113" s="9" customFormat="1" x14ac:dyDescent="0.2">
      <c r="A3226" s="9">
        <v>8</v>
      </c>
      <c r="B3226" s="70" t="s">
        <v>111</v>
      </c>
      <c r="C3226" t="s">
        <v>68</v>
      </c>
      <c r="D3226" s="9">
        <v>2</v>
      </c>
      <c r="E3226" s="9">
        <v>225</v>
      </c>
      <c r="F3226" s="9">
        <f>SUM(I3226:CV3226)</f>
        <v>0.01</v>
      </c>
      <c r="H3226" s="9" t="s">
        <v>64</v>
      </c>
      <c r="I3226" s="9">
        <f>0.3*0.01</f>
        <v>3.0000000000000001E-3</v>
      </c>
      <c r="J3226" s="9">
        <f>0.53*0.01</f>
        <v>5.3E-3</v>
      </c>
      <c r="K3226" s="9">
        <f>0.03*0.01</f>
        <v>2.9999999999999997E-4</v>
      </c>
      <c r="N3226" s="9">
        <f>0.05*0.01</f>
        <v>5.0000000000000001E-4</v>
      </c>
      <c r="O3226" s="9">
        <f>0.06*0.01</f>
        <v>5.9999999999999995E-4</v>
      </c>
      <c r="Q3226" s="9">
        <f>0.01*0.01</f>
        <v>1E-4</v>
      </c>
      <c r="AQ3226" s="9">
        <f>0.02*0.01</f>
        <v>2.0000000000000001E-4</v>
      </c>
      <c r="CW3226"/>
      <c r="DA3226"/>
      <c r="DB3226"/>
      <c r="DC3226"/>
      <c r="DD3226"/>
      <c r="DE3226"/>
      <c r="DF3226"/>
      <c r="DG3226"/>
      <c r="DH3226"/>
      <c r="DI3226"/>
    </row>
    <row r="3227" spans="1:113" s="9" customFormat="1" x14ac:dyDescent="0.2">
      <c r="A3227" s="9">
        <v>9</v>
      </c>
      <c r="B3227" s="70" t="s">
        <v>111</v>
      </c>
      <c r="C3227" t="s">
        <v>68</v>
      </c>
      <c r="D3227" s="9">
        <v>2</v>
      </c>
      <c r="E3227" s="9">
        <v>222</v>
      </c>
      <c r="F3227" s="9">
        <f>SUM(I3227:CV3227)</f>
        <v>9.9999999999999985E-3</v>
      </c>
      <c r="H3227" s="9" t="s">
        <v>64</v>
      </c>
      <c r="I3227" s="9">
        <f>0.29*0.01</f>
        <v>2.8999999999999998E-3</v>
      </c>
      <c r="J3227" s="9">
        <f>0.7*0.01</f>
        <v>6.9999999999999993E-3</v>
      </c>
      <c r="K3227" s="9">
        <f>0.01*0.01</f>
        <v>1E-4</v>
      </c>
      <c r="CW3227"/>
      <c r="DA3227"/>
      <c r="DB3227"/>
      <c r="DC3227"/>
      <c r="DD3227"/>
      <c r="DE3227"/>
      <c r="DF3227"/>
      <c r="DG3227"/>
      <c r="DH3227"/>
      <c r="DI3227"/>
    </row>
    <row r="3228" spans="1:113" s="10" customFormat="1" x14ac:dyDescent="0.2">
      <c r="A3228" s="10">
        <v>10</v>
      </c>
      <c r="B3228" s="70" t="s">
        <v>111</v>
      </c>
      <c r="C3228" t="s">
        <v>68</v>
      </c>
      <c r="D3228" s="10">
        <v>2</v>
      </c>
      <c r="E3228" s="10">
        <v>227</v>
      </c>
      <c r="F3228" s="10">
        <f>SUM(I3228:CV3228)</f>
        <v>1.4999999999999998E-2</v>
      </c>
      <c r="H3228" s="10" t="s">
        <v>64</v>
      </c>
      <c r="I3228" s="10">
        <f>0.2*0.015</f>
        <v>3.0000000000000001E-3</v>
      </c>
      <c r="J3228" s="10">
        <f>0.7*0.015</f>
        <v>1.0499999999999999E-2</v>
      </c>
      <c r="K3228" s="10">
        <f>0.005*0.015</f>
        <v>7.4999999999999993E-5</v>
      </c>
      <c r="N3228" s="10">
        <f>0.09*0.015</f>
        <v>1.3499999999999999E-3</v>
      </c>
      <c r="Q3228" s="10">
        <f>0.004*0.015</f>
        <v>6.0000000000000002E-5</v>
      </c>
      <c r="AU3228" s="10">
        <f>0.001*0.015</f>
        <v>1.5E-5</v>
      </c>
      <c r="CW3228" s="37"/>
      <c r="DA3228" s="37"/>
      <c r="DB3228" s="37"/>
      <c r="DC3228" s="37"/>
      <c r="DD3228" s="37"/>
      <c r="DE3228" s="37"/>
      <c r="DF3228" s="37"/>
      <c r="DG3228" s="37"/>
      <c r="DH3228" s="37"/>
      <c r="DI3228" s="37"/>
    </row>
    <row r="3229" spans="1:113" s="9" customFormat="1" x14ac:dyDescent="0.2">
      <c r="A3229" s="9">
        <v>11</v>
      </c>
      <c r="B3229" s="70" t="s">
        <v>111</v>
      </c>
      <c r="C3229" t="s">
        <v>68</v>
      </c>
      <c r="D3229" s="9">
        <v>2</v>
      </c>
      <c r="E3229" s="9">
        <v>250</v>
      </c>
      <c r="F3229" s="9">
        <f>SUM(I3229:CV3229)</f>
        <v>1.9999999999999997E-2</v>
      </c>
      <c r="H3229" s="9" t="s">
        <v>64</v>
      </c>
      <c r="I3229" s="9">
        <f>0.3*0.02</f>
        <v>6.0000000000000001E-3</v>
      </c>
      <c r="J3229" s="9">
        <f>0.6*0.02</f>
        <v>1.2E-2</v>
      </c>
      <c r="K3229" s="9">
        <f>0.03*0.02</f>
        <v>5.9999999999999995E-4</v>
      </c>
      <c r="N3229" s="9">
        <f>0.01*0.02</f>
        <v>2.0000000000000001E-4</v>
      </c>
      <c r="O3229" s="9">
        <f>0.04*0.02</f>
        <v>8.0000000000000004E-4</v>
      </c>
      <c r="Q3229" s="9">
        <f>0.01*0.02</f>
        <v>2.0000000000000001E-4</v>
      </c>
      <c r="R3229" s="9">
        <f>0.02*0.01</f>
        <v>2.0000000000000001E-4</v>
      </c>
      <c r="CW3229"/>
      <c r="DA3229"/>
      <c r="DB3229"/>
      <c r="DC3229"/>
      <c r="DD3229"/>
      <c r="DE3229"/>
      <c r="DF3229"/>
      <c r="DG3229"/>
      <c r="DH3229"/>
      <c r="DI3229"/>
    </row>
    <row r="3230" spans="1:113" s="9" customFormat="1" x14ac:dyDescent="0.2">
      <c r="A3230" s="9">
        <v>12</v>
      </c>
      <c r="B3230" s="70" t="s">
        <v>111</v>
      </c>
      <c r="C3230" t="s">
        <v>68</v>
      </c>
      <c r="D3230" s="9">
        <v>2</v>
      </c>
      <c r="E3230" s="9">
        <v>235</v>
      </c>
      <c r="F3230" s="9">
        <f>SUM(I3230:CV3230)</f>
        <v>1.4999999999999999E-2</v>
      </c>
      <c r="H3230" s="9" t="s">
        <v>64</v>
      </c>
      <c r="I3230" s="9">
        <f>0.25*0.015</f>
        <v>3.7499999999999999E-3</v>
      </c>
      <c r="J3230" s="9">
        <f>0.7*0.015</f>
        <v>1.0499999999999999E-2</v>
      </c>
      <c r="K3230" s="9">
        <f>0.04*0.015</f>
        <v>5.9999999999999995E-4</v>
      </c>
      <c r="Q3230" s="9">
        <f>0.01*0.015</f>
        <v>1.4999999999999999E-4</v>
      </c>
      <c r="CW3230"/>
      <c r="DA3230"/>
      <c r="DB3230"/>
      <c r="DC3230"/>
      <c r="DD3230"/>
      <c r="DE3230"/>
      <c r="DF3230"/>
      <c r="DG3230"/>
      <c r="DH3230"/>
      <c r="DI3230"/>
    </row>
    <row r="3231" spans="1:113" s="9" customFormat="1" x14ac:dyDescent="0.2">
      <c r="A3231" s="9">
        <v>13</v>
      </c>
      <c r="B3231" s="70" t="s">
        <v>111</v>
      </c>
      <c r="C3231" t="s">
        <v>68</v>
      </c>
      <c r="D3231" s="9">
        <v>2</v>
      </c>
      <c r="E3231" s="9">
        <v>245</v>
      </c>
      <c r="F3231" s="9">
        <f>SUM(G3231:CV3231)</f>
        <v>0</v>
      </c>
      <c r="G3231" s="9" t="s">
        <v>67</v>
      </c>
      <c r="H3231" s="9" t="s">
        <v>64</v>
      </c>
      <c r="CW3231"/>
      <c r="DA3231"/>
      <c r="DB3231"/>
      <c r="DC3231"/>
      <c r="DD3231"/>
      <c r="DE3231"/>
      <c r="DF3231"/>
      <c r="DG3231"/>
      <c r="DH3231"/>
      <c r="DI3231"/>
    </row>
    <row r="3232" spans="1:113" s="9" customFormat="1" x14ac:dyDescent="0.2">
      <c r="A3232" s="9">
        <v>14</v>
      </c>
      <c r="B3232" s="70" t="s">
        <v>111</v>
      </c>
      <c r="C3232" t="s">
        <v>68</v>
      </c>
      <c r="D3232" s="9">
        <v>2</v>
      </c>
      <c r="E3232" s="9">
        <v>235</v>
      </c>
      <c r="F3232" s="9">
        <f>SUM(G3232:CV3232)</f>
        <v>0</v>
      </c>
      <c r="G3232" s="9" t="s">
        <v>67</v>
      </c>
      <c r="H3232" s="9" t="s">
        <v>64</v>
      </c>
      <c r="CW3232"/>
      <c r="DA3232"/>
      <c r="DB3232"/>
      <c r="DC3232"/>
      <c r="DD3232"/>
      <c r="DE3232"/>
      <c r="DF3232"/>
      <c r="DG3232"/>
      <c r="DH3232"/>
      <c r="DI3232"/>
    </row>
    <row r="3233" spans="1:113" s="9" customFormat="1" x14ac:dyDescent="0.2">
      <c r="A3233" s="9">
        <v>15</v>
      </c>
      <c r="B3233" s="70" t="s">
        <v>111</v>
      </c>
      <c r="C3233" t="s">
        <v>68</v>
      </c>
      <c r="D3233" s="9">
        <v>2</v>
      </c>
      <c r="E3233" s="9">
        <v>217</v>
      </c>
      <c r="F3233" s="9">
        <f>SUM(G3233:CV3233)</f>
        <v>0</v>
      </c>
      <c r="G3233" s="9" t="s">
        <v>67</v>
      </c>
      <c r="H3233" s="9" t="s">
        <v>64</v>
      </c>
      <c r="CW3233"/>
      <c r="DA3233"/>
      <c r="DB3233"/>
      <c r="DC3233"/>
      <c r="DD3233"/>
      <c r="DE3233"/>
      <c r="DF3233"/>
      <c r="DG3233"/>
      <c r="DH3233"/>
      <c r="DI3233"/>
    </row>
    <row r="3234" spans="1:113" s="9" customFormat="1" x14ac:dyDescent="0.2">
      <c r="A3234" s="9">
        <v>1</v>
      </c>
      <c r="B3234" s="70" t="s">
        <v>111</v>
      </c>
      <c r="C3234" t="s">
        <v>68</v>
      </c>
      <c r="D3234" s="9">
        <v>3</v>
      </c>
      <c r="E3234" s="9">
        <v>280</v>
      </c>
      <c r="F3234" s="9">
        <f t="shared" ref="F3234:F3239" si="216">SUM(I3234:CV3234)</f>
        <v>3</v>
      </c>
      <c r="H3234" s="9" t="s">
        <v>64</v>
      </c>
      <c r="I3234" s="9">
        <f>0.25*3</f>
        <v>0.75</v>
      </c>
      <c r="J3234" s="9">
        <f>0.57*3</f>
        <v>1.71</v>
      </c>
      <c r="K3234" s="9">
        <f>0.015*3</f>
        <v>4.4999999999999998E-2</v>
      </c>
      <c r="N3234" s="9">
        <f>0.02*3</f>
        <v>0.06</v>
      </c>
      <c r="O3234" s="9">
        <f>0.01*3</f>
        <v>0.03</v>
      </c>
      <c r="Q3234" s="9">
        <f>0.04*3</f>
        <v>0.12</v>
      </c>
      <c r="R3234" s="9">
        <f>0.005*3</f>
        <v>1.4999999999999999E-2</v>
      </c>
      <c r="AM3234" s="9">
        <f>0.03*3</f>
        <v>0.09</v>
      </c>
      <c r="AN3234" s="9">
        <f>0.06*3</f>
        <v>0.18</v>
      </c>
      <c r="CW3234"/>
      <c r="DA3234"/>
      <c r="DB3234"/>
      <c r="DC3234"/>
      <c r="DD3234"/>
      <c r="DE3234"/>
      <c r="DF3234"/>
      <c r="DG3234"/>
      <c r="DH3234"/>
      <c r="DI3234"/>
    </row>
    <row r="3235" spans="1:113" s="9" customFormat="1" x14ac:dyDescent="0.2">
      <c r="A3235" s="9">
        <v>2</v>
      </c>
      <c r="B3235" s="70" t="s">
        <v>111</v>
      </c>
      <c r="C3235" t="s">
        <v>68</v>
      </c>
      <c r="D3235" s="9">
        <v>3</v>
      </c>
      <c r="E3235" s="9">
        <v>253</v>
      </c>
      <c r="F3235" s="9">
        <f t="shared" si="216"/>
        <v>5.0000000000000009</v>
      </c>
      <c r="H3235" s="9" t="s">
        <v>64</v>
      </c>
      <c r="I3235" s="9">
        <f>0.09*5</f>
        <v>0.44999999999999996</v>
      </c>
      <c r="J3235" s="9">
        <f>0.65*5</f>
        <v>3.25</v>
      </c>
      <c r="K3235" s="9">
        <f>0.03*5</f>
        <v>0.15</v>
      </c>
      <c r="N3235" s="9">
        <f>0.02*5</f>
        <v>0.1</v>
      </c>
      <c r="Q3235" s="9">
        <f>0.05*5</f>
        <v>0.25</v>
      </c>
      <c r="R3235" s="9">
        <f>0.03*5</f>
        <v>0.15</v>
      </c>
      <c r="AM3235" s="9">
        <f>0.05*5</f>
        <v>0.25</v>
      </c>
      <c r="AN3235" s="9">
        <f>0.08*5</f>
        <v>0.4</v>
      </c>
      <c r="CW3235"/>
      <c r="DA3235"/>
      <c r="DB3235"/>
      <c r="DC3235"/>
      <c r="DD3235"/>
      <c r="DE3235"/>
      <c r="DF3235"/>
      <c r="DG3235"/>
      <c r="DH3235"/>
      <c r="DI3235"/>
    </row>
    <row r="3236" spans="1:113" s="9" customFormat="1" x14ac:dyDescent="0.2">
      <c r="A3236" s="9">
        <v>3</v>
      </c>
      <c r="B3236" s="70" t="s">
        <v>111</v>
      </c>
      <c r="C3236" t="s">
        <v>68</v>
      </c>
      <c r="D3236" s="9">
        <v>3</v>
      </c>
      <c r="E3236" s="9">
        <v>240</v>
      </c>
      <c r="F3236" s="9">
        <f t="shared" si="216"/>
        <v>6</v>
      </c>
      <c r="H3236" s="9" t="s">
        <v>64</v>
      </c>
      <c r="I3236" s="9">
        <f>0.18*6</f>
        <v>1.08</v>
      </c>
      <c r="J3236" s="9">
        <f>0.7*6</f>
        <v>4.1999999999999993</v>
      </c>
      <c r="K3236" s="9">
        <f>0.02*6</f>
        <v>0.12</v>
      </c>
      <c r="N3236" s="9">
        <f>0.005*6</f>
        <v>0.03</v>
      </c>
      <c r="Q3236" s="9">
        <f>0.04*6</f>
        <v>0.24</v>
      </c>
      <c r="R3236" s="9">
        <f>0.01*6</f>
        <v>0.06</v>
      </c>
      <c r="AM3236" s="9">
        <f>0.005*6</f>
        <v>0.03</v>
      </c>
      <c r="AN3236" s="9">
        <f>0.04*6</f>
        <v>0.24</v>
      </c>
      <c r="CW3236"/>
      <c r="DA3236"/>
      <c r="DB3236"/>
      <c r="DC3236"/>
      <c r="DD3236"/>
      <c r="DE3236"/>
      <c r="DF3236"/>
      <c r="DG3236"/>
      <c r="DH3236"/>
      <c r="DI3236"/>
    </row>
    <row r="3237" spans="1:113" s="9" customFormat="1" x14ac:dyDescent="0.2">
      <c r="A3237" s="9">
        <v>4</v>
      </c>
      <c r="B3237" s="70" t="s">
        <v>111</v>
      </c>
      <c r="C3237" t="s">
        <v>68</v>
      </c>
      <c r="D3237" s="9">
        <v>3</v>
      </c>
      <c r="E3237" s="9">
        <v>235</v>
      </c>
      <c r="F3237" s="9">
        <f t="shared" si="216"/>
        <v>1.5</v>
      </c>
      <c r="H3237" s="9" t="s">
        <v>64</v>
      </c>
      <c r="I3237" s="9">
        <f>0.13*1.5</f>
        <v>0.19500000000000001</v>
      </c>
      <c r="J3237" s="9">
        <f>0.75*1.5</f>
        <v>1.125</v>
      </c>
      <c r="K3237" s="9">
        <f>0.01*1.5</f>
        <v>1.4999999999999999E-2</v>
      </c>
      <c r="N3237" s="9">
        <f>0.01*1.5</f>
        <v>1.4999999999999999E-2</v>
      </c>
      <c r="Q3237" s="9">
        <f>0.04*1.5</f>
        <v>0.06</v>
      </c>
      <c r="AM3237" s="9">
        <f>0.02*1.5</f>
        <v>0.03</v>
      </c>
      <c r="AN3237" s="9">
        <f>0.04*1.5</f>
        <v>0.06</v>
      </c>
      <c r="CW3237"/>
      <c r="DA3237"/>
      <c r="DB3237"/>
      <c r="DC3237"/>
      <c r="DD3237"/>
      <c r="DE3237"/>
      <c r="DF3237"/>
      <c r="DG3237"/>
      <c r="DH3237"/>
      <c r="DI3237"/>
    </row>
    <row r="3238" spans="1:113" s="9" customFormat="1" x14ac:dyDescent="0.2">
      <c r="A3238" s="9">
        <v>5</v>
      </c>
      <c r="B3238" s="70" t="s">
        <v>111</v>
      </c>
      <c r="C3238" t="s">
        <v>68</v>
      </c>
      <c r="D3238" s="9">
        <v>3</v>
      </c>
      <c r="E3238" s="9">
        <v>250</v>
      </c>
      <c r="F3238" s="9">
        <f t="shared" si="216"/>
        <v>1.4999999999999998</v>
      </c>
      <c r="H3238" s="9" t="s">
        <v>64</v>
      </c>
      <c r="I3238" s="9">
        <f>0.12*1.5</f>
        <v>0.18</v>
      </c>
      <c r="J3238" s="9">
        <f>0.75*1.5</f>
        <v>1.125</v>
      </c>
      <c r="K3238" s="9">
        <f>0.01*1.5</f>
        <v>1.4999999999999999E-2</v>
      </c>
      <c r="O3238" s="9">
        <f>0.01*1.5</f>
        <v>1.4999999999999999E-2</v>
      </c>
      <c r="Q3238" s="9">
        <f>0.06*1.5</f>
        <v>0.09</v>
      </c>
      <c r="R3238" s="9">
        <f>0.01*1.5</f>
        <v>1.4999999999999999E-2</v>
      </c>
      <c r="AN3238" s="9">
        <f>0.04*1.5</f>
        <v>0.06</v>
      </c>
      <c r="CW3238"/>
      <c r="DA3238"/>
      <c r="DB3238"/>
      <c r="DC3238"/>
      <c r="DD3238"/>
      <c r="DE3238"/>
      <c r="DF3238"/>
      <c r="DG3238"/>
      <c r="DH3238"/>
      <c r="DI3238"/>
    </row>
    <row r="3239" spans="1:113" s="9" customFormat="1" x14ac:dyDescent="0.2">
      <c r="A3239" s="9">
        <v>6</v>
      </c>
      <c r="B3239" s="70" t="s">
        <v>111</v>
      </c>
      <c r="C3239" t="s">
        <v>68</v>
      </c>
      <c r="D3239" s="9">
        <v>3</v>
      </c>
      <c r="E3239" s="9" t="s">
        <v>81</v>
      </c>
      <c r="F3239" s="9">
        <f t="shared" si="216"/>
        <v>0.90000000000000024</v>
      </c>
      <c r="H3239" s="9" t="s">
        <v>64</v>
      </c>
      <c r="I3239" s="9">
        <f>0.19*0.9</f>
        <v>0.17100000000000001</v>
      </c>
      <c r="J3239" s="9">
        <f>0.65*0.9</f>
        <v>0.58500000000000008</v>
      </c>
      <c r="K3239" s="9">
        <f>0.03*0.9</f>
        <v>2.7E-2</v>
      </c>
      <c r="N3239" s="9">
        <f>0.01*0.9</f>
        <v>9.0000000000000011E-3</v>
      </c>
      <c r="Q3239" s="9">
        <f>0.06*0.9</f>
        <v>5.3999999999999999E-2</v>
      </c>
      <c r="AM3239" s="9">
        <f>0.01*0.9</f>
        <v>9.0000000000000011E-3</v>
      </c>
      <c r="AN3239" s="9">
        <f>0.05*0.9</f>
        <v>4.5000000000000005E-2</v>
      </c>
      <c r="CW3239"/>
      <c r="DA3239"/>
      <c r="DB3239"/>
      <c r="DC3239"/>
      <c r="DD3239"/>
      <c r="DE3239"/>
      <c r="DF3239"/>
      <c r="DG3239"/>
      <c r="DH3239"/>
      <c r="DI3239"/>
    </row>
    <row r="3240" spans="1:113" s="9" customFormat="1" x14ac:dyDescent="0.2">
      <c r="A3240" s="9">
        <v>1</v>
      </c>
      <c r="B3240" s="70" t="s">
        <v>111</v>
      </c>
      <c r="C3240" t="s">
        <v>68</v>
      </c>
      <c r="D3240" s="9">
        <v>4</v>
      </c>
      <c r="E3240" s="9">
        <v>226</v>
      </c>
      <c r="F3240" s="9">
        <f>SUM(G3240:CV3240)</f>
        <v>0</v>
      </c>
      <c r="G3240" s="9" t="s">
        <v>67</v>
      </c>
      <c r="H3240" s="9" t="s">
        <v>64</v>
      </c>
      <c r="CW3240"/>
      <c r="DA3240"/>
      <c r="DB3240"/>
      <c r="DC3240"/>
      <c r="DD3240"/>
      <c r="DE3240"/>
      <c r="DF3240"/>
      <c r="DG3240"/>
      <c r="DH3240"/>
      <c r="DI3240"/>
    </row>
    <row r="3241" spans="1:113" s="9" customFormat="1" x14ac:dyDescent="0.2">
      <c r="A3241" s="9">
        <v>2</v>
      </c>
      <c r="B3241" s="70" t="s">
        <v>111</v>
      </c>
      <c r="C3241" t="s">
        <v>68</v>
      </c>
      <c r="D3241" s="9">
        <v>4</v>
      </c>
      <c r="E3241" s="9">
        <v>225</v>
      </c>
      <c r="F3241" s="9">
        <f t="shared" ref="F3241:F3251" si="217">SUM(I3241:CV3241)</f>
        <v>0.01</v>
      </c>
      <c r="H3241" s="9" t="s">
        <v>64</v>
      </c>
      <c r="I3241" s="9">
        <f>0.13*0.01</f>
        <v>1.3000000000000002E-3</v>
      </c>
      <c r="J3241" s="9">
        <f>0.8*0.01</f>
        <v>8.0000000000000002E-3</v>
      </c>
      <c r="K3241" s="9">
        <f>0.03*0.01</f>
        <v>2.9999999999999997E-4</v>
      </c>
      <c r="N3241" s="9">
        <f>0.001*0.01</f>
        <v>1.0000000000000001E-5</v>
      </c>
      <c r="Q3241" s="9">
        <f>0.03*0.01</f>
        <v>2.9999999999999997E-4</v>
      </c>
      <c r="AR3241" s="9">
        <f>0.009*0.01</f>
        <v>8.9999999999999992E-5</v>
      </c>
      <c r="CW3241"/>
      <c r="DA3241"/>
      <c r="DB3241"/>
      <c r="DC3241"/>
      <c r="DD3241"/>
      <c r="DE3241"/>
      <c r="DF3241"/>
      <c r="DG3241"/>
      <c r="DH3241"/>
      <c r="DI3241"/>
    </row>
    <row r="3242" spans="1:113" s="9" customFormat="1" x14ac:dyDescent="0.2">
      <c r="A3242" s="9">
        <v>3</v>
      </c>
      <c r="B3242" s="70" t="s">
        <v>111</v>
      </c>
      <c r="C3242" t="s">
        <v>68</v>
      </c>
      <c r="D3242" s="9">
        <v>4</v>
      </c>
      <c r="E3242" s="9">
        <v>270</v>
      </c>
      <c r="F3242" s="9">
        <f t="shared" si="217"/>
        <v>2.8109999999999999</v>
      </c>
      <c r="H3242" s="9" t="s">
        <v>64</v>
      </c>
      <c r="I3242" s="9">
        <f>0.08*3</f>
        <v>0.24</v>
      </c>
      <c r="J3242" s="9">
        <f>0.78*3</f>
        <v>2.34</v>
      </c>
      <c r="N3242" s="9">
        <f>0.005*3</f>
        <v>1.4999999999999999E-2</v>
      </c>
      <c r="O3242" s="9">
        <f>0.005*3</f>
        <v>1.4999999999999999E-2</v>
      </c>
      <c r="Q3242" s="9">
        <f>0.03*3</f>
        <v>0.09</v>
      </c>
      <c r="R3242" s="9">
        <f>0.01*3</f>
        <v>0.03</v>
      </c>
      <c r="AM3242" s="9">
        <f>0.02*3</f>
        <v>0.06</v>
      </c>
      <c r="AN3242" s="9">
        <f>0.007*3</f>
        <v>2.1000000000000001E-2</v>
      </c>
      <c r="CW3242"/>
      <c r="DA3242"/>
      <c r="DB3242"/>
      <c r="DC3242"/>
      <c r="DD3242"/>
      <c r="DE3242"/>
      <c r="DF3242"/>
      <c r="DG3242"/>
      <c r="DH3242"/>
      <c r="DI3242"/>
    </row>
    <row r="3243" spans="1:113" s="9" customFormat="1" x14ac:dyDescent="0.2">
      <c r="A3243" s="9">
        <v>4</v>
      </c>
      <c r="B3243" s="70" t="s">
        <v>111</v>
      </c>
      <c r="C3243" t="s">
        <v>68</v>
      </c>
      <c r="D3243" s="9">
        <v>4</v>
      </c>
      <c r="E3243" s="9">
        <v>240</v>
      </c>
      <c r="F3243" s="9">
        <f t="shared" si="217"/>
        <v>0.01</v>
      </c>
      <c r="H3243" s="9" t="s">
        <v>64</v>
      </c>
      <c r="I3243" s="9">
        <f>0.28*0.01</f>
        <v>2.8000000000000004E-3</v>
      </c>
      <c r="J3243" s="9">
        <f>0.7*0.01</f>
        <v>6.9999999999999993E-3</v>
      </c>
      <c r="Q3243" s="9">
        <f>0.005*0.01</f>
        <v>5.0000000000000002E-5</v>
      </c>
      <c r="AR3243" s="9">
        <f>0.015*0.01</f>
        <v>1.4999999999999999E-4</v>
      </c>
      <c r="CW3243"/>
      <c r="DA3243"/>
      <c r="DB3243"/>
      <c r="DC3243"/>
      <c r="DD3243"/>
      <c r="DE3243"/>
      <c r="DF3243"/>
      <c r="DG3243"/>
      <c r="DH3243"/>
      <c r="DI3243"/>
    </row>
    <row r="3244" spans="1:113" s="9" customFormat="1" x14ac:dyDescent="0.2">
      <c r="A3244" s="9">
        <v>5</v>
      </c>
      <c r="B3244" s="70" t="s">
        <v>111</v>
      </c>
      <c r="C3244" t="s">
        <v>68</v>
      </c>
      <c r="D3244" s="9">
        <v>4</v>
      </c>
      <c r="E3244" s="9">
        <v>255</v>
      </c>
      <c r="F3244" s="9">
        <f t="shared" si="217"/>
        <v>0.5</v>
      </c>
      <c r="H3244" s="9" t="s">
        <v>64</v>
      </c>
      <c r="I3244" s="9">
        <f>0.1*0.5</f>
        <v>0.05</v>
      </c>
      <c r="J3244" s="9">
        <f>0.75*0.5</f>
        <v>0.375</v>
      </c>
      <c r="K3244" s="9">
        <f>0.005*0.5</f>
        <v>2.5000000000000001E-3</v>
      </c>
      <c r="N3244" s="9">
        <f>0.005*0.5</f>
        <v>2.5000000000000001E-3</v>
      </c>
      <c r="Q3244" s="9">
        <f>0.019*0.5</f>
        <v>9.4999999999999998E-3</v>
      </c>
      <c r="R3244" s="9">
        <f>0.035*0.5</f>
        <v>1.7500000000000002E-2</v>
      </c>
      <c r="AM3244" s="9">
        <f>0.025*0.5</f>
        <v>1.2500000000000001E-2</v>
      </c>
      <c r="AN3244" s="9">
        <f>0.06*0.5</f>
        <v>0.03</v>
      </c>
      <c r="BU3244" s="9">
        <f>0.001*0.5</f>
        <v>5.0000000000000001E-4</v>
      </c>
      <c r="CW3244"/>
      <c r="DA3244"/>
      <c r="DB3244"/>
      <c r="DC3244"/>
      <c r="DD3244"/>
      <c r="DE3244"/>
      <c r="DF3244"/>
      <c r="DG3244"/>
      <c r="DH3244"/>
      <c r="DI3244"/>
    </row>
    <row r="3245" spans="1:113" s="9" customFormat="1" x14ac:dyDescent="0.2">
      <c r="A3245" s="9">
        <v>6</v>
      </c>
      <c r="B3245" s="70" t="s">
        <v>111</v>
      </c>
      <c r="C3245" t="s">
        <v>68</v>
      </c>
      <c r="D3245" s="9">
        <v>4</v>
      </c>
      <c r="E3245" s="9">
        <v>232</v>
      </c>
      <c r="F3245" s="9">
        <f t="shared" si="217"/>
        <v>0</v>
      </c>
      <c r="G3245" s="9" t="s">
        <v>67</v>
      </c>
      <c r="H3245" s="9" t="s">
        <v>64</v>
      </c>
      <c r="CW3245"/>
      <c r="DA3245"/>
      <c r="DB3245"/>
      <c r="DC3245"/>
      <c r="DD3245"/>
      <c r="DE3245"/>
      <c r="DF3245"/>
      <c r="DG3245"/>
      <c r="DH3245"/>
      <c r="DI3245"/>
    </row>
    <row r="3246" spans="1:113" s="9" customFormat="1" x14ac:dyDescent="0.2">
      <c r="A3246" s="9">
        <v>7</v>
      </c>
      <c r="B3246" s="70" t="s">
        <v>111</v>
      </c>
      <c r="C3246" t="s">
        <v>68</v>
      </c>
      <c r="D3246" s="9">
        <v>4</v>
      </c>
      <c r="E3246" s="9">
        <v>250</v>
      </c>
      <c r="F3246" s="9">
        <f t="shared" si="217"/>
        <v>4</v>
      </c>
      <c r="H3246" s="9" t="s">
        <v>64</v>
      </c>
      <c r="I3246" s="9">
        <f>0.1*4</f>
        <v>0.4</v>
      </c>
      <c r="J3246" s="9">
        <f>0.76*4</f>
        <v>3.04</v>
      </c>
      <c r="K3246" s="9">
        <f>0.01*4</f>
        <v>0.04</v>
      </c>
      <c r="O3246" s="9">
        <f>0.01*4</f>
        <v>0.04</v>
      </c>
      <c r="Q3246" s="9">
        <f>0.03*4</f>
        <v>0.12</v>
      </c>
      <c r="R3246" s="9">
        <f>0.01*4</f>
        <v>0.04</v>
      </c>
      <c r="AM3246" s="9">
        <f>0.04*4</f>
        <v>0.16</v>
      </c>
      <c r="AN3246" s="9">
        <f>0.04*4</f>
        <v>0.16</v>
      </c>
      <c r="CW3246"/>
      <c r="DA3246"/>
      <c r="DB3246"/>
      <c r="DC3246"/>
      <c r="DD3246"/>
      <c r="DE3246"/>
      <c r="DF3246"/>
      <c r="DG3246"/>
      <c r="DH3246"/>
      <c r="DI3246"/>
    </row>
    <row r="3247" spans="1:113" s="9" customFormat="1" ht="10.5" customHeight="1" x14ac:dyDescent="0.2">
      <c r="A3247" s="9">
        <v>8</v>
      </c>
      <c r="B3247" s="70" t="s">
        <v>111</v>
      </c>
      <c r="C3247" t="s">
        <v>68</v>
      </c>
      <c r="D3247" s="9">
        <v>4</v>
      </c>
      <c r="E3247" s="9">
        <v>224</v>
      </c>
      <c r="F3247" s="9">
        <f t="shared" si="217"/>
        <v>24</v>
      </c>
      <c r="H3247" s="9" t="s">
        <v>64</v>
      </c>
      <c r="I3247" s="9">
        <f>0.1*24</f>
        <v>2.4000000000000004</v>
      </c>
      <c r="J3247" s="9">
        <f>0.73*24</f>
        <v>17.52</v>
      </c>
      <c r="K3247" s="9">
        <f>0.01*24</f>
        <v>0.24</v>
      </c>
      <c r="O3247" s="9">
        <f>0.015*24</f>
        <v>0.36</v>
      </c>
      <c r="Q3247" s="9">
        <f>0.025*24</f>
        <v>0.60000000000000009</v>
      </c>
      <c r="R3247" s="9">
        <f>0.015*24</f>
        <v>0.36</v>
      </c>
      <c r="AM3247" s="9">
        <f>0.03*24</f>
        <v>0.72</v>
      </c>
      <c r="AN3247" s="9">
        <f>0.075*24</f>
        <v>1.7999999999999998</v>
      </c>
      <c r="CW3247"/>
      <c r="DA3247"/>
      <c r="DB3247"/>
      <c r="DC3247"/>
      <c r="DD3247"/>
      <c r="DE3247"/>
      <c r="DF3247"/>
      <c r="DG3247"/>
      <c r="DH3247"/>
      <c r="DI3247"/>
    </row>
    <row r="3248" spans="1:113" s="9" customFormat="1" x14ac:dyDescent="0.2">
      <c r="A3248" s="9">
        <v>1</v>
      </c>
      <c r="B3248" s="70" t="s">
        <v>111</v>
      </c>
      <c r="C3248" t="s">
        <v>68</v>
      </c>
      <c r="D3248" s="9">
        <v>5</v>
      </c>
      <c r="E3248" s="9">
        <v>240</v>
      </c>
      <c r="F3248" s="9">
        <f t="shared" si="217"/>
        <v>2.5</v>
      </c>
      <c r="H3248" s="9" t="s">
        <v>64</v>
      </c>
      <c r="I3248" s="9">
        <f>0.1*2.5</f>
        <v>0.25</v>
      </c>
      <c r="J3248" s="9">
        <f>0.75*2.5</f>
        <v>1.875</v>
      </c>
      <c r="K3248" s="9">
        <f>0.009*2.5</f>
        <v>2.2499999999999999E-2</v>
      </c>
      <c r="N3248" s="9">
        <f>0.001*2.5</f>
        <v>2.5000000000000001E-3</v>
      </c>
      <c r="Q3248" s="9">
        <f>0.03*2.5</f>
        <v>7.4999999999999997E-2</v>
      </c>
      <c r="R3248" s="9">
        <f>0.02*2.5</f>
        <v>0.05</v>
      </c>
      <c r="AM3248" s="9">
        <f>0.01*2.5</f>
        <v>2.5000000000000001E-2</v>
      </c>
      <c r="AN3248" s="9">
        <f>0.08*2.5</f>
        <v>0.2</v>
      </c>
      <c r="CW3248"/>
      <c r="DA3248"/>
      <c r="DB3248"/>
      <c r="DC3248"/>
      <c r="DD3248"/>
      <c r="DE3248"/>
      <c r="DF3248"/>
      <c r="DG3248"/>
      <c r="DH3248"/>
      <c r="DI3248"/>
    </row>
    <row r="3249" spans="1:115" s="9" customFormat="1" x14ac:dyDescent="0.2">
      <c r="A3249" s="9">
        <v>2</v>
      </c>
      <c r="B3249" s="70" t="s">
        <v>111</v>
      </c>
      <c r="C3249" t="s">
        <v>68</v>
      </c>
      <c r="D3249" s="9">
        <v>5</v>
      </c>
      <c r="E3249" s="9">
        <v>254</v>
      </c>
      <c r="F3249" s="9">
        <f t="shared" si="217"/>
        <v>3.5</v>
      </c>
      <c r="H3249" s="9" t="s">
        <v>64</v>
      </c>
      <c r="I3249" s="9">
        <f>0.17*3.5</f>
        <v>0.59500000000000008</v>
      </c>
      <c r="J3249" s="9">
        <f>0.7*3.5</f>
        <v>2.4499999999999997</v>
      </c>
      <c r="K3249" s="9">
        <f>0.009*3.5</f>
        <v>3.15E-2</v>
      </c>
      <c r="O3249" s="9">
        <f>0.001*3.5</f>
        <v>3.5000000000000001E-3</v>
      </c>
      <c r="Q3249" s="9">
        <f>0.03*3.5</f>
        <v>0.105</v>
      </c>
      <c r="R3249" s="9">
        <f>0.01*3.5</f>
        <v>3.5000000000000003E-2</v>
      </c>
      <c r="AM3249" s="9">
        <f>0.04*3.5</f>
        <v>0.14000000000000001</v>
      </c>
      <c r="AN3249" s="9">
        <f>0.04*3.5</f>
        <v>0.14000000000000001</v>
      </c>
      <c r="CW3249"/>
      <c r="DA3249"/>
      <c r="DB3249"/>
      <c r="DC3249"/>
      <c r="DD3249"/>
      <c r="DE3249"/>
      <c r="DF3249"/>
      <c r="DG3249"/>
      <c r="DH3249"/>
      <c r="DI3249"/>
    </row>
    <row r="3250" spans="1:115" s="9" customFormat="1" x14ac:dyDescent="0.2">
      <c r="A3250" s="9">
        <v>3</v>
      </c>
      <c r="B3250" s="70" t="s">
        <v>111</v>
      </c>
      <c r="C3250" t="s">
        <v>68</v>
      </c>
      <c r="D3250" s="9">
        <v>5</v>
      </c>
      <c r="E3250" s="9">
        <v>270</v>
      </c>
      <c r="F3250" s="9">
        <f t="shared" si="217"/>
        <v>5.0000000000000018</v>
      </c>
      <c r="H3250" s="9" t="s">
        <v>64</v>
      </c>
      <c r="I3250" s="9">
        <f>0.13*5</f>
        <v>0.65</v>
      </c>
      <c r="J3250" s="9">
        <f>0.75*5</f>
        <v>3.75</v>
      </c>
      <c r="K3250" s="9">
        <f>0.0005*5</f>
        <v>2.5000000000000001E-3</v>
      </c>
      <c r="O3250" s="9">
        <f>0.0005*5</f>
        <v>2.5000000000000001E-3</v>
      </c>
      <c r="Q3250" s="9">
        <f>0.049*5</f>
        <v>0.245</v>
      </c>
      <c r="R3250" s="9">
        <f>0.038*5</f>
        <v>0.19</v>
      </c>
      <c r="AM3250" s="9">
        <f>0.002*5</f>
        <v>0.01</v>
      </c>
      <c r="AN3250" s="9">
        <f>0.03*5</f>
        <v>0.15</v>
      </c>
      <c r="CW3250"/>
      <c r="DA3250"/>
      <c r="DB3250"/>
      <c r="DC3250"/>
      <c r="DD3250"/>
      <c r="DE3250"/>
      <c r="DF3250"/>
      <c r="DG3250"/>
      <c r="DH3250"/>
      <c r="DI3250"/>
    </row>
    <row r="3251" spans="1:115" s="9" customFormat="1" x14ac:dyDescent="0.2">
      <c r="A3251" s="9">
        <v>4</v>
      </c>
      <c r="B3251" s="70" t="s">
        <v>111</v>
      </c>
      <c r="C3251" t="s">
        <v>68</v>
      </c>
      <c r="D3251" s="9">
        <v>5</v>
      </c>
      <c r="E3251" s="9">
        <v>245</v>
      </c>
      <c r="F3251" s="9">
        <f t="shared" si="217"/>
        <v>4.5</v>
      </c>
      <c r="H3251" s="9" t="s">
        <v>64</v>
      </c>
      <c r="I3251" s="9">
        <f>0.16*4.5</f>
        <v>0.72</v>
      </c>
      <c r="J3251" s="9">
        <f>0.75*4.5</f>
        <v>3.375</v>
      </c>
      <c r="K3251" s="9">
        <f>0.0005*4.5</f>
        <v>2.2500000000000003E-3</v>
      </c>
      <c r="O3251" s="9">
        <f>0.0015*4.5</f>
        <v>6.7499999999999999E-3</v>
      </c>
      <c r="Q3251" s="9">
        <f>0.028*4.5</f>
        <v>0.126</v>
      </c>
      <c r="R3251" s="9">
        <f>0.025*4.5</f>
        <v>0.1125</v>
      </c>
      <c r="AM3251" s="9">
        <f>0.005*4.5</f>
        <v>2.2499999999999999E-2</v>
      </c>
      <c r="AN3251" s="9">
        <f>0.03*4.5</f>
        <v>0.13500000000000001</v>
      </c>
      <c r="CW3251"/>
      <c r="DA3251"/>
      <c r="DB3251"/>
      <c r="DC3251"/>
      <c r="DD3251"/>
      <c r="DE3251"/>
      <c r="DF3251"/>
      <c r="DG3251"/>
      <c r="DH3251"/>
      <c r="DI3251"/>
    </row>
    <row r="3252" spans="1:115" s="9" customFormat="1" x14ac:dyDescent="0.2">
      <c r="A3252" s="9">
        <v>5</v>
      </c>
      <c r="B3252" s="70" t="s">
        <v>111</v>
      </c>
      <c r="C3252" t="s">
        <v>68</v>
      </c>
      <c r="D3252" s="9">
        <v>5</v>
      </c>
      <c r="E3252" s="9">
        <v>255</v>
      </c>
      <c r="F3252" s="9">
        <f>SUM(G3252:CV3252)</f>
        <v>0</v>
      </c>
      <c r="G3252" s="9" t="s">
        <v>67</v>
      </c>
      <c r="H3252" s="9" t="s">
        <v>64</v>
      </c>
      <c r="CW3252"/>
      <c r="DA3252"/>
      <c r="DB3252"/>
      <c r="DC3252"/>
      <c r="DD3252"/>
      <c r="DE3252"/>
      <c r="DF3252"/>
      <c r="DG3252"/>
      <c r="DH3252"/>
      <c r="DI3252"/>
    </row>
    <row r="3253" spans="1:115" s="9" customFormat="1" x14ac:dyDescent="0.2">
      <c r="A3253" s="9">
        <v>6</v>
      </c>
      <c r="B3253" s="70" t="s">
        <v>111</v>
      </c>
      <c r="C3253" t="s">
        <v>68</v>
      </c>
      <c r="D3253" s="9">
        <v>5</v>
      </c>
      <c r="E3253" s="9">
        <v>241</v>
      </c>
      <c r="F3253" s="9">
        <f t="shared" ref="F3253:F3261" si="218">SUM(I3253:CV3253)</f>
        <v>1.5000000000000002</v>
      </c>
      <c r="H3253" s="9" t="s">
        <v>64</v>
      </c>
      <c r="I3253" s="9">
        <f>0.25*1.5</f>
        <v>0.375</v>
      </c>
      <c r="J3253" s="9">
        <f>0.67*1.5</f>
        <v>1.0050000000000001</v>
      </c>
      <c r="K3253" s="9">
        <f>0.005*1.5</f>
        <v>7.4999999999999997E-3</v>
      </c>
      <c r="O3253" s="9">
        <f>0.005*1.5</f>
        <v>7.4999999999999997E-3</v>
      </c>
      <c r="Q3253" s="9">
        <f>0.02*1.5</f>
        <v>0.03</v>
      </c>
      <c r="R3253" s="9">
        <f>0.01*1.5</f>
        <v>1.4999999999999999E-2</v>
      </c>
      <c r="AN3253" s="9">
        <f>0.04*1.5</f>
        <v>0.06</v>
      </c>
      <c r="CW3253"/>
      <c r="DA3253"/>
      <c r="DB3253"/>
      <c r="DC3253"/>
      <c r="DD3253"/>
      <c r="DE3253"/>
      <c r="DF3253"/>
      <c r="DG3253"/>
      <c r="DH3253"/>
      <c r="DI3253"/>
    </row>
    <row r="3254" spans="1:115" s="9" customFormat="1" x14ac:dyDescent="0.2">
      <c r="A3254" s="9">
        <v>7</v>
      </c>
      <c r="B3254" s="70" t="s">
        <v>111</v>
      </c>
      <c r="C3254" t="s">
        <v>68</v>
      </c>
      <c r="D3254" s="9">
        <v>5</v>
      </c>
      <c r="E3254" s="9">
        <v>235</v>
      </c>
      <c r="F3254" s="9">
        <f t="shared" si="218"/>
        <v>0.05</v>
      </c>
      <c r="H3254" s="9" t="s">
        <v>64</v>
      </c>
      <c r="I3254" s="9">
        <f>0.1*0.05</f>
        <v>5.000000000000001E-3</v>
      </c>
      <c r="J3254" s="9">
        <f>0.84*0.05</f>
        <v>4.2000000000000003E-2</v>
      </c>
      <c r="K3254" s="9">
        <f>0.01*0.05</f>
        <v>5.0000000000000001E-4</v>
      </c>
      <c r="Q3254" s="9">
        <f>0.02*0.05</f>
        <v>1E-3</v>
      </c>
      <c r="AN3254" s="9">
        <f>0.03*0.05</f>
        <v>1.5E-3</v>
      </c>
      <c r="CW3254"/>
      <c r="DA3254"/>
      <c r="DB3254"/>
      <c r="DC3254"/>
      <c r="DD3254"/>
      <c r="DE3254"/>
      <c r="DF3254"/>
      <c r="DG3254"/>
      <c r="DH3254"/>
      <c r="DI3254"/>
    </row>
    <row r="3255" spans="1:115" s="9" customFormat="1" x14ac:dyDescent="0.2">
      <c r="A3255" s="9">
        <v>8</v>
      </c>
      <c r="B3255" s="70" t="s">
        <v>111</v>
      </c>
      <c r="C3255" t="s">
        <v>68</v>
      </c>
      <c r="D3255" s="9">
        <v>5</v>
      </c>
      <c r="E3255" s="9">
        <v>240</v>
      </c>
      <c r="F3255" s="9">
        <f t="shared" si="218"/>
        <v>0.5</v>
      </c>
      <c r="H3255" s="9" t="s">
        <v>64</v>
      </c>
      <c r="I3255" s="9">
        <f>0.249*0.5</f>
        <v>0.1245</v>
      </c>
      <c r="J3255" s="9">
        <f>0.65*0.5</f>
        <v>0.32500000000000001</v>
      </c>
      <c r="K3255" s="9">
        <f>0.01*0.5</f>
        <v>5.0000000000000001E-3</v>
      </c>
      <c r="O3255" s="9">
        <f>0.005*0.5</f>
        <v>2.5000000000000001E-3</v>
      </c>
      <c r="Q3255" s="9">
        <f>0.03*0.5</f>
        <v>1.4999999999999999E-2</v>
      </c>
      <c r="R3255" s="9">
        <f>0.025*0.5</f>
        <v>1.2500000000000001E-2</v>
      </c>
      <c r="AM3255" s="9">
        <f>0.001*0.5</f>
        <v>5.0000000000000001E-4</v>
      </c>
      <c r="AN3255" s="9">
        <f>0.03*0.5</f>
        <v>1.4999999999999999E-2</v>
      </c>
      <c r="CW3255"/>
      <c r="DA3255"/>
      <c r="DB3255"/>
      <c r="DC3255"/>
      <c r="DD3255"/>
      <c r="DE3255"/>
      <c r="DF3255"/>
      <c r="DG3255"/>
      <c r="DH3255"/>
      <c r="DI3255"/>
    </row>
    <row r="3256" spans="1:115" s="9" customFormat="1" x14ac:dyDescent="0.2">
      <c r="A3256" s="9">
        <v>9</v>
      </c>
      <c r="B3256" s="70" t="s">
        <v>111</v>
      </c>
      <c r="C3256" t="s">
        <v>68</v>
      </c>
      <c r="D3256" s="9">
        <v>5</v>
      </c>
      <c r="E3256" s="9">
        <v>225</v>
      </c>
      <c r="F3256" s="9">
        <f t="shared" si="218"/>
        <v>4</v>
      </c>
      <c r="H3256" s="9" t="s">
        <v>64</v>
      </c>
      <c r="I3256" s="9">
        <f>0.245*4</f>
        <v>0.98</v>
      </c>
      <c r="J3256" s="9">
        <f>0.68*4</f>
        <v>2.72</v>
      </c>
      <c r="O3256" s="9">
        <f>0.005*4</f>
        <v>0.02</v>
      </c>
      <c r="Q3256" s="9">
        <f>0.02*4</f>
        <v>0.08</v>
      </c>
      <c r="R3256" s="9">
        <f>0.015*4</f>
        <v>0.06</v>
      </c>
      <c r="AM3256" s="9">
        <f>0.005*4</f>
        <v>0.02</v>
      </c>
      <c r="AN3256" s="9">
        <f>0.03*4</f>
        <v>0.12</v>
      </c>
      <c r="CW3256"/>
      <c r="DA3256"/>
      <c r="DB3256"/>
      <c r="DC3256"/>
      <c r="DD3256"/>
      <c r="DE3256"/>
      <c r="DF3256"/>
      <c r="DG3256"/>
      <c r="DH3256"/>
      <c r="DI3256"/>
    </row>
    <row r="3257" spans="1:115" s="9" customFormat="1" x14ac:dyDescent="0.2">
      <c r="A3257" s="9">
        <v>10</v>
      </c>
      <c r="B3257" s="70" t="s">
        <v>111</v>
      </c>
      <c r="C3257" t="s">
        <v>68</v>
      </c>
      <c r="D3257" s="9">
        <v>5</v>
      </c>
      <c r="E3257" s="9" t="s">
        <v>81</v>
      </c>
      <c r="F3257" s="9">
        <f t="shared" si="218"/>
        <v>1.4999999999999998</v>
      </c>
      <c r="H3257" s="9" t="s">
        <v>64</v>
      </c>
      <c r="I3257" s="9">
        <f>0.2*1.5</f>
        <v>0.30000000000000004</v>
      </c>
      <c r="J3257" s="9">
        <f>0.7*1.5</f>
        <v>1.0499999999999998</v>
      </c>
      <c r="K3257" s="9">
        <f>0.004*1.5</f>
        <v>6.0000000000000001E-3</v>
      </c>
      <c r="O3257" s="9">
        <f>0.006*1.5</f>
        <v>9.0000000000000011E-3</v>
      </c>
      <c r="Q3257" s="9">
        <f>0.025*1.5</f>
        <v>3.7500000000000006E-2</v>
      </c>
      <c r="R3257" s="9">
        <f>0.025*1.5</f>
        <v>3.7500000000000006E-2</v>
      </c>
      <c r="AM3257" s="9">
        <f>0.01*1.5</f>
        <v>1.4999999999999999E-2</v>
      </c>
      <c r="AN3257" s="9">
        <f>0.03*1.5</f>
        <v>4.4999999999999998E-2</v>
      </c>
      <c r="CW3257"/>
      <c r="DA3257"/>
      <c r="DB3257"/>
      <c r="DC3257"/>
      <c r="DD3257"/>
      <c r="DE3257"/>
      <c r="DF3257"/>
      <c r="DG3257"/>
      <c r="DH3257"/>
      <c r="DI3257"/>
    </row>
    <row r="3258" spans="1:115" s="9" customFormat="1" x14ac:dyDescent="0.2">
      <c r="A3258" s="9">
        <v>1</v>
      </c>
      <c r="B3258" s="70" t="s">
        <v>111</v>
      </c>
      <c r="C3258" t="s">
        <v>68</v>
      </c>
      <c r="D3258" s="9">
        <v>6</v>
      </c>
      <c r="E3258" s="9">
        <v>250</v>
      </c>
      <c r="F3258" s="9">
        <f t="shared" si="218"/>
        <v>2.9999999999999995E-2</v>
      </c>
      <c r="H3258" s="9" t="s">
        <v>64</v>
      </c>
      <c r="I3258" s="9">
        <f>0.21*0.03</f>
        <v>6.2999999999999992E-3</v>
      </c>
      <c r="J3258" s="9">
        <f>0.7*0.03</f>
        <v>2.0999999999999998E-2</v>
      </c>
      <c r="K3258" s="9">
        <f>0.089*0.03</f>
        <v>2.6699999999999996E-3</v>
      </c>
      <c r="AN3258" s="9">
        <f>0.001*0.03</f>
        <v>3.0000000000000001E-5</v>
      </c>
      <c r="CW3258"/>
      <c r="DA3258"/>
      <c r="DB3258"/>
      <c r="DC3258"/>
      <c r="DD3258"/>
      <c r="DE3258"/>
      <c r="DF3258"/>
      <c r="DG3258"/>
      <c r="DH3258"/>
      <c r="DI3258"/>
    </row>
    <row r="3259" spans="1:115" s="9" customFormat="1" x14ac:dyDescent="0.2">
      <c r="A3259" s="9">
        <v>2</v>
      </c>
      <c r="B3259" s="70" t="s">
        <v>111</v>
      </c>
      <c r="C3259" t="s">
        <v>68</v>
      </c>
      <c r="D3259" s="9">
        <v>6</v>
      </c>
      <c r="E3259" s="9">
        <v>225</v>
      </c>
      <c r="F3259" s="9">
        <f t="shared" si="218"/>
        <v>5.000000000000001E-2</v>
      </c>
      <c r="H3259" s="9" t="s">
        <v>64</v>
      </c>
      <c r="I3259" s="9">
        <f>0.2*0.05</f>
        <v>1.0000000000000002E-2</v>
      </c>
      <c r="J3259" s="9">
        <f>0.75*0.05</f>
        <v>3.7500000000000006E-2</v>
      </c>
      <c r="K3259" s="9">
        <f>0.01*0.05</f>
        <v>5.0000000000000001E-4</v>
      </c>
      <c r="AN3259" s="9">
        <f>0.04*0.05</f>
        <v>2E-3</v>
      </c>
      <c r="CW3259"/>
      <c r="DA3259"/>
      <c r="DB3259"/>
      <c r="DC3259"/>
      <c r="DD3259"/>
      <c r="DE3259"/>
      <c r="DF3259"/>
      <c r="DG3259"/>
      <c r="DH3259"/>
      <c r="DI3259"/>
    </row>
    <row r="3260" spans="1:115" s="9" customFormat="1" x14ac:dyDescent="0.2">
      <c r="A3260" s="9">
        <v>3</v>
      </c>
      <c r="B3260" s="70" t="s">
        <v>111</v>
      </c>
      <c r="C3260" t="s">
        <v>68</v>
      </c>
      <c r="D3260" s="9">
        <v>6</v>
      </c>
      <c r="E3260" s="9">
        <v>240</v>
      </c>
      <c r="F3260" s="9">
        <f t="shared" si="218"/>
        <v>5.000000000000001E-2</v>
      </c>
      <c r="H3260" s="9" t="s">
        <v>64</v>
      </c>
      <c r="I3260" s="9">
        <f>0.149*0.05</f>
        <v>7.45E-3</v>
      </c>
      <c r="J3260" s="9">
        <f>0.8*0.05</f>
        <v>4.0000000000000008E-2</v>
      </c>
      <c r="K3260" s="9">
        <f>0.001*0.05</f>
        <v>5.0000000000000002E-5</v>
      </c>
      <c r="AN3260" s="9">
        <f>0.05*0.05</f>
        <v>2.5000000000000005E-3</v>
      </c>
      <c r="CW3260"/>
      <c r="DA3260"/>
      <c r="DB3260"/>
      <c r="DC3260"/>
      <c r="DD3260"/>
      <c r="DE3260"/>
      <c r="DF3260"/>
      <c r="DG3260"/>
      <c r="DH3260"/>
      <c r="DI3260"/>
    </row>
    <row r="3261" spans="1:115" s="9" customFormat="1" x14ac:dyDescent="0.2">
      <c r="A3261" s="9">
        <v>4</v>
      </c>
      <c r="B3261" s="70" t="s">
        <v>111</v>
      </c>
      <c r="C3261" t="s">
        <v>68</v>
      </c>
      <c r="D3261" s="9">
        <v>6</v>
      </c>
      <c r="E3261" s="9" t="s">
        <v>81</v>
      </c>
      <c r="F3261" s="9">
        <f t="shared" si="218"/>
        <v>1</v>
      </c>
      <c r="H3261" s="9" t="s">
        <v>64</v>
      </c>
      <c r="I3261" s="9">
        <f>0.109*1</f>
        <v>0.109</v>
      </c>
      <c r="J3261" s="9">
        <f>0.8*1</f>
        <v>0.8</v>
      </c>
      <c r="K3261" s="9">
        <f>0.001*1</f>
        <v>1E-3</v>
      </c>
      <c r="AN3261" s="9">
        <f>0.09*1</f>
        <v>0.09</v>
      </c>
      <c r="CW3261"/>
      <c r="DA3261"/>
      <c r="DB3261"/>
      <c r="DC3261"/>
      <c r="DD3261"/>
      <c r="DE3261"/>
      <c r="DF3261"/>
      <c r="DG3261"/>
      <c r="DH3261"/>
      <c r="DI3261"/>
    </row>
    <row r="3262" spans="1:115" s="9" customFormat="1" x14ac:dyDescent="0.2">
      <c r="A3262" s="9">
        <v>1</v>
      </c>
      <c r="B3262" s="70" t="s">
        <v>111</v>
      </c>
      <c r="C3262" t="s">
        <v>69</v>
      </c>
      <c r="D3262" s="9">
        <v>3</v>
      </c>
      <c r="E3262" s="9">
        <v>240</v>
      </c>
      <c r="F3262" s="9">
        <f t="shared" ref="F3262:F3285" si="219">SUM(I3262:DE3262)</f>
        <v>2</v>
      </c>
      <c r="H3262" s="9" t="s">
        <v>64</v>
      </c>
      <c r="I3262" s="9">
        <f>0.25*2</f>
        <v>0.5</v>
      </c>
      <c r="J3262" s="9">
        <f>0.65*2</f>
        <v>1.3</v>
      </c>
      <c r="K3262" s="9">
        <f>0.002*2</f>
        <v>4.0000000000000001E-3</v>
      </c>
      <c r="R3262" s="9">
        <f>0.028*2</f>
        <v>5.6000000000000001E-2</v>
      </c>
      <c r="AN3262" s="9">
        <f>0.07*2</f>
        <v>0.14000000000000001</v>
      </c>
      <c r="CP3262"/>
      <c r="CQ3262"/>
      <c r="CR3262"/>
      <c r="CS3262"/>
      <c r="CT3262"/>
      <c r="CW3262"/>
      <c r="CX3262"/>
      <c r="CY3262"/>
      <c r="CZ3262"/>
      <c r="DA3262"/>
      <c r="DB3262"/>
      <c r="DC3262"/>
      <c r="DD3262"/>
      <c r="DE3262"/>
      <c r="DF3262"/>
      <c r="DG3262"/>
      <c r="DH3262"/>
      <c r="DI3262"/>
      <c r="DJ3262"/>
      <c r="DK3262"/>
    </row>
    <row r="3263" spans="1:115" s="9" customFormat="1" x14ac:dyDescent="0.2">
      <c r="A3263" s="9">
        <v>1</v>
      </c>
      <c r="B3263" s="70" t="s">
        <v>111</v>
      </c>
      <c r="C3263" t="s">
        <v>69</v>
      </c>
      <c r="D3263" s="9">
        <v>5</v>
      </c>
      <c r="E3263" s="9">
        <v>220</v>
      </c>
      <c r="F3263" s="9">
        <f t="shared" si="219"/>
        <v>5</v>
      </c>
      <c r="H3263" s="9" t="s">
        <v>64</v>
      </c>
      <c r="I3263" s="9">
        <f>0.2*5</f>
        <v>1</v>
      </c>
      <c r="J3263" s="9">
        <f>0.4*5</f>
        <v>2</v>
      </c>
      <c r="K3263" s="9">
        <f>0.002*5</f>
        <v>0.01</v>
      </c>
      <c r="R3263" s="9">
        <f>0.09*5</f>
        <v>0.44999999999999996</v>
      </c>
      <c r="AM3263" s="9">
        <f>0.008*5</f>
        <v>0.04</v>
      </c>
      <c r="AN3263" s="9">
        <f>0.3*5</f>
        <v>1.5</v>
      </c>
      <c r="CP3263"/>
      <c r="CQ3263"/>
      <c r="CR3263"/>
      <c r="CS3263"/>
      <c r="CT3263"/>
      <c r="CW3263"/>
      <c r="CX3263"/>
      <c r="CY3263"/>
      <c r="CZ3263"/>
      <c r="DA3263"/>
      <c r="DB3263"/>
      <c r="DC3263"/>
      <c r="DD3263"/>
      <c r="DE3263"/>
      <c r="DF3263"/>
      <c r="DG3263"/>
      <c r="DH3263"/>
      <c r="DI3263"/>
      <c r="DJ3263"/>
      <c r="DK3263"/>
    </row>
    <row r="3264" spans="1:115" s="9" customFormat="1" x14ac:dyDescent="0.2">
      <c r="A3264" s="9">
        <v>2</v>
      </c>
      <c r="B3264" s="70" t="s">
        <v>111</v>
      </c>
      <c r="C3264" t="s">
        <v>69</v>
      </c>
      <c r="D3264" s="9">
        <v>5</v>
      </c>
      <c r="E3264" s="9">
        <v>245</v>
      </c>
      <c r="F3264" s="9">
        <f t="shared" si="219"/>
        <v>0.1</v>
      </c>
      <c r="H3264" s="9" t="s">
        <v>64</v>
      </c>
      <c r="I3264" s="9">
        <f>0.5*0.1</f>
        <v>0.05</v>
      </c>
      <c r="J3264" s="9">
        <f>0.4*0.1</f>
        <v>4.0000000000000008E-2</v>
      </c>
      <c r="R3264" s="9">
        <f>0.08*0.1</f>
        <v>8.0000000000000002E-3</v>
      </c>
      <c r="AR3264" s="9">
        <f>0.02*0.1</f>
        <v>2E-3</v>
      </c>
      <c r="CP3264"/>
      <c r="CQ3264"/>
      <c r="CR3264"/>
      <c r="CS3264"/>
      <c r="CT3264"/>
      <c r="CW3264"/>
      <c r="CX3264"/>
      <c r="CY3264"/>
      <c r="CZ3264"/>
      <c r="DA3264"/>
      <c r="DB3264"/>
      <c r="DC3264"/>
      <c r="DD3264"/>
      <c r="DE3264"/>
      <c r="DF3264"/>
      <c r="DG3264"/>
      <c r="DH3264"/>
      <c r="DI3264"/>
      <c r="DJ3264"/>
      <c r="DK3264"/>
    </row>
    <row r="3265" spans="1:115" s="9" customFormat="1" x14ac:dyDescent="0.2">
      <c r="A3265" s="9">
        <v>3</v>
      </c>
      <c r="B3265" s="70" t="s">
        <v>111</v>
      </c>
      <c r="C3265" t="s">
        <v>69</v>
      </c>
      <c r="D3265" s="9">
        <v>5</v>
      </c>
      <c r="E3265" s="9">
        <v>240</v>
      </c>
      <c r="F3265" s="9">
        <f t="shared" si="219"/>
        <v>4</v>
      </c>
      <c r="H3265" s="9" t="s">
        <v>64</v>
      </c>
      <c r="I3265" s="9">
        <f>0.45*4</f>
        <v>1.8</v>
      </c>
      <c r="J3265" s="9">
        <f>0.29*4</f>
        <v>1.1599999999999999</v>
      </c>
      <c r="M3265" s="9">
        <f>0.01*4</f>
        <v>0.04</v>
      </c>
      <c r="R3265" s="9">
        <f>0.1*4</f>
        <v>0.4</v>
      </c>
      <c r="AN3265" s="9">
        <f>0.15*4</f>
        <v>0.6</v>
      </c>
      <c r="CP3265"/>
      <c r="CQ3265"/>
      <c r="CR3265"/>
      <c r="CS3265"/>
      <c r="CT3265"/>
      <c r="CW3265"/>
      <c r="CX3265"/>
      <c r="CY3265"/>
      <c r="CZ3265"/>
      <c r="DA3265"/>
      <c r="DB3265"/>
      <c r="DC3265"/>
      <c r="DD3265"/>
      <c r="DE3265"/>
      <c r="DF3265"/>
      <c r="DG3265"/>
      <c r="DH3265"/>
      <c r="DI3265"/>
      <c r="DJ3265"/>
      <c r="DK3265"/>
    </row>
    <row r="3266" spans="1:115" s="9" customFormat="1" x14ac:dyDescent="0.2">
      <c r="A3266" s="9">
        <v>4</v>
      </c>
      <c r="B3266" s="70" t="s">
        <v>111</v>
      </c>
      <c r="C3266" t="s">
        <v>69</v>
      </c>
      <c r="D3266" s="9">
        <v>5</v>
      </c>
      <c r="E3266" s="9">
        <v>260</v>
      </c>
      <c r="F3266" s="9">
        <f t="shared" si="219"/>
        <v>8</v>
      </c>
      <c r="H3266" s="9" t="s">
        <v>64</v>
      </c>
      <c r="I3266" s="9">
        <f>0.1*8</f>
        <v>0.8</v>
      </c>
      <c r="J3266" s="9">
        <f>0.3*8</f>
        <v>2.4</v>
      </c>
      <c r="K3266" s="9">
        <f>0.05*8</f>
        <v>0.4</v>
      </c>
      <c r="R3266" s="9">
        <f>0.3*8</f>
        <v>2.4</v>
      </c>
      <c r="AM3266" s="9">
        <f>0.05*8</f>
        <v>0.4</v>
      </c>
      <c r="AN3266" s="9">
        <f>0.2*8</f>
        <v>1.6</v>
      </c>
      <c r="CP3266"/>
      <c r="CQ3266"/>
      <c r="CR3266"/>
      <c r="CS3266"/>
      <c r="CT3266"/>
      <c r="CW3266"/>
      <c r="CX3266"/>
      <c r="CY3266"/>
      <c r="CZ3266"/>
      <c r="DA3266"/>
      <c r="DB3266"/>
      <c r="DC3266"/>
      <c r="DD3266"/>
      <c r="DE3266"/>
      <c r="DF3266"/>
      <c r="DG3266"/>
      <c r="DH3266"/>
      <c r="DI3266"/>
      <c r="DJ3266"/>
      <c r="DK3266"/>
    </row>
    <row r="3267" spans="1:115" s="9" customFormat="1" x14ac:dyDescent="0.2">
      <c r="A3267" s="9">
        <v>5</v>
      </c>
      <c r="B3267" s="70" t="s">
        <v>111</v>
      </c>
      <c r="C3267" t="s">
        <v>69</v>
      </c>
      <c r="D3267" s="9">
        <v>5</v>
      </c>
      <c r="E3267" s="9">
        <v>255</v>
      </c>
      <c r="F3267" s="9">
        <f t="shared" si="219"/>
        <v>10</v>
      </c>
      <c r="H3267" s="9" t="s">
        <v>64</v>
      </c>
      <c r="I3267" s="9">
        <v>3.5</v>
      </c>
      <c r="J3267" s="9">
        <v>3</v>
      </c>
      <c r="K3267" s="9">
        <v>0.5</v>
      </c>
      <c r="R3267" s="9">
        <v>1</v>
      </c>
      <c r="AM3267" s="9">
        <f>0.05*10</f>
        <v>0.5</v>
      </c>
      <c r="AN3267" s="9">
        <f>0.15*10</f>
        <v>1.5</v>
      </c>
      <c r="CP3267"/>
      <c r="CQ3267"/>
      <c r="CR3267"/>
      <c r="CS3267"/>
      <c r="CT3267"/>
      <c r="CW3267"/>
      <c r="CX3267"/>
      <c r="CY3267"/>
      <c r="CZ3267"/>
      <c r="DA3267"/>
      <c r="DB3267"/>
      <c r="DC3267"/>
      <c r="DD3267"/>
      <c r="DE3267"/>
      <c r="DF3267"/>
      <c r="DG3267"/>
      <c r="DH3267"/>
      <c r="DI3267"/>
      <c r="DJ3267"/>
      <c r="DK3267"/>
    </row>
    <row r="3268" spans="1:115" s="9" customFormat="1" x14ac:dyDescent="0.2">
      <c r="A3268" s="9">
        <v>6</v>
      </c>
      <c r="B3268" s="70" t="s">
        <v>111</v>
      </c>
      <c r="C3268" t="s">
        <v>69</v>
      </c>
      <c r="D3268" s="9">
        <v>5</v>
      </c>
      <c r="E3268" s="9">
        <v>210</v>
      </c>
      <c r="F3268" s="9">
        <f t="shared" si="219"/>
        <v>3</v>
      </c>
      <c r="H3268" s="9" t="s">
        <v>64</v>
      </c>
      <c r="I3268" s="9">
        <f>0.4*3</f>
        <v>1.2000000000000002</v>
      </c>
      <c r="J3268" s="9">
        <f>0.3*3</f>
        <v>0.89999999999999991</v>
      </c>
      <c r="K3268" s="9">
        <f>0.03*3</f>
        <v>0.09</v>
      </c>
      <c r="R3268" s="9">
        <f>0.17*3</f>
        <v>0.51</v>
      </c>
      <c r="AN3268" s="9">
        <f>0.1*3</f>
        <v>0.30000000000000004</v>
      </c>
      <c r="CP3268"/>
      <c r="CQ3268"/>
      <c r="CR3268"/>
      <c r="CS3268"/>
      <c r="CT3268"/>
      <c r="CW3268"/>
      <c r="CX3268"/>
      <c r="CY3268"/>
      <c r="CZ3268"/>
      <c r="DA3268"/>
      <c r="DB3268"/>
      <c r="DC3268"/>
      <c r="DD3268"/>
      <c r="DE3268"/>
      <c r="DF3268"/>
      <c r="DG3268"/>
      <c r="DH3268"/>
      <c r="DI3268"/>
      <c r="DJ3268"/>
      <c r="DK3268"/>
    </row>
    <row r="3269" spans="1:115" s="9" customFormat="1" x14ac:dyDescent="0.2">
      <c r="A3269" s="9">
        <v>7</v>
      </c>
      <c r="B3269" s="70" t="s">
        <v>111</v>
      </c>
      <c r="C3269" t="s">
        <v>69</v>
      </c>
      <c r="D3269" s="9">
        <v>5</v>
      </c>
      <c r="E3269" s="9">
        <v>205</v>
      </c>
      <c r="F3269" s="9">
        <f t="shared" si="219"/>
        <v>4</v>
      </c>
      <c r="H3269" s="9" t="s">
        <v>64</v>
      </c>
      <c r="I3269" s="9">
        <f>0.3*4</f>
        <v>1.2</v>
      </c>
      <c r="J3269" s="9">
        <f>0.25*4</f>
        <v>1</v>
      </c>
      <c r="K3269" s="9">
        <f>0.01*4</f>
        <v>0.04</v>
      </c>
      <c r="R3269" s="9">
        <f>0.1*4</f>
        <v>0.4</v>
      </c>
      <c r="AM3269" s="9">
        <f>0.14*4</f>
        <v>0.56000000000000005</v>
      </c>
      <c r="AN3269" s="9">
        <f>0.2*4</f>
        <v>0.8</v>
      </c>
      <c r="CP3269"/>
      <c r="CQ3269"/>
      <c r="CR3269"/>
      <c r="CS3269"/>
      <c r="CT3269"/>
      <c r="CW3269"/>
      <c r="CX3269"/>
      <c r="CY3269"/>
      <c r="CZ3269"/>
      <c r="DA3269"/>
      <c r="DB3269"/>
      <c r="DC3269"/>
      <c r="DD3269"/>
      <c r="DE3269"/>
      <c r="DF3269"/>
      <c r="DG3269"/>
      <c r="DH3269"/>
      <c r="DI3269"/>
      <c r="DJ3269"/>
      <c r="DK3269"/>
    </row>
    <row r="3270" spans="1:115" s="9" customFormat="1" x14ac:dyDescent="0.2">
      <c r="A3270" s="9">
        <v>8</v>
      </c>
      <c r="B3270" s="70" t="s">
        <v>111</v>
      </c>
      <c r="C3270" t="s">
        <v>69</v>
      </c>
      <c r="D3270" s="9">
        <v>5</v>
      </c>
      <c r="E3270" s="9">
        <v>230</v>
      </c>
      <c r="F3270" s="9">
        <f t="shared" si="219"/>
        <v>7</v>
      </c>
      <c r="H3270" s="9" t="s">
        <v>64</v>
      </c>
      <c r="I3270" s="9">
        <f>0.3*7</f>
        <v>2.1</v>
      </c>
      <c r="J3270" s="9">
        <f>0.27*7</f>
        <v>1.8900000000000001</v>
      </c>
      <c r="K3270" s="9">
        <f>0.03*7</f>
        <v>0.21</v>
      </c>
      <c r="R3270" s="9">
        <f>0.25*7</f>
        <v>1.75</v>
      </c>
      <c r="AM3270" s="9">
        <f>0.05*7</f>
        <v>0.35000000000000003</v>
      </c>
      <c r="AN3270" s="9">
        <f>0.1*7</f>
        <v>0.70000000000000007</v>
      </c>
      <c r="CP3270"/>
      <c r="CQ3270"/>
      <c r="CR3270"/>
      <c r="CS3270"/>
      <c r="CT3270"/>
      <c r="CW3270"/>
      <c r="CX3270"/>
      <c r="CY3270"/>
      <c r="CZ3270"/>
      <c r="DA3270"/>
      <c r="DB3270"/>
      <c r="DC3270"/>
      <c r="DD3270"/>
      <c r="DE3270"/>
      <c r="DF3270"/>
      <c r="DG3270"/>
      <c r="DH3270"/>
      <c r="DI3270"/>
      <c r="DJ3270"/>
      <c r="DK3270"/>
    </row>
    <row r="3271" spans="1:115" s="9" customFormat="1" x14ac:dyDescent="0.2">
      <c r="A3271" s="9">
        <v>9</v>
      </c>
      <c r="B3271" s="70" t="s">
        <v>111</v>
      </c>
      <c r="C3271" t="s">
        <v>69</v>
      </c>
      <c r="D3271" s="9">
        <v>5</v>
      </c>
      <c r="E3271" s="9">
        <v>225</v>
      </c>
      <c r="F3271" s="9">
        <f t="shared" si="219"/>
        <v>8</v>
      </c>
      <c r="H3271" s="9" t="s">
        <v>64</v>
      </c>
      <c r="I3271" s="9">
        <f>0.35*8</f>
        <v>2.8</v>
      </c>
      <c r="J3271" s="9">
        <f>0.28*8</f>
        <v>2.2400000000000002</v>
      </c>
      <c r="K3271" s="9">
        <f>0.02*8</f>
        <v>0.16</v>
      </c>
      <c r="R3271" s="9">
        <f>0.15*8</f>
        <v>1.2</v>
      </c>
      <c r="AM3271" s="9">
        <f>0.05*8</f>
        <v>0.4</v>
      </c>
      <c r="AN3271" s="9">
        <f>0.15*8</f>
        <v>1.2</v>
      </c>
      <c r="CP3271"/>
      <c r="CQ3271"/>
      <c r="CR3271"/>
      <c r="CS3271"/>
      <c r="CT3271"/>
      <c r="CW3271"/>
      <c r="CX3271"/>
      <c r="CY3271"/>
      <c r="CZ3271"/>
      <c r="DA3271"/>
      <c r="DB3271"/>
      <c r="DC3271"/>
      <c r="DD3271"/>
      <c r="DE3271"/>
      <c r="DF3271"/>
      <c r="DG3271"/>
      <c r="DH3271"/>
      <c r="DI3271"/>
      <c r="DJ3271"/>
      <c r="DK3271"/>
    </row>
    <row r="3272" spans="1:115" s="9" customFormat="1" x14ac:dyDescent="0.2">
      <c r="A3272" s="9">
        <v>10</v>
      </c>
      <c r="B3272" s="70" t="s">
        <v>111</v>
      </c>
      <c r="C3272" t="s">
        <v>69</v>
      </c>
      <c r="D3272" s="9">
        <v>5</v>
      </c>
      <c r="E3272" s="9">
        <v>213</v>
      </c>
      <c r="F3272" s="9">
        <f t="shared" si="219"/>
        <v>4</v>
      </c>
      <c r="H3272" s="9" t="s">
        <v>64</v>
      </c>
      <c r="I3272" s="9">
        <f>0.25*4</f>
        <v>1</v>
      </c>
      <c r="J3272" s="9">
        <f>0.3*4</f>
        <v>1.2</v>
      </c>
      <c r="K3272" s="9">
        <f>0.02*4</f>
        <v>0.08</v>
      </c>
      <c r="R3272" s="9">
        <f>0.15*4</f>
        <v>0.6</v>
      </c>
      <c r="AM3272" s="9">
        <f>0.03*4</f>
        <v>0.12</v>
      </c>
      <c r="AN3272" s="9">
        <f>0.25*4</f>
        <v>1</v>
      </c>
      <c r="CP3272"/>
      <c r="CQ3272"/>
      <c r="CR3272"/>
      <c r="CS3272"/>
      <c r="CT3272"/>
      <c r="CW3272"/>
      <c r="CX3272"/>
      <c r="CY3272"/>
      <c r="CZ3272"/>
      <c r="DA3272"/>
      <c r="DB3272"/>
      <c r="DC3272"/>
      <c r="DD3272"/>
      <c r="DE3272"/>
      <c r="DF3272"/>
      <c r="DG3272"/>
      <c r="DH3272"/>
      <c r="DI3272"/>
      <c r="DJ3272"/>
      <c r="DK3272"/>
    </row>
    <row r="3273" spans="1:115" s="9" customFormat="1" x14ac:dyDescent="0.2">
      <c r="A3273" s="9">
        <v>11</v>
      </c>
      <c r="B3273" s="70" t="s">
        <v>111</v>
      </c>
      <c r="C3273" t="s">
        <v>69</v>
      </c>
      <c r="D3273" s="9">
        <v>5</v>
      </c>
      <c r="E3273" s="9">
        <v>235</v>
      </c>
      <c r="F3273" s="9">
        <f t="shared" si="219"/>
        <v>5</v>
      </c>
      <c r="H3273" s="9" t="s">
        <v>64</v>
      </c>
      <c r="I3273" s="9">
        <f>0.27*5</f>
        <v>1.35</v>
      </c>
      <c r="J3273" s="9">
        <f>0.35*5</f>
        <v>1.75</v>
      </c>
      <c r="K3273" s="9">
        <f>0.03*5</f>
        <v>0.15</v>
      </c>
      <c r="R3273" s="9">
        <f>0.25*5</f>
        <v>1.25</v>
      </c>
      <c r="AN3273" s="9">
        <f>0.1*5</f>
        <v>0.5</v>
      </c>
      <c r="CP3273"/>
      <c r="CQ3273"/>
      <c r="CR3273"/>
      <c r="CS3273"/>
      <c r="CT3273"/>
      <c r="CW3273"/>
      <c r="CX3273"/>
      <c r="CY3273"/>
      <c r="CZ3273"/>
      <c r="DA3273"/>
      <c r="DB3273"/>
      <c r="DC3273"/>
      <c r="DD3273"/>
      <c r="DE3273"/>
      <c r="DF3273"/>
      <c r="DG3273"/>
      <c r="DH3273"/>
      <c r="DI3273"/>
      <c r="DJ3273"/>
      <c r="DK3273"/>
    </row>
    <row r="3274" spans="1:115" s="9" customFormat="1" x14ac:dyDescent="0.2">
      <c r="A3274" s="9">
        <v>12</v>
      </c>
      <c r="B3274" s="70" t="s">
        <v>111</v>
      </c>
      <c r="C3274" t="s">
        <v>69</v>
      </c>
      <c r="D3274" s="9">
        <v>5</v>
      </c>
      <c r="E3274" s="9">
        <v>270</v>
      </c>
      <c r="F3274" s="9">
        <f t="shared" si="219"/>
        <v>18</v>
      </c>
      <c r="H3274" s="9" t="s">
        <v>64</v>
      </c>
      <c r="I3274" s="9">
        <f>0.15*18</f>
        <v>2.6999999999999997</v>
      </c>
      <c r="J3274" s="9">
        <f>0.75*18</f>
        <v>13.5</v>
      </c>
      <c r="K3274" s="9">
        <f>0.01*18</f>
        <v>0.18</v>
      </c>
      <c r="R3274" s="9">
        <f>0.03*18</f>
        <v>0.54</v>
      </c>
      <c r="AN3274" s="9">
        <f>0.06*18</f>
        <v>1.08</v>
      </c>
      <c r="CP3274"/>
      <c r="CQ3274"/>
      <c r="CR3274"/>
      <c r="CS3274"/>
      <c r="CT3274"/>
      <c r="CW3274"/>
      <c r="CX3274"/>
      <c r="CY3274"/>
      <c r="CZ3274"/>
      <c r="DA3274"/>
      <c r="DB3274"/>
      <c r="DC3274"/>
      <c r="DD3274"/>
      <c r="DE3274"/>
      <c r="DF3274"/>
      <c r="DG3274"/>
      <c r="DH3274"/>
      <c r="DI3274"/>
      <c r="DJ3274"/>
      <c r="DK3274"/>
    </row>
    <row r="3275" spans="1:115" s="9" customFormat="1" x14ac:dyDescent="0.2">
      <c r="A3275" s="9">
        <v>13</v>
      </c>
      <c r="B3275" s="70" t="s">
        <v>111</v>
      </c>
      <c r="C3275" t="s">
        <v>69</v>
      </c>
      <c r="D3275" s="9">
        <v>5</v>
      </c>
      <c r="E3275" s="9">
        <v>190</v>
      </c>
      <c r="F3275" s="9">
        <f t="shared" si="219"/>
        <v>10.999999999999998</v>
      </c>
      <c r="H3275" s="9" t="s">
        <v>64</v>
      </c>
      <c r="I3275" s="9">
        <f>0.1*11</f>
        <v>1.1000000000000001</v>
      </c>
      <c r="J3275" s="9">
        <f>0.7*11</f>
        <v>7.6999999999999993</v>
      </c>
      <c r="K3275" s="9">
        <f>0.01*11</f>
        <v>0.11</v>
      </c>
      <c r="R3275" s="9">
        <f>0.04*11</f>
        <v>0.44</v>
      </c>
      <c r="AN3275" s="9">
        <f>0.15*11</f>
        <v>1.65</v>
      </c>
      <c r="CP3275"/>
      <c r="CQ3275"/>
      <c r="CR3275"/>
      <c r="CS3275"/>
      <c r="CT3275"/>
      <c r="CW3275"/>
      <c r="CX3275"/>
      <c r="CY3275"/>
      <c r="CZ3275"/>
      <c r="DA3275"/>
      <c r="DB3275"/>
      <c r="DC3275"/>
      <c r="DD3275"/>
      <c r="DE3275"/>
      <c r="DF3275"/>
      <c r="DG3275"/>
      <c r="DH3275"/>
      <c r="DI3275"/>
      <c r="DJ3275"/>
      <c r="DK3275"/>
    </row>
    <row r="3276" spans="1:115" s="9" customFormat="1" x14ac:dyDescent="0.2">
      <c r="A3276" s="9">
        <v>1</v>
      </c>
      <c r="B3276" s="70" t="s">
        <v>111</v>
      </c>
      <c r="C3276" t="s">
        <v>69</v>
      </c>
      <c r="D3276" s="9">
        <v>6</v>
      </c>
      <c r="E3276" s="9">
        <v>185</v>
      </c>
      <c r="F3276" s="9">
        <f t="shared" si="219"/>
        <v>1</v>
      </c>
      <c r="H3276" s="9" t="s">
        <v>64</v>
      </c>
      <c r="I3276" s="9">
        <f>0.55*1</f>
        <v>0.55000000000000004</v>
      </c>
      <c r="J3276" s="9">
        <f>0.4*1</f>
        <v>0.4</v>
      </c>
      <c r="K3276" s="9">
        <f>0.04*1</f>
        <v>0.04</v>
      </c>
      <c r="R3276" s="9">
        <f>0.01*1</f>
        <v>0.01</v>
      </c>
      <c r="CP3276"/>
      <c r="CQ3276"/>
      <c r="CR3276"/>
      <c r="CS3276"/>
      <c r="CT3276"/>
      <c r="CW3276"/>
      <c r="CX3276"/>
      <c r="CY3276"/>
      <c r="CZ3276"/>
      <c r="DA3276"/>
      <c r="DB3276"/>
      <c r="DC3276"/>
      <c r="DD3276"/>
      <c r="DE3276"/>
      <c r="DF3276"/>
      <c r="DG3276"/>
      <c r="DH3276"/>
      <c r="DI3276"/>
      <c r="DJ3276"/>
      <c r="DK3276"/>
    </row>
    <row r="3277" spans="1:115" s="9" customFormat="1" x14ac:dyDescent="0.2">
      <c r="A3277" s="9">
        <v>2</v>
      </c>
      <c r="B3277" s="70" t="s">
        <v>111</v>
      </c>
      <c r="C3277" t="s">
        <v>69</v>
      </c>
      <c r="D3277" s="9">
        <v>6</v>
      </c>
      <c r="E3277" s="9">
        <v>235</v>
      </c>
      <c r="F3277" s="9">
        <f t="shared" si="219"/>
        <v>0.1</v>
      </c>
      <c r="H3277" s="9" t="s">
        <v>64</v>
      </c>
      <c r="I3277" s="9">
        <f>0.5*0.1</f>
        <v>0.05</v>
      </c>
      <c r="J3277" s="9">
        <f>0.5*0.1</f>
        <v>0.05</v>
      </c>
      <c r="CP3277"/>
      <c r="CQ3277"/>
      <c r="CR3277"/>
      <c r="CS3277"/>
      <c r="CT3277"/>
      <c r="CW3277"/>
      <c r="CX3277"/>
      <c r="CY3277"/>
      <c r="CZ3277"/>
      <c r="DA3277"/>
      <c r="DB3277"/>
      <c r="DC3277"/>
      <c r="DD3277"/>
      <c r="DE3277"/>
      <c r="DF3277"/>
      <c r="DG3277"/>
      <c r="DH3277"/>
      <c r="DI3277"/>
      <c r="DJ3277"/>
      <c r="DK3277"/>
    </row>
    <row r="3278" spans="1:115" s="9" customFormat="1" x14ac:dyDescent="0.2">
      <c r="A3278" s="9">
        <v>3</v>
      </c>
      <c r="B3278" s="70" t="s">
        <v>111</v>
      </c>
      <c r="C3278" t="s">
        <v>69</v>
      </c>
      <c r="D3278" s="9">
        <v>6</v>
      </c>
      <c r="E3278" s="9">
        <v>255</v>
      </c>
      <c r="F3278" s="9">
        <f t="shared" si="219"/>
        <v>2.9999999999999996</v>
      </c>
      <c r="H3278" s="9" t="s">
        <v>64</v>
      </c>
      <c r="I3278" s="9">
        <f>0.48*3</f>
        <v>1.44</v>
      </c>
      <c r="J3278" s="9">
        <f>0.5*3</f>
        <v>1.5</v>
      </c>
      <c r="K3278" s="9">
        <f>0.002*3</f>
        <v>6.0000000000000001E-3</v>
      </c>
      <c r="W3278" s="9">
        <f>0.008*3</f>
        <v>2.4E-2</v>
      </c>
      <c r="AN3278" s="9">
        <f>0.01*3</f>
        <v>0.03</v>
      </c>
      <c r="CP3278"/>
      <c r="CQ3278"/>
      <c r="CR3278"/>
      <c r="CS3278"/>
      <c r="CT3278"/>
      <c r="CW3278"/>
      <c r="CX3278"/>
      <c r="CY3278"/>
      <c r="CZ3278"/>
      <c r="DA3278"/>
      <c r="DB3278"/>
      <c r="DC3278"/>
      <c r="DD3278"/>
      <c r="DE3278"/>
      <c r="DF3278"/>
      <c r="DG3278"/>
      <c r="DH3278"/>
      <c r="DI3278"/>
      <c r="DJ3278"/>
      <c r="DK3278"/>
    </row>
    <row r="3279" spans="1:115" s="9" customFormat="1" x14ac:dyDescent="0.2">
      <c r="A3279" s="9">
        <v>4</v>
      </c>
      <c r="B3279" s="70" t="s">
        <v>111</v>
      </c>
      <c r="C3279" t="s">
        <v>69</v>
      </c>
      <c r="D3279" s="9">
        <v>6</v>
      </c>
      <c r="E3279" s="9">
        <v>225</v>
      </c>
      <c r="F3279" s="9">
        <f t="shared" si="219"/>
        <v>0.1</v>
      </c>
      <c r="H3279" s="9" t="s">
        <v>64</v>
      </c>
      <c r="I3279" s="9">
        <f>0.35*0.1</f>
        <v>3.4999999999999996E-2</v>
      </c>
      <c r="J3279" s="9">
        <f>0.65*0.1</f>
        <v>6.5000000000000002E-2</v>
      </c>
      <c r="CP3279"/>
      <c r="CQ3279"/>
      <c r="CR3279"/>
      <c r="CS3279"/>
      <c r="CT3279"/>
      <c r="CW3279"/>
      <c r="CX3279"/>
      <c r="CY3279"/>
      <c r="CZ3279"/>
      <c r="DA3279"/>
      <c r="DB3279"/>
      <c r="DC3279"/>
      <c r="DD3279"/>
      <c r="DE3279"/>
      <c r="DF3279"/>
      <c r="DG3279"/>
      <c r="DH3279"/>
      <c r="DI3279"/>
      <c r="DJ3279"/>
      <c r="DK3279"/>
    </row>
    <row r="3280" spans="1:115" s="9" customFormat="1" x14ac:dyDescent="0.2">
      <c r="A3280" s="9">
        <v>5</v>
      </c>
      <c r="B3280" s="70" t="s">
        <v>111</v>
      </c>
      <c r="C3280" t="s">
        <v>69</v>
      </c>
      <c r="D3280" s="9">
        <v>6</v>
      </c>
      <c r="E3280" s="9">
        <v>240</v>
      </c>
      <c r="F3280" s="9">
        <f t="shared" si="219"/>
        <v>0</v>
      </c>
      <c r="G3280" t="s">
        <v>67</v>
      </c>
      <c r="H3280" s="9" t="s">
        <v>64</v>
      </c>
      <c r="CP3280"/>
      <c r="CQ3280"/>
      <c r="CR3280"/>
      <c r="CS3280"/>
      <c r="CT3280"/>
      <c r="CW3280"/>
      <c r="CX3280"/>
      <c r="CY3280"/>
      <c r="CZ3280"/>
      <c r="DA3280"/>
      <c r="DB3280"/>
      <c r="DC3280"/>
      <c r="DD3280"/>
      <c r="DE3280"/>
      <c r="DF3280"/>
      <c r="DG3280"/>
      <c r="DH3280"/>
      <c r="DI3280"/>
      <c r="DJ3280"/>
      <c r="DK3280"/>
    </row>
    <row r="3281" spans="1:115" s="9" customFormat="1" x14ac:dyDescent="0.2">
      <c r="A3281" s="9">
        <v>6</v>
      </c>
      <c r="B3281" s="70" t="s">
        <v>111</v>
      </c>
      <c r="C3281" t="s">
        <v>69</v>
      </c>
      <c r="D3281" s="9">
        <v>6</v>
      </c>
      <c r="E3281" s="9">
        <v>230</v>
      </c>
      <c r="F3281" s="9">
        <f t="shared" si="219"/>
        <v>0.2</v>
      </c>
      <c r="H3281" s="9" t="s">
        <v>64</v>
      </c>
      <c r="I3281" s="9">
        <v>0.1</v>
      </c>
      <c r="J3281" s="9">
        <v>0.1</v>
      </c>
      <c r="CP3281"/>
      <c r="CQ3281"/>
      <c r="CR3281"/>
      <c r="CS3281"/>
      <c r="CT3281"/>
      <c r="CW3281"/>
      <c r="CX3281"/>
      <c r="CY3281"/>
      <c r="CZ3281"/>
      <c r="DA3281"/>
      <c r="DB3281"/>
      <c r="DC3281"/>
      <c r="DD3281"/>
      <c r="DE3281"/>
      <c r="DF3281"/>
      <c r="DG3281"/>
      <c r="DH3281"/>
      <c r="DI3281"/>
      <c r="DJ3281"/>
      <c r="DK3281"/>
    </row>
    <row r="3282" spans="1:115" s="9" customFormat="1" x14ac:dyDescent="0.2">
      <c r="A3282" s="9">
        <v>7</v>
      </c>
      <c r="B3282" s="70" t="s">
        <v>111</v>
      </c>
      <c r="C3282" t="s">
        <v>69</v>
      </c>
      <c r="D3282" s="9">
        <v>6</v>
      </c>
      <c r="E3282" s="9" t="s">
        <v>82</v>
      </c>
      <c r="F3282" s="9">
        <f t="shared" si="219"/>
        <v>0.2</v>
      </c>
      <c r="H3282" s="9" t="s">
        <v>64</v>
      </c>
      <c r="I3282" s="9">
        <f>0.395*0.2</f>
        <v>7.9000000000000015E-2</v>
      </c>
      <c r="J3282" s="9">
        <f>0.6*0.2</f>
        <v>0.12</v>
      </c>
      <c r="K3282" s="9">
        <f>0.005*0.2</f>
        <v>1E-3</v>
      </c>
      <c r="CP3282"/>
      <c r="CQ3282"/>
      <c r="CR3282"/>
      <c r="CS3282"/>
      <c r="CT3282"/>
      <c r="CW3282"/>
      <c r="CX3282"/>
      <c r="CY3282"/>
      <c r="CZ3282"/>
      <c r="DA3282"/>
      <c r="DB3282"/>
      <c r="DC3282"/>
      <c r="DD3282"/>
      <c r="DE3282"/>
      <c r="DF3282"/>
      <c r="DG3282"/>
      <c r="DH3282"/>
      <c r="DI3282"/>
      <c r="DJ3282"/>
      <c r="DK3282"/>
    </row>
    <row r="3283" spans="1:115" s="9" customFormat="1" x14ac:dyDescent="0.2">
      <c r="A3283" s="9">
        <v>8</v>
      </c>
      <c r="B3283" s="70" t="s">
        <v>111</v>
      </c>
      <c r="C3283" t="s">
        <v>69</v>
      </c>
      <c r="D3283" s="9">
        <v>6</v>
      </c>
      <c r="E3283" s="9" t="s">
        <v>82</v>
      </c>
      <c r="F3283" s="9">
        <f t="shared" si="219"/>
        <v>0</v>
      </c>
      <c r="G3283" s="9" t="s">
        <v>82</v>
      </c>
      <c r="H3283" s="9" t="s">
        <v>64</v>
      </c>
      <c r="CP3283"/>
      <c r="CQ3283"/>
      <c r="CR3283"/>
      <c r="CS3283"/>
      <c r="CT3283"/>
      <c r="CW3283"/>
      <c r="CX3283"/>
      <c r="CY3283"/>
      <c r="CZ3283"/>
      <c r="DA3283"/>
      <c r="DB3283"/>
      <c r="DC3283"/>
      <c r="DD3283"/>
      <c r="DE3283"/>
      <c r="DF3283"/>
      <c r="DG3283"/>
      <c r="DH3283"/>
      <c r="DI3283"/>
      <c r="DJ3283"/>
      <c r="DK3283"/>
    </row>
    <row r="3284" spans="1:115" s="9" customFormat="1" x14ac:dyDescent="0.2">
      <c r="A3284" s="9">
        <v>9</v>
      </c>
      <c r="B3284" s="70" t="s">
        <v>111</v>
      </c>
      <c r="C3284" t="s">
        <v>69</v>
      </c>
      <c r="D3284" s="9">
        <v>6</v>
      </c>
      <c r="E3284" s="9" t="s">
        <v>82</v>
      </c>
      <c r="F3284" s="9">
        <f t="shared" si="219"/>
        <v>0</v>
      </c>
      <c r="G3284" s="9" t="s">
        <v>82</v>
      </c>
      <c r="H3284" s="9" t="s">
        <v>64</v>
      </c>
      <c r="CP3284"/>
      <c r="CQ3284"/>
      <c r="CR3284"/>
      <c r="CS3284"/>
      <c r="CT3284"/>
      <c r="CW3284"/>
      <c r="CX3284"/>
      <c r="CY3284"/>
      <c r="CZ3284"/>
      <c r="DA3284"/>
      <c r="DB3284"/>
      <c r="DC3284"/>
      <c r="DD3284"/>
      <c r="DE3284"/>
      <c r="DF3284"/>
      <c r="DG3284"/>
      <c r="DH3284"/>
      <c r="DI3284"/>
      <c r="DJ3284"/>
      <c r="DK3284"/>
    </row>
    <row r="3285" spans="1:115" s="9" customFormat="1" x14ac:dyDescent="0.2">
      <c r="A3285" s="9">
        <v>10</v>
      </c>
      <c r="B3285" s="70" t="s">
        <v>111</v>
      </c>
      <c r="C3285" t="s">
        <v>69</v>
      </c>
      <c r="D3285" s="9">
        <v>6</v>
      </c>
      <c r="E3285" s="9" t="s">
        <v>82</v>
      </c>
      <c r="F3285" s="9">
        <f t="shared" si="219"/>
        <v>0</v>
      </c>
      <c r="G3285" s="9" t="s">
        <v>82</v>
      </c>
      <c r="H3285" s="9" t="s">
        <v>64</v>
      </c>
      <c r="CP3285"/>
      <c r="CQ3285"/>
      <c r="CR3285"/>
      <c r="CS3285"/>
      <c r="CT3285"/>
      <c r="CW3285"/>
      <c r="CX3285"/>
      <c r="CY3285"/>
      <c r="CZ3285"/>
      <c r="DA3285"/>
      <c r="DB3285"/>
      <c r="DC3285"/>
      <c r="DD3285"/>
      <c r="DE3285"/>
      <c r="DF3285"/>
      <c r="DG3285"/>
      <c r="DH3285"/>
      <c r="DI3285"/>
      <c r="DJ3285"/>
      <c r="DK3285"/>
    </row>
    <row r="3286" spans="1:115" s="9" customFormat="1" x14ac:dyDescent="0.2">
      <c r="A3286" s="9">
        <v>1</v>
      </c>
      <c r="B3286" s="70" t="s">
        <v>111</v>
      </c>
      <c r="C3286" s="9" t="s">
        <v>70</v>
      </c>
      <c r="D3286" s="9">
        <v>4</v>
      </c>
      <c r="E3286" s="9">
        <v>255</v>
      </c>
      <c r="F3286" s="9">
        <f t="shared" ref="F3286:F3305" si="220">SUM(I3286:DR3286)</f>
        <v>8</v>
      </c>
      <c r="H3286" s="9" t="s">
        <v>64</v>
      </c>
      <c r="I3286" s="9">
        <v>2.4</v>
      </c>
      <c r="J3286" s="9">
        <v>4.4000000000000004</v>
      </c>
      <c r="O3286" s="9">
        <v>0.12</v>
      </c>
      <c r="W3286" s="9">
        <v>0.24</v>
      </c>
      <c r="AM3286" s="9">
        <v>0.08</v>
      </c>
      <c r="AN3286" s="9">
        <v>0.72</v>
      </c>
      <c r="AO3286" s="9">
        <v>0.04</v>
      </c>
      <c r="CB3286" s="10"/>
    </row>
    <row r="3287" spans="1:115" s="9" customFormat="1" x14ac:dyDescent="0.2">
      <c r="A3287" s="9">
        <v>2</v>
      </c>
      <c r="B3287" s="70" t="s">
        <v>111</v>
      </c>
      <c r="C3287" s="9" t="s">
        <v>70</v>
      </c>
      <c r="D3287" s="9">
        <v>4</v>
      </c>
      <c r="E3287" s="9">
        <v>247</v>
      </c>
      <c r="F3287" s="9">
        <f t="shared" si="220"/>
        <v>10</v>
      </c>
      <c r="H3287" s="9" t="s">
        <v>64</v>
      </c>
      <c r="I3287" s="9">
        <v>2.2000000000000002</v>
      </c>
      <c r="J3287" s="9">
        <v>6</v>
      </c>
      <c r="O3287" s="9">
        <v>0.1</v>
      </c>
      <c r="W3287" s="9">
        <v>0.15</v>
      </c>
      <c r="AM3287" s="9">
        <v>0.3</v>
      </c>
      <c r="AN3287" s="9">
        <v>1.2</v>
      </c>
      <c r="AQ3287" s="9">
        <v>0.05</v>
      </c>
    </row>
    <row r="3288" spans="1:115" s="9" customFormat="1" x14ac:dyDescent="0.2">
      <c r="A3288" s="26">
        <v>3</v>
      </c>
      <c r="B3288" s="70" t="s">
        <v>111</v>
      </c>
      <c r="C3288" s="9" t="s">
        <v>70</v>
      </c>
      <c r="D3288" s="9">
        <v>4</v>
      </c>
      <c r="E3288" s="9">
        <v>255</v>
      </c>
      <c r="F3288" s="9">
        <f t="shared" si="220"/>
        <v>1</v>
      </c>
      <c r="H3288" s="9" t="s">
        <v>64</v>
      </c>
      <c r="I3288" s="9">
        <v>0.25</v>
      </c>
      <c r="J3288" s="9">
        <v>0.62</v>
      </c>
      <c r="O3288" s="9">
        <v>0.01</v>
      </c>
      <c r="W3288" s="9">
        <v>2.5000000000000001E-2</v>
      </c>
      <c r="AM3288" s="10">
        <v>1.4999999999999999E-2</v>
      </c>
      <c r="AN3288" s="20">
        <v>7.0000000000000007E-2</v>
      </c>
      <c r="AO3288" s="9">
        <v>0.01</v>
      </c>
    </row>
    <row r="3289" spans="1:115" s="9" customFormat="1" ht="12.6" customHeight="1" x14ac:dyDescent="0.2">
      <c r="A3289" s="9">
        <v>4</v>
      </c>
      <c r="B3289" s="70" t="s">
        <v>111</v>
      </c>
      <c r="C3289" s="9" t="s">
        <v>70</v>
      </c>
      <c r="D3289" s="9">
        <v>4</v>
      </c>
      <c r="E3289" s="9">
        <v>247</v>
      </c>
      <c r="F3289" s="9">
        <f t="shared" si="220"/>
        <v>7</v>
      </c>
      <c r="H3289" s="9" t="s">
        <v>64</v>
      </c>
      <c r="I3289" s="9">
        <f>0.25*7</f>
        <v>1.75</v>
      </c>
      <c r="J3289" s="9">
        <f>0.58*7</f>
        <v>4.0599999999999996</v>
      </c>
      <c r="O3289" s="9">
        <f>0.03*7</f>
        <v>0.21</v>
      </c>
      <c r="W3289" s="9">
        <f>0.045*7</f>
        <v>0.315</v>
      </c>
      <c r="AM3289" s="9">
        <f>0.02*7</f>
        <v>0.14000000000000001</v>
      </c>
      <c r="AN3289" s="9">
        <f>0.07*7</f>
        <v>0.49000000000000005</v>
      </c>
      <c r="AQ3289" s="9">
        <f>0.005*7</f>
        <v>3.5000000000000003E-2</v>
      </c>
    </row>
    <row r="3290" spans="1:115" s="9" customFormat="1" x14ac:dyDescent="0.2">
      <c r="A3290" s="9">
        <v>5</v>
      </c>
      <c r="B3290" s="70" t="s">
        <v>111</v>
      </c>
      <c r="C3290" s="9" t="s">
        <v>70</v>
      </c>
      <c r="D3290" s="9">
        <v>4</v>
      </c>
      <c r="E3290" s="9">
        <v>280</v>
      </c>
      <c r="F3290" s="9">
        <f t="shared" si="220"/>
        <v>15</v>
      </c>
      <c r="H3290" s="9" t="s">
        <v>64</v>
      </c>
      <c r="I3290" s="9">
        <v>3.75</v>
      </c>
      <c r="J3290" s="9">
        <v>9.3000000000000007</v>
      </c>
      <c r="O3290" s="9">
        <v>0.15</v>
      </c>
      <c r="W3290" s="9">
        <v>0.45</v>
      </c>
      <c r="AM3290" s="9">
        <v>0.45</v>
      </c>
      <c r="AN3290" s="9">
        <v>0.9</v>
      </c>
    </row>
    <row r="3291" spans="1:115" s="9" customFormat="1" x14ac:dyDescent="0.2">
      <c r="A3291" s="9">
        <v>6</v>
      </c>
      <c r="B3291" s="70" t="s">
        <v>111</v>
      </c>
      <c r="C3291" s="9" t="s">
        <v>70</v>
      </c>
      <c r="D3291" s="9">
        <v>4</v>
      </c>
      <c r="E3291" s="9">
        <v>250</v>
      </c>
      <c r="F3291" s="9">
        <f t="shared" si="220"/>
        <v>8</v>
      </c>
      <c r="H3291" s="9" t="s">
        <v>64</v>
      </c>
      <c r="I3291" s="9">
        <v>1.2</v>
      </c>
      <c r="J3291" s="9">
        <v>6.24</v>
      </c>
      <c r="O3291" s="9">
        <v>0.16</v>
      </c>
      <c r="AM3291" s="9">
        <v>0.16</v>
      </c>
      <c r="AN3291" s="9">
        <v>0.24</v>
      </c>
    </row>
    <row r="3292" spans="1:115" s="9" customFormat="1" x14ac:dyDescent="0.2">
      <c r="A3292" s="9">
        <v>7</v>
      </c>
      <c r="B3292" s="70" t="s">
        <v>111</v>
      </c>
      <c r="C3292" s="9" t="s">
        <v>70</v>
      </c>
      <c r="D3292" s="9">
        <v>4</v>
      </c>
      <c r="E3292" s="9">
        <v>233</v>
      </c>
      <c r="F3292" s="9">
        <f t="shared" si="220"/>
        <v>8.0000000000000018</v>
      </c>
      <c r="H3292" s="9" t="s">
        <v>64</v>
      </c>
      <c r="I3292" s="9">
        <v>1.6</v>
      </c>
      <c r="J3292" s="9">
        <v>4.88</v>
      </c>
      <c r="O3292" s="9">
        <v>0.32</v>
      </c>
      <c r="W3292" s="9">
        <v>0.16</v>
      </c>
      <c r="AM3292" s="9">
        <v>0.4</v>
      </c>
      <c r="AN3292" s="9">
        <v>0.64</v>
      </c>
    </row>
    <row r="3293" spans="1:115" s="10" customFormat="1" x14ac:dyDescent="0.2">
      <c r="A3293" s="10">
        <v>1</v>
      </c>
      <c r="B3293" s="70" t="s">
        <v>111</v>
      </c>
      <c r="C3293" s="9" t="s">
        <v>70</v>
      </c>
      <c r="D3293" s="10">
        <v>6</v>
      </c>
      <c r="E3293" s="10">
        <v>230</v>
      </c>
      <c r="F3293" s="9">
        <f t="shared" si="220"/>
        <v>2</v>
      </c>
      <c r="H3293" s="10" t="s">
        <v>64</v>
      </c>
      <c r="I3293" s="10">
        <v>0.03</v>
      </c>
      <c r="J3293" s="10">
        <v>1.94</v>
      </c>
      <c r="W3293" s="10">
        <v>0.01</v>
      </c>
      <c r="AO3293" s="10">
        <v>0.02</v>
      </c>
    </row>
    <row r="3294" spans="1:115" s="10" customFormat="1" x14ac:dyDescent="0.2">
      <c r="A3294" s="10">
        <v>2</v>
      </c>
      <c r="B3294" s="70" t="s">
        <v>111</v>
      </c>
      <c r="C3294" s="9" t="s">
        <v>70</v>
      </c>
      <c r="D3294" s="10">
        <v>6</v>
      </c>
      <c r="E3294" s="10">
        <v>247</v>
      </c>
      <c r="F3294" s="9">
        <f t="shared" si="220"/>
        <v>4</v>
      </c>
      <c r="H3294" s="10" t="s">
        <v>64</v>
      </c>
      <c r="I3294" s="10">
        <v>2.2000000000000002</v>
      </c>
      <c r="J3294" s="10">
        <v>1.6</v>
      </c>
      <c r="O3294" s="10">
        <v>0.02</v>
      </c>
      <c r="W3294" s="10">
        <v>0.06</v>
      </c>
      <c r="AN3294" s="20">
        <v>0.08</v>
      </c>
      <c r="AP3294" s="20"/>
      <c r="AS3294" s="10">
        <v>0.04</v>
      </c>
    </row>
    <row r="3295" spans="1:115" s="10" customFormat="1" x14ac:dyDescent="0.2">
      <c r="A3295" s="10">
        <v>3</v>
      </c>
      <c r="B3295" s="70" t="s">
        <v>111</v>
      </c>
      <c r="C3295" s="9" t="s">
        <v>70</v>
      </c>
      <c r="D3295" s="10">
        <v>6</v>
      </c>
      <c r="E3295" s="10">
        <v>280</v>
      </c>
      <c r="F3295" s="9">
        <f t="shared" si="220"/>
        <v>1</v>
      </c>
      <c r="H3295" s="10" t="s">
        <v>64</v>
      </c>
      <c r="I3295" s="10">
        <v>0.5</v>
      </c>
      <c r="J3295" s="10">
        <v>0.48</v>
      </c>
      <c r="W3295" s="10">
        <v>0.01</v>
      </c>
      <c r="AN3295" s="10">
        <v>0.01</v>
      </c>
    </row>
    <row r="3296" spans="1:115" s="10" customFormat="1" x14ac:dyDescent="0.2">
      <c r="A3296" s="10">
        <v>4</v>
      </c>
      <c r="B3296" s="70" t="s">
        <v>111</v>
      </c>
      <c r="C3296" s="9" t="s">
        <v>70</v>
      </c>
      <c r="D3296" s="10">
        <v>6</v>
      </c>
      <c r="E3296" s="10">
        <v>212</v>
      </c>
      <c r="F3296" s="9">
        <f t="shared" si="220"/>
        <v>3.0000000000000004</v>
      </c>
      <c r="H3296" s="10" t="s">
        <v>64</v>
      </c>
      <c r="I3296" s="10">
        <f>0.48*3</f>
        <v>1.44</v>
      </c>
      <c r="J3296" s="10">
        <f>0.49*3</f>
        <v>1.47</v>
      </c>
      <c r="W3296" s="10">
        <f>0.02*3</f>
        <v>0.06</v>
      </c>
      <c r="AN3296" s="10">
        <f>0.005*3</f>
        <v>1.4999999999999999E-2</v>
      </c>
      <c r="AO3296" s="10">
        <f>0.005*3</f>
        <v>1.4999999999999999E-2</v>
      </c>
    </row>
    <row r="3297" spans="1:101" s="10" customFormat="1" x14ac:dyDescent="0.2">
      <c r="A3297" s="10">
        <v>5</v>
      </c>
      <c r="B3297" s="70" t="s">
        <v>111</v>
      </c>
      <c r="C3297" s="9" t="s">
        <v>70</v>
      </c>
      <c r="D3297" s="10">
        <v>6</v>
      </c>
      <c r="E3297" s="10">
        <v>210</v>
      </c>
      <c r="F3297" s="9">
        <f t="shared" si="220"/>
        <v>3</v>
      </c>
      <c r="H3297" s="10" t="s">
        <v>64</v>
      </c>
      <c r="I3297" s="10">
        <f>0.49*3</f>
        <v>1.47</v>
      </c>
      <c r="J3297" s="12">
        <f>0.49*3</f>
        <v>1.47</v>
      </c>
      <c r="O3297" s="10">
        <f>0.012*3</f>
        <v>3.6000000000000004E-2</v>
      </c>
      <c r="AN3297" s="10">
        <f>0.005*3</f>
        <v>1.4999999999999999E-2</v>
      </c>
      <c r="AO3297" s="10">
        <f>0.003*3</f>
        <v>9.0000000000000011E-3</v>
      </c>
      <c r="AV3297" s="12"/>
    </row>
    <row r="3298" spans="1:101" s="10" customFormat="1" x14ac:dyDescent="0.2">
      <c r="A3298" s="10">
        <v>6</v>
      </c>
      <c r="B3298" s="70" t="s">
        <v>111</v>
      </c>
      <c r="C3298" s="9" t="s">
        <v>70</v>
      </c>
      <c r="D3298" s="10">
        <v>6</v>
      </c>
      <c r="E3298" s="10">
        <v>242</v>
      </c>
      <c r="F3298" s="9">
        <f t="shared" si="220"/>
        <v>3</v>
      </c>
      <c r="H3298" s="10" t="s">
        <v>64</v>
      </c>
      <c r="I3298" s="10">
        <f>0.49*3</f>
        <v>1.47</v>
      </c>
      <c r="J3298" s="10">
        <f>0.5*3</f>
        <v>1.5</v>
      </c>
      <c r="O3298" s="10">
        <f>0.005*3</f>
        <v>1.4999999999999999E-2</v>
      </c>
      <c r="AN3298" s="10">
        <v>1.4999999999999999E-2</v>
      </c>
    </row>
    <row r="3299" spans="1:101" s="10" customFormat="1" x14ac:dyDescent="0.2">
      <c r="A3299" s="10">
        <v>7</v>
      </c>
      <c r="B3299" s="70" t="s">
        <v>111</v>
      </c>
      <c r="C3299" s="9" t="s">
        <v>70</v>
      </c>
      <c r="D3299" s="10">
        <v>6</v>
      </c>
      <c r="E3299" s="10">
        <v>218</v>
      </c>
      <c r="F3299" s="9">
        <f t="shared" si="220"/>
        <v>1</v>
      </c>
      <c r="H3299" s="10" t="s">
        <v>64</v>
      </c>
      <c r="I3299" s="10">
        <v>0.5</v>
      </c>
      <c r="J3299" s="10">
        <f>0.465*1</f>
        <v>0.46500000000000002</v>
      </c>
      <c r="O3299" s="10">
        <v>0.01</v>
      </c>
      <c r="AL3299" s="10">
        <f>0.01*1</f>
        <v>0.01</v>
      </c>
      <c r="AN3299" s="10">
        <v>5.0000000000000001E-3</v>
      </c>
      <c r="AO3299" s="10">
        <v>5.0000000000000001E-3</v>
      </c>
      <c r="AQ3299" s="10">
        <v>5.0000000000000001E-3</v>
      </c>
    </row>
    <row r="3300" spans="1:101" s="10" customFormat="1" x14ac:dyDescent="0.2">
      <c r="A3300" s="10">
        <v>8</v>
      </c>
      <c r="B3300" s="70" t="s">
        <v>111</v>
      </c>
      <c r="C3300" s="9" t="s">
        <v>70</v>
      </c>
      <c r="D3300" s="10">
        <v>6</v>
      </c>
      <c r="E3300" s="10">
        <v>241</v>
      </c>
      <c r="F3300" s="9">
        <f t="shared" si="220"/>
        <v>2</v>
      </c>
      <c r="H3300" s="10" t="s">
        <v>64</v>
      </c>
      <c r="I3300" s="10">
        <v>1.1399999999999999</v>
      </c>
      <c r="J3300" s="10">
        <v>0.8</v>
      </c>
      <c r="O3300" s="10">
        <v>0.02</v>
      </c>
      <c r="AL3300" s="10">
        <v>0.01</v>
      </c>
      <c r="AM3300" s="10">
        <v>0.01</v>
      </c>
      <c r="AN3300" s="10">
        <v>0.02</v>
      </c>
    </row>
    <row r="3301" spans="1:101" s="10" customFormat="1" x14ac:dyDescent="0.2">
      <c r="A3301" s="10">
        <v>9</v>
      </c>
      <c r="B3301" s="70" t="s">
        <v>111</v>
      </c>
      <c r="C3301" s="9" t="s">
        <v>70</v>
      </c>
      <c r="D3301" s="10">
        <v>6</v>
      </c>
      <c r="E3301" s="10">
        <v>237</v>
      </c>
      <c r="F3301" s="9">
        <f t="shared" si="220"/>
        <v>4.9999999999999991</v>
      </c>
      <c r="H3301" s="10" t="s">
        <v>64</v>
      </c>
      <c r="I3301" s="10">
        <f>0.47*5</f>
        <v>2.3499999999999996</v>
      </c>
      <c r="J3301" s="10">
        <f>0.49*5</f>
        <v>2.4500000000000002</v>
      </c>
      <c r="O3301" s="10">
        <f>0.019*5</f>
        <v>9.5000000000000001E-2</v>
      </c>
      <c r="AN3301" s="10">
        <f>0.02*5</f>
        <v>0.1</v>
      </c>
      <c r="AQ3301" s="10">
        <f>0.001*5</f>
        <v>5.0000000000000001E-3</v>
      </c>
    </row>
    <row r="3302" spans="1:101" s="10" customFormat="1" x14ac:dyDescent="0.2">
      <c r="A3302" s="10">
        <v>10</v>
      </c>
      <c r="B3302" s="70" t="s">
        <v>111</v>
      </c>
      <c r="C3302" s="9" t="s">
        <v>70</v>
      </c>
      <c r="D3302" s="10">
        <v>6</v>
      </c>
      <c r="E3302" s="10">
        <v>252</v>
      </c>
      <c r="F3302" s="9">
        <f t="shared" si="220"/>
        <v>2</v>
      </c>
      <c r="H3302" s="10" t="s">
        <v>64</v>
      </c>
      <c r="I3302" s="10">
        <f>0.39*2</f>
        <v>0.78</v>
      </c>
      <c r="J3302" s="10">
        <f>0.4*2</f>
        <v>0.8</v>
      </c>
      <c r="W3302" s="10">
        <v>0.2</v>
      </c>
      <c r="AN3302" s="10">
        <f>0.1*2</f>
        <v>0.2</v>
      </c>
      <c r="AQ3302" s="10">
        <f>0.01*2</f>
        <v>0.02</v>
      </c>
    </row>
    <row r="3303" spans="1:101" s="10" customFormat="1" x14ac:dyDescent="0.2">
      <c r="A3303" s="10">
        <v>11</v>
      </c>
      <c r="B3303" s="70" t="s">
        <v>111</v>
      </c>
      <c r="C3303" s="9" t="s">
        <v>70</v>
      </c>
      <c r="D3303" s="10">
        <v>6</v>
      </c>
      <c r="E3303" s="10">
        <v>242</v>
      </c>
      <c r="F3303" s="9">
        <f t="shared" si="220"/>
        <v>2</v>
      </c>
      <c r="H3303" s="10" t="s">
        <v>64</v>
      </c>
      <c r="I3303" s="10">
        <f>0.5*2</f>
        <v>1</v>
      </c>
      <c r="J3303" s="10">
        <f>0.48*2</f>
        <v>0.96</v>
      </c>
      <c r="O3303" s="10">
        <v>0.02</v>
      </c>
      <c r="AN3303" s="10">
        <f>0.01*2</f>
        <v>0.02</v>
      </c>
    </row>
    <row r="3304" spans="1:101" s="10" customFormat="1" x14ac:dyDescent="0.2">
      <c r="A3304" s="10">
        <v>12</v>
      </c>
      <c r="B3304" s="70" t="s">
        <v>111</v>
      </c>
      <c r="C3304" s="9" t="s">
        <v>70</v>
      </c>
      <c r="D3304" s="10">
        <v>6</v>
      </c>
      <c r="E3304" s="10">
        <v>235</v>
      </c>
      <c r="F3304" s="9">
        <f t="shared" si="220"/>
        <v>1</v>
      </c>
      <c r="H3304" s="10" t="s">
        <v>64</v>
      </c>
      <c r="I3304" s="10">
        <v>0.48</v>
      </c>
      <c r="J3304" s="10">
        <v>0.5</v>
      </c>
      <c r="O3304" s="10">
        <v>0.01</v>
      </c>
      <c r="AN3304" s="10">
        <v>0.01</v>
      </c>
    </row>
    <row r="3305" spans="1:101" s="10" customFormat="1" x14ac:dyDescent="0.2">
      <c r="A3305" s="10">
        <v>13</v>
      </c>
      <c r="B3305" s="70" t="s">
        <v>111</v>
      </c>
      <c r="C3305" s="9" t="s">
        <v>70</v>
      </c>
      <c r="D3305" s="10">
        <v>6</v>
      </c>
      <c r="E3305" s="10">
        <v>255</v>
      </c>
      <c r="F3305" s="9">
        <f t="shared" si="220"/>
        <v>6</v>
      </c>
      <c r="H3305" s="10" t="s">
        <v>64</v>
      </c>
      <c r="I3305" s="10">
        <v>5.0999999999999996</v>
      </c>
      <c r="J3305" s="10">
        <v>0.9</v>
      </c>
    </row>
    <row r="3306" spans="1:101" s="9" customFormat="1" x14ac:dyDescent="0.2">
      <c r="A3306" s="10">
        <v>1</v>
      </c>
      <c r="B3306" s="70" t="s">
        <v>111</v>
      </c>
      <c r="C3306" s="11" t="s">
        <v>63</v>
      </c>
      <c r="D3306" s="9">
        <v>4</v>
      </c>
      <c r="E3306" s="9">
        <v>240</v>
      </c>
      <c r="F3306" s="9">
        <f>SUM(I3306:ED3306)</f>
        <v>10</v>
      </c>
      <c r="H3306" s="9" t="s">
        <v>64</v>
      </c>
      <c r="I3306" s="9">
        <v>2.15</v>
      </c>
      <c r="J3306" s="9">
        <f>0.7*10</f>
        <v>7</v>
      </c>
      <c r="O3306" s="9">
        <f>0.01*10</f>
        <v>0.1</v>
      </c>
      <c r="AN3306" s="9">
        <f>0.07*10</f>
        <v>0.70000000000000007</v>
      </c>
      <c r="AR3306" s="9">
        <f>0.005*10</f>
        <v>0.05</v>
      </c>
    </row>
    <row r="3307" spans="1:101" s="9" customFormat="1" x14ac:dyDescent="0.2">
      <c r="A3307" s="9">
        <v>1</v>
      </c>
      <c r="B3307" s="70" t="s">
        <v>111</v>
      </c>
      <c r="C3307" s="11" t="s">
        <v>63</v>
      </c>
      <c r="D3307" s="9">
        <v>6</v>
      </c>
      <c r="E3307" s="9">
        <v>270</v>
      </c>
      <c r="F3307" s="9">
        <f>SUM(I3307:ED3307)</f>
        <v>3</v>
      </c>
      <c r="H3307" s="9" t="s">
        <v>64</v>
      </c>
      <c r="I3307" s="9">
        <f>0.16*3</f>
        <v>0.48</v>
      </c>
      <c r="J3307" s="9">
        <f>0.665*3</f>
        <v>1.9950000000000001</v>
      </c>
      <c r="W3307" s="9">
        <f>0.15*3</f>
        <v>0.44999999999999996</v>
      </c>
      <c r="AL3307" s="9">
        <f>0.005*3</f>
        <v>1.4999999999999999E-2</v>
      </c>
      <c r="AN3307" s="9">
        <f>0.02*3</f>
        <v>0.06</v>
      </c>
    </row>
    <row r="3308" spans="1:101" s="9" customFormat="1" x14ac:dyDescent="0.2">
      <c r="A3308" s="9">
        <v>2</v>
      </c>
      <c r="B3308" s="70" t="s">
        <v>111</v>
      </c>
      <c r="C3308" s="11" t="s">
        <v>63</v>
      </c>
      <c r="D3308" s="9">
        <v>6</v>
      </c>
      <c r="E3308" s="9">
        <v>254</v>
      </c>
      <c r="F3308" s="9">
        <f>SUM(I3308:ED3308)</f>
        <v>1</v>
      </c>
      <c r="H3308" s="9" t="s">
        <v>64</v>
      </c>
      <c r="I3308" s="9">
        <v>0.39</v>
      </c>
      <c r="J3308" s="9">
        <f>0.6*1</f>
        <v>0.6</v>
      </c>
      <c r="AN3308" s="9">
        <v>0.01</v>
      </c>
    </row>
    <row r="3309" spans="1:101" s="9" customFormat="1" x14ac:dyDescent="0.2">
      <c r="A3309" s="9">
        <v>3</v>
      </c>
      <c r="B3309" s="70" t="s">
        <v>111</v>
      </c>
      <c r="C3309" s="11" t="s">
        <v>63</v>
      </c>
      <c r="D3309" s="9">
        <v>6</v>
      </c>
      <c r="E3309" s="9">
        <v>255</v>
      </c>
      <c r="F3309" s="9">
        <f>SUM(I3309:ED3309)</f>
        <v>1</v>
      </c>
      <c r="H3309" s="9" t="s">
        <v>64</v>
      </c>
      <c r="I3309" s="9">
        <v>0.55000000000000004</v>
      </c>
      <c r="J3309" s="9">
        <v>0.45</v>
      </c>
    </row>
    <row r="3310" spans="1:101" s="9" customFormat="1" x14ac:dyDescent="0.2">
      <c r="B3310" s="70"/>
      <c r="C3310" s="11"/>
      <c r="I3310" s="9">
        <f>COUNTA(I3199:I3309)</f>
        <v>99</v>
      </c>
      <c r="J3310" s="9">
        <f t="shared" ref="J3310:BL3310" si="221">COUNTA(J3199:J3309)</f>
        <v>99</v>
      </c>
      <c r="K3310" s="9">
        <f t="shared" si="221"/>
        <v>60</v>
      </c>
      <c r="L3310" s="9">
        <f t="shared" si="221"/>
        <v>0</v>
      </c>
      <c r="M3310" s="9">
        <f t="shared" si="221"/>
        <v>1</v>
      </c>
      <c r="N3310" s="9">
        <f t="shared" si="221"/>
        <v>15</v>
      </c>
      <c r="O3310" s="9">
        <f t="shared" si="221"/>
        <v>35</v>
      </c>
      <c r="P3310" s="9">
        <f t="shared" si="221"/>
        <v>0</v>
      </c>
      <c r="Q3310" s="9">
        <f t="shared" si="221"/>
        <v>31</v>
      </c>
      <c r="R3310" s="9">
        <f t="shared" si="221"/>
        <v>38</v>
      </c>
      <c r="S3310" s="9">
        <f t="shared" si="221"/>
        <v>0</v>
      </c>
      <c r="T3310" s="9">
        <f t="shared" si="221"/>
        <v>0</v>
      </c>
      <c r="U3310" s="9">
        <f t="shared" si="221"/>
        <v>0</v>
      </c>
      <c r="V3310" s="9">
        <f t="shared" si="221"/>
        <v>0</v>
      </c>
      <c r="W3310" s="9">
        <f t="shared" si="221"/>
        <v>13</v>
      </c>
      <c r="X3310" s="9">
        <f t="shared" si="221"/>
        <v>0</v>
      </c>
      <c r="Y3310" s="9">
        <f t="shared" si="221"/>
        <v>0</v>
      </c>
      <c r="Z3310" s="9">
        <f t="shared" si="221"/>
        <v>0</v>
      </c>
      <c r="AA3310" s="9">
        <f t="shared" si="221"/>
        <v>0</v>
      </c>
      <c r="AB3310" s="9">
        <f t="shared" si="221"/>
        <v>0</v>
      </c>
      <c r="AC3310" s="9">
        <f t="shared" si="221"/>
        <v>0</v>
      </c>
      <c r="AD3310" s="9">
        <f t="shared" si="221"/>
        <v>0</v>
      </c>
      <c r="AE3310" s="9">
        <f t="shared" si="221"/>
        <v>0</v>
      </c>
      <c r="AF3310" s="9">
        <f t="shared" si="221"/>
        <v>0</v>
      </c>
      <c r="AG3310" s="9">
        <f t="shared" si="221"/>
        <v>0</v>
      </c>
      <c r="AH3310" s="9">
        <f t="shared" si="221"/>
        <v>0</v>
      </c>
      <c r="AI3310" s="9">
        <f t="shared" si="221"/>
        <v>0</v>
      </c>
      <c r="AJ3310" s="9">
        <f t="shared" si="221"/>
        <v>0</v>
      </c>
      <c r="AK3310" s="9">
        <f t="shared" si="221"/>
        <v>1</v>
      </c>
      <c r="AL3310" s="9">
        <f t="shared" si="221"/>
        <v>3</v>
      </c>
      <c r="AM3310" s="9">
        <f t="shared" si="221"/>
        <v>34</v>
      </c>
      <c r="AN3310" s="9">
        <f t="shared" si="221"/>
        <v>76</v>
      </c>
      <c r="AO3310" s="9">
        <f t="shared" si="221"/>
        <v>9</v>
      </c>
      <c r="AP3310" s="9">
        <f t="shared" si="221"/>
        <v>0</v>
      </c>
      <c r="AQ3310" s="9">
        <f t="shared" si="221"/>
        <v>15</v>
      </c>
      <c r="AR3310" s="9">
        <f t="shared" si="221"/>
        <v>5</v>
      </c>
      <c r="AS3310" s="9">
        <f t="shared" si="221"/>
        <v>1</v>
      </c>
      <c r="AT3310" s="9">
        <f t="shared" si="221"/>
        <v>0</v>
      </c>
      <c r="AU3310" s="9">
        <f t="shared" si="221"/>
        <v>1</v>
      </c>
      <c r="AV3310" s="9">
        <f t="shared" si="221"/>
        <v>0</v>
      </c>
      <c r="AW3310" s="9">
        <f t="shared" si="221"/>
        <v>1</v>
      </c>
      <c r="AX3310" s="9">
        <f t="shared" si="221"/>
        <v>0</v>
      </c>
      <c r="AY3310" s="9">
        <f t="shared" si="221"/>
        <v>0</v>
      </c>
      <c r="AZ3310" s="9">
        <f t="shared" si="221"/>
        <v>0</v>
      </c>
      <c r="BA3310" s="9">
        <f t="shared" si="221"/>
        <v>0</v>
      </c>
      <c r="BB3310" s="9">
        <f t="shared" si="221"/>
        <v>0</v>
      </c>
      <c r="BC3310" s="9">
        <f t="shared" si="221"/>
        <v>0</v>
      </c>
      <c r="BD3310" s="9">
        <f t="shared" si="221"/>
        <v>0</v>
      </c>
      <c r="BE3310" s="9">
        <f t="shared" si="221"/>
        <v>0</v>
      </c>
      <c r="BF3310" s="9">
        <f t="shared" si="221"/>
        <v>0</v>
      </c>
      <c r="BG3310" s="9">
        <f t="shared" si="221"/>
        <v>0</v>
      </c>
      <c r="BH3310" s="9">
        <f t="shared" si="221"/>
        <v>0</v>
      </c>
      <c r="BI3310" s="9">
        <f t="shared" si="221"/>
        <v>0</v>
      </c>
      <c r="BJ3310" s="9">
        <f t="shared" si="221"/>
        <v>0</v>
      </c>
      <c r="BK3310" s="9">
        <f t="shared" si="221"/>
        <v>0</v>
      </c>
      <c r="BL3310" s="9">
        <f t="shared" si="221"/>
        <v>0</v>
      </c>
      <c r="BM3310" s="9">
        <f t="shared" ref="BM3310:CW3310" si="222">COUNTA(BM3199:BM3309)</f>
        <v>0</v>
      </c>
      <c r="BN3310" s="9">
        <f t="shared" si="222"/>
        <v>0</v>
      </c>
      <c r="BO3310" s="9">
        <f t="shared" si="222"/>
        <v>0</v>
      </c>
      <c r="BP3310" s="9">
        <f t="shared" si="222"/>
        <v>0</v>
      </c>
      <c r="BQ3310" s="9">
        <f t="shared" si="222"/>
        <v>0</v>
      </c>
      <c r="BR3310" s="9">
        <f t="shared" si="222"/>
        <v>0</v>
      </c>
      <c r="BS3310" s="9">
        <f t="shared" si="222"/>
        <v>0</v>
      </c>
      <c r="BT3310" s="9">
        <f t="shared" si="222"/>
        <v>0</v>
      </c>
      <c r="BU3310" s="9">
        <f t="shared" si="222"/>
        <v>1</v>
      </c>
      <c r="BV3310" s="9">
        <f t="shared" si="222"/>
        <v>0</v>
      </c>
      <c r="BW3310" s="9">
        <f t="shared" si="222"/>
        <v>0</v>
      </c>
      <c r="BX3310" s="9">
        <f t="shared" si="222"/>
        <v>0</v>
      </c>
      <c r="BY3310" s="9">
        <f t="shared" si="222"/>
        <v>0</v>
      </c>
      <c r="BZ3310" s="9">
        <f t="shared" si="222"/>
        <v>0</v>
      </c>
      <c r="CA3310" s="9">
        <f t="shared" si="222"/>
        <v>0</v>
      </c>
      <c r="CB3310" s="9">
        <f t="shared" si="222"/>
        <v>0</v>
      </c>
      <c r="CC3310" s="9">
        <f t="shared" si="222"/>
        <v>0</v>
      </c>
      <c r="CD3310" s="9">
        <f t="shared" si="222"/>
        <v>0</v>
      </c>
      <c r="CE3310" s="9">
        <f t="shared" si="222"/>
        <v>0</v>
      </c>
      <c r="CF3310" s="9">
        <f t="shared" si="222"/>
        <v>0</v>
      </c>
      <c r="CG3310" s="9">
        <f t="shared" si="222"/>
        <v>0</v>
      </c>
      <c r="CH3310" s="9">
        <f t="shared" si="222"/>
        <v>0</v>
      </c>
      <c r="CI3310" s="9">
        <f t="shared" si="222"/>
        <v>0</v>
      </c>
      <c r="CJ3310" s="9">
        <f t="shared" si="222"/>
        <v>0</v>
      </c>
      <c r="CK3310" s="9">
        <f t="shared" si="222"/>
        <v>0</v>
      </c>
      <c r="CL3310" s="9">
        <f t="shared" si="222"/>
        <v>0</v>
      </c>
      <c r="CM3310" s="9">
        <f t="shared" si="222"/>
        <v>0</v>
      </c>
      <c r="CN3310" s="9">
        <f t="shared" si="222"/>
        <v>0</v>
      </c>
      <c r="CO3310" s="9">
        <f t="shared" si="222"/>
        <v>0</v>
      </c>
      <c r="CP3310" s="9">
        <f t="shared" si="222"/>
        <v>0</v>
      </c>
      <c r="CQ3310" s="9">
        <f t="shared" si="222"/>
        <v>0</v>
      </c>
      <c r="CR3310" s="9">
        <f t="shared" si="222"/>
        <v>0</v>
      </c>
      <c r="CS3310" s="9">
        <f t="shared" si="222"/>
        <v>0</v>
      </c>
      <c r="CT3310" s="9">
        <f t="shared" si="222"/>
        <v>0</v>
      </c>
      <c r="CU3310" s="9">
        <f t="shared" si="222"/>
        <v>0</v>
      </c>
      <c r="CV3310" s="9">
        <f t="shared" si="222"/>
        <v>0</v>
      </c>
      <c r="CW3310" s="9">
        <f t="shared" si="222"/>
        <v>0</v>
      </c>
    </row>
    <row r="3311" spans="1:101" s="17" customFormat="1" x14ac:dyDescent="0.2">
      <c r="A3311" s="17">
        <f>COUNTA(B3199:B3309)</f>
        <v>111</v>
      </c>
      <c r="B3311" s="71" t="s">
        <v>111</v>
      </c>
      <c r="F3311" s="17">
        <f>COUNTIF(F3199:F3309,"0")</f>
        <v>12</v>
      </c>
      <c r="I3311" s="17">
        <f>SUM(I3199:I3309)</f>
        <v>77.508350000000007</v>
      </c>
      <c r="J3311" s="17">
        <f t="shared" ref="J3311:BL3311" si="223">SUM(J3199:J3309)</f>
        <v>179.63440000000003</v>
      </c>
      <c r="K3311" s="17">
        <f t="shared" si="223"/>
        <v>3.0625749999999998</v>
      </c>
      <c r="L3311" s="17">
        <f t="shared" si="223"/>
        <v>0</v>
      </c>
      <c r="M3311" s="17">
        <f t="shared" si="223"/>
        <v>0.04</v>
      </c>
      <c r="N3311" s="17">
        <f t="shared" si="223"/>
        <v>0.30456000000000005</v>
      </c>
      <c r="O3311" s="17">
        <f t="shared" si="223"/>
        <v>2.0308499999999996</v>
      </c>
      <c r="P3311" s="17">
        <f t="shared" si="223"/>
        <v>0</v>
      </c>
      <c r="Q3311" s="17">
        <f t="shared" si="223"/>
        <v>2.6292600000000004</v>
      </c>
      <c r="R3311" s="17">
        <f t="shared" si="223"/>
        <v>12.287334999999999</v>
      </c>
      <c r="S3311" s="17">
        <f t="shared" si="223"/>
        <v>0</v>
      </c>
      <c r="T3311" s="17">
        <f t="shared" si="223"/>
        <v>0</v>
      </c>
      <c r="U3311" s="17">
        <f t="shared" si="223"/>
        <v>0</v>
      </c>
      <c r="V3311" s="17">
        <f t="shared" si="223"/>
        <v>0</v>
      </c>
      <c r="W3311" s="17">
        <f t="shared" si="223"/>
        <v>2.1539999999999999</v>
      </c>
      <c r="X3311" s="17">
        <f t="shared" si="223"/>
        <v>0</v>
      </c>
      <c r="Y3311" s="17">
        <f t="shared" si="223"/>
        <v>0</v>
      </c>
      <c r="Z3311" s="17">
        <f t="shared" si="223"/>
        <v>0</v>
      </c>
      <c r="AA3311" s="17">
        <f t="shared" si="223"/>
        <v>0</v>
      </c>
      <c r="AB3311" s="17">
        <f t="shared" si="223"/>
        <v>0</v>
      </c>
      <c r="AC3311" s="17">
        <f t="shared" si="223"/>
        <v>0</v>
      </c>
      <c r="AD3311" s="17">
        <f t="shared" si="223"/>
        <v>0</v>
      </c>
      <c r="AE3311" s="17">
        <f t="shared" si="223"/>
        <v>0</v>
      </c>
      <c r="AF3311" s="17">
        <f t="shared" si="223"/>
        <v>0</v>
      </c>
      <c r="AG3311" s="17">
        <f t="shared" si="223"/>
        <v>0</v>
      </c>
      <c r="AH3311" s="17">
        <f t="shared" si="223"/>
        <v>0</v>
      </c>
      <c r="AI3311" s="17">
        <f t="shared" si="223"/>
        <v>0</v>
      </c>
      <c r="AJ3311" s="17">
        <f t="shared" si="223"/>
        <v>0</v>
      </c>
      <c r="AK3311" s="17">
        <f t="shared" si="223"/>
        <v>2.5500000000000002E-4</v>
      </c>
      <c r="AL3311" s="17">
        <f t="shared" si="223"/>
        <v>3.5000000000000003E-2</v>
      </c>
      <c r="AM3311" s="17">
        <f t="shared" si="223"/>
        <v>5.9069999999999991</v>
      </c>
      <c r="AN3311" s="17">
        <f t="shared" si="223"/>
        <v>25.508629999999997</v>
      </c>
      <c r="AO3311" s="17">
        <f t="shared" si="223"/>
        <v>0.10820000000000002</v>
      </c>
      <c r="AP3311" s="17">
        <f t="shared" si="223"/>
        <v>0</v>
      </c>
      <c r="AQ3311" s="17">
        <f t="shared" si="223"/>
        <v>0.14643</v>
      </c>
      <c r="AR3311" s="17">
        <f t="shared" si="223"/>
        <v>5.824E-2</v>
      </c>
      <c r="AS3311" s="17">
        <f t="shared" si="223"/>
        <v>0.04</v>
      </c>
      <c r="AT3311" s="17">
        <f t="shared" si="223"/>
        <v>0</v>
      </c>
      <c r="AU3311" s="17">
        <f t="shared" si="223"/>
        <v>1.5E-5</v>
      </c>
      <c r="AV3311" s="17">
        <f t="shared" si="223"/>
        <v>0</v>
      </c>
      <c r="AW3311" s="17">
        <f t="shared" si="223"/>
        <v>4.0000000000000002E-4</v>
      </c>
      <c r="AX3311" s="17">
        <f t="shared" si="223"/>
        <v>0</v>
      </c>
      <c r="AY3311" s="17">
        <f t="shared" si="223"/>
        <v>0</v>
      </c>
      <c r="AZ3311" s="17">
        <f t="shared" si="223"/>
        <v>0</v>
      </c>
      <c r="BA3311" s="17">
        <f t="shared" si="223"/>
        <v>0</v>
      </c>
      <c r="BB3311" s="17">
        <f t="shared" si="223"/>
        <v>0</v>
      </c>
      <c r="BC3311" s="17">
        <f t="shared" si="223"/>
        <v>0</v>
      </c>
      <c r="BD3311" s="17">
        <f t="shared" si="223"/>
        <v>0</v>
      </c>
      <c r="BE3311" s="17">
        <f t="shared" si="223"/>
        <v>0</v>
      </c>
      <c r="BF3311" s="17">
        <f t="shared" si="223"/>
        <v>0</v>
      </c>
      <c r="BG3311" s="17">
        <f t="shared" si="223"/>
        <v>0</v>
      </c>
      <c r="BH3311" s="17">
        <f t="shared" si="223"/>
        <v>0</v>
      </c>
      <c r="BI3311" s="17">
        <f t="shared" si="223"/>
        <v>0</v>
      </c>
      <c r="BJ3311" s="17">
        <f t="shared" si="223"/>
        <v>0</v>
      </c>
      <c r="BK3311" s="17">
        <f t="shared" si="223"/>
        <v>0</v>
      </c>
      <c r="BL3311" s="17">
        <f t="shared" si="223"/>
        <v>0</v>
      </c>
      <c r="BM3311" s="17">
        <f t="shared" ref="BM3311:CW3311" si="224">SUM(BM3199:BM3309)</f>
        <v>0</v>
      </c>
      <c r="BN3311" s="17">
        <f t="shared" si="224"/>
        <v>0</v>
      </c>
      <c r="BO3311" s="17">
        <f t="shared" si="224"/>
        <v>0</v>
      </c>
      <c r="BP3311" s="17">
        <f t="shared" si="224"/>
        <v>0</v>
      </c>
      <c r="BQ3311" s="17">
        <f t="shared" si="224"/>
        <v>0</v>
      </c>
      <c r="BR3311" s="17">
        <f t="shared" si="224"/>
        <v>0</v>
      </c>
      <c r="BS3311" s="17">
        <f t="shared" si="224"/>
        <v>0</v>
      </c>
      <c r="BT3311" s="17">
        <f t="shared" si="224"/>
        <v>0</v>
      </c>
      <c r="BU3311" s="17">
        <f t="shared" si="224"/>
        <v>5.0000000000000001E-4</v>
      </c>
      <c r="BV3311" s="17">
        <f t="shared" si="224"/>
        <v>0</v>
      </c>
      <c r="BW3311" s="17">
        <f t="shared" si="224"/>
        <v>0</v>
      </c>
      <c r="BX3311" s="17">
        <f t="shared" si="224"/>
        <v>0</v>
      </c>
      <c r="BY3311" s="17">
        <f t="shared" si="224"/>
        <v>0</v>
      </c>
      <c r="BZ3311" s="17">
        <f t="shared" si="224"/>
        <v>0</v>
      </c>
      <c r="CA3311" s="17">
        <f t="shared" si="224"/>
        <v>0</v>
      </c>
      <c r="CB3311" s="17">
        <f t="shared" si="224"/>
        <v>0</v>
      </c>
      <c r="CC3311" s="17">
        <f t="shared" si="224"/>
        <v>0</v>
      </c>
      <c r="CD3311" s="17">
        <f t="shared" si="224"/>
        <v>0</v>
      </c>
      <c r="CE3311" s="17">
        <f t="shared" si="224"/>
        <v>0</v>
      </c>
      <c r="CF3311" s="17">
        <f t="shared" si="224"/>
        <v>0</v>
      </c>
      <c r="CG3311" s="17">
        <f t="shared" si="224"/>
        <v>0</v>
      </c>
      <c r="CH3311" s="17">
        <f t="shared" si="224"/>
        <v>0</v>
      </c>
      <c r="CI3311" s="17">
        <f t="shared" si="224"/>
        <v>0</v>
      </c>
      <c r="CJ3311" s="17">
        <f t="shared" si="224"/>
        <v>0</v>
      </c>
      <c r="CK3311" s="17">
        <f t="shared" si="224"/>
        <v>0</v>
      </c>
      <c r="CL3311" s="17">
        <f t="shared" si="224"/>
        <v>0</v>
      </c>
      <c r="CM3311" s="17">
        <f t="shared" si="224"/>
        <v>0</v>
      </c>
      <c r="CN3311" s="17">
        <f t="shared" si="224"/>
        <v>0</v>
      </c>
      <c r="CO3311" s="17">
        <f t="shared" si="224"/>
        <v>0</v>
      </c>
      <c r="CP3311" s="17">
        <f t="shared" si="224"/>
        <v>0</v>
      </c>
      <c r="CQ3311" s="17">
        <f t="shared" si="224"/>
        <v>0</v>
      </c>
      <c r="CR3311" s="17">
        <f t="shared" si="224"/>
        <v>0</v>
      </c>
      <c r="CS3311" s="17">
        <f t="shared" si="224"/>
        <v>0</v>
      </c>
      <c r="CT3311" s="17">
        <f t="shared" si="224"/>
        <v>0</v>
      </c>
      <c r="CU3311" s="17">
        <f t="shared" si="224"/>
        <v>0</v>
      </c>
      <c r="CV3311" s="17">
        <f t="shared" si="224"/>
        <v>0</v>
      </c>
      <c r="CW3311" s="17">
        <f t="shared" si="224"/>
        <v>0</v>
      </c>
    </row>
    <row r="3312" spans="1:101" s="9" customFormat="1" x14ac:dyDescent="0.2">
      <c r="A3312" s="9">
        <v>1</v>
      </c>
      <c r="B3312" s="70" t="s">
        <v>112</v>
      </c>
      <c r="C3312" t="s">
        <v>66</v>
      </c>
      <c r="D3312" s="9">
        <v>3</v>
      </c>
      <c r="E3312" s="9">
        <v>25.8</v>
      </c>
      <c r="F3312" s="9">
        <f t="shared" ref="F3312:F3351" si="225">SUM(G3312:EP3312)</f>
        <v>0</v>
      </c>
      <c r="G3312" s="9" t="s">
        <v>67</v>
      </c>
      <c r="H3312" s="9" t="s">
        <v>77</v>
      </c>
    </row>
    <row r="3313" spans="1:72" s="9" customFormat="1" x14ac:dyDescent="0.2">
      <c r="A3313" s="9">
        <v>1</v>
      </c>
      <c r="B3313" s="70" t="s">
        <v>112</v>
      </c>
      <c r="C3313" t="s">
        <v>66</v>
      </c>
      <c r="D3313" s="9">
        <v>4</v>
      </c>
      <c r="E3313" s="9">
        <v>25.8</v>
      </c>
      <c r="F3313" s="9">
        <f t="shared" si="225"/>
        <v>4.0000000000000001E-3</v>
      </c>
      <c r="H3313" s="9" t="s">
        <v>77</v>
      </c>
      <c r="AX3313" s="9">
        <v>4.0000000000000001E-3</v>
      </c>
    </row>
    <row r="3314" spans="1:72" s="9" customFormat="1" x14ac:dyDescent="0.2">
      <c r="A3314" s="9">
        <v>2</v>
      </c>
      <c r="B3314" s="70" t="s">
        <v>112</v>
      </c>
      <c r="C3314" t="s">
        <v>66</v>
      </c>
      <c r="D3314" s="9">
        <v>4</v>
      </c>
      <c r="E3314" s="9">
        <v>25.6</v>
      </c>
      <c r="F3314" s="9">
        <f t="shared" si="225"/>
        <v>1E-3</v>
      </c>
      <c r="H3314" s="9" t="s">
        <v>77</v>
      </c>
      <c r="AX3314" s="9">
        <v>1E-3</v>
      </c>
    </row>
    <row r="3315" spans="1:72" s="9" customFormat="1" x14ac:dyDescent="0.2">
      <c r="A3315" s="9">
        <v>1</v>
      </c>
      <c r="B3315" s="70" t="s">
        <v>112</v>
      </c>
      <c r="C3315" t="s">
        <v>66</v>
      </c>
      <c r="D3315" s="9">
        <v>5</v>
      </c>
      <c r="E3315" s="9">
        <v>25</v>
      </c>
      <c r="F3315" s="9">
        <f t="shared" si="225"/>
        <v>2E-3</v>
      </c>
      <c r="H3315" s="9" t="s">
        <v>77</v>
      </c>
      <c r="I3315" s="9">
        <f>0.5*0.002</f>
        <v>1E-3</v>
      </c>
      <c r="J3315" s="9">
        <f>0.1*0.002</f>
        <v>2.0000000000000001E-4</v>
      </c>
      <c r="AQ3315" s="9">
        <f>0.3*0.002</f>
        <v>5.9999999999999995E-4</v>
      </c>
      <c r="AX3315" s="9">
        <f>0.1*0.002</f>
        <v>2.0000000000000001E-4</v>
      </c>
    </row>
    <row r="3316" spans="1:72" s="9" customFormat="1" x14ac:dyDescent="0.2">
      <c r="A3316" s="9">
        <v>2</v>
      </c>
      <c r="B3316" s="70" t="s">
        <v>112</v>
      </c>
      <c r="C3316" t="s">
        <v>66</v>
      </c>
      <c r="D3316" s="9">
        <v>5</v>
      </c>
      <c r="E3316" s="9">
        <v>24</v>
      </c>
      <c r="F3316" s="9">
        <f t="shared" si="225"/>
        <v>7.000000000000001E-4</v>
      </c>
      <c r="H3316" s="9" t="s">
        <v>77</v>
      </c>
      <c r="I3316" s="9">
        <f>0.15*0.0007</f>
        <v>1.0499999999999999E-4</v>
      </c>
      <c r="J3316" s="9">
        <f>0.05*0.0007</f>
        <v>3.5000000000000004E-5</v>
      </c>
      <c r="AQ3316" s="9">
        <f>0.8*0.0007</f>
        <v>5.6000000000000006E-4</v>
      </c>
    </row>
    <row r="3317" spans="1:72" s="9" customFormat="1" x14ac:dyDescent="0.2">
      <c r="A3317" s="9">
        <v>3</v>
      </c>
      <c r="B3317" s="70" t="s">
        <v>112</v>
      </c>
      <c r="C3317" t="s">
        <v>66</v>
      </c>
      <c r="D3317" s="9">
        <v>5</v>
      </c>
      <c r="E3317" s="9">
        <v>22.3</v>
      </c>
      <c r="F3317" s="9">
        <f t="shared" si="225"/>
        <v>2E-3</v>
      </c>
      <c r="H3317" s="9" t="s">
        <v>77</v>
      </c>
      <c r="I3317" s="9">
        <f>0.38*0.002</f>
        <v>7.6000000000000004E-4</v>
      </c>
      <c r="J3317" s="9">
        <f>0.35*0.002</f>
        <v>6.9999999999999999E-4</v>
      </c>
      <c r="AQ3317" s="9">
        <f>0.05*0.002</f>
        <v>1E-4</v>
      </c>
      <c r="AX3317" s="9">
        <f>0.2*0.002</f>
        <v>4.0000000000000002E-4</v>
      </c>
      <c r="BT3317" s="9">
        <f>0.02*0.002</f>
        <v>4.0000000000000003E-5</v>
      </c>
    </row>
    <row r="3318" spans="1:72" s="9" customFormat="1" x14ac:dyDescent="0.2">
      <c r="A3318" s="9">
        <v>4</v>
      </c>
      <c r="B3318" s="70" t="s">
        <v>112</v>
      </c>
      <c r="C3318" t="s">
        <v>66</v>
      </c>
      <c r="D3318" s="9">
        <v>5</v>
      </c>
      <c r="E3318" s="9">
        <v>19.3</v>
      </c>
      <c r="F3318" s="9">
        <f t="shared" si="225"/>
        <v>1.5E-3</v>
      </c>
      <c r="H3318" s="9" t="s">
        <v>77</v>
      </c>
      <c r="AX3318" s="9">
        <v>1.5E-3</v>
      </c>
    </row>
    <row r="3319" spans="1:72" s="9" customFormat="1" x14ac:dyDescent="0.2">
      <c r="A3319" s="9">
        <v>5</v>
      </c>
      <c r="B3319" s="70" t="s">
        <v>112</v>
      </c>
      <c r="C3319" t="s">
        <v>66</v>
      </c>
      <c r="D3319" s="9">
        <v>5</v>
      </c>
      <c r="E3319" s="9">
        <v>18.399999999999999</v>
      </c>
      <c r="F3319" s="9">
        <f t="shared" si="225"/>
        <v>1E-3</v>
      </c>
      <c r="H3319" s="9" t="s">
        <v>77</v>
      </c>
      <c r="AX3319" s="9">
        <v>1E-3</v>
      </c>
    </row>
    <row r="3320" spans="1:72" s="9" customFormat="1" x14ac:dyDescent="0.2">
      <c r="A3320" s="9">
        <v>6</v>
      </c>
      <c r="B3320" s="70" t="s">
        <v>112</v>
      </c>
      <c r="C3320" t="s">
        <v>66</v>
      </c>
      <c r="D3320" s="9">
        <v>5</v>
      </c>
      <c r="E3320" s="9">
        <v>21.3</v>
      </c>
      <c r="F3320" s="9">
        <f t="shared" si="225"/>
        <v>1.5E-3</v>
      </c>
      <c r="H3320" s="9" t="s">
        <v>77</v>
      </c>
      <c r="AX3320" s="9">
        <v>1.5E-3</v>
      </c>
    </row>
    <row r="3321" spans="1:72" s="9" customFormat="1" x14ac:dyDescent="0.2">
      <c r="A3321" s="9">
        <v>7</v>
      </c>
      <c r="B3321" s="70" t="s">
        <v>112</v>
      </c>
      <c r="C3321" t="s">
        <v>66</v>
      </c>
      <c r="D3321" s="9">
        <v>5</v>
      </c>
      <c r="E3321" s="9">
        <v>17.3</v>
      </c>
      <c r="F3321" s="9">
        <f t="shared" si="225"/>
        <v>0</v>
      </c>
      <c r="G3321" s="9" t="s">
        <v>67</v>
      </c>
      <c r="H3321" s="9" t="s">
        <v>77</v>
      </c>
    </row>
    <row r="3322" spans="1:72" s="9" customFormat="1" x14ac:dyDescent="0.2">
      <c r="A3322" s="9">
        <v>1</v>
      </c>
      <c r="B3322" s="70" t="s">
        <v>112</v>
      </c>
      <c r="C3322" t="s">
        <v>66</v>
      </c>
      <c r="D3322" s="9">
        <v>6</v>
      </c>
      <c r="E3322" s="9">
        <v>34.6</v>
      </c>
      <c r="F3322" s="9">
        <f t="shared" si="225"/>
        <v>1E-3</v>
      </c>
      <c r="H3322" s="9" t="s">
        <v>77</v>
      </c>
      <c r="J3322" s="9">
        <f>0.05*0.001</f>
        <v>5.0000000000000002E-5</v>
      </c>
      <c r="M3322" s="9">
        <f>0.3*0.001</f>
        <v>2.9999999999999997E-4</v>
      </c>
      <c r="AQ3322" s="9">
        <f>0.65*0.001</f>
        <v>6.5000000000000008E-4</v>
      </c>
    </row>
    <row r="3323" spans="1:72" s="9" customFormat="1" x14ac:dyDescent="0.2">
      <c r="A3323" s="9">
        <v>2</v>
      </c>
      <c r="B3323" s="70" t="s">
        <v>112</v>
      </c>
      <c r="C3323" t="s">
        <v>66</v>
      </c>
      <c r="D3323" s="9">
        <v>6</v>
      </c>
      <c r="E3323" s="9">
        <v>30.4</v>
      </c>
      <c r="F3323" s="9">
        <f t="shared" si="225"/>
        <v>0</v>
      </c>
      <c r="G3323" s="9" t="s">
        <v>67</v>
      </c>
      <c r="H3323" s="9" t="s">
        <v>77</v>
      </c>
    </row>
    <row r="3324" spans="1:72" s="9" customFormat="1" x14ac:dyDescent="0.2">
      <c r="A3324" s="9">
        <v>3</v>
      </c>
      <c r="B3324" s="70" t="s">
        <v>112</v>
      </c>
      <c r="C3324" t="s">
        <v>66</v>
      </c>
      <c r="D3324" s="9">
        <v>6</v>
      </c>
      <c r="E3324" s="9">
        <v>24.8</v>
      </c>
      <c r="F3324" s="9">
        <f t="shared" si="225"/>
        <v>1E-3</v>
      </c>
      <c r="H3324" s="9" t="s">
        <v>77</v>
      </c>
      <c r="M3324" s="9">
        <f>0.95*0.001</f>
        <v>9.5E-4</v>
      </c>
      <c r="AQ3324" s="9">
        <f>0.05*0.001</f>
        <v>5.0000000000000002E-5</v>
      </c>
    </row>
    <row r="3325" spans="1:72" s="9" customFormat="1" x14ac:dyDescent="0.2">
      <c r="A3325" s="9">
        <v>4</v>
      </c>
      <c r="B3325" s="70" t="s">
        <v>112</v>
      </c>
      <c r="C3325" t="s">
        <v>66</v>
      </c>
      <c r="D3325" s="9">
        <v>6</v>
      </c>
      <c r="E3325" s="9">
        <v>24.4</v>
      </c>
      <c r="F3325" s="9">
        <f t="shared" si="225"/>
        <v>1E-3</v>
      </c>
      <c r="H3325" s="9" t="s">
        <v>77</v>
      </c>
      <c r="I3325" s="9">
        <f>0.05*0.001</f>
        <v>5.0000000000000002E-5</v>
      </c>
      <c r="M3325" s="9">
        <f>0.85*0.001</f>
        <v>8.4999999999999995E-4</v>
      </c>
      <c r="AQ3325" s="9">
        <f>0.1*0.001</f>
        <v>1E-4</v>
      </c>
    </row>
    <row r="3326" spans="1:72" s="9" customFormat="1" x14ac:dyDescent="0.2">
      <c r="A3326" s="9">
        <v>5</v>
      </c>
      <c r="B3326" s="70" t="s">
        <v>112</v>
      </c>
      <c r="C3326" t="s">
        <v>66</v>
      </c>
      <c r="D3326" s="9">
        <v>6</v>
      </c>
      <c r="E3326" s="9">
        <v>23</v>
      </c>
      <c r="F3326" s="9">
        <f t="shared" si="225"/>
        <v>1E-3</v>
      </c>
      <c r="H3326" s="9" t="s">
        <v>77</v>
      </c>
      <c r="I3326" s="9">
        <f>0.65*0.001</f>
        <v>6.5000000000000008E-4</v>
      </c>
      <c r="M3326" s="9">
        <f>0.03*0.001</f>
        <v>3.0000000000000001E-5</v>
      </c>
      <c r="AM3326" s="9">
        <f>0.02*0.001</f>
        <v>2.0000000000000002E-5</v>
      </c>
      <c r="AQ3326" s="9">
        <f>0.3*0.001</f>
        <v>2.9999999999999997E-4</v>
      </c>
    </row>
    <row r="3327" spans="1:72" s="9" customFormat="1" x14ac:dyDescent="0.2">
      <c r="A3327" s="9">
        <v>6</v>
      </c>
      <c r="B3327" s="70" t="s">
        <v>112</v>
      </c>
      <c r="C3327" t="s">
        <v>66</v>
      </c>
      <c r="D3327" s="9">
        <v>6</v>
      </c>
      <c r="E3327" s="9">
        <v>22.1</v>
      </c>
      <c r="F3327" s="9">
        <f t="shared" si="225"/>
        <v>1E-3</v>
      </c>
      <c r="H3327" s="9" t="s">
        <v>77</v>
      </c>
      <c r="I3327" s="9">
        <f>0.04*0.001</f>
        <v>4.0000000000000003E-5</v>
      </c>
      <c r="J3327" s="9">
        <f>0.01*0.001</f>
        <v>1.0000000000000001E-5</v>
      </c>
      <c r="M3327" s="9">
        <f>0.7*0.001</f>
        <v>6.9999999999999999E-4</v>
      </c>
      <c r="AQ3327" s="9">
        <f>0.25*0.001</f>
        <v>2.5000000000000001E-4</v>
      </c>
    </row>
    <row r="3328" spans="1:72" s="9" customFormat="1" x14ac:dyDescent="0.2">
      <c r="A3328" s="9">
        <v>7</v>
      </c>
      <c r="B3328" s="70" t="s">
        <v>112</v>
      </c>
      <c r="C3328" t="s">
        <v>66</v>
      </c>
      <c r="D3328" s="9">
        <v>6</v>
      </c>
      <c r="E3328" s="9">
        <v>20.100000000000001</v>
      </c>
      <c r="F3328" s="9">
        <f t="shared" si="225"/>
        <v>7.000000000000001E-4</v>
      </c>
      <c r="H3328" s="9" t="s">
        <v>77</v>
      </c>
      <c r="I3328" s="9">
        <f>0.2*0.0007</f>
        <v>1.4000000000000001E-4</v>
      </c>
      <c r="J3328" s="9">
        <f>0.2*0.0007</f>
        <v>1.4000000000000001E-4</v>
      </c>
      <c r="M3328" s="9">
        <f>0.1*0.0007</f>
        <v>7.0000000000000007E-5</v>
      </c>
      <c r="AQ3328" s="9">
        <f>0.5*0.0007</f>
        <v>3.5E-4</v>
      </c>
    </row>
    <row r="3329" spans="1:56" s="9" customFormat="1" x14ac:dyDescent="0.2">
      <c r="A3329" s="9">
        <v>8</v>
      </c>
      <c r="B3329" s="70" t="s">
        <v>112</v>
      </c>
      <c r="C3329" t="s">
        <v>66</v>
      </c>
      <c r="D3329" s="9">
        <v>6</v>
      </c>
      <c r="E3329" s="9">
        <v>12.7</v>
      </c>
      <c r="F3329" s="9">
        <f t="shared" si="225"/>
        <v>1E-4</v>
      </c>
      <c r="H3329" s="9" t="s">
        <v>77</v>
      </c>
      <c r="M3329" s="9">
        <f>0.1*0.0001</f>
        <v>1.0000000000000001E-5</v>
      </c>
      <c r="AM3329" s="9">
        <f>0.8*0.0001</f>
        <v>8.0000000000000007E-5</v>
      </c>
      <c r="AQ3329" s="9">
        <f>0.1*0.0001</f>
        <v>1.0000000000000001E-5</v>
      </c>
    </row>
    <row r="3330" spans="1:56" s="9" customFormat="1" x14ac:dyDescent="0.2">
      <c r="A3330" s="9">
        <v>9</v>
      </c>
      <c r="B3330" s="70" t="s">
        <v>112</v>
      </c>
      <c r="C3330" t="s">
        <v>66</v>
      </c>
      <c r="D3330" s="9">
        <v>6</v>
      </c>
      <c r="E3330" s="9">
        <v>15.5</v>
      </c>
      <c r="F3330" s="9">
        <f t="shared" si="225"/>
        <v>2.9999999999999992E-4</v>
      </c>
      <c r="H3330" s="9" t="s">
        <v>77</v>
      </c>
      <c r="I3330" s="9">
        <f>0.7*0.0003</f>
        <v>2.0999999999999998E-4</v>
      </c>
      <c r="J3330" s="9">
        <f>0.2*0.0003</f>
        <v>5.9999999999999995E-5</v>
      </c>
      <c r="AM3330" s="9">
        <f>0.1*0.0003</f>
        <v>2.9999999999999997E-5</v>
      </c>
    </row>
    <row r="3331" spans="1:56" s="9" customFormat="1" x14ac:dyDescent="0.2">
      <c r="A3331" s="9">
        <v>10</v>
      </c>
      <c r="B3331" s="70" t="s">
        <v>112</v>
      </c>
      <c r="C3331" t="s">
        <v>66</v>
      </c>
      <c r="D3331" s="9">
        <v>6</v>
      </c>
      <c r="E3331" s="9">
        <v>15.5</v>
      </c>
      <c r="F3331" s="9">
        <f t="shared" si="225"/>
        <v>4.0000000000000002E-4</v>
      </c>
      <c r="H3331" s="9" t="s">
        <v>77</v>
      </c>
      <c r="I3331" s="9">
        <f>0.6*0.0004</f>
        <v>2.4000000000000001E-4</v>
      </c>
      <c r="J3331" s="9">
        <f>0.2*0.0004</f>
        <v>8.0000000000000007E-5</v>
      </c>
      <c r="M3331" s="9">
        <f>0.1*0.0004</f>
        <v>4.0000000000000003E-5</v>
      </c>
      <c r="AM3331" s="9">
        <f>0.05*0.0004</f>
        <v>2.0000000000000002E-5</v>
      </c>
      <c r="AQ3331" s="9">
        <f>0.05*0.0004</f>
        <v>2.0000000000000002E-5</v>
      </c>
    </row>
    <row r="3332" spans="1:56" s="9" customFormat="1" x14ac:dyDescent="0.2">
      <c r="A3332" s="9">
        <v>11</v>
      </c>
      <c r="B3332" s="70" t="s">
        <v>112</v>
      </c>
      <c r="C3332" t="s">
        <v>66</v>
      </c>
      <c r="D3332" s="9">
        <v>6</v>
      </c>
      <c r="E3332" s="9">
        <v>21.5</v>
      </c>
      <c r="F3332" s="9">
        <f t="shared" si="225"/>
        <v>8.0000000000000004E-4</v>
      </c>
      <c r="H3332" s="9" t="s">
        <v>77</v>
      </c>
      <c r="I3332" s="9">
        <f>0.05*0.0008</f>
        <v>4.0000000000000003E-5</v>
      </c>
      <c r="M3332" s="9">
        <f>0.85*0.0008</f>
        <v>6.8000000000000005E-4</v>
      </c>
      <c r="AQ3332" s="9">
        <f>0.1*0.0008</f>
        <v>8.0000000000000007E-5</v>
      </c>
    </row>
    <row r="3333" spans="1:56" s="9" customFormat="1" x14ac:dyDescent="0.2">
      <c r="A3333" s="9">
        <v>12</v>
      </c>
      <c r="B3333" s="70" t="s">
        <v>112</v>
      </c>
      <c r="C3333" t="s">
        <v>66</v>
      </c>
      <c r="D3333" s="9">
        <v>6</v>
      </c>
      <c r="E3333" s="9">
        <v>23.4</v>
      </c>
      <c r="F3333" s="9">
        <f t="shared" si="225"/>
        <v>1E-3</v>
      </c>
      <c r="H3333" s="9" t="s">
        <v>77</v>
      </c>
      <c r="I3333" s="9">
        <f>0.09*0.001</f>
        <v>8.9999999999999992E-5</v>
      </c>
      <c r="J3333" s="9">
        <f>0.05*0.001</f>
        <v>5.0000000000000002E-5</v>
      </c>
      <c r="M3333" s="9">
        <f>0.6*0.001</f>
        <v>5.9999999999999995E-4</v>
      </c>
      <c r="AI3333" s="9">
        <f>0.01*0.001</f>
        <v>1.0000000000000001E-5</v>
      </c>
      <c r="AM3333" s="9">
        <f>0.05*0.001</f>
        <v>5.0000000000000002E-5</v>
      </c>
      <c r="AQ3333" s="9">
        <f>0.2*0.001</f>
        <v>2.0000000000000001E-4</v>
      </c>
    </row>
    <row r="3334" spans="1:56" s="9" customFormat="1" x14ac:dyDescent="0.2">
      <c r="A3334" s="9">
        <v>13</v>
      </c>
      <c r="B3334" s="70" t="s">
        <v>112</v>
      </c>
      <c r="C3334" t="s">
        <v>66</v>
      </c>
      <c r="D3334" s="9">
        <v>6</v>
      </c>
      <c r="E3334" s="9">
        <v>22.8</v>
      </c>
      <c r="F3334" s="9">
        <f t="shared" si="225"/>
        <v>1E-3</v>
      </c>
      <c r="H3334" s="9" t="s">
        <v>77</v>
      </c>
      <c r="I3334" s="9">
        <f>0.6*0.001</f>
        <v>5.9999999999999995E-4</v>
      </c>
      <c r="J3334" s="9">
        <f>0.08*0.001</f>
        <v>8.0000000000000007E-5</v>
      </c>
      <c r="M3334" s="9">
        <f>0.3*0.001</f>
        <v>2.9999999999999997E-4</v>
      </c>
      <c r="AO3334" s="9">
        <f>0.02*0.001</f>
        <v>2.0000000000000002E-5</v>
      </c>
    </row>
    <row r="3335" spans="1:56" s="9" customFormat="1" x14ac:dyDescent="0.2">
      <c r="A3335" s="9">
        <v>14</v>
      </c>
      <c r="B3335" s="70" t="s">
        <v>112</v>
      </c>
      <c r="C3335" t="s">
        <v>66</v>
      </c>
      <c r="D3335" s="9">
        <v>6</v>
      </c>
      <c r="E3335" s="9">
        <v>23.8</v>
      </c>
      <c r="F3335" s="9">
        <f t="shared" si="225"/>
        <v>6.9999999999999988E-4</v>
      </c>
      <c r="H3335" s="9" t="s">
        <v>77</v>
      </c>
      <c r="I3335" s="9">
        <f>0.4*0.0007</f>
        <v>2.8000000000000003E-4</v>
      </c>
      <c r="J3335" s="9">
        <f>0.05*0.0007</f>
        <v>3.5000000000000004E-5</v>
      </c>
      <c r="M3335" s="9">
        <f>0.3*0.0007</f>
        <v>2.0999999999999998E-4</v>
      </c>
      <c r="AQ3335" s="9">
        <f>0.15*0.0007</f>
        <v>1.0499999999999999E-4</v>
      </c>
      <c r="BD3335" s="9">
        <f>0.1*0.0007</f>
        <v>7.0000000000000007E-5</v>
      </c>
    </row>
    <row r="3336" spans="1:56" s="9" customFormat="1" x14ac:dyDescent="0.2">
      <c r="A3336" s="9">
        <v>15</v>
      </c>
      <c r="B3336" s="70" t="s">
        <v>112</v>
      </c>
      <c r="C3336" t="s">
        <v>66</v>
      </c>
      <c r="D3336" s="9">
        <v>6</v>
      </c>
      <c r="E3336" s="9">
        <v>24.4</v>
      </c>
      <c r="F3336" s="9">
        <f t="shared" si="225"/>
        <v>8.0000000000000004E-4</v>
      </c>
      <c r="H3336" s="9" t="s">
        <v>77</v>
      </c>
      <c r="I3336" s="9">
        <f>0.05*0.0008</f>
        <v>4.0000000000000003E-5</v>
      </c>
      <c r="J3336" s="9">
        <f>0.05*0.0008</f>
        <v>4.0000000000000003E-5</v>
      </c>
      <c r="M3336" s="9">
        <f>0.4*0.0008</f>
        <v>3.2000000000000003E-4</v>
      </c>
      <c r="AQ3336" s="9">
        <f>0.5*0.0008</f>
        <v>4.0000000000000002E-4</v>
      </c>
    </row>
    <row r="3337" spans="1:56" s="9" customFormat="1" x14ac:dyDescent="0.2">
      <c r="A3337" s="9">
        <v>16</v>
      </c>
      <c r="B3337" s="70" t="s">
        <v>112</v>
      </c>
      <c r="C3337" t="s">
        <v>66</v>
      </c>
      <c r="D3337" s="9">
        <v>6</v>
      </c>
      <c r="E3337" s="9">
        <v>23.6</v>
      </c>
      <c r="F3337" s="9">
        <f t="shared" si="225"/>
        <v>1E-3</v>
      </c>
      <c r="H3337" s="9" t="s">
        <v>77</v>
      </c>
      <c r="I3337" s="9">
        <f>0.8*0.001</f>
        <v>8.0000000000000004E-4</v>
      </c>
      <c r="J3337" s="9">
        <f>0.1*0.001</f>
        <v>1E-4</v>
      </c>
      <c r="M3337" s="9">
        <f>0.05*0.001</f>
        <v>5.0000000000000002E-5</v>
      </c>
      <c r="AQ3337" s="9">
        <f>0.05*0.001</f>
        <v>5.0000000000000002E-5</v>
      </c>
    </row>
    <row r="3338" spans="1:56" s="9" customFormat="1" x14ac:dyDescent="0.2">
      <c r="A3338" s="9">
        <v>17</v>
      </c>
      <c r="B3338" s="70" t="s">
        <v>112</v>
      </c>
      <c r="C3338" t="s">
        <v>66</v>
      </c>
      <c r="D3338" s="9">
        <v>6</v>
      </c>
      <c r="E3338" s="20">
        <v>22</v>
      </c>
      <c r="F3338" s="9">
        <f t="shared" si="225"/>
        <v>1E-3</v>
      </c>
      <c r="G3338" s="20"/>
      <c r="H3338" s="9" t="s">
        <v>77</v>
      </c>
      <c r="I3338" s="9">
        <f>0.05*0.001</f>
        <v>5.0000000000000002E-5</v>
      </c>
      <c r="M3338" s="9">
        <f>0.95*0.001</f>
        <v>9.5E-4</v>
      </c>
    </row>
    <row r="3339" spans="1:56" s="38" customFormat="1" x14ac:dyDescent="0.2">
      <c r="A3339" s="9">
        <v>18</v>
      </c>
      <c r="B3339" s="70" t="s">
        <v>112</v>
      </c>
      <c r="C3339" t="s">
        <v>66</v>
      </c>
      <c r="D3339" s="9">
        <v>6</v>
      </c>
      <c r="E3339" s="20">
        <v>23.7</v>
      </c>
      <c r="F3339" s="9">
        <f t="shared" si="225"/>
        <v>6.9999999999999999E-4</v>
      </c>
      <c r="G3339" s="20"/>
      <c r="H3339" s="9" t="s">
        <v>77</v>
      </c>
      <c r="I3339" s="20">
        <f>0.8*0.0007</f>
        <v>5.6000000000000006E-4</v>
      </c>
      <c r="J3339" s="20">
        <f>0.1*0.0007</f>
        <v>7.0000000000000007E-5</v>
      </c>
      <c r="AQ3339" s="20">
        <f>0.1*0.0007</f>
        <v>7.0000000000000007E-5</v>
      </c>
    </row>
    <row r="3340" spans="1:56" s="9" customFormat="1" x14ac:dyDescent="0.2">
      <c r="A3340" s="9">
        <v>19</v>
      </c>
      <c r="B3340" s="70" t="s">
        <v>112</v>
      </c>
      <c r="C3340" t="s">
        <v>66</v>
      </c>
      <c r="D3340" s="9">
        <v>6</v>
      </c>
      <c r="E3340" s="9">
        <v>21.5</v>
      </c>
      <c r="F3340" s="9">
        <f t="shared" si="225"/>
        <v>7.9999999999999993E-4</v>
      </c>
      <c r="H3340" s="9" t="s">
        <v>77</v>
      </c>
      <c r="I3340" s="9">
        <f>0.7*0.0008</f>
        <v>5.5999999999999995E-4</v>
      </c>
      <c r="J3340" s="9">
        <f>0.1*0.0008</f>
        <v>8.0000000000000007E-5</v>
      </c>
      <c r="M3340" s="9">
        <f>0.05*0.0008</f>
        <v>4.0000000000000003E-5</v>
      </c>
      <c r="AQ3340" s="9">
        <f>0.15*0.0008</f>
        <v>1.2E-4</v>
      </c>
    </row>
    <row r="3341" spans="1:56" s="9" customFormat="1" x14ac:dyDescent="0.2">
      <c r="A3341" s="9">
        <v>20</v>
      </c>
      <c r="B3341" s="70" t="s">
        <v>112</v>
      </c>
      <c r="C3341" t="s">
        <v>66</v>
      </c>
      <c r="D3341" s="9">
        <v>6</v>
      </c>
      <c r="E3341" s="9">
        <v>20.8</v>
      </c>
      <c r="F3341" s="9">
        <f t="shared" si="225"/>
        <v>8.0000000000000004E-4</v>
      </c>
      <c r="H3341" s="9" t="s">
        <v>77</v>
      </c>
      <c r="I3341" s="9">
        <f>0.8*0.0008</f>
        <v>6.4000000000000005E-4</v>
      </c>
      <c r="J3341" s="9">
        <f>0.15*0.0008</f>
        <v>1.2E-4</v>
      </c>
      <c r="M3341" s="9">
        <f>0.04*0.0008</f>
        <v>3.2000000000000005E-5</v>
      </c>
      <c r="AQ3341" s="9">
        <f>0.01*0.0008</f>
        <v>8.0000000000000013E-6</v>
      </c>
    </row>
    <row r="3342" spans="1:56" s="9" customFormat="1" x14ac:dyDescent="0.2">
      <c r="A3342" s="9">
        <v>21</v>
      </c>
      <c r="B3342" s="70" t="s">
        <v>112</v>
      </c>
      <c r="C3342" t="s">
        <v>66</v>
      </c>
      <c r="D3342" s="9">
        <v>6</v>
      </c>
      <c r="E3342" s="9">
        <v>17.899999999999999</v>
      </c>
      <c r="F3342" s="9">
        <f t="shared" si="225"/>
        <v>8.0000000000000004E-4</v>
      </c>
      <c r="H3342" s="9" t="s">
        <v>77</v>
      </c>
      <c r="I3342" s="9">
        <f>0.6*0.0008</f>
        <v>4.8000000000000001E-4</v>
      </c>
      <c r="J3342" s="9">
        <f>0.2*0.0008</f>
        <v>1.6000000000000001E-4</v>
      </c>
      <c r="M3342" s="9">
        <f>0.1*0.0008</f>
        <v>8.0000000000000007E-5</v>
      </c>
      <c r="AQ3342" s="9">
        <f>0.1*0.0008</f>
        <v>8.0000000000000007E-5</v>
      </c>
    </row>
    <row r="3343" spans="1:56" s="9" customFormat="1" x14ac:dyDescent="0.2">
      <c r="A3343" s="9">
        <v>22</v>
      </c>
      <c r="B3343" s="70" t="s">
        <v>112</v>
      </c>
      <c r="C3343" t="s">
        <v>66</v>
      </c>
      <c r="D3343" s="9">
        <v>6</v>
      </c>
      <c r="E3343" s="9">
        <v>22.7</v>
      </c>
      <c r="F3343" s="9">
        <f t="shared" si="225"/>
        <v>1E-3</v>
      </c>
      <c r="H3343" s="9" t="s">
        <v>77</v>
      </c>
      <c r="I3343" s="9">
        <f>0.5*0.001</f>
        <v>5.0000000000000001E-4</v>
      </c>
      <c r="J3343" s="9">
        <f>0.1*0.001</f>
        <v>1E-4</v>
      </c>
      <c r="M3343" s="9">
        <f>0.2*0.001</f>
        <v>2.0000000000000001E-4</v>
      </c>
      <c r="AQ3343" s="9">
        <f>0.2*0.001</f>
        <v>2.0000000000000001E-4</v>
      </c>
    </row>
    <row r="3344" spans="1:56" s="9" customFormat="1" x14ac:dyDescent="0.2">
      <c r="A3344" s="9">
        <v>23</v>
      </c>
      <c r="B3344" s="70" t="s">
        <v>112</v>
      </c>
      <c r="C3344" t="s">
        <v>66</v>
      </c>
      <c r="D3344" s="9">
        <v>6</v>
      </c>
      <c r="E3344" s="9">
        <v>17</v>
      </c>
      <c r="F3344" s="9">
        <f t="shared" si="225"/>
        <v>4.0000000000000002E-4</v>
      </c>
      <c r="H3344" s="9" t="s">
        <v>77</v>
      </c>
      <c r="I3344" s="9">
        <f>0.89*0.0004</f>
        <v>3.5600000000000003E-4</v>
      </c>
      <c r="AQ3344" s="9">
        <f>0.11*0.0004</f>
        <v>4.4000000000000006E-5</v>
      </c>
    </row>
    <row r="3345" spans="1:115" s="9" customFormat="1" x14ac:dyDescent="0.2">
      <c r="A3345" s="9">
        <v>24</v>
      </c>
      <c r="B3345" s="70" t="s">
        <v>112</v>
      </c>
      <c r="C3345" t="s">
        <v>66</v>
      </c>
      <c r="D3345" s="9">
        <v>6</v>
      </c>
      <c r="E3345" s="9">
        <v>24.6</v>
      </c>
      <c r="F3345" s="9">
        <f t="shared" si="225"/>
        <v>1.5E-3</v>
      </c>
      <c r="H3345" s="9" t="s">
        <v>77</v>
      </c>
      <c r="M3345" s="9">
        <v>1.5E-3</v>
      </c>
    </row>
    <row r="3346" spans="1:115" s="9" customFormat="1" x14ac:dyDescent="0.2">
      <c r="A3346" s="9">
        <v>25</v>
      </c>
      <c r="B3346" s="70" t="s">
        <v>112</v>
      </c>
      <c r="C3346" t="s">
        <v>66</v>
      </c>
      <c r="D3346" s="9">
        <v>6</v>
      </c>
      <c r="E3346" s="9">
        <v>21.6</v>
      </c>
      <c r="F3346" s="9">
        <f t="shared" si="225"/>
        <v>1E-3</v>
      </c>
      <c r="H3346" s="9" t="s">
        <v>77</v>
      </c>
      <c r="I3346" s="9">
        <f>0.98*0.001</f>
        <v>9.7999999999999997E-4</v>
      </c>
      <c r="M3346" s="9">
        <f>0.02*0.001</f>
        <v>2.0000000000000002E-5</v>
      </c>
    </row>
    <row r="3347" spans="1:115" s="9" customFormat="1" x14ac:dyDescent="0.2">
      <c r="A3347" s="9">
        <v>26</v>
      </c>
      <c r="B3347" s="70" t="s">
        <v>112</v>
      </c>
      <c r="C3347" t="s">
        <v>66</v>
      </c>
      <c r="D3347" s="9">
        <v>6</v>
      </c>
      <c r="E3347" s="9">
        <v>23</v>
      </c>
      <c r="F3347" s="9">
        <f t="shared" si="225"/>
        <v>1E-3</v>
      </c>
      <c r="H3347" s="9" t="s">
        <v>77</v>
      </c>
      <c r="I3347" s="9">
        <f>0.7*0.001</f>
        <v>6.9999999999999999E-4</v>
      </c>
      <c r="J3347" s="9">
        <f>0.05*0.001</f>
        <v>5.0000000000000002E-5</v>
      </c>
      <c r="M3347" s="9">
        <f>0.15*0.001</f>
        <v>1.4999999999999999E-4</v>
      </c>
      <c r="AQ3347" s="9">
        <f>0.1*0.001</f>
        <v>1E-4</v>
      </c>
    </row>
    <row r="3348" spans="1:115" s="9" customFormat="1" x14ac:dyDescent="0.2">
      <c r="A3348" s="9">
        <v>27</v>
      </c>
      <c r="B3348" s="70" t="s">
        <v>112</v>
      </c>
      <c r="C3348" t="s">
        <v>66</v>
      </c>
      <c r="D3348" s="9">
        <v>6</v>
      </c>
      <c r="E3348" s="9">
        <v>21.2</v>
      </c>
      <c r="F3348" s="9">
        <f t="shared" si="225"/>
        <v>1E-3</v>
      </c>
      <c r="H3348" s="9" t="s">
        <v>77</v>
      </c>
      <c r="I3348" s="9">
        <f>0.7*0.001</f>
        <v>6.9999999999999999E-4</v>
      </c>
      <c r="J3348" s="9">
        <f>0.2*0.001</f>
        <v>2.0000000000000001E-4</v>
      </c>
      <c r="M3348" s="9">
        <f>0.05*0.001</f>
        <v>5.0000000000000002E-5</v>
      </c>
      <c r="AQ3348" s="9">
        <f>0.05*0.001</f>
        <v>5.0000000000000002E-5</v>
      </c>
    </row>
    <row r="3349" spans="1:115" s="9" customFormat="1" x14ac:dyDescent="0.2">
      <c r="A3349" s="9">
        <v>28</v>
      </c>
      <c r="B3349" s="70" t="s">
        <v>112</v>
      </c>
      <c r="C3349" t="s">
        <v>66</v>
      </c>
      <c r="D3349" s="9">
        <v>6</v>
      </c>
      <c r="E3349" s="9">
        <v>22.7</v>
      </c>
      <c r="F3349" s="9">
        <f t="shared" si="225"/>
        <v>8.0000000000000004E-4</v>
      </c>
      <c r="H3349" s="9" t="s">
        <v>77</v>
      </c>
      <c r="I3349" s="9">
        <f>0.75*0.0008</f>
        <v>6.0000000000000006E-4</v>
      </c>
      <c r="J3349" s="9">
        <f>0.04*0.0008</f>
        <v>3.2000000000000005E-5</v>
      </c>
      <c r="M3349" s="9">
        <f>0.2*0.0008</f>
        <v>1.6000000000000001E-4</v>
      </c>
      <c r="AI3349" s="9">
        <f>0.01*0.0008</f>
        <v>8.0000000000000013E-6</v>
      </c>
    </row>
    <row r="3350" spans="1:115" s="9" customFormat="1" x14ac:dyDescent="0.2">
      <c r="A3350" s="9">
        <v>29</v>
      </c>
      <c r="B3350" s="70" t="s">
        <v>112</v>
      </c>
      <c r="C3350" t="s">
        <v>66</v>
      </c>
      <c r="D3350" s="9">
        <v>6</v>
      </c>
      <c r="E3350" s="9">
        <v>17.8</v>
      </c>
      <c r="F3350" s="9">
        <f t="shared" si="225"/>
        <v>6.9999999999999999E-4</v>
      </c>
      <c r="H3350" s="9" t="s">
        <v>77</v>
      </c>
      <c r="I3350" s="9">
        <f>0.15*0.0007</f>
        <v>1.0499999999999999E-4</v>
      </c>
      <c r="J3350" s="9">
        <f>0.05*0.0007</f>
        <v>3.5000000000000004E-5</v>
      </c>
      <c r="M3350" s="9">
        <f>0.5*0.0007</f>
        <v>3.5E-4</v>
      </c>
      <c r="AQ3350" s="9">
        <f>0.3*0.0007</f>
        <v>2.0999999999999998E-4</v>
      </c>
    </row>
    <row r="3351" spans="1:115" s="9" customFormat="1" x14ac:dyDescent="0.2">
      <c r="A3351" s="9">
        <v>30</v>
      </c>
      <c r="B3351" s="70" t="s">
        <v>112</v>
      </c>
      <c r="C3351" t="s">
        <v>66</v>
      </c>
      <c r="D3351" s="9">
        <v>6</v>
      </c>
      <c r="E3351" s="9">
        <v>16.5</v>
      </c>
      <c r="F3351" s="9">
        <f t="shared" si="225"/>
        <v>0</v>
      </c>
      <c r="G3351" s="9" t="s">
        <v>67</v>
      </c>
      <c r="H3351" s="9" t="s">
        <v>77</v>
      </c>
    </row>
    <row r="3352" spans="1:115" s="9" customFormat="1" x14ac:dyDescent="0.2">
      <c r="A3352" s="9">
        <v>1</v>
      </c>
      <c r="B3352" s="70" t="s">
        <v>112</v>
      </c>
      <c r="C3352" t="s">
        <v>68</v>
      </c>
      <c r="D3352" s="9">
        <v>5</v>
      </c>
      <c r="E3352" s="9">
        <v>30.3</v>
      </c>
      <c r="F3352" s="9">
        <f>SUM(I3352:CV3352)</f>
        <v>3.0000000000000001E-3</v>
      </c>
      <c r="H3352" s="9" t="s">
        <v>77</v>
      </c>
      <c r="BW3352" s="9">
        <v>3.0000000000000001E-3</v>
      </c>
      <c r="CW3352"/>
      <c r="DA3352"/>
      <c r="DB3352"/>
      <c r="DC3352"/>
      <c r="DD3352"/>
      <c r="DE3352"/>
      <c r="DF3352"/>
      <c r="DG3352"/>
      <c r="DH3352"/>
      <c r="DI3352"/>
    </row>
    <row r="3353" spans="1:115" s="9" customFormat="1" x14ac:dyDescent="0.2">
      <c r="A3353" s="9">
        <v>2</v>
      </c>
      <c r="B3353" s="70" t="s">
        <v>112</v>
      </c>
      <c r="C3353" t="s">
        <v>68</v>
      </c>
      <c r="D3353" s="9">
        <v>5</v>
      </c>
      <c r="E3353" s="9">
        <v>30.8</v>
      </c>
      <c r="F3353" s="9">
        <f>SUM(I3353:CV3353)</f>
        <v>2E-3</v>
      </c>
      <c r="H3353" s="9" t="s">
        <v>77</v>
      </c>
      <c r="I3353" s="9">
        <f>0.48*0.002</f>
        <v>9.6000000000000002E-4</v>
      </c>
      <c r="M3353" s="9">
        <f>0.02*0.002</f>
        <v>4.0000000000000003E-5</v>
      </c>
      <c r="Z3353" s="9">
        <f>0.3*0.002</f>
        <v>5.9999999999999995E-4</v>
      </c>
      <c r="AM3353" s="9">
        <f>0.2*0.002</f>
        <v>4.0000000000000002E-4</v>
      </c>
      <c r="CW3353"/>
      <c r="DA3353"/>
      <c r="DB3353"/>
      <c r="DC3353"/>
      <c r="DD3353"/>
      <c r="DE3353"/>
      <c r="DF3353"/>
      <c r="DG3353"/>
      <c r="DH3353"/>
      <c r="DI3353"/>
    </row>
    <row r="3354" spans="1:115" s="9" customFormat="1" x14ac:dyDescent="0.2">
      <c r="A3354" s="9">
        <v>1</v>
      </c>
      <c r="B3354" s="70" t="s">
        <v>112</v>
      </c>
      <c r="C3354" t="s">
        <v>69</v>
      </c>
      <c r="D3354" s="9">
        <v>5</v>
      </c>
      <c r="E3354" s="9">
        <v>29.7</v>
      </c>
      <c r="F3354" s="9">
        <f>SUM(H3354:DP3354)</f>
        <v>0</v>
      </c>
      <c r="G3354" s="9" t="s">
        <v>67</v>
      </c>
      <c r="H3354" s="9" t="s">
        <v>77</v>
      </c>
      <c r="CP3354"/>
      <c r="CQ3354"/>
      <c r="CR3354"/>
      <c r="CS3354"/>
      <c r="CT3354"/>
      <c r="CW3354"/>
      <c r="CX3354"/>
      <c r="CY3354"/>
      <c r="CZ3354"/>
      <c r="DA3354"/>
      <c r="DB3354"/>
      <c r="DC3354"/>
      <c r="DD3354"/>
      <c r="DE3354"/>
      <c r="DF3354"/>
      <c r="DG3354"/>
      <c r="DH3354"/>
      <c r="DI3354"/>
      <c r="DJ3354"/>
      <c r="DK3354"/>
    </row>
    <row r="3355" spans="1:115" s="9" customFormat="1" x14ac:dyDescent="0.2">
      <c r="B3355" s="70"/>
      <c r="C3355"/>
      <c r="I3355" s="9">
        <f>COUNTA(I3312:I3354)</f>
        <v>28</v>
      </c>
      <c r="J3355" s="9">
        <f t="shared" ref="J3355:BL3355" si="226">COUNTA(J3312:J3354)</f>
        <v>22</v>
      </c>
      <c r="K3355" s="9">
        <f t="shared" si="226"/>
        <v>0</v>
      </c>
      <c r="L3355" s="9">
        <f t="shared" si="226"/>
        <v>0</v>
      </c>
      <c r="M3355" s="9">
        <f t="shared" si="226"/>
        <v>26</v>
      </c>
      <c r="N3355" s="9">
        <f t="shared" si="226"/>
        <v>0</v>
      </c>
      <c r="O3355" s="9">
        <f t="shared" si="226"/>
        <v>0</v>
      </c>
      <c r="P3355" s="9">
        <f t="shared" si="226"/>
        <v>0</v>
      </c>
      <c r="Q3355" s="9">
        <f t="shared" si="226"/>
        <v>0</v>
      </c>
      <c r="R3355" s="9">
        <f t="shared" si="226"/>
        <v>0</v>
      </c>
      <c r="S3355" s="9">
        <f t="shared" si="226"/>
        <v>0</v>
      </c>
      <c r="T3355" s="9">
        <f t="shared" si="226"/>
        <v>0</v>
      </c>
      <c r="U3355" s="9">
        <f t="shared" si="226"/>
        <v>0</v>
      </c>
      <c r="V3355" s="9">
        <f t="shared" si="226"/>
        <v>0</v>
      </c>
      <c r="W3355" s="9">
        <f t="shared" si="226"/>
        <v>0</v>
      </c>
      <c r="X3355" s="9">
        <f t="shared" si="226"/>
        <v>0</v>
      </c>
      <c r="Y3355" s="9">
        <f t="shared" si="226"/>
        <v>0</v>
      </c>
      <c r="Z3355" s="9">
        <f t="shared" si="226"/>
        <v>1</v>
      </c>
      <c r="AA3355" s="9">
        <f t="shared" si="226"/>
        <v>0</v>
      </c>
      <c r="AB3355" s="9">
        <f t="shared" si="226"/>
        <v>0</v>
      </c>
      <c r="AC3355" s="9">
        <f t="shared" si="226"/>
        <v>0</v>
      </c>
      <c r="AD3355" s="9">
        <f t="shared" si="226"/>
        <v>0</v>
      </c>
      <c r="AE3355" s="9">
        <f t="shared" si="226"/>
        <v>0</v>
      </c>
      <c r="AF3355" s="9">
        <f t="shared" si="226"/>
        <v>0</v>
      </c>
      <c r="AG3355" s="9">
        <f t="shared" si="226"/>
        <v>0</v>
      </c>
      <c r="AH3355" s="9">
        <f t="shared" si="226"/>
        <v>0</v>
      </c>
      <c r="AI3355" s="9">
        <f t="shared" si="226"/>
        <v>2</v>
      </c>
      <c r="AJ3355" s="9">
        <f t="shared" si="226"/>
        <v>0</v>
      </c>
      <c r="AK3355" s="9">
        <f t="shared" si="226"/>
        <v>0</v>
      </c>
      <c r="AL3355" s="9">
        <f t="shared" si="226"/>
        <v>0</v>
      </c>
      <c r="AM3355" s="9">
        <f t="shared" si="226"/>
        <v>6</v>
      </c>
      <c r="AN3355" s="9">
        <f t="shared" si="226"/>
        <v>0</v>
      </c>
      <c r="AO3355" s="9">
        <f t="shared" si="226"/>
        <v>1</v>
      </c>
      <c r="AP3355" s="9">
        <f t="shared" si="226"/>
        <v>0</v>
      </c>
      <c r="AQ3355" s="9">
        <f t="shared" si="226"/>
        <v>25</v>
      </c>
      <c r="AR3355" s="9">
        <f t="shared" si="226"/>
        <v>0</v>
      </c>
      <c r="AS3355" s="9">
        <f t="shared" si="226"/>
        <v>0</v>
      </c>
      <c r="AT3355" s="9">
        <f t="shared" si="226"/>
        <v>0</v>
      </c>
      <c r="AU3355" s="9">
        <f t="shared" si="226"/>
        <v>0</v>
      </c>
      <c r="AV3355" s="9">
        <f t="shared" si="226"/>
        <v>0</v>
      </c>
      <c r="AW3355" s="9">
        <f t="shared" si="226"/>
        <v>0</v>
      </c>
      <c r="AX3355" s="9">
        <f t="shared" si="226"/>
        <v>7</v>
      </c>
      <c r="AY3355" s="9">
        <f t="shared" si="226"/>
        <v>0</v>
      </c>
      <c r="AZ3355" s="9">
        <f t="shared" si="226"/>
        <v>0</v>
      </c>
      <c r="BA3355" s="9">
        <f t="shared" si="226"/>
        <v>0</v>
      </c>
      <c r="BB3355" s="9">
        <f t="shared" si="226"/>
        <v>0</v>
      </c>
      <c r="BC3355" s="9">
        <f t="shared" si="226"/>
        <v>0</v>
      </c>
      <c r="BD3355" s="9">
        <f t="shared" si="226"/>
        <v>1</v>
      </c>
      <c r="BE3355" s="9">
        <f t="shared" si="226"/>
        <v>0</v>
      </c>
      <c r="BF3355" s="9">
        <f t="shared" si="226"/>
        <v>0</v>
      </c>
      <c r="BG3355" s="9">
        <f t="shared" si="226"/>
        <v>0</v>
      </c>
      <c r="BH3355" s="9">
        <f t="shared" si="226"/>
        <v>0</v>
      </c>
      <c r="BI3355" s="9">
        <f t="shared" si="226"/>
        <v>0</v>
      </c>
      <c r="BJ3355" s="9">
        <f t="shared" si="226"/>
        <v>0</v>
      </c>
      <c r="BK3355" s="9">
        <f t="shared" si="226"/>
        <v>0</v>
      </c>
      <c r="BL3355" s="9">
        <f t="shared" si="226"/>
        <v>0</v>
      </c>
      <c r="BM3355" s="9">
        <f t="shared" ref="BM3355:CW3355" si="227">COUNTA(BM3312:BM3354)</f>
        <v>0</v>
      </c>
      <c r="BN3355" s="9">
        <f t="shared" si="227"/>
        <v>0</v>
      </c>
      <c r="BO3355" s="9">
        <f t="shared" si="227"/>
        <v>0</v>
      </c>
      <c r="BP3355" s="9">
        <f t="shared" si="227"/>
        <v>0</v>
      </c>
      <c r="BQ3355" s="9">
        <f t="shared" si="227"/>
        <v>0</v>
      </c>
      <c r="BR3355" s="9">
        <f t="shared" si="227"/>
        <v>0</v>
      </c>
      <c r="BS3355" s="9">
        <f t="shared" si="227"/>
        <v>0</v>
      </c>
      <c r="BT3355" s="9">
        <f t="shared" si="227"/>
        <v>1</v>
      </c>
      <c r="BU3355" s="9">
        <f t="shared" si="227"/>
        <v>0</v>
      </c>
      <c r="BV3355" s="9">
        <f t="shared" si="227"/>
        <v>0</v>
      </c>
      <c r="BW3355" s="9">
        <f t="shared" si="227"/>
        <v>1</v>
      </c>
      <c r="BX3355" s="9">
        <f t="shared" si="227"/>
        <v>0</v>
      </c>
      <c r="BY3355" s="9">
        <f t="shared" si="227"/>
        <v>0</v>
      </c>
      <c r="BZ3355" s="9">
        <f t="shared" si="227"/>
        <v>0</v>
      </c>
      <c r="CA3355" s="9">
        <f t="shared" si="227"/>
        <v>0</v>
      </c>
      <c r="CB3355" s="9">
        <f t="shared" si="227"/>
        <v>0</v>
      </c>
      <c r="CC3355" s="9">
        <f t="shared" si="227"/>
        <v>0</v>
      </c>
      <c r="CD3355" s="9">
        <f t="shared" si="227"/>
        <v>0</v>
      </c>
      <c r="CE3355" s="9">
        <f t="shared" si="227"/>
        <v>0</v>
      </c>
      <c r="CF3355" s="9">
        <f t="shared" si="227"/>
        <v>0</v>
      </c>
      <c r="CG3355" s="9">
        <f t="shared" si="227"/>
        <v>0</v>
      </c>
      <c r="CH3355" s="9">
        <f t="shared" si="227"/>
        <v>0</v>
      </c>
      <c r="CI3355" s="9">
        <f t="shared" si="227"/>
        <v>0</v>
      </c>
      <c r="CJ3355" s="9">
        <f t="shared" si="227"/>
        <v>0</v>
      </c>
      <c r="CK3355" s="9">
        <f t="shared" si="227"/>
        <v>0</v>
      </c>
      <c r="CL3355" s="9">
        <f t="shared" si="227"/>
        <v>0</v>
      </c>
      <c r="CM3355" s="9">
        <f t="shared" si="227"/>
        <v>0</v>
      </c>
      <c r="CN3355" s="9">
        <f t="shared" si="227"/>
        <v>0</v>
      </c>
      <c r="CO3355" s="9">
        <f t="shared" si="227"/>
        <v>0</v>
      </c>
      <c r="CP3355" s="9">
        <f t="shared" si="227"/>
        <v>0</v>
      </c>
      <c r="CQ3355" s="9">
        <f t="shared" si="227"/>
        <v>0</v>
      </c>
      <c r="CR3355" s="9">
        <f t="shared" si="227"/>
        <v>0</v>
      </c>
      <c r="CS3355" s="9">
        <f t="shared" si="227"/>
        <v>0</v>
      </c>
      <c r="CT3355" s="9">
        <f t="shared" si="227"/>
        <v>0</v>
      </c>
      <c r="CU3355" s="9">
        <f t="shared" si="227"/>
        <v>0</v>
      </c>
      <c r="CV3355" s="9">
        <f t="shared" si="227"/>
        <v>0</v>
      </c>
      <c r="CW3355" s="9">
        <f t="shared" si="227"/>
        <v>0</v>
      </c>
      <c r="CX3355"/>
      <c r="CY3355"/>
      <c r="CZ3355"/>
      <c r="DA3355"/>
      <c r="DB3355"/>
      <c r="DC3355"/>
      <c r="DD3355"/>
      <c r="DE3355"/>
      <c r="DF3355"/>
      <c r="DG3355"/>
      <c r="DH3355"/>
      <c r="DI3355"/>
      <c r="DJ3355"/>
      <c r="DK3355"/>
    </row>
    <row r="3356" spans="1:115" s="17" customFormat="1" x14ac:dyDescent="0.2">
      <c r="A3356" s="17">
        <f>COUNTA(B3312:B3354)</f>
        <v>43</v>
      </c>
      <c r="B3356" s="71" t="s">
        <v>112</v>
      </c>
      <c r="F3356" s="17">
        <f>COUNTIF(F3312:F3354,"0")</f>
        <v>5</v>
      </c>
      <c r="I3356" s="17">
        <f>SUM(I3312:I3354)</f>
        <v>1.2235999999999999E-2</v>
      </c>
      <c r="J3356" s="17">
        <f t="shared" ref="J3356:BL3356" si="228">SUM(J3312:J3354)</f>
        <v>2.4269999999999999E-3</v>
      </c>
      <c r="K3356" s="17">
        <f t="shared" si="228"/>
        <v>0</v>
      </c>
      <c r="L3356" s="17">
        <f t="shared" si="228"/>
        <v>0</v>
      </c>
      <c r="M3356" s="17">
        <f t="shared" si="228"/>
        <v>8.6820000000000005E-3</v>
      </c>
      <c r="N3356" s="17">
        <f t="shared" si="228"/>
        <v>0</v>
      </c>
      <c r="O3356" s="17">
        <f t="shared" si="228"/>
        <v>0</v>
      </c>
      <c r="P3356" s="17">
        <f t="shared" si="228"/>
        <v>0</v>
      </c>
      <c r="Q3356" s="17">
        <f t="shared" si="228"/>
        <v>0</v>
      </c>
      <c r="R3356" s="17">
        <f t="shared" si="228"/>
        <v>0</v>
      </c>
      <c r="S3356" s="17">
        <f t="shared" si="228"/>
        <v>0</v>
      </c>
      <c r="T3356" s="17">
        <f t="shared" si="228"/>
        <v>0</v>
      </c>
      <c r="U3356" s="17">
        <f t="shared" si="228"/>
        <v>0</v>
      </c>
      <c r="V3356" s="17">
        <f t="shared" si="228"/>
        <v>0</v>
      </c>
      <c r="W3356" s="17">
        <f t="shared" si="228"/>
        <v>0</v>
      </c>
      <c r="X3356" s="17">
        <f t="shared" si="228"/>
        <v>0</v>
      </c>
      <c r="Y3356" s="17">
        <f t="shared" si="228"/>
        <v>0</v>
      </c>
      <c r="Z3356" s="17">
        <f t="shared" si="228"/>
        <v>5.9999999999999995E-4</v>
      </c>
      <c r="AA3356" s="17">
        <f t="shared" si="228"/>
        <v>0</v>
      </c>
      <c r="AB3356" s="17">
        <f t="shared" si="228"/>
        <v>0</v>
      </c>
      <c r="AC3356" s="17">
        <f t="shared" si="228"/>
        <v>0</v>
      </c>
      <c r="AD3356" s="17">
        <f t="shared" si="228"/>
        <v>0</v>
      </c>
      <c r="AE3356" s="17">
        <f t="shared" si="228"/>
        <v>0</v>
      </c>
      <c r="AF3356" s="17">
        <f t="shared" si="228"/>
        <v>0</v>
      </c>
      <c r="AG3356" s="17">
        <f t="shared" si="228"/>
        <v>0</v>
      </c>
      <c r="AH3356" s="17">
        <f t="shared" si="228"/>
        <v>0</v>
      </c>
      <c r="AI3356" s="17">
        <f t="shared" si="228"/>
        <v>1.8000000000000004E-5</v>
      </c>
      <c r="AJ3356" s="17">
        <f t="shared" si="228"/>
        <v>0</v>
      </c>
      <c r="AK3356" s="17">
        <f t="shared" si="228"/>
        <v>0</v>
      </c>
      <c r="AL3356" s="17">
        <f t="shared" si="228"/>
        <v>0</v>
      </c>
      <c r="AM3356" s="17">
        <f t="shared" si="228"/>
        <v>6.0000000000000006E-4</v>
      </c>
      <c r="AN3356" s="17">
        <f t="shared" si="228"/>
        <v>0</v>
      </c>
      <c r="AO3356" s="17">
        <f t="shared" si="228"/>
        <v>2.0000000000000002E-5</v>
      </c>
      <c r="AP3356" s="17">
        <f t="shared" si="228"/>
        <v>0</v>
      </c>
      <c r="AQ3356" s="17">
        <f t="shared" si="228"/>
        <v>4.7070000000000011E-3</v>
      </c>
      <c r="AR3356" s="17">
        <f t="shared" si="228"/>
        <v>0</v>
      </c>
      <c r="AS3356" s="17">
        <f t="shared" si="228"/>
        <v>0</v>
      </c>
      <c r="AT3356" s="17">
        <f t="shared" si="228"/>
        <v>0</v>
      </c>
      <c r="AU3356" s="17">
        <f t="shared" si="228"/>
        <v>0</v>
      </c>
      <c r="AV3356" s="17">
        <f t="shared" si="228"/>
        <v>0</v>
      </c>
      <c r="AW3356" s="17">
        <f t="shared" si="228"/>
        <v>0</v>
      </c>
      <c r="AX3356" s="17">
        <f t="shared" si="228"/>
        <v>9.5999999999999992E-3</v>
      </c>
      <c r="AY3356" s="17">
        <f t="shared" si="228"/>
        <v>0</v>
      </c>
      <c r="AZ3356" s="17">
        <f t="shared" si="228"/>
        <v>0</v>
      </c>
      <c r="BA3356" s="17">
        <f t="shared" si="228"/>
        <v>0</v>
      </c>
      <c r="BB3356" s="17">
        <f t="shared" si="228"/>
        <v>0</v>
      </c>
      <c r="BC3356" s="17">
        <f t="shared" si="228"/>
        <v>0</v>
      </c>
      <c r="BD3356" s="17">
        <f t="shared" si="228"/>
        <v>7.0000000000000007E-5</v>
      </c>
      <c r="BE3356" s="17">
        <f t="shared" si="228"/>
        <v>0</v>
      </c>
      <c r="BF3356" s="17">
        <f t="shared" si="228"/>
        <v>0</v>
      </c>
      <c r="BG3356" s="17">
        <f t="shared" si="228"/>
        <v>0</v>
      </c>
      <c r="BH3356" s="17">
        <f t="shared" si="228"/>
        <v>0</v>
      </c>
      <c r="BI3356" s="17">
        <f t="shared" si="228"/>
        <v>0</v>
      </c>
      <c r="BJ3356" s="17">
        <f t="shared" si="228"/>
        <v>0</v>
      </c>
      <c r="BK3356" s="17">
        <f t="shared" si="228"/>
        <v>0</v>
      </c>
      <c r="BL3356" s="17">
        <f t="shared" si="228"/>
        <v>0</v>
      </c>
      <c r="BM3356" s="17">
        <f t="shared" ref="BM3356:CW3356" si="229">SUM(BM3312:BM3354)</f>
        <v>0</v>
      </c>
      <c r="BN3356" s="17">
        <f t="shared" si="229"/>
        <v>0</v>
      </c>
      <c r="BO3356" s="17">
        <f t="shared" si="229"/>
        <v>0</v>
      </c>
      <c r="BP3356" s="17">
        <f t="shared" si="229"/>
        <v>0</v>
      </c>
      <c r="BQ3356" s="17">
        <f t="shared" si="229"/>
        <v>0</v>
      </c>
      <c r="BR3356" s="17">
        <f t="shared" si="229"/>
        <v>0</v>
      </c>
      <c r="BS3356" s="17">
        <f t="shared" si="229"/>
        <v>0</v>
      </c>
      <c r="BT3356" s="17">
        <f t="shared" si="229"/>
        <v>4.0000000000000003E-5</v>
      </c>
      <c r="BU3356" s="17">
        <f t="shared" si="229"/>
        <v>0</v>
      </c>
      <c r="BV3356" s="17">
        <f t="shared" si="229"/>
        <v>0</v>
      </c>
      <c r="BW3356" s="17">
        <f t="shared" si="229"/>
        <v>3.0000000000000001E-3</v>
      </c>
      <c r="BX3356" s="17">
        <f t="shared" si="229"/>
        <v>0</v>
      </c>
      <c r="BY3356" s="17">
        <f t="shared" si="229"/>
        <v>0</v>
      </c>
      <c r="BZ3356" s="17">
        <f t="shared" si="229"/>
        <v>0</v>
      </c>
      <c r="CA3356" s="17">
        <f t="shared" si="229"/>
        <v>0</v>
      </c>
      <c r="CB3356" s="17">
        <f t="shared" si="229"/>
        <v>0</v>
      </c>
      <c r="CC3356" s="17">
        <f t="shared" si="229"/>
        <v>0</v>
      </c>
      <c r="CD3356" s="17">
        <f t="shared" si="229"/>
        <v>0</v>
      </c>
      <c r="CE3356" s="17">
        <f t="shared" si="229"/>
        <v>0</v>
      </c>
      <c r="CF3356" s="17">
        <f t="shared" si="229"/>
        <v>0</v>
      </c>
      <c r="CG3356" s="17">
        <f t="shared" si="229"/>
        <v>0</v>
      </c>
      <c r="CH3356" s="17">
        <f t="shared" si="229"/>
        <v>0</v>
      </c>
      <c r="CI3356" s="17">
        <f t="shared" si="229"/>
        <v>0</v>
      </c>
      <c r="CJ3356" s="17">
        <f t="shared" si="229"/>
        <v>0</v>
      </c>
      <c r="CK3356" s="17">
        <f t="shared" si="229"/>
        <v>0</v>
      </c>
      <c r="CL3356" s="17">
        <f t="shared" si="229"/>
        <v>0</v>
      </c>
      <c r="CM3356" s="17">
        <f t="shared" si="229"/>
        <v>0</v>
      </c>
      <c r="CN3356" s="17">
        <f t="shared" si="229"/>
        <v>0</v>
      </c>
      <c r="CO3356" s="17">
        <f t="shared" si="229"/>
        <v>0</v>
      </c>
      <c r="CP3356" s="17">
        <f t="shared" si="229"/>
        <v>0</v>
      </c>
      <c r="CQ3356" s="17">
        <f t="shared" si="229"/>
        <v>0</v>
      </c>
      <c r="CR3356" s="17">
        <f t="shared" si="229"/>
        <v>0</v>
      </c>
      <c r="CS3356" s="17">
        <f t="shared" si="229"/>
        <v>0</v>
      </c>
      <c r="CT3356" s="17">
        <f t="shared" si="229"/>
        <v>0</v>
      </c>
      <c r="CU3356" s="17">
        <f t="shared" si="229"/>
        <v>0</v>
      </c>
      <c r="CV3356" s="17">
        <f t="shared" si="229"/>
        <v>0</v>
      </c>
      <c r="CW3356" s="17">
        <f t="shared" si="229"/>
        <v>0</v>
      </c>
    </row>
    <row r="3357" spans="1:115" s="9" customFormat="1" x14ac:dyDescent="0.2">
      <c r="A3357" s="9">
        <v>1</v>
      </c>
      <c r="B3357" s="70" t="s">
        <v>113</v>
      </c>
      <c r="C3357" t="s">
        <v>66</v>
      </c>
      <c r="D3357" s="9">
        <v>2</v>
      </c>
      <c r="E3357" s="9">
        <v>17</v>
      </c>
      <c r="F3357" s="9">
        <f>SUM(G3357:EP3357)</f>
        <v>2E-3</v>
      </c>
      <c r="H3357" s="9" t="s">
        <v>77</v>
      </c>
      <c r="BD3357" s="9">
        <f>0.2*0.002</f>
        <v>4.0000000000000002E-4</v>
      </c>
      <c r="BU3357" s="9">
        <f>0.8*0.002</f>
        <v>1.6000000000000001E-3</v>
      </c>
    </row>
    <row r="3358" spans="1:115" s="9" customFormat="1" x14ac:dyDescent="0.2">
      <c r="A3358" s="9">
        <v>1</v>
      </c>
      <c r="B3358" s="70" t="s">
        <v>113</v>
      </c>
      <c r="C3358" t="s">
        <v>66</v>
      </c>
      <c r="D3358" s="9">
        <v>6</v>
      </c>
      <c r="E3358" s="9">
        <v>21.5</v>
      </c>
      <c r="F3358" s="9">
        <f>SUM(G3358:EP3358)</f>
        <v>8.9999999999999993E-3</v>
      </c>
      <c r="H3358" s="9" t="s">
        <v>77</v>
      </c>
      <c r="I3358" s="9">
        <f>0.1*0.009</f>
        <v>8.9999999999999998E-4</v>
      </c>
      <c r="BB3358" s="9">
        <f>0.9*0.009</f>
        <v>8.0999999999999996E-3</v>
      </c>
    </row>
    <row r="3359" spans="1:115" s="9" customFormat="1" x14ac:dyDescent="0.2">
      <c r="A3359" s="9">
        <v>2</v>
      </c>
      <c r="B3359" s="70" t="s">
        <v>113</v>
      </c>
      <c r="C3359" t="s">
        <v>66</v>
      </c>
      <c r="D3359" s="9">
        <v>6</v>
      </c>
      <c r="E3359" s="9">
        <v>15.2</v>
      </c>
      <c r="F3359" s="9">
        <f>SUM(G3359:EP3359)</f>
        <v>0</v>
      </c>
      <c r="G3359" s="9" t="s">
        <v>67</v>
      </c>
      <c r="H3359" s="9" t="s">
        <v>77</v>
      </c>
    </row>
    <row r="3360" spans="1:115" s="9" customFormat="1" x14ac:dyDescent="0.2">
      <c r="A3360" s="9">
        <v>3</v>
      </c>
      <c r="B3360" s="70" t="s">
        <v>113</v>
      </c>
      <c r="C3360" t="s">
        <v>66</v>
      </c>
      <c r="D3360" s="9">
        <v>6</v>
      </c>
      <c r="E3360" s="9">
        <v>12.6</v>
      </c>
      <c r="F3360" s="9">
        <f>SUM(G3360:EP3360)</f>
        <v>0</v>
      </c>
      <c r="G3360" s="9" t="s">
        <v>67</v>
      </c>
      <c r="H3360" s="9" t="s">
        <v>77</v>
      </c>
    </row>
    <row r="3361" spans="1:113" s="9" customFormat="1" x14ac:dyDescent="0.2">
      <c r="A3361" s="9">
        <v>4</v>
      </c>
      <c r="B3361" s="70" t="s">
        <v>113</v>
      </c>
      <c r="C3361" t="s">
        <v>66</v>
      </c>
      <c r="D3361" s="9">
        <v>6</v>
      </c>
      <c r="E3361" s="9">
        <v>11.8</v>
      </c>
      <c r="F3361" s="9">
        <f>SUM(G3361:EP3361)</f>
        <v>5.0000000000000001E-4</v>
      </c>
      <c r="H3361" s="9" t="s">
        <v>77</v>
      </c>
      <c r="BD3361" s="9">
        <v>5.0000000000000001E-4</v>
      </c>
    </row>
    <row r="3362" spans="1:113" s="9" customFormat="1" x14ac:dyDescent="0.2">
      <c r="B3362" s="70"/>
      <c r="C3362"/>
      <c r="I3362" s="9">
        <f>COUNTA(I3357:I3361)</f>
        <v>1</v>
      </c>
      <c r="J3362" s="9">
        <f t="shared" ref="J3362:BL3362" si="230">COUNTA(J3357:J3361)</f>
        <v>0</v>
      </c>
      <c r="K3362" s="9">
        <f t="shared" si="230"/>
        <v>0</v>
      </c>
      <c r="L3362" s="9">
        <f t="shared" si="230"/>
        <v>0</v>
      </c>
      <c r="M3362" s="9">
        <f t="shared" si="230"/>
        <v>0</v>
      </c>
      <c r="N3362" s="9">
        <f t="shared" si="230"/>
        <v>0</v>
      </c>
      <c r="O3362" s="9">
        <f t="shared" si="230"/>
        <v>0</v>
      </c>
      <c r="P3362" s="9">
        <f t="shared" si="230"/>
        <v>0</v>
      </c>
      <c r="Q3362" s="9">
        <f t="shared" si="230"/>
        <v>0</v>
      </c>
      <c r="R3362" s="9">
        <f t="shared" si="230"/>
        <v>0</v>
      </c>
      <c r="S3362" s="9">
        <f t="shared" si="230"/>
        <v>0</v>
      </c>
      <c r="T3362" s="9">
        <f t="shared" si="230"/>
        <v>0</v>
      </c>
      <c r="U3362" s="9">
        <f t="shared" si="230"/>
        <v>0</v>
      </c>
      <c r="V3362" s="9">
        <f t="shared" si="230"/>
        <v>0</v>
      </c>
      <c r="W3362" s="9">
        <f t="shared" si="230"/>
        <v>0</v>
      </c>
      <c r="X3362" s="9">
        <f t="shared" si="230"/>
        <v>0</v>
      </c>
      <c r="Y3362" s="9">
        <f t="shared" si="230"/>
        <v>0</v>
      </c>
      <c r="Z3362" s="9">
        <f t="shared" si="230"/>
        <v>0</v>
      </c>
      <c r="AA3362" s="9">
        <f t="shared" si="230"/>
        <v>0</v>
      </c>
      <c r="AB3362" s="9">
        <f t="shared" si="230"/>
        <v>0</v>
      </c>
      <c r="AC3362" s="9">
        <f t="shared" si="230"/>
        <v>0</v>
      </c>
      <c r="AD3362" s="9">
        <f t="shared" si="230"/>
        <v>0</v>
      </c>
      <c r="AE3362" s="9">
        <f t="shared" si="230"/>
        <v>0</v>
      </c>
      <c r="AF3362" s="9">
        <f t="shared" si="230"/>
        <v>0</v>
      </c>
      <c r="AG3362" s="9">
        <f t="shared" si="230"/>
        <v>0</v>
      </c>
      <c r="AH3362" s="9">
        <f t="shared" si="230"/>
        <v>0</v>
      </c>
      <c r="AI3362" s="9">
        <f t="shared" si="230"/>
        <v>0</v>
      </c>
      <c r="AJ3362" s="9">
        <f t="shared" si="230"/>
        <v>0</v>
      </c>
      <c r="AK3362" s="9">
        <f t="shared" si="230"/>
        <v>0</v>
      </c>
      <c r="AL3362" s="9">
        <f t="shared" si="230"/>
        <v>0</v>
      </c>
      <c r="AM3362" s="9">
        <f t="shared" si="230"/>
        <v>0</v>
      </c>
      <c r="AN3362" s="9">
        <f t="shared" si="230"/>
        <v>0</v>
      </c>
      <c r="AO3362" s="9">
        <f t="shared" si="230"/>
        <v>0</v>
      </c>
      <c r="AP3362" s="9">
        <f t="shared" si="230"/>
        <v>0</v>
      </c>
      <c r="AQ3362" s="9">
        <f t="shared" si="230"/>
        <v>0</v>
      </c>
      <c r="AR3362" s="9">
        <f t="shared" si="230"/>
        <v>0</v>
      </c>
      <c r="AS3362" s="9">
        <f t="shared" si="230"/>
        <v>0</v>
      </c>
      <c r="AT3362" s="9">
        <f t="shared" si="230"/>
        <v>0</v>
      </c>
      <c r="AU3362" s="9">
        <f t="shared" si="230"/>
        <v>0</v>
      </c>
      <c r="AV3362" s="9">
        <f t="shared" si="230"/>
        <v>0</v>
      </c>
      <c r="AW3362" s="9">
        <f t="shared" si="230"/>
        <v>0</v>
      </c>
      <c r="AX3362" s="9">
        <f t="shared" si="230"/>
        <v>0</v>
      </c>
      <c r="AY3362" s="9">
        <f t="shared" si="230"/>
        <v>0</v>
      </c>
      <c r="AZ3362" s="9">
        <f t="shared" si="230"/>
        <v>0</v>
      </c>
      <c r="BA3362" s="9">
        <f t="shared" si="230"/>
        <v>0</v>
      </c>
      <c r="BB3362" s="9">
        <f t="shared" si="230"/>
        <v>1</v>
      </c>
      <c r="BC3362" s="9">
        <f t="shared" si="230"/>
        <v>0</v>
      </c>
      <c r="BD3362" s="9">
        <f t="shared" si="230"/>
        <v>2</v>
      </c>
      <c r="BE3362" s="9">
        <f t="shared" si="230"/>
        <v>0</v>
      </c>
      <c r="BF3362" s="9">
        <f t="shared" si="230"/>
        <v>0</v>
      </c>
      <c r="BG3362" s="9">
        <f t="shared" si="230"/>
        <v>0</v>
      </c>
      <c r="BH3362" s="9">
        <f t="shared" si="230"/>
        <v>0</v>
      </c>
      <c r="BI3362" s="9">
        <f t="shared" si="230"/>
        <v>0</v>
      </c>
      <c r="BJ3362" s="9">
        <f t="shared" si="230"/>
        <v>0</v>
      </c>
      <c r="BK3362" s="9">
        <f t="shared" si="230"/>
        <v>0</v>
      </c>
      <c r="BL3362" s="9">
        <f t="shared" si="230"/>
        <v>0</v>
      </c>
      <c r="BM3362" s="9">
        <f t="shared" ref="BM3362:CW3362" si="231">COUNTA(BM3357:BM3361)</f>
        <v>0</v>
      </c>
      <c r="BN3362" s="9">
        <f t="shared" si="231"/>
        <v>0</v>
      </c>
      <c r="BO3362" s="9">
        <f t="shared" si="231"/>
        <v>0</v>
      </c>
      <c r="BP3362" s="9">
        <f t="shared" si="231"/>
        <v>0</v>
      </c>
      <c r="BQ3362" s="9">
        <f t="shared" si="231"/>
        <v>0</v>
      </c>
      <c r="BR3362" s="9">
        <f t="shared" si="231"/>
        <v>0</v>
      </c>
      <c r="BS3362" s="9">
        <f t="shared" si="231"/>
        <v>0</v>
      </c>
      <c r="BT3362" s="9">
        <f t="shared" si="231"/>
        <v>0</v>
      </c>
      <c r="BU3362" s="9">
        <f t="shared" si="231"/>
        <v>1</v>
      </c>
      <c r="BV3362" s="9">
        <f t="shared" si="231"/>
        <v>0</v>
      </c>
      <c r="BW3362" s="9">
        <f t="shared" si="231"/>
        <v>0</v>
      </c>
      <c r="BX3362" s="9">
        <f t="shared" si="231"/>
        <v>0</v>
      </c>
      <c r="BY3362" s="9">
        <f t="shared" si="231"/>
        <v>0</v>
      </c>
      <c r="BZ3362" s="9">
        <f t="shared" si="231"/>
        <v>0</v>
      </c>
      <c r="CA3362" s="9">
        <f t="shared" si="231"/>
        <v>0</v>
      </c>
      <c r="CB3362" s="9">
        <f t="shared" si="231"/>
        <v>0</v>
      </c>
      <c r="CC3362" s="9">
        <f t="shared" si="231"/>
        <v>0</v>
      </c>
      <c r="CD3362" s="9">
        <f t="shared" si="231"/>
        <v>0</v>
      </c>
      <c r="CE3362" s="9">
        <f t="shared" si="231"/>
        <v>0</v>
      </c>
      <c r="CF3362" s="9">
        <f t="shared" si="231"/>
        <v>0</v>
      </c>
      <c r="CG3362" s="9">
        <f t="shared" si="231"/>
        <v>0</v>
      </c>
      <c r="CH3362" s="9">
        <f t="shared" si="231"/>
        <v>0</v>
      </c>
      <c r="CI3362" s="9">
        <f t="shared" si="231"/>
        <v>0</v>
      </c>
      <c r="CJ3362" s="9">
        <f t="shared" si="231"/>
        <v>0</v>
      </c>
      <c r="CK3362" s="9">
        <f t="shared" si="231"/>
        <v>0</v>
      </c>
      <c r="CL3362" s="9">
        <f t="shared" si="231"/>
        <v>0</v>
      </c>
      <c r="CM3362" s="9">
        <f t="shared" si="231"/>
        <v>0</v>
      </c>
      <c r="CN3362" s="9">
        <f t="shared" si="231"/>
        <v>0</v>
      </c>
      <c r="CO3362" s="9">
        <f t="shared" si="231"/>
        <v>0</v>
      </c>
      <c r="CP3362" s="9">
        <f t="shared" si="231"/>
        <v>0</v>
      </c>
      <c r="CQ3362" s="9">
        <f t="shared" si="231"/>
        <v>0</v>
      </c>
      <c r="CR3362" s="9">
        <f t="shared" si="231"/>
        <v>0</v>
      </c>
      <c r="CS3362" s="9">
        <f t="shared" si="231"/>
        <v>0</v>
      </c>
      <c r="CT3362" s="9">
        <f t="shared" si="231"/>
        <v>0</v>
      </c>
      <c r="CU3362" s="9">
        <f t="shared" si="231"/>
        <v>0</v>
      </c>
      <c r="CV3362" s="9">
        <f t="shared" si="231"/>
        <v>0</v>
      </c>
      <c r="CW3362" s="9">
        <f t="shared" si="231"/>
        <v>0</v>
      </c>
    </row>
    <row r="3363" spans="1:113" s="17" customFormat="1" x14ac:dyDescent="0.2">
      <c r="A3363" s="17">
        <f>COUNTA(B3357:B3361)</f>
        <v>5</v>
      </c>
      <c r="B3363" s="71" t="s">
        <v>113</v>
      </c>
      <c r="F3363" s="17">
        <v>3</v>
      </c>
      <c r="I3363" s="17">
        <f>SUM(I3357:I3361)</f>
        <v>8.9999999999999998E-4</v>
      </c>
      <c r="J3363" s="17">
        <f t="shared" ref="J3363:BL3363" si="232">SUM(J3357:J3361)</f>
        <v>0</v>
      </c>
      <c r="K3363" s="17">
        <f t="shared" si="232"/>
        <v>0</v>
      </c>
      <c r="L3363" s="17">
        <f t="shared" si="232"/>
        <v>0</v>
      </c>
      <c r="M3363" s="17">
        <f t="shared" si="232"/>
        <v>0</v>
      </c>
      <c r="N3363" s="17">
        <f t="shared" si="232"/>
        <v>0</v>
      </c>
      <c r="O3363" s="17">
        <f t="shared" si="232"/>
        <v>0</v>
      </c>
      <c r="P3363" s="17">
        <f t="shared" si="232"/>
        <v>0</v>
      </c>
      <c r="Q3363" s="17">
        <f t="shared" si="232"/>
        <v>0</v>
      </c>
      <c r="R3363" s="17">
        <f t="shared" si="232"/>
        <v>0</v>
      </c>
      <c r="S3363" s="17">
        <f t="shared" si="232"/>
        <v>0</v>
      </c>
      <c r="T3363" s="17">
        <f t="shared" si="232"/>
        <v>0</v>
      </c>
      <c r="U3363" s="17">
        <f t="shared" si="232"/>
        <v>0</v>
      </c>
      <c r="V3363" s="17">
        <f t="shared" si="232"/>
        <v>0</v>
      </c>
      <c r="W3363" s="17">
        <f t="shared" si="232"/>
        <v>0</v>
      </c>
      <c r="X3363" s="17">
        <f t="shared" si="232"/>
        <v>0</v>
      </c>
      <c r="Y3363" s="17">
        <f t="shared" si="232"/>
        <v>0</v>
      </c>
      <c r="Z3363" s="17">
        <f t="shared" si="232"/>
        <v>0</v>
      </c>
      <c r="AA3363" s="17">
        <f t="shared" si="232"/>
        <v>0</v>
      </c>
      <c r="AB3363" s="17">
        <f t="shared" si="232"/>
        <v>0</v>
      </c>
      <c r="AC3363" s="17">
        <f t="shared" si="232"/>
        <v>0</v>
      </c>
      <c r="AD3363" s="17">
        <f t="shared" si="232"/>
        <v>0</v>
      </c>
      <c r="AE3363" s="17">
        <f t="shared" si="232"/>
        <v>0</v>
      </c>
      <c r="AF3363" s="17">
        <f t="shared" si="232"/>
        <v>0</v>
      </c>
      <c r="AG3363" s="17">
        <f t="shared" si="232"/>
        <v>0</v>
      </c>
      <c r="AH3363" s="17">
        <f t="shared" si="232"/>
        <v>0</v>
      </c>
      <c r="AI3363" s="17">
        <f t="shared" si="232"/>
        <v>0</v>
      </c>
      <c r="AJ3363" s="17">
        <f t="shared" si="232"/>
        <v>0</v>
      </c>
      <c r="AK3363" s="17">
        <f t="shared" si="232"/>
        <v>0</v>
      </c>
      <c r="AL3363" s="17">
        <f t="shared" si="232"/>
        <v>0</v>
      </c>
      <c r="AM3363" s="17">
        <f t="shared" si="232"/>
        <v>0</v>
      </c>
      <c r="AN3363" s="17">
        <f t="shared" si="232"/>
        <v>0</v>
      </c>
      <c r="AO3363" s="17">
        <f t="shared" si="232"/>
        <v>0</v>
      </c>
      <c r="AP3363" s="17">
        <f t="shared" si="232"/>
        <v>0</v>
      </c>
      <c r="AQ3363" s="17">
        <f t="shared" si="232"/>
        <v>0</v>
      </c>
      <c r="AR3363" s="17">
        <f t="shared" si="232"/>
        <v>0</v>
      </c>
      <c r="AS3363" s="17">
        <f t="shared" si="232"/>
        <v>0</v>
      </c>
      <c r="AT3363" s="17">
        <f t="shared" si="232"/>
        <v>0</v>
      </c>
      <c r="AU3363" s="17">
        <f t="shared" si="232"/>
        <v>0</v>
      </c>
      <c r="AV3363" s="17">
        <f t="shared" si="232"/>
        <v>0</v>
      </c>
      <c r="AW3363" s="17">
        <f t="shared" si="232"/>
        <v>0</v>
      </c>
      <c r="AX3363" s="17">
        <f t="shared" si="232"/>
        <v>0</v>
      </c>
      <c r="AY3363" s="17">
        <f t="shared" si="232"/>
        <v>0</v>
      </c>
      <c r="AZ3363" s="17">
        <f t="shared" si="232"/>
        <v>0</v>
      </c>
      <c r="BA3363" s="17">
        <f t="shared" si="232"/>
        <v>0</v>
      </c>
      <c r="BB3363" s="17">
        <f t="shared" si="232"/>
        <v>8.0999999999999996E-3</v>
      </c>
      <c r="BC3363" s="17">
        <f t="shared" si="232"/>
        <v>0</v>
      </c>
      <c r="BD3363" s="17">
        <f t="shared" si="232"/>
        <v>8.9999999999999998E-4</v>
      </c>
      <c r="BE3363" s="17">
        <f t="shared" si="232"/>
        <v>0</v>
      </c>
      <c r="BF3363" s="17">
        <f t="shared" si="232"/>
        <v>0</v>
      </c>
      <c r="BG3363" s="17">
        <f t="shared" si="232"/>
        <v>0</v>
      </c>
      <c r="BH3363" s="17">
        <f t="shared" si="232"/>
        <v>0</v>
      </c>
      <c r="BI3363" s="17">
        <f t="shared" si="232"/>
        <v>0</v>
      </c>
      <c r="BJ3363" s="17">
        <f t="shared" si="232"/>
        <v>0</v>
      </c>
      <c r="BK3363" s="17">
        <f t="shared" si="232"/>
        <v>0</v>
      </c>
      <c r="BL3363" s="17">
        <f t="shared" si="232"/>
        <v>0</v>
      </c>
      <c r="BM3363" s="17">
        <f t="shared" ref="BM3363:CW3363" si="233">SUM(BM3357:BM3361)</f>
        <v>0</v>
      </c>
      <c r="BN3363" s="17">
        <f t="shared" si="233"/>
        <v>0</v>
      </c>
      <c r="BO3363" s="17">
        <f t="shared" si="233"/>
        <v>0</v>
      </c>
      <c r="BP3363" s="17">
        <f t="shared" si="233"/>
        <v>0</v>
      </c>
      <c r="BQ3363" s="17">
        <f t="shared" si="233"/>
        <v>0</v>
      </c>
      <c r="BR3363" s="17">
        <f t="shared" si="233"/>
        <v>0</v>
      </c>
      <c r="BS3363" s="17">
        <f t="shared" si="233"/>
        <v>0</v>
      </c>
      <c r="BT3363" s="17">
        <f t="shared" si="233"/>
        <v>0</v>
      </c>
      <c r="BU3363" s="17">
        <f t="shared" si="233"/>
        <v>1.6000000000000001E-3</v>
      </c>
      <c r="BV3363" s="17">
        <f t="shared" si="233"/>
        <v>0</v>
      </c>
      <c r="BW3363" s="17">
        <f t="shared" si="233"/>
        <v>0</v>
      </c>
      <c r="BX3363" s="17">
        <f t="shared" si="233"/>
        <v>0</v>
      </c>
      <c r="BY3363" s="17">
        <f t="shared" si="233"/>
        <v>0</v>
      </c>
      <c r="BZ3363" s="17">
        <f t="shared" si="233"/>
        <v>0</v>
      </c>
      <c r="CA3363" s="17">
        <f t="shared" si="233"/>
        <v>0</v>
      </c>
      <c r="CB3363" s="17">
        <f t="shared" si="233"/>
        <v>0</v>
      </c>
      <c r="CC3363" s="17">
        <f t="shared" si="233"/>
        <v>0</v>
      </c>
      <c r="CD3363" s="17">
        <f t="shared" si="233"/>
        <v>0</v>
      </c>
      <c r="CE3363" s="17">
        <f t="shared" si="233"/>
        <v>0</v>
      </c>
      <c r="CF3363" s="17">
        <f t="shared" si="233"/>
        <v>0</v>
      </c>
      <c r="CG3363" s="17">
        <f t="shared" si="233"/>
        <v>0</v>
      </c>
      <c r="CH3363" s="17">
        <f t="shared" si="233"/>
        <v>0</v>
      </c>
      <c r="CI3363" s="17">
        <f t="shared" si="233"/>
        <v>0</v>
      </c>
      <c r="CJ3363" s="17">
        <f t="shared" si="233"/>
        <v>0</v>
      </c>
      <c r="CK3363" s="17">
        <f t="shared" si="233"/>
        <v>0</v>
      </c>
      <c r="CL3363" s="17">
        <f t="shared" si="233"/>
        <v>0</v>
      </c>
      <c r="CM3363" s="17">
        <f t="shared" si="233"/>
        <v>0</v>
      </c>
      <c r="CN3363" s="17">
        <f t="shared" si="233"/>
        <v>0</v>
      </c>
      <c r="CO3363" s="17">
        <f t="shared" si="233"/>
        <v>0</v>
      </c>
      <c r="CP3363" s="17">
        <f t="shared" si="233"/>
        <v>0</v>
      </c>
      <c r="CQ3363" s="17">
        <f t="shared" si="233"/>
        <v>0</v>
      </c>
      <c r="CR3363" s="17">
        <f t="shared" si="233"/>
        <v>0</v>
      </c>
      <c r="CS3363" s="17">
        <f t="shared" si="233"/>
        <v>0</v>
      </c>
      <c r="CT3363" s="17">
        <f t="shared" si="233"/>
        <v>0</v>
      </c>
      <c r="CU3363" s="17">
        <f t="shared" si="233"/>
        <v>0</v>
      </c>
      <c r="CV3363" s="17">
        <f t="shared" si="233"/>
        <v>0</v>
      </c>
      <c r="CW3363" s="17">
        <f t="shared" si="233"/>
        <v>0</v>
      </c>
    </row>
    <row r="3364" spans="1:113" s="9" customFormat="1" x14ac:dyDescent="0.2">
      <c r="A3364" s="9">
        <v>1</v>
      </c>
      <c r="B3364" s="70" t="s">
        <v>114</v>
      </c>
      <c r="C3364" t="s">
        <v>66</v>
      </c>
      <c r="D3364" s="9">
        <v>4</v>
      </c>
      <c r="E3364" s="9">
        <v>100</v>
      </c>
      <c r="F3364" s="9">
        <f>SUM(G3364:EP3364)</f>
        <v>2E-3</v>
      </c>
      <c r="H3364" s="9" t="s">
        <v>77</v>
      </c>
      <c r="BV3364" s="9">
        <v>2E-3</v>
      </c>
    </row>
    <row r="3365" spans="1:113" s="9" customFormat="1" x14ac:dyDescent="0.2">
      <c r="A3365" s="9">
        <v>1</v>
      </c>
      <c r="B3365" s="70" t="s">
        <v>115</v>
      </c>
      <c r="C3365" t="s">
        <v>68</v>
      </c>
      <c r="D3365" s="9">
        <v>5</v>
      </c>
      <c r="E3365" s="9">
        <v>141.80000000000001</v>
      </c>
      <c r="F3365" s="9">
        <f>SUM(I3365:CV3365)</f>
        <v>3.0000000000000001E-3</v>
      </c>
      <c r="H3365" s="9" t="s">
        <v>77</v>
      </c>
      <c r="BG3365" s="9">
        <f>0.15*0.003</f>
        <v>4.4999999999999999E-4</v>
      </c>
      <c r="BW3365" s="9">
        <f>0.85*0.003</f>
        <v>2.5500000000000002E-3</v>
      </c>
      <c r="CW3365"/>
      <c r="DA3365"/>
      <c r="DB3365"/>
      <c r="DC3365"/>
      <c r="DD3365"/>
      <c r="DE3365"/>
      <c r="DF3365"/>
      <c r="DG3365"/>
      <c r="DH3365"/>
      <c r="DI3365"/>
    </row>
    <row r="3366" spans="1:113" s="10" customFormat="1" x14ac:dyDescent="0.2">
      <c r="A3366" s="10">
        <v>1</v>
      </c>
      <c r="B3366" s="70" t="s">
        <v>116</v>
      </c>
      <c r="C3366" s="9" t="s">
        <v>70</v>
      </c>
      <c r="D3366" s="10">
        <v>6</v>
      </c>
      <c r="E3366" s="10" t="s">
        <v>70</v>
      </c>
      <c r="F3366" s="9">
        <f>SUM(I3366:DR3366)</f>
        <v>9.9999999999999985E-3</v>
      </c>
      <c r="H3366" s="10" t="s">
        <v>77</v>
      </c>
      <c r="BW3366" s="10">
        <v>3.0000000000000001E-3</v>
      </c>
      <c r="BX3366" s="10">
        <v>6.9999999999999993E-3</v>
      </c>
    </row>
    <row r="3367" spans="1:113" s="10" customFormat="1" x14ac:dyDescent="0.2">
      <c r="A3367" s="10">
        <v>2</v>
      </c>
      <c r="B3367" s="70" t="s">
        <v>116</v>
      </c>
      <c r="C3367" s="9" t="s">
        <v>70</v>
      </c>
      <c r="D3367" s="10">
        <v>6</v>
      </c>
      <c r="E3367" s="10" t="s">
        <v>70</v>
      </c>
      <c r="F3367" s="9">
        <f>SUM(I3367:DR3367)</f>
        <v>0.02</v>
      </c>
      <c r="H3367" s="10" t="s">
        <v>77</v>
      </c>
      <c r="BW3367" s="10">
        <v>0.02</v>
      </c>
    </row>
    <row r="3368" spans="1:113" s="10" customFormat="1" x14ac:dyDescent="0.2">
      <c r="B3368" s="70"/>
      <c r="C3368" s="9"/>
      <c r="F3368" s="9"/>
      <c r="I3368" s="10">
        <f>COUNTA(I3364:I3367)</f>
        <v>0</v>
      </c>
      <c r="J3368" s="10">
        <f t="shared" ref="J3368:BL3368" si="234">COUNTA(J3364:J3367)</f>
        <v>0</v>
      </c>
      <c r="K3368" s="10">
        <f t="shared" si="234"/>
        <v>0</v>
      </c>
      <c r="L3368" s="10">
        <f t="shared" si="234"/>
        <v>0</v>
      </c>
      <c r="M3368" s="10">
        <f t="shared" si="234"/>
        <v>0</v>
      </c>
      <c r="N3368" s="10">
        <f t="shared" si="234"/>
        <v>0</v>
      </c>
      <c r="O3368" s="10">
        <f t="shared" si="234"/>
        <v>0</v>
      </c>
      <c r="P3368" s="10">
        <f t="shared" si="234"/>
        <v>0</v>
      </c>
      <c r="Q3368" s="10">
        <f t="shared" si="234"/>
        <v>0</v>
      </c>
      <c r="R3368" s="10">
        <f t="shared" si="234"/>
        <v>0</v>
      </c>
      <c r="S3368" s="10">
        <f t="shared" si="234"/>
        <v>0</v>
      </c>
      <c r="T3368" s="10">
        <f t="shared" si="234"/>
        <v>0</v>
      </c>
      <c r="U3368" s="10">
        <f t="shared" si="234"/>
        <v>0</v>
      </c>
      <c r="V3368" s="10">
        <f t="shared" si="234"/>
        <v>0</v>
      </c>
      <c r="W3368" s="10">
        <f t="shared" si="234"/>
        <v>0</v>
      </c>
      <c r="X3368" s="10">
        <f t="shared" si="234"/>
        <v>0</v>
      </c>
      <c r="Y3368" s="10">
        <f t="shared" si="234"/>
        <v>0</v>
      </c>
      <c r="Z3368" s="10">
        <f t="shared" si="234"/>
        <v>0</v>
      </c>
      <c r="AA3368" s="10">
        <f t="shared" si="234"/>
        <v>0</v>
      </c>
      <c r="AB3368" s="10">
        <f t="shared" si="234"/>
        <v>0</v>
      </c>
      <c r="AC3368" s="10">
        <f t="shared" si="234"/>
        <v>0</v>
      </c>
      <c r="AD3368" s="10">
        <f t="shared" si="234"/>
        <v>0</v>
      </c>
      <c r="AE3368" s="10">
        <f t="shared" si="234"/>
        <v>0</v>
      </c>
      <c r="AF3368" s="10">
        <f t="shared" si="234"/>
        <v>0</v>
      </c>
      <c r="AG3368" s="10">
        <f t="shared" si="234"/>
        <v>0</v>
      </c>
      <c r="AH3368" s="10">
        <f t="shared" si="234"/>
        <v>0</v>
      </c>
      <c r="AI3368" s="10">
        <f t="shared" si="234"/>
        <v>0</v>
      </c>
      <c r="AJ3368" s="10">
        <f t="shared" si="234"/>
        <v>0</v>
      </c>
      <c r="AK3368" s="10">
        <f t="shared" si="234"/>
        <v>0</v>
      </c>
      <c r="AL3368" s="10">
        <f t="shared" si="234"/>
        <v>0</v>
      </c>
      <c r="AM3368" s="10">
        <f t="shared" si="234"/>
        <v>0</v>
      </c>
      <c r="AN3368" s="10">
        <f t="shared" si="234"/>
        <v>0</v>
      </c>
      <c r="AO3368" s="10">
        <f t="shared" si="234"/>
        <v>0</v>
      </c>
      <c r="AP3368" s="10">
        <f t="shared" si="234"/>
        <v>0</v>
      </c>
      <c r="AQ3368" s="10">
        <f t="shared" si="234"/>
        <v>0</v>
      </c>
      <c r="AR3368" s="10">
        <f t="shared" si="234"/>
        <v>0</v>
      </c>
      <c r="AS3368" s="10">
        <f t="shared" si="234"/>
        <v>0</v>
      </c>
      <c r="AT3368" s="10">
        <f t="shared" si="234"/>
        <v>0</v>
      </c>
      <c r="AU3368" s="10">
        <f t="shared" si="234"/>
        <v>0</v>
      </c>
      <c r="AV3368" s="10">
        <f t="shared" si="234"/>
        <v>0</v>
      </c>
      <c r="AW3368" s="10">
        <f t="shared" si="234"/>
        <v>0</v>
      </c>
      <c r="AX3368" s="10">
        <f t="shared" si="234"/>
        <v>0</v>
      </c>
      <c r="AY3368" s="10">
        <f t="shared" si="234"/>
        <v>0</v>
      </c>
      <c r="AZ3368" s="10">
        <f t="shared" si="234"/>
        <v>0</v>
      </c>
      <c r="BA3368" s="10">
        <f t="shared" si="234"/>
        <v>0</v>
      </c>
      <c r="BB3368" s="10">
        <f t="shared" si="234"/>
        <v>0</v>
      </c>
      <c r="BC3368" s="10">
        <f t="shared" si="234"/>
        <v>0</v>
      </c>
      <c r="BD3368" s="10">
        <f t="shared" si="234"/>
        <v>0</v>
      </c>
      <c r="BE3368" s="10">
        <f t="shared" si="234"/>
        <v>0</v>
      </c>
      <c r="BF3368" s="10">
        <f t="shared" si="234"/>
        <v>0</v>
      </c>
      <c r="BG3368" s="10">
        <f t="shared" si="234"/>
        <v>1</v>
      </c>
      <c r="BH3368" s="10">
        <f t="shared" si="234"/>
        <v>0</v>
      </c>
      <c r="BI3368" s="10">
        <f t="shared" si="234"/>
        <v>0</v>
      </c>
      <c r="BJ3368" s="10">
        <f t="shared" si="234"/>
        <v>0</v>
      </c>
      <c r="BK3368" s="10">
        <f t="shared" si="234"/>
        <v>0</v>
      </c>
      <c r="BL3368" s="10">
        <f t="shared" si="234"/>
        <v>0</v>
      </c>
      <c r="BM3368" s="10">
        <f t="shared" ref="BM3368:CW3368" si="235">COUNTA(BM3364:BM3367)</f>
        <v>0</v>
      </c>
      <c r="BN3368" s="10">
        <f t="shared" si="235"/>
        <v>0</v>
      </c>
      <c r="BO3368" s="10">
        <f t="shared" si="235"/>
        <v>0</v>
      </c>
      <c r="BP3368" s="10">
        <f t="shared" si="235"/>
        <v>0</v>
      </c>
      <c r="BQ3368" s="10">
        <f t="shared" si="235"/>
        <v>0</v>
      </c>
      <c r="BR3368" s="10">
        <f t="shared" si="235"/>
        <v>0</v>
      </c>
      <c r="BS3368" s="10">
        <f t="shared" si="235"/>
        <v>0</v>
      </c>
      <c r="BT3368" s="10">
        <f t="shared" si="235"/>
        <v>0</v>
      </c>
      <c r="BU3368" s="10">
        <f t="shared" si="235"/>
        <v>0</v>
      </c>
      <c r="BV3368" s="10">
        <f t="shared" si="235"/>
        <v>1</v>
      </c>
      <c r="BW3368" s="10">
        <f t="shared" si="235"/>
        <v>3</v>
      </c>
      <c r="BX3368" s="10">
        <f t="shared" si="235"/>
        <v>1</v>
      </c>
      <c r="BY3368" s="10">
        <f t="shared" si="235"/>
        <v>0</v>
      </c>
      <c r="BZ3368" s="10">
        <f t="shared" si="235"/>
        <v>0</v>
      </c>
      <c r="CA3368" s="10">
        <f t="shared" si="235"/>
        <v>0</v>
      </c>
      <c r="CB3368" s="10">
        <f t="shared" si="235"/>
        <v>0</v>
      </c>
      <c r="CC3368" s="10">
        <f t="shared" si="235"/>
        <v>0</v>
      </c>
      <c r="CD3368" s="10">
        <f t="shared" si="235"/>
        <v>0</v>
      </c>
      <c r="CE3368" s="10">
        <f t="shared" si="235"/>
        <v>0</v>
      </c>
      <c r="CF3368" s="10">
        <f t="shared" si="235"/>
        <v>0</v>
      </c>
      <c r="CG3368" s="10">
        <f t="shared" si="235"/>
        <v>0</v>
      </c>
      <c r="CH3368" s="10">
        <f t="shared" si="235"/>
        <v>0</v>
      </c>
      <c r="CI3368" s="10">
        <f t="shared" si="235"/>
        <v>0</v>
      </c>
      <c r="CJ3368" s="10">
        <f t="shared" si="235"/>
        <v>0</v>
      </c>
      <c r="CK3368" s="10">
        <f t="shared" si="235"/>
        <v>0</v>
      </c>
      <c r="CL3368" s="10">
        <f t="shared" si="235"/>
        <v>0</v>
      </c>
      <c r="CM3368" s="10">
        <f t="shared" si="235"/>
        <v>0</v>
      </c>
      <c r="CN3368" s="10">
        <f t="shared" si="235"/>
        <v>0</v>
      </c>
      <c r="CO3368" s="10">
        <f t="shared" si="235"/>
        <v>0</v>
      </c>
      <c r="CP3368" s="10">
        <f t="shared" si="235"/>
        <v>0</v>
      </c>
      <c r="CQ3368" s="10">
        <f t="shared" si="235"/>
        <v>0</v>
      </c>
      <c r="CR3368" s="10">
        <f t="shared" si="235"/>
        <v>0</v>
      </c>
      <c r="CS3368" s="10">
        <f t="shared" si="235"/>
        <v>0</v>
      </c>
      <c r="CT3368" s="10">
        <f t="shared" si="235"/>
        <v>0</v>
      </c>
      <c r="CU3368" s="10">
        <f t="shared" si="235"/>
        <v>0</v>
      </c>
      <c r="CV3368" s="10">
        <f t="shared" si="235"/>
        <v>0</v>
      </c>
      <c r="CW3368" s="10">
        <f t="shared" si="235"/>
        <v>0</v>
      </c>
    </row>
    <row r="3369" spans="1:113" s="12" customFormat="1" x14ac:dyDescent="0.2">
      <c r="A3369" s="12">
        <f>COUNTA(B3364:B3367)</f>
        <v>4</v>
      </c>
      <c r="B3369" s="71" t="s">
        <v>116</v>
      </c>
      <c r="C3369" s="17"/>
      <c r="F3369" s="12">
        <v>0</v>
      </c>
      <c r="I3369" s="12">
        <f>SUM(I3364:I3367)</f>
        <v>0</v>
      </c>
      <c r="J3369" s="12">
        <f t="shared" ref="J3369:BL3369" si="236">SUM(J3364:J3367)</f>
        <v>0</v>
      </c>
      <c r="K3369" s="12">
        <f t="shared" si="236"/>
        <v>0</v>
      </c>
      <c r="L3369" s="12">
        <f t="shared" si="236"/>
        <v>0</v>
      </c>
      <c r="M3369" s="12">
        <f t="shared" si="236"/>
        <v>0</v>
      </c>
      <c r="N3369" s="12">
        <f t="shared" si="236"/>
        <v>0</v>
      </c>
      <c r="O3369" s="12">
        <f t="shared" si="236"/>
        <v>0</v>
      </c>
      <c r="P3369" s="12">
        <f t="shared" si="236"/>
        <v>0</v>
      </c>
      <c r="Q3369" s="12">
        <f t="shared" si="236"/>
        <v>0</v>
      </c>
      <c r="R3369" s="12">
        <f t="shared" si="236"/>
        <v>0</v>
      </c>
      <c r="S3369" s="12">
        <f t="shared" si="236"/>
        <v>0</v>
      </c>
      <c r="T3369" s="12">
        <f t="shared" si="236"/>
        <v>0</v>
      </c>
      <c r="U3369" s="12">
        <f t="shared" si="236"/>
        <v>0</v>
      </c>
      <c r="V3369" s="12">
        <f t="shared" si="236"/>
        <v>0</v>
      </c>
      <c r="W3369" s="12">
        <f t="shared" si="236"/>
        <v>0</v>
      </c>
      <c r="X3369" s="12">
        <f t="shared" si="236"/>
        <v>0</v>
      </c>
      <c r="Y3369" s="12">
        <f t="shared" si="236"/>
        <v>0</v>
      </c>
      <c r="Z3369" s="12">
        <f t="shared" si="236"/>
        <v>0</v>
      </c>
      <c r="AA3369" s="12">
        <f t="shared" si="236"/>
        <v>0</v>
      </c>
      <c r="AB3369" s="12">
        <f t="shared" si="236"/>
        <v>0</v>
      </c>
      <c r="AC3369" s="12">
        <f t="shared" si="236"/>
        <v>0</v>
      </c>
      <c r="AD3369" s="12">
        <f t="shared" si="236"/>
        <v>0</v>
      </c>
      <c r="AE3369" s="12">
        <f t="shared" si="236"/>
        <v>0</v>
      </c>
      <c r="AF3369" s="12">
        <f t="shared" si="236"/>
        <v>0</v>
      </c>
      <c r="AG3369" s="12">
        <f t="shared" si="236"/>
        <v>0</v>
      </c>
      <c r="AH3369" s="12">
        <f t="shared" si="236"/>
        <v>0</v>
      </c>
      <c r="AI3369" s="12">
        <f t="shared" si="236"/>
        <v>0</v>
      </c>
      <c r="AJ3369" s="12">
        <f t="shared" si="236"/>
        <v>0</v>
      </c>
      <c r="AK3369" s="12">
        <f t="shared" si="236"/>
        <v>0</v>
      </c>
      <c r="AL3369" s="12">
        <f t="shared" si="236"/>
        <v>0</v>
      </c>
      <c r="AM3369" s="12">
        <f t="shared" si="236"/>
        <v>0</v>
      </c>
      <c r="AN3369" s="12">
        <f t="shared" si="236"/>
        <v>0</v>
      </c>
      <c r="AO3369" s="12">
        <f t="shared" si="236"/>
        <v>0</v>
      </c>
      <c r="AP3369" s="12">
        <f t="shared" si="236"/>
        <v>0</v>
      </c>
      <c r="AQ3369" s="12">
        <f t="shared" si="236"/>
        <v>0</v>
      </c>
      <c r="AR3369" s="12">
        <f t="shared" si="236"/>
        <v>0</v>
      </c>
      <c r="AS3369" s="12">
        <f t="shared" si="236"/>
        <v>0</v>
      </c>
      <c r="AT3369" s="12">
        <f t="shared" si="236"/>
        <v>0</v>
      </c>
      <c r="AU3369" s="12">
        <f t="shared" si="236"/>
        <v>0</v>
      </c>
      <c r="AV3369" s="12">
        <f t="shared" si="236"/>
        <v>0</v>
      </c>
      <c r="AW3369" s="12">
        <f t="shared" si="236"/>
        <v>0</v>
      </c>
      <c r="AX3369" s="12">
        <f t="shared" si="236"/>
        <v>0</v>
      </c>
      <c r="AY3369" s="12">
        <f t="shared" si="236"/>
        <v>0</v>
      </c>
      <c r="AZ3369" s="12">
        <f t="shared" si="236"/>
        <v>0</v>
      </c>
      <c r="BA3369" s="12">
        <f t="shared" si="236"/>
        <v>0</v>
      </c>
      <c r="BB3369" s="12">
        <f t="shared" si="236"/>
        <v>0</v>
      </c>
      <c r="BC3369" s="12">
        <f t="shared" si="236"/>
        <v>0</v>
      </c>
      <c r="BD3369" s="12">
        <f t="shared" si="236"/>
        <v>0</v>
      </c>
      <c r="BE3369" s="12">
        <f t="shared" si="236"/>
        <v>0</v>
      </c>
      <c r="BF3369" s="12">
        <f t="shared" si="236"/>
        <v>0</v>
      </c>
      <c r="BG3369" s="12">
        <f t="shared" si="236"/>
        <v>4.4999999999999999E-4</v>
      </c>
      <c r="BH3369" s="12">
        <f t="shared" si="236"/>
        <v>0</v>
      </c>
      <c r="BI3369" s="12">
        <f t="shared" si="236"/>
        <v>0</v>
      </c>
      <c r="BJ3369" s="12">
        <f t="shared" si="236"/>
        <v>0</v>
      </c>
      <c r="BK3369" s="12">
        <f t="shared" si="236"/>
        <v>0</v>
      </c>
      <c r="BL3369" s="12">
        <f t="shared" si="236"/>
        <v>0</v>
      </c>
      <c r="BM3369" s="12">
        <f t="shared" ref="BM3369:CW3369" si="237">SUM(BM3364:BM3367)</f>
        <v>0</v>
      </c>
      <c r="BN3369" s="12">
        <f t="shared" si="237"/>
        <v>0</v>
      </c>
      <c r="BO3369" s="12">
        <f t="shared" si="237"/>
        <v>0</v>
      </c>
      <c r="BP3369" s="12">
        <f t="shared" si="237"/>
        <v>0</v>
      </c>
      <c r="BQ3369" s="12">
        <f t="shared" si="237"/>
        <v>0</v>
      </c>
      <c r="BR3369" s="12">
        <f t="shared" si="237"/>
        <v>0</v>
      </c>
      <c r="BS3369" s="12">
        <f t="shared" si="237"/>
        <v>0</v>
      </c>
      <c r="BT3369" s="12">
        <f t="shared" si="237"/>
        <v>0</v>
      </c>
      <c r="BU3369" s="12">
        <f t="shared" si="237"/>
        <v>0</v>
      </c>
      <c r="BV3369" s="12">
        <f t="shared" si="237"/>
        <v>2E-3</v>
      </c>
      <c r="BW3369" s="12">
        <f t="shared" si="237"/>
        <v>2.555E-2</v>
      </c>
      <c r="BX3369" s="12">
        <f t="shared" si="237"/>
        <v>6.9999999999999993E-3</v>
      </c>
      <c r="BY3369" s="12">
        <f t="shared" si="237"/>
        <v>0</v>
      </c>
      <c r="BZ3369" s="12">
        <f t="shared" si="237"/>
        <v>0</v>
      </c>
      <c r="CA3369" s="12">
        <f t="shared" si="237"/>
        <v>0</v>
      </c>
      <c r="CB3369" s="12">
        <f t="shared" si="237"/>
        <v>0</v>
      </c>
      <c r="CC3369" s="12">
        <f t="shared" si="237"/>
        <v>0</v>
      </c>
      <c r="CD3369" s="12">
        <f t="shared" si="237"/>
        <v>0</v>
      </c>
      <c r="CE3369" s="12">
        <f t="shared" si="237"/>
        <v>0</v>
      </c>
      <c r="CF3369" s="12">
        <f t="shared" si="237"/>
        <v>0</v>
      </c>
      <c r="CG3369" s="12">
        <f t="shared" si="237"/>
        <v>0</v>
      </c>
      <c r="CH3369" s="12">
        <f t="shared" si="237"/>
        <v>0</v>
      </c>
      <c r="CI3369" s="12">
        <f t="shared" si="237"/>
        <v>0</v>
      </c>
      <c r="CJ3369" s="12">
        <f t="shared" si="237"/>
        <v>0</v>
      </c>
      <c r="CK3369" s="12">
        <f t="shared" si="237"/>
        <v>0</v>
      </c>
      <c r="CL3369" s="12">
        <f t="shared" si="237"/>
        <v>0</v>
      </c>
      <c r="CM3369" s="12">
        <f t="shared" si="237"/>
        <v>0</v>
      </c>
      <c r="CN3369" s="12">
        <f t="shared" si="237"/>
        <v>0</v>
      </c>
      <c r="CO3369" s="12">
        <f t="shared" si="237"/>
        <v>0</v>
      </c>
      <c r="CP3369" s="12">
        <f t="shared" si="237"/>
        <v>0</v>
      </c>
      <c r="CQ3369" s="12">
        <f t="shared" si="237"/>
        <v>0</v>
      </c>
      <c r="CR3369" s="12">
        <f t="shared" si="237"/>
        <v>0</v>
      </c>
      <c r="CS3369" s="12">
        <f t="shared" si="237"/>
        <v>0</v>
      </c>
      <c r="CT3369" s="12">
        <f t="shared" si="237"/>
        <v>0</v>
      </c>
      <c r="CU3369" s="12">
        <f t="shared" si="237"/>
        <v>0</v>
      </c>
      <c r="CV3369" s="12">
        <f t="shared" si="237"/>
        <v>0</v>
      </c>
      <c r="CW3369" s="12">
        <f t="shared" si="237"/>
        <v>0</v>
      </c>
      <c r="DA3369" s="17"/>
      <c r="DB3369" s="17"/>
      <c r="DC3369" s="17"/>
      <c r="DD3369" s="17"/>
      <c r="DE3369" s="17"/>
      <c r="DF3369" s="17"/>
      <c r="DG3369" s="17"/>
      <c r="DH3369" s="17"/>
      <c r="DI3369" s="17"/>
    </row>
    <row r="3370" spans="1:113" s="12" customFormat="1" x14ac:dyDescent="0.2">
      <c r="B3370" s="71"/>
      <c r="C3370" s="17"/>
      <c r="DA3370" s="17"/>
      <c r="DB3370" s="17"/>
      <c r="DC3370" s="17"/>
      <c r="DD3370" s="17"/>
      <c r="DE3370" s="17"/>
      <c r="DF3370" s="17"/>
      <c r="DG3370" s="17"/>
      <c r="DH3370" s="17"/>
      <c r="DI3370" s="17"/>
    </row>
    <row r="3371" spans="1:113" s="9" customFormat="1" x14ac:dyDescent="0.2">
      <c r="A3371" s="9">
        <v>1</v>
      </c>
      <c r="B3371" s="70" t="s">
        <v>117</v>
      </c>
      <c r="C3371" t="s">
        <v>68</v>
      </c>
      <c r="D3371" s="9">
        <v>5</v>
      </c>
      <c r="E3371" s="9">
        <v>18.2</v>
      </c>
      <c r="F3371" s="9">
        <f>SUM(I3371:CV3371)</f>
        <v>8.0000000000000004E-4</v>
      </c>
      <c r="H3371" s="9" t="s">
        <v>77</v>
      </c>
      <c r="I3371" s="9">
        <v>8.0000000000000004E-4</v>
      </c>
      <c r="CW3371"/>
      <c r="DA3371"/>
      <c r="DB3371"/>
      <c r="DC3371"/>
      <c r="DD3371"/>
      <c r="DE3371"/>
      <c r="DF3371"/>
      <c r="DG3371"/>
      <c r="DH3371"/>
      <c r="DI3371"/>
    </row>
    <row r="3372" spans="1:113" s="12" customFormat="1" x14ac:dyDescent="0.2">
      <c r="A3372" s="12">
        <v>1</v>
      </c>
      <c r="B3372" s="71" t="s">
        <v>117</v>
      </c>
      <c r="C3372" s="17"/>
      <c r="F3372" s="12">
        <v>0</v>
      </c>
      <c r="I3372" s="12">
        <f>SUM(I3371)</f>
        <v>8.0000000000000004E-4</v>
      </c>
      <c r="J3372" s="12">
        <f t="shared" ref="J3372:BL3372" si="238">SUM(J3371)</f>
        <v>0</v>
      </c>
      <c r="K3372" s="12">
        <f t="shared" si="238"/>
        <v>0</v>
      </c>
      <c r="L3372" s="12">
        <f t="shared" si="238"/>
        <v>0</v>
      </c>
      <c r="M3372" s="12">
        <f t="shared" si="238"/>
        <v>0</v>
      </c>
      <c r="N3372" s="12">
        <f t="shared" si="238"/>
        <v>0</v>
      </c>
      <c r="O3372" s="12">
        <f t="shared" si="238"/>
        <v>0</v>
      </c>
      <c r="P3372" s="12">
        <f t="shared" si="238"/>
        <v>0</v>
      </c>
      <c r="Q3372" s="12">
        <f t="shared" si="238"/>
        <v>0</v>
      </c>
      <c r="R3372" s="12">
        <f t="shared" si="238"/>
        <v>0</v>
      </c>
      <c r="S3372" s="12">
        <f t="shared" si="238"/>
        <v>0</v>
      </c>
      <c r="T3372" s="12">
        <f t="shared" si="238"/>
        <v>0</v>
      </c>
      <c r="U3372" s="12">
        <f t="shared" si="238"/>
        <v>0</v>
      </c>
      <c r="V3372" s="12">
        <f t="shared" si="238"/>
        <v>0</v>
      </c>
      <c r="W3372" s="12">
        <f t="shared" si="238"/>
        <v>0</v>
      </c>
      <c r="X3372" s="12">
        <f t="shared" si="238"/>
        <v>0</v>
      </c>
      <c r="Y3372" s="12">
        <f t="shared" si="238"/>
        <v>0</v>
      </c>
      <c r="Z3372" s="12">
        <f t="shared" si="238"/>
        <v>0</v>
      </c>
      <c r="AA3372" s="12">
        <f t="shared" si="238"/>
        <v>0</v>
      </c>
      <c r="AB3372" s="12">
        <f t="shared" si="238"/>
        <v>0</v>
      </c>
      <c r="AC3372" s="12">
        <f t="shared" si="238"/>
        <v>0</v>
      </c>
      <c r="AD3372" s="12">
        <f t="shared" si="238"/>
        <v>0</v>
      </c>
      <c r="AE3372" s="12">
        <f t="shared" si="238"/>
        <v>0</v>
      </c>
      <c r="AF3372" s="12">
        <f t="shared" si="238"/>
        <v>0</v>
      </c>
      <c r="AG3372" s="12">
        <f t="shared" si="238"/>
        <v>0</v>
      </c>
      <c r="AH3372" s="12">
        <f t="shared" si="238"/>
        <v>0</v>
      </c>
      <c r="AI3372" s="12">
        <f t="shared" si="238"/>
        <v>0</v>
      </c>
      <c r="AJ3372" s="12">
        <f t="shared" si="238"/>
        <v>0</v>
      </c>
      <c r="AK3372" s="12">
        <f t="shared" si="238"/>
        <v>0</v>
      </c>
      <c r="AL3372" s="12">
        <f t="shared" si="238"/>
        <v>0</v>
      </c>
      <c r="AM3372" s="12">
        <f t="shared" si="238"/>
        <v>0</v>
      </c>
      <c r="AN3372" s="12">
        <f t="shared" si="238"/>
        <v>0</v>
      </c>
      <c r="AO3372" s="12">
        <f t="shared" si="238"/>
        <v>0</v>
      </c>
      <c r="AP3372" s="12">
        <f t="shared" si="238"/>
        <v>0</v>
      </c>
      <c r="AQ3372" s="12">
        <f t="shared" si="238"/>
        <v>0</v>
      </c>
      <c r="AR3372" s="12">
        <f t="shared" si="238"/>
        <v>0</v>
      </c>
      <c r="AS3372" s="12">
        <f t="shared" si="238"/>
        <v>0</v>
      </c>
      <c r="AT3372" s="12">
        <f t="shared" si="238"/>
        <v>0</v>
      </c>
      <c r="AU3372" s="12">
        <f t="shared" si="238"/>
        <v>0</v>
      </c>
      <c r="AV3372" s="12">
        <f t="shared" si="238"/>
        <v>0</v>
      </c>
      <c r="AW3372" s="12">
        <f t="shared" si="238"/>
        <v>0</v>
      </c>
      <c r="AX3372" s="12">
        <f t="shared" si="238"/>
        <v>0</v>
      </c>
      <c r="AY3372" s="12">
        <f t="shared" si="238"/>
        <v>0</v>
      </c>
      <c r="AZ3372" s="12">
        <f t="shared" si="238"/>
        <v>0</v>
      </c>
      <c r="BA3372" s="12">
        <f t="shared" si="238"/>
        <v>0</v>
      </c>
      <c r="BB3372" s="12">
        <f t="shared" si="238"/>
        <v>0</v>
      </c>
      <c r="BC3372" s="12">
        <f t="shared" si="238"/>
        <v>0</v>
      </c>
      <c r="BD3372" s="12">
        <f t="shared" si="238"/>
        <v>0</v>
      </c>
      <c r="BE3372" s="12">
        <f t="shared" si="238"/>
        <v>0</v>
      </c>
      <c r="BF3372" s="12">
        <f t="shared" si="238"/>
        <v>0</v>
      </c>
      <c r="BG3372" s="12">
        <f t="shared" si="238"/>
        <v>0</v>
      </c>
      <c r="BH3372" s="12">
        <f t="shared" si="238"/>
        <v>0</v>
      </c>
      <c r="BI3372" s="12">
        <f t="shared" si="238"/>
        <v>0</v>
      </c>
      <c r="BJ3372" s="12">
        <f t="shared" si="238"/>
        <v>0</v>
      </c>
      <c r="BK3372" s="12">
        <f t="shared" si="238"/>
        <v>0</v>
      </c>
      <c r="BL3372" s="12">
        <f t="shared" si="238"/>
        <v>0</v>
      </c>
      <c r="BM3372" s="12">
        <f t="shared" ref="BM3372:CW3372" si="239">SUM(BM3371)</f>
        <v>0</v>
      </c>
      <c r="BN3372" s="12">
        <f t="shared" si="239"/>
        <v>0</v>
      </c>
      <c r="BO3372" s="12">
        <f t="shared" si="239"/>
        <v>0</v>
      </c>
      <c r="BP3372" s="12">
        <f t="shared" si="239"/>
        <v>0</v>
      </c>
      <c r="BQ3372" s="12">
        <f t="shared" si="239"/>
        <v>0</v>
      </c>
      <c r="BR3372" s="12">
        <f t="shared" si="239"/>
        <v>0</v>
      </c>
      <c r="BS3372" s="12">
        <f t="shared" si="239"/>
        <v>0</v>
      </c>
      <c r="BT3372" s="12">
        <f t="shared" si="239"/>
        <v>0</v>
      </c>
      <c r="BU3372" s="12">
        <f t="shared" si="239"/>
        <v>0</v>
      </c>
      <c r="BV3372" s="12">
        <f t="shared" si="239"/>
        <v>0</v>
      </c>
      <c r="BW3372" s="12">
        <f t="shared" si="239"/>
        <v>0</v>
      </c>
      <c r="BX3372" s="12">
        <f t="shared" si="239"/>
        <v>0</v>
      </c>
      <c r="BY3372" s="12">
        <f t="shared" si="239"/>
        <v>0</v>
      </c>
      <c r="BZ3372" s="12">
        <f t="shared" si="239"/>
        <v>0</v>
      </c>
      <c r="CA3372" s="12">
        <f t="shared" si="239"/>
        <v>0</v>
      </c>
      <c r="CB3372" s="12">
        <f t="shared" si="239"/>
        <v>0</v>
      </c>
      <c r="CC3372" s="12">
        <f t="shared" si="239"/>
        <v>0</v>
      </c>
      <c r="CD3372" s="12">
        <f t="shared" si="239"/>
        <v>0</v>
      </c>
      <c r="CE3372" s="12">
        <f t="shared" si="239"/>
        <v>0</v>
      </c>
      <c r="CF3372" s="12">
        <f t="shared" si="239"/>
        <v>0</v>
      </c>
      <c r="CG3372" s="12">
        <f t="shared" si="239"/>
        <v>0</v>
      </c>
      <c r="CH3372" s="12">
        <f t="shared" si="239"/>
        <v>0</v>
      </c>
      <c r="CI3372" s="12">
        <f t="shared" si="239"/>
        <v>0</v>
      </c>
      <c r="CJ3372" s="12">
        <f t="shared" si="239"/>
        <v>0</v>
      </c>
      <c r="CK3372" s="12">
        <f t="shared" si="239"/>
        <v>0</v>
      </c>
      <c r="CL3372" s="12">
        <f t="shared" si="239"/>
        <v>0</v>
      </c>
      <c r="CM3372" s="12">
        <f t="shared" si="239"/>
        <v>0</v>
      </c>
      <c r="CN3372" s="12">
        <f t="shared" si="239"/>
        <v>0</v>
      </c>
      <c r="CO3372" s="12">
        <f t="shared" si="239"/>
        <v>0</v>
      </c>
      <c r="CP3372" s="12">
        <f t="shared" si="239"/>
        <v>0</v>
      </c>
      <c r="CQ3372" s="12">
        <f t="shared" si="239"/>
        <v>0</v>
      </c>
      <c r="CR3372" s="12">
        <f t="shared" si="239"/>
        <v>0</v>
      </c>
      <c r="CS3372" s="12">
        <f t="shared" si="239"/>
        <v>0</v>
      </c>
      <c r="CT3372" s="12">
        <f t="shared" si="239"/>
        <v>0</v>
      </c>
      <c r="CU3372" s="12">
        <f t="shared" si="239"/>
        <v>0</v>
      </c>
      <c r="CV3372" s="12">
        <f t="shared" si="239"/>
        <v>0</v>
      </c>
      <c r="CW3372" s="12">
        <f t="shared" si="239"/>
        <v>0</v>
      </c>
    </row>
    <row r="3373" spans="1:113" s="9" customFormat="1" x14ac:dyDescent="0.2">
      <c r="A3373" s="9">
        <v>1</v>
      </c>
      <c r="B3373" s="70" t="s">
        <v>56</v>
      </c>
      <c r="C3373" t="s">
        <v>66</v>
      </c>
      <c r="D3373" s="9">
        <v>5</v>
      </c>
      <c r="E3373" s="9">
        <v>32.299999999999997</v>
      </c>
      <c r="F3373" s="9">
        <f t="shared" ref="F3373:F3378" si="240">SUM(G3373:EP3373)</f>
        <v>0.01</v>
      </c>
      <c r="H3373" s="9" t="s">
        <v>77</v>
      </c>
      <c r="BD3373" s="9">
        <v>0.01</v>
      </c>
    </row>
    <row r="3374" spans="1:113" s="9" customFormat="1" x14ac:dyDescent="0.2">
      <c r="A3374" s="9">
        <v>2</v>
      </c>
      <c r="B3374" s="70" t="s">
        <v>56</v>
      </c>
      <c r="C3374" t="s">
        <v>66</v>
      </c>
      <c r="D3374" s="9">
        <v>5</v>
      </c>
      <c r="E3374" s="9">
        <v>25.6</v>
      </c>
      <c r="F3374" s="9">
        <f t="shared" si="240"/>
        <v>0.06</v>
      </c>
      <c r="H3374" s="9" t="s">
        <v>77</v>
      </c>
      <c r="BD3374" s="9">
        <v>0.06</v>
      </c>
    </row>
    <row r="3375" spans="1:113" s="9" customFormat="1" x14ac:dyDescent="0.2">
      <c r="A3375" s="9">
        <v>1</v>
      </c>
      <c r="B3375" s="70" t="s">
        <v>56</v>
      </c>
      <c r="C3375" t="s">
        <v>66</v>
      </c>
      <c r="D3375" s="9">
        <v>6</v>
      </c>
      <c r="E3375" s="9">
        <v>34.6</v>
      </c>
      <c r="F3375" s="9">
        <f t="shared" si="240"/>
        <v>3.0000000000000001E-3</v>
      </c>
      <c r="H3375" s="9" t="s">
        <v>77</v>
      </c>
      <c r="BV3375" s="9">
        <v>3.0000000000000001E-3</v>
      </c>
    </row>
    <row r="3376" spans="1:113" s="9" customFormat="1" x14ac:dyDescent="0.2">
      <c r="A3376" s="9">
        <v>2</v>
      </c>
      <c r="B3376" s="70" t="s">
        <v>56</v>
      </c>
      <c r="C3376" t="s">
        <v>66</v>
      </c>
      <c r="D3376" s="9">
        <v>6</v>
      </c>
      <c r="E3376" s="9">
        <v>36.299999999999997</v>
      </c>
      <c r="F3376" s="9">
        <f t="shared" si="240"/>
        <v>2E-3</v>
      </c>
      <c r="H3376" s="9" t="s">
        <v>77</v>
      </c>
      <c r="BC3376" s="9">
        <v>2E-3</v>
      </c>
    </row>
    <row r="3377" spans="1:115" s="9" customFormat="1" x14ac:dyDescent="0.2">
      <c r="A3377" s="9">
        <v>3</v>
      </c>
      <c r="B3377" s="70" t="s">
        <v>56</v>
      </c>
      <c r="C3377" t="s">
        <v>66</v>
      </c>
      <c r="D3377" s="9">
        <v>6</v>
      </c>
      <c r="E3377" s="9">
        <v>33.9</v>
      </c>
      <c r="F3377" s="9">
        <f t="shared" si="240"/>
        <v>1.5E-3</v>
      </c>
      <c r="H3377" s="9" t="s">
        <v>77</v>
      </c>
      <c r="BD3377" s="9">
        <v>1.5E-3</v>
      </c>
    </row>
    <row r="3378" spans="1:115" s="9" customFormat="1" x14ac:dyDescent="0.2">
      <c r="A3378" s="9">
        <v>4</v>
      </c>
      <c r="B3378" s="70" t="s">
        <v>56</v>
      </c>
      <c r="C3378" t="s">
        <v>66</v>
      </c>
      <c r="D3378" s="9">
        <v>6</v>
      </c>
      <c r="E3378" s="9">
        <v>35.4</v>
      </c>
      <c r="F3378" s="9">
        <f t="shared" si="240"/>
        <v>0</v>
      </c>
      <c r="G3378" s="9" t="s">
        <v>67</v>
      </c>
      <c r="H3378" s="9" t="s">
        <v>77</v>
      </c>
    </row>
    <row r="3379" spans="1:115" s="9" customFormat="1" x14ac:dyDescent="0.2">
      <c r="A3379" s="9">
        <v>1</v>
      </c>
      <c r="B3379" s="70" t="s">
        <v>56</v>
      </c>
      <c r="C3379" t="s">
        <v>68</v>
      </c>
      <c r="D3379" s="9">
        <v>4</v>
      </c>
      <c r="E3379" s="9">
        <v>23.7</v>
      </c>
      <c r="F3379" s="9">
        <f>SUM(I3379:CV3379)</f>
        <v>6.9999999999999999E-4</v>
      </c>
      <c r="H3379" s="9" t="s">
        <v>77</v>
      </c>
      <c r="BD3379" s="9">
        <v>6.9999999999999999E-4</v>
      </c>
      <c r="CW3379"/>
      <c r="DA3379"/>
      <c r="DB3379"/>
      <c r="DC3379"/>
      <c r="DD3379"/>
      <c r="DE3379"/>
      <c r="DF3379"/>
      <c r="DG3379"/>
      <c r="DH3379"/>
      <c r="DI3379"/>
    </row>
    <row r="3380" spans="1:115" s="9" customFormat="1" x14ac:dyDescent="0.2">
      <c r="A3380" s="9">
        <v>1</v>
      </c>
      <c r="B3380" s="70" t="s">
        <v>56</v>
      </c>
      <c r="C3380" t="s">
        <v>69</v>
      </c>
      <c r="D3380" s="9">
        <v>3</v>
      </c>
      <c r="E3380" s="9">
        <v>16.7</v>
      </c>
      <c r="F3380" s="9">
        <f t="shared" ref="F3380:F3392" si="241">SUM(I3380:DE3380)</f>
        <v>1E-4</v>
      </c>
      <c r="H3380" s="9" t="s">
        <v>77</v>
      </c>
      <c r="BD3380" s="9">
        <v>1E-4</v>
      </c>
      <c r="CP3380"/>
      <c r="CQ3380"/>
      <c r="CR3380"/>
      <c r="CS3380"/>
      <c r="CT3380"/>
      <c r="CW3380"/>
      <c r="CX3380"/>
      <c r="CY3380"/>
      <c r="CZ3380"/>
      <c r="DA3380"/>
      <c r="DB3380"/>
      <c r="DC3380"/>
      <c r="DD3380"/>
      <c r="DE3380"/>
      <c r="DF3380"/>
      <c r="DG3380"/>
      <c r="DH3380"/>
      <c r="DI3380"/>
      <c r="DJ3380"/>
      <c r="DK3380"/>
    </row>
    <row r="3381" spans="1:115" s="9" customFormat="1" x14ac:dyDescent="0.2">
      <c r="A3381" s="9">
        <v>2</v>
      </c>
      <c r="B3381" s="70" t="s">
        <v>56</v>
      </c>
      <c r="C3381" t="s">
        <v>69</v>
      </c>
      <c r="D3381" s="9">
        <v>3</v>
      </c>
      <c r="E3381" s="9">
        <v>12</v>
      </c>
      <c r="F3381" s="9">
        <f t="shared" si="241"/>
        <v>0</v>
      </c>
      <c r="G3381" s="9" t="s">
        <v>67</v>
      </c>
      <c r="H3381" s="9" t="s">
        <v>77</v>
      </c>
      <c r="CP3381"/>
      <c r="CQ3381"/>
      <c r="CR3381"/>
      <c r="CS3381"/>
      <c r="CT3381"/>
      <c r="CW3381"/>
      <c r="CX3381"/>
      <c r="CY3381"/>
      <c r="CZ3381"/>
      <c r="DA3381"/>
      <c r="DB3381"/>
      <c r="DC3381"/>
      <c r="DD3381"/>
      <c r="DE3381"/>
      <c r="DF3381"/>
      <c r="DG3381"/>
      <c r="DH3381"/>
      <c r="DI3381"/>
      <c r="DJ3381"/>
      <c r="DK3381"/>
    </row>
    <row r="3382" spans="1:115" s="9" customFormat="1" x14ac:dyDescent="0.2">
      <c r="A3382" s="9">
        <v>3</v>
      </c>
      <c r="B3382" s="70" t="s">
        <v>56</v>
      </c>
      <c r="C3382" t="s">
        <v>69</v>
      </c>
      <c r="D3382" s="9">
        <v>3</v>
      </c>
      <c r="E3382" s="9">
        <v>9.1999999999999993</v>
      </c>
      <c r="F3382" s="9">
        <f t="shared" si="241"/>
        <v>5.0000000000000001E-4</v>
      </c>
      <c r="H3382" s="9" t="s">
        <v>77</v>
      </c>
      <c r="BD3382" s="9">
        <v>5.0000000000000001E-4</v>
      </c>
      <c r="CP3382"/>
      <c r="CQ3382"/>
      <c r="CR3382"/>
      <c r="CS3382"/>
      <c r="CT3382"/>
      <c r="CW3382"/>
      <c r="CX3382"/>
      <c r="CY3382"/>
      <c r="CZ3382"/>
      <c r="DA3382"/>
      <c r="DB3382"/>
      <c r="DC3382"/>
      <c r="DD3382"/>
      <c r="DE3382"/>
      <c r="DF3382"/>
      <c r="DG3382"/>
      <c r="DH3382"/>
      <c r="DI3382"/>
      <c r="DJ3382"/>
      <c r="DK3382"/>
    </row>
    <row r="3383" spans="1:115" s="9" customFormat="1" x14ac:dyDescent="0.2">
      <c r="A3383" s="9">
        <v>1</v>
      </c>
      <c r="B3383" s="70" t="s">
        <v>56</v>
      </c>
      <c r="C3383" t="s">
        <v>69</v>
      </c>
      <c r="D3383" s="9">
        <v>4</v>
      </c>
      <c r="E3383" s="9">
        <v>22.7</v>
      </c>
      <c r="F3383" s="9">
        <f t="shared" si="241"/>
        <v>1E-3</v>
      </c>
      <c r="H3383" s="9" t="s">
        <v>77</v>
      </c>
      <c r="BD3383" s="9">
        <v>1E-3</v>
      </c>
      <c r="CP3383"/>
      <c r="CQ3383"/>
      <c r="CR3383"/>
      <c r="CS3383"/>
      <c r="CT3383"/>
      <c r="CW3383"/>
      <c r="CX3383"/>
      <c r="CY3383"/>
      <c r="CZ3383"/>
      <c r="DA3383"/>
      <c r="DB3383"/>
      <c r="DC3383"/>
      <c r="DD3383"/>
      <c r="DE3383"/>
      <c r="DF3383"/>
      <c r="DG3383"/>
      <c r="DH3383"/>
      <c r="DI3383"/>
      <c r="DJ3383"/>
      <c r="DK3383"/>
    </row>
    <row r="3384" spans="1:115" s="9" customFormat="1" x14ac:dyDescent="0.2">
      <c r="A3384" s="9">
        <v>2</v>
      </c>
      <c r="B3384" s="70" t="s">
        <v>56</v>
      </c>
      <c r="C3384" t="s">
        <v>69</v>
      </c>
      <c r="D3384" s="9">
        <v>4</v>
      </c>
      <c r="E3384" s="9">
        <v>26.8</v>
      </c>
      <c r="F3384" s="9">
        <f t="shared" si="241"/>
        <v>5.0000000000000001E-4</v>
      </c>
      <c r="H3384" s="9" t="s">
        <v>77</v>
      </c>
      <c r="BD3384" s="9">
        <v>5.0000000000000001E-4</v>
      </c>
      <c r="CP3384"/>
      <c r="CQ3384"/>
      <c r="CR3384"/>
      <c r="CS3384"/>
      <c r="CT3384"/>
      <c r="CW3384"/>
      <c r="CX3384"/>
      <c r="CY3384"/>
      <c r="CZ3384"/>
      <c r="DA3384"/>
      <c r="DB3384"/>
      <c r="DC3384"/>
      <c r="DD3384"/>
      <c r="DE3384"/>
      <c r="DF3384"/>
      <c r="DG3384"/>
      <c r="DH3384"/>
      <c r="DI3384"/>
      <c r="DJ3384"/>
      <c r="DK3384"/>
    </row>
    <row r="3385" spans="1:115" s="9" customFormat="1" x14ac:dyDescent="0.2">
      <c r="A3385" s="9">
        <v>3</v>
      </c>
      <c r="B3385" s="70" t="s">
        <v>56</v>
      </c>
      <c r="C3385" t="s">
        <v>69</v>
      </c>
      <c r="D3385" s="9">
        <v>4</v>
      </c>
      <c r="E3385" s="9">
        <v>22.7</v>
      </c>
      <c r="F3385" s="9">
        <f t="shared" si="241"/>
        <v>2.9999999999999997E-4</v>
      </c>
      <c r="H3385" s="9" t="s">
        <v>77</v>
      </c>
      <c r="AX3385" s="9">
        <v>2.9999999999999997E-4</v>
      </c>
      <c r="CP3385"/>
      <c r="CQ3385"/>
      <c r="CR3385"/>
      <c r="CS3385"/>
      <c r="CT3385"/>
      <c r="CW3385"/>
      <c r="CX3385"/>
      <c r="CY3385"/>
      <c r="CZ3385"/>
      <c r="DA3385"/>
      <c r="DB3385"/>
      <c r="DC3385"/>
      <c r="DD3385"/>
      <c r="DE3385"/>
      <c r="DF3385"/>
      <c r="DG3385"/>
      <c r="DH3385"/>
      <c r="DI3385"/>
      <c r="DJ3385"/>
      <c r="DK3385"/>
    </row>
    <row r="3386" spans="1:115" s="9" customFormat="1" x14ac:dyDescent="0.2">
      <c r="A3386" s="9">
        <v>4</v>
      </c>
      <c r="B3386" s="70" t="s">
        <v>56</v>
      </c>
      <c r="C3386" t="s">
        <v>69</v>
      </c>
      <c r="D3386" s="9">
        <v>4</v>
      </c>
      <c r="E3386" s="9">
        <v>23.3</v>
      </c>
      <c r="F3386" s="9">
        <f t="shared" si="241"/>
        <v>2E-3</v>
      </c>
      <c r="H3386" s="9" t="s">
        <v>77</v>
      </c>
      <c r="AX3386" s="9">
        <v>2E-3</v>
      </c>
      <c r="CP3386"/>
      <c r="CQ3386"/>
      <c r="CR3386"/>
      <c r="CS3386"/>
      <c r="CT3386"/>
      <c r="CW3386"/>
      <c r="CX3386"/>
      <c r="CY3386"/>
      <c r="CZ3386"/>
      <c r="DA3386"/>
      <c r="DB3386"/>
      <c r="DC3386"/>
      <c r="DD3386"/>
      <c r="DE3386"/>
      <c r="DF3386"/>
      <c r="DG3386"/>
      <c r="DH3386"/>
      <c r="DI3386"/>
      <c r="DJ3386"/>
      <c r="DK3386"/>
    </row>
    <row r="3387" spans="1:115" s="9" customFormat="1" x14ac:dyDescent="0.2">
      <c r="A3387" s="9">
        <v>5</v>
      </c>
      <c r="B3387" s="70" t="s">
        <v>56</v>
      </c>
      <c r="C3387" t="s">
        <v>69</v>
      </c>
      <c r="D3387" s="9">
        <v>4</v>
      </c>
      <c r="E3387" s="9">
        <v>20.5</v>
      </c>
      <c r="F3387" s="9">
        <f t="shared" si="241"/>
        <v>6.0000000000000001E-3</v>
      </c>
      <c r="H3387" s="9" t="s">
        <v>77</v>
      </c>
      <c r="BD3387" s="9">
        <v>6.0000000000000001E-3</v>
      </c>
      <c r="CP3387"/>
      <c r="CQ3387"/>
      <c r="CR3387"/>
      <c r="CS3387"/>
      <c r="CT3387"/>
      <c r="CW3387"/>
      <c r="CX3387"/>
      <c r="CY3387"/>
      <c r="CZ3387"/>
      <c r="DA3387"/>
      <c r="DB3387"/>
      <c r="DC3387"/>
      <c r="DD3387"/>
      <c r="DE3387"/>
      <c r="DF3387"/>
      <c r="DG3387"/>
      <c r="DH3387"/>
      <c r="DI3387"/>
      <c r="DJ3387"/>
      <c r="DK3387"/>
    </row>
    <row r="3388" spans="1:115" s="9" customFormat="1" x14ac:dyDescent="0.2">
      <c r="A3388" s="9">
        <v>6</v>
      </c>
      <c r="B3388" s="70" t="s">
        <v>56</v>
      </c>
      <c r="C3388" t="s">
        <v>69</v>
      </c>
      <c r="D3388" s="9">
        <v>4</v>
      </c>
      <c r="E3388" s="9">
        <v>21</v>
      </c>
      <c r="F3388" s="9">
        <f t="shared" si="241"/>
        <v>2E-3</v>
      </c>
      <c r="H3388" s="9" t="s">
        <v>77</v>
      </c>
      <c r="AX3388" s="9">
        <v>2E-3</v>
      </c>
      <c r="CP3388"/>
      <c r="CQ3388"/>
      <c r="CR3388"/>
      <c r="CS3388"/>
      <c r="CT3388"/>
      <c r="CW3388"/>
      <c r="CX3388"/>
      <c r="CY3388"/>
      <c r="CZ3388"/>
      <c r="DA3388"/>
      <c r="DB3388"/>
      <c r="DC3388"/>
      <c r="DD3388"/>
      <c r="DE3388"/>
      <c r="DF3388"/>
      <c r="DG3388"/>
      <c r="DH3388"/>
      <c r="DI3388"/>
      <c r="DJ3388"/>
      <c r="DK3388"/>
    </row>
    <row r="3389" spans="1:115" s="9" customFormat="1" x14ac:dyDescent="0.2">
      <c r="A3389" s="9">
        <v>7</v>
      </c>
      <c r="B3389" s="70" t="s">
        <v>56</v>
      </c>
      <c r="C3389" t="s">
        <v>69</v>
      </c>
      <c r="D3389" s="9">
        <v>4</v>
      </c>
      <c r="E3389" s="9">
        <v>19.399999999999999</v>
      </c>
      <c r="F3389" s="9">
        <f t="shared" si="241"/>
        <v>9.8999999999999999E-4</v>
      </c>
      <c r="H3389" s="9" t="s">
        <v>77</v>
      </c>
      <c r="AX3389" s="9">
        <f>0.99*0.001</f>
        <v>9.8999999999999999E-4</v>
      </c>
      <c r="CP3389"/>
      <c r="CQ3389"/>
      <c r="CR3389"/>
      <c r="CS3389"/>
      <c r="CT3389"/>
      <c r="CW3389"/>
      <c r="CX3389"/>
      <c r="CY3389"/>
      <c r="CZ3389"/>
      <c r="DA3389"/>
      <c r="DB3389"/>
      <c r="DC3389"/>
      <c r="DD3389"/>
      <c r="DE3389"/>
      <c r="DF3389"/>
      <c r="DG3389"/>
      <c r="DH3389"/>
      <c r="DI3389"/>
      <c r="DJ3389"/>
      <c r="DK3389"/>
    </row>
    <row r="3390" spans="1:115" s="9" customFormat="1" x14ac:dyDescent="0.2">
      <c r="A3390" s="9">
        <v>8</v>
      </c>
      <c r="B3390" s="70" t="s">
        <v>56</v>
      </c>
      <c r="C3390" t="s">
        <v>69</v>
      </c>
      <c r="D3390" s="9">
        <v>4</v>
      </c>
      <c r="E3390" s="9">
        <v>20.7</v>
      </c>
      <c r="F3390" s="9">
        <f t="shared" si="241"/>
        <v>8.0000000000000002E-3</v>
      </c>
      <c r="H3390" s="9" t="s">
        <v>77</v>
      </c>
      <c r="BB3390" s="9">
        <f>0.7*0.008</f>
        <v>5.5999999999999999E-3</v>
      </c>
      <c r="BY3390" s="9">
        <f>0.3*0.008</f>
        <v>2.3999999999999998E-3</v>
      </c>
      <c r="CP3390"/>
      <c r="CQ3390"/>
      <c r="CR3390"/>
      <c r="CS3390"/>
      <c r="CT3390"/>
      <c r="CW3390"/>
      <c r="CX3390"/>
      <c r="CY3390"/>
      <c r="CZ3390"/>
      <c r="DA3390"/>
      <c r="DB3390"/>
      <c r="DC3390"/>
      <c r="DD3390"/>
      <c r="DE3390"/>
      <c r="DF3390"/>
      <c r="DG3390"/>
      <c r="DH3390"/>
      <c r="DI3390"/>
      <c r="DJ3390"/>
      <c r="DK3390"/>
    </row>
    <row r="3391" spans="1:115" s="9" customFormat="1" x14ac:dyDescent="0.2">
      <c r="A3391" s="9">
        <v>9</v>
      </c>
      <c r="B3391" s="70" t="s">
        <v>56</v>
      </c>
      <c r="C3391" t="s">
        <v>69</v>
      </c>
      <c r="D3391" s="9">
        <v>4</v>
      </c>
      <c r="E3391" s="9">
        <v>20.2</v>
      </c>
      <c r="F3391" s="9">
        <f t="shared" si="241"/>
        <v>5.0000000000000001E-4</v>
      </c>
      <c r="H3391" s="9" t="s">
        <v>77</v>
      </c>
      <c r="AX3391" s="9">
        <v>5.0000000000000001E-4</v>
      </c>
      <c r="CP3391"/>
      <c r="CQ3391"/>
      <c r="CR3391"/>
      <c r="CS3391"/>
      <c r="CT3391"/>
      <c r="CW3391"/>
      <c r="CX3391"/>
      <c r="CY3391"/>
      <c r="CZ3391"/>
      <c r="DA3391"/>
      <c r="DB3391"/>
      <c r="DC3391"/>
      <c r="DD3391"/>
      <c r="DE3391"/>
      <c r="DF3391"/>
      <c r="DG3391"/>
      <c r="DH3391"/>
      <c r="DI3391"/>
      <c r="DJ3391"/>
      <c r="DK3391"/>
    </row>
    <row r="3392" spans="1:115" s="9" customFormat="1" x14ac:dyDescent="0.2">
      <c r="A3392" s="9">
        <v>10</v>
      </c>
      <c r="B3392" s="70" t="s">
        <v>56</v>
      </c>
      <c r="C3392" t="s">
        <v>69</v>
      </c>
      <c r="D3392" s="9">
        <v>4</v>
      </c>
      <c r="E3392" s="9">
        <v>18.899999999999999</v>
      </c>
      <c r="F3392" s="9">
        <f t="shared" si="241"/>
        <v>9.9999999999999991E-5</v>
      </c>
      <c r="H3392" s="9" t="s">
        <v>77</v>
      </c>
      <c r="I3392" s="9">
        <f>0.35*0.0001</f>
        <v>3.4999999999999997E-5</v>
      </c>
      <c r="J3392" s="9">
        <f>0.35*0.0001</f>
        <v>3.4999999999999997E-5</v>
      </c>
      <c r="AR3392" s="9">
        <f>0.3*0.0001</f>
        <v>3.0000000000000001E-5</v>
      </c>
      <c r="CP3392"/>
      <c r="CQ3392"/>
      <c r="CR3392"/>
      <c r="CS3392"/>
      <c r="CT3392"/>
      <c r="CW3392"/>
      <c r="CX3392"/>
      <c r="CY3392"/>
      <c r="CZ3392"/>
      <c r="DA3392"/>
      <c r="DB3392"/>
      <c r="DC3392"/>
      <c r="DD3392"/>
      <c r="DE3392"/>
      <c r="DF3392"/>
      <c r="DG3392"/>
      <c r="DH3392"/>
      <c r="DI3392"/>
      <c r="DJ3392"/>
      <c r="DK3392"/>
    </row>
    <row r="3393" spans="1:115" s="9" customFormat="1" x14ac:dyDescent="0.2">
      <c r="A3393" s="9">
        <v>11</v>
      </c>
      <c r="B3393" s="70" t="s">
        <v>56</v>
      </c>
      <c r="C3393" t="s">
        <v>69</v>
      </c>
      <c r="D3393" s="9">
        <v>4</v>
      </c>
      <c r="E3393" s="9">
        <v>15.8</v>
      </c>
      <c r="F3393" s="9">
        <f>SUM(H3393:DE3393)</f>
        <v>0</v>
      </c>
      <c r="G3393" s="9" t="s">
        <v>67</v>
      </c>
      <c r="H3393" s="9" t="s">
        <v>77</v>
      </c>
      <c r="CP3393"/>
      <c r="CQ3393"/>
      <c r="CR3393"/>
      <c r="CS3393"/>
      <c r="CT3393"/>
      <c r="CW3393"/>
      <c r="CX3393"/>
      <c r="CY3393"/>
      <c r="CZ3393"/>
      <c r="DA3393"/>
      <c r="DB3393"/>
      <c r="DC3393"/>
      <c r="DD3393"/>
      <c r="DE3393"/>
      <c r="DF3393"/>
      <c r="DG3393"/>
      <c r="DH3393"/>
      <c r="DI3393"/>
      <c r="DJ3393"/>
      <c r="DK3393"/>
    </row>
    <row r="3394" spans="1:115" s="9" customFormat="1" x14ac:dyDescent="0.2">
      <c r="A3394" s="9">
        <v>12</v>
      </c>
      <c r="B3394" s="70" t="s">
        <v>56</v>
      </c>
      <c r="C3394" t="s">
        <v>69</v>
      </c>
      <c r="D3394" s="9">
        <v>4</v>
      </c>
      <c r="E3394" s="9">
        <v>16</v>
      </c>
      <c r="F3394" s="9">
        <f>SUM(H3394:DE3394)</f>
        <v>0</v>
      </c>
      <c r="G3394" s="9" t="s">
        <v>67</v>
      </c>
      <c r="H3394" s="9" t="s">
        <v>77</v>
      </c>
      <c r="CP3394"/>
      <c r="CQ3394"/>
      <c r="CR3394"/>
      <c r="CS3394"/>
      <c r="CT3394"/>
      <c r="CW3394"/>
      <c r="CX3394"/>
      <c r="CY3394"/>
      <c r="CZ3394"/>
      <c r="DA3394"/>
      <c r="DB3394"/>
      <c r="DC3394"/>
      <c r="DD3394"/>
      <c r="DE3394"/>
      <c r="DF3394"/>
      <c r="DG3394"/>
      <c r="DH3394"/>
      <c r="DI3394"/>
      <c r="DJ3394"/>
      <c r="DK3394"/>
    </row>
    <row r="3395" spans="1:115" s="9" customFormat="1" x14ac:dyDescent="0.2">
      <c r="A3395" s="9">
        <v>13</v>
      </c>
      <c r="B3395" s="70" t="s">
        <v>56</v>
      </c>
      <c r="C3395" t="s">
        <v>69</v>
      </c>
      <c r="D3395" s="9">
        <v>4</v>
      </c>
      <c r="E3395" s="9">
        <v>18</v>
      </c>
      <c r="F3395" s="9">
        <f>SUM(H3395:DE3395)</f>
        <v>0</v>
      </c>
      <c r="G3395" s="9" t="s">
        <v>67</v>
      </c>
      <c r="H3395" s="9" t="s">
        <v>77</v>
      </c>
      <c r="CP3395"/>
      <c r="CQ3395"/>
      <c r="CR3395"/>
      <c r="CS3395"/>
      <c r="CT3395"/>
      <c r="CW3395"/>
      <c r="CX3395"/>
      <c r="CY3395"/>
      <c r="CZ3395"/>
      <c r="DA3395"/>
      <c r="DB3395"/>
      <c r="DC3395"/>
      <c r="DD3395"/>
      <c r="DE3395"/>
      <c r="DF3395"/>
      <c r="DG3395"/>
      <c r="DH3395"/>
      <c r="DI3395"/>
      <c r="DJ3395"/>
      <c r="DK3395"/>
    </row>
    <row r="3396" spans="1:115" s="9" customFormat="1" x14ac:dyDescent="0.2">
      <c r="A3396" s="9">
        <v>14</v>
      </c>
      <c r="B3396" s="70" t="s">
        <v>56</v>
      </c>
      <c r="C3396" t="s">
        <v>69</v>
      </c>
      <c r="D3396" s="9">
        <v>4</v>
      </c>
      <c r="E3396" s="9">
        <v>16.8</v>
      </c>
      <c r="F3396" s="9">
        <f>SUM(H3396:DE3396)</f>
        <v>6.9999999999999999E-4</v>
      </c>
      <c r="H3396" s="9" t="s">
        <v>77</v>
      </c>
      <c r="BB3396" s="9">
        <v>6.9999999999999999E-4</v>
      </c>
      <c r="CP3396"/>
      <c r="CQ3396"/>
      <c r="CR3396"/>
      <c r="CS3396"/>
      <c r="CT3396"/>
      <c r="CW3396"/>
      <c r="CX3396"/>
      <c r="CY3396"/>
      <c r="CZ3396"/>
      <c r="DA3396"/>
      <c r="DB3396"/>
      <c r="DC3396"/>
      <c r="DD3396"/>
      <c r="DE3396"/>
      <c r="DF3396"/>
      <c r="DG3396"/>
      <c r="DH3396"/>
      <c r="DI3396"/>
      <c r="DJ3396"/>
      <c r="DK3396"/>
    </row>
    <row r="3397" spans="1:115" s="9" customFormat="1" x14ac:dyDescent="0.2">
      <c r="A3397" s="9">
        <v>15</v>
      </c>
      <c r="B3397" s="70" t="s">
        <v>56</v>
      </c>
      <c r="C3397" t="s">
        <v>69</v>
      </c>
      <c r="D3397" s="9">
        <v>4</v>
      </c>
      <c r="E3397" s="9">
        <v>16.7</v>
      </c>
      <c r="F3397" s="9">
        <f>SUM(H3397:DE3397)</f>
        <v>0</v>
      </c>
      <c r="G3397" s="9" t="s">
        <v>67</v>
      </c>
      <c r="H3397" s="9" t="s">
        <v>77</v>
      </c>
      <c r="CP3397"/>
      <c r="CQ3397"/>
      <c r="CR3397"/>
      <c r="CS3397"/>
      <c r="CT3397"/>
      <c r="CW3397"/>
      <c r="CX3397"/>
      <c r="CY3397"/>
      <c r="CZ3397"/>
      <c r="DA3397"/>
      <c r="DB3397"/>
      <c r="DC3397"/>
      <c r="DD3397"/>
      <c r="DE3397"/>
      <c r="DF3397"/>
      <c r="DG3397"/>
      <c r="DH3397"/>
      <c r="DI3397"/>
      <c r="DJ3397"/>
      <c r="DK3397"/>
    </row>
    <row r="3398" spans="1:115" s="9" customFormat="1" x14ac:dyDescent="0.2">
      <c r="A3398" s="9">
        <v>1</v>
      </c>
      <c r="B3398" s="70" t="s">
        <v>56</v>
      </c>
      <c r="C3398" t="s">
        <v>69</v>
      </c>
      <c r="D3398" s="9">
        <v>5</v>
      </c>
      <c r="E3398" s="9">
        <v>20.100000000000001</v>
      </c>
      <c r="F3398" s="9">
        <f>SUM(I3398:DP3398)</f>
        <v>5.9999999999999995E-4</v>
      </c>
      <c r="H3398" s="9" t="s">
        <v>77</v>
      </c>
      <c r="I3398" s="9">
        <v>5.9999999999999995E-4</v>
      </c>
      <c r="CP3398"/>
      <c r="CQ3398"/>
      <c r="CR3398"/>
      <c r="CS3398"/>
      <c r="CT3398"/>
      <c r="CW3398"/>
      <c r="CX3398"/>
      <c r="CY3398"/>
      <c r="CZ3398"/>
      <c r="DA3398"/>
      <c r="DB3398"/>
      <c r="DC3398"/>
      <c r="DD3398"/>
      <c r="DE3398"/>
      <c r="DF3398"/>
      <c r="DG3398"/>
      <c r="DH3398"/>
      <c r="DI3398"/>
      <c r="DJ3398"/>
      <c r="DK3398"/>
    </row>
    <row r="3399" spans="1:115" s="9" customFormat="1" x14ac:dyDescent="0.2">
      <c r="A3399" s="9">
        <v>2</v>
      </c>
      <c r="B3399" s="70" t="s">
        <v>56</v>
      </c>
      <c r="C3399" t="s">
        <v>69</v>
      </c>
      <c r="D3399" s="9">
        <v>5</v>
      </c>
      <c r="E3399" s="9">
        <v>18.5</v>
      </c>
      <c r="F3399" s="9">
        <f>SUM(H3399:DP3399)</f>
        <v>0</v>
      </c>
      <c r="G3399" s="9" t="s">
        <v>67</v>
      </c>
      <c r="H3399" s="9" t="s">
        <v>77</v>
      </c>
      <c r="CP3399"/>
      <c r="CQ3399"/>
      <c r="CR3399"/>
      <c r="CS3399"/>
      <c r="CT3399"/>
      <c r="CW3399"/>
      <c r="CX3399"/>
      <c r="CY3399"/>
      <c r="CZ3399"/>
      <c r="DA3399"/>
      <c r="DB3399"/>
      <c r="DC3399"/>
      <c r="DD3399"/>
      <c r="DE3399"/>
      <c r="DF3399"/>
      <c r="DG3399"/>
      <c r="DH3399"/>
      <c r="DI3399"/>
      <c r="DJ3399"/>
      <c r="DK3399"/>
    </row>
    <row r="3400" spans="1:115" s="9" customFormat="1" x14ac:dyDescent="0.2">
      <c r="A3400" s="9">
        <v>3</v>
      </c>
      <c r="B3400" s="70" t="s">
        <v>56</v>
      </c>
      <c r="C3400" t="s">
        <v>69</v>
      </c>
      <c r="D3400" s="9">
        <v>5</v>
      </c>
      <c r="E3400" s="9">
        <v>17.3</v>
      </c>
      <c r="F3400" s="9">
        <f>SUM(I3400:DP3400)</f>
        <v>1E-3</v>
      </c>
      <c r="H3400" s="9" t="s">
        <v>77</v>
      </c>
      <c r="I3400" s="9">
        <f>0.1*0.001</f>
        <v>1E-4</v>
      </c>
      <c r="J3400" s="9">
        <f>0.05*0.001</f>
        <v>5.0000000000000002E-5</v>
      </c>
      <c r="N3400" s="9">
        <f>0.85*0.001</f>
        <v>8.4999999999999995E-4</v>
      </c>
      <c r="CP3400"/>
      <c r="CQ3400"/>
      <c r="CR3400"/>
      <c r="CS3400"/>
      <c r="CT3400"/>
      <c r="CW3400"/>
      <c r="CX3400"/>
      <c r="CY3400"/>
      <c r="CZ3400"/>
      <c r="DA3400"/>
      <c r="DB3400"/>
      <c r="DC3400"/>
      <c r="DD3400"/>
      <c r="DE3400"/>
      <c r="DF3400"/>
      <c r="DG3400"/>
      <c r="DH3400"/>
      <c r="DI3400"/>
      <c r="DJ3400"/>
      <c r="DK3400"/>
    </row>
    <row r="3401" spans="1:115" s="9" customFormat="1" x14ac:dyDescent="0.2">
      <c r="A3401" s="9">
        <v>4</v>
      </c>
      <c r="B3401" s="70" t="s">
        <v>56</v>
      </c>
      <c r="C3401" t="s">
        <v>69</v>
      </c>
      <c r="D3401" s="9">
        <v>5</v>
      </c>
      <c r="E3401" s="9">
        <v>17.8</v>
      </c>
      <c r="F3401" s="9">
        <f>SUM(H3401:DP3401)</f>
        <v>0</v>
      </c>
      <c r="G3401" s="9" t="s">
        <v>67</v>
      </c>
      <c r="H3401" s="9" t="s">
        <v>77</v>
      </c>
      <c r="CP3401"/>
      <c r="CQ3401"/>
      <c r="CR3401"/>
      <c r="CS3401"/>
      <c r="CT3401"/>
      <c r="CW3401"/>
      <c r="CX3401"/>
      <c r="CY3401"/>
      <c r="CZ3401"/>
      <c r="DA3401"/>
      <c r="DB3401"/>
      <c r="DC3401"/>
      <c r="DD3401"/>
      <c r="DE3401"/>
      <c r="DF3401"/>
      <c r="DG3401"/>
      <c r="DH3401"/>
      <c r="DI3401"/>
      <c r="DJ3401"/>
      <c r="DK3401"/>
    </row>
    <row r="3402" spans="1:115" s="9" customFormat="1" x14ac:dyDescent="0.2">
      <c r="A3402" s="9">
        <v>1</v>
      </c>
      <c r="B3402" s="70" t="s">
        <v>56</v>
      </c>
      <c r="C3402" s="11" t="s">
        <v>63</v>
      </c>
      <c r="D3402" s="9">
        <v>2</v>
      </c>
      <c r="E3402" s="9">
        <v>27.8</v>
      </c>
      <c r="F3402" s="9">
        <f t="shared" ref="F3402:F3407" si="242">SUM(I3402:ED3402)</f>
        <v>0.01</v>
      </c>
      <c r="H3402" s="9" t="s">
        <v>77</v>
      </c>
      <c r="J3402" s="9">
        <f>0.02*0.01</f>
        <v>2.0000000000000001E-4</v>
      </c>
      <c r="BD3402" s="9">
        <f>0.98*0.01</f>
        <v>9.7999999999999997E-3</v>
      </c>
    </row>
    <row r="3403" spans="1:115" s="9" customFormat="1" x14ac:dyDescent="0.2">
      <c r="A3403" s="9">
        <v>2</v>
      </c>
      <c r="B3403" s="70" t="s">
        <v>56</v>
      </c>
      <c r="C3403" s="11" t="s">
        <v>63</v>
      </c>
      <c r="D3403" s="9">
        <v>2</v>
      </c>
      <c r="E3403" s="9">
        <v>27.5</v>
      </c>
      <c r="F3403" s="9">
        <f t="shared" si="242"/>
        <v>5.0000000000000001E-3</v>
      </c>
      <c r="H3403" s="9" t="s">
        <v>77</v>
      </c>
      <c r="J3403" s="9">
        <f>0.03*0.005</f>
        <v>1.4999999999999999E-4</v>
      </c>
      <c r="AV3403" s="9">
        <f>0.05*0.005</f>
        <v>2.5000000000000001E-4</v>
      </c>
      <c r="BD3403" s="9">
        <f>0.92*0.005</f>
        <v>4.5999999999999999E-3</v>
      </c>
    </row>
    <row r="3404" spans="1:115" s="9" customFormat="1" x14ac:dyDescent="0.2">
      <c r="A3404" s="9">
        <v>3</v>
      </c>
      <c r="B3404" s="70" t="s">
        <v>56</v>
      </c>
      <c r="C3404" s="11" t="s">
        <v>63</v>
      </c>
      <c r="D3404" s="9">
        <v>2</v>
      </c>
      <c r="E3404" s="9">
        <v>23.6</v>
      </c>
      <c r="F3404" s="9">
        <f t="shared" si="242"/>
        <v>4.0000000000000001E-3</v>
      </c>
      <c r="H3404" s="9" t="s">
        <v>77</v>
      </c>
      <c r="J3404" s="9">
        <f>0.05*0.004</f>
        <v>2.0000000000000001E-4</v>
      </c>
      <c r="BD3404" s="9">
        <f>0.95*0.004</f>
        <v>3.8E-3</v>
      </c>
    </row>
    <row r="3405" spans="1:115" s="9" customFormat="1" x14ac:dyDescent="0.2">
      <c r="A3405" s="9">
        <v>1</v>
      </c>
      <c r="B3405" s="70" t="s">
        <v>56</v>
      </c>
      <c r="C3405" s="11" t="s">
        <v>63</v>
      </c>
      <c r="D3405" s="9">
        <v>3</v>
      </c>
      <c r="E3405" s="9">
        <v>22.5</v>
      </c>
      <c r="F3405" s="9">
        <f t="shared" si="242"/>
        <v>1E-4</v>
      </c>
      <c r="H3405" s="9" t="s">
        <v>77</v>
      </c>
      <c r="I3405" s="9">
        <v>1E-4</v>
      </c>
    </row>
    <row r="3406" spans="1:115" s="9" customFormat="1" x14ac:dyDescent="0.2">
      <c r="A3406" s="9">
        <v>2</v>
      </c>
      <c r="B3406" s="70" t="s">
        <v>56</v>
      </c>
      <c r="C3406" s="11" t="s">
        <v>63</v>
      </c>
      <c r="D3406" s="9">
        <v>3</v>
      </c>
      <c r="E3406" s="9">
        <v>23.7</v>
      </c>
      <c r="F3406" s="9">
        <f t="shared" si="242"/>
        <v>3.0000000000000001E-3</v>
      </c>
      <c r="H3406" s="9" t="s">
        <v>77</v>
      </c>
      <c r="BD3406" s="9">
        <v>3.0000000000000001E-3</v>
      </c>
    </row>
    <row r="3407" spans="1:115" s="9" customFormat="1" x14ac:dyDescent="0.2">
      <c r="A3407" s="9">
        <v>3</v>
      </c>
      <c r="B3407" s="70" t="s">
        <v>56</v>
      </c>
      <c r="C3407" s="11" t="s">
        <v>63</v>
      </c>
      <c r="D3407" s="9">
        <v>3</v>
      </c>
      <c r="E3407" s="9">
        <v>25</v>
      </c>
      <c r="F3407" s="9">
        <f t="shared" si="242"/>
        <v>2E-3</v>
      </c>
      <c r="H3407" s="9" t="s">
        <v>77</v>
      </c>
      <c r="AX3407" s="9">
        <v>2E-3</v>
      </c>
    </row>
    <row r="3408" spans="1:115" s="9" customFormat="1" x14ac:dyDescent="0.2">
      <c r="B3408" s="70"/>
      <c r="C3408" s="11"/>
      <c r="I3408" s="9">
        <f>COUNTA(I3373:I3407)</f>
        <v>4</v>
      </c>
      <c r="J3408" s="9">
        <f t="shared" ref="J3408:BL3408" si="243">COUNTA(J3373:J3407)</f>
        <v>5</v>
      </c>
      <c r="K3408" s="9">
        <f t="shared" si="243"/>
        <v>0</v>
      </c>
      <c r="L3408" s="9">
        <f t="shared" si="243"/>
        <v>0</v>
      </c>
      <c r="M3408" s="9">
        <f t="shared" si="243"/>
        <v>0</v>
      </c>
      <c r="N3408" s="9">
        <f t="shared" si="243"/>
        <v>1</v>
      </c>
      <c r="O3408" s="9">
        <f t="shared" si="243"/>
        <v>0</v>
      </c>
      <c r="P3408" s="9">
        <f t="shared" si="243"/>
        <v>0</v>
      </c>
      <c r="Q3408" s="9">
        <f t="shared" si="243"/>
        <v>0</v>
      </c>
      <c r="R3408" s="9">
        <f t="shared" si="243"/>
        <v>0</v>
      </c>
      <c r="S3408" s="9">
        <f t="shared" si="243"/>
        <v>0</v>
      </c>
      <c r="T3408" s="9">
        <f t="shared" si="243"/>
        <v>0</v>
      </c>
      <c r="U3408" s="9">
        <f t="shared" si="243"/>
        <v>0</v>
      </c>
      <c r="V3408" s="9">
        <f t="shared" si="243"/>
        <v>0</v>
      </c>
      <c r="W3408" s="9">
        <f t="shared" si="243"/>
        <v>0</v>
      </c>
      <c r="X3408" s="9">
        <f t="shared" si="243"/>
        <v>0</v>
      </c>
      <c r="Y3408" s="9">
        <f t="shared" si="243"/>
        <v>0</v>
      </c>
      <c r="Z3408" s="9">
        <f t="shared" si="243"/>
        <v>0</v>
      </c>
      <c r="AA3408" s="9">
        <f t="shared" si="243"/>
        <v>0</v>
      </c>
      <c r="AB3408" s="9">
        <f t="shared" si="243"/>
        <v>0</v>
      </c>
      <c r="AC3408" s="9">
        <f t="shared" si="243"/>
        <v>0</v>
      </c>
      <c r="AD3408" s="9">
        <f t="shared" si="243"/>
        <v>0</v>
      </c>
      <c r="AE3408" s="9">
        <f t="shared" si="243"/>
        <v>0</v>
      </c>
      <c r="AF3408" s="9">
        <f t="shared" si="243"/>
        <v>0</v>
      </c>
      <c r="AG3408" s="9">
        <f t="shared" si="243"/>
        <v>0</v>
      </c>
      <c r="AH3408" s="9">
        <f t="shared" si="243"/>
        <v>0</v>
      </c>
      <c r="AI3408" s="9">
        <f t="shared" si="243"/>
        <v>0</v>
      </c>
      <c r="AJ3408" s="9">
        <f t="shared" si="243"/>
        <v>0</v>
      </c>
      <c r="AK3408" s="9">
        <f t="shared" si="243"/>
        <v>0</v>
      </c>
      <c r="AL3408" s="9">
        <f t="shared" si="243"/>
        <v>0</v>
      </c>
      <c r="AM3408" s="9">
        <f t="shared" si="243"/>
        <v>0</v>
      </c>
      <c r="AN3408" s="9">
        <f t="shared" si="243"/>
        <v>0</v>
      </c>
      <c r="AO3408" s="9">
        <f t="shared" si="243"/>
        <v>0</v>
      </c>
      <c r="AP3408" s="9">
        <f t="shared" si="243"/>
        <v>0</v>
      </c>
      <c r="AQ3408" s="9">
        <f t="shared" si="243"/>
        <v>0</v>
      </c>
      <c r="AR3408" s="9">
        <f t="shared" si="243"/>
        <v>1</v>
      </c>
      <c r="AS3408" s="9">
        <f t="shared" si="243"/>
        <v>0</v>
      </c>
      <c r="AT3408" s="9">
        <f t="shared" si="243"/>
        <v>0</v>
      </c>
      <c r="AU3408" s="9">
        <f t="shared" si="243"/>
        <v>0</v>
      </c>
      <c r="AV3408" s="9">
        <f t="shared" si="243"/>
        <v>1</v>
      </c>
      <c r="AW3408" s="9">
        <f t="shared" si="243"/>
        <v>0</v>
      </c>
      <c r="AX3408" s="9">
        <f t="shared" si="243"/>
        <v>6</v>
      </c>
      <c r="AY3408" s="9">
        <f t="shared" si="243"/>
        <v>0</v>
      </c>
      <c r="AZ3408" s="9">
        <f t="shared" si="243"/>
        <v>0</v>
      </c>
      <c r="BA3408" s="9">
        <f t="shared" si="243"/>
        <v>0</v>
      </c>
      <c r="BB3408" s="9">
        <f t="shared" si="243"/>
        <v>2</v>
      </c>
      <c r="BC3408" s="9">
        <f t="shared" si="243"/>
        <v>1</v>
      </c>
      <c r="BD3408" s="9">
        <f t="shared" si="243"/>
        <v>13</v>
      </c>
      <c r="BE3408" s="9">
        <f t="shared" si="243"/>
        <v>0</v>
      </c>
      <c r="BF3408" s="9">
        <f t="shared" si="243"/>
        <v>0</v>
      </c>
      <c r="BG3408" s="9">
        <f t="shared" si="243"/>
        <v>0</v>
      </c>
      <c r="BH3408" s="9">
        <f t="shared" si="243"/>
        <v>0</v>
      </c>
      <c r="BI3408" s="9">
        <f t="shared" si="243"/>
        <v>0</v>
      </c>
      <c r="BJ3408" s="9">
        <f t="shared" si="243"/>
        <v>0</v>
      </c>
      <c r="BK3408" s="9">
        <f t="shared" si="243"/>
        <v>0</v>
      </c>
      <c r="BL3408" s="9">
        <f t="shared" si="243"/>
        <v>0</v>
      </c>
      <c r="BM3408" s="9">
        <f t="shared" ref="BM3408:CW3408" si="244">COUNTA(BM3373:BM3407)</f>
        <v>0</v>
      </c>
      <c r="BN3408" s="9">
        <f t="shared" si="244"/>
        <v>0</v>
      </c>
      <c r="BO3408" s="9">
        <f t="shared" si="244"/>
        <v>0</v>
      </c>
      <c r="BP3408" s="9">
        <f t="shared" si="244"/>
        <v>0</v>
      </c>
      <c r="BQ3408" s="9">
        <f t="shared" si="244"/>
        <v>0</v>
      </c>
      <c r="BR3408" s="9">
        <f t="shared" si="244"/>
        <v>0</v>
      </c>
      <c r="BS3408" s="9">
        <f t="shared" si="244"/>
        <v>0</v>
      </c>
      <c r="BT3408" s="9">
        <f t="shared" si="244"/>
        <v>0</v>
      </c>
      <c r="BU3408" s="9">
        <f t="shared" si="244"/>
        <v>0</v>
      </c>
      <c r="BV3408" s="9">
        <f t="shared" si="244"/>
        <v>1</v>
      </c>
      <c r="BW3408" s="9">
        <f t="shared" si="244"/>
        <v>0</v>
      </c>
      <c r="BX3408" s="9">
        <f t="shared" si="244"/>
        <v>0</v>
      </c>
      <c r="BY3408" s="9">
        <f t="shared" si="244"/>
        <v>1</v>
      </c>
      <c r="BZ3408" s="9">
        <f t="shared" si="244"/>
        <v>0</v>
      </c>
      <c r="CA3408" s="9">
        <f t="shared" si="244"/>
        <v>0</v>
      </c>
      <c r="CB3408" s="9">
        <f t="shared" si="244"/>
        <v>0</v>
      </c>
      <c r="CC3408" s="9">
        <f t="shared" si="244"/>
        <v>0</v>
      </c>
      <c r="CD3408" s="9">
        <f t="shared" si="244"/>
        <v>0</v>
      </c>
      <c r="CE3408" s="9">
        <f t="shared" si="244"/>
        <v>0</v>
      </c>
      <c r="CF3408" s="9">
        <f t="shared" si="244"/>
        <v>0</v>
      </c>
      <c r="CG3408" s="9">
        <f t="shared" si="244"/>
        <v>0</v>
      </c>
      <c r="CH3408" s="9">
        <f t="shared" si="244"/>
        <v>0</v>
      </c>
      <c r="CI3408" s="9">
        <f t="shared" si="244"/>
        <v>0</v>
      </c>
      <c r="CJ3408" s="9">
        <f t="shared" si="244"/>
        <v>0</v>
      </c>
      <c r="CK3408" s="9">
        <f t="shared" si="244"/>
        <v>0</v>
      </c>
      <c r="CL3408" s="9">
        <f t="shared" si="244"/>
        <v>0</v>
      </c>
      <c r="CM3408" s="9">
        <f t="shared" si="244"/>
        <v>0</v>
      </c>
      <c r="CN3408" s="9">
        <f t="shared" si="244"/>
        <v>0</v>
      </c>
      <c r="CO3408" s="9">
        <f t="shared" si="244"/>
        <v>0</v>
      </c>
      <c r="CP3408" s="9">
        <f t="shared" si="244"/>
        <v>0</v>
      </c>
      <c r="CQ3408" s="9">
        <f t="shared" si="244"/>
        <v>0</v>
      </c>
      <c r="CR3408" s="9">
        <f t="shared" si="244"/>
        <v>0</v>
      </c>
      <c r="CS3408" s="9">
        <f t="shared" si="244"/>
        <v>0</v>
      </c>
      <c r="CT3408" s="9">
        <f t="shared" si="244"/>
        <v>0</v>
      </c>
      <c r="CU3408" s="9">
        <f t="shared" si="244"/>
        <v>0</v>
      </c>
      <c r="CV3408" s="9">
        <f t="shared" si="244"/>
        <v>0</v>
      </c>
      <c r="CW3408" s="9">
        <f t="shared" si="244"/>
        <v>0</v>
      </c>
    </row>
    <row r="3409" spans="1:115" s="17" customFormat="1" x14ac:dyDescent="0.2">
      <c r="A3409" s="17">
        <f>COUNTA(B3373:B3407)</f>
        <v>35</v>
      </c>
      <c r="B3409" s="71" t="s">
        <v>56</v>
      </c>
      <c r="F3409" s="17">
        <f>COUNTIF(F3373:F3407,"0")</f>
        <v>8</v>
      </c>
      <c r="I3409" s="17">
        <f>SUM(I3373:I3407)</f>
        <v>8.3500000000000002E-4</v>
      </c>
      <c r="J3409" s="17">
        <f t="shared" ref="J3409:BL3409" si="245">SUM(J3373:J3407)</f>
        <v>6.3499999999999993E-4</v>
      </c>
      <c r="K3409" s="17">
        <f t="shared" si="245"/>
        <v>0</v>
      </c>
      <c r="L3409" s="17">
        <f t="shared" si="245"/>
        <v>0</v>
      </c>
      <c r="M3409" s="17">
        <f t="shared" si="245"/>
        <v>0</v>
      </c>
      <c r="N3409" s="17">
        <f t="shared" si="245"/>
        <v>8.4999999999999995E-4</v>
      </c>
      <c r="O3409" s="17">
        <f t="shared" si="245"/>
        <v>0</v>
      </c>
      <c r="P3409" s="17">
        <f t="shared" si="245"/>
        <v>0</v>
      </c>
      <c r="Q3409" s="17">
        <f t="shared" si="245"/>
        <v>0</v>
      </c>
      <c r="R3409" s="17">
        <f t="shared" si="245"/>
        <v>0</v>
      </c>
      <c r="S3409" s="17">
        <f t="shared" si="245"/>
        <v>0</v>
      </c>
      <c r="T3409" s="17">
        <f t="shared" si="245"/>
        <v>0</v>
      </c>
      <c r="U3409" s="17">
        <f t="shared" si="245"/>
        <v>0</v>
      </c>
      <c r="V3409" s="17">
        <f t="shared" si="245"/>
        <v>0</v>
      </c>
      <c r="W3409" s="17">
        <f t="shared" si="245"/>
        <v>0</v>
      </c>
      <c r="X3409" s="17">
        <f t="shared" si="245"/>
        <v>0</v>
      </c>
      <c r="Y3409" s="17">
        <f t="shared" si="245"/>
        <v>0</v>
      </c>
      <c r="Z3409" s="17">
        <f t="shared" si="245"/>
        <v>0</v>
      </c>
      <c r="AA3409" s="17">
        <f t="shared" si="245"/>
        <v>0</v>
      </c>
      <c r="AB3409" s="17">
        <f t="shared" si="245"/>
        <v>0</v>
      </c>
      <c r="AC3409" s="17">
        <f t="shared" si="245"/>
        <v>0</v>
      </c>
      <c r="AD3409" s="17">
        <f t="shared" si="245"/>
        <v>0</v>
      </c>
      <c r="AE3409" s="17">
        <f t="shared" si="245"/>
        <v>0</v>
      </c>
      <c r="AF3409" s="17">
        <f t="shared" si="245"/>
        <v>0</v>
      </c>
      <c r="AG3409" s="17">
        <f t="shared" si="245"/>
        <v>0</v>
      </c>
      <c r="AH3409" s="17">
        <f t="shared" si="245"/>
        <v>0</v>
      </c>
      <c r="AI3409" s="17">
        <f t="shared" si="245"/>
        <v>0</v>
      </c>
      <c r="AJ3409" s="17">
        <f t="shared" si="245"/>
        <v>0</v>
      </c>
      <c r="AK3409" s="17">
        <f t="shared" si="245"/>
        <v>0</v>
      </c>
      <c r="AL3409" s="17">
        <f t="shared" si="245"/>
        <v>0</v>
      </c>
      <c r="AM3409" s="17">
        <f t="shared" si="245"/>
        <v>0</v>
      </c>
      <c r="AN3409" s="17">
        <f t="shared" si="245"/>
        <v>0</v>
      </c>
      <c r="AO3409" s="17">
        <f t="shared" si="245"/>
        <v>0</v>
      </c>
      <c r="AP3409" s="17">
        <f t="shared" si="245"/>
        <v>0</v>
      </c>
      <c r="AQ3409" s="17">
        <f t="shared" si="245"/>
        <v>0</v>
      </c>
      <c r="AR3409" s="17">
        <f t="shared" si="245"/>
        <v>3.0000000000000001E-5</v>
      </c>
      <c r="AS3409" s="17">
        <f t="shared" si="245"/>
        <v>0</v>
      </c>
      <c r="AT3409" s="17">
        <f t="shared" si="245"/>
        <v>0</v>
      </c>
      <c r="AU3409" s="17">
        <f t="shared" si="245"/>
        <v>0</v>
      </c>
      <c r="AV3409" s="17">
        <f t="shared" si="245"/>
        <v>2.5000000000000001E-4</v>
      </c>
      <c r="AW3409" s="17">
        <f t="shared" si="245"/>
        <v>0</v>
      </c>
      <c r="AX3409" s="17">
        <f t="shared" si="245"/>
        <v>7.79E-3</v>
      </c>
      <c r="AY3409" s="17">
        <f t="shared" si="245"/>
        <v>0</v>
      </c>
      <c r="AZ3409" s="17">
        <f t="shared" si="245"/>
        <v>0</v>
      </c>
      <c r="BA3409" s="17">
        <f t="shared" si="245"/>
        <v>0</v>
      </c>
      <c r="BB3409" s="17">
        <f t="shared" si="245"/>
        <v>6.3E-3</v>
      </c>
      <c r="BC3409" s="17">
        <f t="shared" si="245"/>
        <v>2E-3</v>
      </c>
      <c r="BD3409" s="17">
        <f t="shared" si="245"/>
        <v>0.10150000000000001</v>
      </c>
      <c r="BE3409" s="17">
        <f t="shared" si="245"/>
        <v>0</v>
      </c>
      <c r="BF3409" s="17">
        <f t="shared" si="245"/>
        <v>0</v>
      </c>
      <c r="BG3409" s="17">
        <f t="shared" si="245"/>
        <v>0</v>
      </c>
      <c r="BH3409" s="17">
        <f t="shared" si="245"/>
        <v>0</v>
      </c>
      <c r="BI3409" s="17">
        <f t="shared" si="245"/>
        <v>0</v>
      </c>
      <c r="BJ3409" s="17">
        <f t="shared" si="245"/>
        <v>0</v>
      </c>
      <c r="BK3409" s="17">
        <f t="shared" si="245"/>
        <v>0</v>
      </c>
      <c r="BL3409" s="17">
        <f t="shared" si="245"/>
        <v>0</v>
      </c>
      <c r="BM3409" s="17">
        <f t="shared" ref="BM3409:CW3409" si="246">SUM(BM3373:BM3407)</f>
        <v>0</v>
      </c>
      <c r="BN3409" s="17">
        <f t="shared" si="246"/>
        <v>0</v>
      </c>
      <c r="BO3409" s="17">
        <f t="shared" si="246"/>
        <v>0</v>
      </c>
      <c r="BP3409" s="17">
        <f t="shared" si="246"/>
        <v>0</v>
      </c>
      <c r="BQ3409" s="17">
        <f t="shared" si="246"/>
        <v>0</v>
      </c>
      <c r="BR3409" s="17">
        <f t="shared" si="246"/>
        <v>0</v>
      </c>
      <c r="BS3409" s="17">
        <f t="shared" si="246"/>
        <v>0</v>
      </c>
      <c r="BT3409" s="17">
        <f t="shared" si="246"/>
        <v>0</v>
      </c>
      <c r="BU3409" s="17">
        <f t="shared" si="246"/>
        <v>0</v>
      </c>
      <c r="BV3409" s="17">
        <f t="shared" si="246"/>
        <v>3.0000000000000001E-3</v>
      </c>
      <c r="BW3409" s="17">
        <f t="shared" si="246"/>
        <v>0</v>
      </c>
      <c r="BX3409" s="17">
        <f t="shared" si="246"/>
        <v>0</v>
      </c>
      <c r="BY3409" s="17">
        <f t="shared" si="246"/>
        <v>2.3999999999999998E-3</v>
      </c>
      <c r="BZ3409" s="17">
        <f t="shared" si="246"/>
        <v>0</v>
      </c>
      <c r="CA3409" s="17">
        <f t="shared" si="246"/>
        <v>0</v>
      </c>
      <c r="CB3409" s="17">
        <f t="shared" si="246"/>
        <v>0</v>
      </c>
      <c r="CC3409" s="17">
        <f t="shared" si="246"/>
        <v>0</v>
      </c>
      <c r="CD3409" s="17">
        <f t="shared" si="246"/>
        <v>0</v>
      </c>
      <c r="CE3409" s="17">
        <f t="shared" si="246"/>
        <v>0</v>
      </c>
      <c r="CF3409" s="17">
        <f t="shared" si="246"/>
        <v>0</v>
      </c>
      <c r="CG3409" s="17">
        <f t="shared" si="246"/>
        <v>0</v>
      </c>
      <c r="CH3409" s="17">
        <f t="shared" si="246"/>
        <v>0</v>
      </c>
      <c r="CI3409" s="17">
        <f t="shared" si="246"/>
        <v>0</v>
      </c>
      <c r="CJ3409" s="17">
        <f t="shared" si="246"/>
        <v>0</v>
      </c>
      <c r="CK3409" s="17">
        <f t="shared" si="246"/>
        <v>0</v>
      </c>
      <c r="CL3409" s="17">
        <f t="shared" si="246"/>
        <v>0</v>
      </c>
      <c r="CM3409" s="17">
        <f t="shared" si="246"/>
        <v>0</v>
      </c>
      <c r="CN3409" s="17">
        <f t="shared" si="246"/>
        <v>0</v>
      </c>
      <c r="CO3409" s="17">
        <f t="shared" si="246"/>
        <v>0</v>
      </c>
      <c r="CP3409" s="17">
        <f t="shared" si="246"/>
        <v>0</v>
      </c>
      <c r="CQ3409" s="17">
        <f t="shared" si="246"/>
        <v>0</v>
      </c>
      <c r="CR3409" s="17">
        <f t="shared" si="246"/>
        <v>0</v>
      </c>
      <c r="CS3409" s="17">
        <f t="shared" si="246"/>
        <v>0</v>
      </c>
      <c r="CT3409" s="17">
        <f t="shared" si="246"/>
        <v>0</v>
      </c>
      <c r="CU3409" s="17">
        <f t="shared" si="246"/>
        <v>0</v>
      </c>
      <c r="CV3409" s="17">
        <f t="shared" si="246"/>
        <v>0</v>
      </c>
      <c r="CW3409" s="17">
        <f t="shared" si="246"/>
        <v>0</v>
      </c>
    </row>
    <row r="3410" spans="1:115" s="9" customFormat="1" x14ac:dyDescent="0.2">
      <c r="A3410" s="9">
        <v>1</v>
      </c>
      <c r="B3410" s="70" t="s">
        <v>118</v>
      </c>
      <c r="C3410" t="s">
        <v>66</v>
      </c>
      <c r="D3410" s="9">
        <v>5</v>
      </c>
      <c r="E3410" s="9">
        <v>30.9</v>
      </c>
      <c r="F3410" s="9">
        <f>SUM(G3410:EP3410)</f>
        <v>2E-3</v>
      </c>
      <c r="H3410" s="9" t="s">
        <v>77</v>
      </c>
      <c r="AQ3410" s="9">
        <f>0.9*0.002</f>
        <v>1.8000000000000002E-3</v>
      </c>
      <c r="BT3410" s="9">
        <f>0.1*0.002</f>
        <v>2.0000000000000001E-4</v>
      </c>
    </row>
    <row r="3411" spans="1:115" s="9" customFormat="1" x14ac:dyDescent="0.2">
      <c r="A3411" s="9">
        <v>1</v>
      </c>
      <c r="B3411" s="70" t="s">
        <v>118</v>
      </c>
      <c r="C3411" t="s">
        <v>66</v>
      </c>
      <c r="D3411" s="9">
        <v>6</v>
      </c>
      <c r="E3411" s="9">
        <v>31.3</v>
      </c>
      <c r="F3411" s="9">
        <f>SUM(G3411:EP3411)</f>
        <v>1E-3</v>
      </c>
      <c r="H3411" s="9" t="s">
        <v>77</v>
      </c>
      <c r="BW3411" s="9">
        <v>1E-3</v>
      </c>
    </row>
    <row r="3412" spans="1:115" s="9" customFormat="1" x14ac:dyDescent="0.2">
      <c r="A3412" s="9">
        <v>2</v>
      </c>
      <c r="B3412" s="70" t="s">
        <v>118</v>
      </c>
      <c r="C3412" t="s">
        <v>66</v>
      </c>
      <c r="D3412" s="9">
        <v>6</v>
      </c>
      <c r="E3412" s="9">
        <v>33.4</v>
      </c>
      <c r="F3412" s="9">
        <f>SUM(G3412:EP3412)</f>
        <v>1E-3</v>
      </c>
      <c r="H3412" s="9" t="s">
        <v>77</v>
      </c>
      <c r="AN3412" s="9">
        <v>1E-3</v>
      </c>
    </row>
    <row r="3413" spans="1:115" s="9" customFormat="1" x14ac:dyDescent="0.2">
      <c r="A3413" s="9">
        <v>3</v>
      </c>
      <c r="B3413" s="70" t="s">
        <v>118</v>
      </c>
      <c r="C3413" t="s">
        <v>66</v>
      </c>
      <c r="D3413" s="9">
        <v>6</v>
      </c>
      <c r="E3413" s="9">
        <v>30.8</v>
      </c>
      <c r="F3413" s="9">
        <f>SUM(G3413:EP3413)</f>
        <v>6.9999999999999999E-4</v>
      </c>
      <c r="H3413" s="9" t="s">
        <v>77</v>
      </c>
      <c r="BD3413" s="9">
        <v>6.9999999999999999E-4</v>
      </c>
    </row>
    <row r="3414" spans="1:115" s="9" customFormat="1" x14ac:dyDescent="0.2">
      <c r="A3414" s="9">
        <v>1</v>
      </c>
      <c r="B3414" s="70" t="s">
        <v>118</v>
      </c>
      <c r="C3414" t="s">
        <v>69</v>
      </c>
      <c r="D3414" s="9">
        <v>4</v>
      </c>
      <c r="E3414" s="9">
        <v>26.3</v>
      </c>
      <c r="F3414" s="9">
        <f>SUM(H3414:DE3414)</f>
        <v>0</v>
      </c>
      <c r="G3414" s="9" t="s">
        <v>67</v>
      </c>
      <c r="H3414" s="9" t="s">
        <v>77</v>
      </c>
      <c r="CP3414"/>
      <c r="CQ3414"/>
      <c r="CR3414"/>
      <c r="CS3414"/>
      <c r="CT3414"/>
      <c r="CW3414"/>
      <c r="CX3414"/>
      <c r="CY3414"/>
      <c r="CZ3414"/>
      <c r="DA3414"/>
      <c r="DB3414"/>
      <c r="DC3414"/>
      <c r="DD3414"/>
      <c r="DE3414"/>
      <c r="DF3414"/>
      <c r="DG3414"/>
      <c r="DH3414"/>
      <c r="DI3414"/>
      <c r="DJ3414"/>
      <c r="DK3414"/>
    </row>
    <row r="3415" spans="1:115" s="9" customFormat="1" x14ac:dyDescent="0.2">
      <c r="A3415" s="9">
        <v>1</v>
      </c>
      <c r="B3415" s="70" t="s">
        <v>118</v>
      </c>
      <c r="C3415" t="s">
        <v>69</v>
      </c>
      <c r="D3415" s="9">
        <v>6</v>
      </c>
      <c r="E3415" s="9">
        <v>16.100000000000001</v>
      </c>
      <c r="F3415" s="9">
        <f>SUM(H3415:DH3415)</f>
        <v>2.0000000000000001E-4</v>
      </c>
      <c r="H3415" s="9" t="s">
        <v>77</v>
      </c>
      <c r="BU3415" s="9">
        <v>2.0000000000000001E-4</v>
      </c>
      <c r="CP3415"/>
      <c r="CQ3415"/>
      <c r="CR3415"/>
      <c r="CS3415"/>
      <c r="CT3415"/>
      <c r="CW3415"/>
      <c r="CX3415"/>
      <c r="CY3415"/>
      <c r="CZ3415"/>
      <c r="DA3415"/>
      <c r="DB3415"/>
      <c r="DC3415"/>
      <c r="DD3415"/>
      <c r="DE3415"/>
      <c r="DF3415"/>
      <c r="DG3415"/>
      <c r="DH3415"/>
      <c r="DI3415"/>
      <c r="DJ3415"/>
      <c r="DK3415"/>
    </row>
    <row r="3416" spans="1:115" s="9" customFormat="1" x14ac:dyDescent="0.2">
      <c r="B3416" s="70"/>
      <c r="C3416"/>
      <c r="I3416" s="9">
        <f>COUNTA(I3410:I3415)</f>
        <v>0</v>
      </c>
      <c r="J3416" s="9">
        <f t="shared" ref="J3416:BL3416" si="247">COUNTA(J3410:J3415)</f>
        <v>0</v>
      </c>
      <c r="K3416" s="9">
        <f t="shared" si="247"/>
        <v>0</v>
      </c>
      <c r="L3416" s="9">
        <f t="shared" si="247"/>
        <v>0</v>
      </c>
      <c r="M3416" s="9">
        <f t="shared" si="247"/>
        <v>0</v>
      </c>
      <c r="N3416" s="9">
        <f t="shared" si="247"/>
        <v>0</v>
      </c>
      <c r="O3416" s="9">
        <f t="shared" si="247"/>
        <v>0</v>
      </c>
      <c r="P3416" s="9">
        <f t="shared" si="247"/>
        <v>0</v>
      </c>
      <c r="Q3416" s="9">
        <f t="shared" si="247"/>
        <v>0</v>
      </c>
      <c r="R3416" s="9">
        <f t="shared" si="247"/>
        <v>0</v>
      </c>
      <c r="S3416" s="9">
        <f t="shared" si="247"/>
        <v>0</v>
      </c>
      <c r="T3416" s="9">
        <f t="shared" si="247"/>
        <v>0</v>
      </c>
      <c r="U3416" s="9">
        <f t="shared" si="247"/>
        <v>0</v>
      </c>
      <c r="V3416" s="9">
        <f t="shared" si="247"/>
        <v>0</v>
      </c>
      <c r="W3416" s="9">
        <f t="shared" si="247"/>
        <v>0</v>
      </c>
      <c r="X3416" s="9">
        <f t="shared" si="247"/>
        <v>0</v>
      </c>
      <c r="Y3416" s="9">
        <f t="shared" si="247"/>
        <v>0</v>
      </c>
      <c r="Z3416" s="9">
        <f t="shared" si="247"/>
        <v>0</v>
      </c>
      <c r="AA3416" s="9">
        <f t="shared" si="247"/>
        <v>0</v>
      </c>
      <c r="AB3416" s="9">
        <f t="shared" si="247"/>
        <v>0</v>
      </c>
      <c r="AC3416" s="9">
        <f t="shared" si="247"/>
        <v>0</v>
      </c>
      <c r="AD3416" s="9">
        <f t="shared" si="247"/>
        <v>0</v>
      </c>
      <c r="AE3416" s="9">
        <f t="shared" si="247"/>
        <v>0</v>
      </c>
      <c r="AF3416" s="9">
        <f t="shared" si="247"/>
        <v>0</v>
      </c>
      <c r="AG3416" s="9">
        <f t="shared" si="247"/>
        <v>0</v>
      </c>
      <c r="AH3416" s="9">
        <f t="shared" si="247"/>
        <v>0</v>
      </c>
      <c r="AI3416" s="9">
        <f t="shared" si="247"/>
        <v>0</v>
      </c>
      <c r="AJ3416" s="9">
        <f t="shared" si="247"/>
        <v>0</v>
      </c>
      <c r="AK3416" s="9">
        <f t="shared" si="247"/>
        <v>0</v>
      </c>
      <c r="AL3416" s="9">
        <f t="shared" si="247"/>
        <v>0</v>
      </c>
      <c r="AM3416" s="9">
        <f t="shared" si="247"/>
        <v>0</v>
      </c>
      <c r="AN3416" s="9">
        <f t="shared" si="247"/>
        <v>1</v>
      </c>
      <c r="AO3416" s="9">
        <f t="shared" si="247"/>
        <v>0</v>
      </c>
      <c r="AP3416" s="9">
        <f t="shared" si="247"/>
        <v>0</v>
      </c>
      <c r="AQ3416" s="9">
        <f t="shared" si="247"/>
        <v>1</v>
      </c>
      <c r="AR3416" s="9">
        <f t="shared" si="247"/>
        <v>0</v>
      </c>
      <c r="AS3416" s="9">
        <f t="shared" si="247"/>
        <v>0</v>
      </c>
      <c r="AT3416" s="9">
        <f t="shared" si="247"/>
        <v>0</v>
      </c>
      <c r="AU3416" s="9">
        <f t="shared" si="247"/>
        <v>0</v>
      </c>
      <c r="AV3416" s="9">
        <f t="shared" si="247"/>
        <v>0</v>
      </c>
      <c r="AW3416" s="9">
        <f t="shared" si="247"/>
        <v>0</v>
      </c>
      <c r="AX3416" s="9">
        <f t="shared" si="247"/>
        <v>0</v>
      </c>
      <c r="AY3416" s="9">
        <f t="shared" si="247"/>
        <v>0</v>
      </c>
      <c r="AZ3416" s="9">
        <f t="shared" si="247"/>
        <v>0</v>
      </c>
      <c r="BA3416" s="9">
        <f t="shared" si="247"/>
        <v>0</v>
      </c>
      <c r="BB3416" s="9">
        <f t="shared" si="247"/>
        <v>0</v>
      </c>
      <c r="BC3416" s="9">
        <f t="shared" si="247"/>
        <v>0</v>
      </c>
      <c r="BD3416" s="9">
        <f t="shared" si="247"/>
        <v>1</v>
      </c>
      <c r="BE3416" s="9">
        <f t="shared" si="247"/>
        <v>0</v>
      </c>
      <c r="BF3416" s="9">
        <f t="shared" si="247"/>
        <v>0</v>
      </c>
      <c r="BG3416" s="9">
        <f t="shared" si="247"/>
        <v>0</v>
      </c>
      <c r="BH3416" s="9">
        <f t="shared" si="247"/>
        <v>0</v>
      </c>
      <c r="BI3416" s="9">
        <f t="shared" si="247"/>
        <v>0</v>
      </c>
      <c r="BJ3416" s="9">
        <f t="shared" si="247"/>
        <v>0</v>
      </c>
      <c r="BK3416" s="9">
        <f t="shared" si="247"/>
        <v>0</v>
      </c>
      <c r="BL3416" s="9">
        <f t="shared" si="247"/>
        <v>0</v>
      </c>
      <c r="BM3416" s="9">
        <f t="shared" ref="BM3416:CW3416" si="248">COUNTA(BM3410:BM3415)</f>
        <v>0</v>
      </c>
      <c r="BN3416" s="9">
        <f t="shared" si="248"/>
        <v>0</v>
      </c>
      <c r="BO3416" s="9">
        <f t="shared" si="248"/>
        <v>0</v>
      </c>
      <c r="BP3416" s="9">
        <f t="shared" si="248"/>
        <v>0</v>
      </c>
      <c r="BQ3416" s="9">
        <f t="shared" si="248"/>
        <v>0</v>
      </c>
      <c r="BR3416" s="9">
        <f t="shared" si="248"/>
        <v>0</v>
      </c>
      <c r="BS3416" s="9">
        <f t="shared" si="248"/>
        <v>0</v>
      </c>
      <c r="BT3416" s="9">
        <f t="shared" si="248"/>
        <v>1</v>
      </c>
      <c r="BU3416" s="9">
        <f t="shared" si="248"/>
        <v>1</v>
      </c>
      <c r="BV3416" s="9">
        <f t="shared" si="248"/>
        <v>0</v>
      </c>
      <c r="BW3416" s="9">
        <f t="shared" si="248"/>
        <v>1</v>
      </c>
      <c r="BX3416" s="9">
        <f t="shared" si="248"/>
        <v>0</v>
      </c>
      <c r="BY3416" s="9">
        <f t="shared" si="248"/>
        <v>0</v>
      </c>
      <c r="BZ3416" s="9">
        <f t="shared" si="248"/>
        <v>0</v>
      </c>
      <c r="CA3416" s="9">
        <f t="shared" si="248"/>
        <v>0</v>
      </c>
      <c r="CB3416" s="9">
        <f t="shared" si="248"/>
        <v>0</v>
      </c>
      <c r="CC3416" s="9">
        <f t="shared" si="248"/>
        <v>0</v>
      </c>
      <c r="CD3416" s="9">
        <f t="shared" si="248"/>
        <v>0</v>
      </c>
      <c r="CE3416" s="9">
        <f t="shared" si="248"/>
        <v>0</v>
      </c>
      <c r="CF3416" s="9">
        <f t="shared" si="248"/>
        <v>0</v>
      </c>
      <c r="CG3416" s="9">
        <f t="shared" si="248"/>
        <v>0</v>
      </c>
      <c r="CH3416" s="9">
        <f t="shared" si="248"/>
        <v>0</v>
      </c>
      <c r="CI3416" s="9">
        <f t="shared" si="248"/>
        <v>0</v>
      </c>
      <c r="CJ3416" s="9">
        <f t="shared" si="248"/>
        <v>0</v>
      </c>
      <c r="CK3416" s="9">
        <f t="shared" si="248"/>
        <v>0</v>
      </c>
      <c r="CL3416" s="9">
        <f t="shared" si="248"/>
        <v>0</v>
      </c>
      <c r="CM3416" s="9">
        <f t="shared" si="248"/>
        <v>0</v>
      </c>
      <c r="CN3416" s="9">
        <f t="shared" si="248"/>
        <v>0</v>
      </c>
      <c r="CO3416" s="9">
        <f t="shared" si="248"/>
        <v>0</v>
      </c>
      <c r="CP3416" s="9">
        <f t="shared" si="248"/>
        <v>0</v>
      </c>
      <c r="CQ3416" s="9">
        <f t="shared" si="248"/>
        <v>0</v>
      </c>
      <c r="CR3416" s="9">
        <f t="shared" si="248"/>
        <v>0</v>
      </c>
      <c r="CS3416" s="9">
        <f t="shared" si="248"/>
        <v>0</v>
      </c>
      <c r="CT3416" s="9">
        <f t="shared" si="248"/>
        <v>0</v>
      </c>
      <c r="CU3416" s="9">
        <f t="shared" si="248"/>
        <v>0</v>
      </c>
      <c r="CV3416" s="9">
        <f t="shared" si="248"/>
        <v>0</v>
      </c>
      <c r="CW3416" s="9">
        <f t="shared" si="248"/>
        <v>0</v>
      </c>
      <c r="CX3416"/>
      <c r="CY3416"/>
      <c r="CZ3416"/>
      <c r="DA3416"/>
      <c r="DB3416"/>
      <c r="DC3416"/>
      <c r="DD3416"/>
      <c r="DE3416"/>
      <c r="DF3416"/>
      <c r="DG3416"/>
      <c r="DH3416"/>
      <c r="DI3416"/>
      <c r="DJ3416"/>
      <c r="DK3416"/>
    </row>
    <row r="3417" spans="1:115" s="17" customFormat="1" x14ac:dyDescent="0.2">
      <c r="A3417" s="17">
        <f>COUNTA(B3410:B3415)</f>
        <v>6</v>
      </c>
      <c r="B3417" s="71" t="s">
        <v>118</v>
      </c>
      <c r="F3417" s="17">
        <v>1</v>
      </c>
      <c r="I3417" s="17">
        <f>SUM(I3410:I3415)</f>
        <v>0</v>
      </c>
      <c r="J3417" s="17">
        <f t="shared" ref="J3417:BL3417" si="249">SUM(J3410:J3415)</f>
        <v>0</v>
      </c>
      <c r="K3417" s="17">
        <f t="shared" si="249"/>
        <v>0</v>
      </c>
      <c r="L3417" s="17">
        <f t="shared" si="249"/>
        <v>0</v>
      </c>
      <c r="M3417" s="17">
        <f t="shared" si="249"/>
        <v>0</v>
      </c>
      <c r="N3417" s="17">
        <f t="shared" si="249"/>
        <v>0</v>
      </c>
      <c r="O3417" s="17">
        <f t="shared" si="249"/>
        <v>0</v>
      </c>
      <c r="P3417" s="17">
        <f t="shared" si="249"/>
        <v>0</v>
      </c>
      <c r="Q3417" s="17">
        <f t="shared" si="249"/>
        <v>0</v>
      </c>
      <c r="R3417" s="17">
        <f t="shared" si="249"/>
        <v>0</v>
      </c>
      <c r="S3417" s="17">
        <f t="shared" si="249"/>
        <v>0</v>
      </c>
      <c r="T3417" s="17">
        <f t="shared" si="249"/>
        <v>0</v>
      </c>
      <c r="U3417" s="17">
        <f t="shared" si="249"/>
        <v>0</v>
      </c>
      <c r="V3417" s="17">
        <f t="shared" si="249"/>
        <v>0</v>
      </c>
      <c r="W3417" s="17">
        <f t="shared" si="249"/>
        <v>0</v>
      </c>
      <c r="X3417" s="17">
        <f t="shared" si="249"/>
        <v>0</v>
      </c>
      <c r="Y3417" s="17">
        <f t="shared" si="249"/>
        <v>0</v>
      </c>
      <c r="Z3417" s="17">
        <f t="shared" si="249"/>
        <v>0</v>
      </c>
      <c r="AA3417" s="17">
        <f t="shared" si="249"/>
        <v>0</v>
      </c>
      <c r="AB3417" s="17">
        <f t="shared" si="249"/>
        <v>0</v>
      </c>
      <c r="AC3417" s="17">
        <f t="shared" si="249"/>
        <v>0</v>
      </c>
      <c r="AD3417" s="17">
        <f t="shared" si="249"/>
        <v>0</v>
      </c>
      <c r="AE3417" s="17">
        <f t="shared" si="249"/>
        <v>0</v>
      </c>
      <c r="AF3417" s="17">
        <f t="shared" si="249"/>
        <v>0</v>
      </c>
      <c r="AG3417" s="17">
        <f t="shared" si="249"/>
        <v>0</v>
      </c>
      <c r="AH3417" s="17">
        <f t="shared" si="249"/>
        <v>0</v>
      </c>
      <c r="AI3417" s="17">
        <f t="shared" si="249"/>
        <v>0</v>
      </c>
      <c r="AJ3417" s="17">
        <f t="shared" si="249"/>
        <v>0</v>
      </c>
      <c r="AK3417" s="17">
        <f t="shared" si="249"/>
        <v>0</v>
      </c>
      <c r="AL3417" s="17">
        <f t="shared" si="249"/>
        <v>0</v>
      </c>
      <c r="AM3417" s="17">
        <f t="shared" si="249"/>
        <v>0</v>
      </c>
      <c r="AN3417" s="17">
        <f t="shared" si="249"/>
        <v>1E-3</v>
      </c>
      <c r="AO3417" s="17">
        <f t="shared" si="249"/>
        <v>0</v>
      </c>
      <c r="AP3417" s="17">
        <f t="shared" si="249"/>
        <v>0</v>
      </c>
      <c r="AQ3417" s="17">
        <f t="shared" si="249"/>
        <v>1.8000000000000002E-3</v>
      </c>
      <c r="AR3417" s="17">
        <f t="shared" si="249"/>
        <v>0</v>
      </c>
      <c r="AS3417" s="17">
        <f t="shared" si="249"/>
        <v>0</v>
      </c>
      <c r="AT3417" s="17">
        <f t="shared" si="249"/>
        <v>0</v>
      </c>
      <c r="AU3417" s="17">
        <f t="shared" si="249"/>
        <v>0</v>
      </c>
      <c r="AV3417" s="17">
        <f t="shared" si="249"/>
        <v>0</v>
      </c>
      <c r="AW3417" s="17">
        <f t="shared" si="249"/>
        <v>0</v>
      </c>
      <c r="AX3417" s="17">
        <f t="shared" si="249"/>
        <v>0</v>
      </c>
      <c r="AY3417" s="17">
        <f t="shared" si="249"/>
        <v>0</v>
      </c>
      <c r="AZ3417" s="17">
        <f t="shared" si="249"/>
        <v>0</v>
      </c>
      <c r="BA3417" s="17">
        <f t="shared" si="249"/>
        <v>0</v>
      </c>
      <c r="BB3417" s="17">
        <f t="shared" si="249"/>
        <v>0</v>
      </c>
      <c r="BC3417" s="17">
        <f t="shared" si="249"/>
        <v>0</v>
      </c>
      <c r="BD3417" s="17">
        <f t="shared" si="249"/>
        <v>6.9999999999999999E-4</v>
      </c>
      <c r="BE3417" s="17">
        <f t="shared" si="249"/>
        <v>0</v>
      </c>
      <c r="BF3417" s="17">
        <f t="shared" si="249"/>
        <v>0</v>
      </c>
      <c r="BG3417" s="17">
        <f t="shared" si="249"/>
        <v>0</v>
      </c>
      <c r="BH3417" s="17">
        <f t="shared" si="249"/>
        <v>0</v>
      </c>
      <c r="BI3417" s="17">
        <f t="shared" si="249"/>
        <v>0</v>
      </c>
      <c r="BJ3417" s="17">
        <f t="shared" si="249"/>
        <v>0</v>
      </c>
      <c r="BK3417" s="17">
        <f t="shared" si="249"/>
        <v>0</v>
      </c>
      <c r="BL3417" s="17">
        <f t="shared" si="249"/>
        <v>0</v>
      </c>
      <c r="BM3417" s="17">
        <f t="shared" ref="BM3417:CW3417" si="250">SUM(BM3410:BM3415)</f>
        <v>0</v>
      </c>
      <c r="BN3417" s="17">
        <f t="shared" si="250"/>
        <v>0</v>
      </c>
      <c r="BO3417" s="17">
        <f t="shared" si="250"/>
        <v>0</v>
      </c>
      <c r="BP3417" s="17">
        <f t="shared" si="250"/>
        <v>0</v>
      </c>
      <c r="BQ3417" s="17">
        <f t="shared" si="250"/>
        <v>0</v>
      </c>
      <c r="BR3417" s="17">
        <f t="shared" si="250"/>
        <v>0</v>
      </c>
      <c r="BS3417" s="17">
        <f t="shared" si="250"/>
        <v>0</v>
      </c>
      <c r="BT3417" s="17">
        <f t="shared" si="250"/>
        <v>2.0000000000000001E-4</v>
      </c>
      <c r="BU3417" s="17">
        <f t="shared" si="250"/>
        <v>2.0000000000000001E-4</v>
      </c>
      <c r="BV3417" s="17">
        <f t="shared" si="250"/>
        <v>0</v>
      </c>
      <c r="BW3417" s="17">
        <f t="shared" si="250"/>
        <v>1E-3</v>
      </c>
      <c r="BX3417" s="17">
        <f t="shared" si="250"/>
        <v>0</v>
      </c>
      <c r="BY3417" s="17">
        <f t="shared" si="250"/>
        <v>0</v>
      </c>
      <c r="BZ3417" s="17">
        <f t="shared" si="250"/>
        <v>0</v>
      </c>
      <c r="CA3417" s="17">
        <f t="shared" si="250"/>
        <v>0</v>
      </c>
      <c r="CB3417" s="17">
        <f t="shared" si="250"/>
        <v>0</v>
      </c>
      <c r="CC3417" s="17">
        <f t="shared" si="250"/>
        <v>0</v>
      </c>
      <c r="CD3417" s="17">
        <f t="shared" si="250"/>
        <v>0</v>
      </c>
      <c r="CE3417" s="17">
        <f t="shared" si="250"/>
        <v>0</v>
      </c>
      <c r="CF3417" s="17">
        <f t="shared" si="250"/>
        <v>0</v>
      </c>
      <c r="CG3417" s="17">
        <f t="shared" si="250"/>
        <v>0</v>
      </c>
      <c r="CH3417" s="17">
        <f t="shared" si="250"/>
        <v>0</v>
      </c>
      <c r="CI3417" s="17">
        <f t="shared" si="250"/>
        <v>0</v>
      </c>
      <c r="CJ3417" s="17">
        <f t="shared" si="250"/>
        <v>0</v>
      </c>
      <c r="CK3417" s="17">
        <f t="shared" si="250"/>
        <v>0</v>
      </c>
      <c r="CL3417" s="17">
        <f t="shared" si="250"/>
        <v>0</v>
      </c>
      <c r="CM3417" s="17">
        <f t="shared" si="250"/>
        <v>0</v>
      </c>
      <c r="CN3417" s="17">
        <f t="shared" si="250"/>
        <v>0</v>
      </c>
      <c r="CO3417" s="17">
        <f t="shared" si="250"/>
        <v>0</v>
      </c>
      <c r="CP3417" s="17">
        <f t="shared" si="250"/>
        <v>0</v>
      </c>
      <c r="CQ3417" s="17">
        <f t="shared" si="250"/>
        <v>0</v>
      </c>
      <c r="CR3417" s="17">
        <f t="shared" si="250"/>
        <v>0</v>
      </c>
      <c r="CS3417" s="17">
        <f t="shared" si="250"/>
        <v>0</v>
      </c>
      <c r="CT3417" s="17">
        <f t="shared" si="250"/>
        <v>0</v>
      </c>
      <c r="CU3417" s="17">
        <f t="shared" si="250"/>
        <v>0</v>
      </c>
      <c r="CV3417" s="17">
        <f t="shared" si="250"/>
        <v>0</v>
      </c>
      <c r="CW3417" s="17">
        <f t="shared" si="250"/>
        <v>0</v>
      </c>
    </row>
    <row r="3418" spans="1:115" s="9" customFormat="1" x14ac:dyDescent="0.2">
      <c r="A3418" s="9">
        <v>1</v>
      </c>
      <c r="B3418" s="70" t="s">
        <v>119</v>
      </c>
      <c r="C3418" t="s">
        <v>66</v>
      </c>
      <c r="D3418" s="9">
        <v>6</v>
      </c>
      <c r="E3418" s="9">
        <v>45.8</v>
      </c>
      <c r="F3418" s="9">
        <f>SUM(G3418:EP3418)</f>
        <v>1E-4</v>
      </c>
      <c r="H3418" s="9" t="s">
        <v>77</v>
      </c>
      <c r="BA3418" s="9">
        <v>1E-4</v>
      </c>
    </row>
    <row r="3419" spans="1:115" s="17" customFormat="1" x14ac:dyDescent="0.2">
      <c r="A3419" s="17">
        <v>1</v>
      </c>
      <c r="B3419" s="71" t="s">
        <v>119</v>
      </c>
      <c r="F3419" s="17">
        <v>0</v>
      </c>
      <c r="I3419" s="17">
        <f>SUM(I3418)</f>
        <v>0</v>
      </c>
      <c r="J3419" s="17">
        <f t="shared" ref="J3419:BL3419" si="251">SUM(J3418)</f>
        <v>0</v>
      </c>
      <c r="K3419" s="17">
        <f t="shared" si="251"/>
        <v>0</v>
      </c>
      <c r="L3419" s="17">
        <f t="shared" si="251"/>
        <v>0</v>
      </c>
      <c r="M3419" s="17">
        <f t="shared" si="251"/>
        <v>0</v>
      </c>
      <c r="N3419" s="17">
        <f t="shared" si="251"/>
        <v>0</v>
      </c>
      <c r="O3419" s="17">
        <f t="shared" si="251"/>
        <v>0</v>
      </c>
      <c r="P3419" s="17">
        <f t="shared" si="251"/>
        <v>0</v>
      </c>
      <c r="Q3419" s="17">
        <f t="shared" si="251"/>
        <v>0</v>
      </c>
      <c r="R3419" s="17">
        <f t="shared" si="251"/>
        <v>0</v>
      </c>
      <c r="S3419" s="17">
        <f t="shared" si="251"/>
        <v>0</v>
      </c>
      <c r="T3419" s="17">
        <f t="shared" si="251"/>
        <v>0</v>
      </c>
      <c r="U3419" s="17">
        <f t="shared" si="251"/>
        <v>0</v>
      </c>
      <c r="V3419" s="17">
        <f t="shared" si="251"/>
        <v>0</v>
      </c>
      <c r="W3419" s="17">
        <f t="shared" si="251"/>
        <v>0</v>
      </c>
      <c r="X3419" s="17">
        <f t="shared" si="251"/>
        <v>0</v>
      </c>
      <c r="Y3419" s="17">
        <f t="shared" si="251"/>
        <v>0</v>
      </c>
      <c r="Z3419" s="17">
        <f t="shared" si="251"/>
        <v>0</v>
      </c>
      <c r="AA3419" s="17">
        <f t="shared" si="251"/>
        <v>0</v>
      </c>
      <c r="AB3419" s="17">
        <f t="shared" si="251"/>
        <v>0</v>
      </c>
      <c r="AC3419" s="17">
        <f t="shared" si="251"/>
        <v>0</v>
      </c>
      <c r="AD3419" s="17">
        <f t="shared" si="251"/>
        <v>0</v>
      </c>
      <c r="AE3419" s="17">
        <f t="shared" si="251"/>
        <v>0</v>
      </c>
      <c r="AF3419" s="17">
        <f t="shared" si="251"/>
        <v>0</v>
      </c>
      <c r="AG3419" s="17">
        <f t="shared" si="251"/>
        <v>0</v>
      </c>
      <c r="AH3419" s="17">
        <f t="shared" si="251"/>
        <v>0</v>
      </c>
      <c r="AI3419" s="17">
        <f t="shared" si="251"/>
        <v>0</v>
      </c>
      <c r="AJ3419" s="17">
        <f t="shared" si="251"/>
        <v>0</v>
      </c>
      <c r="AK3419" s="17">
        <f t="shared" si="251"/>
        <v>0</v>
      </c>
      <c r="AL3419" s="17">
        <f t="shared" si="251"/>
        <v>0</v>
      </c>
      <c r="AM3419" s="17">
        <f t="shared" si="251"/>
        <v>0</v>
      </c>
      <c r="AN3419" s="17">
        <f t="shared" si="251"/>
        <v>0</v>
      </c>
      <c r="AO3419" s="17">
        <f t="shared" si="251"/>
        <v>0</v>
      </c>
      <c r="AP3419" s="17">
        <f t="shared" si="251"/>
        <v>0</v>
      </c>
      <c r="AQ3419" s="17">
        <f t="shared" si="251"/>
        <v>0</v>
      </c>
      <c r="AR3419" s="17">
        <f t="shared" si="251"/>
        <v>0</v>
      </c>
      <c r="AS3419" s="17">
        <f t="shared" si="251"/>
        <v>0</v>
      </c>
      <c r="AT3419" s="17">
        <f t="shared" si="251"/>
        <v>0</v>
      </c>
      <c r="AU3419" s="17">
        <f t="shared" si="251"/>
        <v>0</v>
      </c>
      <c r="AV3419" s="17">
        <f t="shared" si="251"/>
        <v>0</v>
      </c>
      <c r="AW3419" s="17">
        <f t="shared" si="251"/>
        <v>0</v>
      </c>
      <c r="AX3419" s="17">
        <f t="shared" si="251"/>
        <v>0</v>
      </c>
      <c r="AY3419" s="17">
        <f t="shared" si="251"/>
        <v>0</v>
      </c>
      <c r="AZ3419" s="17">
        <f t="shared" si="251"/>
        <v>0</v>
      </c>
      <c r="BA3419" s="17">
        <f t="shared" si="251"/>
        <v>1E-4</v>
      </c>
      <c r="BB3419" s="17">
        <f t="shared" si="251"/>
        <v>0</v>
      </c>
      <c r="BC3419" s="17">
        <f t="shared" si="251"/>
        <v>0</v>
      </c>
      <c r="BD3419" s="17">
        <f t="shared" si="251"/>
        <v>0</v>
      </c>
      <c r="BE3419" s="17">
        <f t="shared" si="251"/>
        <v>0</v>
      </c>
      <c r="BF3419" s="17">
        <f t="shared" si="251"/>
        <v>0</v>
      </c>
      <c r="BG3419" s="17">
        <f t="shared" si="251"/>
        <v>0</v>
      </c>
      <c r="BH3419" s="17">
        <f t="shared" si="251"/>
        <v>0</v>
      </c>
      <c r="BI3419" s="17">
        <f t="shared" si="251"/>
        <v>0</v>
      </c>
      <c r="BJ3419" s="17">
        <f t="shared" si="251"/>
        <v>0</v>
      </c>
      <c r="BK3419" s="17">
        <f t="shared" si="251"/>
        <v>0</v>
      </c>
      <c r="BL3419" s="17">
        <f t="shared" si="251"/>
        <v>0</v>
      </c>
      <c r="BM3419" s="17">
        <f t="shared" ref="BM3419:CW3419" si="252">SUM(BM3418)</f>
        <v>0</v>
      </c>
      <c r="BN3419" s="17">
        <f t="shared" si="252"/>
        <v>0</v>
      </c>
      <c r="BO3419" s="17">
        <f t="shared" si="252"/>
        <v>0</v>
      </c>
      <c r="BP3419" s="17">
        <f t="shared" si="252"/>
        <v>0</v>
      </c>
      <c r="BQ3419" s="17">
        <f t="shared" si="252"/>
        <v>0</v>
      </c>
      <c r="BR3419" s="17">
        <f t="shared" si="252"/>
        <v>0</v>
      </c>
      <c r="BS3419" s="17">
        <f t="shared" si="252"/>
        <v>0</v>
      </c>
      <c r="BT3419" s="17">
        <f t="shared" si="252"/>
        <v>0</v>
      </c>
      <c r="BU3419" s="17">
        <f t="shared" si="252"/>
        <v>0</v>
      </c>
      <c r="BV3419" s="17">
        <f t="shared" si="252"/>
        <v>0</v>
      </c>
      <c r="BW3419" s="17">
        <f t="shared" si="252"/>
        <v>0</v>
      </c>
      <c r="BX3419" s="17">
        <f t="shared" si="252"/>
        <v>0</v>
      </c>
      <c r="BY3419" s="17">
        <f t="shared" si="252"/>
        <v>0</v>
      </c>
      <c r="BZ3419" s="17">
        <f t="shared" si="252"/>
        <v>0</v>
      </c>
      <c r="CA3419" s="17">
        <f t="shared" si="252"/>
        <v>0</v>
      </c>
      <c r="CB3419" s="17">
        <f t="shared" si="252"/>
        <v>0</v>
      </c>
      <c r="CC3419" s="17">
        <f t="shared" si="252"/>
        <v>0</v>
      </c>
      <c r="CD3419" s="17">
        <f t="shared" si="252"/>
        <v>0</v>
      </c>
      <c r="CE3419" s="17">
        <f t="shared" si="252"/>
        <v>0</v>
      </c>
      <c r="CF3419" s="17">
        <f t="shared" si="252"/>
        <v>0</v>
      </c>
      <c r="CG3419" s="17">
        <f t="shared" si="252"/>
        <v>0</v>
      </c>
      <c r="CH3419" s="17">
        <f t="shared" si="252"/>
        <v>0</v>
      </c>
      <c r="CI3419" s="17">
        <f t="shared" si="252"/>
        <v>0</v>
      </c>
      <c r="CJ3419" s="17">
        <f t="shared" si="252"/>
        <v>0</v>
      </c>
      <c r="CK3419" s="17">
        <f t="shared" si="252"/>
        <v>0</v>
      </c>
      <c r="CL3419" s="17">
        <f t="shared" si="252"/>
        <v>0</v>
      </c>
      <c r="CM3419" s="17">
        <f t="shared" si="252"/>
        <v>0</v>
      </c>
      <c r="CN3419" s="17">
        <f t="shared" si="252"/>
        <v>0</v>
      </c>
      <c r="CO3419" s="17">
        <f t="shared" si="252"/>
        <v>0</v>
      </c>
      <c r="CP3419" s="17">
        <f t="shared" si="252"/>
        <v>0</v>
      </c>
      <c r="CQ3419" s="17">
        <f t="shared" si="252"/>
        <v>0</v>
      </c>
      <c r="CR3419" s="17">
        <f t="shared" si="252"/>
        <v>0</v>
      </c>
      <c r="CS3419" s="17">
        <f t="shared" si="252"/>
        <v>0</v>
      </c>
      <c r="CT3419" s="17">
        <f t="shared" si="252"/>
        <v>0</v>
      </c>
      <c r="CU3419" s="17">
        <f t="shared" si="252"/>
        <v>0</v>
      </c>
      <c r="CV3419" s="17">
        <f t="shared" si="252"/>
        <v>0</v>
      </c>
      <c r="CW3419" s="17">
        <f t="shared" si="252"/>
        <v>0</v>
      </c>
    </row>
    <row r="3420" spans="1:115" s="9" customFormat="1" x14ac:dyDescent="0.2">
      <c r="A3420" s="9">
        <v>1</v>
      </c>
      <c r="B3420" s="70" t="s">
        <v>120</v>
      </c>
      <c r="C3420" t="s">
        <v>66</v>
      </c>
      <c r="D3420" s="9">
        <v>6</v>
      </c>
      <c r="E3420" s="9">
        <v>38.4</v>
      </c>
      <c r="F3420" s="9">
        <f>SUM(G3420:EP3420)</f>
        <v>0</v>
      </c>
      <c r="G3420" s="9" t="s">
        <v>67</v>
      </c>
      <c r="H3420" s="9" t="s">
        <v>77</v>
      </c>
    </row>
    <row r="3421" spans="1:115" s="9" customFormat="1" x14ac:dyDescent="0.2">
      <c r="B3421" s="70"/>
      <c r="C3421"/>
      <c r="CW3421"/>
      <c r="CX3421"/>
      <c r="CY3421"/>
      <c r="CZ3421"/>
      <c r="DA3421"/>
      <c r="DB3421"/>
      <c r="DC3421"/>
      <c r="DD3421"/>
      <c r="DE3421"/>
      <c r="DF3421"/>
      <c r="DG3421"/>
      <c r="DH3421"/>
      <c r="DI3421"/>
    </row>
    <row r="3422" spans="1:115" s="9" customFormat="1" x14ac:dyDescent="0.2">
      <c r="A3422" s="9">
        <v>1</v>
      </c>
      <c r="B3422" s="70" t="s">
        <v>121</v>
      </c>
      <c r="C3422" t="s">
        <v>69</v>
      </c>
      <c r="G3422" s="9" t="s">
        <v>67</v>
      </c>
      <c r="CW3422"/>
      <c r="CX3422"/>
      <c r="CY3422"/>
      <c r="CZ3422"/>
      <c r="DA3422"/>
      <c r="DB3422"/>
      <c r="DC3422"/>
      <c r="DD3422"/>
      <c r="DE3422"/>
      <c r="DF3422"/>
      <c r="DG3422"/>
      <c r="DH3422"/>
      <c r="DI3422"/>
    </row>
    <row r="3423" spans="1:115" s="9" customFormat="1" x14ac:dyDescent="0.2">
      <c r="A3423" s="9">
        <v>1</v>
      </c>
      <c r="B3423" s="70" t="s">
        <v>122</v>
      </c>
      <c r="C3423" t="s">
        <v>66</v>
      </c>
      <c r="D3423" s="9">
        <v>6</v>
      </c>
      <c r="F3423" s="9">
        <f>SUM(G3423:EP3423)</f>
        <v>0</v>
      </c>
      <c r="G3423" s="9" t="s">
        <v>67</v>
      </c>
      <c r="H3423" s="9" t="s">
        <v>77</v>
      </c>
    </row>
    <row r="3425" spans="1:115" s="9" customFormat="1" x14ac:dyDescent="0.2">
      <c r="A3425" s="9">
        <v>1</v>
      </c>
      <c r="B3425" s="70" t="s">
        <v>123</v>
      </c>
      <c r="C3425" t="s">
        <v>66</v>
      </c>
      <c r="D3425" s="9">
        <v>5</v>
      </c>
      <c r="E3425" s="9">
        <v>26.5</v>
      </c>
      <c r="F3425" s="9">
        <f t="shared" ref="F3425:F3431" si="253">SUM(I3425:FF3425)</f>
        <v>0.02</v>
      </c>
      <c r="H3425" s="9" t="s">
        <v>77</v>
      </c>
      <c r="BY3425" s="9">
        <v>0.01</v>
      </c>
      <c r="CV3425" s="9">
        <v>0.01</v>
      </c>
    </row>
    <row r="3426" spans="1:115" s="9" customFormat="1" x14ac:dyDescent="0.2">
      <c r="A3426" s="9">
        <v>2</v>
      </c>
      <c r="B3426" s="70" t="s">
        <v>123</v>
      </c>
      <c r="C3426" t="s">
        <v>66</v>
      </c>
      <c r="D3426" s="9">
        <v>5</v>
      </c>
      <c r="E3426" s="9">
        <v>22</v>
      </c>
      <c r="F3426" s="9">
        <f t="shared" si="253"/>
        <v>0.01</v>
      </c>
      <c r="H3426" s="9" t="s">
        <v>77</v>
      </c>
      <c r="CV3426" s="9">
        <v>0.01</v>
      </c>
    </row>
    <row r="3427" spans="1:115" s="9" customFormat="1" x14ac:dyDescent="0.2">
      <c r="A3427" s="9">
        <v>3</v>
      </c>
      <c r="B3427" s="70" t="s">
        <v>123</v>
      </c>
      <c r="C3427" t="s">
        <v>66</v>
      </c>
      <c r="D3427" s="9">
        <v>5</v>
      </c>
      <c r="E3427" s="9">
        <v>24.5</v>
      </c>
      <c r="F3427" s="9">
        <f t="shared" si="253"/>
        <v>0.01</v>
      </c>
      <c r="H3427" s="9" t="s">
        <v>77</v>
      </c>
      <c r="BV3427" s="9">
        <v>0.01</v>
      </c>
    </row>
    <row r="3428" spans="1:115" s="9" customFormat="1" x14ac:dyDescent="0.2">
      <c r="A3428" s="9">
        <v>4</v>
      </c>
      <c r="B3428" s="70" t="s">
        <v>123</v>
      </c>
      <c r="C3428" t="s">
        <v>66</v>
      </c>
      <c r="D3428" s="9">
        <v>5</v>
      </c>
      <c r="E3428" s="9">
        <v>21</v>
      </c>
      <c r="F3428" s="9">
        <f t="shared" si="253"/>
        <v>3.0000000000000001E-3</v>
      </c>
      <c r="H3428" s="9" t="s">
        <v>77</v>
      </c>
      <c r="BV3428" s="9">
        <v>3.0000000000000001E-3</v>
      </c>
    </row>
    <row r="3429" spans="1:115" s="9" customFormat="1" x14ac:dyDescent="0.2">
      <c r="A3429" s="9">
        <v>1</v>
      </c>
      <c r="B3429" s="70" t="s">
        <v>123</v>
      </c>
      <c r="C3429" t="s">
        <v>66</v>
      </c>
      <c r="D3429" s="9">
        <v>6</v>
      </c>
      <c r="E3429" s="9">
        <v>27.7</v>
      </c>
      <c r="F3429" s="9">
        <f t="shared" si="253"/>
        <v>0.01</v>
      </c>
      <c r="H3429" s="9" t="s">
        <v>77</v>
      </c>
      <c r="BD3429" s="9">
        <f>0.05*0.01</f>
        <v>5.0000000000000001E-4</v>
      </c>
      <c r="BY3429" s="9">
        <f>0.01*0.55</f>
        <v>5.5000000000000005E-3</v>
      </c>
      <c r="BZ3429" s="9">
        <f>0.4*0.01</f>
        <v>4.0000000000000001E-3</v>
      </c>
    </row>
    <row r="3430" spans="1:115" s="9" customFormat="1" x14ac:dyDescent="0.2">
      <c r="A3430" s="9">
        <v>2</v>
      </c>
      <c r="B3430" s="70" t="s">
        <v>123</v>
      </c>
      <c r="C3430" t="s">
        <v>66</v>
      </c>
      <c r="D3430" s="9">
        <v>6</v>
      </c>
      <c r="E3430" s="9">
        <v>24.1</v>
      </c>
      <c r="F3430" s="9">
        <f t="shared" si="253"/>
        <v>1.4999999999999999E-2</v>
      </c>
      <c r="H3430" s="9" t="s">
        <v>77</v>
      </c>
      <c r="BY3430" s="9">
        <v>1.4999999999999999E-2</v>
      </c>
    </row>
    <row r="3431" spans="1:115" s="9" customFormat="1" x14ac:dyDescent="0.2">
      <c r="A3431" s="9">
        <v>3</v>
      </c>
      <c r="B3431" s="70" t="s">
        <v>123</v>
      </c>
      <c r="C3431" t="s">
        <v>66</v>
      </c>
      <c r="D3431" s="9">
        <v>6</v>
      </c>
      <c r="E3431" s="9">
        <v>22.2</v>
      </c>
      <c r="F3431" s="9">
        <f t="shared" si="253"/>
        <v>5.0000000000000001E-3</v>
      </c>
      <c r="H3431" s="9" t="s">
        <v>77</v>
      </c>
      <c r="BD3431" s="9">
        <f>0.4*0.005</f>
        <v>2E-3</v>
      </c>
      <c r="BW3431" s="9">
        <f>0.6*0.005</f>
        <v>3.0000000000000001E-3</v>
      </c>
    </row>
    <row r="3432" spans="1:115" s="9" customFormat="1" ht="15" customHeight="1" x14ac:dyDescent="0.2">
      <c r="A3432" s="9">
        <v>1</v>
      </c>
      <c r="B3432" s="70" t="s">
        <v>123</v>
      </c>
      <c r="C3432" t="s">
        <v>69</v>
      </c>
      <c r="D3432" s="9">
        <v>6</v>
      </c>
      <c r="E3432" s="9">
        <v>16</v>
      </c>
      <c r="F3432" s="9">
        <f>SUM(I3432:DE3432)</f>
        <v>9.9999999999999985E-3</v>
      </c>
      <c r="H3432" s="9" t="s">
        <v>77</v>
      </c>
      <c r="AQ3432" s="9">
        <f>0.3*0.01</f>
        <v>3.0000000000000001E-3</v>
      </c>
      <c r="BU3432" s="9">
        <f>0.7*0.01</f>
        <v>6.9999999999999993E-3</v>
      </c>
      <c r="CP3432"/>
      <c r="CQ3432"/>
      <c r="CR3432"/>
      <c r="CS3432"/>
      <c r="CT3432"/>
      <c r="CW3432"/>
      <c r="CX3432"/>
      <c r="CY3432"/>
      <c r="CZ3432"/>
      <c r="DA3432"/>
      <c r="DB3432"/>
      <c r="DC3432"/>
      <c r="DD3432"/>
      <c r="DE3432"/>
      <c r="DF3432"/>
      <c r="DG3432"/>
      <c r="DH3432"/>
      <c r="DI3432"/>
      <c r="DJ3432"/>
      <c r="DK3432"/>
    </row>
    <row r="3433" spans="1:115" s="9" customFormat="1" ht="15" customHeight="1" x14ac:dyDescent="0.2">
      <c r="B3433" s="70"/>
      <c r="C3433"/>
      <c r="I3433" s="9">
        <f>COUNTA(I3425:I3432)</f>
        <v>0</v>
      </c>
      <c r="J3433" s="9">
        <f t="shared" ref="J3433:BL3433" si="254">COUNTA(J3425:J3432)</f>
        <v>0</v>
      </c>
      <c r="K3433" s="9">
        <f t="shared" si="254"/>
        <v>0</v>
      </c>
      <c r="L3433" s="9">
        <f t="shared" si="254"/>
        <v>0</v>
      </c>
      <c r="M3433" s="9">
        <f t="shared" si="254"/>
        <v>0</v>
      </c>
      <c r="N3433" s="9">
        <f t="shared" si="254"/>
        <v>0</v>
      </c>
      <c r="O3433" s="9">
        <f t="shared" si="254"/>
        <v>0</v>
      </c>
      <c r="P3433" s="9">
        <f t="shared" si="254"/>
        <v>0</v>
      </c>
      <c r="Q3433" s="9">
        <f t="shared" si="254"/>
        <v>0</v>
      </c>
      <c r="R3433" s="9">
        <f t="shared" si="254"/>
        <v>0</v>
      </c>
      <c r="S3433" s="9">
        <f t="shared" si="254"/>
        <v>0</v>
      </c>
      <c r="T3433" s="9">
        <f t="shared" si="254"/>
        <v>0</v>
      </c>
      <c r="U3433" s="9">
        <f t="shared" si="254"/>
        <v>0</v>
      </c>
      <c r="V3433" s="9">
        <f t="shared" si="254"/>
        <v>0</v>
      </c>
      <c r="W3433" s="9">
        <f t="shared" si="254"/>
        <v>0</v>
      </c>
      <c r="X3433" s="9">
        <f t="shared" si="254"/>
        <v>0</v>
      </c>
      <c r="Y3433" s="9">
        <f t="shared" si="254"/>
        <v>0</v>
      </c>
      <c r="Z3433" s="9">
        <f t="shared" si="254"/>
        <v>0</v>
      </c>
      <c r="AA3433" s="9">
        <f t="shared" si="254"/>
        <v>0</v>
      </c>
      <c r="AB3433" s="9">
        <f t="shared" si="254"/>
        <v>0</v>
      </c>
      <c r="AC3433" s="9">
        <f t="shared" si="254"/>
        <v>0</v>
      </c>
      <c r="AD3433" s="9">
        <f t="shared" si="254"/>
        <v>0</v>
      </c>
      <c r="AE3433" s="9">
        <f t="shared" si="254"/>
        <v>0</v>
      </c>
      <c r="AF3433" s="9">
        <f t="shared" si="254"/>
        <v>0</v>
      </c>
      <c r="AG3433" s="9">
        <f t="shared" si="254"/>
        <v>0</v>
      </c>
      <c r="AH3433" s="9">
        <f t="shared" si="254"/>
        <v>0</v>
      </c>
      <c r="AI3433" s="9">
        <f t="shared" si="254"/>
        <v>0</v>
      </c>
      <c r="AJ3433" s="9">
        <f t="shared" si="254"/>
        <v>0</v>
      </c>
      <c r="AK3433" s="9">
        <f t="shared" si="254"/>
        <v>0</v>
      </c>
      <c r="AL3433" s="9">
        <f t="shared" si="254"/>
        <v>0</v>
      </c>
      <c r="AM3433" s="9">
        <f t="shared" si="254"/>
        <v>0</v>
      </c>
      <c r="AN3433" s="9">
        <f t="shared" si="254"/>
        <v>0</v>
      </c>
      <c r="AO3433" s="9">
        <f t="shared" si="254"/>
        <v>0</v>
      </c>
      <c r="AP3433" s="9">
        <f t="shared" si="254"/>
        <v>0</v>
      </c>
      <c r="AQ3433" s="9">
        <f t="shared" si="254"/>
        <v>1</v>
      </c>
      <c r="AR3433" s="9">
        <f t="shared" si="254"/>
        <v>0</v>
      </c>
      <c r="AS3433" s="9">
        <f t="shared" si="254"/>
        <v>0</v>
      </c>
      <c r="AT3433" s="9">
        <f t="shared" si="254"/>
        <v>0</v>
      </c>
      <c r="AU3433" s="9">
        <f t="shared" si="254"/>
        <v>0</v>
      </c>
      <c r="AV3433" s="9">
        <f t="shared" si="254"/>
        <v>0</v>
      </c>
      <c r="AW3433" s="9">
        <f t="shared" si="254"/>
        <v>0</v>
      </c>
      <c r="AX3433" s="9">
        <f t="shared" si="254"/>
        <v>0</v>
      </c>
      <c r="AY3433" s="9">
        <f t="shared" si="254"/>
        <v>0</v>
      </c>
      <c r="AZ3433" s="9">
        <f t="shared" si="254"/>
        <v>0</v>
      </c>
      <c r="BA3433" s="9">
        <f t="shared" si="254"/>
        <v>0</v>
      </c>
      <c r="BB3433" s="9">
        <f t="shared" si="254"/>
        <v>0</v>
      </c>
      <c r="BC3433" s="9">
        <f t="shared" si="254"/>
        <v>0</v>
      </c>
      <c r="BD3433" s="9">
        <f t="shared" si="254"/>
        <v>2</v>
      </c>
      <c r="BE3433" s="9">
        <f t="shared" si="254"/>
        <v>0</v>
      </c>
      <c r="BF3433" s="9">
        <f t="shared" si="254"/>
        <v>0</v>
      </c>
      <c r="BG3433" s="9">
        <f t="shared" si="254"/>
        <v>0</v>
      </c>
      <c r="BH3433" s="9">
        <f t="shared" si="254"/>
        <v>0</v>
      </c>
      <c r="BI3433" s="9">
        <f t="shared" si="254"/>
        <v>0</v>
      </c>
      <c r="BJ3433" s="9">
        <f t="shared" si="254"/>
        <v>0</v>
      </c>
      <c r="BK3433" s="9">
        <f t="shared" si="254"/>
        <v>0</v>
      </c>
      <c r="BL3433" s="9">
        <f t="shared" si="254"/>
        <v>0</v>
      </c>
      <c r="BM3433" s="9">
        <f t="shared" ref="BM3433:CW3433" si="255">COUNTA(BM3425:BM3432)</f>
        <v>0</v>
      </c>
      <c r="BN3433" s="9">
        <f t="shared" si="255"/>
        <v>0</v>
      </c>
      <c r="BO3433" s="9">
        <f t="shared" si="255"/>
        <v>0</v>
      </c>
      <c r="BP3433" s="9">
        <f t="shared" si="255"/>
        <v>0</v>
      </c>
      <c r="BQ3433" s="9">
        <f t="shared" si="255"/>
        <v>0</v>
      </c>
      <c r="BR3433" s="9">
        <f t="shared" si="255"/>
        <v>0</v>
      </c>
      <c r="BS3433" s="9">
        <f t="shared" si="255"/>
        <v>0</v>
      </c>
      <c r="BT3433" s="9">
        <f t="shared" si="255"/>
        <v>0</v>
      </c>
      <c r="BU3433" s="9">
        <f t="shared" si="255"/>
        <v>1</v>
      </c>
      <c r="BV3433" s="9">
        <f t="shared" si="255"/>
        <v>2</v>
      </c>
      <c r="BW3433" s="9">
        <f t="shared" si="255"/>
        <v>1</v>
      </c>
      <c r="BX3433" s="9">
        <f t="shared" si="255"/>
        <v>0</v>
      </c>
      <c r="BY3433" s="9">
        <f t="shared" si="255"/>
        <v>3</v>
      </c>
      <c r="BZ3433" s="9">
        <f t="shared" si="255"/>
        <v>1</v>
      </c>
      <c r="CA3433" s="9">
        <f t="shared" si="255"/>
        <v>0</v>
      </c>
      <c r="CB3433" s="9">
        <f t="shared" si="255"/>
        <v>0</v>
      </c>
      <c r="CC3433" s="9">
        <f t="shared" si="255"/>
        <v>0</v>
      </c>
      <c r="CD3433" s="9">
        <f t="shared" si="255"/>
        <v>0</v>
      </c>
      <c r="CE3433" s="9">
        <f t="shared" si="255"/>
        <v>0</v>
      </c>
      <c r="CF3433" s="9">
        <f t="shared" si="255"/>
        <v>0</v>
      </c>
      <c r="CG3433" s="9">
        <f t="shared" si="255"/>
        <v>0</v>
      </c>
      <c r="CH3433" s="9">
        <f t="shared" si="255"/>
        <v>0</v>
      </c>
      <c r="CI3433" s="9">
        <f t="shared" si="255"/>
        <v>0</v>
      </c>
      <c r="CJ3433" s="9">
        <f t="shared" si="255"/>
        <v>0</v>
      </c>
      <c r="CK3433" s="9">
        <f t="shared" si="255"/>
        <v>0</v>
      </c>
      <c r="CL3433" s="9">
        <f t="shared" si="255"/>
        <v>0</v>
      </c>
      <c r="CM3433" s="9">
        <f t="shared" si="255"/>
        <v>0</v>
      </c>
      <c r="CN3433" s="9">
        <f t="shared" si="255"/>
        <v>0</v>
      </c>
      <c r="CO3433" s="9">
        <f t="shared" si="255"/>
        <v>0</v>
      </c>
      <c r="CP3433" s="9">
        <f t="shared" si="255"/>
        <v>0</v>
      </c>
      <c r="CQ3433" s="9">
        <f t="shared" si="255"/>
        <v>0</v>
      </c>
      <c r="CR3433" s="9">
        <f t="shared" si="255"/>
        <v>0</v>
      </c>
      <c r="CS3433" s="9">
        <f t="shared" si="255"/>
        <v>0</v>
      </c>
      <c r="CT3433" s="9">
        <f t="shared" si="255"/>
        <v>0</v>
      </c>
      <c r="CU3433" s="9">
        <f t="shared" si="255"/>
        <v>0</v>
      </c>
      <c r="CV3433" s="9">
        <f t="shared" si="255"/>
        <v>2</v>
      </c>
      <c r="CW3433" s="9">
        <f t="shared" si="255"/>
        <v>0</v>
      </c>
      <c r="CX3433"/>
      <c r="CY3433"/>
      <c r="CZ3433"/>
      <c r="DA3433"/>
      <c r="DB3433"/>
      <c r="DC3433"/>
      <c r="DD3433"/>
      <c r="DE3433"/>
      <c r="DF3433"/>
      <c r="DG3433"/>
      <c r="DH3433"/>
      <c r="DI3433"/>
      <c r="DJ3433"/>
      <c r="DK3433"/>
    </row>
    <row r="3434" spans="1:115" s="12" customFormat="1" x14ac:dyDescent="0.2">
      <c r="A3434" s="12">
        <f>COUNTA(B3425:B3432)</f>
        <v>8</v>
      </c>
      <c r="B3434" s="71" t="s">
        <v>123</v>
      </c>
      <c r="C3434" s="17"/>
      <c r="F3434" s="17">
        <v>0</v>
      </c>
      <c r="H3434" s="17"/>
      <c r="I3434" s="12">
        <f>SUM(I3425:I3432)</f>
        <v>0</v>
      </c>
      <c r="J3434" s="12">
        <f t="shared" ref="J3434:BL3434" si="256">SUM(J3425:J3432)</f>
        <v>0</v>
      </c>
      <c r="K3434" s="12">
        <f t="shared" si="256"/>
        <v>0</v>
      </c>
      <c r="L3434" s="12">
        <f t="shared" si="256"/>
        <v>0</v>
      </c>
      <c r="M3434" s="12">
        <f t="shared" si="256"/>
        <v>0</v>
      </c>
      <c r="N3434" s="12">
        <f t="shared" si="256"/>
        <v>0</v>
      </c>
      <c r="O3434" s="12">
        <f t="shared" si="256"/>
        <v>0</v>
      </c>
      <c r="P3434" s="12">
        <f t="shared" si="256"/>
        <v>0</v>
      </c>
      <c r="Q3434" s="12">
        <f t="shared" si="256"/>
        <v>0</v>
      </c>
      <c r="R3434" s="12">
        <f t="shared" si="256"/>
        <v>0</v>
      </c>
      <c r="S3434" s="12">
        <f t="shared" si="256"/>
        <v>0</v>
      </c>
      <c r="T3434" s="12">
        <f t="shared" si="256"/>
        <v>0</v>
      </c>
      <c r="U3434" s="12">
        <f t="shared" si="256"/>
        <v>0</v>
      </c>
      <c r="V3434" s="12">
        <f t="shared" si="256"/>
        <v>0</v>
      </c>
      <c r="W3434" s="12">
        <f t="shared" si="256"/>
        <v>0</v>
      </c>
      <c r="X3434" s="12">
        <f t="shared" si="256"/>
        <v>0</v>
      </c>
      <c r="Y3434" s="12">
        <f t="shared" si="256"/>
        <v>0</v>
      </c>
      <c r="Z3434" s="12">
        <f t="shared" si="256"/>
        <v>0</v>
      </c>
      <c r="AA3434" s="12">
        <f t="shared" si="256"/>
        <v>0</v>
      </c>
      <c r="AB3434" s="12">
        <f t="shared" si="256"/>
        <v>0</v>
      </c>
      <c r="AC3434" s="12">
        <f t="shared" si="256"/>
        <v>0</v>
      </c>
      <c r="AD3434" s="12">
        <f t="shared" si="256"/>
        <v>0</v>
      </c>
      <c r="AE3434" s="12">
        <f t="shared" si="256"/>
        <v>0</v>
      </c>
      <c r="AF3434" s="12">
        <f t="shared" si="256"/>
        <v>0</v>
      </c>
      <c r="AG3434" s="12">
        <f t="shared" si="256"/>
        <v>0</v>
      </c>
      <c r="AH3434" s="12">
        <f t="shared" si="256"/>
        <v>0</v>
      </c>
      <c r="AI3434" s="12">
        <f t="shared" si="256"/>
        <v>0</v>
      </c>
      <c r="AJ3434" s="12">
        <f t="shared" si="256"/>
        <v>0</v>
      </c>
      <c r="AK3434" s="12">
        <f t="shared" si="256"/>
        <v>0</v>
      </c>
      <c r="AL3434" s="12">
        <f t="shared" si="256"/>
        <v>0</v>
      </c>
      <c r="AM3434" s="12">
        <f t="shared" si="256"/>
        <v>0</v>
      </c>
      <c r="AN3434" s="12">
        <f t="shared" si="256"/>
        <v>0</v>
      </c>
      <c r="AO3434" s="12">
        <f t="shared" si="256"/>
        <v>0</v>
      </c>
      <c r="AP3434" s="12">
        <f t="shared" si="256"/>
        <v>0</v>
      </c>
      <c r="AQ3434" s="12">
        <f t="shared" si="256"/>
        <v>3.0000000000000001E-3</v>
      </c>
      <c r="AR3434" s="12">
        <f t="shared" si="256"/>
        <v>0</v>
      </c>
      <c r="AS3434" s="12">
        <f t="shared" si="256"/>
        <v>0</v>
      </c>
      <c r="AT3434" s="12">
        <f t="shared" si="256"/>
        <v>0</v>
      </c>
      <c r="AU3434" s="12">
        <f t="shared" si="256"/>
        <v>0</v>
      </c>
      <c r="AV3434" s="12">
        <f t="shared" si="256"/>
        <v>0</v>
      </c>
      <c r="AW3434" s="12">
        <f t="shared" si="256"/>
        <v>0</v>
      </c>
      <c r="AX3434" s="12">
        <f t="shared" si="256"/>
        <v>0</v>
      </c>
      <c r="AY3434" s="12">
        <f t="shared" si="256"/>
        <v>0</v>
      </c>
      <c r="AZ3434" s="12">
        <f t="shared" si="256"/>
        <v>0</v>
      </c>
      <c r="BA3434" s="12">
        <f t="shared" si="256"/>
        <v>0</v>
      </c>
      <c r="BB3434" s="12">
        <f t="shared" si="256"/>
        <v>0</v>
      </c>
      <c r="BC3434" s="12">
        <f t="shared" si="256"/>
        <v>0</v>
      </c>
      <c r="BD3434" s="12">
        <f t="shared" si="256"/>
        <v>2.5000000000000001E-3</v>
      </c>
      <c r="BE3434" s="12">
        <f t="shared" si="256"/>
        <v>0</v>
      </c>
      <c r="BF3434" s="12">
        <f t="shared" si="256"/>
        <v>0</v>
      </c>
      <c r="BG3434" s="12">
        <f t="shared" si="256"/>
        <v>0</v>
      </c>
      <c r="BH3434" s="12">
        <f t="shared" si="256"/>
        <v>0</v>
      </c>
      <c r="BI3434" s="12">
        <f t="shared" si="256"/>
        <v>0</v>
      </c>
      <c r="BJ3434" s="12">
        <f t="shared" si="256"/>
        <v>0</v>
      </c>
      <c r="BK3434" s="12">
        <f t="shared" si="256"/>
        <v>0</v>
      </c>
      <c r="BL3434" s="12">
        <f t="shared" si="256"/>
        <v>0</v>
      </c>
      <c r="BM3434" s="12">
        <f t="shared" ref="BM3434:CW3434" si="257">SUM(BM3425:BM3432)</f>
        <v>0</v>
      </c>
      <c r="BN3434" s="12">
        <f t="shared" si="257"/>
        <v>0</v>
      </c>
      <c r="BO3434" s="12">
        <f t="shared" si="257"/>
        <v>0</v>
      </c>
      <c r="BP3434" s="12">
        <f t="shared" si="257"/>
        <v>0</v>
      </c>
      <c r="BQ3434" s="12">
        <f t="shared" si="257"/>
        <v>0</v>
      </c>
      <c r="BR3434" s="12">
        <f t="shared" si="257"/>
        <v>0</v>
      </c>
      <c r="BS3434" s="12">
        <f t="shared" si="257"/>
        <v>0</v>
      </c>
      <c r="BT3434" s="12">
        <f t="shared" si="257"/>
        <v>0</v>
      </c>
      <c r="BU3434" s="12">
        <f t="shared" si="257"/>
        <v>6.9999999999999993E-3</v>
      </c>
      <c r="BV3434" s="12">
        <f t="shared" si="257"/>
        <v>1.3000000000000001E-2</v>
      </c>
      <c r="BW3434" s="12">
        <f t="shared" si="257"/>
        <v>3.0000000000000001E-3</v>
      </c>
      <c r="BX3434" s="12">
        <f t="shared" si="257"/>
        <v>0</v>
      </c>
      <c r="BY3434" s="12">
        <f t="shared" si="257"/>
        <v>3.0499999999999999E-2</v>
      </c>
      <c r="BZ3434" s="12">
        <f t="shared" si="257"/>
        <v>4.0000000000000001E-3</v>
      </c>
      <c r="CA3434" s="12">
        <f t="shared" si="257"/>
        <v>0</v>
      </c>
      <c r="CB3434" s="12">
        <f t="shared" si="257"/>
        <v>0</v>
      </c>
      <c r="CC3434" s="12">
        <f t="shared" si="257"/>
        <v>0</v>
      </c>
      <c r="CD3434" s="12">
        <f t="shared" si="257"/>
        <v>0</v>
      </c>
      <c r="CE3434" s="12">
        <f t="shared" si="257"/>
        <v>0</v>
      </c>
      <c r="CF3434" s="12">
        <f t="shared" si="257"/>
        <v>0</v>
      </c>
      <c r="CG3434" s="12">
        <f t="shared" si="257"/>
        <v>0</v>
      </c>
      <c r="CH3434" s="12">
        <f t="shared" si="257"/>
        <v>0</v>
      </c>
      <c r="CI3434" s="12">
        <f t="shared" si="257"/>
        <v>0</v>
      </c>
      <c r="CJ3434" s="12">
        <f t="shared" si="257"/>
        <v>0</v>
      </c>
      <c r="CK3434" s="12">
        <f t="shared" si="257"/>
        <v>0</v>
      </c>
      <c r="CL3434" s="12">
        <f t="shared" si="257"/>
        <v>0</v>
      </c>
      <c r="CM3434" s="12">
        <f t="shared" si="257"/>
        <v>0</v>
      </c>
      <c r="CN3434" s="12">
        <f t="shared" si="257"/>
        <v>0</v>
      </c>
      <c r="CO3434" s="12">
        <f t="shared" si="257"/>
        <v>0</v>
      </c>
      <c r="CP3434" s="12">
        <f t="shared" si="257"/>
        <v>0</v>
      </c>
      <c r="CQ3434" s="12">
        <f t="shared" si="257"/>
        <v>0</v>
      </c>
      <c r="CR3434" s="12">
        <f t="shared" si="257"/>
        <v>0</v>
      </c>
      <c r="CS3434" s="12">
        <f t="shared" si="257"/>
        <v>0</v>
      </c>
      <c r="CT3434" s="12">
        <f t="shared" si="257"/>
        <v>0</v>
      </c>
      <c r="CU3434" s="12">
        <f t="shared" si="257"/>
        <v>0</v>
      </c>
      <c r="CV3434" s="12">
        <f t="shared" si="257"/>
        <v>0.02</v>
      </c>
      <c r="CW3434" s="12">
        <f t="shared" si="257"/>
        <v>0</v>
      </c>
      <c r="CX3434" s="17"/>
      <c r="CY3434" s="17"/>
      <c r="CZ3434" s="17"/>
      <c r="DA3434" s="17"/>
      <c r="DB3434" s="17"/>
      <c r="DC3434" s="17"/>
      <c r="DD3434" s="17"/>
      <c r="DE3434" s="17"/>
      <c r="DF3434" s="17"/>
      <c r="DG3434" s="17"/>
      <c r="DH3434" s="17"/>
      <c r="DI3434" s="17"/>
      <c r="DJ3434" s="17"/>
      <c r="DK3434" s="17"/>
    </row>
    <row r="3435" spans="1:115" s="9" customFormat="1" x14ac:dyDescent="0.2">
      <c r="A3435" s="9">
        <v>1</v>
      </c>
      <c r="B3435" s="70" t="s">
        <v>124</v>
      </c>
      <c r="C3435" t="s">
        <v>68</v>
      </c>
      <c r="D3435" s="9">
        <v>1</v>
      </c>
      <c r="E3435" s="9">
        <v>30.8</v>
      </c>
      <c r="F3435" s="9">
        <f t="shared" ref="F3435:F3447" si="258">SUM(I3435:CV3435)</f>
        <v>0.10000000000000003</v>
      </c>
      <c r="H3435" s="9" t="s">
        <v>77</v>
      </c>
      <c r="I3435" s="9">
        <f>0.79*0.1</f>
        <v>7.9000000000000015E-2</v>
      </c>
      <c r="J3435" s="9">
        <f>0.1*0.1</f>
        <v>1.0000000000000002E-2</v>
      </c>
      <c r="M3435" s="9">
        <f>0.07*0.1</f>
        <v>7.000000000000001E-3</v>
      </c>
      <c r="AM3435" s="9">
        <f>0.02*0.1</f>
        <v>2E-3</v>
      </c>
      <c r="AN3435" s="9">
        <f>0.02*0.1</f>
        <v>2E-3</v>
      </c>
      <c r="CW3435"/>
      <c r="DA3435"/>
      <c r="DB3435"/>
      <c r="DC3435"/>
      <c r="DD3435"/>
      <c r="DE3435"/>
      <c r="DF3435"/>
      <c r="DG3435"/>
      <c r="DH3435"/>
      <c r="DI3435"/>
    </row>
    <row r="3436" spans="1:115" s="9" customFormat="1" x14ac:dyDescent="0.2">
      <c r="A3436" s="9">
        <v>2</v>
      </c>
      <c r="B3436" s="70" t="s">
        <v>124</v>
      </c>
      <c r="C3436" t="s">
        <v>68</v>
      </c>
      <c r="D3436" s="9">
        <v>1</v>
      </c>
      <c r="E3436" s="9">
        <v>31</v>
      </c>
      <c r="F3436" s="9">
        <f t="shared" si="258"/>
        <v>0.09</v>
      </c>
      <c r="H3436" s="9" t="s">
        <v>77</v>
      </c>
      <c r="I3436" s="9">
        <f>0.76*0.09</f>
        <v>6.8400000000000002E-2</v>
      </c>
      <c r="J3436" s="9">
        <f>0.12*0.09</f>
        <v>1.0799999999999999E-2</v>
      </c>
      <c r="M3436" s="9">
        <f>0.06*0.09</f>
        <v>5.3999999999999994E-3</v>
      </c>
      <c r="AM3436" s="9">
        <f>0.03*0.09</f>
        <v>2.6999999999999997E-3</v>
      </c>
      <c r="AN3436" s="9">
        <f>0.03*0.09</f>
        <v>2.6999999999999997E-3</v>
      </c>
      <c r="CW3436"/>
      <c r="DA3436"/>
      <c r="DB3436"/>
      <c r="DC3436"/>
      <c r="DD3436"/>
      <c r="DE3436"/>
      <c r="DF3436"/>
      <c r="DG3436"/>
      <c r="DH3436"/>
      <c r="DI3436"/>
    </row>
    <row r="3437" spans="1:115" s="9" customFormat="1" x14ac:dyDescent="0.2">
      <c r="A3437" s="9">
        <v>3</v>
      </c>
      <c r="B3437" s="70" t="s">
        <v>124</v>
      </c>
      <c r="C3437" t="s">
        <v>68</v>
      </c>
      <c r="D3437" s="9">
        <v>1</v>
      </c>
      <c r="E3437" s="9">
        <v>30</v>
      </c>
      <c r="F3437" s="9">
        <f t="shared" si="258"/>
        <v>0.10000000000000002</v>
      </c>
      <c r="H3437" s="9" t="s">
        <v>77</v>
      </c>
      <c r="I3437" s="9">
        <f>0.85*0.1</f>
        <v>8.5000000000000006E-2</v>
      </c>
      <c r="J3437" s="9">
        <f>0.05*0.1</f>
        <v>5.000000000000001E-3</v>
      </c>
      <c r="M3437" s="9">
        <f>0.07*0.1</f>
        <v>7.000000000000001E-3</v>
      </c>
      <c r="O3437" s="9">
        <f>0.01*0.1</f>
        <v>1E-3</v>
      </c>
      <c r="AM3437" s="9">
        <f>0.01*0.1</f>
        <v>1E-3</v>
      </c>
      <c r="AN3437" s="9">
        <f>0.01*0.1</f>
        <v>1E-3</v>
      </c>
      <c r="CW3437"/>
      <c r="DA3437"/>
      <c r="DB3437"/>
      <c r="DC3437"/>
      <c r="DD3437"/>
      <c r="DE3437"/>
      <c r="DF3437"/>
      <c r="DG3437"/>
      <c r="DH3437"/>
      <c r="DI3437"/>
    </row>
    <row r="3438" spans="1:115" s="9" customFormat="1" x14ac:dyDescent="0.2">
      <c r="A3438" s="9">
        <v>4</v>
      </c>
      <c r="B3438" s="70" t="s">
        <v>124</v>
      </c>
      <c r="C3438" t="s">
        <v>68</v>
      </c>
      <c r="D3438" s="9">
        <v>1</v>
      </c>
      <c r="E3438" s="9">
        <v>25.8</v>
      </c>
      <c r="F3438" s="9">
        <f t="shared" si="258"/>
        <v>3.0000000000000002E-2</v>
      </c>
      <c r="H3438" s="9" t="s">
        <v>77</v>
      </c>
      <c r="I3438" s="9">
        <f>0.86*0.03</f>
        <v>2.58E-2</v>
      </c>
      <c r="J3438" s="9">
        <f>0.07*0.03</f>
        <v>2.1000000000000003E-3</v>
      </c>
      <c r="K3438" s="9">
        <f>0.05*0.03</f>
        <v>1.5E-3</v>
      </c>
      <c r="AM3438" s="9">
        <f>0.02*0.03</f>
        <v>5.9999999999999995E-4</v>
      </c>
      <c r="CW3438"/>
      <c r="DA3438"/>
      <c r="DB3438"/>
      <c r="DC3438"/>
      <c r="DD3438"/>
      <c r="DE3438"/>
      <c r="DF3438"/>
      <c r="DG3438"/>
      <c r="DH3438"/>
      <c r="DI3438"/>
    </row>
    <row r="3439" spans="1:115" s="9" customFormat="1" x14ac:dyDescent="0.2">
      <c r="A3439" s="9">
        <v>5</v>
      </c>
      <c r="B3439" s="70" t="s">
        <v>124</v>
      </c>
      <c r="C3439" t="s">
        <v>68</v>
      </c>
      <c r="D3439" s="9">
        <v>1</v>
      </c>
      <c r="E3439" s="9">
        <v>26.7</v>
      </c>
      <c r="F3439" s="9">
        <f t="shared" si="258"/>
        <v>5.000000000000001E-2</v>
      </c>
      <c r="H3439" s="9" t="s">
        <v>77</v>
      </c>
      <c r="I3439" s="9">
        <f>0.85*0.05</f>
        <v>4.2500000000000003E-2</v>
      </c>
      <c r="J3439" s="9">
        <f>0.05*0.05</f>
        <v>2.5000000000000005E-3</v>
      </c>
      <c r="M3439" s="9">
        <f>0.07*0.05</f>
        <v>3.5000000000000005E-3</v>
      </c>
      <c r="AM3439" s="9">
        <f>0.02*0.05</f>
        <v>1E-3</v>
      </c>
      <c r="AN3439" s="9">
        <f>0.01*0.05</f>
        <v>5.0000000000000001E-4</v>
      </c>
      <c r="CW3439"/>
      <c r="DA3439"/>
      <c r="DB3439"/>
      <c r="DC3439"/>
      <c r="DD3439"/>
      <c r="DE3439"/>
      <c r="DF3439"/>
      <c r="DG3439"/>
      <c r="DH3439"/>
      <c r="DI3439"/>
    </row>
    <row r="3440" spans="1:115" s="9" customFormat="1" x14ac:dyDescent="0.2">
      <c r="A3440" s="9">
        <v>6</v>
      </c>
      <c r="B3440" s="70" t="s">
        <v>124</v>
      </c>
      <c r="C3440" t="s">
        <v>68</v>
      </c>
      <c r="D3440" s="9">
        <v>1</v>
      </c>
      <c r="E3440" s="9">
        <v>21.4</v>
      </c>
      <c r="F3440" s="9">
        <f t="shared" si="258"/>
        <v>1.5000000000000001E-2</v>
      </c>
      <c r="H3440" s="9" t="s">
        <v>77</v>
      </c>
      <c r="I3440" s="9">
        <f>0.89*0.015</f>
        <v>1.3349999999999999E-2</v>
      </c>
      <c r="J3440" s="9">
        <f>0.07*0.015</f>
        <v>1.0500000000000002E-3</v>
      </c>
      <c r="M3440" s="9">
        <f>0.03*0.015</f>
        <v>4.4999999999999999E-4</v>
      </c>
      <c r="AM3440" s="9">
        <f>0.01*0.015</f>
        <v>1.4999999999999999E-4</v>
      </c>
      <c r="CW3440"/>
      <c r="DA3440"/>
      <c r="DB3440"/>
      <c r="DC3440"/>
      <c r="DD3440"/>
      <c r="DE3440"/>
      <c r="DF3440"/>
      <c r="DG3440"/>
      <c r="DH3440"/>
      <c r="DI3440"/>
    </row>
    <row r="3441" spans="1:113" s="9" customFormat="1" x14ac:dyDescent="0.2">
      <c r="A3441" s="9">
        <v>7</v>
      </c>
      <c r="B3441" s="70" t="s">
        <v>124</v>
      </c>
      <c r="C3441" t="s">
        <v>68</v>
      </c>
      <c r="D3441" s="9">
        <v>1</v>
      </c>
      <c r="E3441" s="9">
        <v>20.8</v>
      </c>
      <c r="F3441" s="9">
        <f t="shared" si="258"/>
        <v>2.5000000000000005E-2</v>
      </c>
      <c r="H3441" s="9" t="s">
        <v>77</v>
      </c>
      <c r="I3441" s="9">
        <f>0.92*0.025</f>
        <v>2.3000000000000003E-2</v>
      </c>
      <c r="J3441" s="9">
        <f>0.03*0.025</f>
        <v>7.5000000000000002E-4</v>
      </c>
      <c r="M3441" s="9">
        <f>0.03*0.025</f>
        <v>7.5000000000000002E-4</v>
      </c>
      <c r="AM3441" s="9">
        <f>0.02*0.025</f>
        <v>5.0000000000000001E-4</v>
      </c>
      <c r="CW3441"/>
      <c r="DA3441"/>
      <c r="DB3441"/>
      <c r="DC3441"/>
      <c r="DD3441"/>
      <c r="DE3441"/>
      <c r="DF3441"/>
      <c r="DG3441"/>
      <c r="DH3441"/>
      <c r="DI3441"/>
    </row>
    <row r="3442" spans="1:113" s="9" customFormat="1" x14ac:dyDescent="0.2">
      <c r="A3442" s="9">
        <v>8</v>
      </c>
      <c r="B3442" s="70" t="s">
        <v>124</v>
      </c>
      <c r="C3442" t="s">
        <v>68</v>
      </c>
      <c r="D3442" s="9">
        <v>1</v>
      </c>
      <c r="E3442" s="9">
        <v>21.2</v>
      </c>
      <c r="F3442" s="9">
        <f t="shared" si="258"/>
        <v>1.5000000000000001E-2</v>
      </c>
      <c r="H3442" s="9" t="s">
        <v>77</v>
      </c>
      <c r="I3442" s="9">
        <f>0.92*0.015</f>
        <v>1.38E-2</v>
      </c>
      <c r="J3442" s="9">
        <f>0.03*0.015</f>
        <v>4.4999999999999999E-4</v>
      </c>
      <c r="M3442" s="9">
        <f>0.02*0.015</f>
        <v>2.9999999999999997E-4</v>
      </c>
      <c r="AM3442" s="9">
        <f>0.01*0.015</f>
        <v>1.4999999999999999E-4</v>
      </c>
      <c r="AN3442" s="9">
        <f>0.02*0.015</f>
        <v>2.9999999999999997E-4</v>
      </c>
      <c r="CW3442"/>
      <c r="DA3442"/>
      <c r="DB3442"/>
      <c r="DC3442"/>
      <c r="DD3442"/>
      <c r="DE3442"/>
      <c r="DF3442"/>
      <c r="DG3442"/>
      <c r="DH3442"/>
      <c r="DI3442"/>
    </row>
    <row r="3443" spans="1:113" s="9" customFormat="1" x14ac:dyDescent="0.2">
      <c r="A3443" s="9">
        <v>9</v>
      </c>
      <c r="B3443" s="70" t="s">
        <v>124</v>
      </c>
      <c r="C3443" t="s">
        <v>68</v>
      </c>
      <c r="D3443" s="9">
        <v>1</v>
      </c>
      <c r="E3443" s="9">
        <v>19.3</v>
      </c>
      <c r="F3443" s="9">
        <f t="shared" si="258"/>
        <v>9.0000000000000011E-3</v>
      </c>
      <c r="H3443" s="9" t="s">
        <v>77</v>
      </c>
      <c r="I3443" s="9">
        <f>0.88*0.009</f>
        <v>7.92E-3</v>
      </c>
      <c r="J3443" s="9">
        <f>0.05*0.009</f>
        <v>4.4999999999999999E-4</v>
      </c>
      <c r="M3443" s="9">
        <f>0.07*0.009</f>
        <v>6.3000000000000003E-4</v>
      </c>
      <c r="CW3443"/>
      <c r="DA3443"/>
      <c r="DB3443"/>
      <c r="DC3443"/>
      <c r="DD3443"/>
      <c r="DE3443"/>
      <c r="DF3443"/>
      <c r="DG3443"/>
      <c r="DH3443"/>
      <c r="DI3443"/>
    </row>
    <row r="3444" spans="1:113" s="9" customFormat="1" x14ac:dyDescent="0.2">
      <c r="A3444" s="9">
        <v>10</v>
      </c>
      <c r="B3444" s="70" t="s">
        <v>124</v>
      </c>
      <c r="C3444" t="s">
        <v>68</v>
      </c>
      <c r="D3444" s="9">
        <v>1</v>
      </c>
      <c r="E3444" s="9">
        <v>16.8</v>
      </c>
      <c r="F3444" s="9">
        <f t="shared" si="258"/>
        <v>7.0000000000000001E-3</v>
      </c>
      <c r="H3444" s="9" t="s">
        <v>77</v>
      </c>
      <c r="I3444" s="9">
        <f>0.01*0.007</f>
        <v>7.0000000000000007E-5</v>
      </c>
      <c r="M3444" s="9">
        <f>0.99*0.007</f>
        <v>6.9300000000000004E-3</v>
      </c>
      <c r="CW3444"/>
      <c r="DA3444"/>
      <c r="DB3444"/>
      <c r="DC3444"/>
      <c r="DD3444"/>
      <c r="DE3444"/>
      <c r="DF3444"/>
      <c r="DG3444"/>
      <c r="DH3444"/>
      <c r="DI3444"/>
    </row>
    <row r="3445" spans="1:113" s="9" customFormat="1" x14ac:dyDescent="0.2">
      <c r="A3445" s="9">
        <v>1</v>
      </c>
      <c r="B3445" s="70" t="s">
        <v>60</v>
      </c>
      <c r="C3445" t="s">
        <v>68</v>
      </c>
      <c r="D3445" s="9">
        <v>5</v>
      </c>
      <c r="E3445" s="9">
        <v>41.3</v>
      </c>
      <c r="F3445" s="9">
        <f t="shared" si="258"/>
        <v>0.2</v>
      </c>
      <c r="H3445" s="9" t="s">
        <v>77</v>
      </c>
      <c r="I3445" s="9">
        <f>0.6*0.2</f>
        <v>0.12</v>
      </c>
      <c r="J3445" s="9">
        <f>0.3*0.2</f>
        <v>0.06</v>
      </c>
      <c r="K3445" s="9">
        <f>0.05*0.2</f>
        <v>1.0000000000000002E-2</v>
      </c>
      <c r="M3445" s="9">
        <f>0.04*0.2</f>
        <v>8.0000000000000002E-3</v>
      </c>
      <c r="AL3445" s="9">
        <f>0.01*0.2</f>
        <v>2E-3</v>
      </c>
      <c r="CW3445"/>
      <c r="DA3445"/>
      <c r="DB3445"/>
      <c r="DC3445"/>
      <c r="DD3445"/>
      <c r="DE3445"/>
      <c r="DF3445"/>
      <c r="DG3445"/>
      <c r="DH3445"/>
      <c r="DI3445"/>
    </row>
    <row r="3446" spans="1:113" s="9" customFormat="1" x14ac:dyDescent="0.2">
      <c r="A3446" s="9">
        <v>2</v>
      </c>
      <c r="B3446" s="70" t="s">
        <v>60</v>
      </c>
      <c r="C3446" t="s">
        <v>68</v>
      </c>
      <c r="D3446" s="9">
        <v>5</v>
      </c>
      <c r="E3446" s="9">
        <v>26.7</v>
      </c>
      <c r="F3446" s="9">
        <f t="shared" si="258"/>
        <v>0.1</v>
      </c>
      <c r="H3446" s="9" t="s">
        <v>77</v>
      </c>
      <c r="I3446" s="9">
        <f>0.5*0.1</f>
        <v>0.05</v>
      </c>
      <c r="J3446" s="9">
        <f>0.45*0.1</f>
        <v>4.5000000000000005E-2</v>
      </c>
      <c r="K3446" s="9">
        <f>0.05*0.1</f>
        <v>5.000000000000001E-3</v>
      </c>
      <c r="CW3446"/>
      <c r="DA3446"/>
      <c r="DB3446"/>
      <c r="DC3446"/>
      <c r="DD3446"/>
      <c r="DE3446"/>
      <c r="DF3446"/>
      <c r="DG3446"/>
      <c r="DH3446"/>
      <c r="DI3446"/>
    </row>
    <row r="3447" spans="1:113" s="9" customFormat="1" x14ac:dyDescent="0.2">
      <c r="A3447" s="9">
        <v>3</v>
      </c>
      <c r="B3447" s="70" t="s">
        <v>60</v>
      </c>
      <c r="C3447" t="s">
        <v>68</v>
      </c>
      <c r="D3447" s="9">
        <v>5</v>
      </c>
      <c r="E3447" s="9">
        <v>15.8</v>
      </c>
      <c r="F3447" s="9">
        <f t="shared" si="258"/>
        <v>7.0000000000000001E-3</v>
      </c>
      <c r="H3447" s="9" t="s">
        <v>77</v>
      </c>
      <c r="I3447" s="9">
        <f>0.3*0.007</f>
        <v>2.0999999999999999E-3</v>
      </c>
      <c r="K3447" s="9">
        <f>0.6*0.007</f>
        <v>4.1999999999999997E-3</v>
      </c>
      <c r="M3447" s="9">
        <f>0.1*0.007</f>
        <v>7.000000000000001E-4</v>
      </c>
      <c r="CW3447"/>
      <c r="DA3447"/>
      <c r="DB3447"/>
      <c r="DC3447"/>
      <c r="DD3447"/>
      <c r="DE3447"/>
      <c r="DF3447"/>
      <c r="DG3447"/>
      <c r="DH3447"/>
      <c r="DI3447"/>
    </row>
    <row r="3448" spans="1:113" s="10" customFormat="1" x14ac:dyDescent="0.2">
      <c r="A3448" s="10">
        <v>1</v>
      </c>
      <c r="B3448" s="70" t="s">
        <v>125</v>
      </c>
      <c r="C3448" t="s">
        <v>69</v>
      </c>
      <c r="D3448" s="10">
        <v>2</v>
      </c>
      <c r="E3448" s="10">
        <v>31.3</v>
      </c>
      <c r="F3448" s="10">
        <f t="shared" ref="F3448:F3465" si="259">SUM(I3448:DT3448)</f>
        <v>0.1</v>
      </c>
      <c r="G3448" s="9"/>
      <c r="H3448" s="9" t="s">
        <v>77</v>
      </c>
      <c r="I3448" s="10">
        <f>0.84*0.1</f>
        <v>8.4000000000000005E-2</v>
      </c>
      <c r="J3448" s="10">
        <f>0.1*0.1</f>
        <v>1.0000000000000002E-2</v>
      </c>
      <c r="K3448" s="10">
        <f>0.01*0.1</f>
        <v>1E-3</v>
      </c>
      <c r="M3448" s="10">
        <f>0.04*0.1</f>
        <v>4.0000000000000001E-3</v>
      </c>
      <c r="O3448" s="10">
        <f>0.01*0.1</f>
        <v>1E-3</v>
      </c>
    </row>
    <row r="3449" spans="1:113" s="10" customFormat="1" x14ac:dyDescent="0.2">
      <c r="A3449" s="10">
        <v>2</v>
      </c>
      <c r="B3449" s="70" t="s">
        <v>125</v>
      </c>
      <c r="C3449" t="s">
        <v>69</v>
      </c>
      <c r="D3449" s="10">
        <v>2</v>
      </c>
      <c r="E3449" s="10">
        <v>36</v>
      </c>
      <c r="F3449" s="10">
        <f t="shared" si="259"/>
        <v>7.0000000000000001E-3</v>
      </c>
      <c r="G3449" s="9"/>
      <c r="H3449" s="9" t="s">
        <v>77</v>
      </c>
      <c r="I3449" s="10">
        <f>0.76*0.007</f>
        <v>5.3200000000000001E-3</v>
      </c>
      <c r="J3449" s="10">
        <f>0.2*0.007</f>
        <v>1.4000000000000002E-3</v>
      </c>
      <c r="M3449" s="10">
        <f>0.04*0.007</f>
        <v>2.8000000000000003E-4</v>
      </c>
    </row>
    <row r="3450" spans="1:113" s="10" customFormat="1" x14ac:dyDescent="0.2">
      <c r="A3450" s="10">
        <v>3</v>
      </c>
      <c r="B3450" s="70" t="s">
        <v>125</v>
      </c>
      <c r="C3450" t="s">
        <v>69</v>
      </c>
      <c r="D3450" s="10">
        <v>2</v>
      </c>
      <c r="E3450" s="10">
        <v>35.9</v>
      </c>
      <c r="F3450" s="10">
        <f t="shared" si="259"/>
        <v>0.20000000000000004</v>
      </c>
      <c r="G3450" s="9"/>
      <c r="H3450" s="9" t="s">
        <v>77</v>
      </c>
      <c r="I3450" s="10">
        <f>0.749*0.2</f>
        <v>0.14980000000000002</v>
      </c>
      <c r="J3450" s="10">
        <f>0.15*0.2</f>
        <v>0.03</v>
      </c>
      <c r="K3450" s="10">
        <f>0.05*0.2</f>
        <v>1.0000000000000002E-2</v>
      </c>
      <c r="M3450" s="10">
        <f>0.03*0.2</f>
        <v>6.0000000000000001E-3</v>
      </c>
      <c r="O3450" s="10">
        <f>0.001*0.2</f>
        <v>2.0000000000000001E-4</v>
      </c>
      <c r="AJ3450" s="10">
        <f>0.001*0.2</f>
        <v>2.0000000000000001E-4</v>
      </c>
      <c r="AM3450" s="10">
        <f>0.019*0.2</f>
        <v>3.8E-3</v>
      </c>
    </row>
    <row r="3451" spans="1:113" s="10" customFormat="1" x14ac:dyDescent="0.2">
      <c r="A3451" s="10">
        <v>4</v>
      </c>
      <c r="B3451" s="70" t="s">
        <v>125</v>
      </c>
      <c r="C3451" t="s">
        <v>69</v>
      </c>
      <c r="D3451" s="10">
        <v>2</v>
      </c>
      <c r="E3451" s="10">
        <v>31.5</v>
      </c>
      <c r="F3451" s="10">
        <f t="shared" si="259"/>
        <v>0.15000000000000002</v>
      </c>
      <c r="G3451" s="9"/>
      <c r="H3451" s="9" t="s">
        <v>77</v>
      </c>
      <c r="I3451" s="10">
        <f>0.6*0.15</f>
        <v>0.09</v>
      </c>
      <c r="J3451" s="10">
        <f>0.24*0.15</f>
        <v>3.5999999999999997E-2</v>
      </c>
      <c r="K3451" s="10">
        <f>0.06*0.15</f>
        <v>8.9999999999999993E-3</v>
      </c>
      <c r="M3451" s="10">
        <f>0.07*0.15</f>
        <v>1.0500000000000001E-2</v>
      </c>
      <c r="O3451" s="10">
        <f>0.01*0.15</f>
        <v>1.5E-3</v>
      </c>
      <c r="AL3451" s="10">
        <f>0.02*0.15</f>
        <v>3.0000000000000001E-3</v>
      </c>
    </row>
    <row r="3452" spans="1:113" s="10" customFormat="1" x14ac:dyDescent="0.2">
      <c r="A3452" s="10">
        <v>5</v>
      </c>
      <c r="B3452" s="70" t="s">
        <v>125</v>
      </c>
      <c r="C3452" t="s">
        <v>69</v>
      </c>
      <c r="D3452" s="10">
        <v>2</v>
      </c>
      <c r="E3452" s="10">
        <v>29.1</v>
      </c>
      <c r="F3452" s="10">
        <f t="shared" si="259"/>
        <v>5.000000000000001E-2</v>
      </c>
      <c r="G3452" s="9"/>
      <c r="H3452" s="9" t="s">
        <v>77</v>
      </c>
      <c r="I3452" s="10">
        <f>0.65*0.05</f>
        <v>3.2500000000000001E-2</v>
      </c>
      <c r="J3452" s="10">
        <f>0.2*0.05</f>
        <v>1.0000000000000002E-2</v>
      </c>
      <c r="K3452" s="10">
        <f>0.05*0.05</f>
        <v>2.5000000000000005E-3</v>
      </c>
      <c r="M3452" s="10">
        <f>0.05*0.05</f>
        <v>2.5000000000000005E-3</v>
      </c>
      <c r="O3452" s="10">
        <f>0.02*0.05</f>
        <v>1E-3</v>
      </c>
      <c r="AL3452" s="10">
        <f>0.03*0.05</f>
        <v>1.5E-3</v>
      </c>
    </row>
    <row r="3453" spans="1:113" s="10" customFormat="1" x14ac:dyDescent="0.2">
      <c r="A3453" s="10">
        <v>6</v>
      </c>
      <c r="B3453" s="70" t="s">
        <v>125</v>
      </c>
      <c r="C3453" t="s">
        <v>69</v>
      </c>
      <c r="D3453" s="10">
        <v>2</v>
      </c>
      <c r="E3453" s="10">
        <v>33.700000000000003</v>
      </c>
      <c r="F3453" s="10">
        <f t="shared" si="259"/>
        <v>0.2</v>
      </c>
      <c r="G3453" s="9"/>
      <c r="H3453" s="9" t="s">
        <v>77</v>
      </c>
      <c r="I3453" s="10">
        <f>0.7*0.2</f>
        <v>0.13999999999999999</v>
      </c>
      <c r="J3453" s="10">
        <f>0.2*0.2</f>
        <v>4.0000000000000008E-2</v>
      </c>
      <c r="K3453" s="10">
        <f>0.06*0.2</f>
        <v>1.2E-2</v>
      </c>
      <c r="M3453" s="10">
        <f>0.02*0.2</f>
        <v>4.0000000000000001E-3</v>
      </c>
      <c r="O3453" s="10">
        <f>0.01*0.2</f>
        <v>2E-3</v>
      </c>
      <c r="AM3453" s="10">
        <f>0.01*0.2</f>
        <v>2E-3</v>
      </c>
    </row>
    <row r="3454" spans="1:113" s="10" customFormat="1" x14ac:dyDescent="0.2">
      <c r="A3454" s="10">
        <v>7</v>
      </c>
      <c r="B3454" s="70" t="s">
        <v>125</v>
      </c>
      <c r="C3454" t="s">
        <v>69</v>
      </c>
      <c r="D3454" s="10">
        <v>2</v>
      </c>
      <c r="E3454" s="10">
        <v>25.2</v>
      </c>
      <c r="F3454" s="10">
        <f t="shared" si="259"/>
        <v>5.0000000000000017E-2</v>
      </c>
      <c r="G3454" s="9"/>
      <c r="H3454" s="9" t="s">
        <v>77</v>
      </c>
      <c r="I3454" s="10">
        <f>0.8*0.05</f>
        <v>4.0000000000000008E-2</v>
      </c>
      <c r="J3454" s="10">
        <f>0.05*0.05</f>
        <v>2.5000000000000005E-3</v>
      </c>
      <c r="K3454" s="10">
        <f>0.06*0.05</f>
        <v>3.0000000000000001E-3</v>
      </c>
      <c r="M3454" s="10">
        <f>0.05*0.05</f>
        <v>2.5000000000000005E-3</v>
      </c>
      <c r="AL3454" s="10">
        <f>0.04*0.05</f>
        <v>2E-3</v>
      </c>
    </row>
    <row r="3455" spans="1:113" s="10" customFormat="1" x14ac:dyDescent="0.2">
      <c r="A3455" s="10">
        <v>8</v>
      </c>
      <c r="B3455" s="70" t="s">
        <v>125</v>
      </c>
      <c r="C3455" t="s">
        <v>69</v>
      </c>
      <c r="D3455" s="10">
        <v>2</v>
      </c>
      <c r="E3455" s="10">
        <v>28.6</v>
      </c>
      <c r="F3455" s="10">
        <f t="shared" si="259"/>
        <v>0.05</v>
      </c>
      <c r="G3455" s="9"/>
      <c r="H3455" s="9" t="s">
        <v>77</v>
      </c>
      <c r="I3455" s="10">
        <f>0.72*0.05</f>
        <v>3.5999999999999997E-2</v>
      </c>
      <c r="J3455" s="10">
        <f>0.1*0.05</f>
        <v>5.000000000000001E-3</v>
      </c>
      <c r="K3455" s="10">
        <f>0.07*0.05</f>
        <v>3.5000000000000005E-3</v>
      </c>
      <c r="M3455" s="10">
        <f>0.03*0.05</f>
        <v>1.5E-3</v>
      </c>
      <c r="AL3455" s="10">
        <f>0.08*0.05</f>
        <v>4.0000000000000001E-3</v>
      </c>
    </row>
    <row r="3456" spans="1:113" s="10" customFormat="1" x14ac:dyDescent="0.2">
      <c r="A3456" s="10">
        <v>9</v>
      </c>
      <c r="B3456" s="70" t="s">
        <v>125</v>
      </c>
      <c r="C3456" t="s">
        <v>69</v>
      </c>
      <c r="D3456" s="10">
        <v>2</v>
      </c>
      <c r="E3456" s="10">
        <v>24.8</v>
      </c>
      <c r="F3456" s="10">
        <f t="shared" si="259"/>
        <v>2.5000000000000008E-2</v>
      </c>
      <c r="G3456" s="9"/>
      <c r="H3456" s="9" t="s">
        <v>77</v>
      </c>
      <c r="I3456" s="10">
        <f>0.8*0.025</f>
        <v>2.0000000000000004E-2</v>
      </c>
      <c r="J3456" s="10">
        <f>0.1*0.025</f>
        <v>2.5000000000000005E-3</v>
      </c>
      <c r="K3456" s="10">
        <f>0.07*0.025</f>
        <v>1.7500000000000003E-3</v>
      </c>
      <c r="M3456" s="10">
        <f>0.01*0.025</f>
        <v>2.5000000000000001E-4</v>
      </c>
      <c r="AL3456" s="10">
        <f>0.02*0.025</f>
        <v>5.0000000000000001E-4</v>
      </c>
    </row>
    <row r="3457" spans="1:115" s="10" customFormat="1" x14ac:dyDescent="0.2">
      <c r="A3457" s="10">
        <v>10</v>
      </c>
      <c r="B3457" s="70" t="s">
        <v>125</v>
      </c>
      <c r="C3457" t="s">
        <v>69</v>
      </c>
      <c r="D3457" s="10">
        <v>2</v>
      </c>
      <c r="E3457" s="10">
        <v>29.4</v>
      </c>
      <c r="F3457" s="10">
        <f t="shared" si="259"/>
        <v>0.1</v>
      </c>
      <c r="G3457" s="9"/>
      <c r="H3457" s="9" t="s">
        <v>77</v>
      </c>
      <c r="I3457" s="10">
        <f>0.74*0.1</f>
        <v>7.3999999999999996E-2</v>
      </c>
      <c r="J3457" s="10">
        <f>0.2*0.1</f>
        <v>2.0000000000000004E-2</v>
      </c>
      <c r="M3457" s="10">
        <f>0.02*0.1</f>
        <v>2E-3</v>
      </c>
      <c r="P3457" s="10">
        <f>0.03*0.1</f>
        <v>3.0000000000000001E-3</v>
      </c>
      <c r="Q3457" s="10">
        <f>0.01*0.1</f>
        <v>1E-3</v>
      </c>
    </row>
    <row r="3458" spans="1:115" s="10" customFormat="1" x14ac:dyDescent="0.2">
      <c r="A3458" s="10">
        <v>11</v>
      </c>
      <c r="B3458" s="70" t="s">
        <v>125</v>
      </c>
      <c r="C3458" t="s">
        <v>69</v>
      </c>
      <c r="D3458" s="10">
        <v>2</v>
      </c>
      <c r="E3458" s="10">
        <v>26.3</v>
      </c>
      <c r="F3458" s="10">
        <f t="shared" si="259"/>
        <v>5.0000000000000017E-2</v>
      </c>
      <c r="G3458" s="9"/>
      <c r="H3458" s="9" t="s">
        <v>77</v>
      </c>
      <c r="I3458" s="10">
        <f>0.67*0.05</f>
        <v>3.3500000000000002E-2</v>
      </c>
      <c r="J3458" s="10">
        <f>0.1*0.05</f>
        <v>5.000000000000001E-3</v>
      </c>
      <c r="K3458" s="10">
        <f>0.08*0.05</f>
        <v>4.0000000000000001E-3</v>
      </c>
      <c r="M3458" s="10">
        <f>0.03*0.05</f>
        <v>1.5E-3</v>
      </c>
      <c r="O3458" s="10">
        <f>0.01*0.05</f>
        <v>5.0000000000000001E-4</v>
      </c>
      <c r="AL3458" s="10">
        <f>0.1*0.05</f>
        <v>5.000000000000001E-3</v>
      </c>
      <c r="AN3458" s="10">
        <f>0.01*0.05</f>
        <v>5.0000000000000001E-4</v>
      </c>
    </row>
    <row r="3459" spans="1:115" s="10" customFormat="1" x14ac:dyDescent="0.2">
      <c r="A3459" s="10">
        <v>12</v>
      </c>
      <c r="B3459" s="70" t="s">
        <v>125</v>
      </c>
      <c r="C3459" t="s">
        <v>69</v>
      </c>
      <c r="D3459" s="10">
        <v>2</v>
      </c>
      <c r="E3459" s="10">
        <v>23.7</v>
      </c>
      <c r="F3459" s="10">
        <f t="shared" si="259"/>
        <v>2.5000000000000005E-2</v>
      </c>
      <c r="G3459" s="9"/>
      <c r="H3459" s="9" t="s">
        <v>77</v>
      </c>
      <c r="I3459" s="10">
        <f>0.91*0.025</f>
        <v>2.2750000000000003E-2</v>
      </c>
      <c r="J3459" s="10">
        <f>0.02*0.025</f>
        <v>5.0000000000000001E-4</v>
      </c>
      <c r="K3459" s="10">
        <f>0.03*0.025</f>
        <v>7.5000000000000002E-4</v>
      </c>
      <c r="M3459" s="10">
        <f>0.01*0.025</f>
        <v>2.5000000000000001E-4</v>
      </c>
      <c r="AL3459" s="10">
        <f>0.03*0.025</f>
        <v>7.5000000000000002E-4</v>
      </c>
    </row>
    <row r="3460" spans="1:115" s="10" customFormat="1" x14ac:dyDescent="0.2">
      <c r="A3460" s="10">
        <v>13</v>
      </c>
      <c r="B3460" s="70" t="s">
        <v>125</v>
      </c>
      <c r="C3460" t="s">
        <v>69</v>
      </c>
      <c r="D3460" s="10">
        <v>2</v>
      </c>
      <c r="E3460" s="10">
        <v>26</v>
      </c>
      <c r="F3460" s="10">
        <f t="shared" si="259"/>
        <v>2.5000000000000001E-2</v>
      </c>
      <c r="G3460" s="9"/>
      <c r="H3460" s="9" t="s">
        <v>77</v>
      </c>
      <c r="I3460" s="10">
        <f>0.84*0.025</f>
        <v>2.1000000000000001E-2</v>
      </c>
      <c r="J3460" s="10">
        <f>0.1*0.025</f>
        <v>2.5000000000000005E-3</v>
      </c>
      <c r="L3460" s="10">
        <f>0.02*0.025</f>
        <v>5.0000000000000001E-4</v>
      </c>
      <c r="M3460" s="10">
        <f>0.03*0.025</f>
        <v>7.5000000000000002E-4</v>
      </c>
      <c r="O3460" s="10">
        <f>0.001*0.025</f>
        <v>2.5000000000000001E-5</v>
      </c>
      <c r="AL3460" s="10">
        <f>0.009*0.025</f>
        <v>2.2499999999999999E-4</v>
      </c>
    </row>
    <row r="3461" spans="1:115" s="10" customFormat="1" x14ac:dyDescent="0.2">
      <c r="A3461" s="10">
        <v>14</v>
      </c>
      <c r="B3461" s="70" t="s">
        <v>125</v>
      </c>
      <c r="C3461" t="s">
        <v>69</v>
      </c>
      <c r="D3461" s="10">
        <v>2</v>
      </c>
      <c r="E3461" s="10">
        <v>23.8</v>
      </c>
      <c r="F3461" s="10">
        <f t="shared" si="259"/>
        <v>0.1</v>
      </c>
      <c r="G3461" s="9"/>
      <c r="H3461" s="9" t="s">
        <v>77</v>
      </c>
      <c r="I3461" s="10">
        <f>0.5*0.1</f>
        <v>0.05</v>
      </c>
      <c r="J3461" s="10">
        <f>0.1*0.1</f>
        <v>1.0000000000000002E-2</v>
      </c>
      <c r="M3461" s="10">
        <f>0.05*0.1</f>
        <v>5.000000000000001E-3</v>
      </c>
      <c r="P3461" s="10">
        <f>0.1*0.1</f>
        <v>1.0000000000000002E-2</v>
      </c>
      <c r="R3461" s="10">
        <f>0.25*0.1</f>
        <v>2.5000000000000001E-2</v>
      </c>
    </row>
    <row r="3462" spans="1:115" s="10" customFormat="1" x14ac:dyDescent="0.2">
      <c r="A3462" s="10">
        <v>15</v>
      </c>
      <c r="B3462" s="70" t="s">
        <v>125</v>
      </c>
      <c r="C3462" t="s">
        <v>69</v>
      </c>
      <c r="D3462" s="10">
        <v>2</v>
      </c>
      <c r="E3462" s="10">
        <v>22.4</v>
      </c>
      <c r="F3462" s="10">
        <f t="shared" si="259"/>
        <v>1.5000000000000003E-2</v>
      </c>
      <c r="G3462" s="9"/>
      <c r="H3462" s="9" t="s">
        <v>77</v>
      </c>
      <c r="I3462" s="10">
        <f>0.61*0.015</f>
        <v>9.1500000000000001E-3</v>
      </c>
      <c r="J3462" s="10">
        <f>0.2*0.015</f>
        <v>3.0000000000000001E-3</v>
      </c>
      <c r="M3462" s="10">
        <f>0.03*0.015</f>
        <v>4.4999999999999999E-4</v>
      </c>
      <c r="P3462" s="10">
        <f>0.03*0.015</f>
        <v>4.4999999999999999E-4</v>
      </c>
      <c r="Q3462" s="10">
        <f>0.1*0.015</f>
        <v>1.5E-3</v>
      </c>
      <c r="AN3462" s="10">
        <f>0.03*0.015</f>
        <v>4.4999999999999999E-4</v>
      </c>
    </row>
    <row r="3463" spans="1:115" s="10" customFormat="1" x14ac:dyDescent="0.2">
      <c r="A3463" s="10">
        <v>16</v>
      </c>
      <c r="B3463" s="70" t="s">
        <v>125</v>
      </c>
      <c r="C3463" t="s">
        <v>69</v>
      </c>
      <c r="D3463" s="10">
        <v>2</v>
      </c>
      <c r="E3463" s="10">
        <v>21.8</v>
      </c>
      <c r="F3463" s="10">
        <f t="shared" si="259"/>
        <v>1.5000000000000001E-2</v>
      </c>
      <c r="G3463" s="9"/>
      <c r="H3463" s="9" t="s">
        <v>77</v>
      </c>
      <c r="I3463" s="10">
        <f>0.78*0.015</f>
        <v>1.17E-2</v>
      </c>
      <c r="J3463" s="10">
        <f>0.05*0.015</f>
        <v>7.5000000000000002E-4</v>
      </c>
      <c r="M3463" s="10">
        <f>0.05*0.015</f>
        <v>7.5000000000000002E-4</v>
      </c>
      <c r="P3463" s="10">
        <f>0.02*0.015</f>
        <v>2.9999999999999997E-4</v>
      </c>
      <c r="Q3463" s="10">
        <f>0.1*0.015</f>
        <v>1.5E-3</v>
      </c>
    </row>
    <row r="3464" spans="1:115" s="10" customFormat="1" x14ac:dyDescent="0.2">
      <c r="A3464" s="10">
        <v>17</v>
      </c>
      <c r="B3464" s="70" t="s">
        <v>125</v>
      </c>
      <c r="C3464" t="s">
        <v>69</v>
      </c>
      <c r="D3464" s="10">
        <v>2</v>
      </c>
      <c r="E3464" s="10">
        <v>20.100000000000001</v>
      </c>
      <c r="F3464" s="10">
        <f t="shared" si="259"/>
        <v>1.5000000000000001E-2</v>
      </c>
      <c r="G3464" s="9"/>
      <c r="H3464" s="9" t="s">
        <v>77</v>
      </c>
      <c r="I3464" s="10">
        <f>0.8*0.015</f>
        <v>1.2E-2</v>
      </c>
      <c r="J3464" s="10">
        <f>0.05*0.015</f>
        <v>7.5000000000000002E-4</v>
      </c>
      <c r="M3464" s="10">
        <f>0.05*0.015</f>
        <v>7.5000000000000002E-4</v>
      </c>
      <c r="P3464" s="10">
        <f>0.02*0.015</f>
        <v>2.9999999999999997E-4</v>
      </c>
      <c r="Q3464" s="10">
        <f>0.08*0.015</f>
        <v>1.1999999999999999E-3</v>
      </c>
    </row>
    <row r="3465" spans="1:115" s="10" customFormat="1" x14ac:dyDescent="0.2">
      <c r="A3465" s="10">
        <v>18</v>
      </c>
      <c r="B3465" s="70" t="s">
        <v>125</v>
      </c>
      <c r="C3465" t="s">
        <v>69</v>
      </c>
      <c r="D3465" s="10">
        <v>2</v>
      </c>
      <c r="E3465" s="10">
        <v>19.5</v>
      </c>
      <c r="F3465" s="10">
        <f t="shared" si="259"/>
        <v>1.5000000000000001E-2</v>
      </c>
      <c r="G3465" s="9"/>
      <c r="H3465" s="9" t="s">
        <v>77</v>
      </c>
      <c r="I3465" s="10">
        <f>0.72*0.015</f>
        <v>1.0799999999999999E-2</v>
      </c>
      <c r="J3465" s="10">
        <f>0.05*0.015</f>
        <v>7.5000000000000002E-4</v>
      </c>
      <c r="M3465" s="10">
        <f>0.2*0.015</f>
        <v>3.0000000000000001E-3</v>
      </c>
      <c r="Q3465" s="10">
        <f>0.03*0.015</f>
        <v>4.4999999999999999E-4</v>
      </c>
    </row>
    <row r="3466" spans="1:115" s="9" customFormat="1" x14ac:dyDescent="0.2">
      <c r="A3466" s="9">
        <v>1</v>
      </c>
      <c r="B3466" s="70" t="s">
        <v>60</v>
      </c>
      <c r="C3466" t="s">
        <v>69</v>
      </c>
      <c r="D3466" s="10">
        <v>3</v>
      </c>
      <c r="E3466" s="9">
        <v>10.6</v>
      </c>
      <c r="F3466" s="9">
        <f>SUM(I3466:DE3466)</f>
        <v>4.0000000000000001E-3</v>
      </c>
      <c r="H3466" s="9" t="s">
        <v>77</v>
      </c>
      <c r="I3466" s="9">
        <f>0.95*0.004</f>
        <v>3.8E-3</v>
      </c>
      <c r="J3466" s="9">
        <f>0.05*0.004</f>
        <v>2.0000000000000001E-4</v>
      </c>
      <c r="CP3466"/>
      <c r="CQ3466"/>
      <c r="CR3466"/>
      <c r="CS3466"/>
      <c r="CT3466"/>
      <c r="CW3466"/>
      <c r="CX3466"/>
      <c r="CY3466"/>
      <c r="CZ3466"/>
      <c r="DA3466"/>
      <c r="DB3466"/>
      <c r="DC3466"/>
      <c r="DD3466"/>
      <c r="DE3466"/>
      <c r="DF3466"/>
      <c r="DG3466"/>
      <c r="DH3466"/>
      <c r="DI3466"/>
      <c r="DJ3466"/>
      <c r="DK3466"/>
    </row>
    <row r="3467" spans="1:115" s="9" customFormat="1" x14ac:dyDescent="0.2">
      <c r="A3467" s="9">
        <v>2</v>
      </c>
      <c r="B3467" s="70" t="s">
        <v>60</v>
      </c>
      <c r="C3467" t="s">
        <v>69</v>
      </c>
      <c r="D3467" s="10">
        <v>3</v>
      </c>
      <c r="E3467" s="9">
        <v>10.5</v>
      </c>
      <c r="F3467" s="9">
        <f>SUM(I3467:DE3467)</f>
        <v>3.0000000000000001E-3</v>
      </c>
      <c r="H3467" s="9" t="s">
        <v>77</v>
      </c>
      <c r="I3467" s="9">
        <f>0.95*0.003</f>
        <v>2.8500000000000001E-3</v>
      </c>
      <c r="J3467" s="9">
        <f>0.05*0.003</f>
        <v>1.5000000000000001E-4</v>
      </c>
      <c r="CP3467"/>
      <c r="CQ3467"/>
      <c r="CR3467"/>
      <c r="CS3467"/>
      <c r="CT3467"/>
      <c r="CW3467"/>
      <c r="CX3467"/>
      <c r="CY3467"/>
      <c r="CZ3467"/>
      <c r="DA3467"/>
      <c r="DB3467"/>
      <c r="DC3467"/>
      <c r="DD3467"/>
      <c r="DE3467"/>
      <c r="DF3467"/>
      <c r="DG3467"/>
      <c r="DH3467"/>
      <c r="DI3467"/>
      <c r="DJ3467"/>
      <c r="DK3467"/>
    </row>
    <row r="3468" spans="1:115" s="9" customFormat="1" x14ac:dyDescent="0.2">
      <c r="A3468" s="9">
        <v>3</v>
      </c>
      <c r="B3468" s="70" t="s">
        <v>60</v>
      </c>
      <c r="C3468" t="s">
        <v>69</v>
      </c>
      <c r="D3468" s="10">
        <v>3</v>
      </c>
      <c r="E3468" s="9">
        <v>0.88</v>
      </c>
      <c r="F3468" s="9">
        <f>SUM(I3468:DE3468)</f>
        <v>2E-3</v>
      </c>
      <c r="H3468" s="9" t="s">
        <v>77</v>
      </c>
      <c r="I3468" s="9">
        <f>0.85*0.002</f>
        <v>1.6999999999999999E-3</v>
      </c>
      <c r="J3468" s="9">
        <f>0.15*0.002</f>
        <v>2.9999999999999997E-4</v>
      </c>
      <c r="CP3468"/>
      <c r="CQ3468"/>
      <c r="CR3468"/>
      <c r="CS3468"/>
      <c r="CT3468"/>
      <c r="CW3468"/>
      <c r="CX3468"/>
      <c r="CY3468"/>
      <c r="CZ3468"/>
      <c r="DA3468"/>
      <c r="DB3468"/>
      <c r="DC3468"/>
      <c r="DD3468"/>
      <c r="DE3468"/>
      <c r="DF3468"/>
      <c r="DG3468"/>
      <c r="DH3468"/>
      <c r="DI3468"/>
      <c r="DJ3468"/>
      <c r="DK3468"/>
    </row>
    <row r="3469" spans="1:115" s="9" customFormat="1" x14ac:dyDescent="0.2">
      <c r="A3469" s="9">
        <v>4</v>
      </c>
      <c r="B3469" s="70" t="s">
        <v>60</v>
      </c>
      <c r="C3469" t="s">
        <v>69</v>
      </c>
      <c r="D3469" s="10">
        <v>3</v>
      </c>
      <c r="E3469" s="9">
        <v>11</v>
      </c>
      <c r="F3469" s="9">
        <f>SUM(I3469:DE3469)</f>
        <v>2E-3</v>
      </c>
      <c r="H3469" s="9" t="s">
        <v>77</v>
      </c>
      <c r="I3469" s="9">
        <f>0.85*0.002</f>
        <v>1.6999999999999999E-3</v>
      </c>
      <c r="J3469" s="9">
        <f>0.15*0.002</f>
        <v>2.9999999999999997E-4</v>
      </c>
      <c r="CP3469"/>
      <c r="CQ3469"/>
      <c r="CR3469"/>
      <c r="CS3469"/>
      <c r="CT3469"/>
      <c r="CW3469"/>
      <c r="CX3469"/>
      <c r="CY3469"/>
      <c r="CZ3469"/>
      <c r="DA3469"/>
      <c r="DB3469"/>
      <c r="DC3469"/>
      <c r="DD3469"/>
      <c r="DE3469"/>
      <c r="DF3469"/>
      <c r="DG3469"/>
      <c r="DH3469"/>
      <c r="DI3469"/>
      <c r="DJ3469"/>
      <c r="DK3469"/>
    </row>
    <row r="3470" spans="1:115" s="9" customFormat="1" x14ac:dyDescent="0.2">
      <c r="A3470" s="9">
        <v>5</v>
      </c>
      <c r="B3470" s="70" t="s">
        <v>60</v>
      </c>
      <c r="C3470" t="s">
        <v>69</v>
      </c>
      <c r="D3470" s="10">
        <v>3</v>
      </c>
      <c r="E3470" s="9">
        <v>10.7</v>
      </c>
      <c r="F3470" s="9">
        <f>SUM(I3470:DE3470)</f>
        <v>4.0000000000000001E-3</v>
      </c>
      <c r="H3470" s="9" t="s">
        <v>77</v>
      </c>
      <c r="I3470" s="9">
        <f>0.9*0.004</f>
        <v>3.6000000000000003E-3</v>
      </c>
      <c r="J3470" s="9">
        <f>0.1*0.004</f>
        <v>4.0000000000000002E-4</v>
      </c>
      <c r="CP3470"/>
      <c r="CQ3470"/>
      <c r="CR3470"/>
      <c r="CS3470"/>
      <c r="CT3470"/>
      <c r="CW3470"/>
      <c r="CX3470"/>
      <c r="CY3470"/>
      <c r="CZ3470"/>
      <c r="DA3470"/>
      <c r="DB3470"/>
      <c r="DC3470"/>
      <c r="DD3470"/>
      <c r="DE3470"/>
      <c r="DF3470"/>
      <c r="DG3470"/>
      <c r="DH3470"/>
      <c r="DI3470"/>
      <c r="DJ3470"/>
      <c r="DK3470"/>
    </row>
    <row r="3471" spans="1:115" s="9" customFormat="1" x14ac:dyDescent="0.2">
      <c r="A3471" s="9">
        <v>6</v>
      </c>
      <c r="B3471" s="70" t="s">
        <v>60</v>
      </c>
      <c r="C3471" t="s">
        <v>69</v>
      </c>
      <c r="D3471" s="10">
        <v>3</v>
      </c>
      <c r="E3471" s="9">
        <v>0.9</v>
      </c>
      <c r="F3471" s="9">
        <f>SUM(G3471:DE3471)</f>
        <v>0</v>
      </c>
      <c r="G3471" s="9" t="s">
        <v>67</v>
      </c>
      <c r="H3471" s="9" t="s">
        <v>77</v>
      </c>
      <c r="CP3471"/>
      <c r="CQ3471"/>
      <c r="CR3471"/>
      <c r="CS3471"/>
      <c r="CT3471"/>
      <c r="CW3471"/>
      <c r="CX3471"/>
      <c r="CY3471"/>
      <c r="CZ3471"/>
      <c r="DA3471"/>
      <c r="DB3471"/>
      <c r="DC3471"/>
      <c r="DD3471"/>
      <c r="DE3471"/>
      <c r="DF3471"/>
      <c r="DG3471"/>
      <c r="DH3471"/>
      <c r="DI3471"/>
      <c r="DJ3471"/>
      <c r="DK3471"/>
    </row>
    <row r="3472" spans="1:115" s="9" customFormat="1" x14ac:dyDescent="0.2">
      <c r="A3472" s="9">
        <v>1</v>
      </c>
      <c r="B3472" s="70" t="s">
        <v>60</v>
      </c>
      <c r="C3472" t="s">
        <v>69</v>
      </c>
      <c r="D3472" s="9">
        <v>4</v>
      </c>
      <c r="E3472" s="9">
        <v>36.299999999999997</v>
      </c>
      <c r="F3472" s="9">
        <f t="shared" ref="F3472:F3480" si="260">SUM(I3472:DE3472)</f>
        <v>0.1</v>
      </c>
      <c r="H3472" s="9" t="s">
        <v>77</v>
      </c>
      <c r="I3472" s="9">
        <f>0.39*0.1</f>
        <v>3.9000000000000007E-2</v>
      </c>
      <c r="J3472" s="9">
        <f>0.5*0.1</f>
        <v>0.05</v>
      </c>
      <c r="M3472" s="9">
        <f>0.1*0.1</f>
        <v>1.0000000000000002E-2</v>
      </c>
      <c r="O3472" s="9">
        <f>0.01*0.1</f>
        <v>1E-3</v>
      </c>
      <c r="CP3472"/>
      <c r="CQ3472"/>
      <c r="CR3472"/>
      <c r="CS3472"/>
      <c r="CT3472"/>
      <c r="CW3472"/>
      <c r="CX3472"/>
      <c r="CY3472"/>
      <c r="CZ3472"/>
      <c r="DA3472"/>
      <c r="DB3472"/>
      <c r="DC3472"/>
      <c r="DD3472"/>
      <c r="DE3472"/>
      <c r="DF3472"/>
      <c r="DG3472"/>
      <c r="DH3472"/>
      <c r="DI3472"/>
      <c r="DJ3472"/>
      <c r="DK3472"/>
    </row>
    <row r="3473" spans="1:115" s="9" customFormat="1" x14ac:dyDescent="0.2">
      <c r="A3473" s="9">
        <v>2</v>
      </c>
      <c r="B3473" s="70" t="s">
        <v>60</v>
      </c>
      <c r="C3473" t="s">
        <v>69</v>
      </c>
      <c r="D3473" s="9">
        <v>4</v>
      </c>
      <c r="E3473" s="9">
        <v>30</v>
      </c>
      <c r="F3473" s="9">
        <f t="shared" si="260"/>
        <v>0.08</v>
      </c>
      <c r="H3473" s="9" t="s">
        <v>77</v>
      </c>
      <c r="I3473" s="9">
        <f>0.77*0.08</f>
        <v>6.1600000000000002E-2</v>
      </c>
      <c r="J3473" s="9">
        <f>0.15*0.08</f>
        <v>1.2E-2</v>
      </c>
      <c r="M3473" s="9">
        <f>0.03*0.08</f>
        <v>2.3999999999999998E-3</v>
      </c>
      <c r="O3473" s="9">
        <f>0.05*0.08</f>
        <v>4.0000000000000001E-3</v>
      </c>
      <c r="CP3473"/>
      <c r="CQ3473"/>
      <c r="CR3473"/>
      <c r="CS3473"/>
      <c r="CT3473"/>
      <c r="CW3473"/>
      <c r="CX3473"/>
      <c r="CY3473"/>
      <c r="CZ3473"/>
      <c r="DA3473"/>
      <c r="DB3473"/>
      <c r="DC3473"/>
      <c r="DD3473"/>
      <c r="DE3473"/>
      <c r="DF3473"/>
      <c r="DG3473"/>
      <c r="DH3473"/>
      <c r="DI3473"/>
      <c r="DJ3473"/>
      <c r="DK3473"/>
    </row>
    <row r="3474" spans="1:115" s="9" customFormat="1" x14ac:dyDescent="0.2">
      <c r="A3474" s="9">
        <v>3</v>
      </c>
      <c r="B3474" s="70" t="s">
        <v>60</v>
      </c>
      <c r="C3474" t="s">
        <v>69</v>
      </c>
      <c r="D3474" s="9">
        <v>4</v>
      </c>
      <c r="E3474" s="9">
        <v>26.7</v>
      </c>
      <c r="F3474" s="9">
        <f t="shared" si="260"/>
        <v>2.5000000000000001E-2</v>
      </c>
      <c r="H3474" s="9" t="s">
        <v>77</v>
      </c>
      <c r="I3474" s="9">
        <f>0.37*0.025</f>
        <v>9.2499999999999995E-3</v>
      </c>
      <c r="J3474" s="9">
        <f>0.2*0.025</f>
        <v>5.000000000000001E-3</v>
      </c>
      <c r="M3474" s="9">
        <f>0.4*0.025</f>
        <v>1.0000000000000002E-2</v>
      </c>
      <c r="O3474" s="9">
        <f>0.03*0.025</f>
        <v>7.5000000000000002E-4</v>
      </c>
      <c r="CP3474"/>
      <c r="CQ3474"/>
      <c r="CR3474"/>
      <c r="CS3474"/>
      <c r="CT3474"/>
      <c r="CW3474"/>
      <c r="CX3474"/>
      <c r="CY3474"/>
      <c r="CZ3474"/>
      <c r="DA3474"/>
      <c r="DB3474"/>
      <c r="DC3474"/>
      <c r="DD3474"/>
      <c r="DE3474"/>
      <c r="DF3474"/>
      <c r="DG3474"/>
      <c r="DH3474"/>
      <c r="DI3474"/>
      <c r="DJ3474"/>
      <c r="DK3474"/>
    </row>
    <row r="3475" spans="1:115" s="9" customFormat="1" x14ac:dyDescent="0.2">
      <c r="A3475" s="9">
        <v>4</v>
      </c>
      <c r="B3475" s="70" t="s">
        <v>60</v>
      </c>
      <c r="C3475" t="s">
        <v>69</v>
      </c>
      <c r="D3475" s="9">
        <v>4</v>
      </c>
      <c r="E3475" s="9">
        <v>29.2</v>
      </c>
      <c r="F3475" s="9">
        <f t="shared" si="260"/>
        <v>0.10000000000000002</v>
      </c>
      <c r="H3475" s="9" t="s">
        <v>77</v>
      </c>
      <c r="I3475" s="9">
        <f>0.55*0.1</f>
        <v>5.5000000000000007E-2</v>
      </c>
      <c r="J3475" s="9">
        <f>0.4*0.1</f>
        <v>4.0000000000000008E-2</v>
      </c>
      <c r="M3475" s="9">
        <f>0.03*0.1</f>
        <v>3.0000000000000001E-3</v>
      </c>
      <c r="O3475" s="9">
        <f>0.019*0.1</f>
        <v>1.9E-3</v>
      </c>
      <c r="AR3475" s="9">
        <f>0.001*0.1</f>
        <v>1E-4</v>
      </c>
      <c r="CP3475"/>
      <c r="CQ3475"/>
      <c r="CR3475"/>
      <c r="CS3475"/>
      <c r="CT3475"/>
      <c r="CW3475"/>
      <c r="CX3475"/>
      <c r="CY3475"/>
      <c r="CZ3475"/>
      <c r="DA3475"/>
      <c r="DB3475"/>
      <c r="DC3475"/>
      <c r="DD3475"/>
      <c r="DE3475"/>
      <c r="DF3475"/>
      <c r="DG3475"/>
      <c r="DH3475"/>
      <c r="DI3475"/>
      <c r="DJ3475"/>
      <c r="DK3475"/>
    </row>
    <row r="3476" spans="1:115" s="9" customFormat="1" x14ac:dyDescent="0.2">
      <c r="A3476" s="9">
        <v>5</v>
      </c>
      <c r="B3476" s="70" t="s">
        <v>60</v>
      </c>
      <c r="C3476" t="s">
        <v>69</v>
      </c>
      <c r="D3476" s="9">
        <v>4</v>
      </c>
      <c r="E3476" s="9">
        <v>28.2</v>
      </c>
      <c r="F3476" s="9">
        <f t="shared" si="260"/>
        <v>0.1</v>
      </c>
      <c r="H3476" s="9" t="s">
        <v>77</v>
      </c>
      <c r="I3476" s="9">
        <f>0.55*0.1</f>
        <v>5.5000000000000007E-2</v>
      </c>
      <c r="J3476" s="9">
        <f>0.35*0.1</f>
        <v>3.4999999999999996E-2</v>
      </c>
      <c r="M3476" s="9">
        <f>0.08*0.1</f>
        <v>8.0000000000000002E-3</v>
      </c>
      <c r="O3476" s="9">
        <f>0.02*0.1</f>
        <v>2E-3</v>
      </c>
      <c r="CP3476"/>
      <c r="CQ3476"/>
      <c r="CR3476"/>
      <c r="CS3476"/>
      <c r="CT3476"/>
      <c r="CW3476"/>
      <c r="CX3476"/>
      <c r="CY3476"/>
      <c r="CZ3476"/>
      <c r="DA3476"/>
      <c r="DB3476"/>
      <c r="DC3476"/>
      <c r="DD3476"/>
      <c r="DE3476"/>
      <c r="DF3476"/>
      <c r="DG3476"/>
      <c r="DH3476"/>
      <c r="DI3476"/>
      <c r="DJ3476"/>
      <c r="DK3476"/>
    </row>
    <row r="3477" spans="1:115" s="9" customFormat="1" x14ac:dyDescent="0.2">
      <c r="A3477" s="9">
        <v>6</v>
      </c>
      <c r="B3477" s="70" t="s">
        <v>60</v>
      </c>
      <c r="C3477" t="s">
        <v>69</v>
      </c>
      <c r="D3477" s="9">
        <v>4</v>
      </c>
      <c r="E3477" s="9">
        <v>26.2</v>
      </c>
      <c r="F3477" s="9">
        <f t="shared" si="260"/>
        <v>5.000000000000001E-2</v>
      </c>
      <c r="H3477" s="9" t="s">
        <v>77</v>
      </c>
      <c r="I3477" s="9">
        <f>0.55*0.05</f>
        <v>2.7500000000000004E-2</v>
      </c>
      <c r="J3477" s="9">
        <f>0.4*0.05</f>
        <v>2.0000000000000004E-2</v>
      </c>
      <c r="M3477" s="9">
        <f>0.04*0.05</f>
        <v>2E-3</v>
      </c>
      <c r="O3477" s="9">
        <f>0.01*0.05</f>
        <v>5.0000000000000001E-4</v>
      </c>
      <c r="CP3477"/>
      <c r="CQ3477"/>
      <c r="CR3477"/>
      <c r="CS3477"/>
      <c r="CT3477"/>
      <c r="CW3477"/>
      <c r="CX3477"/>
      <c r="CY3477"/>
      <c r="CZ3477"/>
      <c r="DA3477"/>
      <c r="DB3477"/>
      <c r="DC3477"/>
      <c r="DD3477"/>
      <c r="DE3477"/>
      <c r="DF3477"/>
      <c r="DG3477"/>
      <c r="DH3477"/>
      <c r="DI3477"/>
      <c r="DJ3477"/>
      <c r="DK3477"/>
    </row>
    <row r="3478" spans="1:115" s="9" customFormat="1" x14ac:dyDescent="0.2">
      <c r="A3478" s="9">
        <v>7</v>
      </c>
      <c r="B3478" s="70" t="s">
        <v>60</v>
      </c>
      <c r="C3478" t="s">
        <v>69</v>
      </c>
      <c r="D3478" s="9">
        <v>4</v>
      </c>
      <c r="E3478" s="9">
        <v>27.2</v>
      </c>
      <c r="F3478" s="9">
        <f t="shared" si="260"/>
        <v>0.05</v>
      </c>
      <c r="H3478" s="9" t="s">
        <v>77</v>
      </c>
      <c r="I3478" s="9">
        <f>0.6*0.05</f>
        <v>0.03</v>
      </c>
      <c r="J3478" s="9">
        <f>0.35*0.05</f>
        <v>1.7499999999999998E-2</v>
      </c>
      <c r="M3478" s="9">
        <f>0.049*0.05</f>
        <v>2.4500000000000004E-3</v>
      </c>
      <c r="AR3478" s="9">
        <f>0.001*0.05</f>
        <v>5.0000000000000002E-5</v>
      </c>
      <c r="CP3478"/>
      <c r="CQ3478"/>
      <c r="CR3478"/>
      <c r="CS3478"/>
      <c r="CT3478"/>
      <c r="CW3478"/>
      <c r="CX3478"/>
      <c r="CY3478"/>
      <c r="CZ3478"/>
      <c r="DA3478"/>
      <c r="DB3478"/>
      <c r="DC3478"/>
      <c r="DD3478"/>
      <c r="DE3478"/>
      <c r="DF3478"/>
      <c r="DG3478"/>
      <c r="DH3478"/>
      <c r="DI3478"/>
      <c r="DJ3478"/>
      <c r="DK3478"/>
    </row>
    <row r="3479" spans="1:115" s="9" customFormat="1" x14ac:dyDescent="0.2">
      <c r="A3479" s="9">
        <v>8</v>
      </c>
      <c r="B3479" s="70" t="s">
        <v>60</v>
      </c>
      <c r="C3479" t="s">
        <v>69</v>
      </c>
      <c r="D3479" s="9">
        <v>4</v>
      </c>
      <c r="E3479" s="9">
        <v>22.8</v>
      </c>
      <c r="F3479" s="9">
        <f t="shared" si="260"/>
        <v>0.03</v>
      </c>
      <c r="H3479" s="9" t="s">
        <v>77</v>
      </c>
      <c r="I3479" s="9">
        <f>0.2*0.03</f>
        <v>6.0000000000000001E-3</v>
      </c>
      <c r="J3479" s="9">
        <f>0.15*0.03</f>
        <v>4.4999999999999997E-3</v>
      </c>
      <c r="M3479" s="9">
        <f>0.65*0.03</f>
        <v>1.95E-2</v>
      </c>
      <c r="CP3479"/>
      <c r="CQ3479"/>
      <c r="CR3479"/>
      <c r="CS3479"/>
      <c r="CT3479"/>
      <c r="CW3479"/>
      <c r="CX3479"/>
      <c r="CY3479"/>
      <c r="CZ3479"/>
      <c r="DA3479"/>
      <c r="DB3479"/>
      <c r="DC3479"/>
      <c r="DD3479"/>
      <c r="DE3479"/>
      <c r="DF3479"/>
      <c r="DG3479"/>
      <c r="DH3479"/>
      <c r="DI3479"/>
      <c r="DJ3479"/>
      <c r="DK3479"/>
    </row>
    <row r="3480" spans="1:115" s="9" customFormat="1" x14ac:dyDescent="0.2">
      <c r="A3480" s="9">
        <v>9</v>
      </c>
      <c r="B3480" s="70" t="s">
        <v>60</v>
      </c>
      <c r="C3480" t="s">
        <v>69</v>
      </c>
      <c r="D3480" s="9">
        <v>4</v>
      </c>
      <c r="E3480" s="9">
        <v>23.8</v>
      </c>
      <c r="F3480" s="9">
        <f t="shared" si="260"/>
        <v>0.05</v>
      </c>
      <c r="H3480" s="9" t="s">
        <v>77</v>
      </c>
      <c r="I3480" s="9">
        <f>0.7*0.05</f>
        <v>3.4999999999999996E-2</v>
      </c>
      <c r="J3480" s="9">
        <f>0.25*0.05</f>
        <v>1.2500000000000001E-2</v>
      </c>
      <c r="M3480" s="9">
        <f>0.04*0.05</f>
        <v>2E-3</v>
      </c>
      <c r="O3480" s="9">
        <f>0.01*0.05</f>
        <v>5.0000000000000001E-4</v>
      </c>
      <c r="CP3480"/>
      <c r="CQ3480"/>
      <c r="CR3480"/>
      <c r="CS3480"/>
      <c r="CT3480"/>
      <c r="CW3480"/>
      <c r="CX3480"/>
      <c r="CY3480"/>
      <c r="CZ3480"/>
      <c r="DA3480"/>
      <c r="DB3480"/>
      <c r="DC3480"/>
      <c r="DD3480"/>
      <c r="DE3480"/>
      <c r="DF3480"/>
      <c r="DG3480"/>
      <c r="DH3480"/>
      <c r="DI3480"/>
      <c r="DJ3480"/>
      <c r="DK3480"/>
    </row>
    <row r="3481" spans="1:115" s="11" customFormat="1" x14ac:dyDescent="0.2">
      <c r="A3481" s="11">
        <v>1</v>
      </c>
      <c r="B3481" s="78" t="s">
        <v>124</v>
      </c>
      <c r="C3481" s="11" t="s">
        <v>63</v>
      </c>
      <c r="D3481" s="11">
        <v>1</v>
      </c>
      <c r="E3481" s="11">
        <v>36</v>
      </c>
      <c r="F3481" s="9">
        <f t="shared" ref="F3481:F3511" si="261">SUM(I3481:ED3481)</f>
        <v>0.1</v>
      </c>
      <c r="G3481" s="9"/>
      <c r="H3481" s="11" t="s">
        <v>77</v>
      </c>
      <c r="I3481" s="11">
        <f>0.6*0.1</f>
        <v>0.06</v>
      </c>
      <c r="J3481" s="11">
        <f>0.2*0.1</f>
        <v>2.0000000000000004E-2</v>
      </c>
      <c r="M3481" s="11">
        <v>7.0000000000000001E-3</v>
      </c>
      <c r="O3481" s="11">
        <f>0.13*0.1</f>
        <v>1.3000000000000001E-2</v>
      </c>
    </row>
    <row r="3482" spans="1:115" s="11" customFormat="1" x14ac:dyDescent="0.2">
      <c r="A3482" s="11">
        <v>2</v>
      </c>
      <c r="B3482" s="78" t="s">
        <v>124</v>
      </c>
      <c r="C3482" s="11" t="s">
        <v>63</v>
      </c>
      <c r="D3482" s="11">
        <v>1</v>
      </c>
      <c r="E3482" s="11">
        <v>35.4</v>
      </c>
      <c r="F3482" s="9">
        <f t="shared" si="261"/>
        <v>5.000000000000001E-2</v>
      </c>
      <c r="G3482" s="9"/>
      <c r="H3482" s="11" t="s">
        <v>77</v>
      </c>
      <c r="I3482" s="11">
        <f>0.5*0.05</f>
        <v>2.5000000000000001E-2</v>
      </c>
      <c r="J3482" s="11">
        <f>0.4*0.05</f>
        <v>2.0000000000000004E-2</v>
      </c>
      <c r="M3482" s="11">
        <v>3.5000000000000005E-3</v>
      </c>
      <c r="O3482" s="11">
        <f>0.03*0.05</f>
        <v>1.5E-3</v>
      </c>
    </row>
    <row r="3483" spans="1:115" s="11" customFormat="1" x14ac:dyDescent="0.2">
      <c r="A3483" s="11">
        <v>3</v>
      </c>
      <c r="B3483" s="78" t="s">
        <v>124</v>
      </c>
      <c r="C3483" s="11" t="s">
        <v>63</v>
      </c>
      <c r="D3483" s="11">
        <v>1</v>
      </c>
      <c r="E3483" s="11">
        <v>30.8</v>
      </c>
      <c r="F3483" s="9">
        <f t="shared" si="261"/>
        <v>0.05</v>
      </c>
      <c r="G3483" s="9"/>
      <c r="H3483" s="11" t="s">
        <v>77</v>
      </c>
      <c r="I3483" s="11">
        <f>0.6*0.05</f>
        <v>0.03</v>
      </c>
      <c r="J3483" s="11">
        <f>0.3*0.05</f>
        <v>1.4999999999999999E-2</v>
      </c>
      <c r="M3483" s="11">
        <v>3.5000000000000005E-3</v>
      </c>
      <c r="O3483" s="11">
        <f>0.03*0.05</f>
        <v>1.5E-3</v>
      </c>
    </row>
    <row r="3484" spans="1:115" s="11" customFormat="1" x14ac:dyDescent="0.2">
      <c r="A3484" s="11">
        <v>4</v>
      </c>
      <c r="B3484" s="78" t="s">
        <v>124</v>
      </c>
      <c r="C3484" s="11" t="s">
        <v>63</v>
      </c>
      <c r="D3484" s="11">
        <v>1</v>
      </c>
      <c r="E3484" s="11">
        <v>20.2</v>
      </c>
      <c r="F3484" s="9">
        <f t="shared" si="261"/>
        <v>2.0000000000000004E-2</v>
      </c>
      <c r="G3484" s="9"/>
      <c r="H3484" s="11" t="s">
        <v>77</v>
      </c>
      <c r="I3484" s="11">
        <f>0.3*0.02</f>
        <v>6.0000000000000001E-3</v>
      </c>
      <c r="J3484" s="11">
        <f>0.02*0.6</f>
        <v>1.2E-2</v>
      </c>
      <c r="M3484" s="11">
        <v>1.5999999999999999E-3</v>
      </c>
      <c r="O3484" s="11">
        <f>0.02*0.02</f>
        <v>4.0000000000000002E-4</v>
      </c>
    </row>
    <row r="3485" spans="1:115" s="11" customFormat="1" x14ac:dyDescent="0.2">
      <c r="A3485" s="11">
        <v>5</v>
      </c>
      <c r="B3485" s="78" t="s">
        <v>124</v>
      </c>
      <c r="C3485" s="11" t="s">
        <v>63</v>
      </c>
      <c r="D3485" s="11">
        <v>1</v>
      </c>
      <c r="E3485" s="11">
        <v>34.6</v>
      </c>
      <c r="F3485" s="9">
        <f t="shared" si="261"/>
        <v>0.05</v>
      </c>
      <c r="G3485" s="9"/>
      <c r="H3485" s="11" t="s">
        <v>77</v>
      </c>
      <c r="I3485" s="11">
        <f>0.6*0.05</f>
        <v>0.03</v>
      </c>
      <c r="J3485" s="11">
        <f>0.3*0.05</f>
        <v>1.4999999999999999E-2</v>
      </c>
      <c r="M3485" s="11">
        <f>0.05*0.05</f>
        <v>2.5000000000000005E-3</v>
      </c>
      <c r="O3485" s="11">
        <f>0.03*0.05</f>
        <v>1.5E-3</v>
      </c>
      <c r="Q3485" s="11">
        <f>0.02*0.05</f>
        <v>1E-3</v>
      </c>
    </row>
    <row r="3486" spans="1:115" s="11" customFormat="1" x14ac:dyDescent="0.2">
      <c r="A3486" s="11">
        <v>6</v>
      </c>
      <c r="B3486" s="78" t="s">
        <v>124</v>
      </c>
      <c r="C3486" s="11" t="s">
        <v>63</v>
      </c>
      <c r="D3486" s="11">
        <v>1</v>
      </c>
      <c r="E3486" s="11">
        <v>28.3</v>
      </c>
      <c r="F3486" s="9">
        <f t="shared" si="261"/>
        <v>0.05</v>
      </c>
      <c r="G3486" s="9"/>
      <c r="H3486" s="11" t="s">
        <v>77</v>
      </c>
      <c r="I3486" s="11">
        <f>0.35*0.05</f>
        <v>1.7499999999999998E-2</v>
      </c>
      <c r="J3486" s="11">
        <f>0.6*0.05</f>
        <v>0.03</v>
      </c>
      <c r="M3486" s="11">
        <f>0.03*0.05</f>
        <v>1.5E-3</v>
      </c>
      <c r="O3486" s="11">
        <f>0.01*0.05</f>
        <v>5.0000000000000001E-4</v>
      </c>
      <c r="Q3486" s="11">
        <f>0.01*0.05</f>
        <v>5.0000000000000001E-4</v>
      </c>
    </row>
    <row r="3487" spans="1:115" s="11" customFormat="1" x14ac:dyDescent="0.2">
      <c r="A3487" s="11">
        <v>7</v>
      </c>
      <c r="B3487" s="78" t="s">
        <v>124</v>
      </c>
      <c r="C3487" s="11" t="s">
        <v>63</v>
      </c>
      <c r="D3487" s="11">
        <v>1</v>
      </c>
      <c r="E3487" s="11">
        <v>21.7</v>
      </c>
      <c r="F3487" s="9">
        <f t="shared" si="261"/>
        <v>2.9999999999999995E-2</v>
      </c>
      <c r="G3487" s="9"/>
      <c r="H3487" s="11" t="s">
        <v>77</v>
      </c>
      <c r="I3487" s="11">
        <f>0.7*0.03</f>
        <v>2.0999999999999998E-2</v>
      </c>
      <c r="J3487" s="11">
        <f>0.2*0.03</f>
        <v>6.0000000000000001E-3</v>
      </c>
      <c r="M3487" s="11">
        <v>2.3999999999999998E-3</v>
      </c>
      <c r="O3487" s="11">
        <f>0.02*0.03</f>
        <v>5.9999999999999995E-4</v>
      </c>
    </row>
    <row r="3488" spans="1:115" s="11" customFormat="1" x14ac:dyDescent="0.2">
      <c r="A3488" s="11">
        <v>8</v>
      </c>
      <c r="B3488" s="78" t="s">
        <v>124</v>
      </c>
      <c r="C3488" s="11" t="s">
        <v>63</v>
      </c>
      <c r="D3488" s="11">
        <v>1</v>
      </c>
      <c r="E3488" s="11">
        <v>19.600000000000001</v>
      </c>
      <c r="F3488" s="9">
        <f t="shared" si="261"/>
        <v>1.0000000000000002E-2</v>
      </c>
      <c r="G3488" s="9"/>
      <c r="H3488" s="11" t="s">
        <v>77</v>
      </c>
      <c r="I3488" s="11">
        <f>0.8*0.01</f>
        <v>8.0000000000000002E-3</v>
      </c>
      <c r="J3488" s="11">
        <f>0.1*0.01</f>
        <v>1E-3</v>
      </c>
      <c r="M3488" s="11">
        <f>0.01*0.01</f>
        <v>1E-4</v>
      </c>
      <c r="O3488" s="11">
        <f>0.02*0.01</f>
        <v>2.0000000000000001E-4</v>
      </c>
      <c r="Q3488" s="11">
        <f>0.07*0.01</f>
        <v>7.000000000000001E-4</v>
      </c>
    </row>
    <row r="3489" spans="1:41" s="11" customFormat="1" x14ac:dyDescent="0.2">
      <c r="A3489" s="11">
        <v>9</v>
      </c>
      <c r="B3489" s="78" t="s">
        <v>124</v>
      </c>
      <c r="C3489" s="11" t="s">
        <v>63</v>
      </c>
      <c r="D3489" s="11">
        <v>1</v>
      </c>
      <c r="E3489" s="11">
        <v>18.8</v>
      </c>
      <c r="F3489" s="9">
        <f t="shared" si="261"/>
        <v>0.01</v>
      </c>
      <c r="G3489" s="9"/>
      <c r="H3489" s="11" t="s">
        <v>77</v>
      </c>
      <c r="I3489" s="11">
        <f>0.6*0.01</f>
        <v>6.0000000000000001E-3</v>
      </c>
      <c r="J3489" s="11">
        <f>0.3*0.01</f>
        <v>3.0000000000000001E-3</v>
      </c>
      <c r="M3489" s="11">
        <f>0.09*0.01</f>
        <v>8.9999999999999998E-4</v>
      </c>
      <c r="O3489" s="11">
        <f>0.002*0.01</f>
        <v>2.0000000000000002E-5</v>
      </c>
      <c r="Q3489" s="11">
        <f>0.008*0.01</f>
        <v>8.0000000000000007E-5</v>
      </c>
    </row>
    <row r="3490" spans="1:41" s="11" customFormat="1" x14ac:dyDescent="0.2">
      <c r="A3490" s="11">
        <v>10</v>
      </c>
      <c r="B3490" s="78" t="s">
        <v>124</v>
      </c>
      <c r="C3490" s="11" t="s">
        <v>63</v>
      </c>
      <c r="D3490" s="11">
        <v>1</v>
      </c>
      <c r="E3490" s="11">
        <v>17.5</v>
      </c>
      <c r="F3490" s="9">
        <f t="shared" si="261"/>
        <v>5.000000000000001E-3</v>
      </c>
      <c r="G3490" s="9"/>
      <c r="H3490" s="11" t="s">
        <v>77</v>
      </c>
      <c r="I3490" s="11">
        <f>0.6*0.005</f>
        <v>3.0000000000000001E-3</v>
      </c>
      <c r="J3490" s="11">
        <f>0.2*0.005</f>
        <v>1E-3</v>
      </c>
      <c r="M3490" s="11">
        <f>0.08*0.005</f>
        <v>4.0000000000000002E-4</v>
      </c>
      <c r="O3490" s="11">
        <f>0.02*0.005</f>
        <v>1E-4</v>
      </c>
      <c r="AN3490" s="11">
        <f>0.1*0.005</f>
        <v>5.0000000000000001E-4</v>
      </c>
    </row>
    <row r="3491" spans="1:41" s="11" customFormat="1" x14ac:dyDescent="0.2">
      <c r="A3491" s="11">
        <v>11</v>
      </c>
      <c r="B3491" s="78" t="s">
        <v>124</v>
      </c>
      <c r="C3491" s="11" t="s">
        <v>63</v>
      </c>
      <c r="D3491" s="11">
        <v>1</v>
      </c>
      <c r="E3491" s="11">
        <v>16.399999999999999</v>
      </c>
      <c r="F3491" s="9">
        <f t="shared" si="261"/>
        <v>1.4999999999999999E-2</v>
      </c>
      <c r="G3491" s="9"/>
      <c r="H3491" s="11" t="s">
        <v>77</v>
      </c>
      <c r="I3491" s="11">
        <f>0.7*0.015</f>
        <v>1.0499999999999999E-2</v>
      </c>
      <c r="J3491" s="11">
        <f>0.2*0.015</f>
        <v>3.0000000000000001E-3</v>
      </c>
      <c r="M3491" s="11">
        <v>1.3500000000000001E-3</v>
      </c>
      <c r="O3491" s="11">
        <f>0.01*0.015</f>
        <v>1.4999999999999999E-4</v>
      </c>
    </row>
    <row r="3492" spans="1:41" s="11" customFormat="1" x14ac:dyDescent="0.2">
      <c r="A3492" s="11">
        <v>12</v>
      </c>
      <c r="B3492" s="78" t="s">
        <v>124</v>
      </c>
      <c r="C3492" s="11" t="s">
        <v>63</v>
      </c>
      <c r="D3492" s="11">
        <v>1</v>
      </c>
      <c r="E3492" s="11">
        <v>17.5</v>
      </c>
      <c r="F3492" s="9">
        <f t="shared" si="261"/>
        <v>1.5000000000000001E-2</v>
      </c>
      <c r="G3492" s="9"/>
      <c r="H3492" s="11" t="s">
        <v>77</v>
      </c>
      <c r="I3492" s="11">
        <f>0.55*0.015</f>
        <v>8.2500000000000004E-3</v>
      </c>
      <c r="J3492" s="11">
        <f>0.35*0.015</f>
        <v>5.2499999999999995E-3</v>
      </c>
      <c r="M3492" s="11">
        <f>0.03*0.015</f>
        <v>4.4999999999999999E-4</v>
      </c>
      <c r="O3492" s="11">
        <f>0.01*0.015</f>
        <v>1.4999999999999999E-4</v>
      </c>
      <c r="Q3492" s="11">
        <f>0.06*0.015</f>
        <v>8.9999999999999998E-4</v>
      </c>
    </row>
    <row r="3493" spans="1:41" s="11" customFormat="1" x14ac:dyDescent="0.2">
      <c r="A3493" s="11">
        <v>1</v>
      </c>
      <c r="B3493" s="78" t="s">
        <v>60</v>
      </c>
      <c r="C3493" s="11" t="s">
        <v>63</v>
      </c>
      <c r="D3493" s="11">
        <v>1</v>
      </c>
      <c r="E3493" s="11">
        <v>30.1</v>
      </c>
      <c r="F3493" s="9">
        <f t="shared" si="261"/>
        <v>1.5000000000000001E-2</v>
      </c>
      <c r="G3493" s="9"/>
      <c r="H3493" s="11" t="s">
        <v>77</v>
      </c>
      <c r="I3493" s="11">
        <f>0.44*0.015</f>
        <v>6.6E-3</v>
      </c>
      <c r="J3493" s="11">
        <f>0.35*0.015</f>
        <v>5.2499999999999995E-3</v>
      </c>
      <c r="L3493" s="11">
        <f>0.12*0.015</f>
        <v>1.8E-3</v>
      </c>
      <c r="M3493" s="11">
        <f>0.01*0.015</f>
        <v>1.4999999999999999E-4</v>
      </c>
      <c r="N3493" s="11">
        <f>0.05*0.015</f>
        <v>7.5000000000000002E-4</v>
      </c>
      <c r="O3493" s="11">
        <f>0.03*0.015</f>
        <v>4.4999999999999999E-4</v>
      </c>
    </row>
    <row r="3494" spans="1:41" s="11" customFormat="1" x14ac:dyDescent="0.2">
      <c r="A3494" s="11">
        <v>2</v>
      </c>
      <c r="B3494" s="78" t="s">
        <v>60</v>
      </c>
      <c r="C3494" s="11" t="s">
        <v>63</v>
      </c>
      <c r="D3494" s="11">
        <v>1</v>
      </c>
      <c r="E3494" s="11">
        <v>30.7</v>
      </c>
      <c r="F3494" s="9">
        <f t="shared" si="261"/>
        <v>4.0000000000000008E-2</v>
      </c>
      <c r="G3494" s="9"/>
      <c r="H3494" s="11" t="s">
        <v>77</v>
      </c>
      <c r="I3494" s="11">
        <f>0.6*0.04</f>
        <v>2.4E-2</v>
      </c>
      <c r="J3494" s="11">
        <f>0.25*0.04</f>
        <v>0.01</v>
      </c>
      <c r="L3494" s="11">
        <f>0.1*0.04</f>
        <v>4.0000000000000001E-3</v>
      </c>
      <c r="N3494" s="11">
        <f>0.05*0.04</f>
        <v>2E-3</v>
      </c>
    </row>
    <row r="3495" spans="1:41" s="11" customFormat="1" x14ac:dyDescent="0.2">
      <c r="A3495" s="11">
        <v>3</v>
      </c>
      <c r="B3495" s="78" t="s">
        <v>60</v>
      </c>
      <c r="C3495" s="11" t="s">
        <v>63</v>
      </c>
      <c r="D3495" s="11">
        <v>1</v>
      </c>
      <c r="E3495" s="11">
        <v>21</v>
      </c>
      <c r="F3495" s="9">
        <f t="shared" si="261"/>
        <v>2.5000000000000001E-2</v>
      </c>
      <c r="G3495" s="9"/>
      <c r="H3495" s="11" t="s">
        <v>77</v>
      </c>
      <c r="I3495" s="11">
        <f>0.025*0.51</f>
        <v>1.2750000000000001E-2</v>
      </c>
      <c r="J3495" s="11">
        <f>0.3*0.025</f>
        <v>7.4999999999999997E-3</v>
      </c>
      <c r="L3495" s="11">
        <f>0.11*0.025</f>
        <v>2.7500000000000003E-3</v>
      </c>
      <c r="M3495" s="11">
        <f>0.04*0.025</f>
        <v>1E-3</v>
      </c>
      <c r="N3495" s="11">
        <f>0.03*0.025</f>
        <v>7.5000000000000002E-4</v>
      </c>
      <c r="AN3495" s="11">
        <f>0.01*0.025</f>
        <v>2.5000000000000001E-4</v>
      </c>
    </row>
    <row r="3496" spans="1:41" s="11" customFormat="1" x14ac:dyDescent="0.2">
      <c r="A3496" s="11">
        <v>4</v>
      </c>
      <c r="B3496" s="78" t="s">
        <v>60</v>
      </c>
      <c r="C3496" s="11" t="s">
        <v>63</v>
      </c>
      <c r="D3496" s="11">
        <v>1</v>
      </c>
      <c r="E3496" s="11">
        <v>20</v>
      </c>
      <c r="F3496" s="9">
        <f t="shared" si="261"/>
        <v>9.9999999999999985E-3</v>
      </c>
      <c r="G3496" s="9"/>
      <c r="H3496" s="11" t="s">
        <v>77</v>
      </c>
      <c r="I3496" s="11">
        <f>0.48*0.01</f>
        <v>4.7999999999999996E-3</v>
      </c>
      <c r="J3496" s="11">
        <f>0.35*0.01</f>
        <v>3.4999999999999996E-3</v>
      </c>
      <c r="L3496" s="11">
        <f>0.09*0.01</f>
        <v>8.9999999999999998E-4</v>
      </c>
      <c r="M3496" s="11">
        <f>0.02*0.01</f>
        <v>2.0000000000000001E-4</v>
      </c>
      <c r="N3496" s="11">
        <f>0.05*0.01</f>
        <v>5.0000000000000001E-4</v>
      </c>
      <c r="AN3496" s="11">
        <f>0.01*0.01</f>
        <v>1E-4</v>
      </c>
    </row>
    <row r="3497" spans="1:41" s="11" customFormat="1" x14ac:dyDescent="0.2">
      <c r="A3497" s="11">
        <v>5</v>
      </c>
      <c r="B3497" s="78" t="s">
        <v>60</v>
      </c>
      <c r="C3497" s="11" t="s">
        <v>63</v>
      </c>
      <c r="D3497" s="11">
        <v>1</v>
      </c>
      <c r="E3497" s="11">
        <v>20.3</v>
      </c>
      <c r="F3497" s="9">
        <f t="shared" si="261"/>
        <v>3.0000000000000001E-3</v>
      </c>
      <c r="G3497" s="9"/>
      <c r="H3497" s="11" t="s">
        <v>77</v>
      </c>
      <c r="I3497" s="11">
        <f>0.43*0.003</f>
        <v>1.2899999999999999E-3</v>
      </c>
      <c r="J3497" s="11">
        <f>0.3*0.003</f>
        <v>8.9999999999999998E-4</v>
      </c>
      <c r="M3497" s="11">
        <f>0.16*0.003</f>
        <v>4.8000000000000001E-4</v>
      </c>
      <c r="N3497" s="11">
        <f>0.1*0.003</f>
        <v>3.0000000000000003E-4</v>
      </c>
      <c r="AO3497" s="11">
        <f>0.01*0.003</f>
        <v>3.0000000000000001E-5</v>
      </c>
    </row>
    <row r="3498" spans="1:41" s="11" customFormat="1" x14ac:dyDescent="0.2">
      <c r="A3498" s="11">
        <v>6</v>
      </c>
      <c r="B3498" s="78" t="s">
        <v>60</v>
      </c>
      <c r="C3498" s="11" t="s">
        <v>63</v>
      </c>
      <c r="D3498" s="11">
        <v>1</v>
      </c>
      <c r="E3498" s="11">
        <v>19.899999999999999</v>
      </c>
      <c r="F3498" s="9">
        <f t="shared" si="261"/>
        <v>2.9999999999999996E-3</v>
      </c>
      <c r="G3498" s="9"/>
      <c r="H3498" s="11" t="s">
        <v>77</v>
      </c>
      <c r="I3498" s="11">
        <f>0.38*0.003</f>
        <v>1.14E-3</v>
      </c>
      <c r="J3498" s="11">
        <f>0.4*0.003</f>
        <v>1.2000000000000001E-3</v>
      </c>
      <c r="M3498" s="11">
        <f>0.1*0.003</f>
        <v>3.0000000000000003E-4</v>
      </c>
      <c r="N3498" s="11">
        <f>0.09*0.003</f>
        <v>2.7E-4</v>
      </c>
      <c r="Q3498" s="11">
        <f>0.03*0.003</f>
        <v>8.9999999999999992E-5</v>
      </c>
    </row>
    <row r="3499" spans="1:41" s="11" customFormat="1" x14ac:dyDescent="0.2">
      <c r="A3499" s="11">
        <v>7</v>
      </c>
      <c r="B3499" s="78" t="s">
        <v>60</v>
      </c>
      <c r="C3499" s="11" t="s">
        <v>63</v>
      </c>
      <c r="D3499" s="11">
        <v>1</v>
      </c>
      <c r="E3499" s="11">
        <v>21</v>
      </c>
      <c r="F3499" s="9">
        <f t="shared" si="261"/>
        <v>0.01</v>
      </c>
      <c r="G3499" s="9"/>
      <c r="H3499" s="11" t="s">
        <v>77</v>
      </c>
      <c r="I3499" s="11">
        <f>0.55*0.01</f>
        <v>5.5000000000000005E-3</v>
      </c>
      <c r="J3499" s="11">
        <f>0.15*0.01</f>
        <v>1.5E-3</v>
      </c>
      <c r="M3499" s="11">
        <f>0.16*0.01</f>
        <v>1.6000000000000001E-3</v>
      </c>
      <c r="N3499" s="11">
        <f>0.1*0.01</f>
        <v>1E-3</v>
      </c>
      <c r="Q3499" s="11">
        <f>0.04*0.01</f>
        <v>4.0000000000000002E-4</v>
      </c>
    </row>
    <row r="3500" spans="1:41" s="11" customFormat="1" x14ac:dyDescent="0.2">
      <c r="A3500" s="11">
        <v>8</v>
      </c>
      <c r="B3500" s="78" t="s">
        <v>60</v>
      </c>
      <c r="C3500" s="11" t="s">
        <v>63</v>
      </c>
      <c r="D3500" s="11">
        <v>1</v>
      </c>
      <c r="E3500" s="11">
        <v>14.8</v>
      </c>
      <c r="F3500" s="9">
        <f t="shared" si="261"/>
        <v>0.01</v>
      </c>
      <c r="G3500" s="9"/>
      <c r="H3500" s="11" t="s">
        <v>77</v>
      </c>
      <c r="I3500" s="11">
        <f>0.45*0.01</f>
        <v>4.5000000000000005E-3</v>
      </c>
      <c r="J3500" s="11">
        <f>0.3*0.01</f>
        <v>3.0000000000000001E-3</v>
      </c>
      <c r="N3500" s="11">
        <f>0.08*0.01</f>
        <v>8.0000000000000004E-4</v>
      </c>
      <c r="O3500" s="11">
        <f>0.03*0.01</f>
        <v>2.9999999999999997E-4</v>
      </c>
      <c r="Q3500" s="11">
        <f>0.14*0.01</f>
        <v>1.4000000000000002E-3</v>
      </c>
    </row>
    <row r="3501" spans="1:41" s="9" customFormat="1" x14ac:dyDescent="0.2">
      <c r="A3501" s="9">
        <v>1</v>
      </c>
      <c r="B3501" s="78" t="s">
        <v>60</v>
      </c>
      <c r="C3501" s="11" t="s">
        <v>63</v>
      </c>
      <c r="D3501" s="9">
        <v>5</v>
      </c>
      <c r="E3501" s="9">
        <v>31.2</v>
      </c>
      <c r="F3501" s="9">
        <f t="shared" si="261"/>
        <v>3.0000000000000002E-2</v>
      </c>
      <c r="H3501" s="9" t="s">
        <v>77</v>
      </c>
      <c r="I3501" s="9">
        <f>0.2*0.03</f>
        <v>6.0000000000000001E-3</v>
      </c>
      <c r="J3501" s="9">
        <f>0.05*0.03</f>
        <v>1.5E-3</v>
      </c>
      <c r="M3501" s="9">
        <f>0.25*0.03</f>
        <v>7.4999999999999997E-3</v>
      </c>
      <c r="O3501" s="9">
        <f>0.43*0.03</f>
        <v>1.29E-2</v>
      </c>
      <c r="R3501" s="9">
        <f>0.04*0.03</f>
        <v>1.1999999999999999E-3</v>
      </c>
      <c r="AM3501" s="9">
        <f>0.03*0.03</f>
        <v>8.9999999999999998E-4</v>
      </c>
    </row>
    <row r="3502" spans="1:41" s="9" customFormat="1" x14ac:dyDescent="0.2">
      <c r="A3502" s="9">
        <v>2</v>
      </c>
      <c r="B3502" s="78" t="s">
        <v>60</v>
      </c>
      <c r="C3502" s="11" t="s">
        <v>63</v>
      </c>
      <c r="D3502" s="9">
        <v>5</v>
      </c>
      <c r="E3502" s="9">
        <v>18.8</v>
      </c>
      <c r="F3502" s="9">
        <f t="shared" si="261"/>
        <v>1.2000000000000002E-2</v>
      </c>
      <c r="H3502" s="9" t="s">
        <v>77</v>
      </c>
      <c r="I3502" s="9">
        <f>0.4*0.012</f>
        <v>4.8000000000000004E-3</v>
      </c>
      <c r="J3502" s="9">
        <f>0.15*0.012</f>
        <v>1.8E-3</v>
      </c>
      <c r="M3502" s="9">
        <f>0.25*0.012</f>
        <v>3.0000000000000001E-3</v>
      </c>
      <c r="O3502" s="9">
        <f>0.14*0.012</f>
        <v>1.6800000000000003E-3</v>
      </c>
      <c r="AM3502" s="9">
        <f>0.06*0.012</f>
        <v>7.1999999999999994E-4</v>
      </c>
    </row>
    <row r="3503" spans="1:41" s="9" customFormat="1" x14ac:dyDescent="0.2">
      <c r="A3503" s="9">
        <v>3</v>
      </c>
      <c r="B3503" s="78" t="s">
        <v>60</v>
      </c>
      <c r="C3503" s="11" t="s">
        <v>63</v>
      </c>
      <c r="D3503" s="9">
        <v>5</v>
      </c>
      <c r="E3503" s="9">
        <v>22</v>
      </c>
      <c r="F3503" s="9">
        <f t="shared" si="261"/>
        <v>2.5000000000000001E-2</v>
      </c>
      <c r="H3503" s="9" t="s">
        <v>77</v>
      </c>
      <c r="I3503" s="9">
        <f>0.7*0.025</f>
        <v>1.7499999999999998E-2</v>
      </c>
      <c r="J3503" s="9">
        <f>0.15*0.025</f>
        <v>3.7499999999999999E-3</v>
      </c>
      <c r="M3503" s="9">
        <f>0.1*0.025</f>
        <v>2.5000000000000005E-3</v>
      </c>
      <c r="O3503" s="9">
        <f>0.04*0.025</f>
        <v>1E-3</v>
      </c>
      <c r="R3503" s="9">
        <f>0.01*0.025</f>
        <v>2.5000000000000001E-4</v>
      </c>
    </row>
    <row r="3504" spans="1:41" s="9" customFormat="1" x14ac:dyDescent="0.2">
      <c r="A3504" s="9">
        <v>4</v>
      </c>
      <c r="B3504" s="78" t="s">
        <v>60</v>
      </c>
      <c r="C3504" s="11" t="s">
        <v>63</v>
      </c>
      <c r="D3504" s="9">
        <v>5</v>
      </c>
      <c r="E3504" s="9">
        <v>29.1</v>
      </c>
      <c r="F3504" s="9">
        <f t="shared" si="261"/>
        <v>0.03</v>
      </c>
      <c r="H3504" s="9" t="s">
        <v>77</v>
      </c>
      <c r="I3504" s="9">
        <f>0.5*0.03</f>
        <v>1.4999999999999999E-2</v>
      </c>
      <c r="J3504" s="9">
        <f>0.1*0.03</f>
        <v>3.0000000000000001E-3</v>
      </c>
      <c r="M3504" s="9">
        <f>0.1*0.03</f>
        <v>3.0000000000000001E-3</v>
      </c>
      <c r="P3504" s="9">
        <f>0.2*0.03</f>
        <v>6.0000000000000001E-3</v>
      </c>
      <c r="R3504" s="9">
        <f>0.01*0.03</f>
        <v>2.9999999999999997E-4</v>
      </c>
      <c r="AM3504" s="9">
        <f>0.02*0.03</f>
        <v>5.9999999999999995E-4</v>
      </c>
      <c r="AN3504" s="9">
        <f>0.07*0.03</f>
        <v>2.1000000000000003E-3</v>
      </c>
    </row>
    <row r="3505" spans="1:113" s="9" customFormat="1" x14ac:dyDescent="0.2">
      <c r="A3505" s="9">
        <v>5</v>
      </c>
      <c r="B3505" s="78" t="s">
        <v>60</v>
      </c>
      <c r="C3505" s="11" t="s">
        <v>63</v>
      </c>
      <c r="D3505" s="9">
        <v>5</v>
      </c>
      <c r="E3505" s="9">
        <v>26.8</v>
      </c>
      <c r="F3505" s="9">
        <f t="shared" si="261"/>
        <v>2.7000000000000003E-2</v>
      </c>
      <c r="H3505" s="9" t="s">
        <v>77</v>
      </c>
      <c r="I3505" s="9">
        <f>0.55*0.027</f>
        <v>1.485E-2</v>
      </c>
      <c r="J3505" s="9">
        <f>0.15*0.027</f>
        <v>4.0499999999999998E-3</v>
      </c>
      <c r="M3505" s="9">
        <f>0.1*0.027</f>
        <v>2.7000000000000001E-3</v>
      </c>
      <c r="O3505" s="9">
        <f>0.1*0.027</f>
        <v>2.7000000000000001E-3</v>
      </c>
      <c r="R3505" s="9">
        <f>0.05*0.027</f>
        <v>1.3500000000000001E-3</v>
      </c>
      <c r="AM3505" s="9">
        <f>0.03*0.027</f>
        <v>8.0999999999999996E-4</v>
      </c>
      <c r="AN3505" s="9">
        <f>0.02*0.027</f>
        <v>5.4000000000000001E-4</v>
      </c>
    </row>
    <row r="3506" spans="1:113" s="9" customFormat="1" x14ac:dyDescent="0.2">
      <c r="A3506" s="9">
        <v>6</v>
      </c>
      <c r="B3506" s="78" t="s">
        <v>60</v>
      </c>
      <c r="C3506" s="11" t="s">
        <v>63</v>
      </c>
      <c r="D3506" s="9">
        <v>5</v>
      </c>
      <c r="E3506" s="9">
        <v>22</v>
      </c>
      <c r="F3506" s="9">
        <f t="shared" si="261"/>
        <v>2.5000000000000005E-2</v>
      </c>
      <c r="H3506" s="9" t="s">
        <v>77</v>
      </c>
      <c r="I3506" s="9">
        <f>0.5*0.025</f>
        <v>1.2500000000000001E-2</v>
      </c>
      <c r="J3506" s="9">
        <f>0.2*0.025</f>
        <v>5.000000000000001E-3</v>
      </c>
      <c r="M3506" s="9">
        <f>0.05*0.025</f>
        <v>1.2500000000000002E-3</v>
      </c>
      <c r="P3506" s="9">
        <f>0.18*0.025</f>
        <v>4.4999999999999997E-3</v>
      </c>
      <c r="R3506" s="9">
        <f>0.05*0.025</f>
        <v>1.2500000000000002E-3</v>
      </c>
      <c r="AM3506" s="9">
        <f>0.02*0.025</f>
        <v>5.0000000000000001E-4</v>
      </c>
    </row>
    <row r="3507" spans="1:113" s="9" customFormat="1" x14ac:dyDescent="0.2">
      <c r="A3507" s="9">
        <v>7</v>
      </c>
      <c r="B3507" s="78" t="s">
        <v>60</v>
      </c>
      <c r="C3507" s="11" t="s">
        <v>63</v>
      </c>
      <c r="D3507" s="9">
        <v>5</v>
      </c>
      <c r="E3507" s="9">
        <v>27.4</v>
      </c>
      <c r="F3507" s="9">
        <f t="shared" si="261"/>
        <v>0.02</v>
      </c>
      <c r="H3507" s="9" t="s">
        <v>77</v>
      </c>
      <c r="I3507" s="9">
        <f>0.3*0.02</f>
        <v>6.0000000000000001E-3</v>
      </c>
      <c r="J3507" s="9">
        <f>0.55*0.02</f>
        <v>1.1000000000000001E-2</v>
      </c>
      <c r="M3507" s="9">
        <f>0.05*0.02</f>
        <v>1E-3</v>
      </c>
      <c r="O3507" s="9">
        <f>0.07*0.02</f>
        <v>1.4000000000000002E-3</v>
      </c>
      <c r="Q3507" s="9">
        <f>0.017*0.02</f>
        <v>3.4000000000000002E-4</v>
      </c>
      <c r="R3507" s="9">
        <f>0.003*0.02</f>
        <v>6.0000000000000002E-5</v>
      </c>
      <c r="AL3507" s="9">
        <f>0.01*0.02</f>
        <v>2.0000000000000001E-4</v>
      </c>
    </row>
    <row r="3508" spans="1:113" s="9" customFormat="1" x14ac:dyDescent="0.2">
      <c r="A3508" s="9">
        <v>8</v>
      </c>
      <c r="B3508" s="78" t="s">
        <v>60</v>
      </c>
      <c r="C3508" s="11" t="s">
        <v>63</v>
      </c>
      <c r="D3508" s="9">
        <v>5</v>
      </c>
      <c r="E3508" s="9">
        <v>19.600000000000001</v>
      </c>
      <c r="F3508" s="9">
        <f t="shared" si="261"/>
        <v>0.01</v>
      </c>
      <c r="H3508" s="9" t="s">
        <v>77</v>
      </c>
      <c r="I3508" s="9">
        <f>0.2*0.01</f>
        <v>2E-3</v>
      </c>
      <c r="J3508" s="9">
        <f>0.75*0.01</f>
        <v>7.4999999999999997E-3</v>
      </c>
      <c r="O3508" s="9">
        <f>0.05*0.01</f>
        <v>5.0000000000000001E-4</v>
      </c>
    </row>
    <row r="3509" spans="1:113" s="9" customFormat="1" x14ac:dyDescent="0.2">
      <c r="A3509" s="9">
        <v>9</v>
      </c>
      <c r="B3509" s="78" t="s">
        <v>60</v>
      </c>
      <c r="C3509" s="11" t="s">
        <v>63</v>
      </c>
      <c r="D3509" s="9">
        <v>5</v>
      </c>
      <c r="E3509" s="9">
        <v>23</v>
      </c>
      <c r="F3509" s="9">
        <f t="shared" si="261"/>
        <v>2.5000000000000008E-2</v>
      </c>
      <c r="H3509" s="9" t="s">
        <v>77</v>
      </c>
      <c r="I3509" s="9">
        <f>0.8*0.025</f>
        <v>2.0000000000000004E-2</v>
      </c>
      <c r="J3509" s="9">
        <f>0.05*0.025</f>
        <v>1.2500000000000002E-3</v>
      </c>
      <c r="M3509" s="9">
        <f>0.1*0.025</f>
        <v>2.5000000000000005E-3</v>
      </c>
      <c r="O3509" s="9">
        <f>0.05*0.025</f>
        <v>1.2500000000000002E-3</v>
      </c>
    </row>
    <row r="3510" spans="1:113" s="9" customFormat="1" x14ac:dyDescent="0.2">
      <c r="A3510" s="9">
        <v>10</v>
      </c>
      <c r="B3510" s="78" t="s">
        <v>60</v>
      </c>
      <c r="C3510" s="11" t="s">
        <v>63</v>
      </c>
      <c r="D3510" s="9">
        <v>5</v>
      </c>
      <c r="E3510" s="9">
        <v>19.5</v>
      </c>
      <c r="F3510" s="9">
        <f t="shared" si="261"/>
        <v>1.2E-2</v>
      </c>
      <c r="H3510" s="9" t="s">
        <v>77</v>
      </c>
      <c r="I3510" s="9">
        <f>0.7*0.012</f>
        <v>8.3999999999999995E-3</v>
      </c>
      <c r="J3510" s="9">
        <f>0.2*0.012</f>
        <v>2.4000000000000002E-3</v>
      </c>
      <c r="M3510" s="9">
        <f>0.05*0.012</f>
        <v>6.0000000000000006E-4</v>
      </c>
      <c r="O3510" s="9">
        <f>0.05*0.012</f>
        <v>6.0000000000000006E-4</v>
      </c>
    </row>
    <row r="3511" spans="1:113" s="9" customFormat="1" x14ac:dyDescent="0.2">
      <c r="A3511" s="9">
        <v>1</v>
      </c>
      <c r="B3511" s="78" t="s">
        <v>60</v>
      </c>
      <c r="C3511" s="11" t="s">
        <v>63</v>
      </c>
      <c r="D3511" s="9">
        <v>2</v>
      </c>
      <c r="E3511" s="9">
        <v>21.3</v>
      </c>
      <c r="F3511" s="9">
        <f t="shared" si="261"/>
        <v>1.4999999999999999E-2</v>
      </c>
      <c r="H3511" s="9" t="s">
        <v>77</v>
      </c>
      <c r="I3511" s="9">
        <f>0.5*0.015</f>
        <v>7.4999999999999997E-3</v>
      </c>
      <c r="J3511" s="9">
        <f>0.35*0.015</f>
        <v>5.2499999999999995E-3</v>
      </c>
      <c r="M3511" s="9">
        <f>0.05*0.015</f>
        <v>7.5000000000000002E-4</v>
      </c>
      <c r="R3511" s="9">
        <f>0.1*0.015</f>
        <v>1.5E-3</v>
      </c>
    </row>
    <row r="3512" spans="1:113" s="9" customFormat="1" x14ac:dyDescent="0.2">
      <c r="B3512" s="78"/>
      <c r="C3512" s="11"/>
      <c r="I3512" s="9">
        <f>COUNTA(I3435:I3511)</f>
        <v>76</v>
      </c>
      <c r="J3512" s="9">
        <f t="shared" ref="J3512:BL3512" si="262">COUNTA(J3435:J3511)</f>
        <v>74</v>
      </c>
      <c r="K3512" s="9">
        <f t="shared" si="262"/>
        <v>14</v>
      </c>
      <c r="L3512" s="9">
        <f t="shared" si="262"/>
        <v>5</v>
      </c>
      <c r="M3512" s="9">
        <f t="shared" si="262"/>
        <v>66</v>
      </c>
      <c r="N3512" s="9">
        <f t="shared" si="262"/>
        <v>8</v>
      </c>
      <c r="O3512" s="9">
        <f t="shared" si="262"/>
        <v>37</v>
      </c>
      <c r="P3512" s="9">
        <f t="shared" si="262"/>
        <v>7</v>
      </c>
      <c r="Q3512" s="9">
        <f t="shared" si="262"/>
        <v>14</v>
      </c>
      <c r="R3512" s="9">
        <f t="shared" si="262"/>
        <v>8</v>
      </c>
      <c r="S3512" s="9">
        <f t="shared" si="262"/>
        <v>0</v>
      </c>
      <c r="T3512" s="9">
        <f t="shared" si="262"/>
        <v>0</v>
      </c>
      <c r="U3512" s="9">
        <f t="shared" si="262"/>
        <v>0</v>
      </c>
      <c r="V3512" s="9">
        <f t="shared" si="262"/>
        <v>0</v>
      </c>
      <c r="W3512" s="9">
        <f t="shared" si="262"/>
        <v>0</v>
      </c>
      <c r="X3512" s="9">
        <f t="shared" si="262"/>
        <v>0</v>
      </c>
      <c r="Y3512" s="9">
        <f t="shared" si="262"/>
        <v>0</v>
      </c>
      <c r="Z3512" s="9">
        <f t="shared" si="262"/>
        <v>0</v>
      </c>
      <c r="AA3512" s="9">
        <f t="shared" si="262"/>
        <v>0</v>
      </c>
      <c r="AB3512" s="9">
        <f t="shared" si="262"/>
        <v>0</v>
      </c>
      <c r="AC3512" s="9">
        <f t="shared" si="262"/>
        <v>0</v>
      </c>
      <c r="AD3512" s="9">
        <f t="shared" si="262"/>
        <v>0</v>
      </c>
      <c r="AE3512" s="9">
        <f t="shared" si="262"/>
        <v>0</v>
      </c>
      <c r="AF3512" s="9">
        <f t="shared" si="262"/>
        <v>0</v>
      </c>
      <c r="AG3512" s="9">
        <f t="shared" si="262"/>
        <v>0</v>
      </c>
      <c r="AH3512" s="9">
        <f t="shared" si="262"/>
        <v>0</v>
      </c>
      <c r="AI3512" s="9">
        <f t="shared" si="262"/>
        <v>0</v>
      </c>
      <c r="AJ3512" s="9">
        <f t="shared" si="262"/>
        <v>1</v>
      </c>
      <c r="AK3512" s="9">
        <f t="shared" si="262"/>
        <v>0</v>
      </c>
      <c r="AL3512" s="9">
        <f t="shared" si="262"/>
        <v>10</v>
      </c>
      <c r="AM3512" s="9">
        <f t="shared" si="262"/>
        <v>15</v>
      </c>
      <c r="AN3512" s="9">
        <f t="shared" si="262"/>
        <v>12</v>
      </c>
      <c r="AO3512" s="9">
        <f t="shared" si="262"/>
        <v>1</v>
      </c>
      <c r="AP3512" s="9">
        <f t="shared" si="262"/>
        <v>0</v>
      </c>
      <c r="AQ3512" s="9">
        <f t="shared" si="262"/>
        <v>0</v>
      </c>
      <c r="AR3512" s="9">
        <f t="shared" si="262"/>
        <v>2</v>
      </c>
      <c r="AS3512" s="9">
        <f t="shared" si="262"/>
        <v>0</v>
      </c>
      <c r="AT3512" s="9">
        <f t="shared" si="262"/>
        <v>0</v>
      </c>
      <c r="AU3512" s="9">
        <f t="shared" si="262"/>
        <v>0</v>
      </c>
      <c r="AV3512" s="9">
        <f t="shared" si="262"/>
        <v>0</v>
      </c>
      <c r="AW3512" s="9">
        <f t="shared" si="262"/>
        <v>0</v>
      </c>
      <c r="AX3512" s="9">
        <f t="shared" si="262"/>
        <v>0</v>
      </c>
      <c r="AY3512" s="9">
        <f t="shared" si="262"/>
        <v>0</v>
      </c>
      <c r="AZ3512" s="9">
        <f t="shared" si="262"/>
        <v>0</v>
      </c>
      <c r="BA3512" s="9">
        <f t="shared" si="262"/>
        <v>0</v>
      </c>
      <c r="BB3512" s="9">
        <f t="shared" si="262"/>
        <v>0</v>
      </c>
      <c r="BC3512" s="9">
        <f t="shared" si="262"/>
        <v>0</v>
      </c>
      <c r="BD3512" s="9">
        <f t="shared" si="262"/>
        <v>0</v>
      </c>
      <c r="BE3512" s="9">
        <f t="shared" si="262"/>
        <v>0</v>
      </c>
      <c r="BF3512" s="9">
        <f t="shared" si="262"/>
        <v>0</v>
      </c>
      <c r="BG3512" s="9">
        <f t="shared" si="262"/>
        <v>0</v>
      </c>
      <c r="BH3512" s="9">
        <f t="shared" si="262"/>
        <v>0</v>
      </c>
      <c r="BI3512" s="9">
        <f t="shared" si="262"/>
        <v>0</v>
      </c>
      <c r="BJ3512" s="9">
        <f t="shared" si="262"/>
        <v>0</v>
      </c>
      <c r="BK3512" s="9">
        <f t="shared" si="262"/>
        <v>0</v>
      </c>
      <c r="BL3512" s="9">
        <f t="shared" si="262"/>
        <v>0</v>
      </c>
      <c r="BM3512" s="9">
        <f t="shared" ref="BM3512:CW3512" si="263">COUNTA(BM3435:BM3511)</f>
        <v>0</v>
      </c>
      <c r="BN3512" s="9">
        <f t="shared" si="263"/>
        <v>0</v>
      </c>
      <c r="BO3512" s="9">
        <f t="shared" si="263"/>
        <v>0</v>
      </c>
      <c r="BP3512" s="9">
        <f t="shared" si="263"/>
        <v>0</v>
      </c>
      <c r="BQ3512" s="9">
        <f t="shared" si="263"/>
        <v>0</v>
      </c>
      <c r="BR3512" s="9">
        <f t="shared" si="263"/>
        <v>0</v>
      </c>
      <c r="BS3512" s="9">
        <f t="shared" si="263"/>
        <v>0</v>
      </c>
      <c r="BT3512" s="9">
        <f t="shared" si="263"/>
        <v>0</v>
      </c>
      <c r="BU3512" s="9">
        <f t="shared" si="263"/>
        <v>0</v>
      </c>
      <c r="BV3512" s="9">
        <f t="shared" si="263"/>
        <v>0</v>
      </c>
      <c r="BW3512" s="9">
        <f t="shared" si="263"/>
        <v>0</v>
      </c>
      <c r="BX3512" s="9">
        <f t="shared" si="263"/>
        <v>0</v>
      </c>
      <c r="BY3512" s="9">
        <f t="shared" si="263"/>
        <v>0</v>
      </c>
      <c r="BZ3512" s="9">
        <f t="shared" si="263"/>
        <v>0</v>
      </c>
      <c r="CA3512" s="9">
        <f t="shared" si="263"/>
        <v>0</v>
      </c>
      <c r="CB3512" s="9">
        <f t="shared" si="263"/>
        <v>0</v>
      </c>
      <c r="CC3512" s="9">
        <f t="shared" si="263"/>
        <v>0</v>
      </c>
      <c r="CD3512" s="9">
        <f t="shared" si="263"/>
        <v>0</v>
      </c>
      <c r="CE3512" s="9">
        <f t="shared" si="263"/>
        <v>0</v>
      </c>
      <c r="CF3512" s="9">
        <f t="shared" si="263"/>
        <v>0</v>
      </c>
      <c r="CG3512" s="9">
        <f t="shared" si="263"/>
        <v>0</v>
      </c>
      <c r="CH3512" s="9">
        <f t="shared" si="263"/>
        <v>0</v>
      </c>
      <c r="CI3512" s="9">
        <f t="shared" si="263"/>
        <v>0</v>
      </c>
      <c r="CJ3512" s="9">
        <f t="shared" si="263"/>
        <v>0</v>
      </c>
      <c r="CK3512" s="9">
        <f t="shared" si="263"/>
        <v>0</v>
      </c>
      <c r="CL3512" s="9">
        <f t="shared" si="263"/>
        <v>0</v>
      </c>
      <c r="CM3512" s="9">
        <f t="shared" si="263"/>
        <v>0</v>
      </c>
      <c r="CN3512" s="9">
        <f t="shared" si="263"/>
        <v>0</v>
      </c>
      <c r="CO3512" s="9">
        <f t="shared" si="263"/>
        <v>0</v>
      </c>
      <c r="CP3512" s="9">
        <f t="shared" si="263"/>
        <v>0</v>
      </c>
      <c r="CQ3512" s="9">
        <f t="shared" si="263"/>
        <v>0</v>
      </c>
      <c r="CR3512" s="9">
        <f t="shared" si="263"/>
        <v>0</v>
      </c>
      <c r="CS3512" s="9">
        <f t="shared" si="263"/>
        <v>0</v>
      </c>
      <c r="CT3512" s="9">
        <f t="shared" si="263"/>
        <v>0</v>
      </c>
      <c r="CU3512" s="9">
        <f t="shared" si="263"/>
        <v>0</v>
      </c>
      <c r="CV3512" s="9">
        <f t="shared" si="263"/>
        <v>0</v>
      </c>
      <c r="CW3512" s="9">
        <f t="shared" si="263"/>
        <v>0</v>
      </c>
    </row>
    <row r="3513" spans="1:113" s="17" customFormat="1" x14ac:dyDescent="0.2">
      <c r="A3513" s="17">
        <f>COUNTA(B3435:B3511)</f>
        <v>77</v>
      </c>
      <c r="B3513" s="79" t="s">
        <v>60</v>
      </c>
      <c r="F3513" s="17">
        <f>COUNTIF(F3435:F3511,"0")</f>
        <v>1</v>
      </c>
      <c r="I3513" s="17">
        <f>SUM(I3435:I3511)</f>
        <v>2.1058399999999997</v>
      </c>
      <c r="J3513" s="17">
        <f t="shared" ref="J3513:BL3513" si="264">SUM(J3435:J3511)</f>
        <v>0.72719999999999974</v>
      </c>
      <c r="K3513" s="17">
        <f t="shared" si="264"/>
        <v>6.8200000000000024E-2</v>
      </c>
      <c r="L3513" s="17">
        <f t="shared" si="264"/>
        <v>9.9500000000000005E-3</v>
      </c>
      <c r="M3513" s="17">
        <f t="shared" si="264"/>
        <v>0.19972000000000009</v>
      </c>
      <c r="N3513" s="17">
        <f t="shared" si="264"/>
        <v>6.3700000000000007E-3</v>
      </c>
      <c r="O3513" s="17">
        <f t="shared" si="264"/>
        <v>6.0275000000000009E-2</v>
      </c>
      <c r="P3513" s="17">
        <f t="shared" si="264"/>
        <v>2.4550000000000002E-2</v>
      </c>
      <c r="Q3513" s="17">
        <f t="shared" si="264"/>
        <v>1.1059999999999999E-2</v>
      </c>
      <c r="R3513" s="17">
        <f t="shared" si="264"/>
        <v>3.0910000000000007E-2</v>
      </c>
      <c r="S3513" s="17">
        <f t="shared" si="264"/>
        <v>0</v>
      </c>
      <c r="T3513" s="17">
        <f t="shared" si="264"/>
        <v>0</v>
      </c>
      <c r="U3513" s="17">
        <f t="shared" si="264"/>
        <v>0</v>
      </c>
      <c r="V3513" s="17">
        <f t="shared" si="264"/>
        <v>0</v>
      </c>
      <c r="W3513" s="17">
        <f t="shared" si="264"/>
        <v>0</v>
      </c>
      <c r="X3513" s="17">
        <f t="shared" si="264"/>
        <v>0</v>
      </c>
      <c r="Y3513" s="17">
        <f t="shared" si="264"/>
        <v>0</v>
      </c>
      <c r="Z3513" s="17">
        <f t="shared" si="264"/>
        <v>0</v>
      </c>
      <c r="AA3513" s="17">
        <f t="shared" si="264"/>
        <v>0</v>
      </c>
      <c r="AB3513" s="17">
        <f t="shared" si="264"/>
        <v>0</v>
      </c>
      <c r="AC3513" s="17">
        <f t="shared" si="264"/>
        <v>0</v>
      </c>
      <c r="AD3513" s="17">
        <f t="shared" si="264"/>
        <v>0</v>
      </c>
      <c r="AE3513" s="17">
        <f t="shared" si="264"/>
        <v>0</v>
      </c>
      <c r="AF3513" s="17">
        <f t="shared" si="264"/>
        <v>0</v>
      </c>
      <c r="AG3513" s="17">
        <f t="shared" si="264"/>
        <v>0</v>
      </c>
      <c r="AH3513" s="17">
        <f t="shared" si="264"/>
        <v>0</v>
      </c>
      <c r="AI3513" s="17">
        <f t="shared" si="264"/>
        <v>0</v>
      </c>
      <c r="AJ3513" s="17">
        <f t="shared" si="264"/>
        <v>2.0000000000000001E-4</v>
      </c>
      <c r="AK3513" s="17">
        <f t="shared" si="264"/>
        <v>0</v>
      </c>
      <c r="AL3513" s="17">
        <f t="shared" si="264"/>
        <v>1.9175000000000001E-2</v>
      </c>
      <c r="AM3513" s="17">
        <f t="shared" si="264"/>
        <v>1.7430000000000001E-2</v>
      </c>
      <c r="AN3513" s="17">
        <f t="shared" si="264"/>
        <v>1.094E-2</v>
      </c>
      <c r="AO3513" s="17">
        <f t="shared" si="264"/>
        <v>3.0000000000000001E-5</v>
      </c>
      <c r="AP3513" s="17">
        <f t="shared" si="264"/>
        <v>0</v>
      </c>
      <c r="AQ3513" s="17">
        <f t="shared" si="264"/>
        <v>0</v>
      </c>
      <c r="AR3513" s="17">
        <f t="shared" si="264"/>
        <v>1.5000000000000001E-4</v>
      </c>
      <c r="AS3513" s="17">
        <f t="shared" si="264"/>
        <v>0</v>
      </c>
      <c r="AT3513" s="17">
        <f t="shared" si="264"/>
        <v>0</v>
      </c>
      <c r="AU3513" s="17">
        <f t="shared" si="264"/>
        <v>0</v>
      </c>
      <c r="AV3513" s="17">
        <f t="shared" si="264"/>
        <v>0</v>
      </c>
      <c r="AW3513" s="17">
        <f t="shared" si="264"/>
        <v>0</v>
      </c>
      <c r="AX3513" s="17">
        <f t="shared" si="264"/>
        <v>0</v>
      </c>
      <c r="AY3513" s="17">
        <f t="shared" si="264"/>
        <v>0</v>
      </c>
      <c r="AZ3513" s="17">
        <f t="shared" si="264"/>
        <v>0</v>
      </c>
      <c r="BA3513" s="17">
        <f t="shared" si="264"/>
        <v>0</v>
      </c>
      <c r="BB3513" s="17">
        <f t="shared" si="264"/>
        <v>0</v>
      </c>
      <c r="BC3513" s="17">
        <f t="shared" si="264"/>
        <v>0</v>
      </c>
      <c r="BD3513" s="17">
        <f t="shared" si="264"/>
        <v>0</v>
      </c>
      <c r="BE3513" s="17">
        <f t="shared" si="264"/>
        <v>0</v>
      </c>
      <c r="BF3513" s="17">
        <f t="shared" si="264"/>
        <v>0</v>
      </c>
      <c r="BG3513" s="17">
        <f t="shared" si="264"/>
        <v>0</v>
      </c>
      <c r="BH3513" s="17">
        <f t="shared" si="264"/>
        <v>0</v>
      </c>
      <c r="BI3513" s="17">
        <f t="shared" si="264"/>
        <v>0</v>
      </c>
      <c r="BJ3513" s="17">
        <f t="shared" si="264"/>
        <v>0</v>
      </c>
      <c r="BK3513" s="17">
        <f t="shared" si="264"/>
        <v>0</v>
      </c>
      <c r="BL3513" s="17">
        <f t="shared" si="264"/>
        <v>0</v>
      </c>
      <c r="BM3513" s="17">
        <f t="shared" ref="BM3513:CW3513" si="265">SUM(BM3435:BM3511)</f>
        <v>0</v>
      </c>
      <c r="BN3513" s="17">
        <f t="shared" si="265"/>
        <v>0</v>
      </c>
      <c r="BO3513" s="17">
        <f t="shared" si="265"/>
        <v>0</v>
      </c>
      <c r="BP3513" s="17">
        <f t="shared" si="265"/>
        <v>0</v>
      </c>
      <c r="BQ3513" s="17">
        <f t="shared" si="265"/>
        <v>0</v>
      </c>
      <c r="BR3513" s="17">
        <f t="shared" si="265"/>
        <v>0</v>
      </c>
      <c r="BS3513" s="17">
        <f t="shared" si="265"/>
        <v>0</v>
      </c>
      <c r="BT3513" s="17">
        <f t="shared" si="265"/>
        <v>0</v>
      </c>
      <c r="BU3513" s="17">
        <f t="shared" si="265"/>
        <v>0</v>
      </c>
      <c r="BV3513" s="17">
        <f t="shared" si="265"/>
        <v>0</v>
      </c>
      <c r="BW3513" s="17">
        <f t="shared" si="265"/>
        <v>0</v>
      </c>
      <c r="BX3513" s="17">
        <f t="shared" si="265"/>
        <v>0</v>
      </c>
      <c r="BY3513" s="17">
        <f t="shared" si="265"/>
        <v>0</v>
      </c>
      <c r="BZ3513" s="17">
        <f t="shared" si="265"/>
        <v>0</v>
      </c>
      <c r="CA3513" s="17">
        <f t="shared" si="265"/>
        <v>0</v>
      </c>
      <c r="CB3513" s="17">
        <f t="shared" si="265"/>
        <v>0</v>
      </c>
      <c r="CC3513" s="17">
        <f t="shared" si="265"/>
        <v>0</v>
      </c>
      <c r="CD3513" s="17">
        <f t="shared" si="265"/>
        <v>0</v>
      </c>
      <c r="CE3513" s="17">
        <f t="shared" si="265"/>
        <v>0</v>
      </c>
      <c r="CF3513" s="17">
        <f t="shared" si="265"/>
        <v>0</v>
      </c>
      <c r="CG3513" s="17">
        <f t="shared" si="265"/>
        <v>0</v>
      </c>
      <c r="CH3513" s="17">
        <f t="shared" si="265"/>
        <v>0</v>
      </c>
      <c r="CI3513" s="17">
        <f t="shared" si="265"/>
        <v>0</v>
      </c>
      <c r="CJ3513" s="17">
        <f t="shared" si="265"/>
        <v>0</v>
      </c>
      <c r="CK3513" s="17">
        <f t="shared" si="265"/>
        <v>0</v>
      </c>
      <c r="CL3513" s="17">
        <f t="shared" si="265"/>
        <v>0</v>
      </c>
      <c r="CM3513" s="17">
        <f t="shared" si="265"/>
        <v>0</v>
      </c>
      <c r="CN3513" s="17">
        <f t="shared" si="265"/>
        <v>0</v>
      </c>
      <c r="CO3513" s="17">
        <f t="shared" si="265"/>
        <v>0</v>
      </c>
      <c r="CP3513" s="17">
        <f t="shared" si="265"/>
        <v>0</v>
      </c>
      <c r="CQ3513" s="17">
        <f t="shared" si="265"/>
        <v>0</v>
      </c>
      <c r="CR3513" s="17">
        <f t="shared" si="265"/>
        <v>0</v>
      </c>
      <c r="CS3513" s="17">
        <f t="shared" si="265"/>
        <v>0</v>
      </c>
      <c r="CT3513" s="17">
        <f t="shared" si="265"/>
        <v>0</v>
      </c>
      <c r="CU3513" s="17">
        <f t="shared" si="265"/>
        <v>0</v>
      </c>
      <c r="CV3513" s="17">
        <f t="shared" si="265"/>
        <v>0</v>
      </c>
      <c r="CW3513" s="17">
        <f t="shared" si="265"/>
        <v>0</v>
      </c>
    </row>
    <row r="3514" spans="1:113" s="9" customFormat="1" x14ac:dyDescent="0.2">
      <c r="A3514" s="9">
        <v>1</v>
      </c>
      <c r="B3514" s="70" t="s">
        <v>51</v>
      </c>
      <c r="C3514" t="s">
        <v>68</v>
      </c>
      <c r="D3514" s="9">
        <v>1</v>
      </c>
      <c r="E3514" s="9">
        <v>35.799999999999997</v>
      </c>
      <c r="F3514" s="9">
        <f t="shared" ref="F3514:F3527" si="266">SUM(I3514:CV3514)</f>
        <v>0.5</v>
      </c>
      <c r="H3514" s="9" t="s">
        <v>77</v>
      </c>
      <c r="I3514" s="9">
        <f>0.86*0.5</f>
        <v>0.43</v>
      </c>
      <c r="M3514" s="9">
        <f>0.1*0.5</f>
        <v>0.05</v>
      </c>
      <c r="O3514" s="9">
        <f>0.01*0.5</f>
        <v>5.0000000000000001E-3</v>
      </c>
      <c r="AI3514" s="9">
        <f>0.01*0.5</f>
        <v>5.0000000000000001E-3</v>
      </c>
      <c r="AM3514" s="9">
        <f>0.01*0.5</f>
        <v>5.0000000000000001E-3</v>
      </c>
      <c r="AO3514" s="9">
        <f>0.01*0.5</f>
        <v>5.0000000000000001E-3</v>
      </c>
      <c r="CW3514"/>
      <c r="DA3514"/>
      <c r="DB3514"/>
      <c r="DC3514"/>
      <c r="DD3514"/>
      <c r="DE3514"/>
      <c r="DF3514"/>
      <c r="DG3514"/>
      <c r="DH3514"/>
      <c r="DI3514"/>
    </row>
    <row r="3515" spans="1:113" s="9" customFormat="1" x14ac:dyDescent="0.2">
      <c r="A3515" s="9">
        <v>2</v>
      </c>
      <c r="B3515" s="70" t="s">
        <v>51</v>
      </c>
      <c r="C3515" t="s">
        <v>68</v>
      </c>
      <c r="D3515" s="9">
        <v>1</v>
      </c>
      <c r="E3515" s="9">
        <v>43.4</v>
      </c>
      <c r="F3515" s="9">
        <f t="shared" si="266"/>
        <v>0.5</v>
      </c>
      <c r="H3515" s="9" t="s">
        <v>77</v>
      </c>
      <c r="I3515" s="9">
        <f>0.88*0.5</f>
        <v>0.44</v>
      </c>
      <c r="J3515" s="9">
        <f>0.05*0.5</f>
        <v>2.5000000000000001E-2</v>
      </c>
      <c r="L3515" s="9">
        <f>0.01*0.5</f>
        <v>5.0000000000000001E-3</v>
      </c>
      <c r="M3515" s="9">
        <f>0.06*0.5</f>
        <v>0.03</v>
      </c>
      <c r="CW3515"/>
      <c r="DA3515"/>
      <c r="DB3515"/>
      <c r="DC3515"/>
      <c r="DD3515"/>
      <c r="DE3515"/>
      <c r="DF3515"/>
      <c r="DG3515"/>
      <c r="DH3515"/>
      <c r="DI3515"/>
    </row>
    <row r="3516" spans="1:113" s="9" customFormat="1" x14ac:dyDescent="0.2">
      <c r="A3516" s="9">
        <v>3</v>
      </c>
      <c r="B3516" s="70" t="s">
        <v>51</v>
      </c>
      <c r="C3516" t="s">
        <v>68</v>
      </c>
      <c r="D3516" s="9">
        <v>1</v>
      </c>
      <c r="E3516" s="9">
        <v>29.8</v>
      </c>
      <c r="F3516" s="9">
        <f t="shared" si="266"/>
        <v>0.20000000000000004</v>
      </c>
      <c r="H3516" s="9" t="s">
        <v>77</v>
      </c>
      <c r="I3516" s="9">
        <f>0.78*0.2</f>
        <v>0.15600000000000003</v>
      </c>
      <c r="J3516" s="9">
        <f>0.15*0.2</f>
        <v>0.03</v>
      </c>
      <c r="M3516" s="9">
        <f>0.05*0.2</f>
        <v>1.0000000000000002E-2</v>
      </c>
      <c r="O3516" s="9">
        <f>0.01*0.2</f>
        <v>2E-3</v>
      </c>
      <c r="AN3516" s="9">
        <f>0.01*0.2</f>
        <v>2E-3</v>
      </c>
      <c r="CW3516"/>
      <c r="DA3516"/>
      <c r="DB3516"/>
      <c r="DC3516"/>
      <c r="DD3516"/>
      <c r="DE3516"/>
      <c r="DF3516"/>
      <c r="DG3516"/>
      <c r="DH3516"/>
      <c r="DI3516"/>
    </row>
    <row r="3517" spans="1:113" s="9" customFormat="1" x14ac:dyDescent="0.2">
      <c r="A3517" s="9">
        <v>4</v>
      </c>
      <c r="B3517" s="70" t="s">
        <v>51</v>
      </c>
      <c r="C3517" t="s">
        <v>68</v>
      </c>
      <c r="D3517" s="9">
        <v>1</v>
      </c>
      <c r="E3517" s="9">
        <v>37.700000000000003</v>
      </c>
      <c r="F3517" s="9">
        <f t="shared" si="266"/>
        <v>0.2</v>
      </c>
      <c r="H3517" s="9" t="s">
        <v>77</v>
      </c>
      <c r="I3517" s="9">
        <f>0.86*0.2</f>
        <v>0.17200000000000001</v>
      </c>
      <c r="J3517" s="9">
        <f>0.05*0.2</f>
        <v>1.0000000000000002E-2</v>
      </c>
      <c r="M3517" s="9">
        <f>0.08*0.2</f>
        <v>1.6E-2</v>
      </c>
      <c r="AM3517" s="9">
        <f>0.01*0.2</f>
        <v>2E-3</v>
      </c>
      <c r="CW3517"/>
      <c r="DA3517"/>
      <c r="DB3517"/>
      <c r="DC3517"/>
      <c r="DD3517"/>
      <c r="DE3517"/>
      <c r="DF3517"/>
      <c r="DG3517"/>
      <c r="DH3517"/>
      <c r="DI3517"/>
    </row>
    <row r="3518" spans="1:113" s="9" customFormat="1" x14ac:dyDescent="0.2">
      <c r="A3518" s="9">
        <v>5</v>
      </c>
      <c r="B3518" s="70" t="s">
        <v>51</v>
      </c>
      <c r="C3518" t="s">
        <v>68</v>
      </c>
      <c r="D3518" s="9">
        <v>1</v>
      </c>
      <c r="E3518" s="9">
        <v>36.5</v>
      </c>
      <c r="F3518" s="9">
        <f t="shared" si="266"/>
        <v>0.3</v>
      </c>
      <c r="H3518" s="9" t="s">
        <v>77</v>
      </c>
      <c r="I3518" s="9">
        <f>0.655*0.3</f>
        <v>0.19650000000000001</v>
      </c>
      <c r="J3518" s="9">
        <f>0.1*0.3</f>
        <v>0.03</v>
      </c>
      <c r="L3518" s="9">
        <f>0.01*0.3</f>
        <v>3.0000000000000001E-3</v>
      </c>
      <c r="M3518" s="9">
        <f>0.2*0.3</f>
        <v>0.06</v>
      </c>
      <c r="O3518" s="9">
        <f>0.005*0.3</f>
        <v>1.5E-3</v>
      </c>
      <c r="AM3518" s="9">
        <f>0.01*0.3</f>
        <v>3.0000000000000001E-3</v>
      </c>
      <c r="AN3518" s="9">
        <f>0.01*0.3</f>
        <v>3.0000000000000001E-3</v>
      </c>
      <c r="AR3518" s="9">
        <f>0.005*0.3</f>
        <v>1.5E-3</v>
      </c>
      <c r="AV3518" s="9">
        <f>0.005*0.3</f>
        <v>1.5E-3</v>
      </c>
      <c r="CW3518"/>
      <c r="DA3518"/>
      <c r="DB3518"/>
      <c r="DC3518"/>
      <c r="DD3518"/>
      <c r="DE3518"/>
      <c r="DF3518"/>
      <c r="DG3518"/>
      <c r="DH3518"/>
      <c r="DI3518"/>
    </row>
    <row r="3519" spans="1:113" s="9" customFormat="1" x14ac:dyDescent="0.2">
      <c r="A3519" s="9">
        <v>6</v>
      </c>
      <c r="B3519" s="70" t="s">
        <v>51</v>
      </c>
      <c r="C3519" t="s">
        <v>68</v>
      </c>
      <c r="D3519" s="9">
        <v>1</v>
      </c>
      <c r="E3519" s="9">
        <v>33.700000000000003</v>
      </c>
      <c r="F3519" s="9">
        <f t="shared" si="266"/>
        <v>0.20000000000000004</v>
      </c>
      <c r="H3519" s="9" t="s">
        <v>77</v>
      </c>
      <c r="I3519" s="9">
        <f>0.8*0.2</f>
        <v>0.16000000000000003</v>
      </c>
      <c r="J3519" s="9">
        <f>0.05*0.2</f>
        <v>1.0000000000000002E-2</v>
      </c>
      <c r="M3519" s="9">
        <f>0.15*0.2</f>
        <v>0.03</v>
      </c>
      <c r="CW3519"/>
      <c r="DA3519"/>
      <c r="DB3519"/>
      <c r="DC3519"/>
      <c r="DD3519"/>
      <c r="DE3519"/>
      <c r="DF3519"/>
      <c r="DG3519"/>
      <c r="DH3519"/>
      <c r="DI3519"/>
    </row>
    <row r="3520" spans="1:113" s="9" customFormat="1" x14ac:dyDescent="0.2">
      <c r="A3520" s="9">
        <v>7</v>
      </c>
      <c r="B3520" s="70" t="s">
        <v>51</v>
      </c>
      <c r="C3520" t="s">
        <v>68</v>
      </c>
      <c r="D3520" s="9">
        <v>1</v>
      </c>
      <c r="E3520" s="9">
        <v>27.4</v>
      </c>
      <c r="F3520" s="9">
        <f t="shared" si="266"/>
        <v>0.10000000000000003</v>
      </c>
      <c r="H3520" s="9" t="s">
        <v>77</v>
      </c>
      <c r="I3520" s="9">
        <f>0.81*0.1</f>
        <v>8.1000000000000016E-2</v>
      </c>
      <c r="J3520" s="9">
        <f>0.1*0.1</f>
        <v>1.0000000000000002E-2</v>
      </c>
      <c r="M3520" s="9">
        <f>0.07*0.1</f>
        <v>7.000000000000001E-3</v>
      </c>
      <c r="O3520" s="9">
        <f>0.005*0.1</f>
        <v>5.0000000000000001E-4</v>
      </c>
      <c r="AI3520" s="9">
        <f>0.005*0.1</f>
        <v>5.0000000000000001E-4</v>
      </c>
      <c r="AN3520" s="9">
        <f>0.005*0.1</f>
        <v>5.0000000000000001E-4</v>
      </c>
      <c r="AV3520" s="9">
        <f>0.005*0.1</f>
        <v>5.0000000000000001E-4</v>
      </c>
      <c r="CW3520"/>
      <c r="DA3520"/>
      <c r="DB3520"/>
      <c r="DC3520"/>
      <c r="DD3520"/>
      <c r="DE3520"/>
      <c r="DF3520"/>
      <c r="DG3520"/>
      <c r="DH3520"/>
      <c r="DI3520"/>
    </row>
    <row r="3521" spans="1:115" s="9" customFormat="1" x14ac:dyDescent="0.2">
      <c r="A3521" s="9">
        <v>8</v>
      </c>
      <c r="B3521" s="70" t="s">
        <v>51</v>
      </c>
      <c r="C3521" t="s">
        <v>68</v>
      </c>
      <c r="D3521" s="9">
        <v>1</v>
      </c>
      <c r="E3521" s="9">
        <v>27.2</v>
      </c>
      <c r="F3521" s="9">
        <f t="shared" si="266"/>
        <v>0.1</v>
      </c>
      <c r="H3521" s="9" t="s">
        <v>77</v>
      </c>
      <c r="I3521" s="9">
        <f>0.83*0.1</f>
        <v>8.3000000000000004E-2</v>
      </c>
      <c r="J3521" s="9">
        <f>0.1*0.1</f>
        <v>1.0000000000000002E-2</v>
      </c>
      <c r="M3521" s="9">
        <f>0.06*0.1</f>
        <v>6.0000000000000001E-3</v>
      </c>
      <c r="AI3521" s="9">
        <f>0.005*0.1</f>
        <v>5.0000000000000001E-4</v>
      </c>
      <c r="AN3521" s="9">
        <f>0.005*0.1</f>
        <v>5.0000000000000001E-4</v>
      </c>
      <c r="CW3521"/>
      <c r="DA3521"/>
      <c r="DB3521"/>
      <c r="DC3521"/>
      <c r="DD3521"/>
      <c r="DE3521"/>
      <c r="DF3521"/>
      <c r="DG3521"/>
      <c r="DH3521"/>
      <c r="DI3521"/>
    </row>
    <row r="3522" spans="1:115" s="9" customFormat="1" x14ac:dyDescent="0.2">
      <c r="A3522" s="9">
        <v>9</v>
      </c>
      <c r="B3522" s="70" t="s">
        <v>51</v>
      </c>
      <c r="C3522" t="s">
        <v>68</v>
      </c>
      <c r="D3522" s="9">
        <v>1</v>
      </c>
      <c r="E3522" s="9">
        <v>29.3</v>
      </c>
      <c r="F3522" s="9">
        <f t="shared" si="266"/>
        <v>0.20000000000000004</v>
      </c>
      <c r="H3522" s="9" t="s">
        <v>77</v>
      </c>
      <c r="I3522" s="9">
        <f>0.79*0.2</f>
        <v>0.15800000000000003</v>
      </c>
      <c r="J3522" s="9">
        <f>0.15*0.2</f>
        <v>0.03</v>
      </c>
      <c r="M3522" s="9">
        <f>0.05*0.2</f>
        <v>1.0000000000000002E-2</v>
      </c>
      <c r="O3522" s="9">
        <f>0.01*0.2</f>
        <v>2E-3</v>
      </c>
      <c r="CW3522"/>
      <c r="DA3522"/>
      <c r="DB3522"/>
      <c r="DC3522"/>
      <c r="DD3522"/>
      <c r="DE3522"/>
      <c r="DF3522"/>
      <c r="DG3522"/>
      <c r="DH3522"/>
      <c r="DI3522"/>
    </row>
    <row r="3523" spans="1:115" s="9" customFormat="1" x14ac:dyDescent="0.2">
      <c r="A3523" s="9">
        <v>10</v>
      </c>
      <c r="B3523" s="70" t="s">
        <v>51</v>
      </c>
      <c r="C3523" t="s">
        <v>68</v>
      </c>
      <c r="D3523" s="9">
        <v>1</v>
      </c>
      <c r="E3523" s="9">
        <v>30.5</v>
      </c>
      <c r="F3523" s="9">
        <f t="shared" si="266"/>
        <v>0.20000000000000004</v>
      </c>
      <c r="H3523" s="9" t="s">
        <v>77</v>
      </c>
      <c r="I3523" s="9">
        <f>0.91*0.2</f>
        <v>0.18200000000000002</v>
      </c>
      <c r="M3523" s="9">
        <f>0.07*0.2</f>
        <v>1.4000000000000002E-2</v>
      </c>
      <c r="O3523" s="9">
        <f>0.01*0.2</f>
        <v>2E-3</v>
      </c>
      <c r="AM3523" s="9">
        <f>0.01*0.2</f>
        <v>2E-3</v>
      </c>
      <c r="CW3523"/>
      <c r="DA3523"/>
      <c r="DB3523"/>
      <c r="DC3523"/>
      <c r="DD3523"/>
      <c r="DE3523"/>
      <c r="DF3523"/>
      <c r="DG3523"/>
      <c r="DH3523"/>
      <c r="DI3523"/>
    </row>
    <row r="3524" spans="1:115" s="9" customFormat="1" x14ac:dyDescent="0.2">
      <c r="A3524" s="9">
        <v>11</v>
      </c>
      <c r="B3524" s="70" t="s">
        <v>51</v>
      </c>
      <c r="C3524" t="s">
        <v>68</v>
      </c>
      <c r="D3524" s="9">
        <v>1</v>
      </c>
      <c r="E3524" s="9">
        <v>27.7</v>
      </c>
      <c r="F3524" s="9">
        <f t="shared" si="266"/>
        <v>0.10000000000000002</v>
      </c>
      <c r="H3524" s="9" t="s">
        <v>77</v>
      </c>
      <c r="I3524" s="9">
        <f>0.829*0.1</f>
        <v>8.2900000000000001E-2</v>
      </c>
      <c r="J3524" s="9">
        <f>0.07*0.1</f>
        <v>7.000000000000001E-3</v>
      </c>
      <c r="M3524" s="9">
        <f>0.1*0.1</f>
        <v>1.0000000000000002E-2</v>
      </c>
      <c r="AV3524" s="9">
        <f>0.001*0.1</f>
        <v>1E-4</v>
      </c>
      <c r="CW3524"/>
      <c r="DA3524"/>
      <c r="DB3524"/>
      <c r="DC3524"/>
      <c r="DD3524"/>
      <c r="DE3524"/>
      <c r="DF3524"/>
      <c r="DG3524"/>
      <c r="DH3524"/>
      <c r="DI3524"/>
    </row>
    <row r="3525" spans="1:115" s="9" customFormat="1" x14ac:dyDescent="0.2">
      <c r="A3525" s="9">
        <v>1</v>
      </c>
      <c r="B3525" s="70" t="s">
        <v>51</v>
      </c>
      <c r="C3525" t="s">
        <v>68</v>
      </c>
      <c r="D3525" s="9">
        <v>4</v>
      </c>
      <c r="E3525" s="9">
        <v>25.7</v>
      </c>
      <c r="F3525" s="9">
        <f t="shared" si="266"/>
        <v>1.5000000000000001E-2</v>
      </c>
      <c r="H3525" s="9" t="s">
        <v>77</v>
      </c>
      <c r="I3525" s="9">
        <f>0.92*0.015</f>
        <v>1.38E-2</v>
      </c>
      <c r="J3525" s="9">
        <f>0.05*0.015</f>
        <v>7.5000000000000002E-4</v>
      </c>
      <c r="O3525" s="9">
        <f>0.03*0.015</f>
        <v>4.4999999999999999E-4</v>
      </c>
      <c r="CW3525"/>
      <c r="DA3525"/>
      <c r="DB3525"/>
      <c r="DC3525"/>
      <c r="DD3525"/>
      <c r="DE3525"/>
      <c r="DF3525"/>
      <c r="DG3525"/>
      <c r="DH3525"/>
      <c r="DI3525"/>
    </row>
    <row r="3526" spans="1:115" s="9" customFormat="1" x14ac:dyDescent="0.2">
      <c r="A3526" s="9">
        <v>2</v>
      </c>
      <c r="B3526" s="70" t="s">
        <v>51</v>
      </c>
      <c r="C3526" t="s">
        <v>68</v>
      </c>
      <c r="D3526" s="9">
        <v>4</v>
      </c>
      <c r="E3526" s="9">
        <v>28.3</v>
      </c>
      <c r="F3526" s="9">
        <f t="shared" si="266"/>
        <v>8.0000000000000002E-3</v>
      </c>
      <c r="H3526" s="9" t="s">
        <v>77</v>
      </c>
      <c r="I3526" s="9">
        <f>0.1*0.008</f>
        <v>8.0000000000000004E-4</v>
      </c>
      <c r="J3526" s="9">
        <f>0.1*0.008</f>
        <v>8.0000000000000004E-4</v>
      </c>
      <c r="O3526" s="9">
        <f>0.8*0.008</f>
        <v>6.4000000000000003E-3</v>
      </c>
      <c r="CW3526"/>
      <c r="DA3526"/>
      <c r="DB3526"/>
      <c r="DC3526"/>
      <c r="DD3526"/>
      <c r="DE3526"/>
      <c r="DF3526"/>
      <c r="DG3526"/>
      <c r="DH3526"/>
      <c r="DI3526"/>
    </row>
    <row r="3527" spans="1:115" s="9" customFormat="1" x14ac:dyDescent="0.2">
      <c r="A3527" s="9">
        <v>1</v>
      </c>
      <c r="B3527" s="70" t="s">
        <v>51</v>
      </c>
      <c r="C3527" t="s">
        <v>68</v>
      </c>
      <c r="D3527" s="9">
        <v>6</v>
      </c>
      <c r="E3527" s="9">
        <v>41.3</v>
      </c>
      <c r="F3527" s="9">
        <f t="shared" si="266"/>
        <v>3.0000000000000001E-3</v>
      </c>
      <c r="H3527" s="9" t="s">
        <v>77</v>
      </c>
      <c r="I3527" s="9">
        <f>0.7*0.003</f>
        <v>2.0999999999999999E-3</v>
      </c>
      <c r="J3527" s="9">
        <f>0.3*0.003</f>
        <v>8.9999999999999998E-4</v>
      </c>
      <c r="CW3527"/>
      <c r="DA3527"/>
      <c r="DB3527"/>
      <c r="DC3527"/>
      <c r="DD3527"/>
      <c r="DE3527"/>
      <c r="DF3527"/>
      <c r="DG3527"/>
      <c r="DH3527"/>
      <c r="DI3527"/>
    </row>
    <row r="3528" spans="1:115" s="9" customFormat="1" x14ac:dyDescent="0.2">
      <c r="A3528" s="9">
        <v>1</v>
      </c>
      <c r="B3528" s="70" t="s">
        <v>51</v>
      </c>
      <c r="C3528" t="s">
        <v>69</v>
      </c>
      <c r="D3528" s="9">
        <v>1</v>
      </c>
      <c r="E3528" s="9">
        <v>32.5</v>
      </c>
      <c r="F3528" s="9">
        <f t="shared" ref="F3528:F3536" si="267">SUM(I3528:DH3528)</f>
        <v>0.15</v>
      </c>
      <c r="H3528" s="9" t="s">
        <v>77</v>
      </c>
      <c r="I3528" s="9">
        <f>0.3*0.15</f>
        <v>4.4999999999999998E-2</v>
      </c>
      <c r="J3528" s="9">
        <f>0.4*0.15</f>
        <v>0.06</v>
      </c>
      <c r="M3528" s="9">
        <f>0.25*0.15</f>
        <v>3.7499999999999999E-2</v>
      </c>
      <c r="O3528" s="9">
        <f>0.05*0.15</f>
        <v>7.4999999999999997E-3</v>
      </c>
      <c r="CP3528"/>
      <c r="CQ3528"/>
      <c r="CR3528"/>
      <c r="CS3528"/>
      <c r="CT3528"/>
      <c r="CW3528"/>
      <c r="CX3528"/>
      <c r="CY3528"/>
      <c r="CZ3528"/>
      <c r="DA3528"/>
      <c r="DB3528"/>
      <c r="DC3528"/>
      <c r="DD3528"/>
      <c r="DE3528"/>
      <c r="DF3528"/>
      <c r="DG3528"/>
      <c r="DH3528"/>
      <c r="DI3528"/>
      <c r="DJ3528"/>
      <c r="DK3528"/>
    </row>
    <row r="3529" spans="1:115" s="9" customFormat="1" x14ac:dyDescent="0.2">
      <c r="A3529" s="9">
        <v>2</v>
      </c>
      <c r="B3529" s="70" t="s">
        <v>51</v>
      </c>
      <c r="C3529" t="s">
        <v>69</v>
      </c>
      <c r="D3529" s="9">
        <v>1</v>
      </c>
      <c r="E3529" s="9">
        <v>13.8</v>
      </c>
      <c r="F3529" s="9">
        <f t="shared" si="267"/>
        <v>1.2E-2</v>
      </c>
      <c r="H3529" s="9" t="s">
        <v>77</v>
      </c>
      <c r="I3529" s="9">
        <f>0.4*0.012</f>
        <v>4.8000000000000004E-3</v>
      </c>
      <c r="J3529" s="9">
        <f>0.3*0.012</f>
        <v>3.5999999999999999E-3</v>
      </c>
      <c r="M3529" s="9">
        <f>0.25*0.012</f>
        <v>3.0000000000000001E-3</v>
      </c>
      <c r="AR3529" s="9">
        <f>0.05*0.012</f>
        <v>6.0000000000000006E-4</v>
      </c>
      <c r="CP3529"/>
      <c r="CQ3529"/>
      <c r="CR3529"/>
      <c r="CS3529"/>
      <c r="CT3529"/>
      <c r="CW3529"/>
      <c r="CX3529"/>
      <c r="CY3529"/>
      <c r="CZ3529"/>
      <c r="DA3529"/>
      <c r="DB3529"/>
      <c r="DC3529"/>
      <c r="DD3529"/>
      <c r="DE3529"/>
      <c r="DF3529"/>
      <c r="DG3529"/>
      <c r="DH3529"/>
      <c r="DI3529"/>
      <c r="DJ3529"/>
      <c r="DK3529"/>
    </row>
    <row r="3530" spans="1:115" s="9" customFormat="1" x14ac:dyDescent="0.2">
      <c r="A3530" s="9">
        <v>3</v>
      </c>
      <c r="B3530" s="70" t="s">
        <v>51</v>
      </c>
      <c r="C3530" t="s">
        <v>69</v>
      </c>
      <c r="D3530" s="9">
        <v>1</v>
      </c>
      <c r="E3530" s="9">
        <v>14.4</v>
      </c>
      <c r="F3530" s="9">
        <f t="shared" si="267"/>
        <v>1.4999999999999999E-2</v>
      </c>
      <c r="H3530" s="9" t="s">
        <v>77</v>
      </c>
      <c r="I3530" s="9">
        <f>0.29*0.015</f>
        <v>4.3499999999999997E-3</v>
      </c>
      <c r="J3530" s="9">
        <f>0.45*0.015</f>
        <v>6.7499999999999999E-3</v>
      </c>
      <c r="L3530" s="9">
        <f>0.04*0.015</f>
        <v>5.9999999999999995E-4</v>
      </c>
      <c r="M3530" s="9">
        <f>0.13*0.015</f>
        <v>1.9499999999999999E-3</v>
      </c>
      <c r="AN3530" s="9">
        <f>0.02*0.015</f>
        <v>2.9999999999999997E-4</v>
      </c>
      <c r="AR3530" s="9">
        <f>0.04*0.015</f>
        <v>5.9999999999999995E-4</v>
      </c>
      <c r="AV3530" s="9">
        <f>0.03*0.015</f>
        <v>4.4999999999999999E-4</v>
      </c>
      <c r="CP3530"/>
      <c r="CQ3530"/>
      <c r="CR3530"/>
      <c r="CS3530"/>
      <c r="CT3530"/>
      <c r="CW3530"/>
      <c r="CX3530"/>
      <c r="CY3530"/>
      <c r="CZ3530"/>
      <c r="DA3530"/>
      <c r="DB3530"/>
      <c r="DC3530"/>
      <c r="DD3530"/>
      <c r="DE3530"/>
      <c r="DF3530"/>
      <c r="DG3530"/>
      <c r="DH3530"/>
      <c r="DI3530"/>
      <c r="DJ3530"/>
      <c r="DK3530"/>
    </row>
    <row r="3531" spans="1:115" s="9" customFormat="1" x14ac:dyDescent="0.2">
      <c r="A3531" s="9">
        <v>4</v>
      </c>
      <c r="B3531" s="70" t="s">
        <v>51</v>
      </c>
      <c r="C3531" t="s">
        <v>69</v>
      </c>
      <c r="D3531" s="9">
        <v>1</v>
      </c>
      <c r="E3531" s="9">
        <v>13.3</v>
      </c>
      <c r="F3531" s="9">
        <f t="shared" si="267"/>
        <v>6.000000000000001E-3</v>
      </c>
      <c r="H3531" s="9" t="s">
        <v>77</v>
      </c>
      <c r="I3531" s="9">
        <f>0.4*0.006</f>
        <v>2.4000000000000002E-3</v>
      </c>
      <c r="J3531" s="9">
        <f>0.4*0.006</f>
        <v>2.4000000000000002E-3</v>
      </c>
      <c r="M3531" s="9">
        <f>0.14*0.006</f>
        <v>8.4000000000000014E-4</v>
      </c>
      <c r="AR3531" s="9">
        <f>0.04*0.006</f>
        <v>2.4000000000000001E-4</v>
      </c>
      <c r="AV3531" s="9">
        <f>0.02*0.006</f>
        <v>1.2E-4</v>
      </c>
      <c r="CP3531"/>
      <c r="CQ3531"/>
      <c r="CR3531"/>
      <c r="CS3531"/>
      <c r="CT3531"/>
      <c r="CW3531"/>
      <c r="CX3531"/>
      <c r="CY3531"/>
      <c r="CZ3531"/>
      <c r="DA3531"/>
      <c r="DB3531"/>
      <c r="DC3531"/>
      <c r="DD3531"/>
      <c r="DE3531"/>
      <c r="DF3531"/>
      <c r="DG3531"/>
      <c r="DH3531"/>
      <c r="DI3531"/>
      <c r="DJ3531"/>
      <c r="DK3531"/>
    </row>
    <row r="3532" spans="1:115" s="9" customFormat="1" x14ac:dyDescent="0.2">
      <c r="A3532" s="9">
        <v>5</v>
      </c>
      <c r="B3532" s="70" t="s">
        <v>51</v>
      </c>
      <c r="C3532" t="s">
        <v>69</v>
      </c>
      <c r="D3532" s="9">
        <v>1</v>
      </c>
      <c r="E3532" s="9">
        <v>14.5</v>
      </c>
      <c r="F3532" s="9">
        <f t="shared" si="267"/>
        <v>5.0000000000000001E-3</v>
      </c>
      <c r="H3532" s="9" t="s">
        <v>77</v>
      </c>
      <c r="I3532" s="9">
        <f>0.5*0.005</f>
        <v>2.5000000000000001E-3</v>
      </c>
      <c r="J3532" s="9">
        <f>0.35*0.005</f>
        <v>1.7499999999999998E-3</v>
      </c>
      <c r="L3532" s="9">
        <f>0.03*0.005</f>
        <v>1.4999999999999999E-4</v>
      </c>
      <c r="M3532" s="9">
        <f>0.1*0.005</f>
        <v>5.0000000000000001E-4</v>
      </c>
      <c r="AN3532" s="9">
        <f>0.02*0.005</f>
        <v>1E-4</v>
      </c>
      <c r="CP3532"/>
      <c r="CQ3532"/>
      <c r="CR3532"/>
      <c r="CS3532"/>
      <c r="CT3532"/>
      <c r="CW3532"/>
      <c r="CX3532"/>
      <c r="CY3532"/>
      <c r="CZ3532"/>
      <c r="DA3532"/>
      <c r="DB3532"/>
      <c r="DC3532"/>
      <c r="DD3532"/>
      <c r="DE3532"/>
      <c r="DF3532"/>
      <c r="DG3532"/>
      <c r="DH3532"/>
      <c r="DI3532"/>
      <c r="DJ3532"/>
      <c r="DK3532"/>
    </row>
    <row r="3533" spans="1:115" s="9" customFormat="1" x14ac:dyDescent="0.2">
      <c r="A3533" s="9">
        <v>6</v>
      </c>
      <c r="B3533" s="70" t="s">
        <v>51</v>
      </c>
      <c r="C3533" t="s">
        <v>69</v>
      </c>
      <c r="D3533" s="9">
        <v>1</v>
      </c>
      <c r="E3533" s="9">
        <v>10.3</v>
      </c>
      <c r="F3533" s="9">
        <f t="shared" si="267"/>
        <v>1E-3</v>
      </c>
      <c r="H3533" s="9" t="s">
        <v>77</v>
      </c>
      <c r="I3533" s="9">
        <f>0.47*0.001</f>
        <v>4.6999999999999999E-4</v>
      </c>
      <c r="J3533" s="9">
        <f>0.2*0.001</f>
        <v>2.0000000000000001E-4</v>
      </c>
      <c r="M3533" s="9">
        <f>0.1*0.001</f>
        <v>1E-4</v>
      </c>
      <c r="AI3533" s="9">
        <f>0.05*0.001</f>
        <v>5.0000000000000002E-5</v>
      </c>
      <c r="AR3533" s="9">
        <f>0.15*0.001</f>
        <v>1.4999999999999999E-4</v>
      </c>
      <c r="AV3533" s="9">
        <f>0.03*0.001</f>
        <v>3.0000000000000001E-5</v>
      </c>
      <c r="CP3533"/>
      <c r="CQ3533"/>
      <c r="CR3533"/>
      <c r="CS3533"/>
      <c r="CT3533"/>
      <c r="CW3533"/>
      <c r="CX3533"/>
      <c r="CY3533"/>
      <c r="CZ3533"/>
      <c r="DA3533"/>
      <c r="DB3533"/>
      <c r="DC3533"/>
      <c r="DD3533"/>
      <c r="DE3533"/>
      <c r="DF3533"/>
      <c r="DG3533"/>
      <c r="DH3533"/>
      <c r="DI3533"/>
      <c r="DJ3533"/>
      <c r="DK3533"/>
    </row>
    <row r="3534" spans="1:115" s="9" customFormat="1" x14ac:dyDescent="0.2">
      <c r="A3534" s="9">
        <v>7</v>
      </c>
      <c r="B3534" s="70" t="s">
        <v>51</v>
      </c>
      <c r="C3534" t="s">
        <v>69</v>
      </c>
      <c r="D3534" s="9">
        <v>1</v>
      </c>
      <c r="E3534" s="9">
        <v>11.7</v>
      </c>
      <c r="F3534" s="9">
        <f t="shared" si="267"/>
        <v>1.0000000000000002E-3</v>
      </c>
      <c r="H3534" s="9" t="s">
        <v>77</v>
      </c>
      <c r="I3534" s="9">
        <f>0.5*0.001</f>
        <v>5.0000000000000001E-4</v>
      </c>
      <c r="J3534" s="9">
        <f>0.45*0.001</f>
        <v>4.5000000000000004E-4</v>
      </c>
      <c r="M3534" s="9">
        <f>0.04*0.001</f>
        <v>4.0000000000000003E-5</v>
      </c>
      <c r="AR3534" s="9">
        <f>0.01*0.001</f>
        <v>1.0000000000000001E-5</v>
      </c>
      <c r="CP3534"/>
      <c r="CQ3534"/>
      <c r="CR3534"/>
      <c r="CS3534"/>
      <c r="CT3534"/>
      <c r="CW3534"/>
      <c r="CX3534"/>
      <c r="CY3534"/>
      <c r="CZ3534"/>
      <c r="DA3534"/>
      <c r="DB3534"/>
      <c r="DC3534"/>
      <c r="DD3534"/>
      <c r="DE3534"/>
      <c r="DF3534"/>
      <c r="DG3534"/>
      <c r="DH3534"/>
      <c r="DI3534"/>
      <c r="DJ3534"/>
      <c r="DK3534"/>
    </row>
    <row r="3535" spans="1:115" s="9" customFormat="1" x14ac:dyDescent="0.2">
      <c r="A3535" s="9">
        <v>8</v>
      </c>
      <c r="B3535" s="70" t="s">
        <v>51</v>
      </c>
      <c r="C3535" t="s">
        <v>69</v>
      </c>
      <c r="D3535" s="9">
        <v>1</v>
      </c>
      <c r="E3535" s="9">
        <v>10.6</v>
      </c>
      <c r="F3535" s="9">
        <f t="shared" si="267"/>
        <v>7.9999999999999993E-4</v>
      </c>
      <c r="H3535" s="9" t="s">
        <v>77</v>
      </c>
      <c r="I3535" s="9">
        <f>0.7*0.0008</f>
        <v>5.5999999999999995E-4</v>
      </c>
      <c r="J3535" s="9">
        <f>0.04*0.0008</f>
        <v>3.2000000000000005E-5</v>
      </c>
      <c r="M3535" s="9">
        <f>0.01*0.0008</f>
        <v>8.0000000000000013E-6</v>
      </c>
      <c r="AO3535" s="9">
        <f>0.25*0.0008</f>
        <v>2.0000000000000001E-4</v>
      </c>
      <c r="CP3535"/>
      <c r="CQ3535"/>
      <c r="CR3535"/>
      <c r="CS3535"/>
      <c r="CT3535"/>
      <c r="CW3535"/>
      <c r="CX3535"/>
      <c r="CY3535"/>
      <c r="CZ3535"/>
      <c r="DA3535"/>
      <c r="DB3535"/>
      <c r="DC3535"/>
      <c r="DD3535"/>
      <c r="DE3535"/>
      <c r="DF3535"/>
      <c r="DG3535"/>
      <c r="DH3535"/>
      <c r="DI3535"/>
      <c r="DJ3535"/>
      <c r="DK3535"/>
    </row>
    <row r="3536" spans="1:115" s="9" customFormat="1" x14ac:dyDescent="0.2">
      <c r="A3536" s="9">
        <v>9</v>
      </c>
      <c r="B3536" s="70" t="s">
        <v>51</v>
      </c>
      <c r="C3536" t="s">
        <v>69</v>
      </c>
      <c r="D3536" s="9">
        <v>1</v>
      </c>
      <c r="E3536" s="9">
        <v>11.3</v>
      </c>
      <c r="F3536" s="9">
        <f t="shared" si="267"/>
        <v>1E-3</v>
      </c>
      <c r="H3536" s="9" t="s">
        <v>77</v>
      </c>
      <c r="I3536" s="9">
        <f>0.6*0.001</f>
        <v>5.9999999999999995E-4</v>
      </c>
      <c r="J3536" s="9">
        <f>0.3*0.001</f>
        <v>2.9999999999999997E-4</v>
      </c>
      <c r="M3536" s="9">
        <f>0.07*0.001</f>
        <v>7.0000000000000007E-5</v>
      </c>
      <c r="AR3536" s="9">
        <f>0.03*0.001</f>
        <v>3.0000000000000001E-5</v>
      </c>
      <c r="CP3536"/>
      <c r="CQ3536"/>
      <c r="CR3536"/>
      <c r="CS3536"/>
      <c r="CT3536"/>
      <c r="CW3536"/>
      <c r="CX3536"/>
      <c r="CY3536"/>
      <c r="CZ3536"/>
      <c r="DA3536"/>
      <c r="DB3536"/>
      <c r="DC3536"/>
      <c r="DD3536"/>
      <c r="DE3536"/>
      <c r="DF3536"/>
      <c r="DG3536"/>
      <c r="DH3536"/>
      <c r="DI3536"/>
      <c r="DJ3536"/>
      <c r="DK3536"/>
    </row>
    <row r="3537" spans="1:115" s="10" customFormat="1" x14ac:dyDescent="0.2">
      <c r="A3537" s="10">
        <v>1</v>
      </c>
      <c r="B3537" s="70" t="s">
        <v>51</v>
      </c>
      <c r="C3537" t="s">
        <v>69</v>
      </c>
      <c r="D3537" s="10">
        <v>2</v>
      </c>
      <c r="E3537" s="10">
        <v>15.5</v>
      </c>
      <c r="F3537" s="10">
        <f>SUM(I3537:DT3537)</f>
        <v>0.01</v>
      </c>
      <c r="H3537" s="10" t="s">
        <v>77</v>
      </c>
      <c r="I3537" s="10">
        <f>0.6*0.01</f>
        <v>6.0000000000000001E-3</v>
      </c>
      <c r="J3537" s="10">
        <f>0.2*0.01</f>
        <v>2E-3</v>
      </c>
      <c r="L3537" s="10">
        <f>0.05*0.01</f>
        <v>5.0000000000000001E-4</v>
      </c>
      <c r="M3537" s="10">
        <f>0.1*0.01</f>
        <v>1E-3</v>
      </c>
      <c r="O3537" s="10">
        <f>0.04*0.01</f>
        <v>4.0000000000000002E-4</v>
      </c>
      <c r="AV3537" s="10">
        <f>0.01*0.01</f>
        <v>1E-4</v>
      </c>
    </row>
    <row r="3538" spans="1:115" s="10" customFormat="1" x14ac:dyDescent="0.2">
      <c r="A3538" s="10">
        <v>2</v>
      </c>
      <c r="B3538" s="70" t="s">
        <v>51</v>
      </c>
      <c r="C3538" t="s">
        <v>69</v>
      </c>
      <c r="D3538" s="10">
        <v>2</v>
      </c>
      <c r="E3538" s="10">
        <v>14.1</v>
      </c>
      <c r="F3538" s="10">
        <f>SUM(I3538:DT3538)</f>
        <v>9.9999999999999985E-3</v>
      </c>
      <c r="H3538" s="10" t="s">
        <v>77</v>
      </c>
      <c r="I3538" s="10">
        <f>0.75*0.01</f>
        <v>7.4999999999999997E-3</v>
      </c>
      <c r="J3538" s="10">
        <f>0.15*0.01</f>
        <v>1.5E-3</v>
      </c>
      <c r="M3538" s="10">
        <f>0.1*0.01</f>
        <v>1E-3</v>
      </c>
    </row>
    <row r="3539" spans="1:115" s="10" customFormat="1" x14ac:dyDescent="0.2">
      <c r="A3539" s="10">
        <v>3</v>
      </c>
      <c r="B3539" s="70" t="s">
        <v>51</v>
      </c>
      <c r="C3539" t="s">
        <v>69</v>
      </c>
      <c r="D3539" s="10">
        <v>2</v>
      </c>
      <c r="E3539" s="10">
        <v>9.6999999999999993</v>
      </c>
      <c r="F3539" s="10">
        <f>SUM(I3539:DT3539)</f>
        <v>1E-4</v>
      </c>
      <c r="H3539" s="10" t="s">
        <v>77</v>
      </c>
      <c r="I3539" s="10">
        <f>0.45*0.0001</f>
        <v>4.5000000000000003E-5</v>
      </c>
      <c r="J3539" s="10">
        <f>0.1*0.0001</f>
        <v>1.0000000000000001E-5</v>
      </c>
      <c r="M3539" s="10">
        <f>0.15*0.0001</f>
        <v>1.5E-5</v>
      </c>
      <c r="AL3539" s="10">
        <f>0.3*0.0001</f>
        <v>3.0000000000000001E-5</v>
      </c>
    </row>
    <row r="3540" spans="1:115" s="10" customFormat="1" x14ac:dyDescent="0.2">
      <c r="A3540" s="10">
        <v>4</v>
      </c>
      <c r="B3540" s="70" t="s">
        <v>51</v>
      </c>
      <c r="C3540" t="s">
        <v>69</v>
      </c>
      <c r="D3540" s="10">
        <v>2</v>
      </c>
      <c r="E3540" s="10">
        <v>9.8000000000000007</v>
      </c>
      <c r="F3540" s="10">
        <f>SUM(I3540:DT3540)</f>
        <v>8.000000000000002E-5</v>
      </c>
      <c r="H3540" s="10" t="s">
        <v>77</v>
      </c>
      <c r="I3540" s="10">
        <f>0.8*0.00008</f>
        <v>6.4000000000000011E-5</v>
      </c>
      <c r="J3540" s="10">
        <f>0.1*0.00008</f>
        <v>8.0000000000000013E-6</v>
      </c>
      <c r="M3540" s="10">
        <f>0.1*0.00008</f>
        <v>8.0000000000000013E-6</v>
      </c>
    </row>
    <row r="3541" spans="1:115" s="10" customFormat="1" x14ac:dyDescent="0.2">
      <c r="A3541" s="10">
        <v>5</v>
      </c>
      <c r="B3541" s="70" t="s">
        <v>51</v>
      </c>
      <c r="C3541" t="s">
        <v>69</v>
      </c>
      <c r="D3541" s="10">
        <v>2</v>
      </c>
      <c r="E3541" s="10">
        <v>8.8000000000000007</v>
      </c>
      <c r="F3541" s="10">
        <f>SUM(I3541:DT3541)</f>
        <v>1E-4</v>
      </c>
      <c r="H3541" s="10" t="s">
        <v>77</v>
      </c>
      <c r="I3541" s="10">
        <f>0.75*0.0001</f>
        <v>7.5000000000000007E-5</v>
      </c>
      <c r="J3541" s="10">
        <f>0.1*0.0001</f>
        <v>1.0000000000000001E-5</v>
      </c>
      <c r="M3541" s="10">
        <f>0.15*0.0001</f>
        <v>1.5E-5</v>
      </c>
    </row>
    <row r="3542" spans="1:115" s="9" customFormat="1" x14ac:dyDescent="0.2">
      <c r="A3542" s="9">
        <v>1</v>
      </c>
      <c r="B3542" s="70" t="s">
        <v>51</v>
      </c>
      <c r="C3542" t="s">
        <v>69</v>
      </c>
      <c r="D3542" s="9">
        <v>3</v>
      </c>
      <c r="E3542" s="9">
        <v>13.3</v>
      </c>
      <c r="F3542" s="9">
        <f t="shared" ref="F3542:F3559" si="268">SUM(I3542:DE3542)</f>
        <v>1.2000000000000002E-2</v>
      </c>
      <c r="H3542" s="9" t="s">
        <v>77</v>
      </c>
      <c r="I3542" s="9">
        <f>0.5*0.012</f>
        <v>6.0000000000000001E-3</v>
      </c>
      <c r="J3542" s="9">
        <f>0.4*0.012</f>
        <v>4.8000000000000004E-3</v>
      </c>
      <c r="M3542" s="9">
        <f>0.02*0.012</f>
        <v>2.4000000000000001E-4</v>
      </c>
      <c r="O3542" s="9">
        <f>0.02*0.012</f>
        <v>2.4000000000000001E-4</v>
      </c>
      <c r="AI3542" s="9">
        <f>0.05*0.012</f>
        <v>6.0000000000000006E-4</v>
      </c>
      <c r="AN3542" s="9">
        <f>0.01*0.012</f>
        <v>1.2E-4</v>
      </c>
      <c r="CP3542"/>
      <c r="CQ3542"/>
      <c r="CR3542"/>
      <c r="CS3542"/>
      <c r="CT3542"/>
      <c r="CW3542"/>
      <c r="CX3542"/>
      <c r="CY3542"/>
      <c r="CZ3542"/>
      <c r="DA3542"/>
      <c r="DB3542"/>
      <c r="DC3542"/>
      <c r="DD3542"/>
      <c r="DE3542"/>
      <c r="DF3542"/>
      <c r="DG3542"/>
      <c r="DH3542"/>
      <c r="DI3542"/>
      <c r="DJ3542"/>
      <c r="DK3542"/>
    </row>
    <row r="3543" spans="1:115" s="9" customFormat="1" x14ac:dyDescent="0.2">
      <c r="A3543" s="9">
        <v>2</v>
      </c>
      <c r="B3543" s="70" t="s">
        <v>51</v>
      </c>
      <c r="C3543" t="s">
        <v>69</v>
      </c>
      <c r="D3543" s="9">
        <v>3</v>
      </c>
      <c r="E3543" s="9">
        <v>15.2</v>
      </c>
      <c r="F3543" s="9">
        <f t="shared" si="268"/>
        <v>9.9999999999999985E-3</v>
      </c>
      <c r="H3543" s="9" t="s">
        <v>77</v>
      </c>
      <c r="I3543" s="9">
        <f>0.35*0.01</f>
        <v>3.4999999999999996E-3</v>
      </c>
      <c r="J3543" s="9">
        <f>0.6*0.01</f>
        <v>6.0000000000000001E-3</v>
      </c>
      <c r="O3543" s="9">
        <f>0.01*0.01</f>
        <v>1E-4</v>
      </c>
      <c r="AR3543" s="9">
        <f>0.04*0.01</f>
        <v>4.0000000000000002E-4</v>
      </c>
      <c r="CP3543"/>
      <c r="CQ3543"/>
      <c r="CR3543"/>
      <c r="CS3543"/>
      <c r="CT3543"/>
      <c r="CW3543"/>
      <c r="CX3543"/>
      <c r="CY3543"/>
      <c r="CZ3543"/>
      <c r="DA3543"/>
      <c r="DB3543"/>
      <c r="DC3543"/>
      <c r="DD3543"/>
      <c r="DE3543"/>
      <c r="DF3543"/>
      <c r="DG3543"/>
      <c r="DH3543"/>
      <c r="DI3543"/>
      <c r="DJ3543"/>
      <c r="DK3543"/>
    </row>
    <row r="3544" spans="1:115" s="9" customFormat="1" x14ac:dyDescent="0.2">
      <c r="A3544" s="9">
        <v>3</v>
      </c>
      <c r="B3544" s="70" t="s">
        <v>51</v>
      </c>
      <c r="C3544" t="s">
        <v>69</v>
      </c>
      <c r="D3544" s="9">
        <v>3</v>
      </c>
      <c r="E3544" s="9">
        <v>15.9</v>
      </c>
      <c r="F3544" s="9">
        <f t="shared" si="268"/>
        <v>9.9999999999999985E-3</v>
      </c>
      <c r="H3544" s="9" t="s">
        <v>77</v>
      </c>
      <c r="I3544" s="9">
        <f>0.43*0.01</f>
        <v>4.3E-3</v>
      </c>
      <c r="J3544" s="9">
        <f>0.5*0.01</f>
        <v>5.0000000000000001E-3</v>
      </c>
      <c r="M3544" s="9">
        <f>0.03*0.01</f>
        <v>2.9999999999999997E-4</v>
      </c>
      <c r="O3544" s="9">
        <f>0.01*0.01</f>
        <v>1E-4</v>
      </c>
      <c r="R3544" s="9">
        <f>0.01*0.01</f>
        <v>1E-4</v>
      </c>
      <c r="AI3544" s="9">
        <f>0.02*0.01</f>
        <v>2.0000000000000001E-4</v>
      </c>
      <c r="CP3544"/>
      <c r="CQ3544"/>
      <c r="CR3544"/>
      <c r="CS3544"/>
      <c r="CT3544"/>
      <c r="CW3544"/>
      <c r="CX3544"/>
      <c r="CY3544"/>
      <c r="CZ3544"/>
      <c r="DA3544"/>
      <c r="DB3544"/>
      <c r="DC3544"/>
      <c r="DD3544"/>
      <c r="DE3544"/>
      <c r="DF3544"/>
      <c r="DG3544"/>
      <c r="DH3544"/>
      <c r="DI3544"/>
      <c r="DJ3544"/>
      <c r="DK3544"/>
    </row>
    <row r="3545" spans="1:115" s="9" customFormat="1" x14ac:dyDescent="0.2">
      <c r="A3545" s="9">
        <v>4</v>
      </c>
      <c r="B3545" s="70" t="s">
        <v>51</v>
      </c>
      <c r="C3545" t="s">
        <v>69</v>
      </c>
      <c r="D3545" s="9">
        <v>3</v>
      </c>
      <c r="E3545" s="9">
        <v>15.3</v>
      </c>
      <c r="F3545" s="9">
        <f t="shared" si="268"/>
        <v>0.01</v>
      </c>
      <c r="H3545" s="9" t="s">
        <v>77</v>
      </c>
      <c r="I3545" s="9">
        <f>0.65*0.01</f>
        <v>6.5000000000000006E-3</v>
      </c>
      <c r="J3545" s="9">
        <f>0.3*0.01</f>
        <v>3.0000000000000001E-3</v>
      </c>
      <c r="M3545" s="9">
        <f>0.03*0.01</f>
        <v>2.9999999999999997E-4</v>
      </c>
      <c r="O3545" s="9">
        <f>0.01*0.01</f>
        <v>1E-4</v>
      </c>
      <c r="AN3545" s="9">
        <f>0.01*0.01</f>
        <v>1E-4</v>
      </c>
      <c r="CP3545"/>
      <c r="CQ3545"/>
      <c r="CR3545"/>
      <c r="CS3545"/>
      <c r="CT3545"/>
      <c r="CW3545"/>
      <c r="CX3545"/>
      <c r="CY3545"/>
      <c r="CZ3545"/>
      <c r="DA3545"/>
      <c r="DB3545"/>
      <c r="DC3545"/>
      <c r="DD3545"/>
      <c r="DE3545"/>
      <c r="DF3545"/>
      <c r="DG3545"/>
      <c r="DH3545"/>
      <c r="DI3545"/>
      <c r="DJ3545"/>
      <c r="DK3545"/>
    </row>
    <row r="3546" spans="1:115" s="9" customFormat="1" x14ac:dyDescent="0.2">
      <c r="A3546" s="9">
        <v>5</v>
      </c>
      <c r="B3546" s="70" t="s">
        <v>51</v>
      </c>
      <c r="C3546" t="s">
        <v>69</v>
      </c>
      <c r="D3546" s="9">
        <v>3</v>
      </c>
      <c r="E3546" s="9">
        <v>10.8</v>
      </c>
      <c r="F3546" s="9">
        <f t="shared" si="268"/>
        <v>5.0000000000000001E-3</v>
      </c>
      <c r="H3546" s="9" t="s">
        <v>77</v>
      </c>
      <c r="I3546" s="9">
        <f>0.88*0.005</f>
        <v>4.4000000000000003E-3</v>
      </c>
      <c r="J3546" s="9">
        <f>0.1*0.005</f>
        <v>5.0000000000000001E-4</v>
      </c>
      <c r="O3546" s="9">
        <f>0.02*0.005</f>
        <v>1E-4</v>
      </c>
      <c r="CP3546"/>
      <c r="CQ3546"/>
      <c r="CR3546"/>
      <c r="CS3546"/>
      <c r="CT3546"/>
      <c r="CW3546"/>
      <c r="CX3546"/>
      <c r="CY3546"/>
      <c r="CZ3546"/>
      <c r="DA3546"/>
      <c r="DB3546"/>
      <c r="DC3546"/>
      <c r="DD3546"/>
      <c r="DE3546"/>
      <c r="DF3546"/>
      <c r="DG3546"/>
      <c r="DH3546"/>
      <c r="DI3546"/>
      <c r="DJ3546"/>
      <c r="DK3546"/>
    </row>
    <row r="3547" spans="1:115" s="9" customFormat="1" x14ac:dyDescent="0.2">
      <c r="A3547" s="9">
        <v>6</v>
      </c>
      <c r="B3547" s="70" t="s">
        <v>51</v>
      </c>
      <c r="C3547" t="s">
        <v>69</v>
      </c>
      <c r="D3547" s="9">
        <v>3</v>
      </c>
      <c r="E3547" s="9">
        <v>12.7</v>
      </c>
      <c r="F3547" s="9">
        <f t="shared" si="268"/>
        <v>5.000000000000001E-3</v>
      </c>
      <c r="H3547" s="9" t="s">
        <v>77</v>
      </c>
      <c r="I3547" s="9">
        <f>0.6*0.005</f>
        <v>3.0000000000000001E-3</v>
      </c>
      <c r="J3547" s="9">
        <f>0.3*0.005</f>
        <v>1.5E-3</v>
      </c>
      <c r="M3547" s="9">
        <f>0.02*0.005</f>
        <v>1E-4</v>
      </c>
      <c r="O3547" s="9">
        <f>0.01*0.005</f>
        <v>5.0000000000000002E-5</v>
      </c>
      <c r="R3547" s="9">
        <f>0.02*0.005</f>
        <v>1E-4</v>
      </c>
      <c r="AN3547" s="9">
        <f>0.03*0.005</f>
        <v>1.4999999999999999E-4</v>
      </c>
      <c r="AR3547" s="9">
        <f>0.02*0.005</f>
        <v>1E-4</v>
      </c>
      <c r="CP3547"/>
      <c r="CQ3547"/>
      <c r="CR3547"/>
      <c r="CS3547"/>
      <c r="CT3547"/>
      <c r="CW3547"/>
      <c r="CX3547"/>
      <c r="CY3547"/>
      <c r="CZ3547"/>
      <c r="DA3547"/>
      <c r="DB3547"/>
      <c r="DC3547"/>
      <c r="DD3547"/>
      <c r="DE3547"/>
      <c r="DF3547"/>
      <c r="DG3547"/>
      <c r="DH3547"/>
      <c r="DI3547"/>
      <c r="DJ3547"/>
      <c r="DK3547"/>
    </row>
    <row r="3548" spans="1:115" s="9" customFormat="1" x14ac:dyDescent="0.2">
      <c r="A3548" s="9">
        <v>7</v>
      </c>
      <c r="B3548" s="70" t="s">
        <v>51</v>
      </c>
      <c r="C3548" t="s">
        <v>69</v>
      </c>
      <c r="D3548" s="9">
        <v>3</v>
      </c>
      <c r="E3548" s="9">
        <v>12.7</v>
      </c>
      <c r="F3548" s="9">
        <f t="shared" si="268"/>
        <v>0.01</v>
      </c>
      <c r="H3548" s="9" t="s">
        <v>77</v>
      </c>
      <c r="I3548" s="9">
        <f>0.8*0.01</f>
        <v>8.0000000000000002E-3</v>
      </c>
      <c r="J3548" s="9">
        <f>0.2*0.01</f>
        <v>2E-3</v>
      </c>
      <c r="CP3548"/>
      <c r="CQ3548"/>
      <c r="CR3548"/>
      <c r="CS3548"/>
      <c r="CT3548"/>
      <c r="CW3548"/>
      <c r="CX3548"/>
      <c r="CY3548"/>
      <c r="CZ3548"/>
      <c r="DA3548"/>
      <c r="DB3548"/>
      <c r="DC3548"/>
      <c r="DD3548"/>
      <c r="DE3548"/>
      <c r="DF3548"/>
      <c r="DG3548"/>
      <c r="DH3548"/>
      <c r="DI3548"/>
      <c r="DJ3548"/>
      <c r="DK3548"/>
    </row>
    <row r="3549" spans="1:115" s="9" customFormat="1" x14ac:dyDescent="0.2">
      <c r="A3549" s="9">
        <v>8</v>
      </c>
      <c r="B3549" s="70" t="s">
        <v>51</v>
      </c>
      <c r="C3549" t="s">
        <v>69</v>
      </c>
      <c r="D3549" s="9">
        <v>3</v>
      </c>
      <c r="E3549" s="9">
        <v>10.8</v>
      </c>
      <c r="F3549" s="9">
        <f t="shared" si="268"/>
        <v>5.0000000000000001E-3</v>
      </c>
      <c r="H3549" s="9" t="s">
        <v>77</v>
      </c>
      <c r="I3549" s="9">
        <f>0.6*0.005</f>
        <v>3.0000000000000001E-3</v>
      </c>
      <c r="J3549" s="9">
        <f>0.4*0.005</f>
        <v>2E-3</v>
      </c>
      <c r="CP3549"/>
      <c r="CQ3549"/>
      <c r="CR3549"/>
      <c r="CS3549"/>
      <c r="CT3549"/>
      <c r="CW3549"/>
      <c r="CX3549"/>
      <c r="CY3549"/>
      <c r="CZ3549"/>
      <c r="DA3549"/>
      <c r="DB3549"/>
      <c r="DC3549"/>
      <c r="DD3549"/>
      <c r="DE3549"/>
      <c r="DF3549"/>
      <c r="DG3549"/>
      <c r="DH3549"/>
      <c r="DI3549"/>
      <c r="DJ3549"/>
      <c r="DK3549"/>
    </row>
    <row r="3550" spans="1:115" s="9" customFormat="1" x14ac:dyDescent="0.2">
      <c r="A3550" s="9">
        <v>9</v>
      </c>
      <c r="B3550" s="70" t="s">
        <v>51</v>
      </c>
      <c r="C3550" t="s">
        <v>69</v>
      </c>
      <c r="D3550" s="9">
        <v>3</v>
      </c>
      <c r="E3550" s="9">
        <v>11.8</v>
      </c>
      <c r="F3550" s="9">
        <f t="shared" si="268"/>
        <v>9.9999999999999985E-3</v>
      </c>
      <c r="H3550" s="9" t="s">
        <v>77</v>
      </c>
      <c r="I3550" s="9">
        <f>0.27*0.01</f>
        <v>2.7000000000000001E-3</v>
      </c>
      <c r="J3550" s="9">
        <f>0.35*0.01</f>
        <v>3.4999999999999996E-3</v>
      </c>
      <c r="AQ3550" s="9">
        <f>0.05*0.01</f>
        <v>5.0000000000000001E-4</v>
      </c>
      <c r="AR3550" s="9">
        <f>0.03*0.01</f>
        <v>2.9999999999999997E-4</v>
      </c>
      <c r="AT3550" s="9">
        <f>0.3*0.01</f>
        <v>3.0000000000000001E-3</v>
      </c>
      <c r="CP3550"/>
      <c r="CQ3550"/>
      <c r="CR3550"/>
      <c r="CS3550"/>
      <c r="CT3550"/>
      <c r="CW3550"/>
      <c r="CX3550"/>
      <c r="CY3550"/>
      <c r="CZ3550"/>
      <c r="DA3550"/>
      <c r="DB3550"/>
      <c r="DC3550"/>
      <c r="DD3550"/>
      <c r="DE3550"/>
      <c r="DF3550"/>
      <c r="DG3550"/>
      <c r="DH3550"/>
      <c r="DI3550"/>
      <c r="DJ3550"/>
      <c r="DK3550"/>
    </row>
    <row r="3551" spans="1:115" s="9" customFormat="1" x14ac:dyDescent="0.2">
      <c r="A3551" s="9">
        <v>10</v>
      </c>
      <c r="B3551" s="70" t="s">
        <v>51</v>
      </c>
      <c r="C3551" t="s">
        <v>69</v>
      </c>
      <c r="D3551" s="9">
        <v>3</v>
      </c>
      <c r="E3551" s="9">
        <v>11.3</v>
      </c>
      <c r="F3551" s="9">
        <f t="shared" si="268"/>
        <v>9.9999999999999985E-3</v>
      </c>
      <c r="H3551" s="9" t="s">
        <v>77</v>
      </c>
      <c r="I3551" s="9">
        <f>0.47*0.01</f>
        <v>4.7000000000000002E-3</v>
      </c>
      <c r="J3551" s="9">
        <f>0.4*0.01</f>
        <v>4.0000000000000001E-3</v>
      </c>
      <c r="AR3551" s="9">
        <f>0.03*0.01</f>
        <v>2.9999999999999997E-4</v>
      </c>
      <c r="AT3551" s="9">
        <f>0.1*0.01</f>
        <v>1E-3</v>
      </c>
      <c r="CP3551"/>
      <c r="CQ3551"/>
      <c r="CR3551"/>
      <c r="CS3551"/>
      <c r="CT3551"/>
      <c r="CW3551"/>
      <c r="CX3551"/>
      <c r="CY3551"/>
      <c r="CZ3551"/>
      <c r="DA3551"/>
      <c r="DB3551"/>
      <c r="DC3551"/>
      <c r="DD3551"/>
      <c r="DE3551"/>
      <c r="DF3551"/>
      <c r="DG3551"/>
      <c r="DH3551"/>
      <c r="DI3551"/>
      <c r="DJ3551"/>
      <c r="DK3551"/>
    </row>
    <row r="3552" spans="1:115" s="9" customFormat="1" x14ac:dyDescent="0.2">
      <c r="A3552" s="9">
        <v>11</v>
      </c>
      <c r="B3552" s="70" t="s">
        <v>51</v>
      </c>
      <c r="C3552" t="s">
        <v>69</v>
      </c>
      <c r="D3552" s="9">
        <v>3</v>
      </c>
      <c r="E3552" s="9">
        <v>14.2</v>
      </c>
      <c r="F3552" s="9">
        <f t="shared" si="268"/>
        <v>1.4999999999999999E-2</v>
      </c>
      <c r="H3552" s="9" t="s">
        <v>77</v>
      </c>
      <c r="I3552" s="9">
        <f>0.6*0.015</f>
        <v>8.9999999999999993E-3</v>
      </c>
      <c r="J3552" s="9">
        <f>0.3*0.015</f>
        <v>4.4999999999999997E-3</v>
      </c>
      <c r="M3552" s="9">
        <f>0.03*0.015</f>
        <v>4.4999999999999999E-4</v>
      </c>
      <c r="R3552" s="9">
        <f>0.04*0.015</f>
        <v>5.9999999999999995E-4</v>
      </c>
      <c r="AN3552" s="9">
        <f>0.03*0.015</f>
        <v>4.4999999999999999E-4</v>
      </c>
      <c r="CP3552"/>
      <c r="CQ3552"/>
      <c r="CR3552"/>
      <c r="CS3552"/>
      <c r="CT3552"/>
      <c r="CW3552"/>
      <c r="CX3552"/>
      <c r="CY3552"/>
      <c r="CZ3552"/>
      <c r="DA3552"/>
      <c r="DB3552"/>
      <c r="DC3552"/>
      <c r="DD3552"/>
      <c r="DE3552"/>
      <c r="DF3552"/>
      <c r="DG3552"/>
      <c r="DH3552"/>
      <c r="DI3552"/>
      <c r="DJ3552"/>
      <c r="DK3552"/>
    </row>
    <row r="3553" spans="1:115" s="9" customFormat="1" x14ac:dyDescent="0.2">
      <c r="A3553" s="9">
        <v>12</v>
      </c>
      <c r="B3553" s="70" t="s">
        <v>51</v>
      </c>
      <c r="C3553" t="s">
        <v>69</v>
      </c>
      <c r="D3553" s="9">
        <v>3</v>
      </c>
      <c r="E3553" s="9">
        <v>14.3</v>
      </c>
      <c r="F3553" s="9">
        <f t="shared" si="268"/>
        <v>1.5000000000000001E-2</v>
      </c>
      <c r="H3553" s="9" t="s">
        <v>77</v>
      </c>
      <c r="I3553" s="9">
        <f>0.67*0.015</f>
        <v>1.005E-2</v>
      </c>
      <c r="J3553" s="9">
        <f>0.3*0.015</f>
        <v>4.4999999999999997E-3</v>
      </c>
      <c r="R3553" s="9">
        <f>0.02*0.015</f>
        <v>2.9999999999999997E-4</v>
      </c>
      <c r="AN3553" s="9">
        <f>0.01*0.015</f>
        <v>1.4999999999999999E-4</v>
      </c>
      <c r="CP3553"/>
      <c r="CQ3553"/>
      <c r="CR3553"/>
      <c r="CS3553"/>
      <c r="CT3553"/>
      <c r="CW3553"/>
      <c r="CX3553"/>
      <c r="CY3553"/>
      <c r="CZ3553"/>
      <c r="DA3553"/>
      <c r="DB3553"/>
      <c r="DC3553"/>
      <c r="DD3553"/>
      <c r="DE3553"/>
      <c r="DF3553"/>
      <c r="DG3553"/>
      <c r="DH3553"/>
      <c r="DI3553"/>
      <c r="DJ3553"/>
      <c r="DK3553"/>
    </row>
    <row r="3554" spans="1:115" s="9" customFormat="1" x14ac:dyDescent="0.2">
      <c r="A3554" s="9">
        <v>1</v>
      </c>
      <c r="B3554" s="70" t="s">
        <v>51</v>
      </c>
      <c r="C3554" t="s">
        <v>69</v>
      </c>
      <c r="D3554" s="9">
        <v>4</v>
      </c>
      <c r="E3554" s="9">
        <v>29.4</v>
      </c>
      <c r="F3554" s="9">
        <f t="shared" si="268"/>
        <v>0.05</v>
      </c>
      <c r="H3554" s="9" t="s">
        <v>77</v>
      </c>
      <c r="I3554" s="9">
        <f>0.54*0.05</f>
        <v>2.7000000000000003E-2</v>
      </c>
      <c r="J3554" s="9">
        <f>0.35*0.05</f>
        <v>1.7499999999999998E-2</v>
      </c>
      <c r="M3554" s="9">
        <f>0.05*0.05</f>
        <v>2.5000000000000005E-3</v>
      </c>
      <c r="O3554" s="9">
        <f>0.06*0.05</f>
        <v>3.0000000000000001E-3</v>
      </c>
      <c r="CP3554"/>
      <c r="CQ3554"/>
      <c r="CR3554"/>
      <c r="CS3554"/>
      <c r="CT3554"/>
      <c r="CW3554"/>
      <c r="CX3554"/>
      <c r="CY3554"/>
      <c r="CZ3554"/>
      <c r="DA3554"/>
      <c r="DB3554"/>
      <c r="DC3554"/>
      <c r="DD3554"/>
      <c r="DE3554"/>
      <c r="DF3554"/>
      <c r="DG3554"/>
      <c r="DH3554"/>
      <c r="DI3554"/>
      <c r="DJ3554"/>
      <c r="DK3554"/>
    </row>
    <row r="3555" spans="1:115" s="9" customFormat="1" x14ac:dyDescent="0.2">
      <c r="A3555" s="9">
        <v>2</v>
      </c>
      <c r="B3555" s="70" t="s">
        <v>51</v>
      </c>
      <c r="C3555" t="s">
        <v>69</v>
      </c>
      <c r="D3555" s="9">
        <v>4</v>
      </c>
      <c r="E3555" s="9">
        <v>25.7</v>
      </c>
      <c r="F3555" s="9">
        <f t="shared" si="268"/>
        <v>0.1</v>
      </c>
      <c r="H3555" s="9" t="s">
        <v>77</v>
      </c>
      <c r="I3555" s="9">
        <f>0.65*0.1</f>
        <v>6.5000000000000002E-2</v>
      </c>
      <c r="J3555" s="9">
        <f>0.25*0.1</f>
        <v>2.5000000000000001E-2</v>
      </c>
      <c r="M3555" s="9">
        <f>0.03*0.1</f>
        <v>3.0000000000000001E-3</v>
      </c>
      <c r="O3555" s="9">
        <f>0.07*0.1</f>
        <v>7.000000000000001E-3</v>
      </c>
      <c r="CP3555"/>
      <c r="CQ3555"/>
      <c r="CR3555"/>
      <c r="CS3555"/>
      <c r="CT3555"/>
      <c r="CW3555"/>
      <c r="CX3555"/>
      <c r="CY3555"/>
      <c r="CZ3555"/>
      <c r="DA3555"/>
      <c r="DB3555"/>
      <c r="DC3555"/>
      <c r="DD3555"/>
      <c r="DE3555"/>
      <c r="DF3555"/>
      <c r="DG3555"/>
      <c r="DH3555"/>
      <c r="DI3555"/>
      <c r="DJ3555"/>
      <c r="DK3555"/>
    </row>
    <row r="3556" spans="1:115" s="9" customFormat="1" x14ac:dyDescent="0.2">
      <c r="A3556" s="9">
        <v>3</v>
      </c>
      <c r="B3556" s="70" t="s">
        <v>51</v>
      </c>
      <c r="C3556" t="s">
        <v>69</v>
      </c>
      <c r="D3556" s="9">
        <v>4</v>
      </c>
      <c r="E3556" s="9">
        <v>25</v>
      </c>
      <c r="F3556" s="9">
        <f t="shared" si="268"/>
        <v>7.9999999999999988E-2</v>
      </c>
      <c r="H3556" s="9" t="s">
        <v>77</v>
      </c>
      <c r="I3556" s="9">
        <f>0.52*0.08</f>
        <v>4.1600000000000005E-2</v>
      </c>
      <c r="J3556" s="9">
        <f>0.4*0.08</f>
        <v>3.2000000000000001E-2</v>
      </c>
      <c r="M3556" s="9">
        <f>0.04*0.08</f>
        <v>3.2000000000000002E-3</v>
      </c>
      <c r="O3556" s="9">
        <f>0.03*0.08</f>
        <v>2.3999999999999998E-3</v>
      </c>
      <c r="AM3556" s="9">
        <f>0.01*0.08</f>
        <v>8.0000000000000004E-4</v>
      </c>
      <c r="CP3556"/>
      <c r="CQ3556"/>
      <c r="CR3556"/>
      <c r="CS3556"/>
      <c r="CT3556"/>
      <c r="CW3556"/>
      <c r="CX3556"/>
      <c r="CY3556"/>
      <c r="CZ3556"/>
      <c r="DA3556"/>
      <c r="DB3556"/>
      <c r="DC3556"/>
      <c r="DD3556"/>
      <c r="DE3556"/>
      <c r="DF3556"/>
      <c r="DG3556"/>
      <c r="DH3556"/>
      <c r="DI3556"/>
      <c r="DJ3556"/>
      <c r="DK3556"/>
    </row>
    <row r="3557" spans="1:115" s="9" customFormat="1" x14ac:dyDescent="0.2">
      <c r="A3557" s="9">
        <v>4</v>
      </c>
      <c r="B3557" s="70" t="s">
        <v>51</v>
      </c>
      <c r="C3557" t="s">
        <v>69</v>
      </c>
      <c r="D3557" s="9">
        <v>4</v>
      </c>
      <c r="E3557" s="9">
        <v>25.8</v>
      </c>
      <c r="F3557" s="9">
        <f t="shared" si="268"/>
        <v>0.1</v>
      </c>
      <c r="H3557" s="9" t="s">
        <v>77</v>
      </c>
      <c r="I3557" s="9">
        <f>0.48*0.1</f>
        <v>4.8000000000000001E-2</v>
      </c>
      <c r="J3557" s="9">
        <f>0.4*0.1</f>
        <v>4.0000000000000008E-2</v>
      </c>
      <c r="M3557" s="9">
        <f>0.08*0.1</f>
        <v>8.0000000000000002E-3</v>
      </c>
      <c r="O3557" s="9">
        <f>0.02*0.1</f>
        <v>2E-3</v>
      </c>
      <c r="AM3557" s="9">
        <f>0.01*0.1</f>
        <v>1E-3</v>
      </c>
      <c r="AR3557" s="9">
        <f>0.01*0.1</f>
        <v>1E-3</v>
      </c>
      <c r="CP3557"/>
      <c r="CQ3557"/>
      <c r="CR3557"/>
      <c r="CS3557"/>
      <c r="CT3557"/>
      <c r="CW3557"/>
      <c r="CX3557"/>
      <c r="CY3557"/>
      <c r="CZ3557"/>
      <c r="DA3557"/>
      <c r="DB3557"/>
      <c r="DC3557"/>
      <c r="DD3557"/>
      <c r="DE3557"/>
      <c r="DF3557"/>
      <c r="DG3557"/>
      <c r="DH3557"/>
      <c r="DI3557"/>
      <c r="DJ3557"/>
      <c r="DK3557"/>
    </row>
    <row r="3558" spans="1:115" s="9" customFormat="1" x14ac:dyDescent="0.2">
      <c r="A3558" s="9">
        <v>5</v>
      </c>
      <c r="B3558" s="70" t="s">
        <v>51</v>
      </c>
      <c r="C3558" t="s">
        <v>69</v>
      </c>
      <c r="D3558" s="9">
        <v>4</v>
      </c>
      <c r="E3558" s="9">
        <v>25.2</v>
      </c>
      <c r="F3558" s="9">
        <f t="shared" si="268"/>
        <v>0.1</v>
      </c>
      <c r="H3558" s="9" t="s">
        <v>77</v>
      </c>
      <c r="I3558" s="9">
        <f>0.62*0.1</f>
        <v>6.2E-2</v>
      </c>
      <c r="J3558" s="9">
        <f>0.25*0.1</f>
        <v>2.5000000000000001E-2</v>
      </c>
      <c r="M3558" s="9">
        <f>0.1*0.1</f>
        <v>1.0000000000000002E-2</v>
      </c>
      <c r="O3558" s="9">
        <f>0.03*0.1</f>
        <v>3.0000000000000001E-3</v>
      </c>
      <c r="CP3558"/>
      <c r="CQ3558"/>
      <c r="CR3558"/>
      <c r="CS3558"/>
      <c r="CT3558"/>
      <c r="CW3558"/>
      <c r="CX3558"/>
      <c r="CY3558"/>
      <c r="CZ3558"/>
      <c r="DA3558"/>
      <c r="DB3558"/>
      <c r="DC3558"/>
      <c r="DD3558"/>
      <c r="DE3558"/>
      <c r="DF3558"/>
      <c r="DG3558"/>
      <c r="DH3558"/>
      <c r="DI3558"/>
      <c r="DJ3558"/>
      <c r="DK3558"/>
    </row>
    <row r="3559" spans="1:115" s="9" customFormat="1" x14ac:dyDescent="0.2">
      <c r="A3559" s="9">
        <v>6</v>
      </c>
      <c r="B3559" s="70" t="s">
        <v>51</v>
      </c>
      <c r="C3559" t="s">
        <v>69</v>
      </c>
      <c r="D3559" s="9">
        <v>4</v>
      </c>
      <c r="E3559" s="9">
        <v>11.2</v>
      </c>
      <c r="F3559" s="9">
        <f t="shared" si="268"/>
        <v>0.01</v>
      </c>
      <c r="H3559" s="9" t="s">
        <v>77</v>
      </c>
      <c r="I3559" s="9">
        <f>0.65*0.01</f>
        <v>6.5000000000000006E-3</v>
      </c>
      <c r="J3559" s="9">
        <f>0.3*0.01</f>
        <v>3.0000000000000001E-3</v>
      </c>
      <c r="M3559" s="9">
        <f>0.01*0.01</f>
        <v>1E-4</v>
      </c>
      <c r="O3559" s="9">
        <f>0.04*0.01</f>
        <v>4.0000000000000002E-4</v>
      </c>
      <c r="CP3559"/>
      <c r="CQ3559"/>
      <c r="CR3559"/>
      <c r="CS3559"/>
      <c r="CT3559"/>
      <c r="CW3559"/>
      <c r="CX3559"/>
      <c r="CY3559"/>
      <c r="CZ3559"/>
      <c r="DA3559"/>
      <c r="DB3559"/>
      <c r="DC3559"/>
      <c r="DD3559"/>
      <c r="DE3559"/>
      <c r="DF3559"/>
      <c r="DG3559"/>
      <c r="DH3559"/>
      <c r="DI3559"/>
      <c r="DJ3559"/>
      <c r="DK3559"/>
    </row>
    <row r="3560" spans="1:115" s="9" customFormat="1" x14ac:dyDescent="0.2">
      <c r="A3560" s="9">
        <v>1</v>
      </c>
      <c r="B3560" s="70" t="s">
        <v>51</v>
      </c>
      <c r="C3560" s="9" t="s">
        <v>70</v>
      </c>
      <c r="D3560" s="9">
        <v>1</v>
      </c>
      <c r="E3560" s="9">
        <v>27.4</v>
      </c>
      <c r="F3560" s="9">
        <f t="shared" ref="F3560:F3574" si="269">SUM(I3560:DR3560)</f>
        <v>0</v>
      </c>
      <c r="G3560" s="9" t="s">
        <v>67</v>
      </c>
      <c r="H3560" s="9" t="s">
        <v>77</v>
      </c>
    </row>
    <row r="3561" spans="1:115" s="9" customFormat="1" x14ac:dyDescent="0.2">
      <c r="A3561" s="9">
        <v>2</v>
      </c>
      <c r="B3561" s="70" t="s">
        <v>51</v>
      </c>
      <c r="C3561" s="9" t="s">
        <v>70</v>
      </c>
      <c r="D3561" s="9">
        <v>1</v>
      </c>
      <c r="E3561" s="9">
        <v>25.1</v>
      </c>
      <c r="F3561" s="9">
        <f t="shared" si="269"/>
        <v>1E-3</v>
      </c>
      <c r="H3561" s="9" t="s">
        <v>77</v>
      </c>
      <c r="I3561" s="9">
        <v>2.9999999999999997E-4</v>
      </c>
      <c r="AM3561" s="9">
        <v>6.9999999999999999E-4</v>
      </c>
    </row>
    <row r="3562" spans="1:115" s="9" customFormat="1" x14ac:dyDescent="0.2">
      <c r="A3562" s="9">
        <v>1</v>
      </c>
      <c r="B3562" s="72" t="s">
        <v>51</v>
      </c>
      <c r="C3562" s="9" t="s">
        <v>70</v>
      </c>
      <c r="D3562" s="9">
        <v>2</v>
      </c>
      <c r="E3562" s="9">
        <v>27.3</v>
      </c>
      <c r="F3562" s="9">
        <f t="shared" si="269"/>
        <v>0.02</v>
      </c>
      <c r="H3562" s="9" t="s">
        <v>77</v>
      </c>
      <c r="I3562" s="9">
        <f>0.02*0.18</f>
        <v>3.5999999999999999E-3</v>
      </c>
      <c r="J3562" s="9">
        <f>0.02*0.02</f>
        <v>4.0000000000000002E-4</v>
      </c>
      <c r="O3562" s="9">
        <f>0.55*0.02</f>
        <v>1.1000000000000001E-2</v>
      </c>
      <c r="AL3562" s="9">
        <f>0.25*0.02</f>
        <v>5.0000000000000001E-3</v>
      </c>
    </row>
    <row r="3563" spans="1:115" s="9" customFormat="1" x14ac:dyDescent="0.2">
      <c r="A3563" s="9">
        <v>1</v>
      </c>
      <c r="B3563" s="70" t="s">
        <v>126</v>
      </c>
      <c r="C3563" s="9" t="s">
        <v>70</v>
      </c>
      <c r="D3563" s="9">
        <v>4</v>
      </c>
      <c r="E3563" s="9">
        <v>25.9</v>
      </c>
      <c r="F3563" s="9">
        <f t="shared" si="269"/>
        <v>0</v>
      </c>
      <c r="G3563" s="9" t="s">
        <v>67</v>
      </c>
      <c r="H3563" s="9" t="s">
        <v>77</v>
      </c>
    </row>
    <row r="3564" spans="1:115" s="9" customFormat="1" x14ac:dyDescent="0.2">
      <c r="A3564" s="9">
        <v>1</v>
      </c>
      <c r="B3564" s="70" t="s">
        <v>51</v>
      </c>
      <c r="C3564" s="9" t="s">
        <v>70</v>
      </c>
      <c r="D3564" s="9">
        <v>5</v>
      </c>
      <c r="E3564" s="9">
        <v>36</v>
      </c>
      <c r="F3564" s="9">
        <f t="shared" si="269"/>
        <v>1.5000000000000001E-2</v>
      </c>
      <c r="H3564" s="9" t="s">
        <v>77</v>
      </c>
      <c r="I3564" s="9">
        <f>0.015*0.75</f>
        <v>1.125E-2</v>
      </c>
      <c r="J3564" s="9">
        <f>0.15*0.015</f>
        <v>2.2499999999999998E-3</v>
      </c>
      <c r="L3564" s="9">
        <f>0.05*0.015</f>
        <v>7.5000000000000002E-4</v>
      </c>
      <c r="O3564" s="9">
        <f>0.05*0.015</f>
        <v>7.5000000000000002E-4</v>
      </c>
    </row>
    <row r="3565" spans="1:115" s="9" customFormat="1" x14ac:dyDescent="0.2">
      <c r="A3565" s="9">
        <v>1</v>
      </c>
      <c r="B3565" s="70" t="s">
        <v>51</v>
      </c>
      <c r="C3565" s="9" t="s">
        <v>70</v>
      </c>
      <c r="D3565" s="9">
        <v>5</v>
      </c>
      <c r="E3565" s="9">
        <v>31.8</v>
      </c>
      <c r="F3565" s="9">
        <f t="shared" si="269"/>
        <v>0</v>
      </c>
      <c r="G3565" s="9" t="s">
        <v>67</v>
      </c>
      <c r="H3565" s="9" t="s">
        <v>77</v>
      </c>
    </row>
    <row r="3566" spans="1:115" s="9" customFormat="1" x14ac:dyDescent="0.2">
      <c r="A3566" s="9">
        <v>1</v>
      </c>
      <c r="B3566" s="70" t="s">
        <v>51</v>
      </c>
      <c r="C3566" s="9" t="s">
        <v>70</v>
      </c>
      <c r="D3566" s="9">
        <v>5</v>
      </c>
      <c r="E3566" s="9">
        <v>26.2</v>
      </c>
      <c r="F3566" s="9">
        <f t="shared" si="269"/>
        <v>0.02</v>
      </c>
      <c r="H3566" s="9" t="s">
        <v>77</v>
      </c>
      <c r="I3566" s="9">
        <f>0.06*0.02</f>
        <v>1.1999999999999999E-3</v>
      </c>
      <c r="J3566" s="9">
        <f>0.9*0.02</f>
        <v>1.8000000000000002E-2</v>
      </c>
      <c r="O3566" s="9">
        <f>0.02*0.03</f>
        <v>5.9999999999999995E-4</v>
      </c>
      <c r="AN3566" s="9">
        <f>0.01*0.02</f>
        <v>2.0000000000000001E-4</v>
      </c>
    </row>
    <row r="3567" spans="1:115" s="10" customFormat="1" x14ac:dyDescent="0.2">
      <c r="A3567" s="26">
        <v>1</v>
      </c>
      <c r="B3567" s="70" t="s">
        <v>51</v>
      </c>
      <c r="C3567" s="9" t="s">
        <v>70</v>
      </c>
      <c r="D3567" s="10">
        <v>6</v>
      </c>
      <c r="E3567" s="10">
        <v>33.200000000000003</v>
      </c>
      <c r="F3567" s="9">
        <f t="shared" si="269"/>
        <v>0.05</v>
      </c>
      <c r="H3567" s="10" t="s">
        <v>77</v>
      </c>
      <c r="I3567" s="10">
        <f>0.3*0.05</f>
        <v>1.4999999999999999E-2</v>
      </c>
      <c r="J3567" s="10">
        <f>0.65*0.05</f>
        <v>3.2500000000000001E-2</v>
      </c>
      <c r="L3567" s="10">
        <f>0.02*0.05</f>
        <v>1E-3</v>
      </c>
      <c r="O3567" s="10">
        <f>0.005*0.05</f>
        <v>2.5000000000000001E-4</v>
      </c>
      <c r="AN3567" s="10">
        <f>0.015*0.05</f>
        <v>7.5000000000000002E-4</v>
      </c>
      <c r="AO3567" s="10">
        <f>0.005*0.05</f>
        <v>2.5000000000000001E-4</v>
      </c>
      <c r="AQ3567" s="10">
        <f>0.005*0.05</f>
        <v>2.5000000000000001E-4</v>
      </c>
    </row>
    <row r="3568" spans="1:115" s="10" customFormat="1" x14ac:dyDescent="0.2">
      <c r="A3568" s="26">
        <v>2</v>
      </c>
      <c r="B3568" s="70" t="s">
        <v>51</v>
      </c>
      <c r="C3568" s="9" t="s">
        <v>70</v>
      </c>
      <c r="D3568" s="10">
        <v>6</v>
      </c>
      <c r="E3568" s="10">
        <v>27.5</v>
      </c>
      <c r="F3568" s="9">
        <f t="shared" si="269"/>
        <v>0.04</v>
      </c>
      <c r="H3568" s="10" t="s">
        <v>77</v>
      </c>
      <c r="I3568" s="10">
        <f>0.13*0.04</f>
        <v>5.2000000000000006E-3</v>
      </c>
      <c r="J3568" s="10">
        <f>0.85*0.04</f>
        <v>3.4000000000000002E-2</v>
      </c>
      <c r="L3568" s="10">
        <f>0.019*0.04</f>
        <v>7.6000000000000004E-4</v>
      </c>
      <c r="O3568" s="10">
        <f>0.001*0.04</f>
        <v>4.0000000000000003E-5</v>
      </c>
    </row>
    <row r="3569" spans="1:40" s="10" customFormat="1" x14ac:dyDescent="0.2">
      <c r="A3569" s="26">
        <v>3</v>
      </c>
      <c r="B3569" s="70" t="s">
        <v>51</v>
      </c>
      <c r="C3569" s="9" t="s">
        <v>70</v>
      </c>
      <c r="D3569" s="10">
        <v>6</v>
      </c>
      <c r="E3569" s="10">
        <v>25.2</v>
      </c>
      <c r="F3569" s="9">
        <f t="shared" si="269"/>
        <v>3.0000000000000002E-2</v>
      </c>
      <c r="H3569" s="10" t="s">
        <v>77</v>
      </c>
      <c r="I3569" s="10">
        <f>0.17*0.03</f>
        <v>5.1000000000000004E-3</v>
      </c>
      <c r="J3569" s="10">
        <f>0.03*0.8</f>
        <v>2.4E-2</v>
      </c>
      <c r="L3569" s="10">
        <f>0.026*0.03</f>
        <v>7.7999999999999999E-4</v>
      </c>
      <c r="O3569" s="10">
        <f>0.002*0.03</f>
        <v>6.0000000000000002E-5</v>
      </c>
      <c r="AN3569" s="10">
        <f>0.002*0.03</f>
        <v>6.0000000000000002E-5</v>
      </c>
    </row>
    <row r="3570" spans="1:40" s="10" customFormat="1" x14ac:dyDescent="0.2">
      <c r="A3570" s="26">
        <v>4</v>
      </c>
      <c r="B3570" s="70" t="s">
        <v>51</v>
      </c>
      <c r="C3570" s="9" t="s">
        <v>70</v>
      </c>
      <c r="D3570" s="10">
        <v>6</v>
      </c>
      <c r="E3570" s="10">
        <v>22</v>
      </c>
      <c r="F3570" s="9">
        <f t="shared" si="269"/>
        <v>1.4999999999999999E-2</v>
      </c>
      <c r="H3570" s="10" t="s">
        <v>77</v>
      </c>
      <c r="I3570" s="10">
        <f>0.98*0.015</f>
        <v>1.47E-2</v>
      </c>
      <c r="O3570" s="10">
        <f>0.015*0.02</f>
        <v>2.9999999999999997E-4</v>
      </c>
    </row>
    <row r="3571" spans="1:40" s="10" customFormat="1" x14ac:dyDescent="0.2">
      <c r="A3571" s="26">
        <v>5</v>
      </c>
      <c r="B3571" s="70" t="s">
        <v>51</v>
      </c>
      <c r="C3571" s="9" t="s">
        <v>70</v>
      </c>
      <c r="D3571" s="10">
        <v>6</v>
      </c>
      <c r="E3571" s="10">
        <v>21.9</v>
      </c>
      <c r="F3571" s="9">
        <f t="shared" si="269"/>
        <v>5.0000000000000001E-3</v>
      </c>
      <c r="H3571" s="10" t="s">
        <v>77</v>
      </c>
      <c r="I3571" s="10">
        <v>5.0000000000000001E-3</v>
      </c>
    </row>
    <row r="3572" spans="1:40" s="10" customFormat="1" x14ac:dyDescent="0.2">
      <c r="A3572" s="26">
        <v>6</v>
      </c>
      <c r="B3572" s="70" t="s">
        <v>51</v>
      </c>
      <c r="C3572" s="9" t="s">
        <v>70</v>
      </c>
      <c r="D3572" s="10">
        <v>6</v>
      </c>
      <c r="E3572" s="10">
        <v>22.6</v>
      </c>
      <c r="F3572" s="9">
        <f t="shared" si="269"/>
        <v>2.0000000000000004E-2</v>
      </c>
      <c r="H3572" s="10" t="s">
        <v>77</v>
      </c>
      <c r="I3572" s="10">
        <f>0.27*0.02</f>
        <v>5.4000000000000003E-3</v>
      </c>
      <c r="J3572" s="10">
        <f>0.7*0.02</f>
        <v>1.3999999999999999E-2</v>
      </c>
      <c r="L3572" s="10">
        <f>0.02*0.015</f>
        <v>2.9999999999999997E-4</v>
      </c>
      <c r="O3572" s="10">
        <f>0.015*0.02</f>
        <v>2.9999999999999997E-4</v>
      </c>
    </row>
    <row r="3573" spans="1:40" s="10" customFormat="1" x14ac:dyDescent="0.2">
      <c r="A3573" s="26">
        <v>7</v>
      </c>
      <c r="B3573" s="70" t="s">
        <v>51</v>
      </c>
      <c r="C3573" s="9" t="s">
        <v>70</v>
      </c>
      <c r="D3573" s="10">
        <v>6</v>
      </c>
      <c r="E3573" s="10">
        <v>19</v>
      </c>
      <c r="F3573" s="9">
        <f t="shared" si="269"/>
        <v>4.9999999999999992E-3</v>
      </c>
      <c r="H3573" s="10" t="s">
        <v>77</v>
      </c>
      <c r="I3573" s="10">
        <f>0.2*0.005</f>
        <v>1E-3</v>
      </c>
      <c r="J3573" s="10">
        <f>0.005*0.75</f>
        <v>3.7499999999999999E-3</v>
      </c>
      <c r="K3573" s="10">
        <f>0.01*0.005</f>
        <v>5.0000000000000002E-5</v>
      </c>
      <c r="L3573" s="10">
        <f>0.04*0.005</f>
        <v>2.0000000000000001E-4</v>
      </c>
    </row>
    <row r="3574" spans="1:40" s="10" customFormat="1" x14ac:dyDescent="0.2">
      <c r="A3574" s="26">
        <v>8</v>
      </c>
      <c r="B3574" s="70" t="s">
        <v>51</v>
      </c>
      <c r="C3574" s="9" t="s">
        <v>70</v>
      </c>
      <c r="D3574" s="10">
        <v>6</v>
      </c>
      <c r="E3574" s="10">
        <v>17.3</v>
      </c>
      <c r="F3574" s="9">
        <f t="shared" si="269"/>
        <v>5.0000000000000001E-3</v>
      </c>
      <c r="H3574" s="10" t="s">
        <v>77</v>
      </c>
      <c r="I3574" s="10">
        <f>0.12*0.005</f>
        <v>5.9999999999999995E-4</v>
      </c>
      <c r="J3574" s="10">
        <f>0.85*0.005</f>
        <v>4.2500000000000003E-3</v>
      </c>
      <c r="L3574" s="10">
        <f>0.02*0.005</f>
        <v>1E-4</v>
      </c>
      <c r="O3574" s="10">
        <f>0.005*0.01</f>
        <v>5.0000000000000002E-5</v>
      </c>
    </row>
    <row r="3575" spans="1:40" s="15" customFormat="1" x14ac:dyDescent="0.2">
      <c r="A3575" s="15">
        <v>1</v>
      </c>
      <c r="B3575" s="78" t="s">
        <v>51</v>
      </c>
      <c r="C3575" s="11" t="s">
        <v>63</v>
      </c>
      <c r="D3575" s="15">
        <v>1</v>
      </c>
      <c r="E3575" s="15">
        <v>40.1</v>
      </c>
      <c r="F3575" s="9">
        <f t="shared" ref="F3575:F3636" si="270">SUM(I3575:ED3575)</f>
        <v>0.30000000000000004</v>
      </c>
      <c r="G3575" s="9"/>
      <c r="H3575" s="15" t="s">
        <v>77</v>
      </c>
      <c r="I3575" s="15">
        <f>0.43*0.3</f>
        <v>0.129</v>
      </c>
      <c r="J3575" s="15">
        <f>0.4*0.3</f>
        <v>0.12</v>
      </c>
      <c r="L3575" s="15">
        <f>0.06*0.3</f>
        <v>1.7999999999999999E-2</v>
      </c>
      <c r="N3575" s="15">
        <f>0.07*0.3</f>
        <v>2.1000000000000001E-2</v>
      </c>
      <c r="O3575" s="15">
        <f>0.02*0.3</f>
        <v>6.0000000000000001E-3</v>
      </c>
      <c r="W3575" s="15">
        <f>0.02*0.3</f>
        <v>6.0000000000000001E-3</v>
      </c>
    </row>
    <row r="3576" spans="1:40" s="11" customFormat="1" x14ac:dyDescent="0.2">
      <c r="A3576" s="15">
        <v>2</v>
      </c>
      <c r="B3576" s="78" t="s">
        <v>51</v>
      </c>
      <c r="C3576" s="11" t="s">
        <v>63</v>
      </c>
      <c r="D3576" s="15">
        <v>1</v>
      </c>
      <c r="E3576" s="15">
        <v>32.6</v>
      </c>
      <c r="F3576" s="9">
        <f t="shared" si="270"/>
        <v>0.2</v>
      </c>
      <c r="G3576" s="9"/>
      <c r="H3576" s="15" t="s">
        <v>77</v>
      </c>
      <c r="I3576" s="11">
        <f>0.45*0.2</f>
        <v>9.0000000000000011E-2</v>
      </c>
      <c r="J3576" s="11">
        <f>0.05*0.2</f>
        <v>1.0000000000000002E-2</v>
      </c>
      <c r="L3576" s="11">
        <f>0.03*0.2</f>
        <v>6.0000000000000001E-3</v>
      </c>
      <c r="M3576" s="11">
        <f>0.44*0.2</f>
        <v>8.8000000000000009E-2</v>
      </c>
      <c r="N3576" s="11">
        <f>0.02*0.2</f>
        <v>4.0000000000000001E-3</v>
      </c>
      <c r="O3576" s="11">
        <f>0.01*0.2</f>
        <v>2E-3</v>
      </c>
    </row>
    <row r="3577" spans="1:40" s="11" customFormat="1" x14ac:dyDescent="0.2">
      <c r="A3577" s="15">
        <v>3</v>
      </c>
      <c r="B3577" s="78" t="s">
        <v>51</v>
      </c>
      <c r="C3577" s="11" t="s">
        <v>63</v>
      </c>
      <c r="D3577" s="15">
        <v>1</v>
      </c>
      <c r="E3577" s="15">
        <v>34</v>
      </c>
      <c r="F3577" s="9">
        <f t="shared" si="270"/>
        <v>0.15000000000000002</v>
      </c>
      <c r="G3577" s="9"/>
      <c r="H3577" s="15" t="s">
        <v>77</v>
      </c>
      <c r="I3577" s="11">
        <f>0.35*0.15</f>
        <v>5.2499999999999998E-2</v>
      </c>
      <c r="J3577" s="11">
        <f>0.25*0.15</f>
        <v>3.7499999999999999E-2</v>
      </c>
      <c r="L3577" s="11">
        <f>0.05*0.15</f>
        <v>7.4999999999999997E-3</v>
      </c>
      <c r="M3577" s="11">
        <f>0.3*0.15</f>
        <v>4.4999999999999998E-2</v>
      </c>
      <c r="N3577" s="11">
        <f>0.03*0.15</f>
        <v>4.4999999999999997E-3</v>
      </c>
      <c r="O3577" s="11">
        <f>0.01*0.15</f>
        <v>1.5E-3</v>
      </c>
      <c r="W3577" s="11">
        <f>0.01*0.15</f>
        <v>1.5E-3</v>
      </c>
    </row>
    <row r="3578" spans="1:40" s="11" customFormat="1" x14ac:dyDescent="0.2">
      <c r="A3578" s="15">
        <v>4</v>
      </c>
      <c r="B3578" s="78" t="s">
        <v>51</v>
      </c>
      <c r="C3578" s="11" t="s">
        <v>63</v>
      </c>
      <c r="D3578" s="15">
        <v>1</v>
      </c>
      <c r="E3578" s="15">
        <v>35</v>
      </c>
      <c r="F3578" s="9">
        <f t="shared" si="270"/>
        <v>0.30000000000000004</v>
      </c>
      <c r="G3578" s="9"/>
      <c r="H3578" s="15" t="s">
        <v>77</v>
      </c>
      <c r="I3578" s="11">
        <f>0.45*0.3</f>
        <v>0.13500000000000001</v>
      </c>
      <c r="J3578" s="11">
        <f>0.1*0.3</f>
        <v>0.03</v>
      </c>
      <c r="L3578" s="11">
        <f>0.04*0.3</f>
        <v>1.2E-2</v>
      </c>
      <c r="M3578" s="11">
        <f>0.35*0.3</f>
        <v>0.105</v>
      </c>
      <c r="O3578" s="11">
        <f>0.04*0.3</f>
        <v>1.2E-2</v>
      </c>
      <c r="W3578" s="11">
        <f>0.02*0.3</f>
        <v>6.0000000000000001E-3</v>
      </c>
    </row>
    <row r="3579" spans="1:40" s="11" customFormat="1" x14ac:dyDescent="0.2">
      <c r="A3579" s="15">
        <v>5</v>
      </c>
      <c r="B3579" s="78" t="s">
        <v>51</v>
      </c>
      <c r="C3579" s="11" t="s">
        <v>63</v>
      </c>
      <c r="D3579" s="15">
        <v>1</v>
      </c>
      <c r="E3579" s="15">
        <v>14.3</v>
      </c>
      <c r="F3579" s="9">
        <f t="shared" si="270"/>
        <v>1.5000000000000001E-2</v>
      </c>
      <c r="G3579" s="9"/>
      <c r="H3579" s="15" t="s">
        <v>77</v>
      </c>
      <c r="I3579" s="11">
        <f>0.4*0.015</f>
        <v>6.0000000000000001E-3</v>
      </c>
      <c r="J3579" s="11">
        <f>0.2*0.015</f>
        <v>3.0000000000000001E-3</v>
      </c>
      <c r="L3579" s="11">
        <f>0.03*0.015</f>
        <v>4.4999999999999999E-4</v>
      </c>
      <c r="M3579" s="11">
        <f>0.3*0.015</f>
        <v>4.4999999999999997E-3</v>
      </c>
      <c r="N3579" s="11">
        <f>0.07*0.015</f>
        <v>1.0500000000000002E-3</v>
      </c>
    </row>
    <row r="3580" spans="1:40" s="11" customFormat="1" x14ac:dyDescent="0.2">
      <c r="A3580" s="15">
        <v>6</v>
      </c>
      <c r="B3580" s="78" t="s">
        <v>51</v>
      </c>
      <c r="C3580" s="11" t="s">
        <v>63</v>
      </c>
      <c r="D3580" s="15">
        <v>1</v>
      </c>
      <c r="E3580" s="15">
        <v>15.9</v>
      </c>
      <c r="F3580" s="9">
        <f t="shared" si="270"/>
        <v>1.5000000000000001E-2</v>
      </c>
      <c r="G3580" s="9"/>
      <c r="H3580" s="15" t="s">
        <v>77</v>
      </c>
      <c r="I3580" s="11">
        <f>0.5*0.015</f>
        <v>7.4999999999999997E-3</v>
      </c>
      <c r="J3580" s="11">
        <f>0.25*0.015</f>
        <v>3.7499999999999999E-3</v>
      </c>
      <c r="L3580" s="11">
        <f>0.03*0.015</f>
        <v>4.4999999999999999E-4</v>
      </c>
      <c r="M3580" s="11">
        <f>0.2*0.015</f>
        <v>3.0000000000000001E-3</v>
      </c>
      <c r="N3580" s="11">
        <f>0.02*0.015</f>
        <v>2.9999999999999997E-4</v>
      </c>
    </row>
    <row r="3581" spans="1:40" s="11" customFormat="1" x14ac:dyDescent="0.2">
      <c r="A3581" s="15">
        <v>7</v>
      </c>
      <c r="B3581" s="78" t="s">
        <v>51</v>
      </c>
      <c r="C3581" s="11" t="s">
        <v>63</v>
      </c>
      <c r="D3581" s="15">
        <v>1</v>
      </c>
      <c r="E3581" s="15">
        <v>16.100000000000001</v>
      </c>
      <c r="F3581" s="9">
        <f t="shared" si="270"/>
        <v>1.4999999999999999E-2</v>
      </c>
      <c r="G3581" s="9"/>
      <c r="H3581" s="15" t="s">
        <v>77</v>
      </c>
      <c r="I3581" s="11">
        <f>0.2*0.015</f>
        <v>3.0000000000000001E-3</v>
      </c>
      <c r="J3581" s="11">
        <f>0.5*0.015</f>
        <v>7.4999999999999997E-3</v>
      </c>
      <c r="L3581" s="11">
        <f>0.02*0.015</f>
        <v>2.9999999999999997E-4</v>
      </c>
      <c r="M3581" s="11">
        <f>0.25*0.015</f>
        <v>3.7499999999999999E-3</v>
      </c>
      <c r="O3581" s="11">
        <f>0.03*0.015</f>
        <v>4.4999999999999999E-4</v>
      </c>
    </row>
    <row r="3582" spans="1:40" s="11" customFormat="1" x14ac:dyDescent="0.2">
      <c r="A3582" s="15">
        <v>8</v>
      </c>
      <c r="B3582" s="78" t="s">
        <v>51</v>
      </c>
      <c r="C3582" s="11" t="s">
        <v>63</v>
      </c>
      <c r="D3582" s="15">
        <v>1</v>
      </c>
      <c r="E3582" s="15">
        <v>21.2</v>
      </c>
      <c r="F3582" s="9">
        <f t="shared" si="270"/>
        <v>3.0000000000000002E-2</v>
      </c>
      <c r="G3582" s="9"/>
      <c r="H3582" s="15" t="s">
        <v>77</v>
      </c>
      <c r="I3582" s="11">
        <f>0.45*0.03</f>
        <v>1.35E-2</v>
      </c>
      <c r="J3582" s="11">
        <f>0.1*0.03</f>
        <v>3.0000000000000001E-3</v>
      </c>
      <c r="L3582" s="11">
        <f>0.03*0.03</f>
        <v>8.9999999999999998E-4</v>
      </c>
      <c r="M3582" s="11">
        <f>0.35*0.03</f>
        <v>1.0499999999999999E-2</v>
      </c>
      <c r="N3582" s="11">
        <f>0.03*0.03</f>
        <v>8.9999999999999998E-4</v>
      </c>
      <c r="O3582" s="11">
        <f>0.04*0.03</f>
        <v>1.1999999999999999E-3</v>
      </c>
    </row>
    <row r="3583" spans="1:40" s="11" customFormat="1" x14ac:dyDescent="0.2">
      <c r="A3583" s="15">
        <v>9</v>
      </c>
      <c r="B3583" s="78" t="s">
        <v>51</v>
      </c>
      <c r="C3583" s="11" t="s">
        <v>63</v>
      </c>
      <c r="D3583" s="15">
        <v>1</v>
      </c>
      <c r="E3583" s="15">
        <v>33.799999999999997</v>
      </c>
      <c r="F3583" s="9">
        <f t="shared" si="270"/>
        <v>0.10000000000000002</v>
      </c>
      <c r="G3583" s="9"/>
      <c r="H3583" s="15" t="s">
        <v>77</v>
      </c>
      <c r="I3583" s="11">
        <f>0.65*0.1</f>
        <v>6.5000000000000002E-2</v>
      </c>
      <c r="J3583" s="11">
        <f>0.1*0.1</f>
        <v>1.0000000000000002E-2</v>
      </c>
      <c r="L3583" s="11">
        <f>0.02*0.1</f>
        <v>2E-3</v>
      </c>
      <c r="M3583" s="11">
        <f>0.2*0.1</f>
        <v>2.0000000000000004E-2</v>
      </c>
      <c r="O3583" s="11">
        <f>0.03*0.1</f>
        <v>3.0000000000000001E-3</v>
      </c>
    </row>
    <row r="3584" spans="1:40" s="11" customFormat="1" x14ac:dyDescent="0.2">
      <c r="A3584" s="15">
        <v>10</v>
      </c>
      <c r="B3584" s="78" t="s">
        <v>51</v>
      </c>
      <c r="C3584" s="11" t="s">
        <v>63</v>
      </c>
      <c r="D3584" s="15">
        <v>1</v>
      </c>
      <c r="E3584" s="15">
        <v>30.8</v>
      </c>
      <c r="F3584" s="9">
        <f t="shared" si="270"/>
        <v>0.10000000000000002</v>
      </c>
      <c r="G3584" s="9"/>
      <c r="H3584" s="15" t="s">
        <v>77</v>
      </c>
      <c r="I3584" s="11">
        <f>0.6*0.1</f>
        <v>0.06</v>
      </c>
      <c r="J3584" s="11">
        <f>0.2*0.1</f>
        <v>2.0000000000000004E-2</v>
      </c>
      <c r="L3584" s="11">
        <f>0.03*0.1</f>
        <v>3.0000000000000001E-3</v>
      </c>
      <c r="M3584" s="11">
        <f>0.03*0.1</f>
        <v>3.0000000000000001E-3</v>
      </c>
      <c r="N3584" s="11">
        <f>0.04*0.1</f>
        <v>4.0000000000000001E-3</v>
      </c>
      <c r="O3584" s="11">
        <f>0.03*0.1</f>
        <v>3.0000000000000001E-3</v>
      </c>
      <c r="W3584" s="11">
        <f>0.07*0.1</f>
        <v>7.000000000000001E-3</v>
      </c>
    </row>
    <row r="3585" spans="1:40" s="11" customFormat="1" x14ac:dyDescent="0.2">
      <c r="A3585" s="15">
        <v>11</v>
      </c>
      <c r="B3585" s="78" t="s">
        <v>51</v>
      </c>
      <c r="C3585" s="11" t="s">
        <v>63</v>
      </c>
      <c r="D3585" s="15">
        <v>1</v>
      </c>
      <c r="E3585" s="15">
        <v>27.2</v>
      </c>
      <c r="F3585" s="9">
        <f t="shared" si="270"/>
        <v>0.1</v>
      </c>
      <c r="G3585" s="9"/>
      <c r="H3585" s="15" t="s">
        <v>77</v>
      </c>
      <c r="I3585" s="11">
        <f>0.5*0.1</f>
        <v>0.05</v>
      </c>
      <c r="J3585" s="11">
        <f>0.2*0.1</f>
        <v>2.0000000000000004E-2</v>
      </c>
      <c r="L3585" s="11">
        <f>0.04*0.1</f>
        <v>4.0000000000000001E-3</v>
      </c>
      <c r="M3585" s="11">
        <f>0.25*0.1</f>
        <v>2.5000000000000001E-2</v>
      </c>
      <c r="N3585" s="11">
        <f>0.005*0.1</f>
        <v>5.0000000000000001E-4</v>
      </c>
      <c r="O3585" s="11">
        <f>0.005*0.1</f>
        <v>5.0000000000000001E-4</v>
      </c>
    </row>
    <row r="3586" spans="1:40" s="11" customFormat="1" x14ac:dyDescent="0.2">
      <c r="A3586" s="15">
        <v>12</v>
      </c>
      <c r="B3586" s="78" t="s">
        <v>51</v>
      </c>
      <c r="C3586" s="11" t="s">
        <v>63</v>
      </c>
      <c r="D3586" s="15">
        <v>1</v>
      </c>
      <c r="E3586" s="15">
        <v>18.8</v>
      </c>
      <c r="F3586" s="9">
        <f t="shared" si="270"/>
        <v>0.03</v>
      </c>
      <c r="G3586" s="9"/>
      <c r="H3586" s="15" t="s">
        <v>77</v>
      </c>
      <c r="I3586" s="11">
        <f>0.3*0.03</f>
        <v>8.9999999999999993E-3</v>
      </c>
      <c r="J3586" s="11">
        <f>0.03*0.03</f>
        <v>8.9999999999999998E-4</v>
      </c>
      <c r="M3586" s="11">
        <f>0.67*0.03</f>
        <v>2.01E-2</v>
      </c>
    </row>
    <row r="3587" spans="1:40" s="11" customFormat="1" x14ac:dyDescent="0.2">
      <c r="A3587" s="15">
        <v>13</v>
      </c>
      <c r="B3587" s="78" t="s">
        <v>51</v>
      </c>
      <c r="C3587" s="11" t="s">
        <v>63</v>
      </c>
      <c r="D3587" s="15">
        <v>1</v>
      </c>
      <c r="E3587" s="15">
        <v>18.2</v>
      </c>
      <c r="F3587" s="9">
        <f t="shared" si="270"/>
        <v>0.02</v>
      </c>
      <c r="G3587" s="9"/>
      <c r="H3587" s="15" t="s">
        <v>77</v>
      </c>
      <c r="I3587" s="11">
        <f>0.45*0.02</f>
        <v>9.0000000000000011E-3</v>
      </c>
      <c r="J3587" s="11">
        <f>0.25*0.02</f>
        <v>5.0000000000000001E-3</v>
      </c>
      <c r="L3587" s="11">
        <f>0.06*0.02</f>
        <v>1.1999999999999999E-3</v>
      </c>
      <c r="M3587" s="11">
        <f>0.2*0.02</f>
        <v>4.0000000000000001E-3</v>
      </c>
      <c r="N3587" s="11">
        <f>0.03*0.02</f>
        <v>5.9999999999999995E-4</v>
      </c>
      <c r="O3587" s="11">
        <f>0.009*0.02</f>
        <v>1.7999999999999998E-4</v>
      </c>
      <c r="AN3587" s="11">
        <f>0.001*0.02</f>
        <v>2.0000000000000002E-5</v>
      </c>
    </row>
    <row r="3588" spans="1:40" s="11" customFormat="1" x14ac:dyDescent="0.2">
      <c r="A3588" s="15">
        <v>14</v>
      </c>
      <c r="B3588" s="78" t="s">
        <v>51</v>
      </c>
      <c r="C3588" s="11" t="s">
        <v>63</v>
      </c>
      <c r="D3588" s="15">
        <v>1</v>
      </c>
      <c r="E3588" s="15">
        <v>22</v>
      </c>
      <c r="F3588" s="9">
        <f t="shared" si="270"/>
        <v>2.5000000000000001E-2</v>
      </c>
      <c r="G3588" s="9"/>
      <c r="H3588" s="15" t="s">
        <v>77</v>
      </c>
      <c r="I3588" s="11">
        <f>0.5*0.025</f>
        <v>1.2500000000000001E-2</v>
      </c>
      <c r="J3588" s="11">
        <f>0.1*0.025</f>
        <v>2.5000000000000005E-3</v>
      </c>
      <c r="L3588" s="11">
        <f>0.08*0.025</f>
        <v>2E-3</v>
      </c>
      <c r="M3588" s="11">
        <f>0.3*0.025</f>
        <v>7.4999999999999997E-3</v>
      </c>
      <c r="N3588" s="11">
        <f>0.02*0.025</f>
        <v>5.0000000000000001E-4</v>
      </c>
    </row>
    <row r="3589" spans="1:40" s="11" customFormat="1" x14ac:dyDescent="0.2">
      <c r="A3589" s="15">
        <v>15</v>
      </c>
      <c r="B3589" s="78" t="s">
        <v>51</v>
      </c>
      <c r="C3589" s="11" t="s">
        <v>63</v>
      </c>
      <c r="D3589" s="15">
        <v>1</v>
      </c>
      <c r="E3589" s="15">
        <v>16.100000000000001</v>
      </c>
      <c r="F3589" s="9">
        <f t="shared" si="270"/>
        <v>1.5000000000000003E-2</v>
      </c>
      <c r="G3589" s="9"/>
      <c r="H3589" s="15" t="s">
        <v>77</v>
      </c>
      <c r="I3589" s="11">
        <f>0.4*0.015</f>
        <v>6.0000000000000001E-3</v>
      </c>
      <c r="J3589" s="11">
        <f>0.2*0.015</f>
        <v>3.0000000000000001E-3</v>
      </c>
      <c r="L3589" s="11">
        <f>0.05*0.015</f>
        <v>7.5000000000000002E-4</v>
      </c>
      <c r="M3589" s="11">
        <f>0.29*0.015</f>
        <v>4.3499999999999997E-3</v>
      </c>
      <c r="N3589" s="11">
        <f>0.05*0.015</f>
        <v>7.5000000000000002E-4</v>
      </c>
      <c r="O3589" s="11">
        <f>0.01*0.015</f>
        <v>1.4999999999999999E-4</v>
      </c>
    </row>
    <row r="3590" spans="1:40" s="11" customFormat="1" x14ac:dyDescent="0.2">
      <c r="A3590" s="15">
        <v>16</v>
      </c>
      <c r="B3590" s="78" t="s">
        <v>51</v>
      </c>
      <c r="C3590" s="11" t="s">
        <v>63</v>
      </c>
      <c r="D3590" s="15">
        <v>1</v>
      </c>
      <c r="E3590" s="15">
        <v>15.6</v>
      </c>
      <c r="F3590" s="9">
        <f t="shared" si="270"/>
        <v>0.1</v>
      </c>
      <c r="G3590" s="9"/>
      <c r="H3590" s="15" t="s">
        <v>77</v>
      </c>
      <c r="I3590" s="11">
        <f>0.55*0.1</f>
        <v>5.5000000000000007E-2</v>
      </c>
      <c r="J3590" s="11">
        <f>0.15*0.1</f>
        <v>1.4999999999999999E-2</v>
      </c>
      <c r="L3590" s="11">
        <f>0.03*0.1</f>
        <v>3.0000000000000001E-3</v>
      </c>
      <c r="M3590" s="11">
        <f>0.26*0.1</f>
        <v>2.6000000000000002E-2</v>
      </c>
      <c r="N3590" s="11">
        <f>0.01*0.1</f>
        <v>1E-3</v>
      </c>
    </row>
    <row r="3591" spans="1:40" s="11" customFormat="1" x14ac:dyDescent="0.2">
      <c r="A3591" s="15">
        <v>17</v>
      </c>
      <c r="B3591" s="78" t="s">
        <v>51</v>
      </c>
      <c r="C3591" s="11" t="s">
        <v>63</v>
      </c>
      <c r="D3591" s="15">
        <v>1</v>
      </c>
      <c r="E3591" s="11">
        <v>18.5</v>
      </c>
      <c r="F3591" s="9">
        <f t="shared" si="270"/>
        <v>0.04</v>
      </c>
      <c r="G3591" s="9"/>
      <c r="H3591" s="15" t="s">
        <v>77</v>
      </c>
      <c r="I3591" s="11">
        <f>0.7*0.04</f>
        <v>2.7999999999999997E-2</v>
      </c>
      <c r="J3591" s="11">
        <f>0.05*0.04</f>
        <v>2E-3</v>
      </c>
      <c r="L3591" s="11">
        <f>0.03*0.04</f>
        <v>1.1999999999999999E-3</v>
      </c>
      <c r="M3591" s="11">
        <f>0.2*0.04</f>
        <v>8.0000000000000002E-3</v>
      </c>
      <c r="N3591" s="11">
        <f>0.02*0.04</f>
        <v>8.0000000000000004E-4</v>
      </c>
    </row>
    <row r="3592" spans="1:40" s="11" customFormat="1" x14ac:dyDescent="0.2">
      <c r="A3592" s="15">
        <v>18</v>
      </c>
      <c r="B3592" s="78" t="s">
        <v>51</v>
      </c>
      <c r="C3592" s="11" t="s">
        <v>63</v>
      </c>
      <c r="D3592" s="15">
        <v>1</v>
      </c>
      <c r="E3592" s="11">
        <v>28.9</v>
      </c>
      <c r="F3592" s="9">
        <f t="shared" si="270"/>
        <v>7.0000000000000021E-2</v>
      </c>
      <c r="G3592" s="9"/>
      <c r="H3592" s="15" t="s">
        <v>77</v>
      </c>
      <c r="I3592" s="11">
        <f>0.5*0.07</f>
        <v>3.5000000000000003E-2</v>
      </c>
      <c r="J3592" s="11">
        <f>0.15*0.07</f>
        <v>1.0500000000000001E-2</v>
      </c>
      <c r="L3592" s="11">
        <f>0.04*0.07</f>
        <v>2.8000000000000004E-3</v>
      </c>
      <c r="M3592" s="11">
        <f>0.3*0.07</f>
        <v>2.1000000000000001E-2</v>
      </c>
      <c r="N3592" s="11">
        <f>0.01*0.07</f>
        <v>7.000000000000001E-4</v>
      </c>
    </row>
    <row r="3593" spans="1:40" s="11" customFormat="1" x14ac:dyDescent="0.2">
      <c r="A3593" s="15">
        <v>19</v>
      </c>
      <c r="B3593" s="78" t="s">
        <v>51</v>
      </c>
      <c r="C3593" s="11" t="s">
        <v>63</v>
      </c>
      <c r="D3593" s="15">
        <v>1</v>
      </c>
      <c r="E3593" s="11">
        <v>26</v>
      </c>
      <c r="F3593" s="9">
        <f t="shared" si="270"/>
        <v>0.1</v>
      </c>
      <c r="G3593" s="9"/>
      <c r="H3593" s="15" t="s">
        <v>77</v>
      </c>
      <c r="I3593" s="11">
        <f>0.55*0.1</f>
        <v>5.5000000000000007E-2</v>
      </c>
      <c r="J3593" s="11">
        <f>0.15*0.1</f>
        <v>1.4999999999999999E-2</v>
      </c>
      <c r="L3593" s="11">
        <f>0.03*0.1</f>
        <v>3.0000000000000001E-3</v>
      </c>
      <c r="M3593" s="11">
        <f>0.26*0.1</f>
        <v>2.6000000000000002E-2</v>
      </c>
      <c r="N3593" s="11">
        <f>0.01*0.1</f>
        <v>1E-3</v>
      </c>
    </row>
    <row r="3594" spans="1:40" s="11" customFormat="1" x14ac:dyDescent="0.2">
      <c r="A3594" s="15">
        <v>20</v>
      </c>
      <c r="B3594" s="78" t="s">
        <v>51</v>
      </c>
      <c r="C3594" s="11" t="s">
        <v>63</v>
      </c>
      <c r="D3594" s="15">
        <v>1</v>
      </c>
      <c r="E3594" s="15">
        <v>33.4</v>
      </c>
      <c r="F3594" s="9">
        <f t="shared" si="270"/>
        <v>0.10000000000000003</v>
      </c>
      <c r="G3594" s="9"/>
      <c r="H3594" s="15" t="s">
        <v>77</v>
      </c>
      <c r="I3594" s="11">
        <f>0.8*0.1</f>
        <v>8.0000000000000016E-2</v>
      </c>
      <c r="J3594" s="11">
        <f>0.1*0.1</f>
        <v>1.0000000000000002E-2</v>
      </c>
      <c r="L3594" s="11">
        <f>0.03*0.1</f>
        <v>3.0000000000000001E-3</v>
      </c>
      <c r="M3594" s="11">
        <f>0.02*0.1</f>
        <v>2E-3</v>
      </c>
      <c r="N3594" s="11">
        <f>0.04*0.1</f>
        <v>4.0000000000000001E-3</v>
      </c>
      <c r="W3594" s="11">
        <f>0.01*0.1</f>
        <v>1E-3</v>
      </c>
    </row>
    <row r="3595" spans="1:40" s="11" customFormat="1" x14ac:dyDescent="0.2">
      <c r="A3595" s="15">
        <v>21</v>
      </c>
      <c r="B3595" s="78" t="s">
        <v>51</v>
      </c>
      <c r="C3595" s="11" t="s">
        <v>63</v>
      </c>
      <c r="D3595" s="15">
        <v>1</v>
      </c>
      <c r="E3595" s="15">
        <v>27.9</v>
      </c>
      <c r="F3595" s="9">
        <f t="shared" si="270"/>
        <v>0.05</v>
      </c>
      <c r="G3595" s="9"/>
      <c r="H3595" s="15" t="s">
        <v>77</v>
      </c>
      <c r="I3595" s="11">
        <f>0.7*0.05</f>
        <v>3.4999999999999996E-2</v>
      </c>
      <c r="J3595" s="11">
        <f>0.05*0.05</f>
        <v>2.5000000000000005E-3</v>
      </c>
      <c r="L3595" s="11">
        <f>0.01*0.05</f>
        <v>5.0000000000000001E-4</v>
      </c>
      <c r="M3595" s="11">
        <f>0.24*0.05</f>
        <v>1.2E-2</v>
      </c>
    </row>
    <row r="3596" spans="1:40" s="11" customFormat="1" x14ac:dyDescent="0.2">
      <c r="A3596" s="15">
        <v>22</v>
      </c>
      <c r="B3596" s="78" t="s">
        <v>51</v>
      </c>
      <c r="C3596" s="11" t="s">
        <v>63</v>
      </c>
      <c r="D3596" s="15">
        <v>1</v>
      </c>
      <c r="E3596" s="15">
        <v>32.200000000000003</v>
      </c>
      <c r="F3596" s="9">
        <f t="shared" si="270"/>
        <v>0.15</v>
      </c>
      <c r="G3596" s="9"/>
      <c r="H3596" s="15" t="s">
        <v>77</v>
      </c>
      <c r="I3596" s="11">
        <f>0.65*0.15</f>
        <v>9.7500000000000003E-2</v>
      </c>
      <c r="J3596" s="11">
        <f>0.1*0.15</f>
        <v>1.4999999999999999E-2</v>
      </c>
      <c r="M3596" s="11">
        <f>0.24*0.15</f>
        <v>3.5999999999999997E-2</v>
      </c>
      <c r="N3596" s="11">
        <f>0.01*0.15</f>
        <v>1.5E-3</v>
      </c>
    </row>
    <row r="3597" spans="1:40" s="11" customFormat="1" x14ac:dyDescent="0.2">
      <c r="A3597" s="15">
        <v>23</v>
      </c>
      <c r="B3597" s="78" t="s">
        <v>51</v>
      </c>
      <c r="C3597" s="11" t="s">
        <v>63</v>
      </c>
      <c r="D3597" s="15">
        <v>1</v>
      </c>
      <c r="E3597" s="15">
        <v>29.6</v>
      </c>
      <c r="F3597" s="9">
        <f t="shared" si="270"/>
        <v>9.9999999999999992E-2</v>
      </c>
      <c r="G3597" s="9"/>
      <c r="H3597" s="15" t="s">
        <v>77</v>
      </c>
      <c r="I3597" s="11">
        <f>0.7*0.1</f>
        <v>6.9999999999999993E-2</v>
      </c>
      <c r="J3597" s="11">
        <f>0.15*0.1</f>
        <v>1.4999999999999999E-2</v>
      </c>
      <c r="L3597" s="11">
        <f>0.029*0.1</f>
        <v>2.9000000000000002E-3</v>
      </c>
      <c r="M3597" s="11">
        <f>0.12*0.1</f>
        <v>1.2E-2</v>
      </c>
      <c r="O3597" s="11">
        <f>0.001*0.1</f>
        <v>1E-4</v>
      </c>
    </row>
    <row r="3598" spans="1:40" s="11" customFormat="1" x14ac:dyDescent="0.2">
      <c r="A3598" s="15">
        <v>24</v>
      </c>
      <c r="B3598" s="78" t="s">
        <v>51</v>
      </c>
      <c r="C3598" s="11" t="s">
        <v>63</v>
      </c>
      <c r="D3598" s="15">
        <v>1</v>
      </c>
      <c r="E3598" s="15">
        <v>15</v>
      </c>
      <c r="F3598" s="9">
        <f t="shared" si="270"/>
        <v>0.01</v>
      </c>
      <c r="G3598" s="9"/>
      <c r="H3598" s="15" t="s">
        <v>77</v>
      </c>
      <c r="I3598" s="11">
        <f>0.5*0.01</f>
        <v>5.0000000000000001E-3</v>
      </c>
      <c r="J3598" s="11">
        <f>0.2*0.01</f>
        <v>2E-3</v>
      </c>
      <c r="L3598" s="11">
        <f>0.03*0.01</f>
        <v>2.9999999999999997E-4</v>
      </c>
      <c r="M3598" s="11">
        <f>0.27*0.01</f>
        <v>2.7000000000000001E-3</v>
      </c>
    </row>
    <row r="3599" spans="1:40" s="11" customFormat="1" x14ac:dyDescent="0.2">
      <c r="A3599" s="15">
        <v>25</v>
      </c>
      <c r="B3599" s="78" t="s">
        <v>51</v>
      </c>
      <c r="C3599" s="11" t="s">
        <v>63</v>
      </c>
      <c r="D3599" s="15">
        <v>1</v>
      </c>
      <c r="E3599" s="15">
        <v>16.399999999999999</v>
      </c>
      <c r="F3599" s="9">
        <f t="shared" si="270"/>
        <v>1.4999999999999999E-2</v>
      </c>
      <c r="G3599" s="9"/>
      <c r="H3599" s="15" t="s">
        <v>77</v>
      </c>
      <c r="I3599" s="11">
        <f>0.5*0.015</f>
        <v>7.4999999999999997E-3</v>
      </c>
      <c r="J3599" s="11">
        <f>0.2*0.015</f>
        <v>3.0000000000000001E-3</v>
      </c>
      <c r="L3599" s="11">
        <f>0.04*0.015</f>
        <v>5.9999999999999995E-4</v>
      </c>
      <c r="M3599" s="11">
        <f>0.25*0.015</f>
        <v>3.7499999999999999E-3</v>
      </c>
      <c r="N3599" s="11">
        <f>0.01*0.015</f>
        <v>1.4999999999999999E-4</v>
      </c>
    </row>
    <row r="3600" spans="1:40" s="11" customFormat="1" x14ac:dyDescent="0.2">
      <c r="A3600" s="15">
        <v>26</v>
      </c>
      <c r="B3600" s="78" t="s">
        <v>51</v>
      </c>
      <c r="C3600" s="11" t="s">
        <v>63</v>
      </c>
      <c r="D3600" s="15">
        <v>1</v>
      </c>
      <c r="E3600" s="15">
        <v>11.5</v>
      </c>
      <c r="F3600" s="9">
        <f t="shared" si="270"/>
        <v>0.05</v>
      </c>
      <c r="G3600" s="9"/>
      <c r="H3600" s="15" t="s">
        <v>77</v>
      </c>
      <c r="I3600" s="11">
        <f>0.6*0.05</f>
        <v>0.03</v>
      </c>
      <c r="J3600" s="11">
        <f>0.05*0.05</f>
        <v>2.5000000000000005E-3</v>
      </c>
      <c r="L3600" s="11">
        <f>0.04*0.05</f>
        <v>2E-3</v>
      </c>
      <c r="M3600" s="11">
        <f>0.3*0.05</f>
        <v>1.4999999999999999E-2</v>
      </c>
      <c r="N3600" s="11">
        <f>0.01*0.05</f>
        <v>5.0000000000000001E-4</v>
      </c>
    </row>
    <row r="3601" spans="1:50" s="11" customFormat="1" x14ac:dyDescent="0.2">
      <c r="A3601" s="15">
        <v>27</v>
      </c>
      <c r="B3601" s="78" t="s">
        <v>51</v>
      </c>
      <c r="C3601" s="11" t="s">
        <v>63</v>
      </c>
      <c r="D3601" s="15">
        <v>1</v>
      </c>
      <c r="E3601" s="15">
        <v>11.7</v>
      </c>
      <c r="F3601" s="9">
        <f t="shared" si="270"/>
        <v>6.0000000000000005E-2</v>
      </c>
      <c r="G3601" s="9"/>
      <c r="H3601" s="15" t="s">
        <v>77</v>
      </c>
      <c r="I3601" s="11">
        <f>0.4*0.06</f>
        <v>2.4E-2</v>
      </c>
      <c r="J3601" s="11">
        <f>0.2*0.06</f>
        <v>1.2E-2</v>
      </c>
      <c r="L3601" s="11">
        <f>0.019*0.06</f>
        <v>1.14E-3</v>
      </c>
      <c r="M3601" s="11">
        <f>0.38*0.06</f>
        <v>2.2800000000000001E-2</v>
      </c>
      <c r="N3601" s="11">
        <f>0.001*0.06</f>
        <v>6.0000000000000002E-5</v>
      </c>
    </row>
    <row r="3602" spans="1:50" s="11" customFormat="1" x14ac:dyDescent="0.2">
      <c r="A3602" s="15">
        <v>28</v>
      </c>
      <c r="B3602" s="78" t="s">
        <v>51</v>
      </c>
      <c r="C3602" s="11" t="s">
        <v>63</v>
      </c>
      <c r="D3602" s="15">
        <v>1</v>
      </c>
      <c r="E3602" s="15">
        <v>31.5</v>
      </c>
      <c r="F3602" s="9">
        <f t="shared" si="270"/>
        <v>0.20000000000000004</v>
      </c>
      <c r="G3602" s="9"/>
      <c r="H3602" s="15" t="s">
        <v>77</v>
      </c>
      <c r="I3602" s="11">
        <f>0.2*0.55</f>
        <v>0.11000000000000001</v>
      </c>
      <c r="J3602" s="11">
        <f>0.2*0.2</f>
        <v>4.0000000000000008E-2</v>
      </c>
      <c r="L3602" s="11">
        <f>0.2*0.05</f>
        <v>1.0000000000000002E-2</v>
      </c>
      <c r="M3602" s="11">
        <f>0.175*0.2</f>
        <v>3.4999999999999996E-2</v>
      </c>
      <c r="R3602" s="11">
        <f>0.005*0.2</f>
        <v>1E-3</v>
      </c>
      <c r="W3602" s="11">
        <f>0.01*0.2</f>
        <v>2E-3</v>
      </c>
      <c r="AN3602" s="11">
        <f>0.01*0.2</f>
        <v>2E-3</v>
      </c>
    </row>
    <row r="3603" spans="1:50" s="11" customFormat="1" x14ac:dyDescent="0.2">
      <c r="A3603" s="15">
        <v>29</v>
      </c>
      <c r="B3603" s="78" t="s">
        <v>51</v>
      </c>
      <c r="C3603" s="11" t="s">
        <v>63</v>
      </c>
      <c r="D3603" s="15">
        <v>1</v>
      </c>
      <c r="E3603" s="15">
        <v>14.7</v>
      </c>
      <c r="F3603" s="9">
        <f t="shared" si="270"/>
        <v>0.06</v>
      </c>
      <c r="G3603" s="9"/>
      <c r="H3603" s="15" t="s">
        <v>77</v>
      </c>
      <c r="I3603" s="11">
        <f>0.55*0.06</f>
        <v>3.3000000000000002E-2</v>
      </c>
      <c r="J3603" s="11">
        <f>0.25*0.06</f>
        <v>1.4999999999999999E-2</v>
      </c>
      <c r="L3603" s="11">
        <f>0.04*0.06</f>
        <v>2.3999999999999998E-3</v>
      </c>
      <c r="M3603" s="11">
        <f>0.15*0.06</f>
        <v>8.9999999999999993E-3</v>
      </c>
      <c r="N3603" s="11">
        <f>0.009*0.06</f>
        <v>5.399999999999999E-4</v>
      </c>
      <c r="AN3603" s="11">
        <f>0.001*0.06</f>
        <v>6.0000000000000002E-5</v>
      </c>
    </row>
    <row r="3604" spans="1:50" s="11" customFormat="1" x14ac:dyDescent="0.2">
      <c r="A3604" s="15">
        <v>30</v>
      </c>
      <c r="B3604" s="78" t="s">
        <v>51</v>
      </c>
      <c r="C3604" s="11" t="s">
        <v>63</v>
      </c>
      <c r="D3604" s="15">
        <v>1</v>
      </c>
      <c r="E3604" s="15">
        <v>12.2</v>
      </c>
      <c r="F3604" s="9">
        <f t="shared" si="270"/>
        <v>0.05</v>
      </c>
      <c r="G3604" s="9"/>
      <c r="H3604" s="15" t="s">
        <v>77</v>
      </c>
      <c r="I3604" s="11">
        <f>0.3*0.05</f>
        <v>1.4999999999999999E-2</v>
      </c>
      <c r="J3604" s="11">
        <f>0.55*0.05</f>
        <v>2.7500000000000004E-2</v>
      </c>
      <c r="L3604" s="11">
        <f>0.01*0.05</f>
        <v>5.0000000000000001E-4</v>
      </c>
      <c r="M3604" s="11">
        <f>0.14*0.05</f>
        <v>7.000000000000001E-3</v>
      </c>
    </row>
    <row r="3605" spans="1:50" s="9" customFormat="1" x14ac:dyDescent="0.2">
      <c r="A3605" s="9">
        <v>1</v>
      </c>
      <c r="B3605" s="70" t="s">
        <v>51</v>
      </c>
      <c r="C3605" s="11" t="s">
        <v>63</v>
      </c>
      <c r="D3605" s="9">
        <v>2</v>
      </c>
      <c r="E3605" s="9">
        <v>21.5</v>
      </c>
      <c r="F3605" s="9">
        <f t="shared" si="270"/>
        <v>0.1</v>
      </c>
      <c r="H3605" s="9" t="s">
        <v>77</v>
      </c>
      <c r="I3605" s="9">
        <f>0.2*0.1</f>
        <v>2.0000000000000004E-2</v>
      </c>
      <c r="J3605" s="9">
        <f>0.1*0.65</f>
        <v>6.5000000000000002E-2</v>
      </c>
      <c r="L3605" s="9">
        <f>0.1*0.1</f>
        <v>1.0000000000000002E-2</v>
      </c>
      <c r="O3605" s="9">
        <f>0.02*0.1</f>
        <v>2E-3</v>
      </c>
      <c r="R3605" s="9">
        <f>0.03*0.1</f>
        <v>3.0000000000000001E-3</v>
      </c>
    </row>
    <row r="3606" spans="1:50" s="9" customFormat="1" x14ac:dyDescent="0.2">
      <c r="A3606" s="9">
        <v>1</v>
      </c>
      <c r="B3606" s="70" t="s">
        <v>51</v>
      </c>
      <c r="C3606" s="11" t="s">
        <v>63</v>
      </c>
      <c r="D3606" s="9">
        <v>5</v>
      </c>
      <c r="E3606" s="9">
        <v>33</v>
      </c>
      <c r="F3606" s="9">
        <f t="shared" si="270"/>
        <v>5.000000000000001E-3</v>
      </c>
      <c r="H3606" s="9" t="s">
        <v>77</v>
      </c>
      <c r="J3606" s="9">
        <f>0.85*0.005</f>
        <v>4.2500000000000003E-3</v>
      </c>
      <c r="L3606" s="9">
        <f>0.05*0.005</f>
        <v>2.5000000000000001E-4</v>
      </c>
      <c r="M3606" s="9">
        <f>0.05*0.005</f>
        <v>2.5000000000000001E-4</v>
      </c>
      <c r="O3606" s="9">
        <f>0.05*0.005</f>
        <v>2.5000000000000001E-4</v>
      </c>
    </row>
    <row r="3607" spans="1:50" s="9" customFormat="1" x14ac:dyDescent="0.2">
      <c r="A3607" s="9">
        <v>2</v>
      </c>
      <c r="B3607" s="70" t="s">
        <v>51</v>
      </c>
      <c r="C3607" s="11" t="s">
        <v>63</v>
      </c>
      <c r="D3607" s="9">
        <v>5</v>
      </c>
      <c r="E3607" s="9">
        <v>40.6</v>
      </c>
      <c r="F3607" s="9">
        <f t="shared" si="270"/>
        <v>0.4</v>
      </c>
      <c r="H3607" s="9" t="s">
        <v>77</v>
      </c>
      <c r="I3607" s="9">
        <f>0.3*0.4</f>
        <v>0.12</v>
      </c>
      <c r="J3607" s="9">
        <f>0.3*0.4</f>
        <v>0.12</v>
      </c>
      <c r="L3607" s="9">
        <f>0.18*0.4</f>
        <v>7.1999999999999995E-2</v>
      </c>
      <c r="M3607" s="9">
        <f>0.04*0.4</f>
        <v>1.6E-2</v>
      </c>
      <c r="N3607" s="9">
        <f>0.03*0.4</f>
        <v>1.2E-2</v>
      </c>
      <c r="O3607" s="9">
        <f>0.01*0.4</f>
        <v>4.0000000000000001E-3</v>
      </c>
      <c r="V3607" s="9">
        <f>0.02*0.4</f>
        <v>8.0000000000000002E-3</v>
      </c>
      <c r="W3607" s="9">
        <f>0.12*0.4</f>
        <v>4.8000000000000001E-2</v>
      </c>
    </row>
    <row r="3608" spans="1:50" s="9" customFormat="1" x14ac:dyDescent="0.2">
      <c r="A3608" s="9">
        <v>3</v>
      </c>
      <c r="B3608" s="70" t="s">
        <v>51</v>
      </c>
      <c r="C3608" s="11" t="s">
        <v>63</v>
      </c>
      <c r="D3608" s="9">
        <v>5</v>
      </c>
      <c r="E3608" s="9">
        <v>30.7</v>
      </c>
      <c r="F3608" s="9">
        <f t="shared" si="270"/>
        <v>0.20000000000000004</v>
      </c>
      <c r="H3608" s="9" t="s">
        <v>77</v>
      </c>
      <c r="I3608" s="9">
        <f>0.5*0.2</f>
        <v>0.1</v>
      </c>
      <c r="J3608" s="9">
        <f>0.4*0.2</f>
        <v>8.0000000000000016E-2</v>
      </c>
      <c r="L3608" s="9">
        <f>0.02*0.2</f>
        <v>4.0000000000000001E-3</v>
      </c>
      <c r="M3608" s="9">
        <f>0.07*0.2</f>
        <v>1.4000000000000002E-2</v>
      </c>
      <c r="O3608" s="9">
        <f>0.009*0.2</f>
        <v>1.8E-3</v>
      </c>
      <c r="AO3608" s="9">
        <f>0.001*0.2</f>
        <v>2.0000000000000001E-4</v>
      </c>
    </row>
    <row r="3609" spans="1:50" s="9" customFormat="1" x14ac:dyDescent="0.2">
      <c r="A3609" s="9">
        <v>4</v>
      </c>
      <c r="B3609" s="70" t="s">
        <v>51</v>
      </c>
      <c r="C3609" s="11" t="s">
        <v>63</v>
      </c>
      <c r="D3609" s="9">
        <v>5</v>
      </c>
      <c r="E3609" s="9">
        <v>32.6</v>
      </c>
      <c r="F3609" s="9">
        <f t="shared" si="270"/>
        <v>0.2</v>
      </c>
      <c r="H3609" s="9" t="s">
        <v>77</v>
      </c>
      <c r="I3609" s="9">
        <f>0.6*0.2</f>
        <v>0.12</v>
      </c>
      <c r="J3609" s="9">
        <f>0.3*0.2</f>
        <v>0.06</v>
      </c>
      <c r="M3609" s="9">
        <f>0.08*0.2</f>
        <v>1.6E-2</v>
      </c>
      <c r="N3609" s="9">
        <f>0.02*0.2</f>
        <v>4.0000000000000001E-3</v>
      </c>
    </row>
    <row r="3610" spans="1:50" s="9" customFormat="1" x14ac:dyDescent="0.2">
      <c r="A3610" s="9">
        <v>5</v>
      </c>
      <c r="B3610" s="70" t="s">
        <v>51</v>
      </c>
      <c r="C3610" s="11" t="s">
        <v>63</v>
      </c>
      <c r="D3610" s="9">
        <v>5</v>
      </c>
      <c r="E3610" s="9">
        <v>11.8</v>
      </c>
      <c r="F3610" s="9">
        <f t="shared" si="270"/>
        <v>0.02</v>
      </c>
      <c r="H3610" s="9" t="s">
        <v>77</v>
      </c>
      <c r="I3610" s="9">
        <f>0.55*0.02</f>
        <v>1.1000000000000001E-2</v>
      </c>
      <c r="J3610" s="9">
        <f>0.35*0.02</f>
        <v>6.9999999999999993E-3</v>
      </c>
      <c r="M3610" s="9">
        <f>0.09*0.02</f>
        <v>1.8E-3</v>
      </c>
      <c r="O3610" s="9">
        <f>0.01*0.02</f>
        <v>2.0000000000000001E-4</v>
      </c>
    </row>
    <row r="3611" spans="1:50" s="9" customFormat="1" x14ac:dyDescent="0.2">
      <c r="A3611" s="9">
        <v>6</v>
      </c>
      <c r="B3611" s="70" t="s">
        <v>51</v>
      </c>
      <c r="C3611" s="11" t="s">
        <v>63</v>
      </c>
      <c r="D3611" s="9">
        <v>5</v>
      </c>
      <c r="E3611" s="9">
        <v>15.8</v>
      </c>
      <c r="F3611" s="9">
        <f t="shared" si="270"/>
        <v>1.4E-2</v>
      </c>
      <c r="H3611" s="9" t="s">
        <v>77</v>
      </c>
      <c r="I3611" s="9">
        <f>0.25*0.02</f>
        <v>5.0000000000000001E-3</v>
      </c>
      <c r="J3611" s="9">
        <f>0.02*0.25</f>
        <v>5.0000000000000001E-3</v>
      </c>
      <c r="M3611" s="9">
        <f>0.005*0.02</f>
        <v>1E-4</v>
      </c>
      <c r="N3611" s="9">
        <f>0.025*0.02</f>
        <v>5.0000000000000001E-4</v>
      </c>
      <c r="AS3611" s="9">
        <f>0.07*0.02</f>
        <v>1.4000000000000002E-3</v>
      </c>
      <c r="AX3611" s="9">
        <f>0.1*0.02</f>
        <v>2E-3</v>
      </c>
    </row>
    <row r="3612" spans="1:50" s="9" customFormat="1" x14ac:dyDescent="0.2">
      <c r="A3612" s="9">
        <v>7</v>
      </c>
      <c r="B3612" s="70" t="s">
        <v>51</v>
      </c>
      <c r="C3612" s="11" t="s">
        <v>63</v>
      </c>
      <c r="D3612" s="9">
        <v>5</v>
      </c>
      <c r="E3612" s="9">
        <v>21.7</v>
      </c>
      <c r="F3612" s="9">
        <f t="shared" si="270"/>
        <v>5.000000000000001E-2</v>
      </c>
      <c r="H3612" s="9" t="s">
        <v>77</v>
      </c>
      <c r="I3612" s="9">
        <f>0.25*0.05</f>
        <v>1.2500000000000001E-2</v>
      </c>
      <c r="J3612" s="9">
        <f>0.55*0.05</f>
        <v>2.7500000000000004E-2</v>
      </c>
      <c r="M3612" s="9">
        <f>0.18*0.05</f>
        <v>8.9999999999999993E-3</v>
      </c>
      <c r="O3612" s="9">
        <f>0.02*0.05</f>
        <v>1E-3</v>
      </c>
    </row>
    <row r="3613" spans="1:50" s="9" customFormat="1" x14ac:dyDescent="0.2">
      <c r="A3613" s="9">
        <v>8</v>
      </c>
      <c r="B3613" s="70" t="s">
        <v>51</v>
      </c>
      <c r="C3613" s="11" t="s">
        <v>63</v>
      </c>
      <c r="D3613" s="9">
        <v>5</v>
      </c>
      <c r="E3613" s="9">
        <v>23.8</v>
      </c>
      <c r="F3613" s="9">
        <f t="shared" si="270"/>
        <v>0.1</v>
      </c>
      <c r="H3613" s="9" t="s">
        <v>77</v>
      </c>
      <c r="I3613" s="9">
        <f>0.6*0.1</f>
        <v>0.06</v>
      </c>
      <c r="J3613" s="9">
        <f>0.25*0.1</f>
        <v>2.5000000000000001E-2</v>
      </c>
      <c r="M3613" s="9">
        <f>0.1*0.1</f>
        <v>1.0000000000000002E-2</v>
      </c>
      <c r="O3613" s="9">
        <f>0.04*0.1</f>
        <v>4.0000000000000001E-3</v>
      </c>
      <c r="AO3613" s="9">
        <f>0.01*0.1</f>
        <v>1E-3</v>
      </c>
    </row>
    <row r="3614" spans="1:50" s="9" customFormat="1" x14ac:dyDescent="0.2">
      <c r="A3614" s="9">
        <v>9</v>
      </c>
      <c r="B3614" s="70" t="s">
        <v>51</v>
      </c>
      <c r="C3614" s="11" t="s">
        <v>63</v>
      </c>
      <c r="D3614" s="9">
        <v>5</v>
      </c>
      <c r="E3614" s="9">
        <v>30.3</v>
      </c>
      <c r="F3614" s="9">
        <f t="shared" si="270"/>
        <v>0.2</v>
      </c>
      <c r="H3614" s="9" t="s">
        <v>77</v>
      </c>
      <c r="I3614" s="9">
        <f>0.6*0.2</f>
        <v>0.12</v>
      </c>
      <c r="J3614" s="9">
        <f>0.3*0.2</f>
        <v>0.06</v>
      </c>
      <c r="M3614" s="9">
        <f>0.095*0.2</f>
        <v>1.9000000000000003E-2</v>
      </c>
      <c r="O3614" s="9">
        <f>0.005*0.2</f>
        <v>1E-3</v>
      </c>
    </row>
    <row r="3615" spans="1:50" s="9" customFormat="1" x14ac:dyDescent="0.2">
      <c r="A3615" s="9">
        <v>10</v>
      </c>
      <c r="B3615" s="70" t="s">
        <v>51</v>
      </c>
      <c r="C3615" s="11" t="s">
        <v>63</v>
      </c>
      <c r="D3615" s="9">
        <v>5</v>
      </c>
      <c r="E3615" s="9">
        <v>32.1</v>
      </c>
      <c r="F3615" s="9">
        <f t="shared" si="270"/>
        <v>0.15</v>
      </c>
      <c r="H3615" s="9" t="s">
        <v>77</v>
      </c>
      <c r="I3615" s="9">
        <f>0.6*0.15</f>
        <v>0.09</v>
      </c>
      <c r="J3615" s="9">
        <f>0.2*0.15</f>
        <v>0.03</v>
      </c>
      <c r="M3615" s="9">
        <f>0.18*0.15</f>
        <v>2.7E-2</v>
      </c>
      <c r="O3615" s="9">
        <f>0.02*0.15</f>
        <v>3.0000000000000001E-3</v>
      </c>
    </row>
    <row r="3616" spans="1:50" s="9" customFormat="1" x14ac:dyDescent="0.2">
      <c r="A3616" s="9">
        <v>11</v>
      </c>
      <c r="B3616" s="70" t="s">
        <v>51</v>
      </c>
      <c r="C3616" s="11" t="s">
        <v>63</v>
      </c>
      <c r="D3616" s="9">
        <v>5</v>
      </c>
      <c r="E3616" s="9">
        <v>31</v>
      </c>
      <c r="F3616" s="9">
        <f t="shared" si="270"/>
        <v>0.05</v>
      </c>
      <c r="H3616" s="9" t="s">
        <v>77</v>
      </c>
      <c r="I3616" s="9">
        <f>0.4*0.05</f>
        <v>2.0000000000000004E-2</v>
      </c>
      <c r="J3616" s="9">
        <f>0.5*0.05</f>
        <v>2.5000000000000001E-2</v>
      </c>
      <c r="L3616" s="9">
        <f>0.08*0.05</f>
        <v>4.0000000000000001E-3</v>
      </c>
      <c r="M3616" s="9">
        <f>0.01*0.05</f>
        <v>5.0000000000000001E-4</v>
      </c>
      <c r="O3616" s="9">
        <f>0.01*0.05</f>
        <v>5.0000000000000001E-4</v>
      </c>
    </row>
    <row r="3617" spans="1:44" s="9" customFormat="1" x14ac:dyDescent="0.2">
      <c r="A3617" s="9">
        <v>12</v>
      </c>
      <c r="B3617" s="70" t="s">
        <v>51</v>
      </c>
      <c r="C3617" s="11" t="s">
        <v>63</v>
      </c>
      <c r="D3617" s="9">
        <v>5</v>
      </c>
      <c r="E3617" s="9">
        <v>30.2</v>
      </c>
      <c r="F3617" s="9">
        <f t="shared" si="270"/>
        <v>0.16</v>
      </c>
      <c r="H3617" s="9" t="s">
        <v>77</v>
      </c>
      <c r="I3617" s="9">
        <f>0.63*0.2</f>
        <v>0.126</v>
      </c>
      <c r="M3617" s="9">
        <f>0.13*0.2</f>
        <v>2.6000000000000002E-2</v>
      </c>
      <c r="O3617" s="9">
        <f>0.04*0.2</f>
        <v>8.0000000000000002E-3</v>
      </c>
    </row>
    <row r="3618" spans="1:44" s="9" customFormat="1" x14ac:dyDescent="0.2">
      <c r="A3618" s="9">
        <v>13</v>
      </c>
      <c r="B3618" s="70" t="s">
        <v>51</v>
      </c>
      <c r="C3618" s="11" t="s">
        <v>63</v>
      </c>
      <c r="D3618" s="9">
        <v>5</v>
      </c>
      <c r="E3618" s="9">
        <v>27.3</v>
      </c>
      <c r="F3618" s="9">
        <f t="shared" si="270"/>
        <v>9.9999999999999992E-2</v>
      </c>
      <c r="H3618" s="9" t="s">
        <v>77</v>
      </c>
      <c r="I3618" s="9">
        <f>0.35*0.1</f>
        <v>3.4999999999999996E-2</v>
      </c>
      <c r="J3618" s="9">
        <f>0.5*0.1</f>
        <v>0.05</v>
      </c>
      <c r="L3618" s="9">
        <f>0.09*0.1</f>
        <v>8.9999999999999993E-3</v>
      </c>
      <c r="M3618" s="9">
        <f>0.01*0.1</f>
        <v>1E-3</v>
      </c>
      <c r="O3618" s="9">
        <f>0.05*0.1</f>
        <v>5.000000000000001E-3</v>
      </c>
    </row>
    <row r="3619" spans="1:44" s="9" customFormat="1" x14ac:dyDescent="0.2">
      <c r="A3619" s="9">
        <v>14</v>
      </c>
      <c r="B3619" s="70" t="s">
        <v>51</v>
      </c>
      <c r="C3619" s="11" t="s">
        <v>63</v>
      </c>
      <c r="D3619" s="9">
        <v>5</v>
      </c>
      <c r="E3619" s="9">
        <v>28.3</v>
      </c>
      <c r="F3619" s="9">
        <f t="shared" si="270"/>
        <v>9.9999999999999992E-2</v>
      </c>
      <c r="H3619" s="9" t="s">
        <v>77</v>
      </c>
      <c r="I3619" s="9">
        <f>0.6*0.1</f>
        <v>0.06</v>
      </c>
      <c r="J3619" s="9">
        <f>0.3*0.1</f>
        <v>0.03</v>
      </c>
      <c r="M3619" s="9">
        <f>0.1*0.09</f>
        <v>8.9999999999999993E-3</v>
      </c>
      <c r="O3619" s="9">
        <f>0.01*0.1</f>
        <v>1E-3</v>
      </c>
    </row>
    <row r="3620" spans="1:44" s="9" customFormat="1" x14ac:dyDescent="0.2">
      <c r="A3620" s="9">
        <v>15</v>
      </c>
      <c r="B3620" s="70" t="s">
        <v>51</v>
      </c>
      <c r="C3620" s="11" t="s">
        <v>63</v>
      </c>
      <c r="D3620" s="9">
        <v>5</v>
      </c>
      <c r="E3620" s="9">
        <v>30.8</v>
      </c>
      <c r="F3620" s="9">
        <f t="shared" si="270"/>
        <v>0.1</v>
      </c>
      <c r="H3620" s="9" t="s">
        <v>77</v>
      </c>
      <c r="I3620" s="9">
        <f>0.55*0.1</f>
        <v>5.5000000000000007E-2</v>
      </c>
      <c r="J3620" s="9">
        <f>0.35*0.1</f>
        <v>3.4999999999999996E-2</v>
      </c>
      <c r="M3620" s="9">
        <f>0.08*0.1</f>
        <v>8.0000000000000002E-3</v>
      </c>
      <c r="O3620" s="9">
        <f>0.02*0.1</f>
        <v>2E-3</v>
      </c>
    </row>
    <row r="3621" spans="1:44" s="9" customFormat="1" x14ac:dyDescent="0.2">
      <c r="A3621" s="9">
        <v>16</v>
      </c>
      <c r="B3621" s="70" t="s">
        <v>51</v>
      </c>
      <c r="C3621" s="11" t="s">
        <v>63</v>
      </c>
      <c r="D3621" s="9">
        <v>5</v>
      </c>
      <c r="E3621" s="9">
        <v>26.9</v>
      </c>
      <c r="F3621" s="9">
        <f t="shared" si="270"/>
        <v>0.1</v>
      </c>
      <c r="H3621" s="9" t="s">
        <v>77</v>
      </c>
      <c r="I3621" s="9">
        <f>0.6*0.1</f>
        <v>0.06</v>
      </c>
      <c r="J3621" s="9">
        <f>0.3*0.1</f>
        <v>0.03</v>
      </c>
      <c r="L3621" s="9">
        <f>0.06*0.1</f>
        <v>6.0000000000000001E-3</v>
      </c>
      <c r="M3621" s="9">
        <f>0.02*0.1</f>
        <v>2E-3</v>
      </c>
      <c r="O3621" s="9">
        <f>0.019*0.1</f>
        <v>1.9E-3</v>
      </c>
      <c r="AO3621" s="9">
        <f>0.001*0.1</f>
        <v>1E-4</v>
      </c>
    </row>
    <row r="3622" spans="1:44" s="9" customFormat="1" x14ac:dyDescent="0.2">
      <c r="A3622" s="9">
        <v>17</v>
      </c>
      <c r="B3622" s="70" t="s">
        <v>51</v>
      </c>
      <c r="C3622" s="11" t="s">
        <v>63</v>
      </c>
      <c r="D3622" s="9">
        <v>5</v>
      </c>
      <c r="E3622" s="9">
        <v>31</v>
      </c>
      <c r="F3622" s="9">
        <f t="shared" si="270"/>
        <v>0.15000000000000002</v>
      </c>
      <c r="H3622" s="9" t="s">
        <v>77</v>
      </c>
      <c r="I3622" s="9">
        <f>0.65*0.15</f>
        <v>9.7500000000000003E-2</v>
      </c>
      <c r="J3622" s="9">
        <f>0.25*0.15</f>
        <v>3.7499999999999999E-2</v>
      </c>
      <c r="M3622" s="9">
        <f>0.08*0.15</f>
        <v>1.2E-2</v>
      </c>
      <c r="O3622" s="9">
        <f>0.02*0.15</f>
        <v>3.0000000000000001E-3</v>
      </c>
    </row>
    <row r="3623" spans="1:44" s="9" customFormat="1" x14ac:dyDescent="0.2">
      <c r="A3623" s="9">
        <v>18</v>
      </c>
      <c r="B3623" s="70" t="s">
        <v>51</v>
      </c>
      <c r="C3623" s="11" t="s">
        <v>63</v>
      </c>
      <c r="D3623" s="9">
        <v>5</v>
      </c>
      <c r="E3623" s="9">
        <v>26.3</v>
      </c>
      <c r="F3623" s="9">
        <f t="shared" si="270"/>
        <v>0.1</v>
      </c>
      <c r="H3623" s="9" t="s">
        <v>77</v>
      </c>
      <c r="I3623" s="9">
        <f>0.55*0.1</f>
        <v>5.5000000000000007E-2</v>
      </c>
      <c r="J3623" s="9">
        <f>0.3*0.1</f>
        <v>0.03</v>
      </c>
      <c r="L3623" s="9">
        <f>0.13*0.1</f>
        <v>1.3000000000000001E-2</v>
      </c>
      <c r="M3623" s="9">
        <f>0.01*0.1</f>
        <v>1E-3</v>
      </c>
      <c r="O3623" s="9">
        <f>0.01*0.1</f>
        <v>1E-3</v>
      </c>
    </row>
    <row r="3624" spans="1:44" s="9" customFormat="1" x14ac:dyDescent="0.2">
      <c r="A3624" s="9">
        <v>19</v>
      </c>
      <c r="B3624" s="70" t="s">
        <v>51</v>
      </c>
      <c r="C3624" s="11" t="s">
        <v>63</v>
      </c>
      <c r="D3624" s="9">
        <v>5</v>
      </c>
      <c r="E3624" s="9">
        <v>15.5</v>
      </c>
      <c r="F3624" s="9">
        <f t="shared" si="270"/>
        <v>0.02</v>
      </c>
      <c r="H3624" s="9" t="s">
        <v>77</v>
      </c>
      <c r="I3624" s="9">
        <f>0.6*0.02</f>
        <v>1.2E-2</v>
      </c>
      <c r="J3624" s="9">
        <f>0.25*0.02</f>
        <v>5.0000000000000001E-3</v>
      </c>
      <c r="M3624" s="9">
        <f>0.14*0.02</f>
        <v>2.8000000000000004E-3</v>
      </c>
      <c r="N3624" s="9">
        <f>0.01*0.02</f>
        <v>2.0000000000000001E-4</v>
      </c>
    </row>
    <row r="3625" spans="1:44" s="9" customFormat="1" x14ac:dyDescent="0.2">
      <c r="A3625" s="9">
        <v>20</v>
      </c>
      <c r="B3625" s="70" t="s">
        <v>51</v>
      </c>
      <c r="C3625" s="11" t="s">
        <v>63</v>
      </c>
      <c r="D3625" s="9">
        <v>5</v>
      </c>
      <c r="E3625" s="9">
        <v>26.4</v>
      </c>
      <c r="F3625" s="9">
        <f t="shared" si="270"/>
        <v>0.15000000000000002</v>
      </c>
      <c r="H3625" s="9" t="s">
        <v>77</v>
      </c>
      <c r="I3625" s="9">
        <f>0.55*0.15</f>
        <v>8.2500000000000004E-2</v>
      </c>
      <c r="J3625" s="9">
        <f>0.3*0.15</f>
        <v>4.4999999999999998E-2</v>
      </c>
      <c r="M3625" s="9">
        <f>0.1*0.15</f>
        <v>1.4999999999999999E-2</v>
      </c>
      <c r="O3625" s="9">
        <f>0.03*0.15</f>
        <v>4.4999999999999997E-3</v>
      </c>
      <c r="AO3625" s="9">
        <f>0.02*0.15</f>
        <v>3.0000000000000001E-3</v>
      </c>
    </row>
    <row r="3626" spans="1:44" s="9" customFormat="1" x14ac:dyDescent="0.2">
      <c r="A3626" s="9">
        <v>21</v>
      </c>
      <c r="B3626" s="70" t="s">
        <v>51</v>
      </c>
      <c r="C3626" s="11" t="s">
        <v>63</v>
      </c>
      <c r="D3626" s="9">
        <v>5</v>
      </c>
      <c r="E3626" s="9">
        <v>31.6</v>
      </c>
      <c r="F3626" s="9">
        <f t="shared" si="270"/>
        <v>0.2</v>
      </c>
      <c r="H3626" s="9" t="s">
        <v>77</v>
      </c>
      <c r="I3626" s="9">
        <f>0.65*0.2</f>
        <v>0.13</v>
      </c>
      <c r="J3626" s="9">
        <f>0.28*0.2</f>
        <v>5.6000000000000008E-2</v>
      </c>
      <c r="L3626" s="9">
        <f>0.05*0.2</f>
        <v>1.0000000000000002E-2</v>
      </c>
      <c r="M3626" s="9">
        <f>0.01*0.2</f>
        <v>2E-3</v>
      </c>
      <c r="O3626" s="9">
        <f>0.01*0.2</f>
        <v>2E-3</v>
      </c>
    </row>
    <row r="3627" spans="1:44" s="9" customFormat="1" x14ac:dyDescent="0.2">
      <c r="A3627" s="9">
        <v>22</v>
      </c>
      <c r="B3627" s="70" t="s">
        <v>51</v>
      </c>
      <c r="C3627" s="11" t="s">
        <v>63</v>
      </c>
      <c r="D3627" s="9">
        <v>5</v>
      </c>
      <c r="E3627" s="9">
        <v>15.1</v>
      </c>
      <c r="F3627" s="9">
        <f t="shared" si="270"/>
        <v>1.4999999999999999E-2</v>
      </c>
      <c r="H3627" s="9" t="s">
        <v>77</v>
      </c>
      <c r="I3627" s="9">
        <f>0.7*0.015</f>
        <v>1.0499999999999999E-2</v>
      </c>
      <c r="J3627" s="9">
        <f>0.2*0.015</f>
        <v>3.0000000000000001E-3</v>
      </c>
      <c r="M3627" s="9">
        <f>0.09*0.015</f>
        <v>1.3499999999999999E-3</v>
      </c>
      <c r="O3627" s="9">
        <f>0.01*0.015</f>
        <v>1.4999999999999999E-4</v>
      </c>
    </row>
    <row r="3628" spans="1:44" s="9" customFormat="1" x14ac:dyDescent="0.2">
      <c r="A3628" s="9">
        <v>23</v>
      </c>
      <c r="B3628" s="70" t="s">
        <v>51</v>
      </c>
      <c r="C3628" s="11" t="s">
        <v>63</v>
      </c>
      <c r="D3628" s="9">
        <v>5</v>
      </c>
      <c r="E3628" s="9">
        <v>20.7</v>
      </c>
      <c r="F3628" s="9">
        <f t="shared" si="270"/>
        <v>7.0000000000000021E-2</v>
      </c>
      <c r="H3628" s="9" t="s">
        <v>77</v>
      </c>
      <c r="I3628" s="9">
        <f>0.46*0.07</f>
        <v>3.2200000000000006E-2</v>
      </c>
      <c r="J3628" s="9">
        <f>0.4*0.07</f>
        <v>2.8000000000000004E-2</v>
      </c>
      <c r="L3628" s="9">
        <f>0.1*0.07</f>
        <v>7.000000000000001E-3</v>
      </c>
      <c r="M3628" s="9">
        <f>0.03*0.07</f>
        <v>2.1000000000000003E-3</v>
      </c>
      <c r="O3628" s="9">
        <f>0.01*0.07</f>
        <v>7.000000000000001E-4</v>
      </c>
    </row>
    <row r="3629" spans="1:44" s="9" customFormat="1" x14ac:dyDescent="0.2">
      <c r="A3629" s="9">
        <v>24</v>
      </c>
      <c r="B3629" s="70" t="s">
        <v>51</v>
      </c>
      <c r="C3629" s="11" t="s">
        <v>63</v>
      </c>
      <c r="D3629" s="9">
        <v>5</v>
      </c>
      <c r="E3629" s="9">
        <v>25</v>
      </c>
      <c r="F3629" s="9">
        <f t="shared" si="270"/>
        <v>0.1</v>
      </c>
      <c r="H3629" s="9" t="s">
        <v>77</v>
      </c>
      <c r="I3629" s="9">
        <f>0.68*0.1</f>
        <v>6.8000000000000005E-2</v>
      </c>
      <c r="J3629" s="9">
        <f>0.25*0.1</f>
        <v>2.5000000000000001E-2</v>
      </c>
      <c r="M3629" s="9">
        <f>0.07*0.1</f>
        <v>7.000000000000001E-3</v>
      </c>
    </row>
    <row r="3630" spans="1:44" s="9" customFormat="1" x14ac:dyDescent="0.2">
      <c r="A3630" s="9">
        <v>25</v>
      </c>
      <c r="B3630" s="70" t="s">
        <v>51</v>
      </c>
      <c r="C3630" s="11" t="s">
        <v>63</v>
      </c>
      <c r="D3630" s="9">
        <v>5</v>
      </c>
      <c r="E3630" s="9">
        <v>30</v>
      </c>
      <c r="F3630" s="9">
        <f t="shared" si="270"/>
        <v>0.15000000000000002</v>
      </c>
      <c r="H3630" s="9" t="s">
        <v>77</v>
      </c>
      <c r="I3630" s="9">
        <f>0.5*0.15</f>
        <v>7.4999999999999997E-2</v>
      </c>
      <c r="J3630" s="9">
        <f>0.35*0.15</f>
        <v>5.2499999999999998E-2</v>
      </c>
      <c r="L3630" s="9">
        <f>0.09*0.15</f>
        <v>1.35E-2</v>
      </c>
      <c r="M3630" s="9">
        <f>0.01*0.15</f>
        <v>1.5E-3</v>
      </c>
      <c r="O3630" s="9">
        <f>0.05*0.15</f>
        <v>7.4999999999999997E-3</v>
      </c>
    </row>
    <row r="3631" spans="1:44" s="9" customFormat="1" x14ac:dyDescent="0.2">
      <c r="A3631" s="9">
        <v>26</v>
      </c>
      <c r="B3631" s="70" t="s">
        <v>51</v>
      </c>
      <c r="C3631" s="11" t="s">
        <v>63</v>
      </c>
      <c r="D3631" s="9">
        <v>5</v>
      </c>
      <c r="E3631" s="9">
        <v>32.4</v>
      </c>
      <c r="F3631" s="9">
        <f t="shared" si="270"/>
        <v>7.0000000000000007E-2</v>
      </c>
      <c r="H3631" s="9" t="s">
        <v>77</v>
      </c>
      <c r="I3631" s="9">
        <f>0.5*0.07</f>
        <v>3.5000000000000003E-2</v>
      </c>
      <c r="J3631" s="9">
        <f>0.35*0.07</f>
        <v>2.4500000000000001E-2</v>
      </c>
      <c r="M3631" s="9">
        <f>0.14*0.07</f>
        <v>9.8000000000000014E-3</v>
      </c>
      <c r="O3631" s="9">
        <f>0.01*0.07</f>
        <v>7.000000000000001E-4</v>
      </c>
    </row>
    <row r="3632" spans="1:44" s="9" customFormat="1" x14ac:dyDescent="0.2">
      <c r="A3632" s="9">
        <v>27</v>
      </c>
      <c r="B3632" s="70" t="s">
        <v>51</v>
      </c>
      <c r="C3632" s="11" t="s">
        <v>63</v>
      </c>
      <c r="D3632" s="9">
        <v>5</v>
      </c>
      <c r="E3632" s="9">
        <v>26.9</v>
      </c>
      <c r="F3632" s="9">
        <f t="shared" si="270"/>
        <v>0.1</v>
      </c>
      <c r="H3632" s="9" t="s">
        <v>77</v>
      </c>
      <c r="I3632" s="9">
        <f>0.55*0.1</f>
        <v>5.5000000000000007E-2</v>
      </c>
      <c r="J3632" s="9">
        <f>0.35*0.1</f>
        <v>3.4999999999999996E-2</v>
      </c>
      <c r="M3632" s="9">
        <f>0.08*0.1</f>
        <v>8.0000000000000002E-3</v>
      </c>
      <c r="O3632" s="9">
        <f>0.01*0.1</f>
        <v>1E-3</v>
      </c>
      <c r="AR3632" s="9">
        <f>0.01*0.1</f>
        <v>1E-3</v>
      </c>
    </row>
    <row r="3633" spans="1:115" s="9" customFormat="1" x14ac:dyDescent="0.2">
      <c r="A3633" s="9">
        <v>28</v>
      </c>
      <c r="B3633" s="70" t="s">
        <v>51</v>
      </c>
      <c r="C3633" s="11" t="s">
        <v>63</v>
      </c>
      <c r="D3633" s="9">
        <v>5</v>
      </c>
      <c r="E3633" s="9">
        <v>22.3</v>
      </c>
      <c r="F3633" s="9">
        <f t="shared" si="270"/>
        <v>0.04</v>
      </c>
      <c r="H3633" s="9" t="s">
        <v>77</v>
      </c>
      <c r="I3633" s="9">
        <f>0.55*0.04</f>
        <v>2.2000000000000002E-2</v>
      </c>
      <c r="J3633" s="9">
        <f>0.4*0.04</f>
        <v>1.6E-2</v>
      </c>
      <c r="M3633" s="9">
        <f>0.04*0.04</f>
        <v>1.6000000000000001E-3</v>
      </c>
      <c r="O3633" s="9">
        <f>0.01*0.04</f>
        <v>4.0000000000000002E-4</v>
      </c>
    </row>
    <row r="3634" spans="1:115" s="9" customFormat="1" x14ac:dyDescent="0.2">
      <c r="A3634" s="9">
        <v>29</v>
      </c>
      <c r="B3634" s="70" t="s">
        <v>51</v>
      </c>
      <c r="C3634" s="11" t="s">
        <v>63</v>
      </c>
      <c r="D3634" s="9">
        <v>5</v>
      </c>
      <c r="E3634" s="9">
        <v>33</v>
      </c>
      <c r="F3634" s="9">
        <f t="shared" si="270"/>
        <v>0.19999999999999998</v>
      </c>
      <c r="H3634" s="9" t="s">
        <v>77</v>
      </c>
      <c r="I3634" s="9">
        <f>0.6*0.2</f>
        <v>0.12</v>
      </c>
      <c r="J3634" s="9">
        <f>0.25*0.2</f>
        <v>0.05</v>
      </c>
      <c r="M3634" s="9">
        <f>0.14*0.2</f>
        <v>2.8000000000000004E-2</v>
      </c>
      <c r="O3634" s="9">
        <f>0.01*0.2</f>
        <v>2E-3</v>
      </c>
    </row>
    <row r="3635" spans="1:115" s="9" customFormat="1" x14ac:dyDescent="0.2">
      <c r="A3635" s="9">
        <v>30</v>
      </c>
      <c r="B3635" s="70" t="s">
        <v>51</v>
      </c>
      <c r="C3635" s="11" t="s">
        <v>63</v>
      </c>
      <c r="D3635" s="9">
        <v>5</v>
      </c>
      <c r="E3635" s="9">
        <v>13.3</v>
      </c>
      <c r="F3635" s="9">
        <f t="shared" si="270"/>
        <v>0.01</v>
      </c>
      <c r="H3635" s="9" t="s">
        <v>77</v>
      </c>
      <c r="I3635" s="9">
        <f>0.4*0.01</f>
        <v>4.0000000000000001E-3</v>
      </c>
      <c r="J3635" s="9">
        <f>0.5*0.01</f>
        <v>5.0000000000000001E-3</v>
      </c>
      <c r="M3635" s="9">
        <f>0.095*0.01</f>
        <v>9.5E-4</v>
      </c>
      <c r="O3635" s="9">
        <f>0.005*0.01</f>
        <v>5.0000000000000002E-5</v>
      </c>
    </row>
    <row r="3636" spans="1:115" s="9" customFormat="1" x14ac:dyDescent="0.2">
      <c r="A3636" s="9">
        <v>1</v>
      </c>
      <c r="B3636" s="70" t="s">
        <v>51</v>
      </c>
      <c r="C3636" s="11" t="s">
        <v>63</v>
      </c>
      <c r="D3636" s="9">
        <v>6</v>
      </c>
      <c r="E3636" s="9">
        <v>35.4</v>
      </c>
      <c r="F3636" s="9">
        <f t="shared" si="270"/>
        <v>0.18</v>
      </c>
      <c r="H3636" s="9" t="s">
        <v>77</v>
      </c>
      <c r="I3636" s="9">
        <f>0.3*0.2</f>
        <v>0.06</v>
      </c>
      <c r="J3636" s="9">
        <f>0.3*0.2</f>
        <v>0.06</v>
      </c>
      <c r="M3636" s="9">
        <f>0.15*0.2</f>
        <v>0.03</v>
      </c>
      <c r="O3636" s="9">
        <f>0.15*0.2</f>
        <v>0.03</v>
      </c>
    </row>
    <row r="3637" spans="1:115" s="9" customFormat="1" x14ac:dyDescent="0.2">
      <c r="B3637" s="70"/>
      <c r="C3637" s="11"/>
      <c r="I3637" s="9">
        <f>COUNTA(I3514:I3636)</f>
        <v>119</v>
      </c>
      <c r="J3637" s="9">
        <f t="shared" ref="J3637:BL3637" si="271">COUNTA(J3514:J3636)</f>
        <v>114</v>
      </c>
      <c r="K3637" s="9">
        <f t="shared" si="271"/>
        <v>1</v>
      </c>
      <c r="L3637" s="9">
        <f t="shared" si="271"/>
        <v>51</v>
      </c>
      <c r="M3637" s="9">
        <f t="shared" si="271"/>
        <v>96</v>
      </c>
      <c r="N3637" s="9">
        <f t="shared" si="271"/>
        <v>25</v>
      </c>
      <c r="O3637" s="9">
        <f t="shared" si="271"/>
        <v>71</v>
      </c>
      <c r="P3637" s="9">
        <f t="shared" si="271"/>
        <v>0</v>
      </c>
      <c r="Q3637" s="9">
        <f t="shared" si="271"/>
        <v>0</v>
      </c>
      <c r="R3637" s="9">
        <f t="shared" si="271"/>
        <v>6</v>
      </c>
      <c r="S3637" s="9">
        <f t="shared" si="271"/>
        <v>0</v>
      </c>
      <c r="T3637" s="9">
        <f t="shared" si="271"/>
        <v>0</v>
      </c>
      <c r="U3637" s="9">
        <f t="shared" si="271"/>
        <v>0</v>
      </c>
      <c r="V3637" s="9">
        <f t="shared" si="271"/>
        <v>1</v>
      </c>
      <c r="W3637" s="9">
        <f t="shared" si="271"/>
        <v>7</v>
      </c>
      <c r="X3637" s="9">
        <f t="shared" si="271"/>
        <v>0</v>
      </c>
      <c r="Y3637" s="9">
        <f t="shared" si="271"/>
        <v>0</v>
      </c>
      <c r="Z3637" s="9">
        <f t="shared" si="271"/>
        <v>0</v>
      </c>
      <c r="AA3637" s="9">
        <f t="shared" si="271"/>
        <v>0</v>
      </c>
      <c r="AB3637" s="9">
        <f t="shared" si="271"/>
        <v>0</v>
      </c>
      <c r="AC3637" s="9">
        <f t="shared" si="271"/>
        <v>0</v>
      </c>
      <c r="AD3637" s="9">
        <f t="shared" si="271"/>
        <v>0</v>
      </c>
      <c r="AE3637" s="9">
        <f t="shared" si="271"/>
        <v>0</v>
      </c>
      <c r="AF3637" s="9">
        <f t="shared" si="271"/>
        <v>0</v>
      </c>
      <c r="AG3637" s="9">
        <f t="shared" si="271"/>
        <v>0</v>
      </c>
      <c r="AH3637" s="9">
        <f t="shared" si="271"/>
        <v>0</v>
      </c>
      <c r="AI3637" s="9">
        <f t="shared" si="271"/>
        <v>6</v>
      </c>
      <c r="AJ3637" s="9">
        <f t="shared" si="271"/>
        <v>0</v>
      </c>
      <c r="AK3637" s="9">
        <f t="shared" si="271"/>
        <v>0</v>
      </c>
      <c r="AL3637" s="9">
        <f t="shared" si="271"/>
        <v>2</v>
      </c>
      <c r="AM3637" s="9">
        <f t="shared" si="271"/>
        <v>7</v>
      </c>
      <c r="AN3637" s="9">
        <f t="shared" si="271"/>
        <v>17</v>
      </c>
      <c r="AO3637" s="9">
        <f t="shared" si="271"/>
        <v>7</v>
      </c>
      <c r="AP3637" s="9">
        <f t="shared" si="271"/>
        <v>0</v>
      </c>
      <c r="AQ3637" s="9">
        <f t="shared" si="271"/>
        <v>2</v>
      </c>
      <c r="AR3637" s="9">
        <f t="shared" si="271"/>
        <v>13</v>
      </c>
      <c r="AS3637" s="9">
        <f t="shared" si="271"/>
        <v>1</v>
      </c>
      <c r="AT3637" s="9">
        <f t="shared" si="271"/>
        <v>2</v>
      </c>
      <c r="AU3637" s="9">
        <f t="shared" si="271"/>
        <v>0</v>
      </c>
      <c r="AV3637" s="9">
        <f t="shared" si="271"/>
        <v>7</v>
      </c>
      <c r="AW3637" s="9">
        <f t="shared" si="271"/>
        <v>0</v>
      </c>
      <c r="AX3637" s="9">
        <f t="shared" si="271"/>
        <v>1</v>
      </c>
      <c r="AY3637" s="9">
        <f t="shared" si="271"/>
        <v>0</v>
      </c>
      <c r="AZ3637" s="9">
        <f t="shared" si="271"/>
        <v>0</v>
      </c>
      <c r="BA3637" s="9">
        <f t="shared" si="271"/>
        <v>0</v>
      </c>
      <c r="BB3637" s="9">
        <f t="shared" si="271"/>
        <v>0</v>
      </c>
      <c r="BC3637" s="9">
        <f t="shared" si="271"/>
        <v>0</v>
      </c>
      <c r="BD3637" s="9">
        <f t="shared" si="271"/>
        <v>0</v>
      </c>
      <c r="BE3637" s="9">
        <f t="shared" si="271"/>
        <v>0</v>
      </c>
      <c r="BF3637" s="9">
        <f t="shared" si="271"/>
        <v>0</v>
      </c>
      <c r="BG3637" s="9">
        <f t="shared" si="271"/>
        <v>0</v>
      </c>
      <c r="BH3637" s="9">
        <f t="shared" si="271"/>
        <v>0</v>
      </c>
      <c r="BI3637" s="9">
        <f t="shared" si="271"/>
        <v>0</v>
      </c>
      <c r="BJ3637" s="9">
        <f t="shared" si="271"/>
        <v>0</v>
      </c>
      <c r="BK3637" s="9">
        <f t="shared" si="271"/>
        <v>0</v>
      </c>
      <c r="BL3637" s="9">
        <f t="shared" si="271"/>
        <v>0</v>
      </c>
      <c r="BM3637" s="9">
        <f t="shared" ref="BM3637:CW3637" si="272">COUNTA(BM3514:BM3636)</f>
        <v>0</v>
      </c>
      <c r="BN3637" s="9">
        <f t="shared" si="272"/>
        <v>0</v>
      </c>
      <c r="BO3637" s="9">
        <f t="shared" si="272"/>
        <v>0</v>
      </c>
      <c r="BP3637" s="9">
        <f t="shared" si="272"/>
        <v>0</v>
      </c>
      <c r="BQ3637" s="9">
        <f t="shared" si="272"/>
        <v>0</v>
      </c>
      <c r="BR3637" s="9">
        <f t="shared" si="272"/>
        <v>0</v>
      </c>
      <c r="BS3637" s="9">
        <f t="shared" si="272"/>
        <v>0</v>
      </c>
      <c r="BT3637" s="9">
        <f t="shared" si="272"/>
        <v>0</v>
      </c>
      <c r="BU3637" s="9">
        <f t="shared" si="272"/>
        <v>0</v>
      </c>
      <c r="BV3637" s="9">
        <f t="shared" si="272"/>
        <v>0</v>
      </c>
      <c r="BW3637" s="9">
        <f t="shared" si="272"/>
        <v>0</v>
      </c>
      <c r="BX3637" s="9">
        <f t="shared" si="272"/>
        <v>0</v>
      </c>
      <c r="BY3637" s="9">
        <f t="shared" si="272"/>
        <v>0</v>
      </c>
      <c r="BZ3637" s="9">
        <f t="shared" si="272"/>
        <v>0</v>
      </c>
      <c r="CA3637" s="9">
        <f t="shared" si="272"/>
        <v>0</v>
      </c>
      <c r="CB3637" s="9">
        <f t="shared" si="272"/>
        <v>0</v>
      </c>
      <c r="CC3637" s="9">
        <f t="shared" si="272"/>
        <v>0</v>
      </c>
      <c r="CD3637" s="9">
        <f t="shared" si="272"/>
        <v>0</v>
      </c>
      <c r="CE3637" s="9">
        <f t="shared" si="272"/>
        <v>0</v>
      </c>
      <c r="CF3637" s="9">
        <f t="shared" si="272"/>
        <v>0</v>
      </c>
      <c r="CG3637" s="9">
        <f t="shared" si="272"/>
        <v>0</v>
      </c>
      <c r="CH3637" s="9">
        <f t="shared" si="272"/>
        <v>0</v>
      </c>
      <c r="CI3637" s="9">
        <f t="shared" si="272"/>
        <v>0</v>
      </c>
      <c r="CJ3637" s="9">
        <f t="shared" si="272"/>
        <v>0</v>
      </c>
      <c r="CK3637" s="9">
        <f t="shared" si="272"/>
        <v>0</v>
      </c>
      <c r="CL3637" s="9">
        <f t="shared" si="272"/>
        <v>0</v>
      </c>
      <c r="CM3637" s="9">
        <f t="shared" si="272"/>
        <v>0</v>
      </c>
      <c r="CN3637" s="9">
        <f t="shared" si="272"/>
        <v>0</v>
      </c>
      <c r="CO3637" s="9">
        <f t="shared" si="272"/>
        <v>0</v>
      </c>
      <c r="CP3637" s="9">
        <f t="shared" si="272"/>
        <v>0</v>
      </c>
      <c r="CQ3637" s="9">
        <f t="shared" si="272"/>
        <v>0</v>
      </c>
      <c r="CR3637" s="9">
        <f t="shared" si="272"/>
        <v>0</v>
      </c>
      <c r="CS3637" s="9">
        <f t="shared" si="272"/>
        <v>0</v>
      </c>
      <c r="CT3637" s="9">
        <f t="shared" si="272"/>
        <v>0</v>
      </c>
      <c r="CU3637" s="9">
        <f t="shared" si="272"/>
        <v>0</v>
      </c>
      <c r="CV3637" s="9">
        <f t="shared" si="272"/>
        <v>0</v>
      </c>
      <c r="CW3637" s="9">
        <f t="shared" si="272"/>
        <v>0</v>
      </c>
    </row>
    <row r="3638" spans="1:115" s="17" customFormat="1" x14ac:dyDescent="0.2">
      <c r="A3638" s="17">
        <f>COUNTA(B3514:B3636)</f>
        <v>123</v>
      </c>
      <c r="B3638" s="71" t="s">
        <v>51</v>
      </c>
      <c r="F3638" s="17">
        <f>COUNTIF(F3514:F3636,"0")</f>
        <v>3</v>
      </c>
      <c r="I3638" s="17">
        <f>SUM(I3514:I3636)</f>
        <v>5.8177639999999959</v>
      </c>
      <c r="J3638" s="17">
        <f t="shared" ref="J3638:BL3638" si="273">SUM(J3514:J3636)</f>
        <v>2.1498099999999996</v>
      </c>
      <c r="K3638" s="17">
        <f t="shared" si="273"/>
        <v>5.0000000000000002E-5</v>
      </c>
      <c r="L3638" s="17">
        <f t="shared" si="273"/>
        <v>0.25378000000000006</v>
      </c>
      <c r="M3638" s="17">
        <f t="shared" si="273"/>
        <v>1.1819359999999999</v>
      </c>
      <c r="N3638" s="17">
        <f t="shared" si="273"/>
        <v>6.5050000000000024E-2</v>
      </c>
      <c r="O3638" s="17">
        <f t="shared" si="273"/>
        <v>0.17832000000000012</v>
      </c>
      <c r="P3638" s="17">
        <f t="shared" si="273"/>
        <v>0</v>
      </c>
      <c r="Q3638" s="17">
        <f t="shared" si="273"/>
        <v>0</v>
      </c>
      <c r="R3638" s="17">
        <f t="shared" si="273"/>
        <v>5.1000000000000004E-3</v>
      </c>
      <c r="S3638" s="17">
        <f t="shared" si="273"/>
        <v>0</v>
      </c>
      <c r="T3638" s="17">
        <f t="shared" si="273"/>
        <v>0</v>
      </c>
      <c r="U3638" s="17">
        <f t="shared" si="273"/>
        <v>0</v>
      </c>
      <c r="V3638" s="17">
        <f t="shared" si="273"/>
        <v>8.0000000000000002E-3</v>
      </c>
      <c r="W3638" s="17">
        <f t="shared" si="273"/>
        <v>7.1500000000000008E-2</v>
      </c>
      <c r="X3638" s="17">
        <f t="shared" si="273"/>
        <v>0</v>
      </c>
      <c r="Y3638" s="17">
        <f t="shared" si="273"/>
        <v>0</v>
      </c>
      <c r="Z3638" s="17">
        <f t="shared" si="273"/>
        <v>0</v>
      </c>
      <c r="AA3638" s="17">
        <f t="shared" si="273"/>
        <v>0</v>
      </c>
      <c r="AB3638" s="17">
        <f t="shared" si="273"/>
        <v>0</v>
      </c>
      <c r="AC3638" s="17">
        <f t="shared" si="273"/>
        <v>0</v>
      </c>
      <c r="AD3638" s="17">
        <f t="shared" si="273"/>
        <v>0</v>
      </c>
      <c r="AE3638" s="17">
        <f t="shared" si="273"/>
        <v>0</v>
      </c>
      <c r="AF3638" s="17">
        <f t="shared" si="273"/>
        <v>0</v>
      </c>
      <c r="AG3638" s="17">
        <f t="shared" si="273"/>
        <v>0</v>
      </c>
      <c r="AH3638" s="17">
        <f t="shared" si="273"/>
        <v>0</v>
      </c>
      <c r="AI3638" s="17">
        <f t="shared" si="273"/>
        <v>6.8499999999999993E-3</v>
      </c>
      <c r="AJ3638" s="17">
        <f t="shared" si="273"/>
        <v>0</v>
      </c>
      <c r="AK3638" s="17">
        <f t="shared" si="273"/>
        <v>0</v>
      </c>
      <c r="AL3638" s="17">
        <f t="shared" si="273"/>
        <v>5.0299999999999997E-3</v>
      </c>
      <c r="AM3638" s="17">
        <f t="shared" si="273"/>
        <v>1.4499999999999999E-2</v>
      </c>
      <c r="AN3638" s="17">
        <f t="shared" si="273"/>
        <v>1.0459999999999999E-2</v>
      </c>
      <c r="AO3638" s="17">
        <f t="shared" si="273"/>
        <v>9.75E-3</v>
      </c>
      <c r="AP3638" s="17">
        <f t="shared" si="273"/>
        <v>0</v>
      </c>
      <c r="AQ3638" s="17">
        <f t="shared" si="273"/>
        <v>7.5000000000000002E-4</v>
      </c>
      <c r="AR3638" s="17">
        <f t="shared" si="273"/>
        <v>6.2300000000000003E-3</v>
      </c>
      <c r="AS3638" s="17">
        <f t="shared" si="273"/>
        <v>1.4000000000000002E-3</v>
      </c>
      <c r="AT3638" s="17">
        <f t="shared" si="273"/>
        <v>4.0000000000000001E-3</v>
      </c>
      <c r="AU3638" s="17">
        <f t="shared" si="273"/>
        <v>0</v>
      </c>
      <c r="AV3638" s="17">
        <f t="shared" si="273"/>
        <v>2.7999999999999995E-3</v>
      </c>
      <c r="AW3638" s="17">
        <f t="shared" si="273"/>
        <v>0</v>
      </c>
      <c r="AX3638" s="17">
        <f t="shared" si="273"/>
        <v>2E-3</v>
      </c>
      <c r="AY3638" s="17">
        <f t="shared" si="273"/>
        <v>0</v>
      </c>
      <c r="AZ3638" s="17">
        <f t="shared" si="273"/>
        <v>0</v>
      </c>
      <c r="BA3638" s="17">
        <f t="shared" si="273"/>
        <v>0</v>
      </c>
      <c r="BB3638" s="17">
        <f t="shared" si="273"/>
        <v>0</v>
      </c>
      <c r="BC3638" s="17">
        <f t="shared" si="273"/>
        <v>0</v>
      </c>
      <c r="BD3638" s="17">
        <f t="shared" si="273"/>
        <v>0</v>
      </c>
      <c r="BE3638" s="17">
        <f t="shared" si="273"/>
        <v>0</v>
      </c>
      <c r="BF3638" s="17">
        <f t="shared" si="273"/>
        <v>0</v>
      </c>
      <c r="BG3638" s="17">
        <f t="shared" si="273"/>
        <v>0</v>
      </c>
      <c r="BH3638" s="17">
        <f t="shared" si="273"/>
        <v>0</v>
      </c>
      <c r="BI3638" s="17">
        <f t="shared" si="273"/>
        <v>0</v>
      </c>
      <c r="BJ3638" s="17">
        <f t="shared" si="273"/>
        <v>0</v>
      </c>
      <c r="BK3638" s="17">
        <f t="shared" si="273"/>
        <v>0</v>
      </c>
      <c r="BL3638" s="17">
        <f t="shared" si="273"/>
        <v>0</v>
      </c>
      <c r="BM3638" s="17">
        <f t="shared" ref="BM3638:CW3638" si="274">SUM(BM3514:BM3636)</f>
        <v>0</v>
      </c>
      <c r="BN3638" s="17">
        <f t="shared" si="274"/>
        <v>0</v>
      </c>
      <c r="BO3638" s="17">
        <f t="shared" si="274"/>
        <v>0</v>
      </c>
      <c r="BP3638" s="17">
        <f t="shared" si="274"/>
        <v>0</v>
      </c>
      <c r="BQ3638" s="17">
        <f t="shared" si="274"/>
        <v>0</v>
      </c>
      <c r="BR3638" s="17">
        <f t="shared" si="274"/>
        <v>0</v>
      </c>
      <c r="BS3638" s="17">
        <f t="shared" si="274"/>
        <v>0</v>
      </c>
      <c r="BT3638" s="17">
        <f t="shared" si="274"/>
        <v>0</v>
      </c>
      <c r="BU3638" s="17">
        <f t="shared" si="274"/>
        <v>0</v>
      </c>
      <c r="BV3638" s="17">
        <f t="shared" si="274"/>
        <v>0</v>
      </c>
      <c r="BW3638" s="17">
        <f t="shared" si="274"/>
        <v>0</v>
      </c>
      <c r="BX3638" s="17">
        <f t="shared" si="274"/>
        <v>0</v>
      </c>
      <c r="BY3638" s="17">
        <f t="shared" si="274"/>
        <v>0</v>
      </c>
      <c r="BZ3638" s="17">
        <f t="shared" si="274"/>
        <v>0</v>
      </c>
      <c r="CA3638" s="17">
        <f t="shared" si="274"/>
        <v>0</v>
      </c>
      <c r="CB3638" s="17">
        <f t="shared" si="274"/>
        <v>0</v>
      </c>
      <c r="CC3638" s="17">
        <f t="shared" si="274"/>
        <v>0</v>
      </c>
      <c r="CD3638" s="17">
        <f t="shared" si="274"/>
        <v>0</v>
      </c>
      <c r="CE3638" s="17">
        <f t="shared" si="274"/>
        <v>0</v>
      </c>
      <c r="CF3638" s="17">
        <f t="shared" si="274"/>
        <v>0</v>
      </c>
      <c r="CG3638" s="17">
        <f t="shared" si="274"/>
        <v>0</v>
      </c>
      <c r="CH3638" s="17">
        <f t="shared" si="274"/>
        <v>0</v>
      </c>
      <c r="CI3638" s="17">
        <f t="shared" si="274"/>
        <v>0</v>
      </c>
      <c r="CJ3638" s="17">
        <f t="shared" si="274"/>
        <v>0</v>
      </c>
      <c r="CK3638" s="17">
        <f t="shared" si="274"/>
        <v>0</v>
      </c>
      <c r="CL3638" s="17">
        <f t="shared" si="274"/>
        <v>0</v>
      </c>
      <c r="CM3638" s="17">
        <f t="shared" si="274"/>
        <v>0</v>
      </c>
      <c r="CN3638" s="17">
        <f t="shared" si="274"/>
        <v>0</v>
      </c>
      <c r="CO3638" s="17">
        <f t="shared" si="274"/>
        <v>0</v>
      </c>
      <c r="CP3638" s="17">
        <f t="shared" si="274"/>
        <v>0</v>
      </c>
      <c r="CQ3638" s="17">
        <f t="shared" si="274"/>
        <v>0</v>
      </c>
      <c r="CR3638" s="17">
        <f t="shared" si="274"/>
        <v>0</v>
      </c>
      <c r="CS3638" s="17">
        <f t="shared" si="274"/>
        <v>0</v>
      </c>
      <c r="CT3638" s="17">
        <f t="shared" si="274"/>
        <v>0</v>
      </c>
      <c r="CU3638" s="17">
        <f t="shared" si="274"/>
        <v>0</v>
      </c>
      <c r="CV3638" s="17">
        <f t="shared" si="274"/>
        <v>0</v>
      </c>
      <c r="CW3638" s="17">
        <f t="shared" si="274"/>
        <v>0</v>
      </c>
    </row>
    <row r="3639" spans="1:115" s="9" customFormat="1" x14ac:dyDescent="0.2">
      <c r="A3639" s="9">
        <v>1</v>
      </c>
      <c r="B3639" s="70" t="s">
        <v>128</v>
      </c>
      <c r="C3639" t="s">
        <v>69</v>
      </c>
      <c r="D3639" s="9">
        <v>1</v>
      </c>
      <c r="E3639" s="9">
        <v>24.1</v>
      </c>
      <c r="F3639" s="9">
        <f>SUM(I3639:DH3639)</f>
        <v>1.5000000000000001E-2</v>
      </c>
      <c r="H3639" s="9" t="s">
        <v>77</v>
      </c>
      <c r="I3639" s="9">
        <f>0.5*0.015</f>
        <v>7.4999999999999997E-3</v>
      </c>
      <c r="J3639" s="9">
        <f>0.3*0.015</f>
        <v>4.4999999999999997E-3</v>
      </c>
      <c r="L3639" s="9">
        <f>0.05*0.015</f>
        <v>7.5000000000000002E-4</v>
      </c>
      <c r="M3639" s="9">
        <f>0.1*0.015</f>
        <v>1.5E-3</v>
      </c>
      <c r="Q3639" s="9">
        <f>0.03*0.015</f>
        <v>4.4999999999999999E-4</v>
      </c>
      <c r="AM3639" s="9">
        <f>0.015*0.02</f>
        <v>2.9999999999999997E-4</v>
      </c>
      <c r="CP3639"/>
      <c r="CQ3639"/>
      <c r="CR3639"/>
      <c r="CS3639"/>
      <c r="CT3639"/>
      <c r="CW3639"/>
      <c r="CX3639"/>
      <c r="CY3639"/>
      <c r="CZ3639"/>
      <c r="DA3639"/>
      <c r="DB3639"/>
      <c r="DC3639"/>
      <c r="DD3639"/>
      <c r="DE3639"/>
      <c r="DF3639"/>
      <c r="DG3639"/>
      <c r="DH3639"/>
      <c r="DI3639"/>
      <c r="DJ3639"/>
      <c r="DK3639"/>
    </row>
    <row r="3640" spans="1:115" s="10" customFormat="1" x14ac:dyDescent="0.2">
      <c r="A3640" s="10">
        <v>1</v>
      </c>
      <c r="B3640" s="70" t="s">
        <v>129</v>
      </c>
      <c r="C3640" t="s">
        <v>69</v>
      </c>
      <c r="D3640" s="10">
        <v>2</v>
      </c>
      <c r="E3640" s="10">
        <v>22.9</v>
      </c>
      <c r="F3640" s="10">
        <f t="shared" ref="F3640:F3646" si="275">SUM(I3640:DT3640)</f>
        <v>7.0000000000000001E-3</v>
      </c>
      <c r="H3640" s="9" t="s">
        <v>77</v>
      </c>
      <c r="I3640" s="10">
        <f>0.47*0.007</f>
        <v>3.29E-3</v>
      </c>
      <c r="J3640" s="10">
        <f>0.2*0.007</f>
        <v>1.4000000000000002E-3</v>
      </c>
      <c r="AM3640" s="10">
        <f>0.1*0.007</f>
        <v>7.000000000000001E-4</v>
      </c>
      <c r="AS3640" s="10">
        <f>0.03*0.007</f>
        <v>2.1000000000000001E-4</v>
      </c>
      <c r="BK3640" s="10">
        <f>0.2*0.007</f>
        <v>1.4000000000000002E-3</v>
      </c>
    </row>
    <row r="3641" spans="1:115" s="10" customFormat="1" x14ac:dyDescent="0.2">
      <c r="A3641" s="10">
        <v>2</v>
      </c>
      <c r="B3641" s="70" t="s">
        <v>129</v>
      </c>
      <c r="C3641" t="s">
        <v>69</v>
      </c>
      <c r="D3641" s="10">
        <v>2</v>
      </c>
      <c r="E3641" s="10">
        <v>24.1</v>
      </c>
      <c r="F3641" s="10">
        <f t="shared" si="275"/>
        <v>5.0000000000000001E-3</v>
      </c>
      <c r="H3641" s="9" t="s">
        <v>77</v>
      </c>
      <c r="I3641" s="10">
        <f>0.8*0.005</f>
        <v>4.0000000000000001E-3</v>
      </c>
      <c r="J3641" s="10">
        <f>0.05*0.005</f>
        <v>2.5000000000000001E-4</v>
      </c>
      <c r="M3641" s="10">
        <f>0.15*0.005</f>
        <v>7.5000000000000002E-4</v>
      </c>
    </row>
    <row r="3642" spans="1:115" s="10" customFormat="1" x14ac:dyDescent="0.2">
      <c r="A3642" s="10">
        <v>3</v>
      </c>
      <c r="B3642" s="70" t="s">
        <v>129</v>
      </c>
      <c r="C3642" t="s">
        <v>69</v>
      </c>
      <c r="D3642" s="10">
        <v>2</v>
      </c>
      <c r="E3642" s="10">
        <v>22.5</v>
      </c>
      <c r="F3642" s="10">
        <f t="shared" si="275"/>
        <v>2E-3</v>
      </c>
      <c r="H3642" s="9" t="s">
        <v>77</v>
      </c>
      <c r="I3642" s="10">
        <f>0.8*0.002</f>
        <v>1.6000000000000001E-3</v>
      </c>
      <c r="J3642" s="10">
        <f>0.05*0.002</f>
        <v>1E-4</v>
      </c>
      <c r="M3642" s="10">
        <f>0.15*0.002</f>
        <v>2.9999999999999997E-4</v>
      </c>
    </row>
    <row r="3643" spans="1:115" s="10" customFormat="1" x14ac:dyDescent="0.2">
      <c r="A3643" s="10">
        <v>4</v>
      </c>
      <c r="B3643" s="70" t="s">
        <v>129</v>
      </c>
      <c r="C3643" t="s">
        <v>69</v>
      </c>
      <c r="D3643" s="10">
        <v>2</v>
      </c>
      <c r="E3643" s="10">
        <v>25.1</v>
      </c>
      <c r="F3643" s="10">
        <f t="shared" si="275"/>
        <v>8.0000000000000002E-3</v>
      </c>
      <c r="H3643" s="9" t="s">
        <v>77</v>
      </c>
      <c r="I3643" s="10">
        <f>0.6*0.008</f>
        <v>4.7999999999999996E-3</v>
      </c>
      <c r="J3643" s="10">
        <f>0.2*0.008</f>
        <v>1.6000000000000001E-3</v>
      </c>
      <c r="M3643" s="10">
        <f>0.2*0.008</f>
        <v>1.6000000000000001E-3</v>
      </c>
    </row>
    <row r="3644" spans="1:115" s="10" customFormat="1" x14ac:dyDescent="0.2">
      <c r="A3644" s="10">
        <v>5</v>
      </c>
      <c r="B3644" s="70" t="s">
        <v>129</v>
      </c>
      <c r="C3644" t="s">
        <v>69</v>
      </c>
      <c r="D3644" s="10">
        <v>2</v>
      </c>
      <c r="E3644" s="10">
        <v>23.4</v>
      </c>
      <c r="F3644" s="10">
        <f t="shared" si="275"/>
        <v>5.9999999999999993E-3</v>
      </c>
      <c r="H3644" s="9" t="s">
        <v>77</v>
      </c>
      <c r="I3644" s="10">
        <f>0.6*0.006</f>
        <v>3.5999999999999999E-3</v>
      </c>
      <c r="J3644" s="10">
        <f>0.1*0.006</f>
        <v>6.0000000000000006E-4</v>
      </c>
      <c r="K3644" s="10">
        <f>0.05*0.006</f>
        <v>3.0000000000000003E-4</v>
      </c>
      <c r="M3644" s="10">
        <f>0.1*0.006</f>
        <v>6.0000000000000006E-4</v>
      </c>
      <c r="AM3644" s="10">
        <f>0.15*0.006</f>
        <v>8.9999999999999998E-4</v>
      </c>
    </row>
    <row r="3645" spans="1:115" s="10" customFormat="1" x14ac:dyDescent="0.2">
      <c r="A3645" s="10">
        <v>6</v>
      </c>
      <c r="B3645" s="70" t="s">
        <v>129</v>
      </c>
      <c r="C3645" t="s">
        <v>69</v>
      </c>
      <c r="D3645" s="10">
        <v>2</v>
      </c>
      <c r="E3645" s="10">
        <v>22.4</v>
      </c>
      <c r="F3645" s="10">
        <f t="shared" si="275"/>
        <v>1.5000000000000001E-2</v>
      </c>
      <c r="H3645" s="9" t="s">
        <v>77</v>
      </c>
      <c r="I3645" s="10">
        <f>0.14*0.015</f>
        <v>2.1000000000000003E-3</v>
      </c>
      <c r="K3645" s="10">
        <f>0.2*0.015</f>
        <v>3.0000000000000001E-3</v>
      </c>
      <c r="M3645" s="10">
        <f>0.5*0.015</f>
        <v>7.4999999999999997E-3</v>
      </c>
      <c r="AL3645" s="10">
        <f>0.05*0.015</f>
        <v>7.5000000000000002E-4</v>
      </c>
      <c r="AM3645" s="10">
        <f>0.1*0.015</f>
        <v>1.5E-3</v>
      </c>
      <c r="AR3645" s="10">
        <f>0.01*0.015</f>
        <v>1.4999999999999999E-4</v>
      </c>
    </row>
    <row r="3646" spans="1:115" s="10" customFormat="1" x14ac:dyDescent="0.2">
      <c r="A3646" s="10">
        <v>6</v>
      </c>
      <c r="B3646" s="70" t="s">
        <v>129</v>
      </c>
      <c r="C3646" t="s">
        <v>69</v>
      </c>
      <c r="D3646" s="10">
        <v>2</v>
      </c>
      <c r="E3646" s="10">
        <v>24.5</v>
      </c>
      <c r="F3646" s="10">
        <f t="shared" si="275"/>
        <v>8.0000000000000002E-3</v>
      </c>
      <c r="H3646" s="9" t="s">
        <v>77</v>
      </c>
      <c r="I3646" s="10">
        <f>0.6*0.008</f>
        <v>4.7999999999999996E-3</v>
      </c>
      <c r="J3646" s="10">
        <f>0.17*0.008</f>
        <v>1.3600000000000001E-3</v>
      </c>
      <c r="K3646" s="10">
        <f>0.05*0.008</f>
        <v>4.0000000000000002E-4</v>
      </c>
      <c r="L3646" s="10">
        <f>0.03*0.008</f>
        <v>2.4000000000000001E-4</v>
      </c>
      <c r="M3646" s="10">
        <f>0.15*0.008</f>
        <v>1.1999999999999999E-3</v>
      </c>
    </row>
    <row r="3647" spans="1:115" s="9" customFormat="1" x14ac:dyDescent="0.2">
      <c r="A3647" s="9">
        <v>1</v>
      </c>
      <c r="B3647" s="70" t="s">
        <v>130</v>
      </c>
      <c r="C3647" t="s">
        <v>69</v>
      </c>
      <c r="D3647" s="9">
        <v>4</v>
      </c>
      <c r="E3647" s="9">
        <v>24.3</v>
      </c>
      <c r="F3647" s="9">
        <f>SUM(I3647:DE3647)</f>
        <v>1.5000000000000001E-2</v>
      </c>
      <c r="H3647" s="9" t="s">
        <v>77</v>
      </c>
      <c r="I3647" s="9">
        <f>0.4*0.015</f>
        <v>6.0000000000000001E-3</v>
      </c>
      <c r="J3647" s="9">
        <f>0.5*0.015</f>
        <v>7.4999999999999997E-3</v>
      </c>
      <c r="M3647" s="9">
        <f>0.09*0.015</f>
        <v>1.3499999999999999E-3</v>
      </c>
      <c r="O3647" s="9">
        <f>0.01*0.015</f>
        <v>1.4999999999999999E-4</v>
      </c>
      <c r="CP3647"/>
      <c r="CQ3647"/>
      <c r="CR3647"/>
      <c r="CS3647"/>
      <c r="CT3647"/>
      <c r="CW3647"/>
      <c r="CX3647"/>
      <c r="CY3647"/>
      <c r="CZ3647"/>
      <c r="DA3647"/>
      <c r="DB3647"/>
      <c r="DC3647"/>
      <c r="DD3647"/>
      <c r="DE3647"/>
      <c r="DF3647"/>
      <c r="DG3647"/>
      <c r="DH3647"/>
      <c r="DI3647"/>
      <c r="DJ3647"/>
      <c r="DK3647"/>
    </row>
    <row r="3648" spans="1:115" s="9" customFormat="1" x14ac:dyDescent="0.2">
      <c r="A3648" s="9">
        <v>1</v>
      </c>
      <c r="B3648" s="70" t="s">
        <v>129</v>
      </c>
      <c r="C3648" t="s">
        <v>69</v>
      </c>
      <c r="D3648" s="9">
        <v>6</v>
      </c>
      <c r="E3648" s="9">
        <v>19.399999999999999</v>
      </c>
      <c r="F3648" s="9">
        <f>SUM(I3648:DS3648)</f>
        <v>2E-3</v>
      </c>
      <c r="H3648" s="9" t="s">
        <v>77</v>
      </c>
      <c r="BU3648" s="9">
        <v>2E-3</v>
      </c>
      <c r="CP3648"/>
      <c r="CQ3648"/>
      <c r="CR3648"/>
      <c r="CS3648"/>
      <c r="CT3648"/>
      <c r="CW3648"/>
      <c r="CX3648"/>
      <c r="CY3648"/>
      <c r="CZ3648"/>
      <c r="DA3648"/>
      <c r="DB3648"/>
      <c r="DC3648"/>
      <c r="DD3648"/>
      <c r="DE3648"/>
      <c r="DF3648"/>
      <c r="DG3648"/>
      <c r="DH3648"/>
      <c r="DI3648"/>
      <c r="DJ3648"/>
      <c r="DK3648"/>
    </row>
    <row r="3649" spans="1:115" s="9" customFormat="1" x14ac:dyDescent="0.2">
      <c r="A3649" s="9">
        <v>2</v>
      </c>
      <c r="B3649" s="70" t="s">
        <v>129</v>
      </c>
      <c r="C3649" t="s">
        <v>69</v>
      </c>
      <c r="D3649" s="9">
        <v>6</v>
      </c>
      <c r="E3649" s="9">
        <v>19.600000000000001</v>
      </c>
      <c r="F3649" s="9">
        <f>SUM(I3649:DS3649)</f>
        <v>8.0000000000000004E-4</v>
      </c>
      <c r="H3649" s="9" t="s">
        <v>77</v>
      </c>
      <c r="BU3649" s="9">
        <v>8.0000000000000004E-4</v>
      </c>
      <c r="CP3649"/>
      <c r="CQ3649"/>
      <c r="CR3649"/>
      <c r="CS3649"/>
      <c r="CT3649"/>
      <c r="CW3649"/>
      <c r="CX3649"/>
      <c r="CY3649"/>
      <c r="CZ3649"/>
      <c r="DA3649"/>
      <c r="DB3649"/>
      <c r="DC3649"/>
      <c r="DD3649"/>
      <c r="DE3649"/>
      <c r="DF3649"/>
      <c r="DG3649"/>
      <c r="DH3649"/>
      <c r="DI3649"/>
      <c r="DJ3649"/>
      <c r="DK3649"/>
    </row>
    <row r="3650" spans="1:115" s="9" customFormat="1" x14ac:dyDescent="0.2">
      <c r="A3650" s="9">
        <v>1</v>
      </c>
      <c r="B3650" s="70" t="s">
        <v>129</v>
      </c>
      <c r="C3650" t="s">
        <v>68</v>
      </c>
      <c r="D3650" s="9">
        <v>5</v>
      </c>
      <c r="E3650" s="9">
        <v>14.7</v>
      </c>
      <c r="F3650" s="9">
        <f>SUM(I3650:CV3650)</f>
        <v>8.9999999999999976E-3</v>
      </c>
      <c r="H3650" s="9" t="s">
        <v>77</v>
      </c>
      <c r="I3650" s="9">
        <f>0.85*0.009</f>
        <v>7.6499999999999988E-3</v>
      </c>
      <c r="K3650" s="9">
        <f>0.04*0.009</f>
        <v>3.5999999999999997E-4</v>
      </c>
      <c r="M3650" s="9">
        <f>0.1*0.009</f>
        <v>8.9999999999999998E-4</v>
      </c>
      <c r="AR3650" s="9">
        <f>0.01*0.009</f>
        <v>8.9999999999999992E-5</v>
      </c>
      <c r="CW3650"/>
      <c r="DA3650"/>
      <c r="DB3650"/>
      <c r="DC3650"/>
      <c r="DD3650"/>
      <c r="DE3650"/>
      <c r="DF3650"/>
      <c r="DG3650"/>
      <c r="DH3650"/>
      <c r="DI3650"/>
    </row>
    <row r="3651" spans="1:115" s="11" customFormat="1" x14ac:dyDescent="0.2">
      <c r="A3651" s="11">
        <v>1</v>
      </c>
      <c r="B3651" s="78" t="s">
        <v>129</v>
      </c>
      <c r="C3651" s="11" t="s">
        <v>63</v>
      </c>
      <c r="D3651" s="11">
        <v>1</v>
      </c>
      <c r="E3651" s="11">
        <v>24</v>
      </c>
      <c r="F3651" s="9">
        <f t="shared" ref="F3651:F3691" si="276">SUM(I3651:ED3651)</f>
        <v>0.05</v>
      </c>
      <c r="G3651" s="9"/>
      <c r="H3651" s="15" t="s">
        <v>77</v>
      </c>
      <c r="I3651" s="11">
        <f>0.1*0.05</f>
        <v>5.000000000000001E-3</v>
      </c>
      <c r="J3651" s="11">
        <f>0.2*0.05</f>
        <v>1.0000000000000002E-2</v>
      </c>
      <c r="L3651" s="11">
        <f>0.08*0.05</f>
        <v>4.0000000000000001E-3</v>
      </c>
      <c r="M3651" s="11">
        <f>0.6*0.05</f>
        <v>0.03</v>
      </c>
      <c r="N3651" s="11">
        <f>0.02*0.05</f>
        <v>1E-3</v>
      </c>
    </row>
    <row r="3652" spans="1:115" s="11" customFormat="1" x14ac:dyDescent="0.2">
      <c r="A3652" s="11">
        <v>2</v>
      </c>
      <c r="B3652" s="78" t="s">
        <v>129</v>
      </c>
      <c r="C3652" s="11" t="s">
        <v>63</v>
      </c>
      <c r="D3652" s="11">
        <v>1</v>
      </c>
      <c r="E3652" s="11">
        <v>21.5</v>
      </c>
      <c r="F3652" s="9">
        <f t="shared" si="276"/>
        <v>1.9999999999999997E-2</v>
      </c>
      <c r="G3652" s="9"/>
      <c r="H3652" s="15" t="s">
        <v>77</v>
      </c>
      <c r="I3652" s="11">
        <f>0.1*0.02</f>
        <v>2E-3</v>
      </c>
      <c r="J3652" s="11">
        <f>0.1*0.02</f>
        <v>2E-3</v>
      </c>
      <c r="L3652" s="11">
        <f>0.06*0.02</f>
        <v>1.1999999999999999E-3</v>
      </c>
      <c r="M3652" s="11">
        <f>0.7*0.02</f>
        <v>1.3999999999999999E-2</v>
      </c>
      <c r="N3652" s="11">
        <f>0.04*0.02</f>
        <v>8.0000000000000004E-4</v>
      </c>
    </row>
    <row r="3653" spans="1:115" s="11" customFormat="1" x14ac:dyDescent="0.2">
      <c r="A3653" s="11">
        <v>3</v>
      </c>
      <c r="B3653" s="78" t="s">
        <v>129</v>
      </c>
      <c r="C3653" s="11" t="s">
        <v>63</v>
      </c>
      <c r="D3653" s="11">
        <v>1</v>
      </c>
      <c r="E3653" s="11">
        <v>23.7</v>
      </c>
      <c r="F3653" s="9">
        <f t="shared" si="276"/>
        <v>2.5000000000000005E-2</v>
      </c>
      <c r="G3653" s="9"/>
      <c r="H3653" s="15" t="s">
        <v>77</v>
      </c>
      <c r="I3653" s="11">
        <f>0.25*0.025</f>
        <v>6.2500000000000003E-3</v>
      </c>
      <c r="J3653" s="11">
        <f>0.1*0.025</f>
        <v>2.5000000000000005E-3</v>
      </c>
      <c r="L3653" s="11">
        <f>0.05*0.025</f>
        <v>1.2500000000000002E-3</v>
      </c>
      <c r="M3653" s="11">
        <f>0.55*0.025</f>
        <v>1.3750000000000002E-2</v>
      </c>
      <c r="N3653" s="11">
        <f>0.04*0.025</f>
        <v>1E-3</v>
      </c>
      <c r="AM3653" s="11">
        <f>0.01*0.025</f>
        <v>2.5000000000000001E-4</v>
      </c>
    </row>
    <row r="3654" spans="1:115" s="11" customFormat="1" x14ac:dyDescent="0.2">
      <c r="A3654" s="11">
        <v>4</v>
      </c>
      <c r="B3654" s="78" t="s">
        <v>129</v>
      </c>
      <c r="C3654" s="11" t="s">
        <v>63</v>
      </c>
      <c r="D3654" s="11">
        <v>1</v>
      </c>
      <c r="E3654" s="11">
        <v>25.6</v>
      </c>
      <c r="F3654" s="9">
        <f t="shared" si="276"/>
        <v>0.02</v>
      </c>
      <c r="G3654" s="9"/>
      <c r="H3654" s="15" t="s">
        <v>77</v>
      </c>
      <c r="I3654" s="11">
        <f>0.3*0.02</f>
        <v>6.0000000000000001E-3</v>
      </c>
      <c r="J3654" s="11">
        <f>0.1*0.02</f>
        <v>2E-3</v>
      </c>
      <c r="L3654" s="11">
        <f>0.05*0.02</f>
        <v>1E-3</v>
      </c>
      <c r="M3654" s="11">
        <f>0.51*0.02</f>
        <v>1.0200000000000001E-2</v>
      </c>
      <c r="N3654" s="11">
        <f>0.04*0.02</f>
        <v>8.0000000000000004E-4</v>
      </c>
    </row>
    <row r="3655" spans="1:115" s="11" customFormat="1" x14ac:dyDescent="0.2">
      <c r="A3655" s="11">
        <v>5</v>
      </c>
      <c r="B3655" s="78" t="s">
        <v>129</v>
      </c>
      <c r="C3655" s="11" t="s">
        <v>63</v>
      </c>
      <c r="D3655" s="11">
        <v>1</v>
      </c>
      <c r="E3655" s="11">
        <v>24.4</v>
      </c>
      <c r="F3655" s="9">
        <f t="shared" si="276"/>
        <v>0.01</v>
      </c>
      <c r="G3655" s="9"/>
      <c r="H3655" s="15" t="s">
        <v>77</v>
      </c>
      <c r="I3655" s="11">
        <f>0.2*0.01</f>
        <v>2E-3</v>
      </c>
      <c r="J3655" s="11">
        <f>0.1*0.01</f>
        <v>1E-3</v>
      </c>
      <c r="L3655" s="11">
        <f>0.07*0.01</f>
        <v>7.000000000000001E-4</v>
      </c>
      <c r="M3655" s="11">
        <f>0.58*0.01</f>
        <v>5.7999999999999996E-3</v>
      </c>
      <c r="N3655" s="11">
        <f>0.03*0.01</f>
        <v>2.9999999999999997E-4</v>
      </c>
      <c r="Q3655" s="11">
        <f>0.02*0.01</f>
        <v>2.0000000000000001E-4</v>
      </c>
    </row>
    <row r="3656" spans="1:115" s="11" customFormat="1" x14ac:dyDescent="0.2">
      <c r="A3656" s="11">
        <v>6</v>
      </c>
      <c r="B3656" s="78" t="s">
        <v>129</v>
      </c>
      <c r="C3656" s="11" t="s">
        <v>63</v>
      </c>
      <c r="D3656" s="11">
        <v>1</v>
      </c>
      <c r="E3656" s="11">
        <v>24.4</v>
      </c>
      <c r="F3656" s="9">
        <f t="shared" si="276"/>
        <v>0.01</v>
      </c>
      <c r="G3656" s="9"/>
      <c r="H3656" s="15" t="s">
        <v>77</v>
      </c>
      <c r="I3656" s="11">
        <f>0.2*0.01</f>
        <v>2E-3</v>
      </c>
      <c r="J3656" s="11">
        <f>0.08*0.01</f>
        <v>8.0000000000000004E-4</v>
      </c>
      <c r="L3656" s="11">
        <f>0.07*0.01</f>
        <v>7.000000000000001E-4</v>
      </c>
      <c r="M3656" s="11">
        <f>0.61*0.01</f>
        <v>6.1000000000000004E-3</v>
      </c>
      <c r="N3656" s="11">
        <f>0.03*0.01</f>
        <v>2.9999999999999997E-4</v>
      </c>
      <c r="Q3656" s="11">
        <f>0.01*0.01</f>
        <v>1E-4</v>
      </c>
    </row>
    <row r="3657" spans="1:115" s="11" customFormat="1" x14ac:dyDescent="0.2">
      <c r="A3657" s="11">
        <v>7</v>
      </c>
      <c r="B3657" s="78" t="s">
        <v>129</v>
      </c>
      <c r="C3657" s="11" t="s">
        <v>63</v>
      </c>
      <c r="D3657" s="11">
        <v>1</v>
      </c>
      <c r="E3657" s="11">
        <v>23.6</v>
      </c>
      <c r="F3657" s="9">
        <f t="shared" si="276"/>
        <v>1.2E-2</v>
      </c>
      <c r="G3657" s="9"/>
      <c r="H3657" s="15" t="s">
        <v>77</v>
      </c>
      <c r="I3657" s="11">
        <f>0.1*0.012</f>
        <v>1.2000000000000001E-3</v>
      </c>
      <c r="J3657" s="11">
        <f>0.05*0.012</f>
        <v>6.0000000000000006E-4</v>
      </c>
      <c r="L3657" s="11">
        <f>0.05*0.012</f>
        <v>6.0000000000000006E-4</v>
      </c>
      <c r="M3657" s="11">
        <f>0.75*0.012</f>
        <v>9.0000000000000011E-3</v>
      </c>
      <c r="N3657" s="11">
        <f>0.03*0.012</f>
        <v>3.5999999999999997E-4</v>
      </c>
      <c r="Q3657" s="11">
        <f>0.01*0.012</f>
        <v>1.2E-4</v>
      </c>
      <c r="AS3657" s="11">
        <f>0.01*0.012</f>
        <v>1.2E-4</v>
      </c>
    </row>
    <row r="3658" spans="1:115" s="11" customFormat="1" x14ac:dyDescent="0.2">
      <c r="A3658" s="11">
        <v>8</v>
      </c>
      <c r="B3658" s="78" t="s">
        <v>129</v>
      </c>
      <c r="C3658" s="11" t="s">
        <v>63</v>
      </c>
      <c r="D3658" s="11">
        <v>1</v>
      </c>
      <c r="E3658" s="11">
        <v>23.4</v>
      </c>
      <c r="F3658" s="9">
        <f t="shared" si="276"/>
        <v>0.01</v>
      </c>
      <c r="G3658" s="9"/>
      <c r="H3658" s="15" t="s">
        <v>77</v>
      </c>
      <c r="I3658" s="11">
        <f>0.2*0.01</f>
        <v>2E-3</v>
      </c>
      <c r="J3658" s="11">
        <f>0.15*0.01</f>
        <v>1.5E-3</v>
      </c>
      <c r="L3658" s="11">
        <f>0.02*0.01</f>
        <v>2.0000000000000001E-4</v>
      </c>
      <c r="M3658" s="11">
        <f>0.4*0.01</f>
        <v>4.0000000000000001E-3</v>
      </c>
      <c r="N3658" s="11">
        <f>0.03*0.01</f>
        <v>2.9999999999999997E-4</v>
      </c>
      <c r="Q3658" s="11">
        <f>0.17*0.01</f>
        <v>1.7000000000000001E-3</v>
      </c>
      <c r="AS3658" s="11">
        <f>0.03*0.01</f>
        <v>2.9999999999999997E-4</v>
      </c>
    </row>
    <row r="3659" spans="1:115" s="11" customFormat="1" x14ac:dyDescent="0.2">
      <c r="A3659" s="11">
        <v>9</v>
      </c>
      <c r="B3659" s="78" t="s">
        <v>129</v>
      </c>
      <c r="C3659" s="11" t="s">
        <v>63</v>
      </c>
      <c r="D3659" s="11">
        <v>1</v>
      </c>
      <c r="E3659" s="11">
        <v>22.9</v>
      </c>
      <c r="F3659" s="9">
        <f t="shared" si="276"/>
        <v>0.01</v>
      </c>
      <c r="G3659" s="9"/>
      <c r="H3659" s="15" t="s">
        <v>77</v>
      </c>
      <c r="I3659" s="11">
        <f>0.3*0.01</f>
        <v>3.0000000000000001E-3</v>
      </c>
      <c r="J3659" s="11">
        <f>0.2*0.01</f>
        <v>2E-3</v>
      </c>
      <c r="L3659" s="11">
        <f>0.04*0.01</f>
        <v>4.0000000000000002E-4</v>
      </c>
      <c r="M3659" s="11">
        <f>0.44*0.01</f>
        <v>4.4000000000000003E-3</v>
      </c>
      <c r="N3659" s="11">
        <f>0.02*0.01</f>
        <v>2.0000000000000001E-4</v>
      </c>
    </row>
    <row r="3660" spans="1:115" s="11" customFormat="1" x14ac:dyDescent="0.2">
      <c r="A3660" s="11">
        <v>10</v>
      </c>
      <c r="B3660" s="78" t="s">
        <v>129</v>
      </c>
      <c r="C3660" s="11" t="s">
        <v>63</v>
      </c>
      <c r="D3660" s="11">
        <v>1</v>
      </c>
      <c r="E3660" s="11">
        <v>21.2</v>
      </c>
      <c r="F3660" s="9">
        <f t="shared" si="276"/>
        <v>1.4999999999999998E-2</v>
      </c>
      <c r="G3660" s="9"/>
      <c r="H3660" s="15" t="s">
        <v>77</v>
      </c>
      <c r="I3660" s="11">
        <f>0.2*0.015</f>
        <v>3.0000000000000001E-3</v>
      </c>
      <c r="J3660" s="11">
        <f>0.15*0.015</f>
        <v>2.2499999999999998E-3</v>
      </c>
      <c r="L3660" s="11">
        <f>0.05*0.015</f>
        <v>7.5000000000000002E-4</v>
      </c>
      <c r="M3660" s="11">
        <f>0.57*0.015</f>
        <v>8.5499999999999986E-3</v>
      </c>
      <c r="Q3660" s="11">
        <f>0.03*0.015</f>
        <v>4.4999999999999999E-4</v>
      </c>
    </row>
    <row r="3661" spans="1:115" s="11" customFormat="1" x14ac:dyDescent="0.2">
      <c r="A3661" s="11">
        <v>11</v>
      </c>
      <c r="B3661" s="78" t="s">
        <v>129</v>
      </c>
      <c r="C3661" s="11" t="s">
        <v>63</v>
      </c>
      <c r="D3661" s="11">
        <v>1</v>
      </c>
      <c r="E3661" s="11">
        <v>21</v>
      </c>
      <c r="F3661" s="9">
        <f t="shared" si="276"/>
        <v>1.4E-2</v>
      </c>
      <c r="G3661" s="9"/>
      <c r="H3661" s="15" t="s">
        <v>77</v>
      </c>
      <c r="I3661" s="11">
        <f>0.07*0.014</f>
        <v>9.8000000000000019E-4</v>
      </c>
      <c r="J3661" s="11">
        <f>0.25*0.014</f>
        <v>3.5000000000000001E-3</v>
      </c>
      <c r="L3661" s="11">
        <f>0.12*0.014</f>
        <v>1.6800000000000001E-3</v>
      </c>
      <c r="M3661" s="11">
        <f>0.5*0.014</f>
        <v>7.0000000000000001E-3</v>
      </c>
      <c r="Q3661" s="11">
        <f>0.05*0.014</f>
        <v>7.000000000000001E-4</v>
      </c>
      <c r="BD3661" s="11">
        <f>0.01*0.014</f>
        <v>1.4000000000000001E-4</v>
      </c>
    </row>
    <row r="3662" spans="1:115" s="11" customFormat="1" x14ac:dyDescent="0.2">
      <c r="A3662" s="11">
        <v>12</v>
      </c>
      <c r="B3662" s="78" t="s">
        <v>129</v>
      </c>
      <c r="C3662" s="11" t="s">
        <v>63</v>
      </c>
      <c r="D3662" s="11">
        <v>1</v>
      </c>
      <c r="E3662" s="11">
        <v>23.6</v>
      </c>
      <c r="F3662" s="9">
        <f t="shared" si="276"/>
        <v>1.1999999999999999E-2</v>
      </c>
      <c r="G3662" s="9"/>
      <c r="H3662" s="15" t="s">
        <v>77</v>
      </c>
      <c r="I3662" s="11">
        <f>0.15*0.012</f>
        <v>1.8E-3</v>
      </c>
      <c r="J3662" s="11">
        <f>0.012*0.2</f>
        <v>2.4000000000000002E-3</v>
      </c>
      <c r="L3662" s="11">
        <f>0.1*0.012</f>
        <v>1.2000000000000001E-3</v>
      </c>
      <c r="M3662" s="11">
        <f>0.5*0.012</f>
        <v>6.0000000000000001E-3</v>
      </c>
      <c r="N3662" s="11">
        <f>0.03*0.012</f>
        <v>3.5999999999999997E-4</v>
      </c>
      <c r="Q3662" s="11">
        <f>0.01*0.012</f>
        <v>1.2E-4</v>
      </c>
      <c r="AM3662" s="11">
        <f>0.005*0.012</f>
        <v>6.0000000000000002E-5</v>
      </c>
      <c r="AS3662" s="11">
        <f>0.005*0.012</f>
        <v>6.0000000000000002E-5</v>
      </c>
    </row>
    <row r="3663" spans="1:115" s="11" customFormat="1" x14ac:dyDescent="0.2">
      <c r="A3663" s="11">
        <v>13</v>
      </c>
      <c r="B3663" s="78" t="s">
        <v>129</v>
      </c>
      <c r="C3663" s="11" t="s">
        <v>63</v>
      </c>
      <c r="D3663" s="11">
        <v>1</v>
      </c>
      <c r="E3663" s="11">
        <v>22.8</v>
      </c>
      <c r="F3663" s="9">
        <f t="shared" si="276"/>
        <v>1.2999999999999999E-2</v>
      </c>
      <c r="G3663" s="9"/>
      <c r="H3663" s="15" t="s">
        <v>77</v>
      </c>
      <c r="I3663" s="11">
        <f>0.2*0.013</f>
        <v>2.5999999999999999E-3</v>
      </c>
      <c r="J3663" s="11">
        <f>0.35*0.013</f>
        <v>4.5499999999999994E-3</v>
      </c>
      <c r="M3663" s="11">
        <f>0.4*0.013</f>
        <v>5.1999999999999998E-3</v>
      </c>
      <c r="N3663" s="11">
        <f>0.05*0.013</f>
        <v>6.4999999999999997E-4</v>
      </c>
    </row>
    <row r="3664" spans="1:115" s="11" customFormat="1" x14ac:dyDescent="0.2">
      <c r="A3664" s="11">
        <v>14</v>
      </c>
      <c r="B3664" s="78" t="s">
        <v>129</v>
      </c>
      <c r="C3664" s="11" t="s">
        <v>63</v>
      </c>
      <c r="D3664" s="11">
        <v>1</v>
      </c>
      <c r="E3664" s="11">
        <v>24.3</v>
      </c>
      <c r="F3664" s="9">
        <f t="shared" si="276"/>
        <v>1.3000000000000001E-2</v>
      </c>
      <c r="G3664" s="9"/>
      <c r="H3664" s="15" t="s">
        <v>77</v>
      </c>
      <c r="I3664" s="11">
        <f>0.15*0.013</f>
        <v>1.9499999999999999E-3</v>
      </c>
      <c r="J3664" s="11">
        <f>0.15*0.013</f>
        <v>1.9499999999999999E-3</v>
      </c>
      <c r="M3664" s="11">
        <f>0.66*0.013</f>
        <v>8.5800000000000008E-3</v>
      </c>
      <c r="N3664" s="11">
        <f>0.04*0.013</f>
        <v>5.1999999999999995E-4</v>
      </c>
    </row>
    <row r="3665" spans="1:44" s="11" customFormat="1" x14ac:dyDescent="0.2">
      <c r="A3665" s="11">
        <v>15</v>
      </c>
      <c r="B3665" s="78" t="s">
        <v>129</v>
      </c>
      <c r="C3665" s="11" t="s">
        <v>63</v>
      </c>
      <c r="D3665" s="11">
        <v>1</v>
      </c>
      <c r="E3665" s="11">
        <v>23.5</v>
      </c>
      <c r="F3665" s="9">
        <f t="shared" si="276"/>
        <v>0.01</v>
      </c>
      <c r="G3665" s="9"/>
      <c r="H3665" s="15" t="s">
        <v>77</v>
      </c>
      <c r="I3665" s="11">
        <f>0.2*0.01</f>
        <v>2E-3</v>
      </c>
      <c r="J3665" s="11">
        <f>0.05*0.01</f>
        <v>5.0000000000000001E-4</v>
      </c>
      <c r="M3665" s="11">
        <f>0.72*0.01</f>
        <v>7.1999999999999998E-3</v>
      </c>
      <c r="N3665" s="11">
        <f>0.03*0.01</f>
        <v>2.9999999999999997E-4</v>
      </c>
    </row>
    <row r="3666" spans="1:44" s="11" customFormat="1" x14ac:dyDescent="0.2">
      <c r="A3666" s="11">
        <v>16</v>
      </c>
      <c r="B3666" s="78" t="s">
        <v>129</v>
      </c>
      <c r="C3666" s="11" t="s">
        <v>63</v>
      </c>
      <c r="D3666" s="11">
        <v>1</v>
      </c>
      <c r="E3666" s="11">
        <v>24.5</v>
      </c>
      <c r="F3666" s="9">
        <f t="shared" si="276"/>
        <v>8.9999999999999993E-3</v>
      </c>
      <c r="G3666" s="9"/>
      <c r="H3666" s="15" t="s">
        <v>77</v>
      </c>
      <c r="I3666" s="11">
        <f>0.18*0.009</f>
        <v>1.6199999999999999E-3</v>
      </c>
      <c r="J3666" s="11">
        <f>0.2*0.009</f>
        <v>1.8E-3</v>
      </c>
      <c r="M3666" s="11">
        <f>0.52*0.009</f>
        <v>4.6800000000000001E-3</v>
      </c>
      <c r="N3666" s="11">
        <f>0.009*0.07</f>
        <v>6.3000000000000003E-4</v>
      </c>
      <c r="Q3666" s="11">
        <f>0.03*0.009</f>
        <v>2.6999999999999995E-4</v>
      </c>
    </row>
    <row r="3667" spans="1:44" s="11" customFormat="1" x14ac:dyDescent="0.2">
      <c r="A3667" s="11">
        <v>17</v>
      </c>
      <c r="B3667" s="78" t="s">
        <v>129</v>
      </c>
      <c r="C3667" s="11" t="s">
        <v>63</v>
      </c>
      <c r="D3667" s="11">
        <v>1</v>
      </c>
      <c r="E3667" s="11">
        <v>23.9</v>
      </c>
      <c r="F3667" s="9">
        <f t="shared" si="276"/>
        <v>1E-3</v>
      </c>
      <c r="G3667" s="9"/>
      <c r="H3667" s="15" t="s">
        <v>77</v>
      </c>
      <c r="I3667" s="11">
        <f>0.15*0.001</f>
        <v>1.4999999999999999E-4</v>
      </c>
      <c r="J3667" s="11">
        <f>0.05*0.001</f>
        <v>5.0000000000000002E-5</v>
      </c>
      <c r="M3667" s="11">
        <f>0.75*0.001</f>
        <v>7.5000000000000002E-4</v>
      </c>
      <c r="N3667" s="11">
        <f>0.05*0.001</f>
        <v>5.0000000000000002E-5</v>
      </c>
    </row>
    <row r="3668" spans="1:44" s="11" customFormat="1" x14ac:dyDescent="0.2">
      <c r="A3668" s="11">
        <v>18</v>
      </c>
      <c r="B3668" s="78" t="s">
        <v>129</v>
      </c>
      <c r="C3668" s="11" t="s">
        <v>63</v>
      </c>
      <c r="D3668" s="11">
        <v>1</v>
      </c>
      <c r="E3668" s="11">
        <v>17.8</v>
      </c>
      <c r="F3668" s="9">
        <f t="shared" si="276"/>
        <v>6.9999999999999993E-3</v>
      </c>
      <c r="G3668" s="9"/>
      <c r="H3668" s="15" t="s">
        <v>77</v>
      </c>
      <c r="I3668" s="11">
        <f>0.2*0.007</f>
        <v>1.4000000000000002E-3</v>
      </c>
      <c r="J3668" s="11">
        <f>0.25*0.007</f>
        <v>1.75E-3</v>
      </c>
      <c r="M3668" s="11">
        <f>0.47*0.007</f>
        <v>3.29E-3</v>
      </c>
      <c r="N3668" s="11">
        <f>0.05*0.007</f>
        <v>3.5000000000000005E-4</v>
      </c>
      <c r="Q3668" s="11">
        <f>0.03*0.007</f>
        <v>2.1000000000000001E-4</v>
      </c>
    </row>
    <row r="3669" spans="1:44" s="11" customFormat="1" x14ac:dyDescent="0.2">
      <c r="A3669" s="11">
        <v>19</v>
      </c>
      <c r="B3669" s="78" t="s">
        <v>129</v>
      </c>
      <c r="C3669" s="11" t="s">
        <v>63</v>
      </c>
      <c r="D3669" s="11">
        <v>1</v>
      </c>
      <c r="E3669" s="11">
        <v>23.4</v>
      </c>
      <c r="F3669" s="9">
        <f t="shared" si="276"/>
        <v>1.2E-2</v>
      </c>
      <c r="G3669" s="9"/>
      <c r="H3669" s="15" t="s">
        <v>77</v>
      </c>
      <c r="I3669" s="11">
        <f>0.2*0.012</f>
        <v>2.4000000000000002E-3</v>
      </c>
      <c r="J3669" s="11">
        <f>0.35*0.012</f>
        <v>4.1999999999999997E-3</v>
      </c>
      <c r="M3669" s="11">
        <f>0.4*0.012</f>
        <v>4.8000000000000004E-3</v>
      </c>
      <c r="N3669" s="11">
        <f>0.05*0.012</f>
        <v>6.0000000000000006E-4</v>
      </c>
    </row>
    <row r="3670" spans="1:44" s="11" customFormat="1" x14ac:dyDescent="0.2">
      <c r="A3670" s="11">
        <v>20</v>
      </c>
      <c r="B3670" s="78" t="s">
        <v>129</v>
      </c>
      <c r="C3670" s="11" t="s">
        <v>63</v>
      </c>
      <c r="D3670" s="11">
        <v>1</v>
      </c>
      <c r="E3670" s="11">
        <v>22.1</v>
      </c>
      <c r="F3670" s="9">
        <f t="shared" si="276"/>
        <v>0.02</v>
      </c>
      <c r="G3670" s="9"/>
      <c r="H3670" s="15" t="s">
        <v>77</v>
      </c>
      <c r="I3670" s="11">
        <f>0.15*0.02</f>
        <v>3.0000000000000001E-3</v>
      </c>
      <c r="J3670" s="11">
        <f>0.02*0.25</f>
        <v>5.0000000000000001E-3</v>
      </c>
      <c r="M3670" s="11">
        <f>0.51*0.02</f>
        <v>1.0200000000000001E-2</v>
      </c>
      <c r="N3670" s="11">
        <f>0.06*0.02</f>
        <v>1.1999999999999999E-3</v>
      </c>
      <c r="Q3670" s="11">
        <f>0.03*0.02</f>
        <v>5.9999999999999995E-4</v>
      </c>
    </row>
    <row r="3671" spans="1:44" s="11" customFormat="1" x14ac:dyDescent="0.2">
      <c r="A3671" s="11">
        <v>21</v>
      </c>
      <c r="B3671" s="78" t="s">
        <v>129</v>
      </c>
      <c r="C3671" s="11" t="s">
        <v>63</v>
      </c>
      <c r="D3671" s="11">
        <v>1</v>
      </c>
      <c r="E3671" s="11">
        <v>22.4</v>
      </c>
      <c r="F3671" s="9">
        <f t="shared" si="276"/>
        <v>1.7000000000000001E-2</v>
      </c>
      <c r="G3671" s="9"/>
      <c r="H3671" s="15" t="s">
        <v>77</v>
      </c>
      <c r="I3671" s="11">
        <f>0.2*0.017</f>
        <v>3.4000000000000002E-3</v>
      </c>
      <c r="J3671" s="11">
        <f>0.2*0.017</f>
        <v>3.4000000000000002E-3</v>
      </c>
      <c r="M3671" s="11">
        <f>0.49*0.017</f>
        <v>8.3300000000000006E-3</v>
      </c>
      <c r="N3671" s="11">
        <f>0.1*0.017</f>
        <v>1.7000000000000001E-3</v>
      </c>
      <c r="R3671" s="11">
        <f>0.01*0.017</f>
        <v>1.7000000000000001E-4</v>
      </c>
    </row>
    <row r="3672" spans="1:44" s="11" customFormat="1" x14ac:dyDescent="0.2">
      <c r="A3672" s="11">
        <v>22</v>
      </c>
      <c r="B3672" s="78" t="s">
        <v>129</v>
      </c>
      <c r="C3672" s="11" t="s">
        <v>63</v>
      </c>
      <c r="D3672" s="11">
        <v>1</v>
      </c>
      <c r="E3672" s="11">
        <v>23.4</v>
      </c>
      <c r="F3672" s="9">
        <f t="shared" si="276"/>
        <v>1.4999999999999999E-2</v>
      </c>
      <c r="G3672" s="9"/>
      <c r="H3672" s="15" t="s">
        <v>77</v>
      </c>
      <c r="I3672" s="11">
        <f>0.2*0.015</f>
        <v>3.0000000000000001E-3</v>
      </c>
      <c r="J3672" s="11">
        <f>0.15*0.015</f>
        <v>2.2499999999999998E-3</v>
      </c>
      <c r="M3672" s="11">
        <f>0.5*0.015</f>
        <v>7.4999999999999997E-3</v>
      </c>
      <c r="N3672" s="11">
        <f>0.15*0.015</f>
        <v>2.2499999999999998E-3</v>
      </c>
    </row>
    <row r="3673" spans="1:44" s="11" customFormat="1" x14ac:dyDescent="0.2">
      <c r="A3673" s="11">
        <v>23</v>
      </c>
      <c r="B3673" s="78" t="s">
        <v>129</v>
      </c>
      <c r="C3673" s="11" t="s">
        <v>63</v>
      </c>
      <c r="D3673" s="11">
        <v>1</v>
      </c>
      <c r="E3673" s="11">
        <v>21.3</v>
      </c>
      <c r="F3673" s="9">
        <f t="shared" si="276"/>
        <v>1.0000000000000002E-2</v>
      </c>
      <c r="G3673" s="9"/>
      <c r="H3673" s="15" t="s">
        <v>77</v>
      </c>
      <c r="I3673" s="11">
        <f>0.2*0.01</f>
        <v>2E-3</v>
      </c>
      <c r="J3673" s="11">
        <f>0.05*0.01</f>
        <v>5.0000000000000001E-4</v>
      </c>
      <c r="M3673" s="11">
        <f>0.65*0.01</f>
        <v>6.5000000000000006E-3</v>
      </c>
      <c r="N3673" s="11">
        <f>0.05*0.01</f>
        <v>5.0000000000000001E-4</v>
      </c>
      <c r="Q3673" s="11">
        <f>0.05*0.01</f>
        <v>5.0000000000000001E-4</v>
      </c>
    </row>
    <row r="3674" spans="1:44" s="11" customFormat="1" x14ac:dyDescent="0.2">
      <c r="A3674" s="11">
        <v>24</v>
      </c>
      <c r="B3674" s="78" t="s">
        <v>129</v>
      </c>
      <c r="C3674" s="11" t="s">
        <v>63</v>
      </c>
      <c r="D3674" s="11">
        <v>1</v>
      </c>
      <c r="E3674" s="11">
        <v>21.7</v>
      </c>
      <c r="F3674" s="9">
        <f t="shared" si="276"/>
        <v>1.0000000000000002E-2</v>
      </c>
      <c r="G3674" s="9"/>
      <c r="H3674" s="15" t="s">
        <v>77</v>
      </c>
      <c r="I3674" s="11">
        <f>0.01*0.1</f>
        <v>1E-3</v>
      </c>
      <c r="J3674" s="11">
        <f>0.05*0.01</f>
        <v>5.0000000000000001E-4</v>
      </c>
      <c r="M3674" s="11">
        <f>0.65*0.01</f>
        <v>6.5000000000000006E-3</v>
      </c>
      <c r="N3674" s="11">
        <f>0.1*0.01</f>
        <v>1E-3</v>
      </c>
      <c r="Q3674" s="11">
        <f>0.1*0.01</f>
        <v>1E-3</v>
      </c>
    </row>
    <row r="3675" spans="1:44" s="11" customFormat="1" x14ac:dyDescent="0.2">
      <c r="A3675" s="11">
        <v>25</v>
      </c>
      <c r="B3675" s="78" t="s">
        <v>129</v>
      </c>
      <c r="C3675" s="11" t="s">
        <v>63</v>
      </c>
      <c r="D3675" s="11">
        <v>1</v>
      </c>
      <c r="E3675" s="11">
        <v>22</v>
      </c>
      <c r="F3675" s="9">
        <f t="shared" si="276"/>
        <v>8.9999999999999993E-3</v>
      </c>
      <c r="G3675" s="9"/>
      <c r="H3675" s="15" t="s">
        <v>77</v>
      </c>
      <c r="I3675" s="11">
        <f>0.35*0.009</f>
        <v>3.1499999999999996E-3</v>
      </c>
      <c r="J3675" s="11">
        <f>0.25*0.009</f>
        <v>2.2499999999999998E-3</v>
      </c>
      <c r="M3675" s="11">
        <f>0.33*0.009</f>
        <v>2.97E-3</v>
      </c>
      <c r="N3675" s="11">
        <f>0.07*0.009</f>
        <v>6.3000000000000003E-4</v>
      </c>
    </row>
    <row r="3676" spans="1:44" s="11" customFormat="1" x14ac:dyDescent="0.2">
      <c r="A3676" s="11">
        <v>26</v>
      </c>
      <c r="B3676" s="78" t="s">
        <v>129</v>
      </c>
      <c r="C3676" s="11" t="s">
        <v>63</v>
      </c>
      <c r="D3676" s="11">
        <v>1</v>
      </c>
      <c r="E3676" s="11">
        <v>20.5</v>
      </c>
      <c r="F3676" s="9">
        <f t="shared" si="276"/>
        <v>8.9999999999999993E-3</v>
      </c>
      <c r="G3676" s="9"/>
      <c r="H3676" s="15" t="s">
        <v>77</v>
      </c>
      <c r="I3676" s="11">
        <f>0.2*0.009</f>
        <v>1.8E-3</v>
      </c>
      <c r="J3676" s="11">
        <f>0.15*0.009</f>
        <v>1.3499999999999999E-3</v>
      </c>
      <c r="M3676" s="11">
        <f>0.57*0.009</f>
        <v>5.1299999999999991E-3</v>
      </c>
      <c r="N3676" s="11">
        <f>0.05*0.009</f>
        <v>4.4999999999999999E-4</v>
      </c>
      <c r="Q3676" s="11">
        <f>0.03*0.009</f>
        <v>2.6999999999999995E-4</v>
      </c>
    </row>
    <row r="3677" spans="1:44" s="11" customFormat="1" x14ac:dyDescent="0.2">
      <c r="A3677" s="11">
        <v>27</v>
      </c>
      <c r="B3677" s="78" t="s">
        <v>129</v>
      </c>
      <c r="C3677" s="11" t="s">
        <v>63</v>
      </c>
      <c r="D3677" s="11">
        <v>1</v>
      </c>
      <c r="E3677" s="11">
        <v>21.4</v>
      </c>
      <c r="F3677" s="9">
        <f t="shared" si="276"/>
        <v>1.1999999999999999E-2</v>
      </c>
      <c r="G3677" s="9"/>
      <c r="H3677" s="15" t="s">
        <v>77</v>
      </c>
      <c r="I3677" s="11">
        <f>0.2*0.012</f>
        <v>2.4000000000000002E-3</v>
      </c>
      <c r="J3677" s="11">
        <f>0.15*0.012</f>
        <v>1.8E-3</v>
      </c>
      <c r="M3677" s="11">
        <f>0.59*0.012</f>
        <v>7.0799999999999995E-3</v>
      </c>
      <c r="N3677" s="11">
        <f>0.03*0.012</f>
        <v>3.5999999999999997E-4</v>
      </c>
      <c r="Q3677" s="11">
        <f>0.03*0.012</f>
        <v>3.5999999999999997E-4</v>
      </c>
    </row>
    <row r="3678" spans="1:44" s="11" customFormat="1" x14ac:dyDescent="0.2">
      <c r="A3678" s="11">
        <v>28</v>
      </c>
      <c r="B3678" s="78" t="s">
        <v>129</v>
      </c>
      <c r="C3678" s="11" t="s">
        <v>63</v>
      </c>
      <c r="D3678" s="11">
        <v>1</v>
      </c>
      <c r="E3678" s="11">
        <v>20.5</v>
      </c>
      <c r="F3678" s="9">
        <f t="shared" si="276"/>
        <v>8.9999999999999993E-3</v>
      </c>
      <c r="G3678" s="9"/>
      <c r="H3678" s="15" t="s">
        <v>77</v>
      </c>
      <c r="I3678" s="11">
        <f>0.3*0.009</f>
        <v>2.6999999999999997E-3</v>
      </c>
      <c r="J3678" s="11">
        <f>0.25*0.009</f>
        <v>2.2499999999999998E-3</v>
      </c>
      <c r="M3678" s="11">
        <f>0.4*0.009</f>
        <v>3.5999999999999999E-3</v>
      </c>
      <c r="N3678" s="11">
        <f>0.05*0.009</f>
        <v>4.4999999999999999E-4</v>
      </c>
    </row>
    <row r="3679" spans="1:44" s="11" customFormat="1" x14ac:dyDescent="0.2">
      <c r="A3679" s="11">
        <v>29</v>
      </c>
      <c r="B3679" s="78" t="s">
        <v>129</v>
      </c>
      <c r="C3679" s="11" t="s">
        <v>63</v>
      </c>
      <c r="D3679" s="11">
        <v>1</v>
      </c>
      <c r="E3679" s="11">
        <v>20.2</v>
      </c>
      <c r="F3679" s="9">
        <f t="shared" si="276"/>
        <v>8.9999999999999993E-3</v>
      </c>
      <c r="G3679" s="9"/>
      <c r="H3679" s="15" t="s">
        <v>77</v>
      </c>
      <c r="I3679" s="11">
        <f>0.4*0.009</f>
        <v>3.5999999999999999E-3</v>
      </c>
      <c r="J3679" s="11">
        <f>0.1*0.009</f>
        <v>8.9999999999999998E-4</v>
      </c>
      <c r="M3679" s="11">
        <f>0.43*0.009</f>
        <v>3.8699999999999997E-3</v>
      </c>
      <c r="N3679" s="11">
        <f>0.05*0.009</f>
        <v>4.4999999999999999E-4</v>
      </c>
      <c r="AR3679" s="11">
        <f>0.02*0.009</f>
        <v>1.7999999999999998E-4</v>
      </c>
    </row>
    <row r="3680" spans="1:44" s="11" customFormat="1" x14ac:dyDescent="0.2">
      <c r="A3680" s="11">
        <v>30</v>
      </c>
      <c r="B3680" s="78" t="s">
        <v>129</v>
      </c>
      <c r="C3680" s="11" t="s">
        <v>63</v>
      </c>
      <c r="D3680" s="11">
        <v>1</v>
      </c>
      <c r="E3680" s="11">
        <v>20.5</v>
      </c>
      <c r="F3680" s="9">
        <f t="shared" si="276"/>
        <v>1.2E-2</v>
      </c>
      <c r="G3680" s="9"/>
      <c r="H3680" s="15" t="s">
        <v>77</v>
      </c>
      <c r="I3680" s="11">
        <f>0.2*0.012</f>
        <v>2.4000000000000002E-3</v>
      </c>
      <c r="J3680" s="11">
        <f>0.2*0.012</f>
        <v>2.4000000000000002E-3</v>
      </c>
      <c r="M3680" s="11">
        <f>0.57*0.012</f>
        <v>6.8399999999999997E-3</v>
      </c>
      <c r="N3680" s="11">
        <f>0.012*0.03</f>
        <v>3.5999999999999997E-4</v>
      </c>
    </row>
    <row r="3681" spans="1:113" s="9" customFormat="1" x14ac:dyDescent="0.2">
      <c r="A3681" s="9">
        <v>1</v>
      </c>
      <c r="B3681" s="78" t="s">
        <v>129</v>
      </c>
      <c r="C3681" s="11" t="s">
        <v>63</v>
      </c>
      <c r="D3681" s="9">
        <v>5</v>
      </c>
      <c r="E3681" s="9">
        <v>29.4</v>
      </c>
      <c r="F3681" s="9">
        <f t="shared" si="276"/>
        <v>1.9999999999999997E-2</v>
      </c>
      <c r="H3681" s="9" t="s">
        <v>77</v>
      </c>
      <c r="I3681" s="9">
        <f>0.25*0.02</f>
        <v>5.0000000000000001E-3</v>
      </c>
      <c r="J3681" s="9">
        <f>0.05*0.02</f>
        <v>1E-3</v>
      </c>
      <c r="M3681" s="9">
        <f>0.35*0.02</f>
        <v>6.9999999999999993E-3</v>
      </c>
      <c r="R3681" s="9">
        <f>0.35*0.02</f>
        <v>6.9999999999999993E-3</v>
      </c>
    </row>
    <row r="3682" spans="1:113" s="9" customFormat="1" x14ac:dyDescent="0.2">
      <c r="A3682" s="9">
        <v>2</v>
      </c>
      <c r="B3682" s="78" t="s">
        <v>129</v>
      </c>
      <c r="C3682" s="11" t="s">
        <v>63</v>
      </c>
      <c r="D3682" s="9">
        <v>5</v>
      </c>
      <c r="E3682" s="9">
        <v>24.2</v>
      </c>
      <c r="F3682" s="9">
        <f t="shared" si="276"/>
        <v>1.9999999999999997E-2</v>
      </c>
      <c r="H3682" s="9" t="s">
        <v>77</v>
      </c>
      <c r="I3682" s="9">
        <f>0.6*0.02</f>
        <v>1.2E-2</v>
      </c>
      <c r="J3682" s="9">
        <f>0.1*0.02</f>
        <v>2E-3</v>
      </c>
      <c r="M3682" s="9">
        <f>0.25*0.02</f>
        <v>5.0000000000000001E-3</v>
      </c>
      <c r="O3682" s="9">
        <f>0.01*0.02</f>
        <v>2.0000000000000001E-4</v>
      </c>
      <c r="R3682" s="9">
        <f>0.04*0.02</f>
        <v>8.0000000000000004E-4</v>
      </c>
    </row>
    <row r="3683" spans="1:113" s="9" customFormat="1" x14ac:dyDescent="0.2">
      <c r="A3683" s="9">
        <v>3</v>
      </c>
      <c r="B3683" s="78" t="s">
        <v>129</v>
      </c>
      <c r="C3683" s="11" t="s">
        <v>63</v>
      </c>
      <c r="D3683" s="9">
        <v>5</v>
      </c>
      <c r="E3683" s="9">
        <v>26.8</v>
      </c>
      <c r="F3683" s="9">
        <f t="shared" si="276"/>
        <v>1.5000000000000001E-2</v>
      </c>
      <c r="H3683" s="9" t="s">
        <v>77</v>
      </c>
      <c r="I3683" s="9">
        <f>0.7*0.015</f>
        <v>1.0499999999999999E-2</v>
      </c>
      <c r="J3683" s="9">
        <f>0.05*0.015</f>
        <v>7.5000000000000002E-4</v>
      </c>
      <c r="M3683" s="9">
        <f>0.21*0.015</f>
        <v>3.1499999999999996E-3</v>
      </c>
      <c r="O3683" s="9">
        <f>0.01*0.015</f>
        <v>1.4999999999999999E-4</v>
      </c>
      <c r="R3683" s="9">
        <f>0.02*0.015</f>
        <v>2.9999999999999997E-4</v>
      </c>
      <c r="AR3683" s="9">
        <f>0.01*0.015</f>
        <v>1.4999999999999999E-4</v>
      </c>
    </row>
    <row r="3684" spans="1:113" s="9" customFormat="1" x14ac:dyDescent="0.2">
      <c r="A3684" s="9">
        <v>4</v>
      </c>
      <c r="B3684" s="78" t="s">
        <v>129</v>
      </c>
      <c r="C3684" s="11" t="s">
        <v>63</v>
      </c>
      <c r="D3684" s="9">
        <v>5</v>
      </c>
      <c r="E3684" s="9">
        <v>22</v>
      </c>
      <c r="F3684" s="9">
        <f t="shared" si="276"/>
        <v>1.2E-2</v>
      </c>
      <c r="H3684" s="9" t="s">
        <v>77</v>
      </c>
      <c r="I3684" s="9">
        <f>0.68*0.012</f>
        <v>8.1600000000000006E-3</v>
      </c>
      <c r="J3684" s="9">
        <f>0.05*0.012</f>
        <v>6.0000000000000006E-4</v>
      </c>
      <c r="M3684" s="9">
        <f>0.27*0.012</f>
        <v>3.2400000000000003E-3</v>
      </c>
    </row>
    <row r="3685" spans="1:113" s="9" customFormat="1" x14ac:dyDescent="0.2">
      <c r="A3685" s="9">
        <v>5</v>
      </c>
      <c r="B3685" s="78" t="s">
        <v>129</v>
      </c>
      <c r="C3685" s="11" t="s">
        <v>63</v>
      </c>
      <c r="D3685" s="9">
        <v>5</v>
      </c>
      <c r="E3685" s="9">
        <v>21.2</v>
      </c>
      <c r="F3685" s="9">
        <f t="shared" si="276"/>
        <v>0.01</v>
      </c>
      <c r="H3685" s="9" t="s">
        <v>77</v>
      </c>
      <c r="I3685" s="9">
        <f>0.3*0.01</f>
        <v>3.0000000000000001E-3</v>
      </c>
      <c r="J3685" s="9">
        <f>0.05*0.01</f>
        <v>5.0000000000000001E-4</v>
      </c>
      <c r="M3685" s="9">
        <f>0.08*0.01</f>
        <v>8.0000000000000004E-4</v>
      </c>
      <c r="O3685" s="9">
        <f>0.04*0.01</f>
        <v>4.0000000000000002E-4</v>
      </c>
      <c r="Q3685" s="9">
        <f>0.5*0.01</f>
        <v>5.0000000000000001E-3</v>
      </c>
      <c r="AR3685" s="9">
        <f>0.03*0.01</f>
        <v>2.9999999999999997E-4</v>
      </c>
    </row>
    <row r="3686" spans="1:113" s="9" customFormat="1" x14ac:dyDescent="0.2">
      <c r="A3686" s="9">
        <v>6</v>
      </c>
      <c r="B3686" s="78" t="s">
        <v>129</v>
      </c>
      <c r="C3686" s="11" t="s">
        <v>63</v>
      </c>
      <c r="D3686" s="9">
        <v>5</v>
      </c>
      <c r="E3686" s="9">
        <v>22</v>
      </c>
      <c r="F3686" s="9">
        <f t="shared" si="276"/>
        <v>1.1999999999999999E-2</v>
      </c>
      <c r="H3686" s="9" t="s">
        <v>77</v>
      </c>
      <c r="I3686" s="9">
        <f>0.275*0.012</f>
        <v>3.3000000000000004E-3</v>
      </c>
      <c r="J3686" s="9">
        <f>0.2*0.012</f>
        <v>2.4000000000000002E-3</v>
      </c>
      <c r="M3686" s="9">
        <f>0.22*0.012</f>
        <v>2.64E-3</v>
      </c>
      <c r="R3686" s="9">
        <f>0.3*0.012</f>
        <v>3.5999999999999999E-3</v>
      </c>
      <c r="AR3686" s="9">
        <f>0.005*0.012</f>
        <v>6.0000000000000002E-5</v>
      </c>
    </row>
    <row r="3687" spans="1:113" s="9" customFormat="1" x14ac:dyDescent="0.2">
      <c r="A3687" s="9">
        <v>7</v>
      </c>
      <c r="B3687" s="78" t="s">
        <v>129</v>
      </c>
      <c r="C3687" s="11" t="s">
        <v>63</v>
      </c>
      <c r="D3687" s="9">
        <v>5</v>
      </c>
      <c r="E3687" s="9">
        <v>22.2</v>
      </c>
      <c r="F3687" s="9">
        <f t="shared" si="276"/>
        <v>1.4999999999999999E-2</v>
      </c>
      <c r="H3687" s="9" t="s">
        <v>77</v>
      </c>
      <c r="I3687" s="9">
        <f>0.2*0.015</f>
        <v>3.0000000000000001E-3</v>
      </c>
      <c r="M3687" s="9">
        <f>0.1*0.015</f>
        <v>1.5E-3</v>
      </c>
      <c r="BQ3687" s="9">
        <f>0.7*0.015</f>
        <v>1.0499999999999999E-2</v>
      </c>
    </row>
    <row r="3688" spans="1:113" s="9" customFormat="1" x14ac:dyDescent="0.2">
      <c r="A3688" s="9">
        <v>8</v>
      </c>
      <c r="B3688" s="78" t="s">
        <v>129</v>
      </c>
      <c r="C3688" s="11" t="s">
        <v>63</v>
      </c>
      <c r="D3688" s="9">
        <v>5</v>
      </c>
      <c r="E3688" s="9">
        <v>14</v>
      </c>
      <c r="F3688" s="9">
        <f t="shared" si="276"/>
        <v>9.9999999999999985E-3</v>
      </c>
      <c r="H3688" s="9" t="s">
        <v>77</v>
      </c>
      <c r="I3688" s="9">
        <f>0.3*0.01</f>
        <v>3.0000000000000001E-3</v>
      </c>
      <c r="J3688" s="9">
        <f>0.1*0.01</f>
        <v>1E-3</v>
      </c>
      <c r="M3688" s="9">
        <f>0.46*0.01</f>
        <v>4.5999999999999999E-3</v>
      </c>
      <c r="O3688" s="9">
        <f>0.07*0.01</f>
        <v>7.000000000000001E-4</v>
      </c>
      <c r="R3688" s="9">
        <f>0.07*0.01</f>
        <v>7.000000000000001E-4</v>
      </c>
    </row>
    <row r="3689" spans="1:113" s="9" customFormat="1" x14ac:dyDescent="0.2">
      <c r="A3689" s="9">
        <v>9</v>
      </c>
      <c r="B3689" s="78" t="s">
        <v>129</v>
      </c>
      <c r="C3689" s="11" t="s">
        <v>63</v>
      </c>
      <c r="D3689" s="9">
        <v>5</v>
      </c>
      <c r="E3689" s="9">
        <v>17.600000000000001</v>
      </c>
      <c r="F3689" s="9">
        <f t="shared" si="276"/>
        <v>2.1999999999999999E-2</v>
      </c>
      <c r="H3689" s="9" t="s">
        <v>77</v>
      </c>
      <c r="I3689" s="9">
        <f>0.2*0.022</f>
        <v>4.4000000000000003E-3</v>
      </c>
      <c r="J3689" s="9">
        <f>0.1*0.022</f>
        <v>2.2000000000000001E-3</v>
      </c>
      <c r="M3689" s="9">
        <f>0.6*0.022</f>
        <v>1.3199999999999998E-2</v>
      </c>
      <c r="O3689" s="9">
        <f>0.022*0.02</f>
        <v>4.3999999999999996E-4</v>
      </c>
      <c r="R3689" s="9">
        <f>0.07*0.022</f>
        <v>1.5400000000000001E-3</v>
      </c>
      <c r="AR3689" s="9">
        <f>0.01*0.022</f>
        <v>2.1999999999999998E-4</v>
      </c>
    </row>
    <row r="3690" spans="1:113" s="9" customFormat="1" x14ac:dyDescent="0.2">
      <c r="A3690" s="9">
        <v>10</v>
      </c>
      <c r="B3690" s="78" t="s">
        <v>129</v>
      </c>
      <c r="C3690" s="11" t="s">
        <v>63</v>
      </c>
      <c r="D3690" s="9">
        <v>5</v>
      </c>
      <c r="E3690" s="9">
        <v>17.7</v>
      </c>
      <c r="F3690" s="9">
        <f t="shared" si="276"/>
        <v>1.5000000000000001E-2</v>
      </c>
      <c r="H3690" s="9" t="s">
        <v>77</v>
      </c>
      <c r="I3690" s="9">
        <f>0.15*0.015</f>
        <v>2.2499999999999998E-3</v>
      </c>
      <c r="J3690" s="9">
        <f>0.08*0.015</f>
        <v>1.1999999999999999E-3</v>
      </c>
      <c r="M3690" s="9">
        <f>0.23*0.015</f>
        <v>3.4499999999999999E-3</v>
      </c>
      <c r="O3690" s="9">
        <f>0.015*0.01</f>
        <v>1.4999999999999999E-4</v>
      </c>
      <c r="R3690" s="9">
        <f>0.5*0.015</f>
        <v>7.4999999999999997E-3</v>
      </c>
      <c r="AO3690" s="9">
        <f>0.01*0.015</f>
        <v>1.4999999999999999E-4</v>
      </c>
      <c r="AR3690" s="9">
        <f>0.02*0.015</f>
        <v>2.9999999999999997E-4</v>
      </c>
    </row>
    <row r="3691" spans="1:113" s="9" customFormat="1" x14ac:dyDescent="0.2">
      <c r="A3691" s="9">
        <v>11</v>
      </c>
      <c r="B3691" s="78" t="s">
        <v>129</v>
      </c>
      <c r="C3691" s="11" t="s">
        <v>63</v>
      </c>
      <c r="D3691" s="9">
        <v>5</v>
      </c>
      <c r="E3691" s="9">
        <v>16</v>
      </c>
      <c r="F3691" s="9">
        <f t="shared" si="276"/>
        <v>1.1999999999999999E-2</v>
      </c>
      <c r="H3691" s="9" t="s">
        <v>77</v>
      </c>
      <c r="I3691" s="9">
        <f>0.3*0.012</f>
        <v>3.5999999999999999E-3</v>
      </c>
      <c r="J3691" s="9">
        <f>0.05*0.012</f>
        <v>6.0000000000000006E-4</v>
      </c>
      <c r="M3691" s="9">
        <f>0.47*0.012</f>
        <v>5.64E-3</v>
      </c>
      <c r="O3691" s="9">
        <f>0.03*0.012</f>
        <v>3.5999999999999997E-4</v>
      </c>
      <c r="R3691" s="9">
        <f>0.15*0.012</f>
        <v>1.8E-3</v>
      </c>
    </row>
    <row r="3692" spans="1:113" s="9" customFormat="1" x14ac:dyDescent="0.2">
      <c r="B3692" s="78"/>
      <c r="C3692" s="11"/>
      <c r="I3692" s="9">
        <f>COUNTA(I3639:I3691)</f>
        <v>51</v>
      </c>
      <c r="J3692" s="9">
        <f t="shared" ref="J3692:BL3692" si="277">COUNTA(J3639:J3691)</f>
        <v>48</v>
      </c>
      <c r="K3692" s="9">
        <f t="shared" si="277"/>
        <v>4</v>
      </c>
      <c r="L3692" s="9">
        <f t="shared" si="277"/>
        <v>14</v>
      </c>
      <c r="M3692" s="9">
        <f t="shared" si="277"/>
        <v>50</v>
      </c>
      <c r="N3692" s="9">
        <f t="shared" si="277"/>
        <v>28</v>
      </c>
      <c r="O3692" s="9">
        <f t="shared" si="277"/>
        <v>8</v>
      </c>
      <c r="P3692" s="9">
        <f t="shared" si="277"/>
        <v>0</v>
      </c>
      <c r="Q3692" s="9">
        <f t="shared" si="277"/>
        <v>16</v>
      </c>
      <c r="R3692" s="9">
        <f t="shared" si="277"/>
        <v>9</v>
      </c>
      <c r="S3692" s="9">
        <f t="shared" si="277"/>
        <v>0</v>
      </c>
      <c r="T3692" s="9">
        <f t="shared" si="277"/>
        <v>0</v>
      </c>
      <c r="U3692" s="9">
        <f t="shared" si="277"/>
        <v>0</v>
      </c>
      <c r="V3692" s="9">
        <f t="shared" si="277"/>
        <v>0</v>
      </c>
      <c r="W3692" s="9">
        <f t="shared" si="277"/>
        <v>0</v>
      </c>
      <c r="X3692" s="9">
        <f t="shared" si="277"/>
        <v>0</v>
      </c>
      <c r="Y3692" s="9">
        <f t="shared" si="277"/>
        <v>0</v>
      </c>
      <c r="Z3692" s="9">
        <f t="shared" si="277"/>
        <v>0</v>
      </c>
      <c r="AA3692" s="9">
        <f t="shared" si="277"/>
        <v>0</v>
      </c>
      <c r="AB3692" s="9">
        <f t="shared" si="277"/>
        <v>0</v>
      </c>
      <c r="AC3692" s="9">
        <f t="shared" si="277"/>
        <v>0</v>
      </c>
      <c r="AD3692" s="9">
        <f t="shared" si="277"/>
        <v>0</v>
      </c>
      <c r="AE3692" s="9">
        <f t="shared" si="277"/>
        <v>0</v>
      </c>
      <c r="AF3692" s="9">
        <f t="shared" si="277"/>
        <v>0</v>
      </c>
      <c r="AG3692" s="9">
        <f t="shared" si="277"/>
        <v>0</v>
      </c>
      <c r="AH3692" s="9">
        <f t="shared" si="277"/>
        <v>0</v>
      </c>
      <c r="AI3692" s="9">
        <f t="shared" si="277"/>
        <v>0</v>
      </c>
      <c r="AJ3692" s="9">
        <f t="shared" si="277"/>
        <v>0</v>
      </c>
      <c r="AK3692" s="9">
        <f t="shared" si="277"/>
        <v>0</v>
      </c>
      <c r="AL3692" s="9">
        <f t="shared" si="277"/>
        <v>1</v>
      </c>
      <c r="AM3692" s="9">
        <f t="shared" si="277"/>
        <v>6</v>
      </c>
      <c r="AN3692" s="9">
        <f t="shared" si="277"/>
        <v>0</v>
      </c>
      <c r="AO3692" s="9">
        <f t="shared" si="277"/>
        <v>1</v>
      </c>
      <c r="AP3692" s="9">
        <f t="shared" si="277"/>
        <v>0</v>
      </c>
      <c r="AQ3692" s="9">
        <f t="shared" si="277"/>
        <v>0</v>
      </c>
      <c r="AR3692" s="9">
        <f t="shared" si="277"/>
        <v>8</v>
      </c>
      <c r="AS3692" s="9">
        <f t="shared" si="277"/>
        <v>4</v>
      </c>
      <c r="AT3692" s="9">
        <f t="shared" si="277"/>
        <v>0</v>
      </c>
      <c r="AU3692" s="9">
        <f t="shared" si="277"/>
        <v>0</v>
      </c>
      <c r="AV3692" s="9">
        <f t="shared" si="277"/>
        <v>0</v>
      </c>
      <c r="AW3692" s="9">
        <f t="shared" si="277"/>
        <v>0</v>
      </c>
      <c r="AX3692" s="9">
        <f t="shared" si="277"/>
        <v>0</v>
      </c>
      <c r="AY3692" s="9">
        <f t="shared" si="277"/>
        <v>0</v>
      </c>
      <c r="AZ3692" s="9">
        <f t="shared" si="277"/>
        <v>0</v>
      </c>
      <c r="BA3692" s="9">
        <f t="shared" si="277"/>
        <v>0</v>
      </c>
      <c r="BB3692" s="9">
        <f t="shared" si="277"/>
        <v>0</v>
      </c>
      <c r="BC3692" s="9">
        <f t="shared" si="277"/>
        <v>0</v>
      </c>
      <c r="BD3692" s="9">
        <f t="shared" si="277"/>
        <v>1</v>
      </c>
      <c r="BE3692" s="9">
        <f t="shared" si="277"/>
        <v>0</v>
      </c>
      <c r="BF3692" s="9">
        <f t="shared" si="277"/>
        <v>0</v>
      </c>
      <c r="BG3692" s="9">
        <f t="shared" si="277"/>
        <v>0</v>
      </c>
      <c r="BH3692" s="9">
        <f t="shared" si="277"/>
        <v>0</v>
      </c>
      <c r="BI3692" s="9">
        <f t="shared" si="277"/>
        <v>0</v>
      </c>
      <c r="BJ3692" s="9">
        <f t="shared" si="277"/>
        <v>0</v>
      </c>
      <c r="BK3692" s="9">
        <f t="shared" si="277"/>
        <v>1</v>
      </c>
      <c r="BL3692" s="9">
        <f t="shared" si="277"/>
        <v>0</v>
      </c>
      <c r="BM3692" s="9">
        <f t="shared" ref="BM3692:CW3692" si="278">COUNTA(BM3639:BM3691)</f>
        <v>0</v>
      </c>
      <c r="BN3692" s="9">
        <f t="shared" si="278"/>
        <v>0</v>
      </c>
      <c r="BO3692" s="9">
        <f t="shared" si="278"/>
        <v>0</v>
      </c>
      <c r="BP3692" s="9">
        <f t="shared" si="278"/>
        <v>0</v>
      </c>
      <c r="BQ3692" s="9">
        <f t="shared" si="278"/>
        <v>1</v>
      </c>
      <c r="BR3692" s="9">
        <f t="shared" si="278"/>
        <v>0</v>
      </c>
      <c r="BS3692" s="9">
        <f t="shared" si="278"/>
        <v>0</v>
      </c>
      <c r="BT3692" s="9">
        <f t="shared" si="278"/>
        <v>0</v>
      </c>
      <c r="BU3692" s="9">
        <f t="shared" si="278"/>
        <v>2</v>
      </c>
      <c r="BV3692" s="9">
        <f t="shared" si="278"/>
        <v>0</v>
      </c>
      <c r="BW3692" s="9">
        <f t="shared" si="278"/>
        <v>0</v>
      </c>
      <c r="BX3692" s="9">
        <f t="shared" si="278"/>
        <v>0</v>
      </c>
      <c r="BY3692" s="9">
        <f t="shared" si="278"/>
        <v>0</v>
      </c>
      <c r="BZ3692" s="9">
        <f t="shared" si="278"/>
        <v>0</v>
      </c>
      <c r="CA3692" s="9">
        <f t="shared" si="278"/>
        <v>0</v>
      </c>
      <c r="CB3692" s="9">
        <f t="shared" si="278"/>
        <v>0</v>
      </c>
      <c r="CC3692" s="9">
        <f t="shared" si="278"/>
        <v>0</v>
      </c>
      <c r="CD3692" s="9">
        <f t="shared" si="278"/>
        <v>0</v>
      </c>
      <c r="CE3692" s="9">
        <f t="shared" si="278"/>
        <v>0</v>
      </c>
      <c r="CF3692" s="9">
        <f t="shared" si="278"/>
        <v>0</v>
      </c>
      <c r="CG3692" s="9">
        <f t="shared" si="278"/>
        <v>0</v>
      </c>
      <c r="CH3692" s="9">
        <f t="shared" si="278"/>
        <v>0</v>
      </c>
      <c r="CI3692" s="9">
        <f t="shared" si="278"/>
        <v>0</v>
      </c>
      <c r="CJ3692" s="9">
        <f t="shared" si="278"/>
        <v>0</v>
      </c>
      <c r="CK3692" s="9">
        <f t="shared" si="278"/>
        <v>0</v>
      </c>
      <c r="CL3692" s="9">
        <f t="shared" si="278"/>
        <v>0</v>
      </c>
      <c r="CM3692" s="9">
        <f t="shared" si="278"/>
        <v>0</v>
      </c>
      <c r="CN3692" s="9">
        <f t="shared" si="278"/>
        <v>0</v>
      </c>
      <c r="CO3692" s="9">
        <f t="shared" si="278"/>
        <v>0</v>
      </c>
      <c r="CP3692" s="9">
        <f t="shared" si="278"/>
        <v>0</v>
      </c>
      <c r="CQ3692" s="9">
        <f t="shared" si="278"/>
        <v>0</v>
      </c>
      <c r="CR3692" s="9">
        <f t="shared" si="278"/>
        <v>0</v>
      </c>
      <c r="CS3692" s="9">
        <f t="shared" si="278"/>
        <v>0</v>
      </c>
      <c r="CT3692" s="9">
        <f t="shared" si="278"/>
        <v>0</v>
      </c>
      <c r="CU3692" s="9">
        <f t="shared" si="278"/>
        <v>0</v>
      </c>
      <c r="CV3692" s="9">
        <f t="shared" si="278"/>
        <v>0</v>
      </c>
      <c r="CW3692" s="9">
        <f t="shared" si="278"/>
        <v>0</v>
      </c>
    </row>
    <row r="3693" spans="1:113" s="17" customFormat="1" x14ac:dyDescent="0.2">
      <c r="A3693" s="17">
        <f>COUNTA(B3639:B3691)</f>
        <v>53</v>
      </c>
      <c r="B3693" s="79" t="s">
        <v>129</v>
      </c>
      <c r="F3693" s="17">
        <f>COUNTIF(F3639:F3691,"0")</f>
        <v>0</v>
      </c>
      <c r="I3693" s="17">
        <f>SUM(I3639:I3691)</f>
        <v>0.17935000000000001</v>
      </c>
      <c r="J3693" s="17">
        <f t="shared" ref="J3693:BL3693" si="279">SUM(J3639:J3691)</f>
        <v>9.7510000000000041E-2</v>
      </c>
      <c r="K3693" s="17">
        <f t="shared" si="279"/>
        <v>4.0600000000000002E-3</v>
      </c>
      <c r="L3693" s="17">
        <f t="shared" si="279"/>
        <v>1.4669999999999999E-2</v>
      </c>
      <c r="M3693" s="17">
        <f t="shared" si="279"/>
        <v>0.28774000000000005</v>
      </c>
      <c r="N3693" s="17">
        <f t="shared" si="279"/>
        <v>1.7869999999999994E-2</v>
      </c>
      <c r="O3693" s="17">
        <f t="shared" si="279"/>
        <v>2.5500000000000002E-3</v>
      </c>
      <c r="P3693" s="17">
        <f t="shared" si="279"/>
        <v>0</v>
      </c>
      <c r="Q3693" s="17">
        <f t="shared" si="279"/>
        <v>1.205E-2</v>
      </c>
      <c r="R3693" s="17">
        <f t="shared" si="279"/>
        <v>2.3409999999999997E-2</v>
      </c>
      <c r="S3693" s="17">
        <f t="shared" si="279"/>
        <v>0</v>
      </c>
      <c r="T3693" s="17">
        <f t="shared" si="279"/>
        <v>0</v>
      </c>
      <c r="U3693" s="17">
        <f t="shared" si="279"/>
        <v>0</v>
      </c>
      <c r="V3693" s="17">
        <f t="shared" si="279"/>
        <v>0</v>
      </c>
      <c r="W3693" s="17">
        <f t="shared" si="279"/>
        <v>0</v>
      </c>
      <c r="X3693" s="17">
        <f t="shared" si="279"/>
        <v>0</v>
      </c>
      <c r="Y3693" s="17">
        <f t="shared" si="279"/>
        <v>0</v>
      </c>
      <c r="Z3693" s="17">
        <f t="shared" si="279"/>
        <v>0</v>
      </c>
      <c r="AA3693" s="17">
        <f t="shared" si="279"/>
        <v>0</v>
      </c>
      <c r="AB3693" s="17">
        <f t="shared" si="279"/>
        <v>0</v>
      </c>
      <c r="AC3693" s="17">
        <f t="shared" si="279"/>
        <v>0</v>
      </c>
      <c r="AD3693" s="17">
        <f t="shared" si="279"/>
        <v>0</v>
      </c>
      <c r="AE3693" s="17">
        <f t="shared" si="279"/>
        <v>0</v>
      </c>
      <c r="AF3693" s="17">
        <f t="shared" si="279"/>
        <v>0</v>
      </c>
      <c r="AG3693" s="17">
        <f t="shared" si="279"/>
        <v>0</v>
      </c>
      <c r="AH3693" s="17">
        <f t="shared" si="279"/>
        <v>0</v>
      </c>
      <c r="AI3693" s="17">
        <f t="shared" si="279"/>
        <v>0</v>
      </c>
      <c r="AJ3693" s="17">
        <f t="shared" si="279"/>
        <v>0</v>
      </c>
      <c r="AK3693" s="17">
        <f t="shared" si="279"/>
        <v>0</v>
      </c>
      <c r="AL3693" s="17">
        <f t="shared" si="279"/>
        <v>7.5000000000000002E-4</v>
      </c>
      <c r="AM3693" s="17">
        <f t="shared" si="279"/>
        <v>3.7100000000000006E-3</v>
      </c>
      <c r="AN3693" s="17">
        <f t="shared" si="279"/>
        <v>0</v>
      </c>
      <c r="AO3693" s="17">
        <f t="shared" si="279"/>
        <v>1.4999999999999999E-4</v>
      </c>
      <c r="AP3693" s="17">
        <f t="shared" si="279"/>
        <v>0</v>
      </c>
      <c r="AQ3693" s="17">
        <f t="shared" si="279"/>
        <v>0</v>
      </c>
      <c r="AR3693" s="17">
        <f t="shared" si="279"/>
        <v>1.4499999999999999E-3</v>
      </c>
      <c r="AS3693" s="17">
        <f t="shared" si="279"/>
        <v>6.8999999999999997E-4</v>
      </c>
      <c r="AT3693" s="17">
        <f t="shared" si="279"/>
        <v>0</v>
      </c>
      <c r="AU3693" s="17">
        <f t="shared" si="279"/>
        <v>0</v>
      </c>
      <c r="AV3693" s="17">
        <f t="shared" si="279"/>
        <v>0</v>
      </c>
      <c r="AW3693" s="17">
        <f t="shared" si="279"/>
        <v>0</v>
      </c>
      <c r="AX3693" s="17">
        <f t="shared" si="279"/>
        <v>0</v>
      </c>
      <c r="AY3693" s="17">
        <f t="shared" si="279"/>
        <v>0</v>
      </c>
      <c r="AZ3693" s="17">
        <f t="shared" si="279"/>
        <v>0</v>
      </c>
      <c r="BA3693" s="17">
        <f t="shared" si="279"/>
        <v>0</v>
      </c>
      <c r="BB3693" s="17">
        <f t="shared" si="279"/>
        <v>0</v>
      </c>
      <c r="BC3693" s="17">
        <f t="shared" si="279"/>
        <v>0</v>
      </c>
      <c r="BD3693" s="17">
        <f t="shared" si="279"/>
        <v>1.4000000000000001E-4</v>
      </c>
      <c r="BE3693" s="17">
        <f t="shared" si="279"/>
        <v>0</v>
      </c>
      <c r="BF3693" s="17">
        <f t="shared" si="279"/>
        <v>0</v>
      </c>
      <c r="BG3693" s="17">
        <f t="shared" si="279"/>
        <v>0</v>
      </c>
      <c r="BH3693" s="17">
        <f t="shared" si="279"/>
        <v>0</v>
      </c>
      <c r="BI3693" s="17">
        <f t="shared" si="279"/>
        <v>0</v>
      </c>
      <c r="BJ3693" s="17">
        <f t="shared" si="279"/>
        <v>0</v>
      </c>
      <c r="BK3693" s="17">
        <f t="shared" si="279"/>
        <v>1.4000000000000002E-3</v>
      </c>
      <c r="BL3693" s="17">
        <f t="shared" si="279"/>
        <v>0</v>
      </c>
      <c r="BM3693" s="17">
        <f t="shared" ref="BM3693:CW3693" si="280">SUM(BM3639:BM3691)</f>
        <v>0</v>
      </c>
      <c r="BN3693" s="17">
        <f t="shared" si="280"/>
        <v>0</v>
      </c>
      <c r="BO3693" s="17">
        <f t="shared" si="280"/>
        <v>0</v>
      </c>
      <c r="BP3693" s="17">
        <f t="shared" si="280"/>
        <v>0</v>
      </c>
      <c r="BQ3693" s="17">
        <f t="shared" si="280"/>
        <v>1.0499999999999999E-2</v>
      </c>
      <c r="BR3693" s="17">
        <f t="shared" si="280"/>
        <v>0</v>
      </c>
      <c r="BS3693" s="17">
        <f t="shared" si="280"/>
        <v>0</v>
      </c>
      <c r="BT3693" s="17">
        <f t="shared" si="280"/>
        <v>0</v>
      </c>
      <c r="BU3693" s="17">
        <f t="shared" si="280"/>
        <v>2.8E-3</v>
      </c>
      <c r="BV3693" s="17">
        <f t="shared" si="280"/>
        <v>0</v>
      </c>
      <c r="BW3693" s="17">
        <f t="shared" si="280"/>
        <v>0</v>
      </c>
      <c r="BX3693" s="17">
        <f t="shared" si="280"/>
        <v>0</v>
      </c>
      <c r="BY3693" s="17">
        <f t="shared" si="280"/>
        <v>0</v>
      </c>
      <c r="BZ3693" s="17">
        <f t="shared" si="280"/>
        <v>0</v>
      </c>
      <c r="CA3693" s="17">
        <f t="shared" si="280"/>
        <v>0</v>
      </c>
      <c r="CB3693" s="17">
        <f t="shared" si="280"/>
        <v>0</v>
      </c>
      <c r="CC3693" s="17">
        <f t="shared" si="280"/>
        <v>0</v>
      </c>
      <c r="CD3693" s="17">
        <f t="shared" si="280"/>
        <v>0</v>
      </c>
      <c r="CE3693" s="17">
        <f t="shared" si="280"/>
        <v>0</v>
      </c>
      <c r="CF3693" s="17">
        <f t="shared" si="280"/>
        <v>0</v>
      </c>
      <c r="CG3693" s="17">
        <f t="shared" si="280"/>
        <v>0</v>
      </c>
      <c r="CH3693" s="17">
        <f t="shared" si="280"/>
        <v>0</v>
      </c>
      <c r="CI3693" s="17">
        <f t="shared" si="280"/>
        <v>0</v>
      </c>
      <c r="CJ3693" s="17">
        <f t="shared" si="280"/>
        <v>0</v>
      </c>
      <c r="CK3693" s="17">
        <f t="shared" si="280"/>
        <v>0</v>
      </c>
      <c r="CL3693" s="17">
        <f t="shared" si="280"/>
        <v>0</v>
      </c>
      <c r="CM3693" s="17">
        <f t="shared" si="280"/>
        <v>0</v>
      </c>
      <c r="CN3693" s="17">
        <f t="shared" si="280"/>
        <v>0</v>
      </c>
      <c r="CO3693" s="17">
        <f t="shared" si="280"/>
        <v>0</v>
      </c>
      <c r="CP3693" s="17">
        <f t="shared" si="280"/>
        <v>0</v>
      </c>
      <c r="CQ3693" s="17">
        <f t="shared" si="280"/>
        <v>0</v>
      </c>
      <c r="CR3693" s="17">
        <f t="shared" si="280"/>
        <v>0</v>
      </c>
      <c r="CS3693" s="17">
        <f t="shared" si="280"/>
        <v>0</v>
      </c>
      <c r="CT3693" s="17">
        <f t="shared" si="280"/>
        <v>0</v>
      </c>
      <c r="CU3693" s="17">
        <f t="shared" si="280"/>
        <v>0</v>
      </c>
      <c r="CV3693" s="17">
        <f t="shared" si="280"/>
        <v>0</v>
      </c>
      <c r="CW3693" s="17">
        <f t="shared" si="280"/>
        <v>0</v>
      </c>
    </row>
    <row r="3694" spans="1:113" s="9" customFormat="1" x14ac:dyDescent="0.2">
      <c r="A3694" s="9">
        <v>1</v>
      </c>
      <c r="B3694" s="72" t="s">
        <v>131</v>
      </c>
      <c r="C3694" t="s">
        <v>68</v>
      </c>
      <c r="D3694" s="9">
        <v>4</v>
      </c>
      <c r="E3694" s="9">
        <v>23.7</v>
      </c>
      <c r="F3694" s="9">
        <f>SUM(I3694:CV3694)</f>
        <v>4.0000000000000001E-3</v>
      </c>
      <c r="H3694" s="9" t="s">
        <v>77</v>
      </c>
      <c r="AX3694" s="9">
        <v>4.0000000000000001E-3</v>
      </c>
      <c r="CW3694"/>
      <c r="DA3694"/>
      <c r="DB3694"/>
      <c r="DC3694"/>
      <c r="DD3694"/>
      <c r="DE3694"/>
      <c r="DF3694"/>
      <c r="DG3694"/>
      <c r="DH3694"/>
      <c r="DI3694"/>
    </row>
    <row r="3695" spans="1:113" s="10" customFormat="1" x14ac:dyDescent="0.2">
      <c r="A3695" s="10">
        <v>1</v>
      </c>
      <c r="B3695" s="72" t="s">
        <v>132</v>
      </c>
      <c r="C3695" s="9" t="s">
        <v>70</v>
      </c>
      <c r="D3695" s="10">
        <v>6</v>
      </c>
      <c r="E3695" s="10">
        <v>35.5</v>
      </c>
      <c r="F3695" s="9">
        <f t="shared" ref="F3695:F3707" si="281">SUM(I3695:DR3695)</f>
        <v>0.08</v>
      </c>
      <c r="H3695" s="10" t="s">
        <v>77</v>
      </c>
      <c r="BW3695" s="10">
        <v>0.08</v>
      </c>
    </row>
    <row r="3696" spans="1:113" s="10" customFormat="1" x14ac:dyDescent="0.2">
      <c r="A3696" s="10">
        <v>2</v>
      </c>
      <c r="B3696" s="72" t="s">
        <v>132</v>
      </c>
      <c r="C3696" s="9" t="s">
        <v>70</v>
      </c>
      <c r="D3696" s="10">
        <v>6</v>
      </c>
      <c r="E3696" s="10">
        <v>36.700000000000003</v>
      </c>
      <c r="F3696" s="9">
        <f t="shared" si="281"/>
        <v>0.04</v>
      </c>
      <c r="H3696" s="10" t="s">
        <v>77</v>
      </c>
      <c r="BH3696" s="10">
        <v>0.01</v>
      </c>
      <c r="BW3696" s="10">
        <v>0.03</v>
      </c>
    </row>
    <row r="3697" spans="1:115" s="10" customFormat="1" x14ac:dyDescent="0.2">
      <c r="A3697" s="10">
        <v>3</v>
      </c>
      <c r="B3697" s="72" t="s">
        <v>132</v>
      </c>
      <c r="C3697" s="9" t="s">
        <v>70</v>
      </c>
      <c r="D3697" s="10">
        <v>6</v>
      </c>
      <c r="E3697" s="10">
        <v>36.6</v>
      </c>
      <c r="F3697" s="9">
        <f t="shared" si="281"/>
        <v>0.05</v>
      </c>
      <c r="H3697" s="10" t="s">
        <v>77</v>
      </c>
      <c r="CV3697" s="10">
        <v>0.05</v>
      </c>
    </row>
    <row r="3698" spans="1:115" s="10" customFormat="1" x14ac:dyDescent="0.2">
      <c r="A3698" s="20">
        <v>4</v>
      </c>
      <c r="B3698" s="72" t="s">
        <v>132</v>
      </c>
      <c r="C3698" s="9" t="s">
        <v>70</v>
      </c>
      <c r="D3698" s="10">
        <v>6</v>
      </c>
      <c r="E3698" s="10">
        <v>27.7</v>
      </c>
      <c r="F3698" s="9">
        <f t="shared" si="281"/>
        <v>0.01</v>
      </c>
      <c r="H3698" s="10" t="s">
        <v>77</v>
      </c>
      <c r="BW3698" s="10">
        <v>0.01</v>
      </c>
    </row>
    <row r="3699" spans="1:115" s="10" customFormat="1" x14ac:dyDescent="0.2">
      <c r="A3699" s="10">
        <v>5</v>
      </c>
      <c r="B3699" s="72" t="s">
        <v>132</v>
      </c>
      <c r="C3699" s="9" t="s">
        <v>70</v>
      </c>
      <c r="D3699" s="10">
        <v>6</v>
      </c>
      <c r="E3699" s="10">
        <v>29</v>
      </c>
      <c r="F3699" s="9">
        <f t="shared" si="281"/>
        <v>0.01</v>
      </c>
      <c r="H3699" s="10" t="s">
        <v>77</v>
      </c>
      <c r="CB3699" s="10">
        <v>0.01</v>
      </c>
    </row>
    <row r="3700" spans="1:115" s="10" customFormat="1" x14ac:dyDescent="0.2">
      <c r="A3700" s="10">
        <v>6</v>
      </c>
      <c r="B3700" s="72" t="s">
        <v>132</v>
      </c>
      <c r="C3700" s="9" t="s">
        <v>70</v>
      </c>
      <c r="D3700" s="10">
        <v>6</v>
      </c>
      <c r="E3700" s="10">
        <v>25.9</v>
      </c>
      <c r="F3700" s="9">
        <f t="shared" si="281"/>
        <v>0.06</v>
      </c>
      <c r="H3700" s="10" t="s">
        <v>77</v>
      </c>
      <c r="BW3700" s="10">
        <v>0.06</v>
      </c>
    </row>
    <row r="3701" spans="1:115" s="10" customFormat="1" x14ac:dyDescent="0.2">
      <c r="A3701" s="10">
        <v>7</v>
      </c>
      <c r="B3701" s="72" t="s">
        <v>132</v>
      </c>
      <c r="C3701" s="9" t="s">
        <v>70</v>
      </c>
      <c r="D3701" s="10">
        <v>6</v>
      </c>
      <c r="E3701" s="10">
        <v>29.1</v>
      </c>
      <c r="F3701" s="9">
        <f t="shared" si="281"/>
        <v>0.1</v>
      </c>
      <c r="H3701" s="10" t="s">
        <v>77</v>
      </c>
      <c r="BW3701" s="10">
        <v>0.1</v>
      </c>
    </row>
    <row r="3702" spans="1:115" s="10" customFormat="1" x14ac:dyDescent="0.2">
      <c r="A3702" s="10">
        <v>8</v>
      </c>
      <c r="B3702" s="72" t="s">
        <v>132</v>
      </c>
      <c r="C3702" s="9" t="s">
        <v>70</v>
      </c>
      <c r="D3702" s="10">
        <v>6</v>
      </c>
      <c r="E3702" s="10">
        <v>28</v>
      </c>
      <c r="F3702" s="9">
        <f t="shared" si="281"/>
        <v>8.5000000000000006E-2</v>
      </c>
      <c r="H3702" s="10" t="s">
        <v>77</v>
      </c>
      <c r="J3702" s="12"/>
      <c r="AV3702" s="12"/>
      <c r="BW3702" s="10">
        <v>7.0000000000000007E-2</v>
      </c>
      <c r="CV3702" s="10">
        <v>1.4999999999999999E-2</v>
      </c>
    </row>
    <row r="3703" spans="1:115" s="10" customFormat="1" x14ac:dyDescent="0.2">
      <c r="A3703" s="10">
        <v>9</v>
      </c>
      <c r="B3703" s="72" t="s">
        <v>132</v>
      </c>
      <c r="C3703" s="9" t="s">
        <v>70</v>
      </c>
      <c r="D3703" s="10">
        <v>6</v>
      </c>
      <c r="E3703" s="10">
        <v>28.6</v>
      </c>
      <c r="F3703" s="9">
        <f t="shared" si="281"/>
        <v>0.01</v>
      </c>
      <c r="H3703" s="10" t="s">
        <v>77</v>
      </c>
      <c r="BW3703" s="10">
        <v>0.01</v>
      </c>
    </row>
    <row r="3704" spans="1:115" s="10" customFormat="1" x14ac:dyDescent="0.2">
      <c r="A3704" s="10">
        <v>10</v>
      </c>
      <c r="B3704" s="72" t="s">
        <v>132</v>
      </c>
      <c r="C3704" s="9" t="s">
        <v>70</v>
      </c>
      <c r="D3704" s="10">
        <v>6</v>
      </c>
      <c r="E3704" s="10">
        <v>24.3</v>
      </c>
      <c r="F3704" s="9">
        <f t="shared" si="281"/>
        <v>0.01</v>
      </c>
      <c r="H3704" s="10" t="s">
        <v>77</v>
      </c>
      <c r="BW3704" s="10">
        <v>0.01</v>
      </c>
    </row>
    <row r="3705" spans="1:115" s="10" customFormat="1" x14ac:dyDescent="0.2">
      <c r="A3705" s="10">
        <v>11</v>
      </c>
      <c r="B3705" s="72" t="s">
        <v>132</v>
      </c>
      <c r="C3705" s="9" t="s">
        <v>70</v>
      </c>
      <c r="D3705" s="10">
        <v>6</v>
      </c>
      <c r="E3705" s="10">
        <v>26.2</v>
      </c>
      <c r="F3705" s="9">
        <f t="shared" si="281"/>
        <v>0.01</v>
      </c>
      <c r="H3705" s="10" t="s">
        <v>77</v>
      </c>
      <c r="BW3705" s="10">
        <v>0.01</v>
      </c>
    </row>
    <row r="3706" spans="1:115" s="10" customFormat="1" x14ac:dyDescent="0.2">
      <c r="A3706" s="10">
        <v>12</v>
      </c>
      <c r="B3706" s="72" t="s">
        <v>132</v>
      </c>
      <c r="C3706" s="9" t="s">
        <v>70</v>
      </c>
      <c r="D3706" s="10">
        <v>6</v>
      </c>
      <c r="E3706" s="10">
        <v>25</v>
      </c>
      <c r="F3706" s="9">
        <f t="shared" si="281"/>
        <v>0</v>
      </c>
      <c r="G3706" s="10" t="s">
        <v>67</v>
      </c>
      <c r="H3706" s="10" t="s">
        <v>77</v>
      </c>
    </row>
    <row r="3707" spans="1:115" s="10" customFormat="1" x14ac:dyDescent="0.2">
      <c r="A3707" s="10">
        <v>13</v>
      </c>
      <c r="B3707" s="72" t="s">
        <v>132</v>
      </c>
      <c r="C3707" s="9" t="s">
        <v>70</v>
      </c>
      <c r="D3707" s="10">
        <v>6</v>
      </c>
      <c r="E3707" s="10">
        <v>25</v>
      </c>
      <c r="F3707" s="9">
        <f t="shared" si="281"/>
        <v>0.08</v>
      </c>
      <c r="H3707" s="10" t="s">
        <v>77</v>
      </c>
      <c r="BW3707" s="10">
        <v>0.08</v>
      </c>
    </row>
    <row r="3708" spans="1:115" s="10" customFormat="1" x14ac:dyDescent="0.2">
      <c r="B3708" s="72"/>
      <c r="C3708" s="9"/>
      <c r="F3708" s="9"/>
      <c r="I3708" s="10">
        <f>COUNTA(I3694:I3707)</f>
        <v>0</v>
      </c>
      <c r="J3708" s="10">
        <f t="shared" ref="J3708:BL3708" si="282">COUNTA(J3694:J3707)</f>
        <v>0</v>
      </c>
      <c r="K3708" s="10">
        <f t="shared" si="282"/>
        <v>0</v>
      </c>
      <c r="L3708" s="10">
        <f t="shared" si="282"/>
        <v>0</v>
      </c>
      <c r="M3708" s="10">
        <f t="shared" si="282"/>
        <v>0</v>
      </c>
      <c r="N3708" s="10">
        <f t="shared" si="282"/>
        <v>0</v>
      </c>
      <c r="O3708" s="10">
        <f t="shared" si="282"/>
        <v>0</v>
      </c>
      <c r="P3708" s="10">
        <f t="shared" si="282"/>
        <v>0</v>
      </c>
      <c r="Q3708" s="10">
        <f t="shared" si="282"/>
        <v>0</v>
      </c>
      <c r="R3708" s="10">
        <f t="shared" si="282"/>
        <v>0</v>
      </c>
      <c r="S3708" s="10">
        <f t="shared" si="282"/>
        <v>0</v>
      </c>
      <c r="T3708" s="10">
        <f t="shared" si="282"/>
        <v>0</v>
      </c>
      <c r="U3708" s="10">
        <f t="shared" si="282"/>
        <v>0</v>
      </c>
      <c r="V3708" s="10">
        <f t="shared" si="282"/>
        <v>0</v>
      </c>
      <c r="W3708" s="10">
        <f t="shared" si="282"/>
        <v>0</v>
      </c>
      <c r="X3708" s="10">
        <f t="shared" si="282"/>
        <v>0</v>
      </c>
      <c r="Y3708" s="10">
        <f t="shared" si="282"/>
        <v>0</v>
      </c>
      <c r="Z3708" s="10">
        <f t="shared" si="282"/>
        <v>0</v>
      </c>
      <c r="AA3708" s="10">
        <f t="shared" si="282"/>
        <v>0</v>
      </c>
      <c r="AB3708" s="10">
        <f t="shared" si="282"/>
        <v>0</v>
      </c>
      <c r="AC3708" s="10">
        <f t="shared" si="282"/>
        <v>0</v>
      </c>
      <c r="AD3708" s="10">
        <f t="shared" si="282"/>
        <v>0</v>
      </c>
      <c r="AE3708" s="10">
        <f t="shared" si="282"/>
        <v>0</v>
      </c>
      <c r="AF3708" s="10">
        <f t="shared" si="282"/>
        <v>0</v>
      </c>
      <c r="AG3708" s="10">
        <f t="shared" si="282"/>
        <v>0</v>
      </c>
      <c r="AH3708" s="10">
        <f t="shared" si="282"/>
        <v>0</v>
      </c>
      <c r="AI3708" s="10">
        <f t="shared" si="282"/>
        <v>0</v>
      </c>
      <c r="AJ3708" s="10">
        <f t="shared" si="282"/>
        <v>0</v>
      </c>
      <c r="AK3708" s="10">
        <f t="shared" si="282"/>
        <v>0</v>
      </c>
      <c r="AL3708" s="10">
        <f t="shared" si="282"/>
        <v>0</v>
      </c>
      <c r="AM3708" s="10">
        <f t="shared" si="282"/>
        <v>0</v>
      </c>
      <c r="AN3708" s="10">
        <f t="shared" si="282"/>
        <v>0</v>
      </c>
      <c r="AO3708" s="10">
        <f t="shared" si="282"/>
        <v>0</v>
      </c>
      <c r="AP3708" s="10">
        <f t="shared" si="282"/>
        <v>0</v>
      </c>
      <c r="AQ3708" s="10">
        <f t="shared" si="282"/>
        <v>0</v>
      </c>
      <c r="AR3708" s="10">
        <f t="shared" si="282"/>
        <v>0</v>
      </c>
      <c r="AS3708" s="10">
        <f t="shared" si="282"/>
        <v>0</v>
      </c>
      <c r="AT3708" s="10">
        <f t="shared" si="282"/>
        <v>0</v>
      </c>
      <c r="AU3708" s="10">
        <f t="shared" si="282"/>
        <v>0</v>
      </c>
      <c r="AV3708" s="10">
        <f t="shared" si="282"/>
        <v>0</v>
      </c>
      <c r="AW3708" s="10">
        <f t="shared" si="282"/>
        <v>0</v>
      </c>
      <c r="AX3708" s="10">
        <f t="shared" si="282"/>
        <v>1</v>
      </c>
      <c r="AY3708" s="10">
        <f t="shared" si="282"/>
        <v>0</v>
      </c>
      <c r="AZ3708" s="10">
        <f t="shared" si="282"/>
        <v>0</v>
      </c>
      <c r="BA3708" s="10">
        <f t="shared" si="282"/>
        <v>0</v>
      </c>
      <c r="BB3708" s="10">
        <f t="shared" si="282"/>
        <v>0</v>
      </c>
      <c r="BC3708" s="10">
        <f t="shared" si="282"/>
        <v>0</v>
      </c>
      <c r="BD3708" s="10">
        <f t="shared" si="282"/>
        <v>0</v>
      </c>
      <c r="BE3708" s="10">
        <f t="shared" si="282"/>
        <v>0</v>
      </c>
      <c r="BF3708" s="10">
        <f t="shared" si="282"/>
        <v>0</v>
      </c>
      <c r="BG3708" s="10">
        <f t="shared" si="282"/>
        <v>0</v>
      </c>
      <c r="BH3708" s="10">
        <f t="shared" si="282"/>
        <v>1</v>
      </c>
      <c r="BI3708" s="10">
        <f t="shared" si="282"/>
        <v>0</v>
      </c>
      <c r="BJ3708" s="10">
        <f t="shared" si="282"/>
        <v>0</v>
      </c>
      <c r="BK3708" s="10">
        <f t="shared" si="282"/>
        <v>0</v>
      </c>
      <c r="BL3708" s="10">
        <f t="shared" si="282"/>
        <v>0</v>
      </c>
      <c r="BM3708" s="10">
        <f t="shared" ref="BM3708:CW3708" si="283">COUNTA(BM3694:BM3707)</f>
        <v>0</v>
      </c>
      <c r="BN3708" s="10">
        <f t="shared" si="283"/>
        <v>0</v>
      </c>
      <c r="BO3708" s="10">
        <f t="shared" si="283"/>
        <v>0</v>
      </c>
      <c r="BP3708" s="10">
        <f t="shared" si="283"/>
        <v>0</v>
      </c>
      <c r="BQ3708" s="10">
        <f t="shared" si="283"/>
        <v>0</v>
      </c>
      <c r="BR3708" s="10">
        <f t="shared" si="283"/>
        <v>0</v>
      </c>
      <c r="BS3708" s="10">
        <f t="shared" si="283"/>
        <v>0</v>
      </c>
      <c r="BT3708" s="10">
        <f t="shared" si="283"/>
        <v>0</v>
      </c>
      <c r="BU3708" s="10">
        <f t="shared" si="283"/>
        <v>0</v>
      </c>
      <c r="BV3708" s="10">
        <f t="shared" si="283"/>
        <v>0</v>
      </c>
      <c r="BW3708" s="10">
        <f t="shared" si="283"/>
        <v>10</v>
      </c>
      <c r="BX3708" s="10">
        <f t="shared" si="283"/>
        <v>0</v>
      </c>
      <c r="BY3708" s="10">
        <f t="shared" si="283"/>
        <v>0</v>
      </c>
      <c r="BZ3708" s="10">
        <f t="shared" si="283"/>
        <v>0</v>
      </c>
      <c r="CA3708" s="10">
        <f t="shared" si="283"/>
        <v>0</v>
      </c>
      <c r="CB3708" s="10">
        <f t="shared" si="283"/>
        <v>1</v>
      </c>
      <c r="CC3708" s="10">
        <f t="shared" si="283"/>
        <v>0</v>
      </c>
      <c r="CD3708" s="10">
        <f t="shared" si="283"/>
        <v>0</v>
      </c>
      <c r="CE3708" s="10">
        <f t="shared" si="283"/>
        <v>0</v>
      </c>
      <c r="CF3708" s="10">
        <f t="shared" si="283"/>
        <v>0</v>
      </c>
      <c r="CG3708" s="10">
        <f t="shared" si="283"/>
        <v>0</v>
      </c>
      <c r="CH3708" s="10">
        <f t="shared" si="283"/>
        <v>0</v>
      </c>
      <c r="CI3708" s="10">
        <f t="shared" si="283"/>
        <v>0</v>
      </c>
      <c r="CJ3708" s="10">
        <f t="shared" si="283"/>
        <v>0</v>
      </c>
      <c r="CK3708" s="10">
        <f t="shared" si="283"/>
        <v>0</v>
      </c>
      <c r="CL3708" s="10">
        <f t="shared" si="283"/>
        <v>0</v>
      </c>
      <c r="CM3708" s="10">
        <f t="shared" si="283"/>
        <v>0</v>
      </c>
      <c r="CN3708" s="10">
        <f t="shared" si="283"/>
        <v>0</v>
      </c>
      <c r="CO3708" s="10">
        <f t="shared" si="283"/>
        <v>0</v>
      </c>
      <c r="CP3708" s="10">
        <f t="shared" si="283"/>
        <v>0</v>
      </c>
      <c r="CQ3708" s="10">
        <f t="shared" si="283"/>
        <v>0</v>
      </c>
      <c r="CR3708" s="10">
        <f t="shared" si="283"/>
        <v>0</v>
      </c>
      <c r="CS3708" s="10">
        <f t="shared" si="283"/>
        <v>0</v>
      </c>
      <c r="CT3708" s="10">
        <f t="shared" si="283"/>
        <v>0</v>
      </c>
      <c r="CU3708" s="10">
        <f t="shared" si="283"/>
        <v>0</v>
      </c>
      <c r="CV3708" s="10">
        <f t="shared" si="283"/>
        <v>2</v>
      </c>
      <c r="CW3708" s="10">
        <f t="shared" si="283"/>
        <v>0</v>
      </c>
    </row>
    <row r="3709" spans="1:115" s="17" customFormat="1" x14ac:dyDescent="0.2">
      <c r="A3709" s="17">
        <f>COUNTA(B3694:B3707)</f>
        <v>14</v>
      </c>
      <c r="B3709" s="73" t="s">
        <v>132</v>
      </c>
      <c r="F3709" s="17">
        <v>1</v>
      </c>
      <c r="I3709" s="17">
        <f>SUM(I3694:I3707)</f>
        <v>0</v>
      </c>
      <c r="J3709" s="17">
        <f t="shared" ref="J3709:BL3709" si="284">SUM(J3694:J3707)</f>
        <v>0</v>
      </c>
      <c r="K3709" s="17">
        <f t="shared" si="284"/>
        <v>0</v>
      </c>
      <c r="L3709" s="17">
        <f t="shared" si="284"/>
        <v>0</v>
      </c>
      <c r="M3709" s="17">
        <f t="shared" si="284"/>
        <v>0</v>
      </c>
      <c r="N3709" s="17">
        <f t="shared" si="284"/>
        <v>0</v>
      </c>
      <c r="O3709" s="17">
        <f t="shared" si="284"/>
        <v>0</v>
      </c>
      <c r="P3709" s="17">
        <f t="shared" si="284"/>
        <v>0</v>
      </c>
      <c r="Q3709" s="17">
        <f t="shared" si="284"/>
        <v>0</v>
      </c>
      <c r="R3709" s="17">
        <f t="shared" si="284"/>
        <v>0</v>
      </c>
      <c r="S3709" s="17">
        <f t="shared" si="284"/>
        <v>0</v>
      </c>
      <c r="T3709" s="17">
        <f t="shared" si="284"/>
        <v>0</v>
      </c>
      <c r="U3709" s="17">
        <f t="shared" si="284"/>
        <v>0</v>
      </c>
      <c r="V3709" s="17">
        <f t="shared" si="284"/>
        <v>0</v>
      </c>
      <c r="W3709" s="17">
        <f t="shared" si="284"/>
        <v>0</v>
      </c>
      <c r="X3709" s="17">
        <f t="shared" si="284"/>
        <v>0</v>
      </c>
      <c r="Y3709" s="17">
        <f t="shared" si="284"/>
        <v>0</v>
      </c>
      <c r="Z3709" s="17">
        <f t="shared" si="284"/>
        <v>0</v>
      </c>
      <c r="AA3709" s="17">
        <f t="shared" si="284"/>
        <v>0</v>
      </c>
      <c r="AB3709" s="17">
        <f t="shared" si="284"/>
        <v>0</v>
      </c>
      <c r="AC3709" s="17">
        <f t="shared" si="284"/>
        <v>0</v>
      </c>
      <c r="AD3709" s="17">
        <f t="shared" si="284"/>
        <v>0</v>
      </c>
      <c r="AE3709" s="17">
        <f t="shared" si="284"/>
        <v>0</v>
      </c>
      <c r="AF3709" s="17">
        <f t="shared" si="284"/>
        <v>0</v>
      </c>
      <c r="AG3709" s="17">
        <f t="shared" si="284"/>
        <v>0</v>
      </c>
      <c r="AH3709" s="17">
        <f t="shared" si="284"/>
        <v>0</v>
      </c>
      <c r="AI3709" s="17">
        <f t="shared" si="284"/>
        <v>0</v>
      </c>
      <c r="AJ3709" s="17">
        <f t="shared" si="284"/>
        <v>0</v>
      </c>
      <c r="AK3709" s="17">
        <f t="shared" si="284"/>
        <v>0</v>
      </c>
      <c r="AL3709" s="17">
        <f t="shared" si="284"/>
        <v>0</v>
      </c>
      <c r="AM3709" s="17">
        <f t="shared" si="284"/>
        <v>0</v>
      </c>
      <c r="AN3709" s="17">
        <f t="shared" si="284"/>
        <v>0</v>
      </c>
      <c r="AO3709" s="17">
        <f t="shared" si="284"/>
        <v>0</v>
      </c>
      <c r="AP3709" s="17">
        <f t="shared" si="284"/>
        <v>0</v>
      </c>
      <c r="AQ3709" s="17">
        <f t="shared" si="284"/>
        <v>0</v>
      </c>
      <c r="AR3709" s="17">
        <f t="shared" si="284"/>
        <v>0</v>
      </c>
      <c r="AS3709" s="17">
        <f t="shared" si="284"/>
        <v>0</v>
      </c>
      <c r="AT3709" s="17">
        <f t="shared" si="284"/>
        <v>0</v>
      </c>
      <c r="AU3709" s="17">
        <f t="shared" si="284"/>
        <v>0</v>
      </c>
      <c r="AV3709" s="17">
        <f t="shared" si="284"/>
        <v>0</v>
      </c>
      <c r="AW3709" s="17">
        <f t="shared" si="284"/>
        <v>0</v>
      </c>
      <c r="AX3709" s="17">
        <f t="shared" si="284"/>
        <v>4.0000000000000001E-3</v>
      </c>
      <c r="AY3709" s="17">
        <f t="shared" si="284"/>
        <v>0</v>
      </c>
      <c r="AZ3709" s="17">
        <f t="shared" si="284"/>
        <v>0</v>
      </c>
      <c r="BA3709" s="17">
        <f t="shared" si="284"/>
        <v>0</v>
      </c>
      <c r="BB3709" s="17">
        <f t="shared" si="284"/>
        <v>0</v>
      </c>
      <c r="BC3709" s="17">
        <f t="shared" si="284"/>
        <v>0</v>
      </c>
      <c r="BD3709" s="17">
        <f t="shared" si="284"/>
        <v>0</v>
      </c>
      <c r="BE3709" s="17">
        <f t="shared" si="284"/>
        <v>0</v>
      </c>
      <c r="BF3709" s="17">
        <f t="shared" si="284"/>
        <v>0</v>
      </c>
      <c r="BG3709" s="17">
        <f t="shared" si="284"/>
        <v>0</v>
      </c>
      <c r="BH3709" s="17">
        <f t="shared" si="284"/>
        <v>0.01</v>
      </c>
      <c r="BI3709" s="17">
        <f t="shared" si="284"/>
        <v>0</v>
      </c>
      <c r="BJ3709" s="17">
        <f t="shared" si="284"/>
        <v>0</v>
      </c>
      <c r="BK3709" s="17">
        <f t="shared" si="284"/>
        <v>0</v>
      </c>
      <c r="BL3709" s="17">
        <f t="shared" si="284"/>
        <v>0</v>
      </c>
      <c r="BM3709" s="17">
        <f t="shared" ref="BM3709:CW3709" si="285">SUM(BM3694:BM3707)</f>
        <v>0</v>
      </c>
      <c r="BN3709" s="17">
        <f t="shared" si="285"/>
        <v>0</v>
      </c>
      <c r="BO3709" s="17">
        <f t="shared" si="285"/>
        <v>0</v>
      </c>
      <c r="BP3709" s="17">
        <f t="shared" si="285"/>
        <v>0</v>
      </c>
      <c r="BQ3709" s="17">
        <f t="shared" si="285"/>
        <v>0</v>
      </c>
      <c r="BR3709" s="17">
        <f t="shared" si="285"/>
        <v>0</v>
      </c>
      <c r="BS3709" s="17">
        <f t="shared" si="285"/>
        <v>0</v>
      </c>
      <c r="BT3709" s="17">
        <f t="shared" si="285"/>
        <v>0</v>
      </c>
      <c r="BU3709" s="17">
        <f t="shared" si="285"/>
        <v>0</v>
      </c>
      <c r="BV3709" s="17">
        <f t="shared" si="285"/>
        <v>0</v>
      </c>
      <c r="BW3709" s="17">
        <f t="shared" si="285"/>
        <v>0.46000000000000008</v>
      </c>
      <c r="BX3709" s="17">
        <f t="shared" si="285"/>
        <v>0</v>
      </c>
      <c r="BY3709" s="17">
        <f t="shared" si="285"/>
        <v>0</v>
      </c>
      <c r="BZ3709" s="17">
        <f t="shared" si="285"/>
        <v>0</v>
      </c>
      <c r="CA3709" s="17">
        <f t="shared" si="285"/>
        <v>0</v>
      </c>
      <c r="CB3709" s="17">
        <f t="shared" si="285"/>
        <v>0.01</v>
      </c>
      <c r="CC3709" s="17">
        <f t="shared" si="285"/>
        <v>0</v>
      </c>
      <c r="CD3709" s="17">
        <f t="shared" si="285"/>
        <v>0</v>
      </c>
      <c r="CE3709" s="17">
        <f t="shared" si="285"/>
        <v>0</v>
      </c>
      <c r="CF3709" s="17">
        <f t="shared" si="285"/>
        <v>0</v>
      </c>
      <c r="CG3709" s="17">
        <f t="shared" si="285"/>
        <v>0</v>
      </c>
      <c r="CH3709" s="17">
        <f t="shared" si="285"/>
        <v>0</v>
      </c>
      <c r="CI3709" s="17">
        <f t="shared" si="285"/>
        <v>0</v>
      </c>
      <c r="CJ3709" s="17">
        <f t="shared" si="285"/>
        <v>0</v>
      </c>
      <c r="CK3709" s="17">
        <f t="shared" si="285"/>
        <v>0</v>
      </c>
      <c r="CL3709" s="17">
        <f t="shared" si="285"/>
        <v>0</v>
      </c>
      <c r="CM3709" s="17">
        <f t="shared" si="285"/>
        <v>0</v>
      </c>
      <c r="CN3709" s="17">
        <f t="shared" si="285"/>
        <v>0</v>
      </c>
      <c r="CO3709" s="17">
        <f t="shared" si="285"/>
        <v>0</v>
      </c>
      <c r="CP3709" s="17">
        <f t="shared" si="285"/>
        <v>0</v>
      </c>
      <c r="CQ3709" s="17">
        <f t="shared" si="285"/>
        <v>0</v>
      </c>
      <c r="CR3709" s="17">
        <f t="shared" si="285"/>
        <v>0</v>
      </c>
      <c r="CS3709" s="17">
        <f t="shared" si="285"/>
        <v>0</v>
      </c>
      <c r="CT3709" s="17">
        <f t="shared" si="285"/>
        <v>0</v>
      </c>
      <c r="CU3709" s="17">
        <f t="shared" si="285"/>
        <v>0</v>
      </c>
      <c r="CV3709" s="17">
        <f t="shared" si="285"/>
        <v>6.5000000000000002E-2</v>
      </c>
      <c r="CW3709" s="17">
        <f t="shared" si="285"/>
        <v>0</v>
      </c>
    </row>
    <row r="3710" spans="1:115" s="9" customFormat="1" x14ac:dyDescent="0.2">
      <c r="A3710" s="9">
        <v>1</v>
      </c>
      <c r="B3710" s="70" t="s">
        <v>133</v>
      </c>
      <c r="C3710" t="s">
        <v>69</v>
      </c>
      <c r="D3710" s="9">
        <v>1</v>
      </c>
      <c r="E3710" s="9">
        <v>20.9</v>
      </c>
      <c r="F3710" s="9">
        <f>SUM(I3710:DH3710)</f>
        <v>7.9999999999999993E-4</v>
      </c>
      <c r="H3710" s="10" t="s">
        <v>77</v>
      </c>
      <c r="I3710" s="9">
        <f>0.2*0.0008</f>
        <v>1.6000000000000001E-4</v>
      </c>
      <c r="J3710" s="9">
        <f>0.08*0.0008</f>
        <v>6.4000000000000011E-5</v>
      </c>
      <c r="K3710" s="9">
        <f>0.01*0.0008</f>
        <v>8.0000000000000013E-6</v>
      </c>
      <c r="AI3710" s="9">
        <f>0.01*0.0008</f>
        <v>8.0000000000000013E-6</v>
      </c>
      <c r="AQ3710" s="9">
        <f>0.7*0.0008</f>
        <v>5.5999999999999995E-4</v>
      </c>
      <c r="CP3710"/>
      <c r="CQ3710"/>
      <c r="CR3710"/>
      <c r="CS3710"/>
      <c r="CT3710"/>
      <c r="CW3710"/>
      <c r="CX3710"/>
      <c r="CY3710"/>
      <c r="CZ3710"/>
      <c r="DA3710"/>
      <c r="DB3710"/>
      <c r="DC3710"/>
      <c r="DD3710"/>
      <c r="DE3710"/>
      <c r="DF3710"/>
      <c r="DG3710"/>
      <c r="DH3710"/>
      <c r="DI3710"/>
      <c r="DJ3710"/>
      <c r="DK3710"/>
    </row>
    <row r="3711" spans="1:115" s="10" customFormat="1" x14ac:dyDescent="0.2">
      <c r="A3711" s="10">
        <v>1</v>
      </c>
      <c r="B3711" s="70" t="s">
        <v>133</v>
      </c>
      <c r="C3711" t="s">
        <v>69</v>
      </c>
      <c r="D3711" s="10">
        <v>2</v>
      </c>
      <c r="E3711" s="10">
        <v>28</v>
      </c>
      <c r="F3711" s="10">
        <f>SUM(I3711:DT3711)</f>
        <v>1E-3</v>
      </c>
      <c r="H3711" s="10" t="s">
        <v>77</v>
      </c>
      <c r="I3711" s="10">
        <f>0.85*0.001</f>
        <v>8.4999999999999995E-4</v>
      </c>
      <c r="J3711" s="10">
        <f>0.15*0.001</f>
        <v>1.4999999999999999E-4</v>
      </c>
    </row>
    <row r="3712" spans="1:115" s="10" customFormat="1" x14ac:dyDescent="0.2">
      <c r="A3712" s="10">
        <v>2</v>
      </c>
      <c r="B3712" s="70" t="s">
        <v>133</v>
      </c>
      <c r="C3712" t="s">
        <v>69</v>
      </c>
      <c r="D3712" s="10">
        <v>2</v>
      </c>
      <c r="E3712" s="10">
        <v>34.4</v>
      </c>
      <c r="F3712" s="10">
        <f>SUM(G3712:DT3712)</f>
        <v>0</v>
      </c>
      <c r="G3712" s="10" t="s">
        <v>67</v>
      </c>
      <c r="H3712" s="10" t="s">
        <v>77</v>
      </c>
    </row>
    <row r="3713" spans="1:115" s="9" customFormat="1" x14ac:dyDescent="0.2">
      <c r="A3713" s="9">
        <v>1</v>
      </c>
      <c r="B3713" s="70" t="s">
        <v>133</v>
      </c>
      <c r="C3713" t="s">
        <v>69</v>
      </c>
      <c r="D3713" s="9">
        <v>3</v>
      </c>
      <c r="E3713" s="9">
        <v>28.4</v>
      </c>
      <c r="F3713" s="9">
        <f>SUM(I3713:DE3713)</f>
        <v>1E-3</v>
      </c>
      <c r="H3713" s="10" t="s">
        <v>77</v>
      </c>
      <c r="BO3713" s="9">
        <v>1E-3</v>
      </c>
      <c r="CP3713"/>
      <c r="CQ3713"/>
      <c r="CR3713"/>
      <c r="CS3713"/>
      <c r="CT3713"/>
      <c r="CW3713"/>
      <c r="CX3713"/>
      <c r="CY3713"/>
      <c r="CZ3713"/>
      <c r="DA3713"/>
      <c r="DB3713"/>
      <c r="DC3713"/>
      <c r="DD3713"/>
      <c r="DE3713"/>
      <c r="DF3713"/>
      <c r="DG3713"/>
      <c r="DH3713"/>
      <c r="DI3713"/>
      <c r="DJ3713"/>
      <c r="DK3713"/>
    </row>
    <row r="3714" spans="1:115" s="9" customFormat="1" x14ac:dyDescent="0.2">
      <c r="A3714" s="9">
        <v>1</v>
      </c>
      <c r="B3714" s="70" t="s">
        <v>133</v>
      </c>
      <c r="C3714" s="9" t="s">
        <v>70</v>
      </c>
      <c r="D3714" s="9">
        <v>1</v>
      </c>
      <c r="E3714" s="9">
        <v>10.5</v>
      </c>
      <c r="F3714" s="9">
        <f>SUM(I3714:DR3714)</f>
        <v>6.9999999999999999E-4</v>
      </c>
      <c r="H3714" s="9" t="s">
        <v>77</v>
      </c>
      <c r="AQ3714" s="9">
        <v>6.9999999999999999E-4</v>
      </c>
    </row>
    <row r="3715" spans="1:115" s="11" customFormat="1" x14ac:dyDescent="0.2">
      <c r="A3715" s="11">
        <v>1</v>
      </c>
      <c r="B3715" s="78" t="s">
        <v>133</v>
      </c>
      <c r="C3715" s="11" t="s">
        <v>63</v>
      </c>
      <c r="D3715" s="15">
        <v>1</v>
      </c>
      <c r="E3715" s="11">
        <v>35.200000000000003</v>
      </c>
      <c r="F3715" s="9">
        <f t="shared" ref="F3715:F3720" si="286">SUM(I3715:ED3715)</f>
        <v>3.0000000000000001E-3</v>
      </c>
      <c r="G3715" s="9"/>
      <c r="H3715" s="11" t="s">
        <v>77</v>
      </c>
      <c r="I3715" s="11">
        <f>0.67*0.003</f>
        <v>2.0100000000000001E-3</v>
      </c>
      <c r="J3715" s="11">
        <f>0.1*0.003</f>
        <v>3.0000000000000003E-4</v>
      </c>
      <c r="L3715" s="11">
        <f>0.05*0.003</f>
        <v>1.5000000000000001E-4</v>
      </c>
      <c r="N3715" s="11">
        <f>0.08*0.003</f>
        <v>2.4000000000000001E-4</v>
      </c>
      <c r="AU3715" s="11">
        <f>0.1*0.003</f>
        <v>3.0000000000000003E-4</v>
      </c>
    </row>
    <row r="3716" spans="1:115" s="11" customFormat="1" x14ac:dyDescent="0.2">
      <c r="A3716" s="11">
        <v>2</v>
      </c>
      <c r="B3716" s="78" t="s">
        <v>133</v>
      </c>
      <c r="C3716" s="11" t="s">
        <v>63</v>
      </c>
      <c r="D3716" s="15">
        <v>1</v>
      </c>
      <c r="E3716" s="11">
        <v>32.1</v>
      </c>
      <c r="F3716" s="9">
        <f t="shared" si="286"/>
        <v>1E-4</v>
      </c>
      <c r="G3716" s="9"/>
      <c r="H3716" s="11" t="s">
        <v>77</v>
      </c>
      <c r="AV3716" s="11">
        <v>1E-4</v>
      </c>
    </row>
    <row r="3717" spans="1:115" s="11" customFormat="1" x14ac:dyDescent="0.2">
      <c r="A3717" s="11">
        <v>3</v>
      </c>
      <c r="B3717" s="78" t="s">
        <v>133</v>
      </c>
      <c r="C3717" s="11" t="s">
        <v>63</v>
      </c>
      <c r="D3717" s="15">
        <v>1</v>
      </c>
      <c r="E3717" s="11">
        <v>25.8</v>
      </c>
      <c r="F3717" s="9">
        <f t="shared" si="286"/>
        <v>2E-3</v>
      </c>
      <c r="G3717" s="9"/>
      <c r="H3717" s="11" t="s">
        <v>77</v>
      </c>
      <c r="BD3717" s="11">
        <v>2E-3</v>
      </c>
    </row>
    <row r="3718" spans="1:115" s="9" customFormat="1" x14ac:dyDescent="0.2">
      <c r="A3718" s="9">
        <v>1</v>
      </c>
      <c r="B3718" s="78" t="s">
        <v>133</v>
      </c>
      <c r="C3718" s="11" t="s">
        <v>63</v>
      </c>
      <c r="D3718" s="9">
        <v>5</v>
      </c>
      <c r="E3718" s="9">
        <v>41</v>
      </c>
      <c r="F3718" s="9">
        <f t="shared" si="286"/>
        <v>7.0000000000000001E-3</v>
      </c>
      <c r="H3718" s="9" t="s">
        <v>77</v>
      </c>
      <c r="BD3718" s="9">
        <f>0.1*0.007</f>
        <v>7.000000000000001E-4</v>
      </c>
      <c r="BY3718" s="9">
        <f>0.9*0.007</f>
        <v>6.3E-3</v>
      </c>
    </row>
    <row r="3719" spans="1:115" s="9" customFormat="1" x14ac:dyDescent="0.2">
      <c r="A3719" s="9">
        <v>2</v>
      </c>
      <c r="B3719" s="78" t="s">
        <v>133</v>
      </c>
      <c r="C3719" s="11" t="s">
        <v>63</v>
      </c>
      <c r="D3719" s="9">
        <v>5</v>
      </c>
      <c r="E3719" s="9">
        <v>29.2</v>
      </c>
      <c r="F3719" s="9">
        <f t="shared" si="286"/>
        <v>0.17</v>
      </c>
      <c r="H3719" s="9" t="s">
        <v>77</v>
      </c>
      <c r="BD3719" s="9">
        <v>0.17</v>
      </c>
    </row>
    <row r="3720" spans="1:115" s="9" customFormat="1" x14ac:dyDescent="0.2">
      <c r="A3720" s="9">
        <v>3</v>
      </c>
      <c r="B3720" s="78" t="s">
        <v>133</v>
      </c>
      <c r="C3720" s="11" t="s">
        <v>63</v>
      </c>
      <c r="D3720" s="9">
        <v>5</v>
      </c>
      <c r="E3720" s="9">
        <v>29.6</v>
      </c>
      <c r="F3720" s="9">
        <f t="shared" si="286"/>
        <v>2E-3</v>
      </c>
      <c r="H3720" s="9" t="s">
        <v>77</v>
      </c>
      <c r="BD3720" s="9">
        <v>2E-3</v>
      </c>
    </row>
    <row r="3721" spans="1:115" s="9" customFormat="1" x14ac:dyDescent="0.2">
      <c r="B3721" s="78"/>
      <c r="C3721" s="11"/>
      <c r="I3721" s="9">
        <f>COUNTA(I3710:I3720)</f>
        <v>3</v>
      </c>
      <c r="J3721" s="9">
        <f t="shared" ref="J3721:BL3721" si="287">COUNTA(J3710:J3720)</f>
        <v>3</v>
      </c>
      <c r="K3721" s="9">
        <f t="shared" si="287"/>
        <v>1</v>
      </c>
      <c r="L3721" s="9">
        <f t="shared" si="287"/>
        <v>1</v>
      </c>
      <c r="M3721" s="9">
        <f t="shared" si="287"/>
        <v>0</v>
      </c>
      <c r="N3721" s="9">
        <f t="shared" si="287"/>
        <v>1</v>
      </c>
      <c r="O3721" s="9">
        <f t="shared" si="287"/>
        <v>0</v>
      </c>
      <c r="P3721" s="9">
        <f t="shared" si="287"/>
        <v>0</v>
      </c>
      <c r="Q3721" s="9">
        <f t="shared" si="287"/>
        <v>0</v>
      </c>
      <c r="R3721" s="9">
        <f t="shared" si="287"/>
        <v>0</v>
      </c>
      <c r="S3721" s="9">
        <f t="shared" si="287"/>
        <v>0</v>
      </c>
      <c r="T3721" s="9">
        <f t="shared" si="287"/>
        <v>0</v>
      </c>
      <c r="U3721" s="9">
        <f t="shared" si="287"/>
        <v>0</v>
      </c>
      <c r="V3721" s="9">
        <f t="shared" si="287"/>
        <v>0</v>
      </c>
      <c r="W3721" s="9">
        <f t="shared" si="287"/>
        <v>0</v>
      </c>
      <c r="X3721" s="9">
        <f t="shared" si="287"/>
        <v>0</v>
      </c>
      <c r="Y3721" s="9">
        <f t="shared" si="287"/>
        <v>0</v>
      </c>
      <c r="Z3721" s="9">
        <f t="shared" si="287"/>
        <v>0</v>
      </c>
      <c r="AA3721" s="9">
        <f t="shared" si="287"/>
        <v>0</v>
      </c>
      <c r="AB3721" s="9">
        <f t="shared" si="287"/>
        <v>0</v>
      </c>
      <c r="AC3721" s="9">
        <f t="shared" si="287"/>
        <v>0</v>
      </c>
      <c r="AD3721" s="9">
        <f t="shared" si="287"/>
        <v>0</v>
      </c>
      <c r="AE3721" s="9">
        <f t="shared" si="287"/>
        <v>0</v>
      </c>
      <c r="AF3721" s="9">
        <f t="shared" si="287"/>
        <v>0</v>
      </c>
      <c r="AG3721" s="9">
        <f t="shared" si="287"/>
        <v>0</v>
      </c>
      <c r="AH3721" s="9">
        <f t="shared" si="287"/>
        <v>0</v>
      </c>
      <c r="AI3721" s="9">
        <f t="shared" si="287"/>
        <v>1</v>
      </c>
      <c r="AJ3721" s="9">
        <f t="shared" si="287"/>
        <v>0</v>
      </c>
      <c r="AK3721" s="9">
        <f t="shared" si="287"/>
        <v>0</v>
      </c>
      <c r="AL3721" s="9">
        <f t="shared" si="287"/>
        <v>0</v>
      </c>
      <c r="AM3721" s="9">
        <f t="shared" si="287"/>
        <v>0</v>
      </c>
      <c r="AN3721" s="9">
        <f t="shared" si="287"/>
        <v>0</v>
      </c>
      <c r="AO3721" s="9">
        <f t="shared" si="287"/>
        <v>0</v>
      </c>
      <c r="AP3721" s="9">
        <f t="shared" si="287"/>
        <v>0</v>
      </c>
      <c r="AQ3721" s="9">
        <f t="shared" si="287"/>
        <v>2</v>
      </c>
      <c r="AR3721" s="9">
        <f t="shared" si="287"/>
        <v>0</v>
      </c>
      <c r="AS3721" s="9">
        <f t="shared" si="287"/>
        <v>0</v>
      </c>
      <c r="AT3721" s="9">
        <f t="shared" si="287"/>
        <v>0</v>
      </c>
      <c r="AU3721" s="9">
        <f t="shared" si="287"/>
        <v>1</v>
      </c>
      <c r="AV3721" s="9">
        <f t="shared" si="287"/>
        <v>1</v>
      </c>
      <c r="AW3721" s="9">
        <f t="shared" si="287"/>
        <v>0</v>
      </c>
      <c r="AX3721" s="9">
        <f t="shared" si="287"/>
        <v>0</v>
      </c>
      <c r="AY3721" s="9">
        <f t="shared" si="287"/>
        <v>0</v>
      </c>
      <c r="AZ3721" s="9">
        <f t="shared" si="287"/>
        <v>0</v>
      </c>
      <c r="BA3721" s="9">
        <f t="shared" si="287"/>
        <v>0</v>
      </c>
      <c r="BB3721" s="9">
        <f t="shared" si="287"/>
        <v>0</v>
      </c>
      <c r="BC3721" s="9">
        <f t="shared" si="287"/>
        <v>0</v>
      </c>
      <c r="BD3721" s="9">
        <f t="shared" si="287"/>
        <v>4</v>
      </c>
      <c r="BE3721" s="9">
        <f t="shared" si="287"/>
        <v>0</v>
      </c>
      <c r="BF3721" s="9">
        <f t="shared" si="287"/>
        <v>0</v>
      </c>
      <c r="BG3721" s="9">
        <f t="shared" si="287"/>
        <v>0</v>
      </c>
      <c r="BH3721" s="9">
        <f t="shared" si="287"/>
        <v>0</v>
      </c>
      <c r="BI3721" s="9">
        <f t="shared" si="287"/>
        <v>0</v>
      </c>
      <c r="BJ3721" s="9">
        <f t="shared" si="287"/>
        <v>0</v>
      </c>
      <c r="BK3721" s="9">
        <f t="shared" si="287"/>
        <v>0</v>
      </c>
      <c r="BL3721" s="9">
        <f t="shared" si="287"/>
        <v>0</v>
      </c>
      <c r="BM3721" s="9">
        <f t="shared" ref="BM3721:CW3721" si="288">COUNTA(BM3710:BM3720)</f>
        <v>0</v>
      </c>
      <c r="BN3721" s="9">
        <f t="shared" si="288"/>
        <v>0</v>
      </c>
      <c r="BO3721" s="9">
        <f t="shared" si="288"/>
        <v>1</v>
      </c>
      <c r="BP3721" s="9">
        <f t="shared" si="288"/>
        <v>0</v>
      </c>
      <c r="BQ3721" s="9">
        <f t="shared" si="288"/>
        <v>0</v>
      </c>
      <c r="BR3721" s="9">
        <f t="shared" si="288"/>
        <v>0</v>
      </c>
      <c r="BS3721" s="9">
        <f t="shared" si="288"/>
        <v>0</v>
      </c>
      <c r="BT3721" s="9">
        <f t="shared" si="288"/>
        <v>0</v>
      </c>
      <c r="BU3721" s="9">
        <f t="shared" si="288"/>
        <v>0</v>
      </c>
      <c r="BV3721" s="9">
        <f t="shared" si="288"/>
        <v>0</v>
      </c>
      <c r="BW3721" s="9">
        <f t="shared" si="288"/>
        <v>0</v>
      </c>
      <c r="BX3721" s="9">
        <f t="shared" si="288"/>
        <v>0</v>
      </c>
      <c r="BY3721" s="9">
        <f t="shared" si="288"/>
        <v>1</v>
      </c>
      <c r="BZ3721" s="9">
        <f t="shared" si="288"/>
        <v>0</v>
      </c>
      <c r="CA3721" s="9">
        <f t="shared" si="288"/>
        <v>0</v>
      </c>
      <c r="CB3721" s="9">
        <f t="shared" si="288"/>
        <v>0</v>
      </c>
      <c r="CC3721" s="9">
        <f t="shared" si="288"/>
        <v>0</v>
      </c>
      <c r="CD3721" s="9">
        <f t="shared" si="288"/>
        <v>0</v>
      </c>
      <c r="CE3721" s="9">
        <f t="shared" si="288"/>
        <v>0</v>
      </c>
      <c r="CF3721" s="9">
        <f t="shared" si="288"/>
        <v>0</v>
      </c>
      <c r="CG3721" s="9">
        <f t="shared" si="288"/>
        <v>0</v>
      </c>
      <c r="CH3721" s="9">
        <f t="shared" si="288"/>
        <v>0</v>
      </c>
      <c r="CI3721" s="9">
        <f t="shared" si="288"/>
        <v>0</v>
      </c>
      <c r="CJ3721" s="9">
        <f t="shared" si="288"/>
        <v>0</v>
      </c>
      <c r="CK3721" s="9">
        <f t="shared" si="288"/>
        <v>0</v>
      </c>
      <c r="CL3721" s="9">
        <f t="shared" si="288"/>
        <v>0</v>
      </c>
      <c r="CM3721" s="9">
        <f t="shared" si="288"/>
        <v>0</v>
      </c>
      <c r="CN3721" s="9">
        <f t="shared" si="288"/>
        <v>0</v>
      </c>
      <c r="CO3721" s="9">
        <f t="shared" si="288"/>
        <v>0</v>
      </c>
      <c r="CP3721" s="9">
        <f t="shared" si="288"/>
        <v>0</v>
      </c>
      <c r="CQ3721" s="9">
        <f t="shared" si="288"/>
        <v>0</v>
      </c>
      <c r="CR3721" s="9">
        <f t="shared" si="288"/>
        <v>0</v>
      </c>
      <c r="CS3721" s="9">
        <f t="shared" si="288"/>
        <v>0</v>
      </c>
      <c r="CT3721" s="9">
        <f t="shared" si="288"/>
        <v>0</v>
      </c>
      <c r="CU3721" s="9">
        <f t="shared" si="288"/>
        <v>0</v>
      </c>
      <c r="CV3721" s="9">
        <f t="shared" si="288"/>
        <v>0</v>
      </c>
      <c r="CW3721" s="9">
        <f t="shared" si="288"/>
        <v>0</v>
      </c>
    </row>
    <row r="3722" spans="1:115" s="17" customFormat="1" x14ac:dyDescent="0.2">
      <c r="A3722" s="17">
        <f>COUNTA(B3710:B3720)</f>
        <v>11</v>
      </c>
      <c r="B3722" s="79" t="s">
        <v>133</v>
      </c>
      <c r="F3722" s="17">
        <v>1</v>
      </c>
      <c r="I3722" s="17">
        <f>SUM(I3710:I3720)</f>
        <v>3.0200000000000001E-3</v>
      </c>
      <c r="J3722" s="17">
        <f t="shared" ref="J3722:BL3722" si="289">SUM(J3710:J3720)</f>
        <v>5.1400000000000003E-4</v>
      </c>
      <c r="K3722" s="17">
        <f t="shared" si="289"/>
        <v>8.0000000000000013E-6</v>
      </c>
      <c r="L3722" s="17">
        <f t="shared" si="289"/>
        <v>1.5000000000000001E-4</v>
      </c>
      <c r="M3722" s="17">
        <f t="shared" si="289"/>
        <v>0</v>
      </c>
      <c r="N3722" s="17">
        <f t="shared" si="289"/>
        <v>2.4000000000000001E-4</v>
      </c>
      <c r="O3722" s="17">
        <f t="shared" si="289"/>
        <v>0</v>
      </c>
      <c r="P3722" s="17">
        <f t="shared" si="289"/>
        <v>0</v>
      </c>
      <c r="Q3722" s="17">
        <f t="shared" si="289"/>
        <v>0</v>
      </c>
      <c r="R3722" s="17">
        <f t="shared" si="289"/>
        <v>0</v>
      </c>
      <c r="S3722" s="17">
        <f t="shared" si="289"/>
        <v>0</v>
      </c>
      <c r="T3722" s="17">
        <f t="shared" si="289"/>
        <v>0</v>
      </c>
      <c r="U3722" s="17">
        <f t="shared" si="289"/>
        <v>0</v>
      </c>
      <c r="V3722" s="17">
        <f t="shared" si="289"/>
        <v>0</v>
      </c>
      <c r="W3722" s="17">
        <f t="shared" si="289"/>
        <v>0</v>
      </c>
      <c r="X3722" s="17">
        <f t="shared" si="289"/>
        <v>0</v>
      </c>
      <c r="Y3722" s="17">
        <f t="shared" si="289"/>
        <v>0</v>
      </c>
      <c r="Z3722" s="17">
        <f t="shared" si="289"/>
        <v>0</v>
      </c>
      <c r="AA3722" s="17">
        <f t="shared" si="289"/>
        <v>0</v>
      </c>
      <c r="AB3722" s="17">
        <f t="shared" si="289"/>
        <v>0</v>
      </c>
      <c r="AC3722" s="17">
        <f t="shared" si="289"/>
        <v>0</v>
      </c>
      <c r="AD3722" s="17">
        <f t="shared" si="289"/>
        <v>0</v>
      </c>
      <c r="AE3722" s="17">
        <f t="shared" si="289"/>
        <v>0</v>
      </c>
      <c r="AF3722" s="17">
        <f t="shared" si="289"/>
        <v>0</v>
      </c>
      <c r="AG3722" s="17">
        <f t="shared" si="289"/>
        <v>0</v>
      </c>
      <c r="AH3722" s="17">
        <f t="shared" si="289"/>
        <v>0</v>
      </c>
      <c r="AI3722" s="17">
        <f t="shared" si="289"/>
        <v>8.0000000000000013E-6</v>
      </c>
      <c r="AJ3722" s="17">
        <f t="shared" si="289"/>
        <v>0</v>
      </c>
      <c r="AK3722" s="17">
        <f t="shared" si="289"/>
        <v>0</v>
      </c>
      <c r="AL3722" s="17">
        <f t="shared" si="289"/>
        <v>0</v>
      </c>
      <c r="AM3722" s="17">
        <f t="shared" si="289"/>
        <v>0</v>
      </c>
      <c r="AN3722" s="17">
        <f t="shared" si="289"/>
        <v>0</v>
      </c>
      <c r="AO3722" s="17">
        <f t="shared" si="289"/>
        <v>0</v>
      </c>
      <c r="AP3722" s="17">
        <f t="shared" si="289"/>
        <v>0</v>
      </c>
      <c r="AQ3722" s="17">
        <f t="shared" si="289"/>
        <v>1.2599999999999998E-3</v>
      </c>
      <c r="AR3722" s="17">
        <f t="shared" si="289"/>
        <v>0</v>
      </c>
      <c r="AS3722" s="17">
        <f t="shared" si="289"/>
        <v>0</v>
      </c>
      <c r="AT3722" s="17">
        <f t="shared" si="289"/>
        <v>0</v>
      </c>
      <c r="AU3722" s="17">
        <f t="shared" si="289"/>
        <v>3.0000000000000003E-4</v>
      </c>
      <c r="AV3722" s="17">
        <f t="shared" si="289"/>
        <v>1E-4</v>
      </c>
      <c r="AW3722" s="17">
        <f t="shared" si="289"/>
        <v>0</v>
      </c>
      <c r="AX3722" s="17">
        <f t="shared" si="289"/>
        <v>0</v>
      </c>
      <c r="AY3722" s="17">
        <f t="shared" si="289"/>
        <v>0</v>
      </c>
      <c r="AZ3722" s="17">
        <f t="shared" si="289"/>
        <v>0</v>
      </c>
      <c r="BA3722" s="17">
        <f t="shared" si="289"/>
        <v>0</v>
      </c>
      <c r="BB3722" s="17">
        <f t="shared" si="289"/>
        <v>0</v>
      </c>
      <c r="BC3722" s="17">
        <f t="shared" si="289"/>
        <v>0</v>
      </c>
      <c r="BD3722" s="17">
        <f t="shared" si="289"/>
        <v>0.17470000000000002</v>
      </c>
      <c r="BE3722" s="17">
        <f t="shared" si="289"/>
        <v>0</v>
      </c>
      <c r="BF3722" s="17">
        <f t="shared" si="289"/>
        <v>0</v>
      </c>
      <c r="BG3722" s="17">
        <f t="shared" si="289"/>
        <v>0</v>
      </c>
      <c r="BH3722" s="17">
        <f t="shared" si="289"/>
        <v>0</v>
      </c>
      <c r="BI3722" s="17">
        <f t="shared" si="289"/>
        <v>0</v>
      </c>
      <c r="BJ3722" s="17">
        <f t="shared" si="289"/>
        <v>0</v>
      </c>
      <c r="BK3722" s="17">
        <f t="shared" si="289"/>
        <v>0</v>
      </c>
      <c r="BL3722" s="17">
        <f t="shared" si="289"/>
        <v>0</v>
      </c>
      <c r="BM3722" s="17">
        <f t="shared" ref="BM3722:CW3722" si="290">SUM(BM3710:BM3720)</f>
        <v>0</v>
      </c>
      <c r="BN3722" s="17">
        <f t="shared" si="290"/>
        <v>0</v>
      </c>
      <c r="BO3722" s="17">
        <f t="shared" si="290"/>
        <v>1E-3</v>
      </c>
      <c r="BP3722" s="17">
        <f t="shared" si="290"/>
        <v>0</v>
      </c>
      <c r="BQ3722" s="17">
        <f t="shared" si="290"/>
        <v>0</v>
      </c>
      <c r="BR3722" s="17">
        <f t="shared" si="290"/>
        <v>0</v>
      </c>
      <c r="BS3722" s="17">
        <f t="shared" si="290"/>
        <v>0</v>
      </c>
      <c r="BT3722" s="17">
        <f t="shared" si="290"/>
        <v>0</v>
      </c>
      <c r="BU3722" s="17">
        <f t="shared" si="290"/>
        <v>0</v>
      </c>
      <c r="BV3722" s="17">
        <f t="shared" si="290"/>
        <v>0</v>
      </c>
      <c r="BW3722" s="17">
        <f t="shared" si="290"/>
        <v>0</v>
      </c>
      <c r="BX3722" s="17">
        <f t="shared" si="290"/>
        <v>0</v>
      </c>
      <c r="BY3722" s="17">
        <f t="shared" si="290"/>
        <v>6.3E-3</v>
      </c>
      <c r="BZ3722" s="17">
        <f t="shared" si="290"/>
        <v>0</v>
      </c>
      <c r="CA3722" s="17">
        <f t="shared" si="290"/>
        <v>0</v>
      </c>
      <c r="CB3722" s="17">
        <f t="shared" si="290"/>
        <v>0</v>
      </c>
      <c r="CC3722" s="17">
        <f t="shared" si="290"/>
        <v>0</v>
      </c>
      <c r="CD3722" s="17">
        <f t="shared" si="290"/>
        <v>0</v>
      </c>
      <c r="CE3722" s="17">
        <f t="shared" si="290"/>
        <v>0</v>
      </c>
      <c r="CF3722" s="17">
        <f t="shared" si="290"/>
        <v>0</v>
      </c>
      <c r="CG3722" s="17">
        <f t="shared" si="290"/>
        <v>0</v>
      </c>
      <c r="CH3722" s="17">
        <f t="shared" si="290"/>
        <v>0</v>
      </c>
      <c r="CI3722" s="17">
        <f t="shared" si="290"/>
        <v>0</v>
      </c>
      <c r="CJ3722" s="17">
        <f t="shared" si="290"/>
        <v>0</v>
      </c>
      <c r="CK3722" s="17">
        <f t="shared" si="290"/>
        <v>0</v>
      </c>
      <c r="CL3722" s="17">
        <f t="shared" si="290"/>
        <v>0</v>
      </c>
      <c r="CM3722" s="17">
        <f t="shared" si="290"/>
        <v>0</v>
      </c>
      <c r="CN3722" s="17">
        <f t="shared" si="290"/>
        <v>0</v>
      </c>
      <c r="CO3722" s="17">
        <f t="shared" si="290"/>
        <v>0</v>
      </c>
      <c r="CP3722" s="17">
        <f t="shared" si="290"/>
        <v>0</v>
      </c>
      <c r="CQ3722" s="17">
        <f t="shared" si="290"/>
        <v>0</v>
      </c>
      <c r="CR3722" s="17">
        <f t="shared" si="290"/>
        <v>0</v>
      </c>
      <c r="CS3722" s="17">
        <f t="shared" si="290"/>
        <v>0</v>
      </c>
      <c r="CT3722" s="17">
        <f t="shared" si="290"/>
        <v>0</v>
      </c>
      <c r="CU3722" s="17">
        <f t="shared" si="290"/>
        <v>0</v>
      </c>
      <c r="CV3722" s="17">
        <f t="shared" si="290"/>
        <v>0</v>
      </c>
      <c r="CW3722" s="17">
        <f t="shared" si="290"/>
        <v>0</v>
      </c>
    </row>
    <row r="3723" spans="1:115" s="9" customFormat="1" x14ac:dyDescent="0.2">
      <c r="A3723" s="9">
        <v>1</v>
      </c>
      <c r="B3723" s="70" t="s">
        <v>134</v>
      </c>
      <c r="C3723" t="s">
        <v>69</v>
      </c>
      <c r="D3723" s="9">
        <v>4</v>
      </c>
      <c r="E3723" s="9">
        <v>14.3</v>
      </c>
      <c r="F3723" s="9">
        <f>SUM(I3723:DE3723)</f>
        <v>1E-3</v>
      </c>
      <c r="H3723" s="9" t="s">
        <v>77</v>
      </c>
      <c r="BW3723" s="9">
        <v>1E-3</v>
      </c>
      <c r="CP3723"/>
      <c r="CQ3723"/>
      <c r="CR3723"/>
      <c r="CS3723"/>
      <c r="CT3723"/>
      <c r="CW3723"/>
      <c r="CX3723"/>
      <c r="CY3723"/>
      <c r="CZ3723"/>
      <c r="DA3723"/>
      <c r="DB3723"/>
      <c r="DC3723"/>
      <c r="DD3723"/>
      <c r="DE3723"/>
      <c r="DF3723"/>
      <c r="DG3723"/>
      <c r="DH3723"/>
      <c r="DI3723"/>
      <c r="DJ3723"/>
      <c r="DK3723"/>
    </row>
    <row r="3724" spans="1:115" s="9" customFormat="1" x14ac:dyDescent="0.2">
      <c r="A3724" s="9">
        <v>1</v>
      </c>
      <c r="B3724" s="70" t="s">
        <v>135</v>
      </c>
      <c r="C3724" t="s">
        <v>69</v>
      </c>
      <c r="D3724" s="9">
        <v>5</v>
      </c>
      <c r="E3724" s="9">
        <v>14.6</v>
      </c>
      <c r="F3724" s="9">
        <f>SUM(I3724:DP3724)</f>
        <v>3.0000000000000003E-4</v>
      </c>
      <c r="H3724" s="9" t="s">
        <v>77</v>
      </c>
      <c r="I3724" s="9">
        <f>0.75*0.0003</f>
        <v>2.2499999999999999E-4</v>
      </c>
      <c r="J3724" s="9">
        <f>0.15*0.0003</f>
        <v>4.4999999999999996E-5</v>
      </c>
      <c r="AX3724" s="9">
        <f>0.1*0.0003</f>
        <v>2.9999999999999997E-5</v>
      </c>
      <c r="CP3724"/>
      <c r="CQ3724"/>
      <c r="CR3724"/>
      <c r="CS3724"/>
      <c r="CT3724"/>
      <c r="CW3724"/>
      <c r="CX3724"/>
      <c r="CY3724"/>
      <c r="CZ3724"/>
      <c r="DA3724"/>
      <c r="DB3724"/>
      <c r="DC3724"/>
      <c r="DD3724"/>
      <c r="DE3724"/>
      <c r="DF3724"/>
      <c r="DG3724"/>
      <c r="DH3724"/>
      <c r="DI3724"/>
      <c r="DJ3724"/>
      <c r="DK3724"/>
    </row>
    <row r="3725" spans="1:115" s="9" customFormat="1" x14ac:dyDescent="0.2">
      <c r="A3725" s="9">
        <v>1</v>
      </c>
      <c r="B3725" s="70" t="s">
        <v>134</v>
      </c>
      <c r="C3725" s="11" t="s">
        <v>63</v>
      </c>
      <c r="D3725" s="9">
        <v>4</v>
      </c>
      <c r="E3725" s="9">
        <v>19</v>
      </c>
      <c r="F3725" s="9">
        <f>SUM(I3725:ED3725)</f>
        <v>6.9999999999999999E-4</v>
      </c>
      <c r="H3725" s="9" t="s">
        <v>77</v>
      </c>
      <c r="I3725" s="9">
        <f>0.7*0.0007</f>
        <v>4.8999999999999998E-4</v>
      </c>
      <c r="J3725" s="9">
        <f>0.2*0.0007</f>
        <v>1.4000000000000001E-4</v>
      </c>
      <c r="L3725" s="9">
        <f>0.1*0.0007</f>
        <v>7.0000000000000007E-5</v>
      </c>
    </row>
    <row r="3726" spans="1:115" s="9" customFormat="1" x14ac:dyDescent="0.2">
      <c r="B3726" s="70"/>
      <c r="C3726" s="11"/>
      <c r="I3726" s="9">
        <f>COUNTA(I3723:I3725)</f>
        <v>2</v>
      </c>
      <c r="J3726" s="9">
        <f t="shared" ref="J3726:BL3726" si="291">COUNTA(J3723:J3725)</f>
        <v>2</v>
      </c>
      <c r="K3726" s="9">
        <f t="shared" si="291"/>
        <v>0</v>
      </c>
      <c r="L3726" s="9">
        <f t="shared" si="291"/>
        <v>1</v>
      </c>
      <c r="M3726" s="9">
        <f t="shared" si="291"/>
        <v>0</v>
      </c>
      <c r="N3726" s="9">
        <f t="shared" si="291"/>
        <v>0</v>
      </c>
      <c r="O3726" s="9">
        <f t="shared" si="291"/>
        <v>0</v>
      </c>
      <c r="P3726" s="9">
        <f t="shared" si="291"/>
        <v>0</v>
      </c>
      <c r="Q3726" s="9">
        <f t="shared" si="291"/>
        <v>0</v>
      </c>
      <c r="R3726" s="9">
        <f t="shared" si="291"/>
        <v>0</v>
      </c>
      <c r="S3726" s="9">
        <f t="shared" si="291"/>
        <v>0</v>
      </c>
      <c r="T3726" s="9">
        <f t="shared" si="291"/>
        <v>0</v>
      </c>
      <c r="U3726" s="9">
        <f t="shared" si="291"/>
        <v>0</v>
      </c>
      <c r="V3726" s="9">
        <f t="shared" si="291"/>
        <v>0</v>
      </c>
      <c r="W3726" s="9">
        <f t="shared" si="291"/>
        <v>0</v>
      </c>
      <c r="X3726" s="9">
        <f t="shared" si="291"/>
        <v>0</v>
      </c>
      <c r="Y3726" s="9">
        <f t="shared" si="291"/>
        <v>0</v>
      </c>
      <c r="Z3726" s="9">
        <f t="shared" si="291"/>
        <v>0</v>
      </c>
      <c r="AA3726" s="9">
        <f t="shared" si="291"/>
        <v>0</v>
      </c>
      <c r="AB3726" s="9">
        <f t="shared" si="291"/>
        <v>0</v>
      </c>
      <c r="AC3726" s="9">
        <f t="shared" si="291"/>
        <v>0</v>
      </c>
      <c r="AD3726" s="9">
        <f t="shared" si="291"/>
        <v>0</v>
      </c>
      <c r="AE3726" s="9">
        <f t="shared" si="291"/>
        <v>0</v>
      </c>
      <c r="AF3726" s="9">
        <f t="shared" si="291"/>
        <v>0</v>
      </c>
      <c r="AG3726" s="9">
        <f t="shared" si="291"/>
        <v>0</v>
      </c>
      <c r="AH3726" s="9">
        <f t="shared" si="291"/>
        <v>0</v>
      </c>
      <c r="AI3726" s="9">
        <f t="shared" si="291"/>
        <v>0</v>
      </c>
      <c r="AJ3726" s="9">
        <f t="shared" si="291"/>
        <v>0</v>
      </c>
      <c r="AK3726" s="9">
        <f t="shared" si="291"/>
        <v>0</v>
      </c>
      <c r="AL3726" s="9">
        <f t="shared" si="291"/>
        <v>0</v>
      </c>
      <c r="AM3726" s="9">
        <f t="shared" si="291"/>
        <v>0</v>
      </c>
      <c r="AN3726" s="9">
        <f t="shared" si="291"/>
        <v>0</v>
      </c>
      <c r="AO3726" s="9">
        <f t="shared" si="291"/>
        <v>0</v>
      </c>
      <c r="AP3726" s="9">
        <f t="shared" si="291"/>
        <v>0</v>
      </c>
      <c r="AQ3726" s="9">
        <f t="shared" si="291"/>
        <v>0</v>
      </c>
      <c r="AR3726" s="9">
        <f t="shared" si="291"/>
        <v>0</v>
      </c>
      <c r="AS3726" s="9">
        <f t="shared" si="291"/>
        <v>0</v>
      </c>
      <c r="AT3726" s="9">
        <f t="shared" si="291"/>
        <v>0</v>
      </c>
      <c r="AU3726" s="9">
        <f t="shared" si="291"/>
        <v>0</v>
      </c>
      <c r="AV3726" s="9">
        <f t="shared" si="291"/>
        <v>0</v>
      </c>
      <c r="AW3726" s="9">
        <f t="shared" si="291"/>
        <v>0</v>
      </c>
      <c r="AX3726" s="9">
        <f t="shared" si="291"/>
        <v>1</v>
      </c>
      <c r="AY3726" s="9">
        <f t="shared" si="291"/>
        <v>0</v>
      </c>
      <c r="AZ3726" s="9">
        <f t="shared" si="291"/>
        <v>0</v>
      </c>
      <c r="BA3726" s="9">
        <f t="shared" si="291"/>
        <v>0</v>
      </c>
      <c r="BB3726" s="9">
        <f t="shared" si="291"/>
        <v>0</v>
      </c>
      <c r="BC3726" s="9">
        <f t="shared" si="291"/>
        <v>0</v>
      </c>
      <c r="BD3726" s="9">
        <f t="shared" si="291"/>
        <v>0</v>
      </c>
      <c r="BE3726" s="9">
        <f t="shared" si="291"/>
        <v>0</v>
      </c>
      <c r="BF3726" s="9">
        <f t="shared" si="291"/>
        <v>0</v>
      </c>
      <c r="BG3726" s="9">
        <f t="shared" si="291"/>
        <v>0</v>
      </c>
      <c r="BH3726" s="9">
        <f t="shared" si="291"/>
        <v>0</v>
      </c>
      <c r="BI3726" s="9">
        <f t="shared" si="291"/>
        <v>0</v>
      </c>
      <c r="BJ3726" s="9">
        <f t="shared" si="291"/>
        <v>0</v>
      </c>
      <c r="BK3726" s="9">
        <f t="shared" si="291"/>
        <v>0</v>
      </c>
      <c r="BL3726" s="9">
        <f t="shared" si="291"/>
        <v>0</v>
      </c>
      <c r="BM3726" s="9">
        <f t="shared" ref="BM3726:CW3726" si="292">COUNTA(BM3723:BM3725)</f>
        <v>0</v>
      </c>
      <c r="BN3726" s="9">
        <f t="shared" si="292"/>
        <v>0</v>
      </c>
      <c r="BO3726" s="9">
        <f t="shared" si="292"/>
        <v>0</v>
      </c>
      <c r="BP3726" s="9">
        <f t="shared" si="292"/>
        <v>0</v>
      </c>
      <c r="BQ3726" s="9">
        <f t="shared" si="292"/>
        <v>0</v>
      </c>
      <c r="BR3726" s="9">
        <f t="shared" si="292"/>
        <v>0</v>
      </c>
      <c r="BS3726" s="9">
        <f t="shared" si="292"/>
        <v>0</v>
      </c>
      <c r="BT3726" s="9">
        <f t="shared" si="292"/>
        <v>0</v>
      </c>
      <c r="BU3726" s="9">
        <f t="shared" si="292"/>
        <v>0</v>
      </c>
      <c r="BV3726" s="9">
        <f t="shared" si="292"/>
        <v>0</v>
      </c>
      <c r="BW3726" s="9">
        <f t="shared" si="292"/>
        <v>1</v>
      </c>
      <c r="BX3726" s="9">
        <f t="shared" si="292"/>
        <v>0</v>
      </c>
      <c r="BY3726" s="9">
        <f t="shared" si="292"/>
        <v>0</v>
      </c>
      <c r="BZ3726" s="9">
        <f t="shared" si="292"/>
        <v>0</v>
      </c>
      <c r="CA3726" s="9">
        <f t="shared" si="292"/>
        <v>0</v>
      </c>
      <c r="CB3726" s="9">
        <f t="shared" si="292"/>
        <v>0</v>
      </c>
      <c r="CC3726" s="9">
        <f t="shared" si="292"/>
        <v>0</v>
      </c>
      <c r="CD3726" s="9">
        <f t="shared" si="292"/>
        <v>0</v>
      </c>
      <c r="CE3726" s="9">
        <f t="shared" si="292"/>
        <v>0</v>
      </c>
      <c r="CF3726" s="9">
        <f t="shared" si="292"/>
        <v>0</v>
      </c>
      <c r="CG3726" s="9">
        <f t="shared" si="292"/>
        <v>0</v>
      </c>
      <c r="CH3726" s="9">
        <f t="shared" si="292"/>
        <v>0</v>
      </c>
      <c r="CI3726" s="9">
        <f t="shared" si="292"/>
        <v>0</v>
      </c>
      <c r="CJ3726" s="9">
        <f t="shared" si="292"/>
        <v>0</v>
      </c>
      <c r="CK3726" s="9">
        <f t="shared" si="292"/>
        <v>0</v>
      </c>
      <c r="CL3726" s="9">
        <f t="shared" si="292"/>
        <v>0</v>
      </c>
      <c r="CM3726" s="9">
        <f t="shared" si="292"/>
        <v>0</v>
      </c>
      <c r="CN3726" s="9">
        <f t="shared" si="292"/>
        <v>0</v>
      </c>
      <c r="CO3726" s="9">
        <f t="shared" si="292"/>
        <v>0</v>
      </c>
      <c r="CP3726" s="9">
        <f t="shared" si="292"/>
        <v>0</v>
      </c>
      <c r="CQ3726" s="9">
        <f t="shared" si="292"/>
        <v>0</v>
      </c>
      <c r="CR3726" s="9">
        <f t="shared" si="292"/>
        <v>0</v>
      </c>
      <c r="CS3726" s="9">
        <f t="shared" si="292"/>
        <v>0</v>
      </c>
      <c r="CT3726" s="9">
        <f t="shared" si="292"/>
        <v>0</v>
      </c>
      <c r="CU3726" s="9">
        <f t="shared" si="292"/>
        <v>0</v>
      </c>
      <c r="CV3726" s="9">
        <f t="shared" si="292"/>
        <v>0</v>
      </c>
      <c r="CW3726" s="9">
        <f t="shared" si="292"/>
        <v>0</v>
      </c>
    </row>
    <row r="3727" spans="1:115" s="12" customFormat="1" x14ac:dyDescent="0.2">
      <c r="A3727" s="12">
        <v>3</v>
      </c>
      <c r="B3727" s="71" t="s">
        <v>134</v>
      </c>
      <c r="C3727" s="13"/>
      <c r="F3727" s="12">
        <v>0</v>
      </c>
      <c r="I3727" s="12">
        <f>SUM(I3724:I3725)</f>
        <v>7.1499999999999992E-4</v>
      </c>
      <c r="J3727" s="12">
        <f t="shared" ref="J3727:BL3727" si="293">SUM(J3724:J3725)</f>
        <v>1.85E-4</v>
      </c>
      <c r="K3727" s="12">
        <f t="shared" si="293"/>
        <v>0</v>
      </c>
      <c r="L3727" s="12">
        <f t="shared" si="293"/>
        <v>7.0000000000000007E-5</v>
      </c>
      <c r="M3727" s="12">
        <f t="shared" si="293"/>
        <v>0</v>
      </c>
      <c r="N3727" s="12">
        <f t="shared" si="293"/>
        <v>0</v>
      </c>
      <c r="O3727" s="12">
        <f t="shared" si="293"/>
        <v>0</v>
      </c>
      <c r="P3727" s="12">
        <f t="shared" si="293"/>
        <v>0</v>
      </c>
      <c r="Q3727" s="12">
        <f t="shared" si="293"/>
        <v>0</v>
      </c>
      <c r="R3727" s="12">
        <f t="shared" si="293"/>
        <v>0</v>
      </c>
      <c r="S3727" s="12">
        <f t="shared" si="293"/>
        <v>0</v>
      </c>
      <c r="T3727" s="12">
        <f t="shared" si="293"/>
        <v>0</v>
      </c>
      <c r="U3727" s="12">
        <f t="shared" si="293"/>
        <v>0</v>
      </c>
      <c r="V3727" s="12">
        <f t="shared" si="293"/>
        <v>0</v>
      </c>
      <c r="W3727" s="12">
        <f t="shared" si="293"/>
        <v>0</v>
      </c>
      <c r="X3727" s="12">
        <f t="shared" si="293"/>
        <v>0</v>
      </c>
      <c r="Y3727" s="12">
        <f t="shared" si="293"/>
        <v>0</v>
      </c>
      <c r="Z3727" s="12">
        <f t="shared" si="293"/>
        <v>0</v>
      </c>
      <c r="AA3727" s="12">
        <f t="shared" si="293"/>
        <v>0</v>
      </c>
      <c r="AB3727" s="12">
        <f t="shared" si="293"/>
        <v>0</v>
      </c>
      <c r="AC3727" s="12">
        <f t="shared" si="293"/>
        <v>0</v>
      </c>
      <c r="AD3727" s="12">
        <f t="shared" si="293"/>
        <v>0</v>
      </c>
      <c r="AE3727" s="12">
        <f t="shared" si="293"/>
        <v>0</v>
      </c>
      <c r="AF3727" s="12">
        <f t="shared" si="293"/>
        <v>0</v>
      </c>
      <c r="AG3727" s="12">
        <f t="shared" si="293"/>
        <v>0</v>
      </c>
      <c r="AH3727" s="12">
        <f t="shared" si="293"/>
        <v>0</v>
      </c>
      <c r="AI3727" s="12">
        <f t="shared" si="293"/>
        <v>0</v>
      </c>
      <c r="AJ3727" s="12">
        <f t="shared" si="293"/>
        <v>0</v>
      </c>
      <c r="AK3727" s="12">
        <f t="shared" si="293"/>
        <v>0</v>
      </c>
      <c r="AL3727" s="12">
        <f t="shared" si="293"/>
        <v>0</v>
      </c>
      <c r="AM3727" s="12">
        <f t="shared" si="293"/>
        <v>0</v>
      </c>
      <c r="AN3727" s="12">
        <f t="shared" si="293"/>
        <v>0</v>
      </c>
      <c r="AO3727" s="12">
        <f t="shared" si="293"/>
        <v>0</v>
      </c>
      <c r="AP3727" s="12">
        <f t="shared" si="293"/>
        <v>0</v>
      </c>
      <c r="AQ3727" s="12">
        <f t="shared" si="293"/>
        <v>0</v>
      </c>
      <c r="AR3727" s="12">
        <f t="shared" si="293"/>
        <v>0</v>
      </c>
      <c r="AS3727" s="12">
        <f t="shared" si="293"/>
        <v>0</v>
      </c>
      <c r="AT3727" s="12">
        <f t="shared" si="293"/>
        <v>0</v>
      </c>
      <c r="AU3727" s="12">
        <f t="shared" si="293"/>
        <v>0</v>
      </c>
      <c r="AV3727" s="12">
        <f t="shared" si="293"/>
        <v>0</v>
      </c>
      <c r="AW3727" s="12">
        <f t="shared" si="293"/>
        <v>0</v>
      </c>
      <c r="AX3727" s="12">
        <f t="shared" si="293"/>
        <v>2.9999999999999997E-5</v>
      </c>
      <c r="AY3727" s="12">
        <f t="shared" si="293"/>
        <v>0</v>
      </c>
      <c r="AZ3727" s="12">
        <f t="shared" si="293"/>
        <v>0</v>
      </c>
      <c r="BA3727" s="12">
        <f t="shared" si="293"/>
        <v>0</v>
      </c>
      <c r="BB3727" s="12">
        <f t="shared" si="293"/>
        <v>0</v>
      </c>
      <c r="BC3727" s="12">
        <f t="shared" si="293"/>
        <v>0</v>
      </c>
      <c r="BD3727" s="12">
        <f t="shared" si="293"/>
        <v>0</v>
      </c>
      <c r="BE3727" s="12">
        <f t="shared" si="293"/>
        <v>0</v>
      </c>
      <c r="BF3727" s="12">
        <f t="shared" si="293"/>
        <v>0</v>
      </c>
      <c r="BG3727" s="12">
        <f t="shared" si="293"/>
        <v>0</v>
      </c>
      <c r="BH3727" s="12">
        <f t="shared" si="293"/>
        <v>0</v>
      </c>
      <c r="BI3727" s="12">
        <f t="shared" si="293"/>
        <v>0</v>
      </c>
      <c r="BJ3727" s="12">
        <f t="shared" si="293"/>
        <v>0</v>
      </c>
      <c r="BK3727" s="12">
        <f t="shared" si="293"/>
        <v>0</v>
      </c>
      <c r="BL3727" s="12">
        <f t="shared" si="293"/>
        <v>0</v>
      </c>
      <c r="BM3727" s="12">
        <f t="shared" ref="BM3727:CW3727" si="294">SUM(BM3724:BM3725)</f>
        <v>0</v>
      </c>
      <c r="BN3727" s="12">
        <f t="shared" si="294"/>
        <v>0</v>
      </c>
      <c r="BO3727" s="12">
        <f t="shared" si="294"/>
        <v>0</v>
      </c>
      <c r="BP3727" s="12">
        <f t="shared" si="294"/>
        <v>0</v>
      </c>
      <c r="BQ3727" s="12">
        <f t="shared" si="294"/>
        <v>0</v>
      </c>
      <c r="BR3727" s="12">
        <f t="shared" si="294"/>
        <v>0</v>
      </c>
      <c r="BS3727" s="12">
        <f t="shared" si="294"/>
        <v>0</v>
      </c>
      <c r="BT3727" s="12">
        <f t="shared" si="294"/>
        <v>0</v>
      </c>
      <c r="BU3727" s="12">
        <f t="shared" si="294"/>
        <v>0</v>
      </c>
      <c r="BV3727" s="12">
        <f t="shared" si="294"/>
        <v>0</v>
      </c>
      <c r="BW3727" s="12">
        <f t="shared" si="294"/>
        <v>0</v>
      </c>
      <c r="BX3727" s="12">
        <f t="shared" si="294"/>
        <v>0</v>
      </c>
      <c r="BY3727" s="12">
        <f t="shared" si="294"/>
        <v>0</v>
      </c>
      <c r="BZ3727" s="12">
        <f t="shared" si="294"/>
        <v>0</v>
      </c>
      <c r="CA3727" s="12">
        <f t="shared" si="294"/>
        <v>0</v>
      </c>
      <c r="CB3727" s="12">
        <f t="shared" si="294"/>
        <v>0</v>
      </c>
      <c r="CC3727" s="12">
        <f t="shared" si="294"/>
        <v>0</v>
      </c>
      <c r="CD3727" s="12">
        <f t="shared" si="294"/>
        <v>0</v>
      </c>
      <c r="CE3727" s="12">
        <f t="shared" si="294"/>
        <v>0</v>
      </c>
      <c r="CF3727" s="12">
        <f t="shared" si="294"/>
        <v>0</v>
      </c>
      <c r="CG3727" s="12">
        <f t="shared" si="294"/>
        <v>0</v>
      </c>
      <c r="CH3727" s="12">
        <f t="shared" si="294"/>
        <v>0</v>
      </c>
      <c r="CI3727" s="12">
        <f t="shared" si="294"/>
        <v>0</v>
      </c>
      <c r="CJ3727" s="12">
        <f t="shared" si="294"/>
        <v>0</v>
      </c>
      <c r="CK3727" s="12">
        <f t="shared" si="294"/>
        <v>0</v>
      </c>
      <c r="CL3727" s="12">
        <f t="shared" si="294"/>
        <v>0</v>
      </c>
      <c r="CM3727" s="12">
        <f t="shared" si="294"/>
        <v>0</v>
      </c>
      <c r="CN3727" s="12">
        <f t="shared" si="294"/>
        <v>0</v>
      </c>
      <c r="CO3727" s="12">
        <f t="shared" si="294"/>
        <v>0</v>
      </c>
      <c r="CP3727" s="12">
        <f t="shared" si="294"/>
        <v>0</v>
      </c>
      <c r="CQ3727" s="12">
        <f t="shared" si="294"/>
        <v>0</v>
      </c>
      <c r="CR3727" s="12">
        <f t="shared" si="294"/>
        <v>0</v>
      </c>
      <c r="CS3727" s="12">
        <f t="shared" si="294"/>
        <v>0</v>
      </c>
      <c r="CT3727" s="12">
        <f t="shared" si="294"/>
        <v>0</v>
      </c>
      <c r="CU3727" s="12">
        <f t="shared" si="294"/>
        <v>0</v>
      </c>
      <c r="CV3727" s="12">
        <f t="shared" si="294"/>
        <v>0</v>
      </c>
      <c r="CW3727" s="12">
        <f t="shared" si="294"/>
        <v>0</v>
      </c>
    </row>
    <row r="3728" spans="1:115" s="9" customFormat="1" x14ac:dyDescent="0.2">
      <c r="A3728" s="9">
        <v>1</v>
      </c>
      <c r="B3728" s="70" t="s">
        <v>136</v>
      </c>
      <c r="C3728" t="s">
        <v>69</v>
      </c>
      <c r="E3728" s="9">
        <v>84.3</v>
      </c>
      <c r="F3728" s="9">
        <f>SUM(H3728:DE3728)</f>
        <v>1E-3</v>
      </c>
      <c r="H3728" s="9" t="s">
        <v>77</v>
      </c>
      <c r="BD3728" s="9">
        <v>1E-3</v>
      </c>
      <c r="CP3728"/>
      <c r="CQ3728"/>
      <c r="CR3728"/>
      <c r="CS3728"/>
      <c r="CT3728"/>
      <c r="CW3728"/>
      <c r="CX3728"/>
      <c r="CY3728"/>
      <c r="CZ3728"/>
      <c r="DA3728"/>
      <c r="DB3728"/>
      <c r="DC3728"/>
      <c r="DD3728"/>
      <c r="DE3728"/>
      <c r="DF3728"/>
      <c r="DG3728"/>
      <c r="DH3728"/>
      <c r="DI3728"/>
      <c r="DJ3728"/>
      <c r="DK3728"/>
    </row>
    <row r="3729" spans="1:115" s="17" customFormat="1" x14ac:dyDescent="0.2">
      <c r="A3729" s="17">
        <v>1</v>
      </c>
      <c r="B3729" s="71" t="s">
        <v>136</v>
      </c>
      <c r="F3729" s="17">
        <v>0</v>
      </c>
      <c r="I3729" s="17">
        <f>SUM(I3728)</f>
        <v>0</v>
      </c>
      <c r="J3729" s="17">
        <f t="shared" ref="J3729:BL3729" si="295">SUM(J3728)</f>
        <v>0</v>
      </c>
      <c r="K3729" s="17">
        <f t="shared" si="295"/>
        <v>0</v>
      </c>
      <c r="L3729" s="17">
        <f t="shared" si="295"/>
        <v>0</v>
      </c>
      <c r="M3729" s="17">
        <f t="shared" si="295"/>
        <v>0</v>
      </c>
      <c r="N3729" s="17">
        <f t="shared" si="295"/>
        <v>0</v>
      </c>
      <c r="O3729" s="17">
        <f t="shared" si="295"/>
        <v>0</v>
      </c>
      <c r="P3729" s="17">
        <f t="shared" si="295"/>
        <v>0</v>
      </c>
      <c r="Q3729" s="17">
        <f t="shared" si="295"/>
        <v>0</v>
      </c>
      <c r="R3729" s="17">
        <f t="shared" si="295"/>
        <v>0</v>
      </c>
      <c r="S3729" s="17">
        <f t="shared" si="295"/>
        <v>0</v>
      </c>
      <c r="T3729" s="17">
        <f t="shared" si="295"/>
        <v>0</v>
      </c>
      <c r="U3729" s="17">
        <f t="shared" si="295"/>
        <v>0</v>
      </c>
      <c r="V3729" s="17">
        <f t="shared" si="295"/>
        <v>0</v>
      </c>
      <c r="W3729" s="17">
        <f t="shared" si="295"/>
        <v>0</v>
      </c>
      <c r="X3729" s="17">
        <f t="shared" si="295"/>
        <v>0</v>
      </c>
      <c r="Y3729" s="17">
        <f t="shared" si="295"/>
        <v>0</v>
      </c>
      <c r="Z3729" s="17">
        <f t="shared" si="295"/>
        <v>0</v>
      </c>
      <c r="AA3729" s="17">
        <f t="shared" si="295"/>
        <v>0</v>
      </c>
      <c r="AB3729" s="17">
        <f t="shared" si="295"/>
        <v>0</v>
      </c>
      <c r="AC3729" s="17">
        <f t="shared" si="295"/>
        <v>0</v>
      </c>
      <c r="AD3729" s="17">
        <f t="shared" si="295"/>
        <v>0</v>
      </c>
      <c r="AE3729" s="17">
        <f t="shared" si="295"/>
        <v>0</v>
      </c>
      <c r="AF3729" s="17">
        <f t="shared" si="295"/>
        <v>0</v>
      </c>
      <c r="AG3729" s="17">
        <f t="shared" si="295"/>
        <v>0</v>
      </c>
      <c r="AH3729" s="17">
        <f t="shared" si="295"/>
        <v>0</v>
      </c>
      <c r="AI3729" s="17">
        <f t="shared" si="295"/>
        <v>0</v>
      </c>
      <c r="AJ3729" s="17">
        <f t="shared" si="295"/>
        <v>0</v>
      </c>
      <c r="AK3729" s="17">
        <f t="shared" si="295"/>
        <v>0</v>
      </c>
      <c r="AL3729" s="17">
        <f t="shared" si="295"/>
        <v>0</v>
      </c>
      <c r="AM3729" s="17">
        <f t="shared" si="295"/>
        <v>0</v>
      </c>
      <c r="AN3729" s="17">
        <f t="shared" si="295"/>
        <v>0</v>
      </c>
      <c r="AO3729" s="17">
        <f t="shared" si="295"/>
        <v>0</v>
      </c>
      <c r="AP3729" s="17">
        <f t="shared" si="295"/>
        <v>0</v>
      </c>
      <c r="AQ3729" s="17">
        <f t="shared" si="295"/>
        <v>0</v>
      </c>
      <c r="AR3729" s="17">
        <f t="shared" si="295"/>
        <v>0</v>
      </c>
      <c r="AS3729" s="17">
        <f t="shared" si="295"/>
        <v>0</v>
      </c>
      <c r="AT3729" s="17">
        <f t="shared" si="295"/>
        <v>0</v>
      </c>
      <c r="AU3729" s="17">
        <f t="shared" si="295"/>
        <v>0</v>
      </c>
      <c r="AV3729" s="17">
        <f t="shared" si="295"/>
        <v>0</v>
      </c>
      <c r="AW3729" s="17">
        <f t="shared" si="295"/>
        <v>0</v>
      </c>
      <c r="AX3729" s="17">
        <f t="shared" si="295"/>
        <v>0</v>
      </c>
      <c r="AY3729" s="17">
        <f t="shared" si="295"/>
        <v>0</v>
      </c>
      <c r="AZ3729" s="17">
        <f t="shared" si="295"/>
        <v>0</v>
      </c>
      <c r="BA3729" s="17">
        <f t="shared" si="295"/>
        <v>0</v>
      </c>
      <c r="BB3729" s="17">
        <f t="shared" si="295"/>
        <v>0</v>
      </c>
      <c r="BC3729" s="17">
        <f t="shared" si="295"/>
        <v>0</v>
      </c>
      <c r="BD3729" s="17">
        <f t="shared" si="295"/>
        <v>1E-3</v>
      </c>
      <c r="BE3729" s="17">
        <f t="shared" si="295"/>
        <v>0</v>
      </c>
      <c r="BF3729" s="17">
        <f t="shared" si="295"/>
        <v>0</v>
      </c>
      <c r="BG3729" s="17">
        <f t="shared" si="295"/>
        <v>0</v>
      </c>
      <c r="BH3729" s="17">
        <f t="shared" si="295"/>
        <v>0</v>
      </c>
      <c r="BI3729" s="17">
        <f t="shared" si="295"/>
        <v>0</v>
      </c>
      <c r="BJ3729" s="17">
        <f t="shared" si="295"/>
        <v>0</v>
      </c>
      <c r="BK3729" s="17">
        <f t="shared" si="295"/>
        <v>0</v>
      </c>
      <c r="BL3729" s="17">
        <f t="shared" si="295"/>
        <v>0</v>
      </c>
      <c r="BM3729" s="17">
        <f t="shared" ref="BM3729:CW3729" si="296">SUM(BM3728)</f>
        <v>0</v>
      </c>
      <c r="BN3729" s="17">
        <f t="shared" si="296"/>
        <v>0</v>
      </c>
      <c r="BO3729" s="17">
        <f t="shared" si="296"/>
        <v>0</v>
      </c>
      <c r="BP3729" s="17">
        <f t="shared" si="296"/>
        <v>0</v>
      </c>
      <c r="BQ3729" s="17">
        <f t="shared" si="296"/>
        <v>0</v>
      </c>
      <c r="BR3729" s="17">
        <f t="shared" si="296"/>
        <v>0</v>
      </c>
      <c r="BS3729" s="17">
        <f t="shared" si="296"/>
        <v>0</v>
      </c>
      <c r="BT3729" s="17">
        <f t="shared" si="296"/>
        <v>0</v>
      </c>
      <c r="BU3729" s="17">
        <f t="shared" si="296"/>
        <v>0</v>
      </c>
      <c r="BV3729" s="17">
        <f t="shared" si="296"/>
        <v>0</v>
      </c>
      <c r="BW3729" s="17">
        <f t="shared" si="296"/>
        <v>0</v>
      </c>
      <c r="BX3729" s="17">
        <f t="shared" si="296"/>
        <v>0</v>
      </c>
      <c r="BY3729" s="17">
        <f t="shared" si="296"/>
        <v>0</v>
      </c>
      <c r="BZ3729" s="17">
        <f t="shared" si="296"/>
        <v>0</v>
      </c>
      <c r="CA3729" s="17">
        <f t="shared" si="296"/>
        <v>0</v>
      </c>
      <c r="CB3729" s="17">
        <f t="shared" si="296"/>
        <v>0</v>
      </c>
      <c r="CC3729" s="17">
        <f t="shared" si="296"/>
        <v>0</v>
      </c>
      <c r="CD3729" s="17">
        <f t="shared" si="296"/>
        <v>0</v>
      </c>
      <c r="CE3729" s="17">
        <f t="shared" si="296"/>
        <v>0</v>
      </c>
      <c r="CF3729" s="17">
        <f t="shared" si="296"/>
        <v>0</v>
      </c>
      <c r="CG3729" s="17">
        <f t="shared" si="296"/>
        <v>0</v>
      </c>
      <c r="CH3729" s="17">
        <f t="shared" si="296"/>
        <v>0</v>
      </c>
      <c r="CI3729" s="17">
        <f t="shared" si="296"/>
        <v>0</v>
      </c>
      <c r="CJ3729" s="17">
        <f t="shared" si="296"/>
        <v>0</v>
      </c>
      <c r="CK3729" s="17">
        <f t="shared" si="296"/>
        <v>0</v>
      </c>
      <c r="CL3729" s="17">
        <f t="shared" si="296"/>
        <v>0</v>
      </c>
      <c r="CM3729" s="17">
        <f t="shared" si="296"/>
        <v>0</v>
      </c>
      <c r="CN3729" s="17">
        <f t="shared" si="296"/>
        <v>0</v>
      </c>
      <c r="CO3729" s="17">
        <f t="shared" si="296"/>
        <v>0</v>
      </c>
      <c r="CP3729" s="17">
        <f t="shared" si="296"/>
        <v>0</v>
      </c>
      <c r="CQ3729" s="17">
        <f t="shared" si="296"/>
        <v>0</v>
      </c>
      <c r="CR3729" s="17">
        <f t="shared" si="296"/>
        <v>0</v>
      </c>
      <c r="CS3729" s="17">
        <f t="shared" si="296"/>
        <v>0</v>
      </c>
      <c r="CT3729" s="17">
        <f t="shared" si="296"/>
        <v>0</v>
      </c>
      <c r="CU3729" s="17">
        <f t="shared" si="296"/>
        <v>0</v>
      </c>
      <c r="CV3729" s="17">
        <f t="shared" si="296"/>
        <v>0</v>
      </c>
      <c r="CW3729" s="17">
        <f t="shared" si="296"/>
        <v>0</v>
      </c>
    </row>
    <row r="3730" spans="1:115" s="9" customFormat="1" x14ac:dyDescent="0.2">
      <c r="A3730" s="9">
        <v>1</v>
      </c>
      <c r="B3730" s="70" t="s">
        <v>137</v>
      </c>
      <c r="C3730" t="s">
        <v>69</v>
      </c>
      <c r="D3730" s="9">
        <v>4</v>
      </c>
      <c r="E3730" s="9">
        <v>26.4</v>
      </c>
      <c r="F3730" s="9">
        <f>SUM(G3730:DE3730)</f>
        <v>0</v>
      </c>
      <c r="G3730" s="9" t="s">
        <v>67</v>
      </c>
      <c r="H3730" s="9" t="s">
        <v>77</v>
      </c>
      <c r="CP3730"/>
      <c r="CQ3730"/>
      <c r="CR3730"/>
      <c r="CS3730"/>
      <c r="CT3730"/>
      <c r="CW3730"/>
      <c r="CX3730"/>
      <c r="CY3730"/>
      <c r="CZ3730"/>
      <c r="DA3730"/>
      <c r="DB3730"/>
      <c r="DC3730"/>
      <c r="DD3730"/>
      <c r="DE3730"/>
      <c r="DF3730"/>
      <c r="DG3730"/>
      <c r="DH3730"/>
      <c r="DI3730"/>
      <c r="DJ3730"/>
      <c r="DK3730"/>
    </row>
    <row r="3731" spans="1:115" s="9" customFormat="1" x14ac:dyDescent="0.2">
      <c r="A3731" s="9">
        <v>1</v>
      </c>
      <c r="B3731" s="70" t="s">
        <v>137</v>
      </c>
      <c r="C3731" t="s">
        <v>69</v>
      </c>
      <c r="D3731" s="9">
        <v>6</v>
      </c>
      <c r="E3731" s="9">
        <v>32.4</v>
      </c>
      <c r="F3731" s="9">
        <f>SUM(I3731:BZ3731)</f>
        <v>1.2E-2</v>
      </c>
      <c r="H3731" s="9" t="s">
        <v>77</v>
      </c>
      <c r="I3731" s="9">
        <f>0.74*0.012</f>
        <v>8.8800000000000007E-3</v>
      </c>
      <c r="L3731" s="9">
        <f>0.01*0.012</f>
        <v>1.2E-4</v>
      </c>
      <c r="AI3731" s="9">
        <f>0.05*0.012</f>
        <v>6.0000000000000006E-4</v>
      </c>
      <c r="AJ3731" s="9">
        <f>0.2*0.012</f>
        <v>2.4000000000000002E-3</v>
      </c>
      <c r="CP3731"/>
      <c r="CQ3731"/>
      <c r="CR3731"/>
      <c r="CS3731"/>
      <c r="CT3731"/>
      <c r="CW3731"/>
      <c r="CX3731"/>
      <c r="CY3731"/>
      <c r="CZ3731"/>
      <c r="DA3731"/>
      <c r="DB3731"/>
      <c r="DC3731"/>
      <c r="DD3731"/>
      <c r="DE3731"/>
      <c r="DF3731"/>
      <c r="DG3731"/>
      <c r="DH3731"/>
      <c r="DI3731"/>
      <c r="DJ3731"/>
      <c r="DK3731"/>
    </row>
    <row r="3732" spans="1:115" s="9" customFormat="1" x14ac:dyDescent="0.2">
      <c r="B3732" s="70"/>
      <c r="C3732"/>
      <c r="I3732" s="9">
        <f>COUNTA(I3730:I3731)</f>
        <v>1</v>
      </c>
      <c r="J3732" s="9">
        <f t="shared" ref="J3732:BL3732" si="297">COUNTA(J3730:J3731)</f>
        <v>0</v>
      </c>
      <c r="K3732" s="9">
        <f t="shared" si="297"/>
        <v>0</v>
      </c>
      <c r="L3732" s="9">
        <f t="shared" si="297"/>
        <v>1</v>
      </c>
      <c r="M3732" s="9">
        <f t="shared" si="297"/>
        <v>0</v>
      </c>
      <c r="N3732" s="9">
        <f t="shared" si="297"/>
        <v>0</v>
      </c>
      <c r="O3732" s="9">
        <f t="shared" si="297"/>
        <v>0</v>
      </c>
      <c r="P3732" s="9">
        <f t="shared" si="297"/>
        <v>0</v>
      </c>
      <c r="Q3732" s="9">
        <f t="shared" si="297"/>
        <v>0</v>
      </c>
      <c r="R3732" s="9">
        <f t="shared" si="297"/>
        <v>0</v>
      </c>
      <c r="S3732" s="9">
        <f t="shared" si="297"/>
        <v>0</v>
      </c>
      <c r="T3732" s="9">
        <f t="shared" si="297"/>
        <v>0</v>
      </c>
      <c r="U3732" s="9">
        <f t="shared" si="297"/>
        <v>0</v>
      </c>
      <c r="V3732" s="9">
        <f t="shared" si="297"/>
        <v>0</v>
      </c>
      <c r="W3732" s="9">
        <f t="shared" si="297"/>
        <v>0</v>
      </c>
      <c r="X3732" s="9">
        <f t="shared" si="297"/>
        <v>0</v>
      </c>
      <c r="Y3732" s="9">
        <f t="shared" si="297"/>
        <v>0</v>
      </c>
      <c r="Z3732" s="9">
        <f t="shared" si="297"/>
        <v>0</v>
      </c>
      <c r="AA3732" s="9">
        <f t="shared" si="297"/>
        <v>0</v>
      </c>
      <c r="AB3732" s="9">
        <f t="shared" si="297"/>
        <v>0</v>
      </c>
      <c r="AC3732" s="9">
        <f t="shared" si="297"/>
        <v>0</v>
      </c>
      <c r="AD3732" s="9">
        <f t="shared" si="297"/>
        <v>0</v>
      </c>
      <c r="AE3732" s="9">
        <f t="shared" si="297"/>
        <v>0</v>
      </c>
      <c r="AF3732" s="9">
        <f t="shared" si="297"/>
        <v>0</v>
      </c>
      <c r="AG3732" s="9">
        <f t="shared" si="297"/>
        <v>0</v>
      </c>
      <c r="AH3732" s="9">
        <f t="shared" si="297"/>
        <v>0</v>
      </c>
      <c r="AI3732" s="9">
        <f t="shared" si="297"/>
        <v>1</v>
      </c>
      <c r="AJ3732" s="9">
        <f t="shared" si="297"/>
        <v>1</v>
      </c>
      <c r="AK3732" s="9">
        <f t="shared" si="297"/>
        <v>0</v>
      </c>
      <c r="AL3732" s="9">
        <f t="shared" si="297"/>
        <v>0</v>
      </c>
      <c r="AM3732" s="9">
        <f t="shared" si="297"/>
        <v>0</v>
      </c>
      <c r="AN3732" s="9">
        <f t="shared" si="297"/>
        <v>0</v>
      </c>
      <c r="AO3732" s="9">
        <f t="shared" si="297"/>
        <v>0</v>
      </c>
      <c r="AP3732" s="9">
        <f t="shared" si="297"/>
        <v>0</v>
      </c>
      <c r="AQ3732" s="9">
        <f t="shared" si="297"/>
        <v>0</v>
      </c>
      <c r="AR3732" s="9">
        <f t="shared" si="297"/>
        <v>0</v>
      </c>
      <c r="AS3732" s="9">
        <f t="shared" si="297"/>
        <v>0</v>
      </c>
      <c r="AT3732" s="9">
        <f t="shared" si="297"/>
        <v>0</v>
      </c>
      <c r="AU3732" s="9">
        <f t="shared" si="297"/>
        <v>0</v>
      </c>
      <c r="AV3732" s="9">
        <f t="shared" si="297"/>
        <v>0</v>
      </c>
      <c r="AW3732" s="9">
        <f t="shared" si="297"/>
        <v>0</v>
      </c>
      <c r="AX3732" s="9">
        <f t="shared" si="297"/>
        <v>0</v>
      </c>
      <c r="AY3732" s="9">
        <f t="shared" si="297"/>
        <v>0</v>
      </c>
      <c r="AZ3732" s="9">
        <f t="shared" si="297"/>
        <v>0</v>
      </c>
      <c r="BA3732" s="9">
        <f t="shared" si="297"/>
        <v>0</v>
      </c>
      <c r="BB3732" s="9">
        <f t="shared" si="297"/>
        <v>0</v>
      </c>
      <c r="BC3732" s="9">
        <f t="shared" si="297"/>
        <v>0</v>
      </c>
      <c r="BD3732" s="9">
        <f t="shared" si="297"/>
        <v>0</v>
      </c>
      <c r="BE3732" s="9">
        <f t="shared" si="297"/>
        <v>0</v>
      </c>
      <c r="BF3732" s="9">
        <f t="shared" si="297"/>
        <v>0</v>
      </c>
      <c r="BG3732" s="9">
        <f t="shared" si="297"/>
        <v>0</v>
      </c>
      <c r="BH3732" s="9">
        <f t="shared" si="297"/>
        <v>0</v>
      </c>
      <c r="BI3732" s="9">
        <f t="shared" si="297"/>
        <v>0</v>
      </c>
      <c r="BJ3732" s="9">
        <f t="shared" si="297"/>
        <v>0</v>
      </c>
      <c r="BK3732" s="9">
        <f t="shared" si="297"/>
        <v>0</v>
      </c>
      <c r="BL3732" s="9">
        <f t="shared" si="297"/>
        <v>0</v>
      </c>
      <c r="BM3732" s="9">
        <f t="shared" ref="BM3732:CW3732" si="298">COUNTA(BM3730:BM3731)</f>
        <v>0</v>
      </c>
      <c r="BN3732" s="9">
        <f t="shared" si="298"/>
        <v>0</v>
      </c>
      <c r="BO3732" s="9">
        <f t="shared" si="298"/>
        <v>0</v>
      </c>
      <c r="BP3732" s="9">
        <f t="shared" si="298"/>
        <v>0</v>
      </c>
      <c r="BQ3732" s="9">
        <f t="shared" si="298"/>
        <v>0</v>
      </c>
      <c r="BR3732" s="9">
        <f t="shared" si="298"/>
        <v>0</v>
      </c>
      <c r="BS3732" s="9">
        <f t="shared" si="298"/>
        <v>0</v>
      </c>
      <c r="BT3732" s="9">
        <f t="shared" si="298"/>
        <v>0</v>
      </c>
      <c r="BU3732" s="9">
        <f t="shared" si="298"/>
        <v>0</v>
      </c>
      <c r="BV3732" s="9">
        <f t="shared" si="298"/>
        <v>0</v>
      </c>
      <c r="BW3732" s="9">
        <f t="shared" si="298"/>
        <v>0</v>
      </c>
      <c r="BX3732" s="9">
        <f t="shared" si="298"/>
        <v>0</v>
      </c>
      <c r="BY3732" s="9">
        <f t="shared" si="298"/>
        <v>0</v>
      </c>
      <c r="BZ3732" s="9">
        <f t="shared" si="298"/>
        <v>0</v>
      </c>
      <c r="CA3732" s="9">
        <f t="shared" si="298"/>
        <v>0</v>
      </c>
      <c r="CB3732" s="9">
        <f t="shared" si="298"/>
        <v>0</v>
      </c>
      <c r="CC3732" s="9">
        <f t="shared" si="298"/>
        <v>0</v>
      </c>
      <c r="CD3732" s="9">
        <f t="shared" si="298"/>
        <v>0</v>
      </c>
      <c r="CE3732" s="9">
        <f t="shared" si="298"/>
        <v>0</v>
      </c>
      <c r="CF3732" s="9">
        <f t="shared" si="298"/>
        <v>0</v>
      </c>
      <c r="CG3732" s="9">
        <f t="shared" si="298"/>
        <v>0</v>
      </c>
      <c r="CH3732" s="9">
        <f t="shared" si="298"/>
        <v>0</v>
      </c>
      <c r="CI3732" s="9">
        <f t="shared" si="298"/>
        <v>0</v>
      </c>
      <c r="CJ3732" s="9">
        <f t="shared" si="298"/>
        <v>0</v>
      </c>
      <c r="CK3732" s="9">
        <f t="shared" si="298"/>
        <v>0</v>
      </c>
      <c r="CL3732" s="9">
        <f t="shared" si="298"/>
        <v>0</v>
      </c>
      <c r="CM3732" s="9">
        <f t="shared" si="298"/>
        <v>0</v>
      </c>
      <c r="CN3732" s="9">
        <f t="shared" si="298"/>
        <v>0</v>
      </c>
      <c r="CO3732" s="9">
        <f t="shared" si="298"/>
        <v>0</v>
      </c>
      <c r="CP3732" s="9">
        <f t="shared" si="298"/>
        <v>0</v>
      </c>
      <c r="CQ3732" s="9">
        <f t="shared" si="298"/>
        <v>0</v>
      </c>
      <c r="CR3732" s="9">
        <f t="shared" si="298"/>
        <v>0</v>
      </c>
      <c r="CS3732" s="9">
        <f t="shared" si="298"/>
        <v>0</v>
      </c>
      <c r="CT3732" s="9">
        <f t="shared" si="298"/>
        <v>0</v>
      </c>
      <c r="CU3732" s="9">
        <f t="shared" si="298"/>
        <v>0</v>
      </c>
      <c r="CV3732" s="9">
        <f t="shared" si="298"/>
        <v>0</v>
      </c>
      <c r="CW3732" s="9">
        <f t="shared" si="298"/>
        <v>0</v>
      </c>
      <c r="CX3732"/>
      <c r="CY3732"/>
      <c r="CZ3732"/>
      <c r="DA3732"/>
      <c r="DB3732"/>
      <c r="DC3732"/>
      <c r="DD3732"/>
      <c r="DE3732"/>
      <c r="DF3732"/>
      <c r="DG3732"/>
      <c r="DH3732"/>
      <c r="DI3732"/>
      <c r="DJ3732"/>
      <c r="DK3732"/>
    </row>
    <row r="3733" spans="1:115" s="17" customFormat="1" x14ac:dyDescent="0.2">
      <c r="A3733" s="17">
        <v>2</v>
      </c>
      <c r="B3733" s="71" t="s">
        <v>137</v>
      </c>
      <c r="F3733" s="17">
        <v>1</v>
      </c>
      <c r="I3733" s="17">
        <f>SUM(I3730:I3731)</f>
        <v>8.8800000000000007E-3</v>
      </c>
      <c r="J3733" s="17">
        <f t="shared" ref="J3733:BL3733" si="299">SUM(J3730:J3731)</f>
        <v>0</v>
      </c>
      <c r="K3733" s="17">
        <f t="shared" si="299"/>
        <v>0</v>
      </c>
      <c r="L3733" s="17">
        <f t="shared" si="299"/>
        <v>1.2E-4</v>
      </c>
      <c r="M3733" s="17">
        <f t="shared" si="299"/>
        <v>0</v>
      </c>
      <c r="N3733" s="17">
        <f t="shared" si="299"/>
        <v>0</v>
      </c>
      <c r="O3733" s="17">
        <f t="shared" si="299"/>
        <v>0</v>
      </c>
      <c r="P3733" s="17">
        <f t="shared" si="299"/>
        <v>0</v>
      </c>
      <c r="Q3733" s="17">
        <f t="shared" si="299"/>
        <v>0</v>
      </c>
      <c r="R3733" s="17">
        <f t="shared" si="299"/>
        <v>0</v>
      </c>
      <c r="S3733" s="17">
        <f t="shared" si="299"/>
        <v>0</v>
      </c>
      <c r="T3733" s="17">
        <f t="shared" si="299"/>
        <v>0</v>
      </c>
      <c r="U3733" s="17">
        <f t="shared" si="299"/>
        <v>0</v>
      </c>
      <c r="V3733" s="17">
        <f t="shared" si="299"/>
        <v>0</v>
      </c>
      <c r="W3733" s="17">
        <f t="shared" si="299"/>
        <v>0</v>
      </c>
      <c r="X3733" s="17">
        <f t="shared" si="299"/>
        <v>0</v>
      </c>
      <c r="Y3733" s="17">
        <f t="shared" si="299"/>
        <v>0</v>
      </c>
      <c r="Z3733" s="17">
        <f t="shared" si="299"/>
        <v>0</v>
      </c>
      <c r="AA3733" s="17">
        <f t="shared" si="299"/>
        <v>0</v>
      </c>
      <c r="AB3733" s="17">
        <f t="shared" si="299"/>
        <v>0</v>
      </c>
      <c r="AC3733" s="17">
        <f t="shared" si="299"/>
        <v>0</v>
      </c>
      <c r="AD3733" s="17">
        <f t="shared" si="299"/>
        <v>0</v>
      </c>
      <c r="AE3733" s="17">
        <f t="shared" si="299"/>
        <v>0</v>
      </c>
      <c r="AF3733" s="17">
        <f t="shared" si="299"/>
        <v>0</v>
      </c>
      <c r="AG3733" s="17">
        <f t="shared" si="299"/>
        <v>0</v>
      </c>
      <c r="AH3733" s="17">
        <f t="shared" si="299"/>
        <v>0</v>
      </c>
      <c r="AI3733" s="17">
        <f t="shared" si="299"/>
        <v>6.0000000000000006E-4</v>
      </c>
      <c r="AJ3733" s="17">
        <f t="shared" si="299"/>
        <v>2.4000000000000002E-3</v>
      </c>
      <c r="AK3733" s="17">
        <f t="shared" si="299"/>
        <v>0</v>
      </c>
      <c r="AL3733" s="17">
        <f t="shared" si="299"/>
        <v>0</v>
      </c>
      <c r="AM3733" s="17">
        <f t="shared" si="299"/>
        <v>0</v>
      </c>
      <c r="AN3733" s="17">
        <f t="shared" si="299"/>
        <v>0</v>
      </c>
      <c r="AO3733" s="17">
        <f t="shared" si="299"/>
        <v>0</v>
      </c>
      <c r="AP3733" s="17">
        <f t="shared" si="299"/>
        <v>0</v>
      </c>
      <c r="AQ3733" s="17">
        <f t="shared" si="299"/>
        <v>0</v>
      </c>
      <c r="AR3733" s="17">
        <f t="shared" si="299"/>
        <v>0</v>
      </c>
      <c r="AS3733" s="17">
        <f t="shared" si="299"/>
        <v>0</v>
      </c>
      <c r="AT3733" s="17">
        <f t="shared" si="299"/>
        <v>0</v>
      </c>
      <c r="AU3733" s="17">
        <f t="shared" si="299"/>
        <v>0</v>
      </c>
      <c r="AV3733" s="17">
        <f t="shared" si="299"/>
        <v>0</v>
      </c>
      <c r="AW3733" s="17">
        <f t="shared" si="299"/>
        <v>0</v>
      </c>
      <c r="AX3733" s="17">
        <f t="shared" si="299"/>
        <v>0</v>
      </c>
      <c r="AY3733" s="17">
        <f t="shared" si="299"/>
        <v>0</v>
      </c>
      <c r="AZ3733" s="17">
        <f t="shared" si="299"/>
        <v>0</v>
      </c>
      <c r="BA3733" s="17">
        <f t="shared" si="299"/>
        <v>0</v>
      </c>
      <c r="BB3733" s="17">
        <f t="shared" si="299"/>
        <v>0</v>
      </c>
      <c r="BC3733" s="17">
        <f t="shared" si="299"/>
        <v>0</v>
      </c>
      <c r="BD3733" s="17">
        <f t="shared" si="299"/>
        <v>0</v>
      </c>
      <c r="BE3733" s="17">
        <f t="shared" si="299"/>
        <v>0</v>
      </c>
      <c r="BF3733" s="17">
        <f t="shared" si="299"/>
        <v>0</v>
      </c>
      <c r="BG3733" s="17">
        <f t="shared" si="299"/>
        <v>0</v>
      </c>
      <c r="BH3733" s="17">
        <f t="shared" si="299"/>
        <v>0</v>
      </c>
      <c r="BI3733" s="17">
        <f t="shared" si="299"/>
        <v>0</v>
      </c>
      <c r="BJ3733" s="17">
        <f t="shared" si="299"/>
        <v>0</v>
      </c>
      <c r="BK3733" s="17">
        <f t="shared" si="299"/>
        <v>0</v>
      </c>
      <c r="BL3733" s="17">
        <f t="shared" si="299"/>
        <v>0</v>
      </c>
      <c r="BM3733" s="17">
        <f t="shared" ref="BM3733:CW3733" si="300">SUM(BM3730:BM3731)</f>
        <v>0</v>
      </c>
      <c r="BN3733" s="17">
        <f t="shared" si="300"/>
        <v>0</v>
      </c>
      <c r="BO3733" s="17">
        <f t="shared" si="300"/>
        <v>0</v>
      </c>
      <c r="BP3733" s="17">
        <f t="shared" si="300"/>
        <v>0</v>
      </c>
      <c r="BQ3733" s="17">
        <f t="shared" si="300"/>
        <v>0</v>
      </c>
      <c r="BR3733" s="17">
        <f t="shared" si="300"/>
        <v>0</v>
      </c>
      <c r="BS3733" s="17">
        <f t="shared" si="300"/>
        <v>0</v>
      </c>
      <c r="BT3733" s="17">
        <f t="shared" si="300"/>
        <v>0</v>
      </c>
      <c r="BU3733" s="17">
        <f t="shared" si="300"/>
        <v>0</v>
      </c>
      <c r="BV3733" s="17">
        <f t="shared" si="300"/>
        <v>0</v>
      </c>
      <c r="BW3733" s="17">
        <f t="shared" si="300"/>
        <v>0</v>
      </c>
      <c r="BX3733" s="17">
        <f t="shared" si="300"/>
        <v>0</v>
      </c>
      <c r="BY3733" s="17">
        <f t="shared" si="300"/>
        <v>0</v>
      </c>
      <c r="BZ3733" s="17">
        <f t="shared" si="300"/>
        <v>0</v>
      </c>
      <c r="CA3733" s="17">
        <f t="shared" si="300"/>
        <v>0</v>
      </c>
      <c r="CB3733" s="17">
        <f t="shared" si="300"/>
        <v>0</v>
      </c>
      <c r="CC3733" s="17">
        <f t="shared" si="300"/>
        <v>0</v>
      </c>
      <c r="CD3733" s="17">
        <f t="shared" si="300"/>
        <v>0</v>
      </c>
      <c r="CE3733" s="17">
        <f t="shared" si="300"/>
        <v>0</v>
      </c>
      <c r="CF3733" s="17">
        <f t="shared" si="300"/>
        <v>0</v>
      </c>
      <c r="CG3733" s="17">
        <f t="shared" si="300"/>
        <v>0</v>
      </c>
      <c r="CH3733" s="17">
        <f t="shared" si="300"/>
        <v>0</v>
      </c>
      <c r="CI3733" s="17">
        <f t="shared" si="300"/>
        <v>0</v>
      </c>
      <c r="CJ3733" s="17">
        <f t="shared" si="300"/>
        <v>0</v>
      </c>
      <c r="CK3733" s="17">
        <f t="shared" si="300"/>
        <v>0</v>
      </c>
      <c r="CL3733" s="17">
        <f t="shared" si="300"/>
        <v>0</v>
      </c>
      <c r="CM3733" s="17">
        <f t="shared" si="300"/>
        <v>0</v>
      </c>
      <c r="CN3733" s="17">
        <f t="shared" si="300"/>
        <v>0</v>
      </c>
      <c r="CO3733" s="17">
        <f t="shared" si="300"/>
        <v>0</v>
      </c>
      <c r="CP3733" s="17">
        <f t="shared" si="300"/>
        <v>0</v>
      </c>
      <c r="CQ3733" s="17">
        <f t="shared" si="300"/>
        <v>0</v>
      </c>
      <c r="CR3733" s="17">
        <f t="shared" si="300"/>
        <v>0</v>
      </c>
      <c r="CS3733" s="17">
        <f t="shared" si="300"/>
        <v>0</v>
      </c>
      <c r="CT3733" s="17">
        <f t="shared" si="300"/>
        <v>0</v>
      </c>
      <c r="CU3733" s="17">
        <f t="shared" si="300"/>
        <v>0</v>
      </c>
      <c r="CV3733" s="17">
        <f t="shared" si="300"/>
        <v>0</v>
      </c>
      <c r="CW3733" s="17">
        <f t="shared" si="300"/>
        <v>0</v>
      </c>
    </row>
    <row r="3734" spans="1:115" s="9" customFormat="1" x14ac:dyDescent="0.2">
      <c r="A3734" s="9">
        <v>1</v>
      </c>
      <c r="B3734" s="70" t="s">
        <v>138</v>
      </c>
      <c r="C3734" t="s">
        <v>69</v>
      </c>
      <c r="D3734" s="9">
        <v>5</v>
      </c>
      <c r="E3734" s="9">
        <v>21.3</v>
      </c>
      <c r="F3734" s="9">
        <f>SUM(I3734:DP3734)</f>
        <v>6.9999999999999999E-4</v>
      </c>
      <c r="H3734" s="9" t="s">
        <v>77</v>
      </c>
      <c r="AQ3734" s="9">
        <f>0.6*0.0007</f>
        <v>4.1999999999999996E-4</v>
      </c>
      <c r="BU3734" s="9">
        <f>0.4*0.0007</f>
        <v>2.8000000000000003E-4</v>
      </c>
      <c r="CP3734"/>
      <c r="CQ3734"/>
      <c r="CR3734"/>
      <c r="CS3734"/>
      <c r="CT3734"/>
      <c r="CW3734"/>
      <c r="CX3734"/>
      <c r="CY3734"/>
      <c r="CZ3734"/>
      <c r="DA3734"/>
      <c r="DB3734"/>
      <c r="DC3734"/>
      <c r="DD3734"/>
      <c r="DE3734"/>
      <c r="DF3734"/>
      <c r="DG3734"/>
      <c r="DH3734"/>
      <c r="DI3734"/>
      <c r="DJ3734"/>
      <c r="DK3734"/>
    </row>
    <row r="3735" spans="1:115" s="9" customFormat="1" x14ac:dyDescent="0.2">
      <c r="A3735" s="9">
        <v>2</v>
      </c>
      <c r="B3735" s="70" t="s">
        <v>138</v>
      </c>
      <c r="C3735" t="s">
        <v>69</v>
      </c>
      <c r="D3735" s="9">
        <v>5</v>
      </c>
      <c r="E3735" s="9">
        <v>17.899999999999999</v>
      </c>
      <c r="F3735" s="9">
        <f>SUM(I3735:DP3735)</f>
        <v>4.0000000000000002E-4</v>
      </c>
      <c r="H3735" s="9" t="s">
        <v>77</v>
      </c>
      <c r="AX3735" s="9">
        <v>4.0000000000000002E-4</v>
      </c>
      <c r="CP3735"/>
      <c r="CQ3735"/>
      <c r="CR3735"/>
      <c r="CS3735"/>
      <c r="CT3735"/>
      <c r="CW3735"/>
      <c r="CX3735"/>
      <c r="CY3735"/>
      <c r="CZ3735"/>
      <c r="DA3735"/>
      <c r="DB3735"/>
      <c r="DC3735"/>
      <c r="DD3735"/>
      <c r="DE3735"/>
      <c r="DF3735"/>
      <c r="DG3735"/>
      <c r="DH3735"/>
      <c r="DI3735"/>
      <c r="DJ3735"/>
      <c r="DK3735"/>
    </row>
    <row r="3736" spans="1:115" s="9" customFormat="1" x14ac:dyDescent="0.2">
      <c r="B3736" s="70"/>
      <c r="C3736"/>
      <c r="I3736" s="9">
        <f>COUNTA(I3734:I3735)</f>
        <v>0</v>
      </c>
      <c r="J3736" s="9">
        <f t="shared" ref="J3736:BL3736" si="301">COUNTA(J3734:J3735)</f>
        <v>0</v>
      </c>
      <c r="K3736" s="9">
        <f t="shared" si="301"/>
        <v>0</v>
      </c>
      <c r="L3736" s="9">
        <f t="shared" si="301"/>
        <v>0</v>
      </c>
      <c r="M3736" s="9">
        <f t="shared" si="301"/>
        <v>0</v>
      </c>
      <c r="N3736" s="9">
        <f t="shared" si="301"/>
        <v>0</v>
      </c>
      <c r="O3736" s="9">
        <f t="shared" si="301"/>
        <v>0</v>
      </c>
      <c r="P3736" s="9">
        <f t="shared" si="301"/>
        <v>0</v>
      </c>
      <c r="Q3736" s="9">
        <f t="shared" si="301"/>
        <v>0</v>
      </c>
      <c r="R3736" s="9">
        <f t="shared" si="301"/>
        <v>0</v>
      </c>
      <c r="S3736" s="9">
        <f t="shared" si="301"/>
        <v>0</v>
      </c>
      <c r="T3736" s="9">
        <f t="shared" si="301"/>
        <v>0</v>
      </c>
      <c r="U3736" s="9">
        <f t="shared" si="301"/>
        <v>0</v>
      </c>
      <c r="V3736" s="9">
        <f t="shared" si="301"/>
        <v>0</v>
      </c>
      <c r="W3736" s="9">
        <f t="shared" si="301"/>
        <v>0</v>
      </c>
      <c r="X3736" s="9">
        <f t="shared" si="301"/>
        <v>0</v>
      </c>
      <c r="Y3736" s="9">
        <f t="shared" si="301"/>
        <v>0</v>
      </c>
      <c r="Z3736" s="9">
        <f t="shared" si="301"/>
        <v>0</v>
      </c>
      <c r="AA3736" s="9">
        <f t="shared" si="301"/>
        <v>0</v>
      </c>
      <c r="AB3736" s="9">
        <f t="shared" si="301"/>
        <v>0</v>
      </c>
      <c r="AC3736" s="9">
        <f t="shared" si="301"/>
        <v>0</v>
      </c>
      <c r="AD3736" s="9">
        <f t="shared" si="301"/>
        <v>0</v>
      </c>
      <c r="AE3736" s="9">
        <f t="shared" si="301"/>
        <v>0</v>
      </c>
      <c r="AF3736" s="9">
        <f t="shared" si="301"/>
        <v>0</v>
      </c>
      <c r="AG3736" s="9">
        <f t="shared" si="301"/>
        <v>0</v>
      </c>
      <c r="AH3736" s="9">
        <f t="shared" si="301"/>
        <v>0</v>
      </c>
      <c r="AI3736" s="9">
        <f t="shared" si="301"/>
        <v>0</v>
      </c>
      <c r="AJ3736" s="9">
        <f t="shared" si="301"/>
        <v>0</v>
      </c>
      <c r="AK3736" s="9">
        <f t="shared" si="301"/>
        <v>0</v>
      </c>
      <c r="AL3736" s="9">
        <f t="shared" si="301"/>
        <v>0</v>
      </c>
      <c r="AM3736" s="9">
        <f t="shared" si="301"/>
        <v>0</v>
      </c>
      <c r="AN3736" s="9">
        <f t="shared" si="301"/>
        <v>0</v>
      </c>
      <c r="AO3736" s="9">
        <f t="shared" si="301"/>
        <v>0</v>
      </c>
      <c r="AP3736" s="9">
        <f t="shared" si="301"/>
        <v>0</v>
      </c>
      <c r="AQ3736" s="9">
        <f t="shared" si="301"/>
        <v>1</v>
      </c>
      <c r="AR3736" s="9">
        <f t="shared" si="301"/>
        <v>0</v>
      </c>
      <c r="AS3736" s="9">
        <f t="shared" si="301"/>
        <v>0</v>
      </c>
      <c r="AT3736" s="9">
        <f t="shared" si="301"/>
        <v>0</v>
      </c>
      <c r="AU3736" s="9">
        <f t="shared" si="301"/>
        <v>0</v>
      </c>
      <c r="AV3736" s="9">
        <f t="shared" si="301"/>
        <v>0</v>
      </c>
      <c r="AW3736" s="9">
        <f t="shared" si="301"/>
        <v>0</v>
      </c>
      <c r="AX3736" s="9">
        <f t="shared" si="301"/>
        <v>1</v>
      </c>
      <c r="AY3736" s="9">
        <f t="shared" si="301"/>
        <v>0</v>
      </c>
      <c r="AZ3736" s="9">
        <f t="shared" si="301"/>
        <v>0</v>
      </c>
      <c r="BA3736" s="9">
        <f t="shared" si="301"/>
        <v>0</v>
      </c>
      <c r="BB3736" s="9">
        <f t="shared" si="301"/>
        <v>0</v>
      </c>
      <c r="BC3736" s="9">
        <f t="shared" si="301"/>
        <v>0</v>
      </c>
      <c r="BD3736" s="9">
        <f t="shared" si="301"/>
        <v>0</v>
      </c>
      <c r="BE3736" s="9">
        <f t="shared" si="301"/>
        <v>0</v>
      </c>
      <c r="BF3736" s="9">
        <f t="shared" si="301"/>
        <v>0</v>
      </c>
      <c r="BG3736" s="9">
        <f t="shared" si="301"/>
        <v>0</v>
      </c>
      <c r="BH3736" s="9">
        <f t="shared" si="301"/>
        <v>0</v>
      </c>
      <c r="BI3736" s="9">
        <f t="shared" si="301"/>
        <v>0</v>
      </c>
      <c r="BJ3736" s="9">
        <f t="shared" si="301"/>
        <v>0</v>
      </c>
      <c r="BK3736" s="9">
        <f t="shared" si="301"/>
        <v>0</v>
      </c>
      <c r="BL3736" s="9">
        <f t="shared" si="301"/>
        <v>0</v>
      </c>
      <c r="BM3736" s="9">
        <f t="shared" ref="BM3736:CW3736" si="302">COUNTA(BM3734:BM3735)</f>
        <v>0</v>
      </c>
      <c r="BN3736" s="9">
        <f t="shared" si="302"/>
        <v>0</v>
      </c>
      <c r="BO3736" s="9">
        <f t="shared" si="302"/>
        <v>0</v>
      </c>
      <c r="BP3736" s="9">
        <f t="shared" si="302"/>
        <v>0</v>
      </c>
      <c r="BQ3736" s="9">
        <f t="shared" si="302"/>
        <v>0</v>
      </c>
      <c r="BR3736" s="9">
        <f t="shared" si="302"/>
        <v>0</v>
      </c>
      <c r="BS3736" s="9">
        <f t="shared" si="302"/>
        <v>0</v>
      </c>
      <c r="BT3736" s="9">
        <f t="shared" si="302"/>
        <v>0</v>
      </c>
      <c r="BU3736" s="9">
        <f t="shared" si="302"/>
        <v>1</v>
      </c>
      <c r="BV3736" s="9">
        <f t="shared" si="302"/>
        <v>0</v>
      </c>
      <c r="BW3736" s="9">
        <f t="shared" si="302"/>
        <v>0</v>
      </c>
      <c r="BX3736" s="9">
        <f t="shared" si="302"/>
        <v>0</v>
      </c>
      <c r="BY3736" s="9">
        <f t="shared" si="302"/>
        <v>0</v>
      </c>
      <c r="BZ3736" s="9">
        <f t="shared" si="302"/>
        <v>0</v>
      </c>
      <c r="CA3736" s="9">
        <f t="shared" si="302"/>
        <v>0</v>
      </c>
      <c r="CB3736" s="9">
        <f t="shared" si="302"/>
        <v>0</v>
      </c>
      <c r="CC3736" s="9">
        <f t="shared" si="302"/>
        <v>0</v>
      </c>
      <c r="CD3736" s="9">
        <f t="shared" si="302"/>
        <v>0</v>
      </c>
      <c r="CE3736" s="9">
        <f t="shared" si="302"/>
        <v>0</v>
      </c>
      <c r="CF3736" s="9">
        <f t="shared" si="302"/>
        <v>0</v>
      </c>
      <c r="CG3736" s="9">
        <f t="shared" si="302"/>
        <v>0</v>
      </c>
      <c r="CH3736" s="9">
        <f t="shared" si="302"/>
        <v>0</v>
      </c>
      <c r="CI3736" s="9">
        <f t="shared" si="302"/>
        <v>0</v>
      </c>
      <c r="CJ3736" s="9">
        <f t="shared" si="302"/>
        <v>0</v>
      </c>
      <c r="CK3736" s="9">
        <f t="shared" si="302"/>
        <v>0</v>
      </c>
      <c r="CL3736" s="9">
        <f t="shared" si="302"/>
        <v>0</v>
      </c>
      <c r="CM3736" s="9">
        <f t="shared" si="302"/>
        <v>0</v>
      </c>
      <c r="CN3736" s="9">
        <f t="shared" si="302"/>
        <v>0</v>
      </c>
      <c r="CO3736" s="9">
        <f t="shared" si="302"/>
        <v>0</v>
      </c>
      <c r="CP3736" s="9">
        <f t="shared" si="302"/>
        <v>0</v>
      </c>
      <c r="CQ3736" s="9">
        <f t="shared" si="302"/>
        <v>0</v>
      </c>
      <c r="CR3736" s="9">
        <f t="shared" si="302"/>
        <v>0</v>
      </c>
      <c r="CS3736" s="9">
        <f t="shared" si="302"/>
        <v>0</v>
      </c>
      <c r="CT3736" s="9">
        <f t="shared" si="302"/>
        <v>0</v>
      </c>
      <c r="CU3736" s="9">
        <f t="shared" si="302"/>
        <v>0</v>
      </c>
      <c r="CV3736" s="9">
        <f t="shared" si="302"/>
        <v>0</v>
      </c>
      <c r="CW3736" s="9">
        <f t="shared" si="302"/>
        <v>0</v>
      </c>
      <c r="CX3736"/>
      <c r="CY3736"/>
      <c r="CZ3736"/>
      <c r="DA3736"/>
      <c r="DB3736"/>
      <c r="DC3736"/>
      <c r="DD3736"/>
      <c r="DE3736"/>
      <c r="DF3736"/>
      <c r="DG3736"/>
      <c r="DH3736"/>
      <c r="DI3736"/>
      <c r="DJ3736"/>
      <c r="DK3736"/>
    </row>
    <row r="3737" spans="1:115" s="17" customFormat="1" x14ac:dyDescent="0.2">
      <c r="A3737" s="17">
        <v>2</v>
      </c>
      <c r="B3737" s="71" t="s">
        <v>138</v>
      </c>
      <c r="F3737" s="17">
        <v>0</v>
      </c>
      <c r="I3737" s="17">
        <f>SUM(I3734:I3735)</f>
        <v>0</v>
      </c>
      <c r="J3737" s="17">
        <f t="shared" ref="J3737:BL3737" si="303">SUM(J3734:J3735)</f>
        <v>0</v>
      </c>
      <c r="K3737" s="17">
        <f t="shared" si="303"/>
        <v>0</v>
      </c>
      <c r="L3737" s="17">
        <f t="shared" si="303"/>
        <v>0</v>
      </c>
      <c r="M3737" s="17">
        <f t="shared" si="303"/>
        <v>0</v>
      </c>
      <c r="N3737" s="17">
        <f t="shared" si="303"/>
        <v>0</v>
      </c>
      <c r="O3737" s="17">
        <f t="shared" si="303"/>
        <v>0</v>
      </c>
      <c r="P3737" s="17">
        <f t="shared" si="303"/>
        <v>0</v>
      </c>
      <c r="Q3737" s="17">
        <f t="shared" si="303"/>
        <v>0</v>
      </c>
      <c r="R3737" s="17">
        <f t="shared" si="303"/>
        <v>0</v>
      </c>
      <c r="S3737" s="17">
        <f t="shared" si="303"/>
        <v>0</v>
      </c>
      <c r="T3737" s="17">
        <f t="shared" si="303"/>
        <v>0</v>
      </c>
      <c r="U3737" s="17">
        <f t="shared" si="303"/>
        <v>0</v>
      </c>
      <c r="V3737" s="17">
        <f t="shared" si="303"/>
        <v>0</v>
      </c>
      <c r="W3737" s="17">
        <f t="shared" si="303"/>
        <v>0</v>
      </c>
      <c r="X3737" s="17">
        <f t="shared" si="303"/>
        <v>0</v>
      </c>
      <c r="Y3737" s="17">
        <f t="shared" si="303"/>
        <v>0</v>
      </c>
      <c r="Z3737" s="17">
        <f t="shared" si="303"/>
        <v>0</v>
      </c>
      <c r="AA3737" s="17">
        <f t="shared" si="303"/>
        <v>0</v>
      </c>
      <c r="AB3737" s="17">
        <f t="shared" si="303"/>
        <v>0</v>
      </c>
      <c r="AC3737" s="17">
        <f t="shared" si="303"/>
        <v>0</v>
      </c>
      <c r="AD3737" s="17">
        <f t="shared" si="303"/>
        <v>0</v>
      </c>
      <c r="AE3737" s="17">
        <f t="shared" si="303"/>
        <v>0</v>
      </c>
      <c r="AF3737" s="17">
        <f t="shared" si="303"/>
        <v>0</v>
      </c>
      <c r="AG3737" s="17">
        <f t="shared" si="303"/>
        <v>0</v>
      </c>
      <c r="AH3737" s="17">
        <f t="shared" si="303"/>
        <v>0</v>
      </c>
      <c r="AI3737" s="17">
        <f t="shared" si="303"/>
        <v>0</v>
      </c>
      <c r="AJ3737" s="17">
        <f t="shared" si="303"/>
        <v>0</v>
      </c>
      <c r="AK3737" s="17">
        <f t="shared" si="303"/>
        <v>0</v>
      </c>
      <c r="AL3737" s="17">
        <f t="shared" si="303"/>
        <v>0</v>
      </c>
      <c r="AM3737" s="17">
        <f t="shared" si="303"/>
        <v>0</v>
      </c>
      <c r="AN3737" s="17">
        <f t="shared" si="303"/>
        <v>0</v>
      </c>
      <c r="AO3737" s="17">
        <f t="shared" si="303"/>
        <v>0</v>
      </c>
      <c r="AP3737" s="17">
        <f t="shared" si="303"/>
        <v>0</v>
      </c>
      <c r="AQ3737" s="17">
        <f t="shared" si="303"/>
        <v>4.1999999999999996E-4</v>
      </c>
      <c r="AR3737" s="17">
        <f t="shared" si="303"/>
        <v>0</v>
      </c>
      <c r="AS3737" s="17">
        <f t="shared" si="303"/>
        <v>0</v>
      </c>
      <c r="AT3737" s="17">
        <f t="shared" si="303"/>
        <v>0</v>
      </c>
      <c r="AU3737" s="17">
        <f t="shared" si="303"/>
        <v>0</v>
      </c>
      <c r="AV3737" s="17">
        <f t="shared" si="303"/>
        <v>0</v>
      </c>
      <c r="AW3737" s="17">
        <f t="shared" si="303"/>
        <v>0</v>
      </c>
      <c r="AX3737" s="17">
        <f t="shared" si="303"/>
        <v>4.0000000000000002E-4</v>
      </c>
      <c r="AY3737" s="17">
        <f t="shared" si="303"/>
        <v>0</v>
      </c>
      <c r="AZ3737" s="17">
        <f t="shared" si="303"/>
        <v>0</v>
      </c>
      <c r="BA3737" s="17">
        <f t="shared" si="303"/>
        <v>0</v>
      </c>
      <c r="BB3737" s="17">
        <f t="shared" si="303"/>
        <v>0</v>
      </c>
      <c r="BC3737" s="17">
        <f t="shared" si="303"/>
        <v>0</v>
      </c>
      <c r="BD3737" s="17">
        <f t="shared" si="303"/>
        <v>0</v>
      </c>
      <c r="BE3737" s="17">
        <f t="shared" si="303"/>
        <v>0</v>
      </c>
      <c r="BF3737" s="17">
        <f t="shared" si="303"/>
        <v>0</v>
      </c>
      <c r="BG3737" s="17">
        <f t="shared" si="303"/>
        <v>0</v>
      </c>
      <c r="BH3737" s="17">
        <f t="shared" si="303"/>
        <v>0</v>
      </c>
      <c r="BI3737" s="17">
        <f t="shared" si="303"/>
        <v>0</v>
      </c>
      <c r="BJ3737" s="17">
        <f t="shared" si="303"/>
        <v>0</v>
      </c>
      <c r="BK3737" s="17">
        <f t="shared" si="303"/>
        <v>0</v>
      </c>
      <c r="BL3737" s="17">
        <f t="shared" si="303"/>
        <v>0</v>
      </c>
      <c r="BM3737" s="17">
        <f t="shared" ref="BM3737:CW3737" si="304">SUM(BM3734:BM3735)</f>
        <v>0</v>
      </c>
      <c r="BN3737" s="17">
        <f t="shared" si="304"/>
        <v>0</v>
      </c>
      <c r="BO3737" s="17">
        <f t="shared" si="304"/>
        <v>0</v>
      </c>
      <c r="BP3737" s="17">
        <f t="shared" si="304"/>
        <v>0</v>
      </c>
      <c r="BQ3737" s="17">
        <f t="shared" si="304"/>
        <v>0</v>
      </c>
      <c r="BR3737" s="17">
        <f t="shared" si="304"/>
        <v>0</v>
      </c>
      <c r="BS3737" s="17">
        <f t="shared" si="304"/>
        <v>0</v>
      </c>
      <c r="BT3737" s="17">
        <f t="shared" si="304"/>
        <v>0</v>
      </c>
      <c r="BU3737" s="17">
        <f t="shared" si="304"/>
        <v>2.8000000000000003E-4</v>
      </c>
      <c r="BV3737" s="17">
        <f t="shared" si="304"/>
        <v>0</v>
      </c>
      <c r="BW3737" s="17">
        <f t="shared" si="304"/>
        <v>0</v>
      </c>
      <c r="BX3737" s="17">
        <f t="shared" si="304"/>
        <v>0</v>
      </c>
      <c r="BY3737" s="17">
        <f t="shared" si="304"/>
        <v>0</v>
      </c>
      <c r="BZ3737" s="17">
        <f t="shared" si="304"/>
        <v>0</v>
      </c>
      <c r="CA3737" s="17">
        <f t="shared" si="304"/>
        <v>0</v>
      </c>
      <c r="CB3737" s="17">
        <f t="shared" si="304"/>
        <v>0</v>
      </c>
      <c r="CC3737" s="17">
        <f t="shared" si="304"/>
        <v>0</v>
      </c>
      <c r="CD3737" s="17">
        <f t="shared" si="304"/>
        <v>0</v>
      </c>
      <c r="CE3737" s="17">
        <f t="shared" si="304"/>
        <v>0</v>
      </c>
      <c r="CF3737" s="17">
        <f t="shared" si="304"/>
        <v>0</v>
      </c>
      <c r="CG3737" s="17">
        <f t="shared" si="304"/>
        <v>0</v>
      </c>
      <c r="CH3737" s="17">
        <f t="shared" si="304"/>
        <v>0</v>
      </c>
      <c r="CI3737" s="17">
        <f t="shared" si="304"/>
        <v>0</v>
      </c>
      <c r="CJ3737" s="17">
        <f t="shared" si="304"/>
        <v>0</v>
      </c>
      <c r="CK3737" s="17">
        <f t="shared" si="304"/>
        <v>0</v>
      </c>
      <c r="CL3737" s="17">
        <f t="shared" si="304"/>
        <v>0</v>
      </c>
      <c r="CM3737" s="17">
        <f t="shared" si="304"/>
        <v>0</v>
      </c>
      <c r="CN3737" s="17">
        <f t="shared" si="304"/>
        <v>0</v>
      </c>
      <c r="CO3737" s="17">
        <f t="shared" si="304"/>
        <v>0</v>
      </c>
      <c r="CP3737" s="17">
        <f t="shared" si="304"/>
        <v>0</v>
      </c>
      <c r="CQ3737" s="17">
        <f t="shared" si="304"/>
        <v>0</v>
      </c>
      <c r="CR3737" s="17">
        <f t="shared" si="304"/>
        <v>0</v>
      </c>
      <c r="CS3737" s="17">
        <f t="shared" si="304"/>
        <v>0</v>
      </c>
      <c r="CT3737" s="17">
        <f t="shared" si="304"/>
        <v>0</v>
      </c>
      <c r="CU3737" s="17">
        <f t="shared" si="304"/>
        <v>0</v>
      </c>
      <c r="CV3737" s="17">
        <f t="shared" si="304"/>
        <v>0</v>
      </c>
      <c r="CW3737" s="17">
        <f t="shared" si="304"/>
        <v>0</v>
      </c>
    </row>
    <row r="3738" spans="1:115" s="9" customFormat="1" x14ac:dyDescent="0.2">
      <c r="A3738" s="9">
        <v>1</v>
      </c>
      <c r="B3738" s="70" t="s">
        <v>139</v>
      </c>
      <c r="C3738" s="9" t="s">
        <v>70</v>
      </c>
      <c r="D3738" s="9">
        <v>4</v>
      </c>
      <c r="E3738" s="9">
        <v>31.5</v>
      </c>
      <c r="F3738" s="9">
        <f>SUM(I3738:DR3738)</f>
        <v>2E-3</v>
      </c>
      <c r="H3738" s="9" t="s">
        <v>77</v>
      </c>
      <c r="J3738" s="9">
        <f>0.1*0.002</f>
        <v>2.0000000000000001E-4</v>
      </c>
      <c r="L3738" s="9">
        <f>0.1*0.002</f>
        <v>2.0000000000000001E-4</v>
      </c>
      <c r="AX3738" s="9">
        <f>0.4*0.002</f>
        <v>8.0000000000000004E-4</v>
      </c>
      <c r="BH3738" s="9">
        <f>0.4*0.002</f>
        <v>8.0000000000000004E-4</v>
      </c>
    </row>
    <row r="3739" spans="1:115" s="9" customFormat="1" x14ac:dyDescent="0.2">
      <c r="A3739" s="9">
        <v>2</v>
      </c>
      <c r="B3739" s="70" t="s">
        <v>139</v>
      </c>
      <c r="C3739" s="9" t="s">
        <v>70</v>
      </c>
      <c r="D3739" s="9">
        <v>4</v>
      </c>
      <c r="E3739" s="9">
        <v>28.4</v>
      </c>
      <c r="F3739" s="9">
        <f>SUM(I3739:DR3739)</f>
        <v>2E-3</v>
      </c>
      <c r="H3739" s="9" t="s">
        <v>77</v>
      </c>
      <c r="J3739" s="9">
        <f>0.25*0.002</f>
        <v>5.0000000000000001E-4</v>
      </c>
      <c r="L3739" s="9">
        <f>0.1*0.002</f>
        <v>2.0000000000000001E-4</v>
      </c>
      <c r="AN3739" s="9">
        <f>0.1*0.002</f>
        <v>2.0000000000000001E-4</v>
      </c>
      <c r="BH3739" s="9">
        <f>0.55*0.002</f>
        <v>1.1000000000000001E-3</v>
      </c>
    </row>
    <row r="3740" spans="1:115" s="9" customFormat="1" x14ac:dyDescent="0.2">
      <c r="A3740" s="9">
        <v>3</v>
      </c>
      <c r="B3740" s="70" t="s">
        <v>139</v>
      </c>
      <c r="C3740" s="9" t="s">
        <v>70</v>
      </c>
      <c r="D3740" s="9">
        <v>4</v>
      </c>
      <c r="E3740" s="9">
        <v>28.1</v>
      </c>
      <c r="F3740" s="9">
        <f>SUM(I3740:DR3740)</f>
        <v>3.0000000000000001E-3</v>
      </c>
      <c r="H3740" s="9" t="s">
        <v>77</v>
      </c>
      <c r="I3740" s="9">
        <f>0.003*0.17</f>
        <v>5.1000000000000004E-4</v>
      </c>
      <c r="J3740" s="9">
        <f>0.15*0.003</f>
        <v>4.4999999999999999E-4</v>
      </c>
      <c r="L3740" s="9">
        <f>0.1*0.003</f>
        <v>3.0000000000000003E-4</v>
      </c>
      <c r="O3740" s="9">
        <f>0.03*0.003</f>
        <v>8.9999999999999992E-5</v>
      </c>
      <c r="AO3740" s="9">
        <f>0.1*0.003</f>
        <v>3.0000000000000003E-4</v>
      </c>
      <c r="AQ3740" s="9">
        <f>0.2*0.003</f>
        <v>6.0000000000000006E-4</v>
      </c>
      <c r="BH3740" s="9">
        <f>0.25*0.003</f>
        <v>7.5000000000000002E-4</v>
      </c>
    </row>
    <row r="3741" spans="1:115" s="9" customFormat="1" x14ac:dyDescent="0.2">
      <c r="B3741" s="70"/>
      <c r="I3741" s="9">
        <f>COUNTA(I3738:I3740)</f>
        <v>1</v>
      </c>
      <c r="J3741" s="9">
        <f t="shared" ref="J3741:BL3741" si="305">COUNTA(J3738:J3740)</f>
        <v>3</v>
      </c>
      <c r="K3741" s="9">
        <f t="shared" si="305"/>
        <v>0</v>
      </c>
      <c r="L3741" s="9">
        <f t="shared" si="305"/>
        <v>3</v>
      </c>
      <c r="M3741" s="9">
        <f t="shared" si="305"/>
        <v>0</v>
      </c>
      <c r="N3741" s="9">
        <f t="shared" si="305"/>
        <v>0</v>
      </c>
      <c r="O3741" s="9">
        <f t="shared" si="305"/>
        <v>1</v>
      </c>
      <c r="P3741" s="9">
        <f t="shared" si="305"/>
        <v>0</v>
      </c>
      <c r="Q3741" s="9">
        <f t="shared" si="305"/>
        <v>0</v>
      </c>
      <c r="R3741" s="9">
        <f t="shared" si="305"/>
        <v>0</v>
      </c>
      <c r="S3741" s="9">
        <f t="shared" si="305"/>
        <v>0</v>
      </c>
      <c r="T3741" s="9">
        <f t="shared" si="305"/>
        <v>0</v>
      </c>
      <c r="U3741" s="9">
        <f t="shared" si="305"/>
        <v>0</v>
      </c>
      <c r="V3741" s="9">
        <f t="shared" si="305"/>
        <v>0</v>
      </c>
      <c r="W3741" s="9">
        <f t="shared" si="305"/>
        <v>0</v>
      </c>
      <c r="X3741" s="9">
        <f t="shared" si="305"/>
        <v>0</v>
      </c>
      <c r="Y3741" s="9">
        <f t="shared" si="305"/>
        <v>0</v>
      </c>
      <c r="Z3741" s="9">
        <f t="shared" si="305"/>
        <v>0</v>
      </c>
      <c r="AA3741" s="9">
        <f t="shared" si="305"/>
        <v>0</v>
      </c>
      <c r="AB3741" s="9">
        <f t="shared" si="305"/>
        <v>0</v>
      </c>
      <c r="AC3741" s="9">
        <f t="shared" si="305"/>
        <v>0</v>
      </c>
      <c r="AD3741" s="9">
        <f t="shared" si="305"/>
        <v>0</v>
      </c>
      <c r="AE3741" s="9">
        <f t="shared" si="305"/>
        <v>0</v>
      </c>
      <c r="AF3741" s="9">
        <f t="shared" si="305"/>
        <v>0</v>
      </c>
      <c r="AG3741" s="9">
        <f t="shared" si="305"/>
        <v>0</v>
      </c>
      <c r="AH3741" s="9">
        <f t="shared" si="305"/>
        <v>0</v>
      </c>
      <c r="AI3741" s="9">
        <f t="shared" si="305"/>
        <v>0</v>
      </c>
      <c r="AJ3741" s="9">
        <f t="shared" si="305"/>
        <v>0</v>
      </c>
      <c r="AK3741" s="9">
        <f t="shared" si="305"/>
        <v>0</v>
      </c>
      <c r="AL3741" s="9">
        <f t="shared" si="305"/>
        <v>0</v>
      </c>
      <c r="AM3741" s="9">
        <f t="shared" si="305"/>
        <v>0</v>
      </c>
      <c r="AN3741" s="9">
        <f t="shared" si="305"/>
        <v>1</v>
      </c>
      <c r="AO3741" s="9">
        <f t="shared" si="305"/>
        <v>1</v>
      </c>
      <c r="AP3741" s="9">
        <f t="shared" si="305"/>
        <v>0</v>
      </c>
      <c r="AQ3741" s="9">
        <f t="shared" si="305"/>
        <v>1</v>
      </c>
      <c r="AR3741" s="9">
        <f t="shared" si="305"/>
        <v>0</v>
      </c>
      <c r="AS3741" s="9">
        <f t="shared" si="305"/>
        <v>0</v>
      </c>
      <c r="AT3741" s="9">
        <f t="shared" si="305"/>
        <v>0</v>
      </c>
      <c r="AU3741" s="9">
        <f t="shared" si="305"/>
        <v>0</v>
      </c>
      <c r="AV3741" s="9">
        <f t="shared" si="305"/>
        <v>0</v>
      </c>
      <c r="AW3741" s="9">
        <f t="shared" si="305"/>
        <v>0</v>
      </c>
      <c r="AX3741" s="9">
        <f t="shared" si="305"/>
        <v>1</v>
      </c>
      <c r="AY3741" s="9">
        <f t="shared" si="305"/>
        <v>0</v>
      </c>
      <c r="AZ3741" s="9">
        <f t="shared" si="305"/>
        <v>0</v>
      </c>
      <c r="BA3741" s="9">
        <f t="shared" si="305"/>
        <v>0</v>
      </c>
      <c r="BB3741" s="9">
        <f t="shared" si="305"/>
        <v>0</v>
      </c>
      <c r="BC3741" s="9">
        <f t="shared" si="305"/>
        <v>0</v>
      </c>
      <c r="BD3741" s="9">
        <f t="shared" si="305"/>
        <v>0</v>
      </c>
      <c r="BE3741" s="9">
        <f t="shared" si="305"/>
        <v>0</v>
      </c>
      <c r="BF3741" s="9">
        <f t="shared" si="305"/>
        <v>0</v>
      </c>
      <c r="BG3741" s="9">
        <f t="shared" si="305"/>
        <v>0</v>
      </c>
      <c r="BH3741" s="9">
        <f t="shared" si="305"/>
        <v>3</v>
      </c>
      <c r="BI3741" s="9">
        <f t="shared" si="305"/>
        <v>0</v>
      </c>
      <c r="BJ3741" s="9">
        <f t="shared" si="305"/>
        <v>0</v>
      </c>
      <c r="BK3741" s="9">
        <f t="shared" si="305"/>
        <v>0</v>
      </c>
      <c r="BL3741" s="9">
        <f t="shared" si="305"/>
        <v>0</v>
      </c>
      <c r="BM3741" s="9">
        <f t="shared" ref="BM3741:CW3741" si="306">COUNTA(BM3738:BM3740)</f>
        <v>0</v>
      </c>
      <c r="BN3741" s="9">
        <f t="shared" si="306"/>
        <v>0</v>
      </c>
      <c r="BO3741" s="9">
        <f t="shared" si="306"/>
        <v>0</v>
      </c>
      <c r="BP3741" s="9">
        <f t="shared" si="306"/>
        <v>0</v>
      </c>
      <c r="BQ3741" s="9">
        <f t="shared" si="306"/>
        <v>0</v>
      </c>
      <c r="BR3741" s="9">
        <f t="shared" si="306"/>
        <v>0</v>
      </c>
      <c r="BS3741" s="9">
        <f t="shared" si="306"/>
        <v>0</v>
      </c>
      <c r="BT3741" s="9">
        <f t="shared" si="306"/>
        <v>0</v>
      </c>
      <c r="BU3741" s="9">
        <f t="shared" si="306"/>
        <v>0</v>
      </c>
      <c r="BV3741" s="9">
        <f t="shared" si="306"/>
        <v>0</v>
      </c>
      <c r="BW3741" s="9">
        <f t="shared" si="306"/>
        <v>0</v>
      </c>
      <c r="BX3741" s="9">
        <f t="shared" si="306"/>
        <v>0</v>
      </c>
      <c r="BY3741" s="9">
        <f t="shared" si="306"/>
        <v>0</v>
      </c>
      <c r="BZ3741" s="9">
        <f t="shared" si="306"/>
        <v>0</v>
      </c>
      <c r="CA3741" s="9">
        <f t="shared" si="306"/>
        <v>0</v>
      </c>
      <c r="CB3741" s="9">
        <f t="shared" si="306"/>
        <v>0</v>
      </c>
      <c r="CC3741" s="9">
        <f t="shared" si="306"/>
        <v>0</v>
      </c>
      <c r="CD3741" s="9">
        <f t="shared" si="306"/>
        <v>0</v>
      </c>
      <c r="CE3741" s="9">
        <f t="shared" si="306"/>
        <v>0</v>
      </c>
      <c r="CF3741" s="9">
        <f t="shared" si="306"/>
        <v>0</v>
      </c>
      <c r="CG3741" s="9">
        <f t="shared" si="306"/>
        <v>0</v>
      </c>
      <c r="CH3741" s="9">
        <f t="shared" si="306"/>
        <v>0</v>
      </c>
      <c r="CI3741" s="9">
        <f t="shared" si="306"/>
        <v>0</v>
      </c>
      <c r="CJ3741" s="9">
        <f t="shared" si="306"/>
        <v>0</v>
      </c>
      <c r="CK3741" s="9">
        <f t="shared" si="306"/>
        <v>0</v>
      </c>
      <c r="CL3741" s="9">
        <f t="shared" si="306"/>
        <v>0</v>
      </c>
      <c r="CM3741" s="9">
        <f t="shared" si="306"/>
        <v>0</v>
      </c>
      <c r="CN3741" s="9">
        <f t="shared" si="306"/>
        <v>0</v>
      </c>
      <c r="CO3741" s="9">
        <f t="shared" si="306"/>
        <v>0</v>
      </c>
      <c r="CP3741" s="9">
        <f t="shared" si="306"/>
        <v>0</v>
      </c>
      <c r="CQ3741" s="9">
        <f t="shared" si="306"/>
        <v>0</v>
      </c>
      <c r="CR3741" s="9">
        <f t="shared" si="306"/>
        <v>0</v>
      </c>
      <c r="CS3741" s="9">
        <f t="shared" si="306"/>
        <v>0</v>
      </c>
      <c r="CT3741" s="9">
        <f t="shared" si="306"/>
        <v>0</v>
      </c>
      <c r="CU3741" s="9">
        <f t="shared" si="306"/>
        <v>0</v>
      </c>
      <c r="CV3741" s="9">
        <f t="shared" si="306"/>
        <v>0</v>
      </c>
      <c r="CW3741" s="9">
        <f t="shared" si="306"/>
        <v>0</v>
      </c>
    </row>
    <row r="3742" spans="1:115" s="17" customFormat="1" x14ac:dyDescent="0.2">
      <c r="A3742" s="17">
        <v>3</v>
      </c>
      <c r="B3742" s="71" t="s">
        <v>139</v>
      </c>
      <c r="C3742" s="12"/>
      <c r="F3742" s="12">
        <v>0</v>
      </c>
      <c r="I3742" s="17">
        <f>SUM(I3738:I3740)</f>
        <v>5.1000000000000004E-4</v>
      </c>
      <c r="J3742" s="17">
        <f t="shared" ref="J3742:BL3742" si="307">SUM(J3738:J3740)</f>
        <v>1.15E-3</v>
      </c>
      <c r="K3742" s="17">
        <f t="shared" si="307"/>
        <v>0</v>
      </c>
      <c r="L3742" s="17">
        <f t="shared" si="307"/>
        <v>7.000000000000001E-4</v>
      </c>
      <c r="M3742" s="17">
        <f t="shared" si="307"/>
        <v>0</v>
      </c>
      <c r="N3742" s="17">
        <f t="shared" si="307"/>
        <v>0</v>
      </c>
      <c r="O3742" s="17">
        <f t="shared" si="307"/>
        <v>8.9999999999999992E-5</v>
      </c>
      <c r="P3742" s="17">
        <f t="shared" si="307"/>
        <v>0</v>
      </c>
      <c r="Q3742" s="17">
        <f t="shared" si="307"/>
        <v>0</v>
      </c>
      <c r="R3742" s="17">
        <f t="shared" si="307"/>
        <v>0</v>
      </c>
      <c r="S3742" s="17">
        <f t="shared" si="307"/>
        <v>0</v>
      </c>
      <c r="T3742" s="17">
        <f t="shared" si="307"/>
        <v>0</v>
      </c>
      <c r="U3742" s="17">
        <f t="shared" si="307"/>
        <v>0</v>
      </c>
      <c r="V3742" s="17">
        <f t="shared" si="307"/>
        <v>0</v>
      </c>
      <c r="W3742" s="17">
        <f t="shared" si="307"/>
        <v>0</v>
      </c>
      <c r="X3742" s="17">
        <f t="shared" si="307"/>
        <v>0</v>
      </c>
      <c r="Y3742" s="17">
        <f t="shared" si="307"/>
        <v>0</v>
      </c>
      <c r="Z3742" s="17">
        <f t="shared" si="307"/>
        <v>0</v>
      </c>
      <c r="AA3742" s="17">
        <f t="shared" si="307"/>
        <v>0</v>
      </c>
      <c r="AB3742" s="17">
        <f t="shared" si="307"/>
        <v>0</v>
      </c>
      <c r="AC3742" s="17">
        <f t="shared" si="307"/>
        <v>0</v>
      </c>
      <c r="AD3742" s="17">
        <f t="shared" si="307"/>
        <v>0</v>
      </c>
      <c r="AE3742" s="17">
        <f t="shared" si="307"/>
        <v>0</v>
      </c>
      <c r="AF3742" s="17">
        <f t="shared" si="307"/>
        <v>0</v>
      </c>
      <c r="AG3742" s="17">
        <f t="shared" si="307"/>
        <v>0</v>
      </c>
      <c r="AH3742" s="17">
        <f t="shared" si="307"/>
        <v>0</v>
      </c>
      <c r="AI3742" s="17">
        <f t="shared" si="307"/>
        <v>0</v>
      </c>
      <c r="AJ3742" s="17">
        <f t="shared" si="307"/>
        <v>0</v>
      </c>
      <c r="AK3742" s="17">
        <f t="shared" si="307"/>
        <v>0</v>
      </c>
      <c r="AL3742" s="17">
        <f t="shared" si="307"/>
        <v>0</v>
      </c>
      <c r="AM3742" s="17">
        <f t="shared" si="307"/>
        <v>0</v>
      </c>
      <c r="AN3742" s="17">
        <f t="shared" si="307"/>
        <v>2.0000000000000001E-4</v>
      </c>
      <c r="AO3742" s="17">
        <f t="shared" si="307"/>
        <v>3.0000000000000003E-4</v>
      </c>
      <c r="AP3742" s="17">
        <f t="shared" si="307"/>
        <v>0</v>
      </c>
      <c r="AQ3742" s="17">
        <f t="shared" si="307"/>
        <v>6.0000000000000006E-4</v>
      </c>
      <c r="AR3742" s="17">
        <f t="shared" si="307"/>
        <v>0</v>
      </c>
      <c r="AS3742" s="17">
        <f t="shared" si="307"/>
        <v>0</v>
      </c>
      <c r="AT3742" s="17">
        <f t="shared" si="307"/>
        <v>0</v>
      </c>
      <c r="AU3742" s="17">
        <f t="shared" si="307"/>
        <v>0</v>
      </c>
      <c r="AV3742" s="17">
        <f t="shared" si="307"/>
        <v>0</v>
      </c>
      <c r="AW3742" s="17">
        <f t="shared" si="307"/>
        <v>0</v>
      </c>
      <c r="AX3742" s="17">
        <f t="shared" si="307"/>
        <v>8.0000000000000004E-4</v>
      </c>
      <c r="AY3742" s="17">
        <f t="shared" si="307"/>
        <v>0</v>
      </c>
      <c r="AZ3742" s="17">
        <f t="shared" si="307"/>
        <v>0</v>
      </c>
      <c r="BA3742" s="17">
        <f t="shared" si="307"/>
        <v>0</v>
      </c>
      <c r="BB3742" s="17">
        <f t="shared" si="307"/>
        <v>0</v>
      </c>
      <c r="BC3742" s="17">
        <f t="shared" si="307"/>
        <v>0</v>
      </c>
      <c r="BD3742" s="17">
        <f t="shared" si="307"/>
        <v>0</v>
      </c>
      <c r="BE3742" s="17">
        <f t="shared" si="307"/>
        <v>0</v>
      </c>
      <c r="BF3742" s="17">
        <f t="shared" si="307"/>
        <v>0</v>
      </c>
      <c r="BG3742" s="17">
        <f t="shared" si="307"/>
        <v>0</v>
      </c>
      <c r="BH3742" s="17">
        <f t="shared" si="307"/>
        <v>2.6500000000000004E-3</v>
      </c>
      <c r="BI3742" s="17">
        <f t="shared" si="307"/>
        <v>0</v>
      </c>
      <c r="BJ3742" s="17">
        <f t="shared" si="307"/>
        <v>0</v>
      </c>
      <c r="BK3742" s="17">
        <f t="shared" si="307"/>
        <v>0</v>
      </c>
      <c r="BL3742" s="17">
        <f t="shared" si="307"/>
        <v>0</v>
      </c>
      <c r="BM3742" s="17">
        <f t="shared" ref="BM3742:CW3742" si="308">SUM(BM3738:BM3740)</f>
        <v>0</v>
      </c>
      <c r="BN3742" s="17">
        <f t="shared" si="308"/>
        <v>0</v>
      </c>
      <c r="BO3742" s="17">
        <f t="shared" si="308"/>
        <v>0</v>
      </c>
      <c r="BP3742" s="17">
        <f t="shared" si="308"/>
        <v>0</v>
      </c>
      <c r="BQ3742" s="17">
        <f t="shared" si="308"/>
        <v>0</v>
      </c>
      <c r="BR3742" s="17">
        <f t="shared" si="308"/>
        <v>0</v>
      </c>
      <c r="BS3742" s="17">
        <f t="shared" si="308"/>
        <v>0</v>
      </c>
      <c r="BT3742" s="17">
        <f t="shared" si="308"/>
        <v>0</v>
      </c>
      <c r="BU3742" s="17">
        <f t="shared" si="308"/>
        <v>0</v>
      </c>
      <c r="BV3742" s="17">
        <f t="shared" si="308"/>
        <v>0</v>
      </c>
      <c r="BW3742" s="17">
        <f t="shared" si="308"/>
        <v>0</v>
      </c>
      <c r="BX3742" s="17">
        <f t="shared" si="308"/>
        <v>0</v>
      </c>
      <c r="BY3742" s="17">
        <f t="shared" si="308"/>
        <v>0</v>
      </c>
      <c r="BZ3742" s="17">
        <f t="shared" si="308"/>
        <v>0</v>
      </c>
      <c r="CA3742" s="17">
        <f t="shared" si="308"/>
        <v>0</v>
      </c>
      <c r="CB3742" s="17">
        <f t="shared" si="308"/>
        <v>0</v>
      </c>
      <c r="CC3742" s="17">
        <f t="shared" si="308"/>
        <v>0</v>
      </c>
      <c r="CD3742" s="17">
        <f t="shared" si="308"/>
        <v>0</v>
      </c>
      <c r="CE3742" s="17">
        <f t="shared" si="308"/>
        <v>0</v>
      </c>
      <c r="CF3742" s="17">
        <f t="shared" si="308"/>
        <v>0</v>
      </c>
      <c r="CG3742" s="17">
        <f t="shared" si="308"/>
        <v>0</v>
      </c>
      <c r="CH3742" s="17">
        <f t="shared" si="308"/>
        <v>0</v>
      </c>
      <c r="CI3742" s="17">
        <f t="shared" si="308"/>
        <v>0</v>
      </c>
      <c r="CJ3742" s="17">
        <f t="shared" si="308"/>
        <v>0</v>
      </c>
      <c r="CK3742" s="17">
        <f t="shared" si="308"/>
        <v>0</v>
      </c>
      <c r="CL3742" s="17">
        <f t="shared" si="308"/>
        <v>0</v>
      </c>
      <c r="CM3742" s="17">
        <f t="shared" si="308"/>
        <v>0</v>
      </c>
      <c r="CN3742" s="17">
        <f t="shared" si="308"/>
        <v>0</v>
      </c>
      <c r="CO3742" s="17">
        <f t="shared" si="308"/>
        <v>0</v>
      </c>
      <c r="CP3742" s="17">
        <f t="shared" si="308"/>
        <v>0</v>
      </c>
      <c r="CQ3742" s="17">
        <f t="shared" si="308"/>
        <v>0</v>
      </c>
      <c r="CR3742" s="17">
        <f t="shared" si="308"/>
        <v>0</v>
      </c>
      <c r="CS3742" s="17">
        <f t="shared" si="308"/>
        <v>0</v>
      </c>
      <c r="CT3742" s="17">
        <f t="shared" si="308"/>
        <v>0</v>
      </c>
      <c r="CU3742" s="17">
        <f t="shared" si="308"/>
        <v>0</v>
      </c>
      <c r="CV3742" s="17">
        <f t="shared" si="308"/>
        <v>0</v>
      </c>
      <c r="CW3742" s="17">
        <f t="shared" si="308"/>
        <v>0</v>
      </c>
    </row>
    <row r="3743" spans="1:115" s="9" customFormat="1" x14ac:dyDescent="0.2">
      <c r="A3743" s="9">
        <v>1</v>
      </c>
      <c r="B3743" s="70" t="s">
        <v>140</v>
      </c>
      <c r="C3743" s="11" t="s">
        <v>63</v>
      </c>
      <c r="D3743" s="9">
        <v>5</v>
      </c>
      <c r="E3743" s="9">
        <v>36.9</v>
      </c>
      <c r="F3743" s="9">
        <f t="shared" ref="F3743:F3749" si="309">SUM(I3743:ED3743)</f>
        <v>0.01</v>
      </c>
      <c r="H3743" s="9" t="s">
        <v>77</v>
      </c>
      <c r="I3743" s="9">
        <f>0.35*0.01</f>
        <v>3.4999999999999996E-3</v>
      </c>
      <c r="J3743" s="9">
        <f>0.2*0.01</f>
        <v>2E-3</v>
      </c>
      <c r="BD3743" s="9">
        <f>0.45*0.01</f>
        <v>4.5000000000000005E-3</v>
      </c>
    </row>
    <row r="3744" spans="1:115" s="9" customFormat="1" x14ac:dyDescent="0.2">
      <c r="A3744" s="9">
        <v>2</v>
      </c>
      <c r="B3744" s="70" t="s">
        <v>140</v>
      </c>
      <c r="C3744" s="11" t="s">
        <v>63</v>
      </c>
      <c r="D3744" s="9">
        <v>5</v>
      </c>
      <c r="E3744" s="9">
        <v>38.299999999999997</v>
      </c>
      <c r="F3744" s="9">
        <f t="shared" si="309"/>
        <v>5.0000000000000001E-3</v>
      </c>
      <c r="H3744" s="9" t="s">
        <v>77</v>
      </c>
      <c r="J3744" s="9">
        <f>0.2*0.005</f>
        <v>1E-3</v>
      </c>
      <c r="BD3744" s="9">
        <f>0.8*0.005</f>
        <v>4.0000000000000001E-3</v>
      </c>
    </row>
    <row r="3745" spans="1:101" s="9" customFormat="1" x14ac:dyDescent="0.2">
      <c r="A3745" s="9">
        <v>3</v>
      </c>
      <c r="B3745" s="70" t="s">
        <v>140</v>
      </c>
      <c r="C3745" s="11" t="s">
        <v>63</v>
      </c>
      <c r="D3745" s="9">
        <v>5</v>
      </c>
      <c r="E3745" s="9">
        <v>34</v>
      </c>
      <c r="F3745" s="9">
        <f t="shared" si="309"/>
        <v>7.0000000000000001E-3</v>
      </c>
      <c r="H3745" s="9" t="s">
        <v>77</v>
      </c>
      <c r="O3745" s="9">
        <v>4.0000000000000001E-3</v>
      </c>
      <c r="BD3745" s="9">
        <v>3.0000000000000001E-3</v>
      </c>
    </row>
    <row r="3746" spans="1:101" s="9" customFormat="1" x14ac:dyDescent="0.2">
      <c r="A3746" s="9">
        <v>4</v>
      </c>
      <c r="B3746" s="70" t="s">
        <v>140</v>
      </c>
      <c r="C3746" s="11" t="s">
        <v>63</v>
      </c>
      <c r="D3746" s="9">
        <v>5</v>
      </c>
      <c r="E3746" s="9">
        <v>31.2</v>
      </c>
      <c r="F3746" s="9">
        <f t="shared" si="309"/>
        <v>9.9999999999999985E-3</v>
      </c>
      <c r="H3746" s="9" t="s">
        <v>77</v>
      </c>
      <c r="AX3746" s="9">
        <f>0.7*0.01</f>
        <v>6.9999999999999993E-3</v>
      </c>
      <c r="BQ3746" s="9">
        <f>0.3*0.01</f>
        <v>3.0000000000000001E-3</v>
      </c>
    </row>
    <row r="3747" spans="1:101" s="9" customFormat="1" x14ac:dyDescent="0.2">
      <c r="A3747" s="9">
        <v>5</v>
      </c>
      <c r="B3747" s="70" t="s">
        <v>140</v>
      </c>
      <c r="C3747" s="11" t="s">
        <v>63</v>
      </c>
      <c r="D3747" s="9">
        <v>5</v>
      </c>
      <c r="E3747" s="9">
        <v>17.100000000000001</v>
      </c>
      <c r="F3747" s="9">
        <f t="shared" si="309"/>
        <v>4.9999999999999992E-3</v>
      </c>
      <c r="H3747" s="9" t="s">
        <v>77</v>
      </c>
      <c r="AX3747" s="9">
        <f>0.3*0.005</f>
        <v>1.5E-3</v>
      </c>
      <c r="BD3747" s="9">
        <f>0.7*0.005</f>
        <v>3.4999999999999996E-3</v>
      </c>
    </row>
    <row r="3748" spans="1:101" s="9" customFormat="1" x14ac:dyDescent="0.2">
      <c r="A3748" s="9">
        <v>1</v>
      </c>
      <c r="B3748" s="70" t="s">
        <v>140</v>
      </c>
      <c r="C3748" s="11" t="s">
        <v>63</v>
      </c>
      <c r="D3748" s="9">
        <v>6</v>
      </c>
      <c r="E3748" s="9">
        <v>50.2</v>
      </c>
      <c r="F3748" s="9">
        <f t="shared" si="309"/>
        <v>7.000000000000001E-3</v>
      </c>
      <c r="H3748" s="9" t="s">
        <v>77</v>
      </c>
      <c r="W3748" s="9">
        <f>0.4*0.007</f>
        <v>2.8000000000000004E-3</v>
      </c>
      <c r="AI3748" s="9">
        <f>0.4*0.007</f>
        <v>2.8000000000000004E-3</v>
      </c>
      <c r="BQ3748" s="9">
        <f>0.2*0.007</f>
        <v>1.4000000000000002E-3</v>
      </c>
    </row>
    <row r="3749" spans="1:101" s="9" customFormat="1" x14ac:dyDescent="0.2">
      <c r="A3749" s="9">
        <v>2</v>
      </c>
      <c r="B3749" s="70" t="s">
        <v>140</v>
      </c>
      <c r="C3749" s="11" t="s">
        <v>63</v>
      </c>
      <c r="D3749" s="9">
        <v>6</v>
      </c>
      <c r="E3749" s="9">
        <v>35.6</v>
      </c>
      <c r="F3749" s="9">
        <f t="shared" si="309"/>
        <v>1E-3</v>
      </c>
      <c r="H3749" s="9" t="s">
        <v>77</v>
      </c>
      <c r="BQ3749" s="9">
        <f>0.1*0.01</f>
        <v>1E-3</v>
      </c>
    </row>
    <row r="3750" spans="1:101" s="9" customFormat="1" x14ac:dyDescent="0.2">
      <c r="B3750" s="70"/>
      <c r="C3750" s="11"/>
      <c r="I3750" s="9">
        <f>COUNTA(I3743:I3749)</f>
        <v>1</v>
      </c>
      <c r="J3750" s="9">
        <f t="shared" ref="J3750:BL3750" si="310">COUNTA(J3743:J3749)</f>
        <v>2</v>
      </c>
      <c r="K3750" s="9">
        <f t="shared" si="310"/>
        <v>0</v>
      </c>
      <c r="L3750" s="9">
        <f t="shared" si="310"/>
        <v>0</v>
      </c>
      <c r="M3750" s="9">
        <f t="shared" si="310"/>
        <v>0</v>
      </c>
      <c r="N3750" s="9">
        <f t="shared" si="310"/>
        <v>0</v>
      </c>
      <c r="O3750" s="9">
        <f t="shared" si="310"/>
        <v>1</v>
      </c>
      <c r="P3750" s="9">
        <f t="shared" si="310"/>
        <v>0</v>
      </c>
      <c r="Q3750" s="9">
        <f t="shared" si="310"/>
        <v>0</v>
      </c>
      <c r="R3750" s="9">
        <f t="shared" si="310"/>
        <v>0</v>
      </c>
      <c r="S3750" s="9">
        <f t="shared" si="310"/>
        <v>0</v>
      </c>
      <c r="T3750" s="9">
        <f t="shared" si="310"/>
        <v>0</v>
      </c>
      <c r="U3750" s="9">
        <f t="shared" si="310"/>
        <v>0</v>
      </c>
      <c r="V3750" s="9">
        <f t="shared" si="310"/>
        <v>0</v>
      </c>
      <c r="W3750" s="9">
        <f t="shared" si="310"/>
        <v>1</v>
      </c>
      <c r="X3750" s="9">
        <f t="shared" si="310"/>
        <v>0</v>
      </c>
      <c r="Y3750" s="9">
        <f t="shared" si="310"/>
        <v>0</v>
      </c>
      <c r="Z3750" s="9">
        <f t="shared" si="310"/>
        <v>0</v>
      </c>
      <c r="AA3750" s="9">
        <f t="shared" si="310"/>
        <v>0</v>
      </c>
      <c r="AB3750" s="9">
        <f t="shared" si="310"/>
        <v>0</v>
      </c>
      <c r="AC3750" s="9">
        <f t="shared" si="310"/>
        <v>0</v>
      </c>
      <c r="AD3750" s="9">
        <f t="shared" si="310"/>
        <v>0</v>
      </c>
      <c r="AE3750" s="9">
        <f t="shared" si="310"/>
        <v>0</v>
      </c>
      <c r="AF3750" s="9">
        <f t="shared" si="310"/>
        <v>0</v>
      </c>
      <c r="AG3750" s="9">
        <f t="shared" si="310"/>
        <v>0</v>
      </c>
      <c r="AH3750" s="9">
        <f t="shared" si="310"/>
        <v>0</v>
      </c>
      <c r="AI3750" s="9">
        <f t="shared" si="310"/>
        <v>1</v>
      </c>
      <c r="AJ3750" s="9">
        <f t="shared" si="310"/>
        <v>0</v>
      </c>
      <c r="AK3750" s="9">
        <f t="shared" si="310"/>
        <v>0</v>
      </c>
      <c r="AL3750" s="9">
        <f t="shared" si="310"/>
        <v>0</v>
      </c>
      <c r="AM3750" s="9">
        <f t="shared" si="310"/>
        <v>0</v>
      </c>
      <c r="AN3750" s="9">
        <f t="shared" si="310"/>
        <v>0</v>
      </c>
      <c r="AO3750" s="9">
        <f t="shared" si="310"/>
        <v>0</v>
      </c>
      <c r="AP3750" s="9">
        <f t="shared" si="310"/>
        <v>0</v>
      </c>
      <c r="AQ3750" s="9">
        <f t="shared" si="310"/>
        <v>0</v>
      </c>
      <c r="AR3750" s="9">
        <f t="shared" si="310"/>
        <v>0</v>
      </c>
      <c r="AS3750" s="9">
        <f t="shared" si="310"/>
        <v>0</v>
      </c>
      <c r="AT3750" s="9">
        <f t="shared" si="310"/>
        <v>0</v>
      </c>
      <c r="AU3750" s="9">
        <f t="shared" si="310"/>
        <v>0</v>
      </c>
      <c r="AV3750" s="9">
        <f t="shared" si="310"/>
        <v>0</v>
      </c>
      <c r="AW3750" s="9">
        <f t="shared" si="310"/>
        <v>0</v>
      </c>
      <c r="AX3750" s="9">
        <f t="shared" si="310"/>
        <v>2</v>
      </c>
      <c r="AY3750" s="9">
        <f t="shared" si="310"/>
        <v>0</v>
      </c>
      <c r="AZ3750" s="9">
        <f t="shared" si="310"/>
        <v>0</v>
      </c>
      <c r="BA3750" s="9">
        <f t="shared" si="310"/>
        <v>0</v>
      </c>
      <c r="BB3750" s="9">
        <f t="shared" si="310"/>
        <v>0</v>
      </c>
      <c r="BC3750" s="9">
        <f t="shared" si="310"/>
        <v>0</v>
      </c>
      <c r="BD3750" s="9">
        <f t="shared" si="310"/>
        <v>4</v>
      </c>
      <c r="BE3750" s="9">
        <f t="shared" si="310"/>
        <v>0</v>
      </c>
      <c r="BF3750" s="9">
        <f t="shared" si="310"/>
        <v>0</v>
      </c>
      <c r="BG3750" s="9">
        <f t="shared" si="310"/>
        <v>0</v>
      </c>
      <c r="BH3750" s="9">
        <f t="shared" si="310"/>
        <v>0</v>
      </c>
      <c r="BI3750" s="9">
        <f t="shared" si="310"/>
        <v>0</v>
      </c>
      <c r="BJ3750" s="9">
        <f t="shared" si="310"/>
        <v>0</v>
      </c>
      <c r="BK3750" s="9">
        <f t="shared" si="310"/>
        <v>0</v>
      </c>
      <c r="BL3750" s="9">
        <f t="shared" si="310"/>
        <v>0</v>
      </c>
      <c r="BM3750" s="9">
        <f t="shared" ref="BM3750:CU3750" si="311">COUNTA(BM3743:BM3749)</f>
        <v>0</v>
      </c>
      <c r="BN3750" s="9">
        <f t="shared" si="311"/>
        <v>0</v>
      </c>
      <c r="BO3750" s="9">
        <f t="shared" si="311"/>
        <v>0</v>
      </c>
      <c r="BP3750" s="9">
        <f t="shared" si="311"/>
        <v>0</v>
      </c>
      <c r="BQ3750" s="9">
        <f t="shared" si="311"/>
        <v>3</v>
      </c>
      <c r="BR3750" s="9">
        <f t="shared" si="311"/>
        <v>0</v>
      </c>
      <c r="BS3750" s="9">
        <f t="shared" si="311"/>
        <v>0</v>
      </c>
      <c r="BT3750" s="9">
        <f t="shared" si="311"/>
        <v>0</v>
      </c>
      <c r="BU3750" s="9">
        <f t="shared" si="311"/>
        <v>0</v>
      </c>
      <c r="BV3750" s="9">
        <f t="shared" si="311"/>
        <v>0</v>
      </c>
      <c r="BW3750" s="9">
        <f t="shared" si="311"/>
        <v>0</v>
      </c>
      <c r="BX3750" s="9">
        <f t="shared" si="311"/>
        <v>0</v>
      </c>
      <c r="BY3750" s="9">
        <f t="shared" si="311"/>
        <v>0</v>
      </c>
      <c r="BZ3750" s="9">
        <f t="shared" si="311"/>
        <v>0</v>
      </c>
      <c r="CA3750" s="9">
        <f t="shared" si="311"/>
        <v>0</v>
      </c>
      <c r="CB3750" s="9">
        <f t="shared" si="311"/>
        <v>0</v>
      </c>
      <c r="CC3750" s="9">
        <f t="shared" si="311"/>
        <v>0</v>
      </c>
      <c r="CD3750" s="9">
        <f t="shared" si="311"/>
        <v>0</v>
      </c>
      <c r="CE3750" s="9">
        <f t="shared" si="311"/>
        <v>0</v>
      </c>
      <c r="CF3750" s="9">
        <f t="shared" si="311"/>
        <v>0</v>
      </c>
      <c r="CG3750" s="9">
        <f t="shared" si="311"/>
        <v>0</v>
      </c>
      <c r="CH3750" s="9">
        <f t="shared" si="311"/>
        <v>0</v>
      </c>
      <c r="CI3750" s="9">
        <f t="shared" si="311"/>
        <v>0</v>
      </c>
      <c r="CJ3750" s="9">
        <f t="shared" si="311"/>
        <v>0</v>
      </c>
      <c r="CK3750" s="9">
        <f t="shared" si="311"/>
        <v>0</v>
      </c>
      <c r="CL3750" s="9">
        <f t="shared" si="311"/>
        <v>0</v>
      </c>
      <c r="CM3750" s="9">
        <f t="shared" si="311"/>
        <v>0</v>
      </c>
      <c r="CN3750" s="9">
        <f t="shared" si="311"/>
        <v>0</v>
      </c>
      <c r="CO3750" s="9">
        <f t="shared" si="311"/>
        <v>0</v>
      </c>
      <c r="CP3750" s="9">
        <f t="shared" si="311"/>
        <v>0</v>
      </c>
      <c r="CQ3750" s="9">
        <f t="shared" si="311"/>
        <v>0</v>
      </c>
      <c r="CR3750" s="9">
        <f t="shared" si="311"/>
        <v>0</v>
      </c>
      <c r="CS3750" s="9">
        <f t="shared" si="311"/>
        <v>0</v>
      </c>
      <c r="CT3750" s="9">
        <f t="shared" si="311"/>
        <v>0</v>
      </c>
      <c r="CU3750" s="9">
        <f t="shared" si="311"/>
        <v>0</v>
      </c>
    </row>
    <row r="3751" spans="1:101" s="12" customFormat="1" x14ac:dyDescent="0.2">
      <c r="A3751" s="12">
        <f>COUNTA(B3743:B3749)</f>
        <v>7</v>
      </c>
      <c r="B3751" s="71" t="s">
        <v>140</v>
      </c>
      <c r="C3751" s="13"/>
      <c r="F3751" s="12">
        <v>0</v>
      </c>
      <c r="I3751" s="12">
        <f>SUM(I3743:I3749)</f>
        <v>3.4999999999999996E-3</v>
      </c>
      <c r="J3751" s="12">
        <f t="shared" ref="J3751:BL3751" si="312">SUM(J3743:J3749)</f>
        <v>3.0000000000000001E-3</v>
      </c>
      <c r="K3751" s="12">
        <f t="shared" si="312"/>
        <v>0</v>
      </c>
      <c r="L3751" s="12">
        <f t="shared" si="312"/>
        <v>0</v>
      </c>
      <c r="M3751" s="12">
        <f t="shared" si="312"/>
        <v>0</v>
      </c>
      <c r="N3751" s="12">
        <f t="shared" si="312"/>
        <v>0</v>
      </c>
      <c r="O3751" s="12">
        <f t="shared" si="312"/>
        <v>4.0000000000000001E-3</v>
      </c>
      <c r="P3751" s="12">
        <f t="shared" si="312"/>
        <v>0</v>
      </c>
      <c r="Q3751" s="12">
        <f t="shared" si="312"/>
        <v>0</v>
      </c>
      <c r="R3751" s="12">
        <f t="shared" si="312"/>
        <v>0</v>
      </c>
      <c r="S3751" s="12">
        <f t="shared" si="312"/>
        <v>0</v>
      </c>
      <c r="T3751" s="12">
        <f t="shared" si="312"/>
        <v>0</v>
      </c>
      <c r="U3751" s="12">
        <f t="shared" si="312"/>
        <v>0</v>
      </c>
      <c r="V3751" s="12">
        <f t="shared" si="312"/>
        <v>0</v>
      </c>
      <c r="W3751" s="12">
        <f t="shared" si="312"/>
        <v>2.8000000000000004E-3</v>
      </c>
      <c r="X3751" s="12">
        <f t="shared" si="312"/>
        <v>0</v>
      </c>
      <c r="Y3751" s="12">
        <f t="shared" si="312"/>
        <v>0</v>
      </c>
      <c r="Z3751" s="12">
        <f t="shared" si="312"/>
        <v>0</v>
      </c>
      <c r="AA3751" s="12">
        <f t="shared" si="312"/>
        <v>0</v>
      </c>
      <c r="AB3751" s="12">
        <f t="shared" si="312"/>
        <v>0</v>
      </c>
      <c r="AC3751" s="12">
        <f t="shared" si="312"/>
        <v>0</v>
      </c>
      <c r="AD3751" s="12">
        <f t="shared" si="312"/>
        <v>0</v>
      </c>
      <c r="AE3751" s="12">
        <f t="shared" si="312"/>
        <v>0</v>
      </c>
      <c r="AF3751" s="12">
        <f t="shared" si="312"/>
        <v>0</v>
      </c>
      <c r="AG3751" s="12">
        <f t="shared" si="312"/>
        <v>0</v>
      </c>
      <c r="AH3751" s="12">
        <f t="shared" si="312"/>
        <v>0</v>
      </c>
      <c r="AI3751" s="12">
        <f t="shared" si="312"/>
        <v>2.8000000000000004E-3</v>
      </c>
      <c r="AJ3751" s="12">
        <f t="shared" si="312"/>
        <v>0</v>
      </c>
      <c r="AK3751" s="12">
        <f t="shared" si="312"/>
        <v>0</v>
      </c>
      <c r="AL3751" s="12">
        <f t="shared" si="312"/>
        <v>0</v>
      </c>
      <c r="AM3751" s="12">
        <f t="shared" si="312"/>
        <v>0</v>
      </c>
      <c r="AN3751" s="12">
        <f t="shared" si="312"/>
        <v>0</v>
      </c>
      <c r="AO3751" s="12">
        <f t="shared" si="312"/>
        <v>0</v>
      </c>
      <c r="AP3751" s="12">
        <f t="shared" si="312"/>
        <v>0</v>
      </c>
      <c r="AQ3751" s="12">
        <f t="shared" si="312"/>
        <v>0</v>
      </c>
      <c r="AR3751" s="12">
        <f t="shared" si="312"/>
        <v>0</v>
      </c>
      <c r="AS3751" s="12">
        <f t="shared" si="312"/>
        <v>0</v>
      </c>
      <c r="AT3751" s="12">
        <f t="shared" si="312"/>
        <v>0</v>
      </c>
      <c r="AU3751" s="12">
        <f t="shared" si="312"/>
        <v>0</v>
      </c>
      <c r="AV3751" s="12">
        <f t="shared" si="312"/>
        <v>0</v>
      </c>
      <c r="AW3751" s="12">
        <f t="shared" si="312"/>
        <v>0</v>
      </c>
      <c r="AX3751" s="12">
        <f t="shared" si="312"/>
        <v>8.4999999999999989E-3</v>
      </c>
      <c r="AY3751" s="12">
        <f t="shared" si="312"/>
        <v>0</v>
      </c>
      <c r="AZ3751" s="12">
        <f t="shared" si="312"/>
        <v>0</v>
      </c>
      <c r="BA3751" s="12">
        <f t="shared" si="312"/>
        <v>0</v>
      </c>
      <c r="BB3751" s="12">
        <f t="shared" si="312"/>
        <v>0</v>
      </c>
      <c r="BC3751" s="12">
        <f t="shared" si="312"/>
        <v>0</v>
      </c>
      <c r="BD3751" s="12">
        <f t="shared" si="312"/>
        <v>1.4999999999999999E-2</v>
      </c>
      <c r="BE3751" s="12">
        <f t="shared" si="312"/>
        <v>0</v>
      </c>
      <c r="BF3751" s="12">
        <f t="shared" si="312"/>
        <v>0</v>
      </c>
      <c r="BG3751" s="12">
        <f t="shared" si="312"/>
        <v>0</v>
      </c>
      <c r="BH3751" s="12">
        <f t="shared" si="312"/>
        <v>0</v>
      </c>
      <c r="BI3751" s="12">
        <f t="shared" si="312"/>
        <v>0</v>
      </c>
      <c r="BJ3751" s="12">
        <f t="shared" si="312"/>
        <v>0</v>
      </c>
      <c r="BK3751" s="12">
        <f t="shared" si="312"/>
        <v>0</v>
      </c>
      <c r="BL3751" s="12">
        <f t="shared" si="312"/>
        <v>0</v>
      </c>
      <c r="BM3751" s="12">
        <f t="shared" ref="BM3751:CW3751" si="313">SUM(BM3743:BM3749)</f>
        <v>0</v>
      </c>
      <c r="BN3751" s="12">
        <f t="shared" si="313"/>
        <v>0</v>
      </c>
      <c r="BO3751" s="12">
        <f t="shared" si="313"/>
        <v>0</v>
      </c>
      <c r="BP3751" s="12">
        <f t="shared" si="313"/>
        <v>0</v>
      </c>
      <c r="BQ3751" s="12">
        <f t="shared" si="313"/>
        <v>5.4000000000000003E-3</v>
      </c>
      <c r="BR3751" s="12">
        <f t="shared" si="313"/>
        <v>0</v>
      </c>
      <c r="BS3751" s="12">
        <f t="shared" si="313"/>
        <v>0</v>
      </c>
      <c r="BT3751" s="12">
        <f t="shared" si="313"/>
        <v>0</v>
      </c>
      <c r="BU3751" s="12">
        <f t="shared" si="313"/>
        <v>0</v>
      </c>
      <c r="BV3751" s="12">
        <f t="shared" si="313"/>
        <v>0</v>
      </c>
      <c r="BW3751" s="12">
        <f t="shared" si="313"/>
        <v>0</v>
      </c>
      <c r="BX3751" s="12">
        <f t="shared" si="313"/>
        <v>0</v>
      </c>
      <c r="BY3751" s="12">
        <f t="shared" si="313"/>
        <v>0</v>
      </c>
      <c r="BZ3751" s="12">
        <f t="shared" si="313"/>
        <v>0</v>
      </c>
      <c r="CA3751" s="12">
        <f t="shared" si="313"/>
        <v>0</v>
      </c>
      <c r="CB3751" s="12">
        <f t="shared" si="313"/>
        <v>0</v>
      </c>
      <c r="CC3751" s="12">
        <f t="shared" si="313"/>
        <v>0</v>
      </c>
      <c r="CD3751" s="12">
        <f t="shared" si="313"/>
        <v>0</v>
      </c>
      <c r="CE3751" s="12">
        <f t="shared" si="313"/>
        <v>0</v>
      </c>
      <c r="CF3751" s="12">
        <f t="shared" si="313"/>
        <v>0</v>
      </c>
      <c r="CG3751" s="12">
        <f t="shared" si="313"/>
        <v>0</v>
      </c>
      <c r="CH3751" s="12">
        <f t="shared" si="313"/>
        <v>0</v>
      </c>
      <c r="CI3751" s="12">
        <f t="shared" si="313"/>
        <v>0</v>
      </c>
      <c r="CJ3751" s="12">
        <f t="shared" si="313"/>
        <v>0</v>
      </c>
      <c r="CK3751" s="12">
        <f t="shared" si="313"/>
        <v>0</v>
      </c>
      <c r="CL3751" s="12">
        <f t="shared" si="313"/>
        <v>0</v>
      </c>
      <c r="CM3751" s="12">
        <f t="shared" si="313"/>
        <v>0</v>
      </c>
      <c r="CN3751" s="12">
        <f t="shared" si="313"/>
        <v>0</v>
      </c>
      <c r="CO3751" s="12">
        <f t="shared" si="313"/>
        <v>0</v>
      </c>
      <c r="CP3751" s="12">
        <f t="shared" si="313"/>
        <v>0</v>
      </c>
      <c r="CQ3751" s="12">
        <f t="shared" si="313"/>
        <v>0</v>
      </c>
      <c r="CR3751" s="12">
        <f t="shared" si="313"/>
        <v>0</v>
      </c>
      <c r="CS3751" s="12">
        <f t="shared" si="313"/>
        <v>0</v>
      </c>
      <c r="CT3751" s="12">
        <f t="shared" si="313"/>
        <v>0</v>
      </c>
      <c r="CU3751" s="12">
        <f t="shared" si="313"/>
        <v>0</v>
      </c>
      <c r="CV3751" s="12">
        <f t="shared" si="313"/>
        <v>0</v>
      </c>
      <c r="CW3751" s="12">
        <f t="shared" si="313"/>
        <v>0</v>
      </c>
    </row>
    <row r="3752" spans="1:101" s="9" customFormat="1" x14ac:dyDescent="0.2">
      <c r="A3752" s="9">
        <v>1</v>
      </c>
      <c r="B3752" s="70" t="s">
        <v>44</v>
      </c>
      <c r="C3752" t="s">
        <v>66</v>
      </c>
      <c r="D3752" s="9">
        <v>1</v>
      </c>
      <c r="E3752" s="9">
        <v>37.299999999999997</v>
      </c>
      <c r="F3752" s="9">
        <f t="shared" ref="F3752:F3766" si="314">SUM(G3752:EP3752)</f>
        <v>2.9999999999999997E-4</v>
      </c>
      <c r="H3752" s="9" t="s">
        <v>77</v>
      </c>
      <c r="I3752" s="9">
        <f>0.7*0.0003</f>
        <v>2.0999999999999998E-4</v>
      </c>
      <c r="J3752" s="9">
        <f>0.27*0.0003</f>
        <v>8.1000000000000004E-5</v>
      </c>
      <c r="AM3752" s="9">
        <f>0.03*0.0003</f>
        <v>8.9999999999999985E-6</v>
      </c>
    </row>
    <row r="3753" spans="1:101" s="9" customFormat="1" x14ac:dyDescent="0.2">
      <c r="A3753" s="9">
        <v>2</v>
      </c>
      <c r="B3753" s="70" t="s">
        <v>44</v>
      </c>
      <c r="C3753" t="s">
        <v>66</v>
      </c>
      <c r="D3753" s="9">
        <v>1</v>
      </c>
      <c r="E3753" s="9">
        <v>31.2</v>
      </c>
      <c r="F3753" s="9">
        <f t="shared" si="314"/>
        <v>5.0000000000000001E-4</v>
      </c>
      <c r="H3753" s="9" t="s">
        <v>77</v>
      </c>
      <c r="I3753" s="9">
        <f>0.3*0.0005</f>
        <v>1.4999999999999999E-4</v>
      </c>
      <c r="J3753" s="9">
        <f>0.65*0.0005</f>
        <v>3.2500000000000004E-4</v>
      </c>
      <c r="L3753" s="9">
        <f>0.05*0.0005</f>
        <v>2.5000000000000001E-5</v>
      </c>
    </row>
    <row r="3754" spans="1:101" s="9" customFormat="1" x14ac:dyDescent="0.2">
      <c r="A3754" s="9">
        <v>3</v>
      </c>
      <c r="B3754" s="70" t="s">
        <v>44</v>
      </c>
      <c r="C3754" t="s">
        <v>66</v>
      </c>
      <c r="D3754" s="9">
        <v>1</v>
      </c>
      <c r="E3754" s="9">
        <v>27.2</v>
      </c>
      <c r="F3754" s="9">
        <f t="shared" si="314"/>
        <v>2.0000000000000001E-4</v>
      </c>
      <c r="H3754" s="9" t="s">
        <v>77</v>
      </c>
      <c r="I3754" s="9">
        <f>0.65*0.0002</f>
        <v>1.3000000000000002E-4</v>
      </c>
      <c r="J3754" s="9">
        <f>0.3*0.0002</f>
        <v>6.0000000000000002E-5</v>
      </c>
      <c r="L3754" s="9">
        <f>0.05*0.0002</f>
        <v>1.0000000000000001E-5</v>
      </c>
    </row>
    <row r="3755" spans="1:101" s="9" customFormat="1" x14ac:dyDescent="0.2">
      <c r="A3755" s="9">
        <v>1</v>
      </c>
      <c r="B3755" s="70" t="s">
        <v>44</v>
      </c>
      <c r="C3755" t="s">
        <v>66</v>
      </c>
      <c r="D3755" s="9">
        <v>2</v>
      </c>
      <c r="E3755" s="9">
        <v>37.200000000000003</v>
      </c>
      <c r="F3755" s="9">
        <f t="shared" si="314"/>
        <v>5.9999999999999995E-4</v>
      </c>
      <c r="H3755" s="9" t="s">
        <v>77</v>
      </c>
      <c r="I3755" s="9">
        <f>0.75*0.0006</f>
        <v>4.4999999999999999E-4</v>
      </c>
      <c r="J3755" s="9">
        <f>0.2*0.0006</f>
        <v>1.1999999999999999E-4</v>
      </c>
      <c r="L3755" s="9">
        <f>0.05*0.0006</f>
        <v>2.9999999999999997E-5</v>
      </c>
    </row>
    <row r="3756" spans="1:101" s="9" customFormat="1" x14ac:dyDescent="0.2">
      <c r="A3756" s="9">
        <v>2</v>
      </c>
      <c r="B3756" s="70" t="s">
        <v>44</v>
      </c>
      <c r="C3756" t="s">
        <v>66</v>
      </c>
      <c r="D3756" s="9">
        <v>2</v>
      </c>
      <c r="E3756" s="9">
        <v>30</v>
      </c>
      <c r="F3756" s="9">
        <f t="shared" si="314"/>
        <v>7.000000000000001E-4</v>
      </c>
      <c r="H3756" s="9" t="s">
        <v>77</v>
      </c>
      <c r="I3756" s="9">
        <f>0.3*0.0007</f>
        <v>2.0999999999999998E-4</v>
      </c>
      <c r="J3756" s="9">
        <f>0.1*0.0007</f>
        <v>7.0000000000000007E-5</v>
      </c>
      <c r="L3756" s="9">
        <f>0.2*0.0007</f>
        <v>1.4000000000000001E-4</v>
      </c>
      <c r="M3756" s="9">
        <f>0.4*0.0007</f>
        <v>2.8000000000000003E-4</v>
      </c>
    </row>
    <row r="3757" spans="1:101" s="9" customFormat="1" x14ac:dyDescent="0.2">
      <c r="A3757" s="9">
        <v>3</v>
      </c>
      <c r="B3757" s="70" t="s">
        <v>44</v>
      </c>
      <c r="C3757" t="s">
        <v>66</v>
      </c>
      <c r="D3757" s="9">
        <v>2</v>
      </c>
      <c r="E3757" s="9">
        <v>28.4</v>
      </c>
      <c r="F3757" s="9">
        <f t="shared" si="314"/>
        <v>6.0000000000000006E-4</v>
      </c>
      <c r="H3757" s="9" t="s">
        <v>77</v>
      </c>
      <c r="I3757" s="9">
        <f>0.4*0.0006</f>
        <v>2.3999999999999998E-4</v>
      </c>
      <c r="J3757" s="9">
        <f>0.27*0.0006</f>
        <v>1.6200000000000001E-4</v>
      </c>
      <c r="L3757" s="9">
        <f>0.1*0.0006</f>
        <v>5.9999999999999995E-5</v>
      </c>
      <c r="M3757" s="9">
        <f>0.2*0.0006</f>
        <v>1.1999999999999999E-4</v>
      </c>
      <c r="O3757" s="9">
        <f>0.03*0.0006</f>
        <v>1.7999999999999997E-5</v>
      </c>
    </row>
    <row r="3758" spans="1:101" s="9" customFormat="1" x14ac:dyDescent="0.2">
      <c r="A3758" s="9">
        <v>1</v>
      </c>
      <c r="B3758" s="70" t="s">
        <v>44</v>
      </c>
      <c r="C3758" t="s">
        <v>66</v>
      </c>
      <c r="D3758" s="9">
        <v>3</v>
      </c>
      <c r="E3758" s="9">
        <v>34.700000000000003</v>
      </c>
      <c r="F3758" s="9">
        <f>SUM(G3758:EP3758)</f>
        <v>0</v>
      </c>
      <c r="G3758" s="9" t="s">
        <v>67</v>
      </c>
      <c r="H3758" s="9" t="s">
        <v>77</v>
      </c>
    </row>
    <row r="3759" spans="1:101" s="9" customFormat="1" x14ac:dyDescent="0.2">
      <c r="A3759" s="9">
        <v>2</v>
      </c>
      <c r="B3759" s="70" t="s">
        <v>44</v>
      </c>
      <c r="C3759" t="s">
        <v>66</v>
      </c>
      <c r="D3759" s="9">
        <v>3</v>
      </c>
      <c r="E3759" s="9">
        <v>34.5</v>
      </c>
      <c r="F3759" s="9">
        <f>SUM(G3759:EP3759)</f>
        <v>0</v>
      </c>
      <c r="G3759" s="9" t="s">
        <v>67</v>
      </c>
      <c r="H3759" s="9" t="s">
        <v>77</v>
      </c>
    </row>
    <row r="3760" spans="1:101" s="9" customFormat="1" x14ac:dyDescent="0.2">
      <c r="A3760" s="9">
        <v>3</v>
      </c>
      <c r="B3760" s="70" t="s">
        <v>44</v>
      </c>
      <c r="C3760" t="s">
        <v>66</v>
      </c>
      <c r="D3760" s="9">
        <v>3</v>
      </c>
      <c r="E3760" s="9">
        <v>38.700000000000003</v>
      </c>
      <c r="F3760" s="9">
        <f>SUM(G3760:EP3760)</f>
        <v>0</v>
      </c>
      <c r="G3760" s="9" t="s">
        <v>67</v>
      </c>
      <c r="H3760" s="9" t="s">
        <v>77</v>
      </c>
    </row>
    <row r="3761" spans="1:113" s="9" customFormat="1" x14ac:dyDescent="0.2">
      <c r="A3761" s="9">
        <v>4</v>
      </c>
      <c r="B3761" s="70" t="s">
        <v>44</v>
      </c>
      <c r="C3761" t="s">
        <v>66</v>
      </c>
      <c r="D3761" s="9">
        <v>3</v>
      </c>
      <c r="E3761" s="9">
        <v>31.2</v>
      </c>
      <c r="F3761" s="9">
        <f t="shared" si="314"/>
        <v>1E-3</v>
      </c>
      <c r="H3761" s="9" t="s">
        <v>77</v>
      </c>
      <c r="I3761" s="9">
        <f>0.8*0.001</f>
        <v>8.0000000000000004E-4</v>
      </c>
      <c r="J3761" s="9">
        <f>0.15*0.001</f>
        <v>1.4999999999999999E-4</v>
      </c>
      <c r="AM3761" s="9">
        <f>0.05*0.001</f>
        <v>5.0000000000000002E-5</v>
      </c>
    </row>
    <row r="3762" spans="1:113" s="9" customFormat="1" x14ac:dyDescent="0.2">
      <c r="A3762" s="9">
        <v>1</v>
      </c>
      <c r="B3762" s="70" t="s">
        <v>44</v>
      </c>
      <c r="C3762" t="s">
        <v>66</v>
      </c>
      <c r="D3762" s="9">
        <v>4</v>
      </c>
      <c r="E3762" s="9">
        <v>38.5</v>
      </c>
      <c r="F3762" s="9">
        <f t="shared" si="314"/>
        <v>1E-3</v>
      </c>
      <c r="H3762" s="9" t="s">
        <v>77</v>
      </c>
      <c r="I3762" s="9">
        <f>0.6*0.001</f>
        <v>5.9999999999999995E-4</v>
      </c>
      <c r="J3762" s="9">
        <f>0.1*0.001</f>
        <v>1E-4</v>
      </c>
      <c r="O3762" s="9">
        <f>0.3*0.001</f>
        <v>2.9999999999999997E-4</v>
      </c>
    </row>
    <row r="3763" spans="1:113" s="9" customFormat="1" x14ac:dyDescent="0.2">
      <c r="A3763" s="9">
        <v>2</v>
      </c>
      <c r="B3763" s="70" t="s">
        <v>44</v>
      </c>
      <c r="C3763" t="s">
        <v>66</v>
      </c>
      <c r="D3763" s="9">
        <v>4</v>
      </c>
      <c r="E3763" s="9">
        <v>34.4</v>
      </c>
      <c r="F3763" s="9">
        <f t="shared" si="314"/>
        <v>6.9999999999999999E-4</v>
      </c>
      <c r="H3763" s="9" t="s">
        <v>77</v>
      </c>
      <c r="I3763" s="9">
        <f>0.6*0.0007</f>
        <v>4.1999999999999996E-4</v>
      </c>
      <c r="J3763" s="9">
        <f>0.27*0.0007</f>
        <v>1.8900000000000001E-4</v>
      </c>
      <c r="O3763" s="9">
        <f>0.13*0.0007</f>
        <v>9.1000000000000003E-5</v>
      </c>
    </row>
    <row r="3764" spans="1:113" s="9" customFormat="1" x14ac:dyDescent="0.2">
      <c r="A3764" s="9">
        <v>3</v>
      </c>
      <c r="B3764" s="70" t="s">
        <v>44</v>
      </c>
      <c r="C3764" t="s">
        <v>66</v>
      </c>
      <c r="D3764" s="9">
        <v>4</v>
      </c>
      <c r="E3764" s="9">
        <v>37.1</v>
      </c>
      <c r="F3764" s="9">
        <f t="shared" si="314"/>
        <v>5.9999999999999995E-4</v>
      </c>
      <c r="H3764" s="9" t="s">
        <v>77</v>
      </c>
      <c r="I3764" s="9">
        <f>0.6*0.0006</f>
        <v>3.5999999999999997E-4</v>
      </c>
      <c r="J3764" s="9">
        <f>0.4*0.0006</f>
        <v>2.3999999999999998E-4</v>
      </c>
    </row>
    <row r="3765" spans="1:113" s="9" customFormat="1" x14ac:dyDescent="0.2">
      <c r="A3765" s="9">
        <v>1</v>
      </c>
      <c r="B3765" s="70" t="s">
        <v>44</v>
      </c>
      <c r="C3765" t="s">
        <v>66</v>
      </c>
      <c r="D3765" s="9">
        <v>5</v>
      </c>
      <c r="E3765" s="9">
        <v>38.799999999999997</v>
      </c>
      <c r="F3765" s="9">
        <f>SUM(G3765:EP3765)</f>
        <v>0</v>
      </c>
      <c r="G3765" s="9" t="s">
        <v>67</v>
      </c>
      <c r="H3765" s="9" t="s">
        <v>77</v>
      </c>
    </row>
    <row r="3766" spans="1:113" s="9" customFormat="1" x14ac:dyDescent="0.2">
      <c r="A3766" s="9">
        <v>2</v>
      </c>
      <c r="B3766" s="70" t="s">
        <v>44</v>
      </c>
      <c r="C3766" t="s">
        <v>66</v>
      </c>
      <c r="D3766" s="9">
        <v>5</v>
      </c>
      <c r="E3766" s="9">
        <v>33.299999999999997</v>
      </c>
      <c r="F3766" s="9">
        <f t="shared" si="314"/>
        <v>1E-3</v>
      </c>
      <c r="H3766" s="9" t="s">
        <v>77</v>
      </c>
      <c r="I3766" s="9">
        <f>0.75*0.001</f>
        <v>7.5000000000000002E-4</v>
      </c>
      <c r="J3766" s="9">
        <f>0.24*0.001</f>
        <v>2.4000000000000001E-4</v>
      </c>
      <c r="AN3766" s="9">
        <f>0.01*0.001</f>
        <v>1.0000000000000001E-5</v>
      </c>
    </row>
    <row r="3767" spans="1:113" s="9" customFormat="1" x14ac:dyDescent="0.2">
      <c r="A3767" s="9">
        <v>3</v>
      </c>
      <c r="B3767" s="70" t="s">
        <v>44</v>
      </c>
      <c r="C3767" t="s">
        <v>66</v>
      </c>
      <c r="D3767" s="9">
        <v>5</v>
      </c>
      <c r="E3767" s="9">
        <v>28</v>
      </c>
      <c r="F3767" s="9">
        <f>SUM(G3767:EP3767)</f>
        <v>5.0000000000000001E-4</v>
      </c>
      <c r="H3767" s="9" t="s">
        <v>77</v>
      </c>
      <c r="I3767" s="9">
        <f>0.8*0.0005</f>
        <v>4.0000000000000002E-4</v>
      </c>
      <c r="J3767" s="9">
        <f>0.2*0.0005</f>
        <v>1E-4</v>
      </c>
    </row>
    <row r="3768" spans="1:113" s="9" customFormat="1" x14ac:dyDescent="0.2">
      <c r="A3768" s="9">
        <v>1</v>
      </c>
      <c r="B3768" s="70" t="s">
        <v>44</v>
      </c>
      <c r="C3768" t="s">
        <v>66</v>
      </c>
      <c r="D3768" s="9">
        <v>6</v>
      </c>
      <c r="E3768" s="9">
        <v>40.299999999999997</v>
      </c>
      <c r="F3768" s="9">
        <f>SUM(G3768:EP3768)</f>
        <v>2E-3</v>
      </c>
      <c r="H3768" s="9" t="s">
        <v>77</v>
      </c>
      <c r="I3768" s="9">
        <f>0.2*0.002</f>
        <v>4.0000000000000002E-4</v>
      </c>
      <c r="J3768" s="9">
        <f>0.8*0.002</f>
        <v>1.6000000000000001E-3</v>
      </c>
    </row>
    <row r="3769" spans="1:113" s="9" customFormat="1" x14ac:dyDescent="0.2">
      <c r="A3769" s="9">
        <v>2</v>
      </c>
      <c r="B3769" s="70" t="s">
        <v>44</v>
      </c>
      <c r="C3769" t="s">
        <v>66</v>
      </c>
      <c r="D3769" s="9">
        <v>6</v>
      </c>
      <c r="E3769" s="9">
        <v>32.200000000000003</v>
      </c>
      <c r="F3769" s="9">
        <f>SUM(G3769:EP3769)</f>
        <v>3.0000000000000001E-3</v>
      </c>
      <c r="H3769" s="9" t="s">
        <v>77</v>
      </c>
      <c r="I3769" s="9">
        <f>0.1*0.003</f>
        <v>3.0000000000000003E-4</v>
      </c>
      <c r="J3769" s="9">
        <f>0.9*0.003</f>
        <v>2.7000000000000001E-3</v>
      </c>
    </row>
    <row r="3770" spans="1:113" s="9" customFormat="1" x14ac:dyDescent="0.2">
      <c r="A3770" s="9">
        <v>3</v>
      </c>
      <c r="B3770" s="70" t="s">
        <v>44</v>
      </c>
      <c r="C3770" t="s">
        <v>66</v>
      </c>
      <c r="D3770" s="9">
        <v>6</v>
      </c>
      <c r="E3770" s="9">
        <v>36.200000000000003</v>
      </c>
      <c r="F3770" s="9">
        <f>SUM(G3770:EP3770)</f>
        <v>2E-3</v>
      </c>
      <c r="H3770" s="9" t="s">
        <v>77</v>
      </c>
      <c r="I3770" s="9">
        <f>0.09*0.002</f>
        <v>1.7999999999999998E-4</v>
      </c>
      <c r="J3770" s="9">
        <f>0.9*0.002</f>
        <v>1.8000000000000002E-3</v>
      </c>
      <c r="AM3770" s="9">
        <f>0.002*0.01</f>
        <v>2.0000000000000002E-5</v>
      </c>
    </row>
    <row r="3771" spans="1:113" s="9" customFormat="1" x14ac:dyDescent="0.2">
      <c r="A3771" s="9">
        <v>1</v>
      </c>
      <c r="B3771" s="70" t="s">
        <v>44</v>
      </c>
      <c r="C3771" t="s">
        <v>68</v>
      </c>
      <c r="D3771" s="9">
        <v>1</v>
      </c>
      <c r="E3771" s="9">
        <v>29.5</v>
      </c>
      <c r="F3771" s="9">
        <f>SUM(I3771:CV3771)</f>
        <v>5.0000000000000001E-4</v>
      </c>
      <c r="H3771" s="9" t="s">
        <v>77</v>
      </c>
      <c r="I3771" s="9">
        <v>5.0000000000000001E-4</v>
      </c>
      <c r="CW3771"/>
      <c r="DA3771"/>
      <c r="DB3771"/>
      <c r="DC3771"/>
      <c r="DD3771"/>
      <c r="DE3771"/>
      <c r="DF3771"/>
      <c r="DG3771"/>
      <c r="DH3771"/>
      <c r="DI3771"/>
    </row>
    <row r="3772" spans="1:113" s="9" customFormat="1" x14ac:dyDescent="0.2">
      <c r="A3772" s="9">
        <v>2</v>
      </c>
      <c r="B3772" s="70" t="s">
        <v>44</v>
      </c>
      <c r="C3772" t="s">
        <v>68</v>
      </c>
      <c r="D3772" s="9">
        <v>1</v>
      </c>
      <c r="E3772" s="9">
        <v>27</v>
      </c>
      <c r="F3772" s="9">
        <f>SUM(G3772:CV3772)</f>
        <v>0</v>
      </c>
      <c r="G3772" s="9" t="s">
        <v>67</v>
      </c>
      <c r="H3772" s="9" t="s">
        <v>77</v>
      </c>
      <c r="CW3772"/>
      <c r="DA3772"/>
      <c r="DB3772"/>
      <c r="DC3772"/>
      <c r="DD3772"/>
      <c r="DE3772"/>
      <c r="DF3772"/>
      <c r="DG3772"/>
      <c r="DH3772"/>
      <c r="DI3772"/>
    </row>
    <row r="3773" spans="1:113" s="9" customFormat="1" x14ac:dyDescent="0.2">
      <c r="A3773" s="9">
        <v>3</v>
      </c>
      <c r="B3773" s="70" t="s">
        <v>44</v>
      </c>
      <c r="C3773" t="s">
        <v>68</v>
      </c>
      <c r="D3773" s="9">
        <v>1</v>
      </c>
      <c r="E3773" s="9">
        <v>27.8</v>
      </c>
      <c r="F3773" s="9">
        <f t="shared" ref="F3773:F3780" si="315">SUM(I3773:CV3773)</f>
        <v>7.9999999999999993E-4</v>
      </c>
      <c r="H3773" s="9" t="s">
        <v>77</v>
      </c>
      <c r="I3773" s="9">
        <f>0.3*0.0008</f>
        <v>2.4000000000000001E-4</v>
      </c>
      <c r="J3773" s="9">
        <f>0.7*0.0008</f>
        <v>5.5999999999999995E-4</v>
      </c>
      <c r="CW3773"/>
      <c r="DA3773"/>
      <c r="DB3773"/>
      <c r="DC3773"/>
      <c r="DD3773"/>
      <c r="DE3773"/>
      <c r="DF3773"/>
      <c r="DG3773"/>
      <c r="DH3773"/>
      <c r="DI3773"/>
    </row>
    <row r="3774" spans="1:113" s="9" customFormat="1" x14ac:dyDescent="0.2">
      <c r="A3774" s="9">
        <v>1</v>
      </c>
      <c r="B3774" s="70" t="s">
        <v>44</v>
      </c>
      <c r="C3774" t="s">
        <v>68</v>
      </c>
      <c r="D3774" s="9">
        <v>2</v>
      </c>
      <c r="E3774" s="9">
        <v>32.4</v>
      </c>
      <c r="F3774" s="9">
        <f t="shared" si="315"/>
        <v>1E-3</v>
      </c>
      <c r="H3774" s="9" t="s">
        <v>77</v>
      </c>
      <c r="I3774" s="9">
        <f>0.4*0.001</f>
        <v>4.0000000000000002E-4</v>
      </c>
      <c r="J3774" s="9">
        <f>0.2*0.001</f>
        <v>2.0000000000000001E-4</v>
      </c>
      <c r="L3774" s="9">
        <f>0.2*0.001</f>
        <v>2.0000000000000001E-4</v>
      </c>
      <c r="M3774" s="9">
        <f>0.15*0.001</f>
        <v>1.4999999999999999E-4</v>
      </c>
      <c r="O3774" s="9">
        <f>0.05*0.001</f>
        <v>5.0000000000000002E-5</v>
      </c>
      <c r="CW3774"/>
      <c r="DA3774"/>
      <c r="DB3774"/>
      <c r="DC3774"/>
      <c r="DD3774"/>
      <c r="DE3774"/>
      <c r="DF3774"/>
      <c r="DG3774"/>
      <c r="DH3774"/>
      <c r="DI3774"/>
    </row>
    <row r="3775" spans="1:113" s="9" customFormat="1" x14ac:dyDescent="0.2">
      <c r="A3775" s="9">
        <v>2</v>
      </c>
      <c r="B3775" s="70" t="s">
        <v>44</v>
      </c>
      <c r="C3775" t="s">
        <v>68</v>
      </c>
      <c r="D3775" s="9">
        <v>2</v>
      </c>
      <c r="E3775" s="9">
        <v>34.5</v>
      </c>
      <c r="F3775" s="9">
        <f t="shared" si="315"/>
        <v>5.9999999999999984E-4</v>
      </c>
      <c r="H3775" s="9" t="s">
        <v>77</v>
      </c>
      <c r="I3775" s="9">
        <f>0.7*0.0006</f>
        <v>4.1999999999999996E-4</v>
      </c>
      <c r="J3775" s="9">
        <f>0.2*0.0006</f>
        <v>1.1999999999999999E-4</v>
      </c>
      <c r="L3775" s="9">
        <f>0.1*0.0006</f>
        <v>5.9999999999999995E-5</v>
      </c>
      <c r="CW3775"/>
      <c r="DA3775"/>
      <c r="DB3775"/>
      <c r="DC3775"/>
      <c r="DD3775"/>
      <c r="DE3775"/>
      <c r="DF3775"/>
      <c r="DG3775"/>
      <c r="DH3775"/>
      <c r="DI3775"/>
    </row>
    <row r="3776" spans="1:113" s="9" customFormat="1" x14ac:dyDescent="0.2">
      <c r="A3776" s="9">
        <v>3</v>
      </c>
      <c r="B3776" s="70" t="s">
        <v>44</v>
      </c>
      <c r="C3776" t="s">
        <v>68</v>
      </c>
      <c r="D3776" s="9">
        <v>2</v>
      </c>
      <c r="E3776" s="9">
        <v>27.3</v>
      </c>
      <c r="F3776" s="9">
        <f t="shared" si="315"/>
        <v>6.0000000000000006E-4</v>
      </c>
      <c r="H3776" s="9" t="s">
        <v>77</v>
      </c>
      <c r="I3776" s="9">
        <f>0.65*0.0006</f>
        <v>3.8999999999999999E-4</v>
      </c>
      <c r="J3776" s="9">
        <f>0.2*0.0006</f>
        <v>1.1999999999999999E-4</v>
      </c>
      <c r="M3776" s="9">
        <f>0.15*0.0006</f>
        <v>8.9999999999999992E-5</v>
      </c>
      <c r="CW3776"/>
      <c r="DA3776"/>
      <c r="DB3776"/>
      <c r="DC3776"/>
      <c r="DD3776"/>
      <c r="DE3776"/>
      <c r="DF3776"/>
      <c r="DG3776"/>
      <c r="DH3776"/>
      <c r="DI3776"/>
    </row>
    <row r="3777" spans="1:115" s="9" customFormat="1" x14ac:dyDescent="0.2">
      <c r="A3777" s="9">
        <v>1</v>
      </c>
      <c r="B3777" s="70" t="s">
        <v>44</v>
      </c>
      <c r="C3777" t="s">
        <v>68</v>
      </c>
      <c r="D3777" s="9">
        <v>4</v>
      </c>
      <c r="E3777" s="9">
        <v>37.299999999999997</v>
      </c>
      <c r="F3777" s="9">
        <f t="shared" si="315"/>
        <v>1.5E-3</v>
      </c>
      <c r="H3777" s="9" t="s">
        <v>77</v>
      </c>
      <c r="I3777" s="9">
        <f>0.5*0.0015</f>
        <v>7.5000000000000002E-4</v>
      </c>
      <c r="J3777" s="9">
        <f>0.5*0.0015</f>
        <v>7.5000000000000002E-4</v>
      </c>
      <c r="CW3777"/>
      <c r="DA3777"/>
      <c r="DB3777"/>
      <c r="DC3777"/>
      <c r="DD3777"/>
      <c r="DE3777"/>
      <c r="DF3777"/>
      <c r="DG3777"/>
      <c r="DH3777"/>
      <c r="DI3777"/>
    </row>
    <row r="3778" spans="1:115" s="9" customFormat="1" x14ac:dyDescent="0.2">
      <c r="A3778" s="9">
        <v>2</v>
      </c>
      <c r="B3778" s="70" t="s">
        <v>44</v>
      </c>
      <c r="C3778" t="s">
        <v>68</v>
      </c>
      <c r="D3778" s="9">
        <v>4</v>
      </c>
      <c r="E3778" s="9">
        <v>35.299999999999997</v>
      </c>
      <c r="F3778" s="9">
        <f t="shared" si="315"/>
        <v>1.5E-3</v>
      </c>
      <c r="H3778" s="9" t="s">
        <v>77</v>
      </c>
      <c r="I3778" s="9">
        <f>0.38*0.0015</f>
        <v>5.6999999999999998E-4</v>
      </c>
      <c r="J3778" s="9">
        <f>0.6*0.0015</f>
        <v>8.9999999999999998E-4</v>
      </c>
      <c r="O3778" s="9">
        <f>0.02*0.0015</f>
        <v>3.0000000000000001E-5</v>
      </c>
      <c r="CW3778"/>
      <c r="DA3778"/>
      <c r="DB3778"/>
      <c r="DC3778"/>
      <c r="DD3778"/>
      <c r="DE3778"/>
      <c r="DF3778"/>
      <c r="DG3778"/>
      <c r="DH3778"/>
      <c r="DI3778"/>
    </row>
    <row r="3779" spans="1:115" s="9" customFormat="1" x14ac:dyDescent="0.2">
      <c r="A3779" s="9">
        <v>3</v>
      </c>
      <c r="B3779" s="70" t="s">
        <v>44</v>
      </c>
      <c r="C3779" t="s">
        <v>68</v>
      </c>
      <c r="D3779" s="9">
        <v>4</v>
      </c>
      <c r="E3779" s="9">
        <v>34.5</v>
      </c>
      <c r="F3779" s="9">
        <f t="shared" si="315"/>
        <v>1E-3</v>
      </c>
      <c r="H3779" s="9" t="s">
        <v>77</v>
      </c>
      <c r="I3779" s="9">
        <f>0.55*0.001</f>
        <v>5.5000000000000003E-4</v>
      </c>
      <c r="J3779" s="9">
        <f>0.45*0.001</f>
        <v>4.5000000000000004E-4</v>
      </c>
      <c r="CW3779"/>
      <c r="DA3779"/>
      <c r="DB3779"/>
      <c r="DC3779"/>
      <c r="DD3779"/>
      <c r="DE3779"/>
      <c r="DF3779"/>
      <c r="DG3779"/>
      <c r="DH3779"/>
      <c r="DI3779"/>
    </row>
    <row r="3780" spans="1:115" s="9" customFormat="1" x14ac:dyDescent="0.2">
      <c r="A3780" s="9">
        <v>1</v>
      </c>
      <c r="B3780" s="70" t="s">
        <v>44</v>
      </c>
      <c r="C3780" t="s">
        <v>68</v>
      </c>
      <c r="D3780" s="9">
        <v>5</v>
      </c>
      <c r="E3780" s="9">
        <v>38.1</v>
      </c>
      <c r="F3780" s="9">
        <f t="shared" si="315"/>
        <v>1E-3</v>
      </c>
      <c r="H3780" s="9" t="s">
        <v>77</v>
      </c>
      <c r="I3780" s="9">
        <f>0.5*0.001</f>
        <v>5.0000000000000001E-4</v>
      </c>
      <c r="J3780" s="9">
        <f>0.5*0.001</f>
        <v>5.0000000000000001E-4</v>
      </c>
      <c r="CW3780"/>
      <c r="DA3780"/>
      <c r="DB3780"/>
      <c r="DC3780"/>
      <c r="DD3780"/>
      <c r="DE3780"/>
      <c r="DF3780"/>
      <c r="DG3780"/>
      <c r="DH3780"/>
      <c r="DI3780"/>
    </row>
    <row r="3781" spans="1:115" s="9" customFormat="1" x14ac:dyDescent="0.2">
      <c r="A3781" s="9">
        <v>2</v>
      </c>
      <c r="B3781" s="70" t="s">
        <v>44</v>
      </c>
      <c r="C3781" t="s">
        <v>68</v>
      </c>
      <c r="D3781" s="9">
        <v>5</v>
      </c>
      <c r="E3781" s="9">
        <v>38.299999999999997</v>
      </c>
      <c r="F3781" s="9">
        <f>SUM(G3781:CV3781)</f>
        <v>0</v>
      </c>
      <c r="G3781" s="9" t="s">
        <v>67</v>
      </c>
      <c r="H3781" s="9" t="s">
        <v>77</v>
      </c>
      <c r="CW3781"/>
      <c r="DA3781"/>
      <c r="DB3781"/>
      <c r="DC3781"/>
      <c r="DD3781"/>
      <c r="DE3781"/>
      <c r="DF3781"/>
      <c r="DG3781"/>
      <c r="DH3781"/>
      <c r="DI3781"/>
    </row>
    <row r="3782" spans="1:115" s="9" customFormat="1" x14ac:dyDescent="0.2">
      <c r="A3782" s="9">
        <v>3</v>
      </c>
      <c r="B3782" s="70" t="s">
        <v>44</v>
      </c>
      <c r="C3782" t="s">
        <v>68</v>
      </c>
      <c r="D3782" s="9">
        <v>5</v>
      </c>
      <c r="E3782" s="9">
        <v>34.299999999999997</v>
      </c>
      <c r="F3782" s="9">
        <f>SUM(I3782:CV3782)</f>
        <v>1E-3</v>
      </c>
      <c r="H3782" s="9" t="s">
        <v>77</v>
      </c>
      <c r="I3782" s="9">
        <f>0.6*0.001</f>
        <v>5.9999999999999995E-4</v>
      </c>
      <c r="J3782" s="9">
        <f>0.3*0.001</f>
        <v>2.9999999999999997E-4</v>
      </c>
      <c r="Q3782" s="9">
        <f>0.1*0.001</f>
        <v>1E-4</v>
      </c>
      <c r="CW3782"/>
      <c r="DA3782"/>
      <c r="DB3782"/>
      <c r="DC3782"/>
      <c r="DD3782"/>
      <c r="DE3782"/>
      <c r="DF3782"/>
      <c r="DG3782"/>
      <c r="DH3782"/>
      <c r="DI3782"/>
    </row>
    <row r="3783" spans="1:115" s="9" customFormat="1" x14ac:dyDescent="0.2">
      <c r="A3783" s="9">
        <v>1</v>
      </c>
      <c r="B3783" s="70" t="s">
        <v>44</v>
      </c>
      <c r="C3783" t="s">
        <v>68</v>
      </c>
      <c r="D3783" s="9">
        <v>6</v>
      </c>
      <c r="E3783" s="9">
        <v>32.1</v>
      </c>
      <c r="F3783" s="9">
        <f>SUM(I3783:CV3783)</f>
        <v>2E-3</v>
      </c>
      <c r="H3783" s="9" t="s">
        <v>77</v>
      </c>
      <c r="I3783" s="9">
        <f>0.6*0.002</f>
        <v>1.1999999999999999E-3</v>
      </c>
      <c r="J3783" s="9">
        <f>0.3*0.002</f>
        <v>5.9999999999999995E-4</v>
      </c>
      <c r="L3783" s="9">
        <f>0.02*0.002</f>
        <v>4.0000000000000003E-5</v>
      </c>
      <c r="O3783" s="9">
        <f>0.08*0.002</f>
        <v>1.6000000000000001E-4</v>
      </c>
      <c r="CW3783"/>
      <c r="DA3783"/>
      <c r="DB3783"/>
      <c r="DC3783"/>
      <c r="DD3783"/>
      <c r="DE3783"/>
      <c r="DF3783"/>
      <c r="DG3783"/>
      <c r="DH3783"/>
      <c r="DI3783"/>
    </row>
    <row r="3784" spans="1:115" s="9" customFormat="1" x14ac:dyDescent="0.2">
      <c r="A3784" s="9">
        <v>2</v>
      </c>
      <c r="B3784" s="70" t="s">
        <v>44</v>
      </c>
      <c r="C3784" t="s">
        <v>68</v>
      </c>
      <c r="D3784" s="9">
        <v>6</v>
      </c>
      <c r="E3784" s="9">
        <v>38.299999999999997</v>
      </c>
      <c r="F3784" s="9">
        <f>SUM(I3784:CV3784)</f>
        <v>1.5E-3</v>
      </c>
      <c r="H3784" s="9" t="s">
        <v>77</v>
      </c>
      <c r="I3784" s="9">
        <f>0.6*0.0015</f>
        <v>8.9999999999999998E-4</v>
      </c>
      <c r="J3784" s="9">
        <f>0.3*0.0015</f>
        <v>4.4999999999999999E-4</v>
      </c>
      <c r="O3784" s="9">
        <f>0.1*0.0015</f>
        <v>1.5000000000000001E-4</v>
      </c>
      <c r="CW3784"/>
      <c r="DA3784"/>
      <c r="DB3784"/>
      <c r="DC3784"/>
      <c r="DD3784"/>
      <c r="DE3784"/>
      <c r="DF3784"/>
      <c r="DG3784"/>
      <c r="DH3784"/>
      <c r="DI3784"/>
    </row>
    <row r="3785" spans="1:115" s="9" customFormat="1" x14ac:dyDescent="0.2">
      <c r="A3785" s="9">
        <v>3</v>
      </c>
      <c r="B3785" s="70" t="s">
        <v>44</v>
      </c>
      <c r="C3785" t="s">
        <v>68</v>
      </c>
      <c r="D3785" s="9">
        <v>6</v>
      </c>
      <c r="E3785" s="9">
        <v>34.1</v>
      </c>
      <c r="F3785" s="9">
        <f>SUM(I3785:CV3785)</f>
        <v>1E-3</v>
      </c>
      <c r="H3785" s="9" t="s">
        <v>77</v>
      </c>
      <c r="I3785" s="9">
        <f>0.3*0.001</f>
        <v>2.9999999999999997E-4</v>
      </c>
      <c r="J3785" s="9">
        <f>0.2*0.001</f>
        <v>2.0000000000000001E-4</v>
      </c>
      <c r="O3785" s="9">
        <f>0.5*0.001</f>
        <v>5.0000000000000001E-4</v>
      </c>
      <c r="CW3785"/>
      <c r="DA3785"/>
      <c r="DB3785"/>
      <c r="DC3785"/>
      <c r="DD3785"/>
      <c r="DE3785"/>
      <c r="DF3785"/>
      <c r="DG3785"/>
      <c r="DH3785"/>
      <c r="DI3785"/>
    </row>
    <row r="3786" spans="1:115" s="9" customFormat="1" x14ac:dyDescent="0.2">
      <c r="A3786" s="9">
        <v>1</v>
      </c>
      <c r="B3786" s="70" t="s">
        <v>44</v>
      </c>
      <c r="C3786" t="s">
        <v>69</v>
      </c>
      <c r="D3786" s="9">
        <v>1</v>
      </c>
      <c r="E3786" s="9">
        <v>25.2</v>
      </c>
      <c r="F3786" s="9">
        <f>SUM(I3786:DZ3786)</f>
        <v>5.0000000000000001E-4</v>
      </c>
      <c r="H3786" s="9" t="s">
        <v>77</v>
      </c>
      <c r="I3786" s="9">
        <f>0.5*0.0005</f>
        <v>2.5000000000000001E-4</v>
      </c>
      <c r="J3786" s="9">
        <f>0.5*0.0005</f>
        <v>2.5000000000000001E-4</v>
      </c>
      <c r="CP3786"/>
      <c r="CQ3786"/>
      <c r="CR3786"/>
      <c r="CS3786"/>
      <c r="CT3786"/>
      <c r="CW3786"/>
      <c r="CX3786"/>
      <c r="CY3786"/>
      <c r="CZ3786"/>
      <c r="DA3786"/>
      <c r="DB3786"/>
      <c r="DC3786"/>
      <c r="DD3786"/>
      <c r="DE3786"/>
      <c r="DF3786"/>
      <c r="DG3786"/>
      <c r="DH3786"/>
      <c r="DI3786"/>
      <c r="DJ3786"/>
      <c r="DK3786"/>
    </row>
    <row r="3787" spans="1:115" s="9" customFormat="1" x14ac:dyDescent="0.2">
      <c r="A3787" s="9">
        <v>2</v>
      </c>
      <c r="B3787" s="70" t="s">
        <v>44</v>
      </c>
      <c r="C3787" t="s">
        <v>69</v>
      </c>
      <c r="D3787" s="9">
        <v>1</v>
      </c>
      <c r="E3787" s="9">
        <v>28.4</v>
      </c>
      <c r="F3787" s="9">
        <f>SUM(H3787:DZ3787)</f>
        <v>0</v>
      </c>
      <c r="G3787" s="9" t="s">
        <v>67</v>
      </c>
      <c r="H3787" s="9" t="s">
        <v>77</v>
      </c>
      <c r="CP3787"/>
      <c r="CQ3787"/>
      <c r="CR3787"/>
      <c r="CS3787"/>
      <c r="CT3787"/>
      <c r="CW3787"/>
      <c r="CX3787"/>
      <c r="CY3787"/>
      <c r="CZ3787"/>
      <c r="DA3787"/>
      <c r="DB3787"/>
      <c r="DC3787"/>
      <c r="DD3787"/>
      <c r="DE3787"/>
      <c r="DF3787"/>
      <c r="DG3787"/>
      <c r="DH3787"/>
      <c r="DI3787"/>
      <c r="DJ3787"/>
      <c r="DK3787"/>
    </row>
    <row r="3788" spans="1:115" s="9" customFormat="1" x14ac:dyDescent="0.2">
      <c r="A3788" s="9">
        <v>3</v>
      </c>
      <c r="B3788" s="70" t="s">
        <v>44</v>
      </c>
      <c r="C3788" t="s">
        <v>69</v>
      </c>
      <c r="D3788" s="9">
        <v>1</v>
      </c>
      <c r="E3788" s="9">
        <v>30.1</v>
      </c>
      <c r="F3788" s="9">
        <f>SUM(H3788:DZ3788)</f>
        <v>0</v>
      </c>
      <c r="G3788" s="9" t="s">
        <v>67</v>
      </c>
      <c r="H3788" s="9" t="s">
        <v>77</v>
      </c>
      <c r="CP3788"/>
      <c r="CQ3788"/>
      <c r="CR3788"/>
      <c r="CS3788"/>
      <c r="CT3788"/>
      <c r="CW3788"/>
      <c r="CX3788"/>
      <c r="CY3788"/>
      <c r="CZ3788"/>
      <c r="DA3788"/>
      <c r="DB3788"/>
      <c r="DC3788"/>
      <c r="DD3788"/>
      <c r="DE3788"/>
      <c r="DF3788"/>
      <c r="DG3788"/>
      <c r="DH3788"/>
      <c r="DI3788"/>
      <c r="DJ3788"/>
      <c r="DK3788"/>
    </row>
    <row r="3789" spans="1:115" s="9" customFormat="1" x14ac:dyDescent="0.2">
      <c r="A3789" s="9">
        <v>4</v>
      </c>
      <c r="B3789" s="70" t="s">
        <v>44</v>
      </c>
      <c r="C3789" t="s">
        <v>69</v>
      </c>
      <c r="D3789" s="9">
        <v>1</v>
      </c>
      <c r="E3789" s="9">
        <v>26.2</v>
      </c>
      <c r="F3789" s="9">
        <f>SUM(I3789:DZ3789)</f>
        <v>8.9999999999999998E-4</v>
      </c>
      <c r="H3789" s="9" t="s">
        <v>77</v>
      </c>
      <c r="I3789" s="9">
        <f>0.5*0.0009</f>
        <v>4.4999999999999999E-4</v>
      </c>
      <c r="J3789" s="9">
        <f>0.5*0.0009</f>
        <v>4.4999999999999999E-4</v>
      </c>
      <c r="CP3789"/>
      <c r="CQ3789"/>
      <c r="CR3789"/>
      <c r="CS3789"/>
      <c r="CT3789"/>
      <c r="CW3789"/>
      <c r="CX3789"/>
      <c r="CY3789"/>
      <c r="CZ3789"/>
      <c r="DA3789"/>
      <c r="DB3789"/>
      <c r="DC3789"/>
      <c r="DD3789"/>
      <c r="DE3789"/>
      <c r="DF3789"/>
      <c r="DG3789"/>
      <c r="DH3789"/>
      <c r="DI3789"/>
      <c r="DJ3789"/>
      <c r="DK3789"/>
    </row>
    <row r="3790" spans="1:115" s="10" customFormat="1" x14ac:dyDescent="0.2">
      <c r="A3790" s="10">
        <v>1</v>
      </c>
      <c r="B3790" s="70" t="s">
        <v>44</v>
      </c>
      <c r="C3790" t="s">
        <v>69</v>
      </c>
      <c r="D3790" s="10">
        <v>2</v>
      </c>
      <c r="E3790" s="10">
        <v>33.5</v>
      </c>
      <c r="F3790" s="10">
        <f>SUM(I3790:EG3790)</f>
        <v>6.9999999999999999E-4</v>
      </c>
      <c r="H3790" s="9" t="s">
        <v>77</v>
      </c>
      <c r="I3790" s="10">
        <f>0.68*0.0007</f>
        <v>4.7600000000000002E-4</v>
      </c>
      <c r="J3790" s="10">
        <f>0.3*0.0007</f>
        <v>2.0999999999999998E-4</v>
      </c>
      <c r="M3790" s="10">
        <f>0.02*0.0007</f>
        <v>1.4E-5</v>
      </c>
    </row>
    <row r="3791" spans="1:115" s="10" customFormat="1" x14ac:dyDescent="0.2">
      <c r="A3791" s="10">
        <v>2</v>
      </c>
      <c r="B3791" s="70" t="s">
        <v>44</v>
      </c>
      <c r="C3791" t="s">
        <v>69</v>
      </c>
      <c r="D3791" s="10">
        <v>2</v>
      </c>
      <c r="E3791" s="10">
        <v>32.299999999999997</v>
      </c>
      <c r="F3791" s="10">
        <f>SUM(I3791:EG3791)</f>
        <v>1E-3</v>
      </c>
      <c r="H3791" s="9" t="s">
        <v>77</v>
      </c>
      <c r="I3791" s="10">
        <f>0.2*0.001</f>
        <v>2.0000000000000001E-4</v>
      </c>
      <c r="J3791" s="10">
        <f>0.2*0.001</f>
        <v>2.0000000000000001E-4</v>
      </c>
      <c r="P3791" s="10">
        <f>0.35*0.001</f>
        <v>3.5E-4</v>
      </c>
      <c r="AN3791" s="10">
        <f>0.25*0.001</f>
        <v>2.5000000000000001E-4</v>
      </c>
    </row>
    <row r="3792" spans="1:115" s="10" customFormat="1" x14ac:dyDescent="0.2">
      <c r="A3792" s="10">
        <v>3</v>
      </c>
      <c r="B3792" s="70" t="s">
        <v>44</v>
      </c>
      <c r="C3792" t="s">
        <v>69</v>
      </c>
      <c r="D3792" s="10">
        <v>2</v>
      </c>
      <c r="E3792" s="10">
        <v>30.2</v>
      </c>
      <c r="F3792" s="10">
        <f>SUM(I3792:EG3792)</f>
        <v>6.9999999999999999E-4</v>
      </c>
      <c r="H3792" s="9" t="s">
        <v>77</v>
      </c>
      <c r="I3792" s="10">
        <f>0.6*0.0007</f>
        <v>4.1999999999999996E-4</v>
      </c>
      <c r="J3792" s="10">
        <f>0.2*0.0007</f>
        <v>1.4000000000000001E-4</v>
      </c>
      <c r="M3792" s="10">
        <f>0.02*0.0007</f>
        <v>1.4E-5</v>
      </c>
      <c r="P3792" s="10">
        <f>0.18*0.0007</f>
        <v>1.26E-4</v>
      </c>
    </row>
    <row r="3793" spans="1:115" s="9" customFormat="1" x14ac:dyDescent="0.2">
      <c r="A3793" s="9">
        <v>1</v>
      </c>
      <c r="B3793" s="70" t="s">
        <v>44</v>
      </c>
      <c r="C3793" t="s">
        <v>69</v>
      </c>
      <c r="D3793" s="9">
        <v>3</v>
      </c>
      <c r="E3793" s="9">
        <v>36.200000000000003</v>
      </c>
      <c r="F3793" s="9">
        <f>SUM(I3793:DP3793)</f>
        <v>5.0000000000000001E-4</v>
      </c>
      <c r="H3793" s="9" t="s">
        <v>77</v>
      </c>
      <c r="I3793" s="9">
        <f>0.2*0.0005</f>
        <v>1E-4</v>
      </c>
      <c r="J3793" s="9">
        <f>0.8*0.0005</f>
        <v>4.0000000000000002E-4</v>
      </c>
      <c r="CP3793"/>
      <c r="CQ3793"/>
      <c r="CR3793"/>
      <c r="CS3793"/>
      <c r="CT3793"/>
      <c r="CW3793"/>
      <c r="CX3793"/>
      <c r="CY3793"/>
      <c r="CZ3793"/>
      <c r="DA3793"/>
      <c r="DB3793"/>
      <c r="DC3793"/>
      <c r="DD3793"/>
      <c r="DE3793"/>
      <c r="DF3793"/>
      <c r="DG3793"/>
      <c r="DH3793"/>
      <c r="DI3793"/>
      <c r="DJ3793"/>
      <c r="DK3793"/>
    </row>
    <row r="3794" spans="1:115" s="9" customFormat="1" x14ac:dyDescent="0.2">
      <c r="A3794" s="9">
        <v>2</v>
      </c>
      <c r="B3794" s="70" t="s">
        <v>44</v>
      </c>
      <c r="C3794" t="s">
        <v>69</v>
      </c>
      <c r="D3794" s="9">
        <v>3</v>
      </c>
      <c r="E3794" s="9">
        <v>33</v>
      </c>
      <c r="F3794" s="9">
        <f>SUM(H3794:DP3794)</f>
        <v>0</v>
      </c>
      <c r="G3794" s="9" t="s">
        <v>67</v>
      </c>
      <c r="H3794" s="9" t="s">
        <v>77</v>
      </c>
      <c r="CP3794"/>
      <c r="CQ3794"/>
      <c r="CR3794"/>
      <c r="CS3794"/>
      <c r="CT3794"/>
      <c r="CW3794"/>
      <c r="CX3794"/>
      <c r="CY3794"/>
      <c r="CZ3794"/>
      <c r="DA3794"/>
      <c r="DB3794"/>
      <c r="DC3794"/>
      <c r="DD3794"/>
      <c r="DE3794"/>
      <c r="DF3794"/>
      <c r="DG3794"/>
      <c r="DH3794"/>
      <c r="DI3794"/>
      <c r="DJ3794"/>
      <c r="DK3794"/>
    </row>
    <row r="3795" spans="1:115" s="9" customFormat="1" x14ac:dyDescent="0.2">
      <c r="A3795" s="9">
        <v>3</v>
      </c>
      <c r="B3795" s="70" t="s">
        <v>44</v>
      </c>
      <c r="C3795" t="s">
        <v>69</v>
      </c>
      <c r="D3795" s="9">
        <v>3</v>
      </c>
      <c r="E3795" s="9">
        <v>30.6</v>
      </c>
      <c r="F3795" s="9">
        <f>SUM(H3795:DP3795)</f>
        <v>0</v>
      </c>
      <c r="G3795" s="9" t="s">
        <v>67</v>
      </c>
      <c r="H3795" s="9" t="s">
        <v>77</v>
      </c>
      <c r="CP3795"/>
      <c r="CQ3795"/>
      <c r="CR3795"/>
      <c r="CS3795"/>
      <c r="CT3795"/>
      <c r="CW3795"/>
      <c r="CX3795"/>
      <c r="CY3795"/>
      <c r="CZ3795"/>
      <c r="DA3795"/>
      <c r="DB3795"/>
      <c r="DC3795"/>
      <c r="DD3795"/>
      <c r="DE3795"/>
      <c r="DF3795"/>
      <c r="DG3795"/>
      <c r="DH3795"/>
      <c r="DI3795"/>
      <c r="DJ3795"/>
      <c r="DK3795"/>
    </row>
    <row r="3796" spans="1:115" s="9" customFormat="1" x14ac:dyDescent="0.2">
      <c r="A3796" s="9">
        <v>4</v>
      </c>
      <c r="B3796" s="70" t="s">
        <v>44</v>
      </c>
      <c r="C3796" t="s">
        <v>69</v>
      </c>
      <c r="D3796" s="9">
        <v>3</v>
      </c>
      <c r="E3796" s="9">
        <v>32</v>
      </c>
      <c r="F3796" s="9">
        <f>SUM(I3796:DP3796)</f>
        <v>1E-3</v>
      </c>
      <c r="H3796" s="9" t="s">
        <v>77</v>
      </c>
      <c r="I3796" s="9">
        <f>0.5*0.001</f>
        <v>5.0000000000000001E-4</v>
      </c>
      <c r="J3796" s="9">
        <f>0.45*0.001</f>
        <v>4.5000000000000004E-4</v>
      </c>
      <c r="L3796" s="9">
        <f>0.05*0.001</f>
        <v>5.0000000000000002E-5</v>
      </c>
      <c r="CP3796"/>
      <c r="CQ3796"/>
      <c r="CR3796"/>
      <c r="CS3796"/>
      <c r="CT3796"/>
      <c r="CW3796"/>
      <c r="CX3796"/>
      <c r="CY3796"/>
      <c r="CZ3796"/>
      <c r="DA3796"/>
      <c r="DB3796"/>
      <c r="DC3796"/>
      <c r="DD3796"/>
      <c r="DE3796"/>
      <c r="DF3796"/>
      <c r="DG3796"/>
      <c r="DH3796"/>
      <c r="DI3796"/>
      <c r="DJ3796"/>
      <c r="DK3796"/>
    </row>
    <row r="3797" spans="1:115" s="9" customFormat="1" x14ac:dyDescent="0.2">
      <c r="A3797" s="9">
        <v>1</v>
      </c>
      <c r="B3797" s="70" t="s">
        <v>44</v>
      </c>
      <c r="C3797" t="s">
        <v>69</v>
      </c>
      <c r="D3797" s="9">
        <v>4</v>
      </c>
      <c r="E3797" s="9">
        <v>33</v>
      </c>
      <c r="F3797" s="9">
        <f>SUM(I3797:DM3797)</f>
        <v>5.9999999999999995E-4</v>
      </c>
      <c r="H3797" s="9" t="s">
        <v>77</v>
      </c>
      <c r="I3797" s="9">
        <f>0.5*0.0006</f>
        <v>2.9999999999999997E-4</v>
      </c>
      <c r="J3797" s="9">
        <f>0.5*0.0006</f>
        <v>2.9999999999999997E-4</v>
      </c>
      <c r="CP3797"/>
      <c r="CQ3797"/>
      <c r="CR3797"/>
      <c r="CS3797"/>
      <c r="CT3797"/>
      <c r="CW3797"/>
      <c r="CX3797"/>
      <c r="CY3797"/>
      <c r="CZ3797"/>
      <c r="DA3797"/>
      <c r="DB3797"/>
      <c r="DC3797"/>
      <c r="DD3797"/>
      <c r="DE3797"/>
      <c r="DF3797"/>
      <c r="DG3797"/>
      <c r="DH3797"/>
      <c r="DI3797"/>
      <c r="DJ3797"/>
      <c r="DK3797"/>
    </row>
    <row r="3798" spans="1:115" s="9" customFormat="1" x14ac:dyDescent="0.2">
      <c r="A3798" s="9">
        <v>2</v>
      </c>
      <c r="B3798" s="70" t="s">
        <v>44</v>
      </c>
      <c r="C3798" t="s">
        <v>69</v>
      </c>
      <c r="D3798" s="9">
        <v>4</v>
      </c>
      <c r="E3798" s="9">
        <v>33</v>
      </c>
      <c r="F3798" s="9">
        <f>SUM(I3798:DM3798)</f>
        <v>6.9999999999999999E-4</v>
      </c>
      <c r="H3798" s="9" t="s">
        <v>77</v>
      </c>
      <c r="I3798" s="9">
        <f>0.64*0.0007</f>
        <v>4.4799999999999999E-4</v>
      </c>
      <c r="J3798" s="9">
        <f>0.35*0.0007</f>
        <v>2.4499999999999999E-4</v>
      </c>
      <c r="M3798" s="9">
        <f>0.0007*0.01</f>
        <v>6.9999999999999999E-6</v>
      </c>
      <c r="CP3798"/>
      <c r="CQ3798"/>
      <c r="CR3798"/>
      <c r="CS3798"/>
      <c r="CT3798"/>
      <c r="CW3798"/>
      <c r="CX3798"/>
      <c r="CY3798"/>
      <c r="CZ3798"/>
      <c r="DA3798"/>
      <c r="DB3798"/>
      <c r="DC3798"/>
      <c r="DD3798"/>
      <c r="DE3798"/>
      <c r="DF3798"/>
      <c r="DG3798"/>
      <c r="DH3798"/>
      <c r="DI3798"/>
      <c r="DJ3798"/>
      <c r="DK3798"/>
    </row>
    <row r="3799" spans="1:115" s="9" customFormat="1" x14ac:dyDescent="0.2">
      <c r="A3799" s="9">
        <v>3</v>
      </c>
      <c r="B3799" s="70" t="s">
        <v>44</v>
      </c>
      <c r="C3799" t="s">
        <v>69</v>
      </c>
      <c r="D3799" s="9">
        <v>4</v>
      </c>
      <c r="E3799" s="9">
        <v>30</v>
      </c>
      <c r="F3799" s="9">
        <f>SUM(I3799:DM3799)</f>
        <v>5.0000000000000001E-4</v>
      </c>
      <c r="H3799" s="9" t="s">
        <v>77</v>
      </c>
      <c r="I3799" s="9">
        <f>0.5*0.0003</f>
        <v>1.4999999999999999E-4</v>
      </c>
      <c r="J3799" s="9">
        <f>0.5*0.0007</f>
        <v>3.5E-4</v>
      </c>
      <c r="CP3799"/>
      <c r="CQ3799"/>
      <c r="CR3799"/>
      <c r="CS3799"/>
      <c r="CT3799"/>
      <c r="CW3799"/>
      <c r="CX3799"/>
      <c r="CY3799"/>
      <c r="CZ3799"/>
      <c r="DA3799"/>
      <c r="DB3799"/>
      <c r="DC3799"/>
      <c r="DD3799"/>
      <c r="DE3799"/>
      <c r="DF3799"/>
      <c r="DG3799"/>
      <c r="DH3799"/>
      <c r="DI3799"/>
      <c r="DJ3799"/>
      <c r="DK3799"/>
    </row>
    <row r="3800" spans="1:115" s="9" customFormat="1" x14ac:dyDescent="0.2">
      <c r="A3800" s="9">
        <v>1</v>
      </c>
      <c r="B3800" s="70" t="s">
        <v>44</v>
      </c>
      <c r="C3800" t="s">
        <v>69</v>
      </c>
      <c r="D3800" s="9">
        <v>5</v>
      </c>
      <c r="E3800" s="9">
        <v>18.3</v>
      </c>
      <c r="F3800" s="9">
        <f>SUM(I3800:DP3800)</f>
        <v>5.9999999999999995E-4</v>
      </c>
      <c r="H3800" s="9" t="s">
        <v>77</v>
      </c>
      <c r="I3800" s="9">
        <f>0.5*0.0006</f>
        <v>2.9999999999999997E-4</v>
      </c>
      <c r="J3800" s="9">
        <f>0.5*0.0006</f>
        <v>2.9999999999999997E-4</v>
      </c>
      <c r="CP3800"/>
      <c r="CQ3800"/>
      <c r="CR3800"/>
      <c r="CS3800"/>
      <c r="CT3800"/>
      <c r="CW3800"/>
      <c r="CX3800"/>
      <c r="CY3800"/>
      <c r="CZ3800"/>
      <c r="DA3800"/>
      <c r="DB3800"/>
      <c r="DC3800"/>
      <c r="DD3800"/>
      <c r="DE3800"/>
      <c r="DF3800"/>
      <c r="DG3800"/>
      <c r="DH3800"/>
      <c r="DI3800"/>
      <c r="DJ3800"/>
      <c r="DK3800"/>
    </row>
    <row r="3801" spans="1:115" s="9" customFormat="1" x14ac:dyDescent="0.2">
      <c r="A3801" s="9">
        <v>2</v>
      </c>
      <c r="B3801" s="70" t="s">
        <v>44</v>
      </c>
      <c r="C3801" t="s">
        <v>69</v>
      </c>
      <c r="D3801" s="9">
        <v>5</v>
      </c>
      <c r="E3801" s="9">
        <v>32.5</v>
      </c>
      <c r="F3801" s="9">
        <f>SUM(I3801:DP3801)</f>
        <v>6.9999999999999999E-4</v>
      </c>
      <c r="H3801" s="9" t="s">
        <v>77</v>
      </c>
      <c r="I3801" s="9">
        <f>0.4*0.0007</f>
        <v>2.8000000000000003E-4</v>
      </c>
      <c r="J3801" s="9">
        <f>0.6*0.0007</f>
        <v>4.1999999999999996E-4</v>
      </c>
      <c r="CP3801"/>
      <c r="CQ3801"/>
      <c r="CR3801"/>
      <c r="CS3801"/>
      <c r="CT3801"/>
      <c r="CW3801"/>
      <c r="CX3801"/>
      <c r="CY3801"/>
      <c r="CZ3801"/>
      <c r="DA3801"/>
      <c r="DB3801"/>
      <c r="DC3801"/>
      <c r="DD3801"/>
      <c r="DE3801"/>
      <c r="DF3801"/>
      <c r="DG3801"/>
      <c r="DH3801"/>
      <c r="DI3801"/>
      <c r="DJ3801"/>
      <c r="DK3801"/>
    </row>
    <row r="3802" spans="1:115" s="9" customFormat="1" x14ac:dyDescent="0.2">
      <c r="A3802" s="9">
        <v>3</v>
      </c>
      <c r="B3802" s="70" t="s">
        <v>44</v>
      </c>
      <c r="C3802" t="s">
        <v>69</v>
      </c>
      <c r="D3802" s="9">
        <v>5</v>
      </c>
      <c r="E3802" s="9">
        <v>28.7</v>
      </c>
      <c r="F3802" s="9">
        <f>SUM(I3802:DP3802)</f>
        <v>5.9999999999999995E-4</v>
      </c>
      <c r="H3802" s="9" t="s">
        <v>77</v>
      </c>
      <c r="I3802" s="9">
        <f>0.4*0.0006</f>
        <v>2.3999999999999998E-4</v>
      </c>
      <c r="J3802" s="9">
        <f>0.6*0.0006</f>
        <v>3.5999999999999997E-4</v>
      </c>
      <c r="CP3802"/>
      <c r="CQ3802"/>
      <c r="CR3802"/>
      <c r="CS3802"/>
      <c r="CT3802"/>
      <c r="CW3802"/>
      <c r="CX3802"/>
      <c r="CY3802"/>
      <c r="CZ3802"/>
      <c r="DA3802"/>
      <c r="DB3802"/>
      <c r="DC3802"/>
      <c r="DD3802"/>
      <c r="DE3802"/>
      <c r="DF3802"/>
      <c r="DG3802"/>
      <c r="DH3802"/>
      <c r="DI3802"/>
      <c r="DJ3802"/>
      <c r="DK3802"/>
    </row>
    <row r="3803" spans="1:115" s="9" customFormat="1" x14ac:dyDescent="0.2">
      <c r="A3803" s="9">
        <v>1</v>
      </c>
      <c r="B3803" s="70" t="s">
        <v>44</v>
      </c>
      <c r="C3803" t="s">
        <v>69</v>
      </c>
      <c r="D3803" s="9">
        <v>6</v>
      </c>
      <c r="E3803" s="9">
        <v>35.5</v>
      </c>
      <c r="F3803" s="9">
        <f>SUM(I3803:DM3803)</f>
        <v>1E-3</v>
      </c>
      <c r="H3803" s="9" t="s">
        <v>77</v>
      </c>
      <c r="I3803" s="9">
        <f>0.6*0.001</f>
        <v>5.9999999999999995E-4</v>
      </c>
      <c r="J3803" s="9">
        <f>0.2*0.001</f>
        <v>2.0000000000000001E-4</v>
      </c>
      <c r="O3803" s="9">
        <f>0.2*0.001</f>
        <v>2.0000000000000001E-4</v>
      </c>
      <c r="CP3803"/>
      <c r="CQ3803"/>
      <c r="CR3803"/>
      <c r="CS3803"/>
      <c r="CT3803"/>
      <c r="CW3803"/>
      <c r="CX3803"/>
      <c r="CY3803"/>
      <c r="CZ3803"/>
      <c r="DA3803"/>
      <c r="DB3803"/>
      <c r="DC3803"/>
      <c r="DD3803"/>
      <c r="DE3803"/>
      <c r="DF3803"/>
      <c r="DG3803"/>
      <c r="DH3803"/>
      <c r="DI3803"/>
      <c r="DJ3803"/>
      <c r="DK3803"/>
    </row>
    <row r="3804" spans="1:115" s="9" customFormat="1" x14ac:dyDescent="0.2">
      <c r="A3804" s="9">
        <v>2</v>
      </c>
      <c r="B3804" s="70" t="s">
        <v>44</v>
      </c>
      <c r="C3804" t="s">
        <v>69</v>
      </c>
      <c r="D3804" s="9">
        <v>6</v>
      </c>
      <c r="E3804" s="9">
        <v>35.6</v>
      </c>
      <c r="F3804" s="9">
        <f>SUM(I3804:DM3804)</f>
        <v>1E-3</v>
      </c>
      <c r="H3804" s="9" t="s">
        <v>77</v>
      </c>
      <c r="I3804" s="9">
        <f>0.6*0.001</f>
        <v>5.9999999999999995E-4</v>
      </c>
      <c r="J3804" s="9">
        <f>0.4*0.001</f>
        <v>4.0000000000000002E-4</v>
      </c>
      <c r="CP3804"/>
      <c r="CQ3804"/>
      <c r="CR3804"/>
      <c r="CS3804"/>
      <c r="CT3804"/>
      <c r="CW3804"/>
      <c r="CX3804"/>
      <c r="CY3804"/>
      <c r="CZ3804"/>
      <c r="DA3804"/>
      <c r="DB3804"/>
      <c r="DC3804"/>
      <c r="DD3804"/>
      <c r="DE3804"/>
      <c r="DF3804"/>
      <c r="DG3804"/>
      <c r="DH3804"/>
      <c r="DI3804"/>
      <c r="DJ3804"/>
      <c r="DK3804"/>
    </row>
    <row r="3805" spans="1:115" s="9" customFormat="1" x14ac:dyDescent="0.2">
      <c r="A3805" s="9">
        <v>3</v>
      </c>
      <c r="B3805" s="70" t="s">
        <v>44</v>
      </c>
      <c r="C3805" t="s">
        <v>69</v>
      </c>
      <c r="D3805" s="9">
        <v>6</v>
      </c>
      <c r="E3805" s="9">
        <v>31.4</v>
      </c>
      <c r="F3805" s="9">
        <f>SUM(I3805:DM3805)</f>
        <v>1E-3</v>
      </c>
      <c r="H3805" s="9" t="s">
        <v>77</v>
      </c>
      <c r="I3805" s="9">
        <f>0.5*0.001</f>
        <v>5.0000000000000001E-4</v>
      </c>
      <c r="J3805" s="9">
        <f>0.5*0.001</f>
        <v>5.0000000000000001E-4</v>
      </c>
      <c r="CP3805"/>
      <c r="CQ3805"/>
      <c r="CR3805"/>
      <c r="CS3805"/>
      <c r="CT3805"/>
      <c r="CW3805"/>
      <c r="CX3805"/>
      <c r="CY3805"/>
      <c r="CZ3805"/>
      <c r="DA3805"/>
      <c r="DB3805"/>
      <c r="DC3805"/>
      <c r="DD3805"/>
      <c r="DE3805"/>
      <c r="DF3805"/>
      <c r="DG3805"/>
      <c r="DH3805"/>
      <c r="DI3805"/>
      <c r="DJ3805"/>
      <c r="DK3805"/>
    </row>
    <row r="3806" spans="1:115" s="9" customFormat="1" x14ac:dyDescent="0.2">
      <c r="A3806" s="9">
        <v>1</v>
      </c>
      <c r="B3806" s="70" t="s">
        <v>44</v>
      </c>
      <c r="C3806" s="9" t="s">
        <v>70</v>
      </c>
      <c r="D3806" s="9">
        <v>1</v>
      </c>
      <c r="E3806" s="9">
        <v>37</v>
      </c>
      <c r="F3806" s="9">
        <f t="shared" ref="F3806:F3818" si="316">SUM(I3806:DR3806)</f>
        <v>1E-3</v>
      </c>
      <c r="H3806" s="9" t="s">
        <v>77</v>
      </c>
      <c r="I3806" s="9">
        <f>0.8*0.001</f>
        <v>8.0000000000000004E-4</v>
      </c>
      <c r="J3806" s="9">
        <f>0.2*0.001</f>
        <v>2.0000000000000001E-4</v>
      </c>
    </row>
    <row r="3807" spans="1:115" s="9" customFormat="1" x14ac:dyDescent="0.2">
      <c r="A3807" s="9">
        <v>2</v>
      </c>
      <c r="B3807" s="70" t="s">
        <v>44</v>
      </c>
      <c r="C3807" s="9" t="s">
        <v>70</v>
      </c>
      <c r="D3807" s="9">
        <v>1</v>
      </c>
      <c r="E3807" s="9">
        <v>32</v>
      </c>
      <c r="F3807" s="9">
        <f t="shared" si="316"/>
        <v>2E-3</v>
      </c>
      <c r="H3807" s="9" t="s">
        <v>77</v>
      </c>
      <c r="I3807" s="9">
        <f>0.5*0.002</f>
        <v>1E-3</v>
      </c>
      <c r="J3807" s="9">
        <f>0.3*0.002</f>
        <v>5.9999999999999995E-4</v>
      </c>
      <c r="O3807" s="9">
        <f>0.2*0.002</f>
        <v>4.0000000000000002E-4</v>
      </c>
    </row>
    <row r="3808" spans="1:115" s="9" customFormat="1" x14ac:dyDescent="0.2">
      <c r="A3808" s="9">
        <v>3</v>
      </c>
      <c r="B3808" s="70" t="s">
        <v>44</v>
      </c>
      <c r="C3808" s="9" t="s">
        <v>70</v>
      </c>
      <c r="D3808" s="9">
        <v>1</v>
      </c>
      <c r="E3808" s="9">
        <v>29.5</v>
      </c>
      <c r="F3808" s="9">
        <f t="shared" si="316"/>
        <v>8.0000000000000004E-4</v>
      </c>
      <c r="H3808" s="9" t="s">
        <v>77</v>
      </c>
      <c r="I3808" s="9">
        <f>0.5*0.0008</f>
        <v>4.0000000000000002E-4</v>
      </c>
      <c r="J3808" s="9">
        <f>0.15*0.0008</f>
        <v>1.2E-4</v>
      </c>
      <c r="O3808" s="9">
        <f>0.35*0.0008</f>
        <v>2.7999999999999998E-4</v>
      </c>
    </row>
    <row r="3809" spans="1:43" s="9" customFormat="1" x14ac:dyDescent="0.2">
      <c r="A3809" s="9">
        <v>1</v>
      </c>
      <c r="B3809" s="70" t="s">
        <v>44</v>
      </c>
      <c r="C3809" s="9" t="s">
        <v>70</v>
      </c>
      <c r="D3809" s="9">
        <v>2</v>
      </c>
      <c r="E3809" s="9">
        <v>34.5</v>
      </c>
      <c r="F3809" s="9">
        <f t="shared" si="316"/>
        <v>1E-3</v>
      </c>
      <c r="H3809" s="9" t="s">
        <v>77</v>
      </c>
      <c r="I3809" s="9">
        <f>0.02*0.001</f>
        <v>2.0000000000000002E-5</v>
      </c>
      <c r="J3809" s="9">
        <f>0.96*0.001</f>
        <v>9.6000000000000002E-4</v>
      </c>
      <c r="L3809" s="9">
        <f>0.01*0.001</f>
        <v>1.0000000000000001E-5</v>
      </c>
      <c r="AN3809" s="9">
        <f>0.01*0.001</f>
        <v>1.0000000000000001E-5</v>
      </c>
    </row>
    <row r="3810" spans="1:43" s="9" customFormat="1" x14ac:dyDescent="0.2">
      <c r="A3810" s="9">
        <v>2</v>
      </c>
      <c r="B3810" s="70" t="s">
        <v>44</v>
      </c>
      <c r="C3810" s="9" t="s">
        <v>70</v>
      </c>
      <c r="D3810" s="9">
        <v>2</v>
      </c>
      <c r="E3810" s="9">
        <v>36.4</v>
      </c>
      <c r="F3810" s="9">
        <f t="shared" si="316"/>
        <v>8.0000000000000004E-4</v>
      </c>
      <c r="H3810" s="9" t="s">
        <v>77</v>
      </c>
      <c r="I3810" s="9">
        <f>0.09*0.0008</f>
        <v>7.2000000000000002E-5</v>
      </c>
      <c r="J3810" s="9">
        <f>0.9*0.0008</f>
        <v>7.2000000000000005E-4</v>
      </c>
      <c r="L3810" s="9">
        <f>0.01*0.0008</f>
        <v>8.0000000000000013E-6</v>
      </c>
    </row>
    <row r="3811" spans="1:43" s="9" customFormat="1" x14ac:dyDescent="0.2">
      <c r="A3811" s="9">
        <v>3</v>
      </c>
      <c r="B3811" s="70" t="s">
        <v>44</v>
      </c>
      <c r="C3811" s="9" t="s">
        <v>70</v>
      </c>
      <c r="D3811" s="9">
        <v>2</v>
      </c>
      <c r="E3811" s="9">
        <v>30.2</v>
      </c>
      <c r="F3811" s="9">
        <f t="shared" si="316"/>
        <v>3.0000000000000001E-3</v>
      </c>
      <c r="H3811" s="9" t="s">
        <v>77</v>
      </c>
      <c r="I3811" s="9">
        <f>0.04*0.003</f>
        <v>1.2E-4</v>
      </c>
      <c r="J3811" s="9">
        <f>0.95*0.003</f>
        <v>2.8500000000000001E-3</v>
      </c>
      <c r="AN3811" s="9">
        <f>0.01*0.003</f>
        <v>3.0000000000000001E-5</v>
      </c>
    </row>
    <row r="3812" spans="1:43" s="9" customFormat="1" x14ac:dyDescent="0.2">
      <c r="A3812" s="9">
        <v>1</v>
      </c>
      <c r="B3812" s="70" t="s">
        <v>44</v>
      </c>
      <c r="C3812" s="9" t="s">
        <v>70</v>
      </c>
      <c r="D3812" s="9">
        <v>3</v>
      </c>
      <c r="E3812" s="9">
        <v>32.299999999999997</v>
      </c>
      <c r="F3812" s="9">
        <f t="shared" si="316"/>
        <v>1.0000000000000002E-3</v>
      </c>
      <c r="H3812" s="9" t="s">
        <v>77</v>
      </c>
      <c r="I3812" s="9">
        <f>0.55*0.001</f>
        <v>5.5000000000000003E-4</v>
      </c>
      <c r="J3812" s="9">
        <f>0.4*0.001</f>
        <v>4.0000000000000002E-4</v>
      </c>
      <c r="L3812" s="9">
        <f>0.04*0.001</f>
        <v>4.0000000000000003E-5</v>
      </c>
      <c r="AN3812" s="9">
        <f>0.01*0.001</f>
        <v>1.0000000000000001E-5</v>
      </c>
    </row>
    <row r="3813" spans="1:43" s="9" customFormat="1" x14ac:dyDescent="0.2">
      <c r="A3813" s="9">
        <v>2</v>
      </c>
      <c r="B3813" s="70" t="s">
        <v>44</v>
      </c>
      <c r="C3813" s="9" t="s">
        <v>70</v>
      </c>
      <c r="D3813" s="9">
        <v>3</v>
      </c>
      <c r="E3813" s="9">
        <v>34.200000000000003</v>
      </c>
      <c r="F3813" s="9">
        <f t="shared" si="316"/>
        <v>0</v>
      </c>
      <c r="G3813" s="9" t="s">
        <v>67</v>
      </c>
      <c r="H3813" s="9" t="s">
        <v>77</v>
      </c>
    </row>
    <row r="3814" spans="1:43" s="9" customFormat="1" x14ac:dyDescent="0.2">
      <c r="A3814" s="9">
        <v>3</v>
      </c>
      <c r="B3814" s="70" t="s">
        <v>44</v>
      </c>
      <c r="C3814" s="9" t="s">
        <v>70</v>
      </c>
      <c r="D3814" s="9">
        <v>3</v>
      </c>
      <c r="E3814" s="9">
        <v>36.5</v>
      </c>
      <c r="F3814" s="9">
        <f t="shared" si="316"/>
        <v>5.0000000000000001E-4</v>
      </c>
      <c r="H3814" s="9" t="s">
        <v>77</v>
      </c>
      <c r="I3814" s="9">
        <f>0.7*0.0005</f>
        <v>3.5E-4</v>
      </c>
      <c r="J3814" s="9">
        <f>0.3*0.0005</f>
        <v>1.4999999999999999E-4</v>
      </c>
    </row>
    <row r="3815" spans="1:43" s="9" customFormat="1" x14ac:dyDescent="0.2">
      <c r="A3815" s="9">
        <v>1</v>
      </c>
      <c r="B3815" s="70" t="s">
        <v>44</v>
      </c>
      <c r="C3815" s="9" t="s">
        <v>70</v>
      </c>
      <c r="D3815" s="9">
        <v>4</v>
      </c>
      <c r="E3815" s="9">
        <v>36.299999999999997</v>
      </c>
      <c r="F3815" s="9">
        <f t="shared" si="316"/>
        <v>1.5E-3</v>
      </c>
      <c r="H3815" s="9" t="s">
        <v>77</v>
      </c>
      <c r="I3815" s="9">
        <f>0.04*0.0015</f>
        <v>6.0000000000000002E-5</v>
      </c>
      <c r="J3815" s="9">
        <f>0.4*0.0015</f>
        <v>6.0000000000000006E-4</v>
      </c>
      <c r="M3815" s="9">
        <f>0.2*0.0015</f>
        <v>3.0000000000000003E-4</v>
      </c>
      <c r="AA3815"/>
      <c r="AN3815" s="9">
        <f>0.01*0.0015</f>
        <v>1.5E-5</v>
      </c>
      <c r="AQ3815" s="9">
        <f>0.35*0.0015</f>
        <v>5.2499999999999997E-4</v>
      </c>
    </row>
    <row r="3816" spans="1:43" s="9" customFormat="1" x14ac:dyDescent="0.2">
      <c r="A3816" s="9">
        <v>2</v>
      </c>
      <c r="B3816" s="70" t="s">
        <v>44</v>
      </c>
      <c r="C3816" s="9" t="s">
        <v>70</v>
      </c>
      <c r="D3816" s="9">
        <v>4</v>
      </c>
      <c r="E3816" s="9">
        <v>35.299999999999997</v>
      </c>
      <c r="F3816" s="9">
        <f t="shared" si="316"/>
        <v>2E-3</v>
      </c>
      <c r="H3816" s="9" t="s">
        <v>77</v>
      </c>
      <c r="I3816" s="9">
        <f>0.15*0.002</f>
        <v>2.9999999999999997E-4</v>
      </c>
      <c r="J3816" s="9">
        <f>0.8*0.002</f>
        <v>1.6000000000000001E-3</v>
      </c>
      <c r="L3816" s="9">
        <f>0.05*0.002</f>
        <v>1E-4</v>
      </c>
      <c r="AA3816"/>
    </row>
    <row r="3817" spans="1:43" s="9" customFormat="1" x14ac:dyDescent="0.2">
      <c r="A3817" s="9">
        <v>3</v>
      </c>
      <c r="B3817" s="70" t="s">
        <v>44</v>
      </c>
      <c r="C3817" s="9" t="s">
        <v>70</v>
      </c>
      <c r="D3817" s="9">
        <v>4</v>
      </c>
      <c r="E3817" s="9">
        <v>38.6</v>
      </c>
      <c r="F3817" s="9">
        <f t="shared" si="316"/>
        <v>1E-3</v>
      </c>
      <c r="H3817" s="9" t="s">
        <v>77</v>
      </c>
      <c r="I3817" s="9">
        <f>0.15*0.001</f>
        <v>1.4999999999999999E-4</v>
      </c>
      <c r="J3817" s="9">
        <f>0.8*0.001</f>
        <v>8.0000000000000004E-4</v>
      </c>
      <c r="L3817" s="9">
        <f>0.05*0.001</f>
        <v>5.0000000000000002E-5</v>
      </c>
      <c r="AA3817"/>
    </row>
    <row r="3818" spans="1:43" s="9" customFormat="1" x14ac:dyDescent="0.2">
      <c r="A3818" s="9">
        <v>1</v>
      </c>
      <c r="B3818" s="70" t="s">
        <v>44</v>
      </c>
      <c r="C3818" s="9" t="s">
        <v>70</v>
      </c>
      <c r="D3818" s="10">
        <v>5</v>
      </c>
      <c r="E3818" s="9">
        <v>28.5</v>
      </c>
      <c r="F3818" s="9">
        <f t="shared" si="316"/>
        <v>1E-3</v>
      </c>
      <c r="H3818" s="9" t="s">
        <v>77</v>
      </c>
      <c r="I3818" s="9">
        <f>0.7*0.001</f>
        <v>6.9999999999999999E-4</v>
      </c>
      <c r="J3818" s="9">
        <f>0.3*0.001</f>
        <v>2.9999999999999997E-4</v>
      </c>
    </row>
    <row r="3819" spans="1:43" s="9" customFormat="1" x14ac:dyDescent="0.2">
      <c r="A3819" s="9">
        <v>2</v>
      </c>
      <c r="B3819" s="70" t="s">
        <v>44</v>
      </c>
      <c r="C3819" s="9" t="s">
        <v>70</v>
      </c>
      <c r="D3819" s="10">
        <v>5</v>
      </c>
      <c r="E3819" s="9">
        <v>25.4</v>
      </c>
      <c r="F3819" s="9">
        <f>SUM(G3819:DR3819)</f>
        <v>0</v>
      </c>
      <c r="G3819" s="9" t="s">
        <v>67</v>
      </c>
      <c r="H3819" s="9" t="s">
        <v>77</v>
      </c>
    </row>
    <row r="3820" spans="1:43" s="9" customFormat="1" x14ac:dyDescent="0.2">
      <c r="A3820" s="9">
        <v>3</v>
      </c>
      <c r="B3820" s="70" t="s">
        <v>44</v>
      </c>
      <c r="C3820" s="9" t="s">
        <v>70</v>
      </c>
      <c r="D3820" s="10">
        <v>5</v>
      </c>
      <c r="E3820" s="9">
        <v>22.3</v>
      </c>
      <c r="F3820" s="9">
        <f>SUM(I3820:DR3820)</f>
        <v>5.9999999999999995E-4</v>
      </c>
      <c r="H3820" s="9" t="s">
        <v>77</v>
      </c>
      <c r="I3820" s="9">
        <f>0.7*0.0006</f>
        <v>4.1999999999999996E-4</v>
      </c>
      <c r="J3820" s="9">
        <f>0.3*0.0006</f>
        <v>1.7999999999999998E-4</v>
      </c>
    </row>
    <row r="3821" spans="1:43" s="10" customFormat="1" x14ac:dyDescent="0.2">
      <c r="A3821" s="10">
        <v>1</v>
      </c>
      <c r="B3821" s="70" t="s">
        <v>44</v>
      </c>
      <c r="C3821" s="9" t="s">
        <v>70</v>
      </c>
      <c r="D3821" s="10">
        <v>6</v>
      </c>
      <c r="E3821" s="10">
        <v>34</v>
      </c>
      <c r="F3821" s="9">
        <f>SUM(I3821:DR3821)</f>
        <v>2E-3</v>
      </c>
      <c r="H3821" s="9" t="s">
        <v>77</v>
      </c>
      <c r="I3821" s="10">
        <f>0.65*0.002</f>
        <v>1.3000000000000002E-3</v>
      </c>
      <c r="J3821" s="10">
        <f>0.3*0.002</f>
        <v>5.9999999999999995E-4</v>
      </c>
      <c r="O3821" s="10">
        <f>0.05*0.002</f>
        <v>1E-4</v>
      </c>
    </row>
    <row r="3822" spans="1:43" s="10" customFormat="1" x14ac:dyDescent="0.2">
      <c r="A3822" s="10">
        <v>2</v>
      </c>
      <c r="B3822" s="70" t="s">
        <v>44</v>
      </c>
      <c r="C3822" s="9" t="s">
        <v>70</v>
      </c>
      <c r="D3822" s="10">
        <v>6</v>
      </c>
      <c r="E3822" s="10">
        <v>37.5</v>
      </c>
      <c r="F3822" s="9">
        <f>SUM(I3822:DR3822)</f>
        <v>5.9999999999999995E-4</v>
      </c>
      <c r="H3822" s="9" t="s">
        <v>77</v>
      </c>
      <c r="I3822" s="10">
        <f>0.8*0.0006</f>
        <v>4.7999999999999996E-4</v>
      </c>
      <c r="J3822" s="10">
        <f>0.2*0.0006</f>
        <v>1.1999999999999999E-4</v>
      </c>
    </row>
    <row r="3823" spans="1:43" s="10" customFormat="1" x14ac:dyDescent="0.2">
      <c r="A3823" s="10">
        <v>3</v>
      </c>
      <c r="B3823" s="70" t="s">
        <v>44</v>
      </c>
      <c r="C3823" s="9" t="s">
        <v>70</v>
      </c>
      <c r="D3823" s="10">
        <v>6</v>
      </c>
      <c r="E3823" s="10">
        <v>37.799999999999997</v>
      </c>
      <c r="F3823" s="9">
        <f>SUM(G3823:DR3823)</f>
        <v>0</v>
      </c>
      <c r="G3823" s="10" t="s">
        <v>67</v>
      </c>
      <c r="H3823" s="9" t="s">
        <v>77</v>
      </c>
    </row>
    <row r="3824" spans="1:43" s="11" customFormat="1" x14ac:dyDescent="0.2">
      <c r="A3824" s="11">
        <v>1</v>
      </c>
      <c r="B3824" s="78" t="s">
        <v>44</v>
      </c>
      <c r="C3824" s="11" t="s">
        <v>63</v>
      </c>
      <c r="D3824" s="11">
        <v>1</v>
      </c>
      <c r="E3824" s="11">
        <v>35</v>
      </c>
      <c r="F3824" s="9">
        <f t="shared" ref="F3824:F3829" si="317">SUM(I3824:ED3824)</f>
        <v>6.9999999999999988E-4</v>
      </c>
      <c r="G3824" s="9"/>
      <c r="H3824" s="11" t="s">
        <v>77</v>
      </c>
      <c r="I3824" s="11">
        <f>0.15*0.0007</f>
        <v>1.0499999999999999E-4</v>
      </c>
      <c r="J3824" s="11">
        <f>0.85*0.0007</f>
        <v>5.9499999999999993E-4</v>
      </c>
    </row>
    <row r="3825" spans="1:56" s="11" customFormat="1" x14ac:dyDescent="0.2">
      <c r="A3825" s="11">
        <v>2</v>
      </c>
      <c r="B3825" s="78" t="s">
        <v>44</v>
      </c>
      <c r="C3825" s="11" t="s">
        <v>63</v>
      </c>
      <c r="D3825" s="11">
        <v>1</v>
      </c>
      <c r="E3825" s="11">
        <v>30.5</v>
      </c>
      <c r="F3825" s="9">
        <f t="shared" si="317"/>
        <v>1E-3</v>
      </c>
      <c r="G3825" s="9"/>
      <c r="H3825" s="11" t="s">
        <v>77</v>
      </c>
      <c r="I3825" s="11">
        <f>0.57*0.001</f>
        <v>5.6999999999999998E-4</v>
      </c>
      <c r="J3825" s="11">
        <f>0.4*0.001</f>
        <v>4.0000000000000002E-4</v>
      </c>
      <c r="L3825" s="11">
        <f>0.001*0.001</f>
        <v>9.9999999999999995E-7</v>
      </c>
      <c r="N3825" s="11">
        <f>0.019*0.001</f>
        <v>1.9000000000000001E-5</v>
      </c>
      <c r="AN3825" s="11">
        <f>0.01*0.001</f>
        <v>1.0000000000000001E-5</v>
      </c>
    </row>
    <row r="3826" spans="1:56" s="11" customFormat="1" x14ac:dyDescent="0.2">
      <c r="A3826" s="11">
        <v>3</v>
      </c>
      <c r="B3826" s="78" t="s">
        <v>44</v>
      </c>
      <c r="C3826" s="11" t="s">
        <v>63</v>
      </c>
      <c r="D3826" s="11">
        <v>1</v>
      </c>
      <c r="E3826" s="11">
        <v>28.3</v>
      </c>
      <c r="F3826" s="9">
        <f t="shared" si="317"/>
        <v>5.0000000000000001E-4</v>
      </c>
      <c r="G3826" s="9"/>
      <c r="H3826" s="11" t="s">
        <v>77</v>
      </c>
      <c r="I3826" s="11">
        <f>0.2*0.0005</f>
        <v>1E-4</v>
      </c>
      <c r="J3826" s="11">
        <f>0.8*0.0005</f>
        <v>4.0000000000000002E-4</v>
      </c>
    </row>
    <row r="3827" spans="1:56" s="9" customFormat="1" x14ac:dyDescent="0.2">
      <c r="A3827" s="9">
        <v>1</v>
      </c>
      <c r="B3827" s="70" t="s">
        <v>44</v>
      </c>
      <c r="C3827" s="11" t="s">
        <v>63</v>
      </c>
      <c r="D3827" s="9">
        <v>2</v>
      </c>
      <c r="E3827" s="9">
        <v>33.200000000000003</v>
      </c>
      <c r="F3827" s="9">
        <f t="shared" si="317"/>
        <v>6.9999999999999999E-4</v>
      </c>
      <c r="H3827" s="11" t="s">
        <v>77</v>
      </c>
      <c r="I3827" s="9">
        <f>0.5*0.0007</f>
        <v>3.5E-4</v>
      </c>
      <c r="J3827" s="9">
        <f>0.5*0.0007</f>
        <v>3.5E-4</v>
      </c>
    </row>
    <row r="3828" spans="1:56" s="9" customFormat="1" x14ac:dyDescent="0.2">
      <c r="A3828" s="9">
        <v>2</v>
      </c>
      <c r="B3828" s="70" t="s">
        <v>44</v>
      </c>
      <c r="C3828" s="11" t="s">
        <v>63</v>
      </c>
      <c r="D3828" s="9">
        <v>2</v>
      </c>
      <c r="E3828" s="9">
        <v>27.2</v>
      </c>
      <c r="F3828" s="9">
        <f t="shared" si="317"/>
        <v>6.9999999999999988E-4</v>
      </c>
      <c r="H3828" s="11" t="s">
        <v>77</v>
      </c>
      <c r="I3828" s="9">
        <f>0.58*0.0007</f>
        <v>4.0599999999999995E-4</v>
      </c>
      <c r="J3828" s="9">
        <f>0.42*0.0007</f>
        <v>2.9399999999999999E-4</v>
      </c>
    </row>
    <row r="3829" spans="1:56" s="9" customFormat="1" x14ac:dyDescent="0.2">
      <c r="A3829" s="9">
        <v>3</v>
      </c>
      <c r="B3829" s="70" t="s">
        <v>44</v>
      </c>
      <c r="C3829" s="11" t="s">
        <v>63</v>
      </c>
      <c r="D3829" s="9">
        <v>2</v>
      </c>
      <c r="E3829" s="9">
        <v>26.2</v>
      </c>
      <c r="F3829" s="9">
        <f t="shared" si="317"/>
        <v>6.9999999999999999E-4</v>
      </c>
      <c r="H3829" s="11" t="s">
        <v>77</v>
      </c>
      <c r="I3829" s="9">
        <f>0.5*0.0007</f>
        <v>3.5E-4</v>
      </c>
      <c r="J3829" s="9">
        <f>0.48*0.0007</f>
        <v>3.3599999999999998E-4</v>
      </c>
      <c r="N3829" s="9">
        <f>0.02*0.0007</f>
        <v>1.4E-5</v>
      </c>
    </row>
    <row r="3830" spans="1:56" s="9" customFormat="1" x14ac:dyDescent="0.2">
      <c r="A3830" s="9">
        <v>1</v>
      </c>
      <c r="B3830" s="70" t="s">
        <v>44</v>
      </c>
      <c r="C3830" s="11" t="s">
        <v>63</v>
      </c>
      <c r="D3830" s="9">
        <v>3</v>
      </c>
      <c r="E3830" s="9">
        <v>35.200000000000003</v>
      </c>
      <c r="F3830" s="9">
        <f>SUM(G3830:ED3830)</f>
        <v>0</v>
      </c>
      <c r="G3830" s="9" t="s">
        <v>67</v>
      </c>
      <c r="H3830" s="11" t="s">
        <v>77</v>
      </c>
    </row>
    <row r="3831" spans="1:56" s="9" customFormat="1" x14ac:dyDescent="0.2">
      <c r="A3831" s="9">
        <v>2</v>
      </c>
      <c r="B3831" s="70" t="s">
        <v>44</v>
      </c>
      <c r="C3831" s="11" t="s">
        <v>63</v>
      </c>
      <c r="D3831" s="9">
        <v>3</v>
      </c>
      <c r="E3831" s="9">
        <v>33.799999999999997</v>
      </c>
      <c r="F3831" s="9">
        <f t="shared" ref="F3831:F3837" si="318">SUM(I3831:ED3831)</f>
        <v>6.9999999999999999E-4</v>
      </c>
      <c r="H3831" s="11" t="s">
        <v>77</v>
      </c>
      <c r="I3831" s="9">
        <f>0.49*0.0007</f>
        <v>3.4299999999999999E-4</v>
      </c>
      <c r="J3831" s="9">
        <f>0.5*0.0007</f>
        <v>3.5E-4</v>
      </c>
      <c r="L3831" s="9">
        <f>0.01*0.0007</f>
        <v>6.9999999999999999E-6</v>
      </c>
    </row>
    <row r="3832" spans="1:56" s="9" customFormat="1" ht="12" customHeight="1" x14ac:dyDescent="0.2">
      <c r="A3832" s="9">
        <v>3</v>
      </c>
      <c r="B3832" s="70" t="s">
        <v>44</v>
      </c>
      <c r="C3832" s="11" t="s">
        <v>63</v>
      </c>
      <c r="D3832" s="9">
        <v>3</v>
      </c>
      <c r="E3832" s="9">
        <v>36.700000000000003</v>
      </c>
      <c r="F3832" s="9">
        <f t="shared" si="318"/>
        <v>2.9999999999999997E-4</v>
      </c>
      <c r="H3832" s="11" t="s">
        <v>77</v>
      </c>
      <c r="I3832" s="9">
        <f>0.5*0.0003</f>
        <v>1.4999999999999999E-4</v>
      </c>
      <c r="J3832" s="9">
        <f>0.5*0.0003</f>
        <v>1.4999999999999999E-4</v>
      </c>
    </row>
    <row r="3833" spans="1:56" s="9" customFormat="1" x14ac:dyDescent="0.2">
      <c r="A3833" s="9">
        <v>1</v>
      </c>
      <c r="B3833" s="70" t="s">
        <v>44</v>
      </c>
      <c r="C3833" s="11" t="s">
        <v>63</v>
      </c>
      <c r="D3833" s="9">
        <v>4</v>
      </c>
      <c r="E3833" s="9">
        <v>36.700000000000003</v>
      </c>
      <c r="F3833" s="9">
        <f t="shared" si="318"/>
        <v>1.9999999999999998E-4</v>
      </c>
      <c r="H3833" s="11" t="s">
        <v>77</v>
      </c>
      <c r="I3833" s="9">
        <f>0.59*0.0002</f>
        <v>1.18E-4</v>
      </c>
      <c r="J3833" s="9">
        <f>0.4*0.0002</f>
        <v>8.0000000000000007E-5</v>
      </c>
      <c r="L3833" s="9">
        <f>0.01*0.0002</f>
        <v>2.0000000000000003E-6</v>
      </c>
    </row>
    <row r="3834" spans="1:56" s="9" customFormat="1" x14ac:dyDescent="0.2">
      <c r="A3834" s="9">
        <v>2</v>
      </c>
      <c r="B3834" s="70" t="s">
        <v>44</v>
      </c>
      <c r="C3834" s="11" t="s">
        <v>63</v>
      </c>
      <c r="D3834" s="9">
        <v>4</v>
      </c>
      <c r="E3834" s="9">
        <v>39.200000000000003</v>
      </c>
      <c r="F3834" s="9">
        <f t="shared" si="318"/>
        <v>8.0000000000000004E-4</v>
      </c>
      <c r="H3834" s="11" t="s">
        <v>77</v>
      </c>
      <c r="I3834" s="9">
        <f>0.4*0.0008</f>
        <v>3.2000000000000003E-4</v>
      </c>
      <c r="J3834" s="9">
        <f>0.4*0.0008</f>
        <v>3.2000000000000003E-4</v>
      </c>
      <c r="BD3834" s="9">
        <f>0.2*0.0008</f>
        <v>1.6000000000000001E-4</v>
      </c>
    </row>
    <row r="3835" spans="1:56" s="9" customFormat="1" x14ac:dyDescent="0.2">
      <c r="A3835" s="9">
        <v>3</v>
      </c>
      <c r="B3835" s="70" t="s">
        <v>44</v>
      </c>
      <c r="C3835" s="11" t="s">
        <v>63</v>
      </c>
      <c r="D3835" s="9">
        <v>4</v>
      </c>
      <c r="E3835" s="9">
        <v>37.200000000000003</v>
      </c>
      <c r="F3835" s="9">
        <f t="shared" si="318"/>
        <v>6.9999999999999999E-4</v>
      </c>
      <c r="H3835" s="11" t="s">
        <v>77</v>
      </c>
      <c r="I3835" s="9">
        <f>0.68*0.0007</f>
        <v>4.7600000000000002E-4</v>
      </c>
      <c r="J3835" s="9">
        <f>0.3*0.0007</f>
        <v>2.0999999999999998E-4</v>
      </c>
      <c r="M3835" s="9">
        <f>0.0007*0.02</f>
        <v>1.4E-5</v>
      </c>
    </row>
    <row r="3836" spans="1:56" s="9" customFormat="1" x14ac:dyDescent="0.2">
      <c r="A3836" s="9">
        <v>1</v>
      </c>
      <c r="B3836" s="70" t="s">
        <v>44</v>
      </c>
      <c r="C3836" s="11" t="s">
        <v>63</v>
      </c>
      <c r="D3836" s="9">
        <v>5</v>
      </c>
      <c r="E3836" s="9">
        <v>32</v>
      </c>
      <c r="F3836" s="9">
        <f t="shared" si="318"/>
        <v>7.9999999999999993E-4</v>
      </c>
      <c r="H3836" s="11" t="s">
        <v>77</v>
      </c>
      <c r="I3836" s="9">
        <f>0.58*0.0008</f>
        <v>4.64E-4</v>
      </c>
      <c r="J3836" s="9">
        <f>0.4*0.0008</f>
        <v>3.2000000000000003E-4</v>
      </c>
      <c r="L3836" s="9">
        <f>0.01*0.0008</f>
        <v>8.0000000000000013E-6</v>
      </c>
      <c r="AM3836" s="9">
        <f>0.01*0.0008</f>
        <v>8.0000000000000013E-6</v>
      </c>
    </row>
    <row r="3837" spans="1:56" s="9" customFormat="1" x14ac:dyDescent="0.2">
      <c r="A3837" s="9">
        <v>2</v>
      </c>
      <c r="B3837" s="70" t="s">
        <v>44</v>
      </c>
      <c r="C3837" s="11" t="s">
        <v>63</v>
      </c>
      <c r="D3837" s="9">
        <v>5</v>
      </c>
      <c r="E3837" s="9">
        <v>30</v>
      </c>
      <c r="F3837" s="9">
        <f t="shared" si="318"/>
        <v>1E-3</v>
      </c>
      <c r="H3837" s="11" t="s">
        <v>77</v>
      </c>
      <c r="I3837" s="9">
        <f>0.55*0.001</f>
        <v>5.5000000000000003E-4</v>
      </c>
      <c r="J3837" s="9">
        <f>0.45*0.001</f>
        <v>4.5000000000000004E-4</v>
      </c>
    </row>
    <row r="3838" spans="1:56" s="9" customFormat="1" x14ac:dyDescent="0.2">
      <c r="A3838" s="9">
        <v>3</v>
      </c>
      <c r="B3838" s="70" t="s">
        <v>44</v>
      </c>
      <c r="C3838" s="11" t="s">
        <v>63</v>
      </c>
      <c r="D3838" s="9">
        <v>5</v>
      </c>
      <c r="E3838" s="9">
        <v>29.2</v>
      </c>
      <c r="F3838" s="9">
        <f>SUM(G3838:ED3838)</f>
        <v>0</v>
      </c>
      <c r="G3838" s="9" t="s">
        <v>67</v>
      </c>
      <c r="H3838" s="11" t="s">
        <v>77</v>
      </c>
    </row>
    <row r="3839" spans="1:56" s="9" customFormat="1" x14ac:dyDescent="0.2">
      <c r="A3839" s="9">
        <v>1</v>
      </c>
      <c r="B3839" s="70" t="s">
        <v>44</v>
      </c>
      <c r="C3839" s="11" t="s">
        <v>63</v>
      </c>
      <c r="E3839" s="9">
        <v>29.6</v>
      </c>
      <c r="F3839" s="9">
        <f>SUM(I3839:ED3839)</f>
        <v>6.9999999999999999E-4</v>
      </c>
      <c r="H3839" s="11" t="s">
        <v>77</v>
      </c>
      <c r="I3839" s="9">
        <f>0.7*0.0007</f>
        <v>4.8999999999999998E-4</v>
      </c>
      <c r="J3839" s="9">
        <f>0.3*0.0007</f>
        <v>2.0999999999999998E-4</v>
      </c>
    </row>
    <row r="3840" spans="1:56" s="9" customFormat="1" x14ac:dyDescent="0.2">
      <c r="A3840" s="9">
        <v>2</v>
      </c>
      <c r="B3840" s="70" t="s">
        <v>44</v>
      </c>
      <c r="C3840" s="11" t="s">
        <v>63</v>
      </c>
      <c r="E3840" s="9">
        <v>36.299999999999997</v>
      </c>
      <c r="F3840" s="9">
        <f>SUM(I3840:ED3840)</f>
        <v>1.5E-3</v>
      </c>
      <c r="H3840" s="11" t="s">
        <v>77</v>
      </c>
      <c r="I3840" s="9">
        <f>0.25*0.0015</f>
        <v>3.7500000000000001E-4</v>
      </c>
      <c r="J3840" s="9">
        <f>0.75*0.0015</f>
        <v>1.1250000000000001E-3</v>
      </c>
    </row>
    <row r="3841" spans="1:113" s="9" customFormat="1" x14ac:dyDescent="0.2">
      <c r="A3841" s="9">
        <v>3</v>
      </c>
      <c r="B3841" s="70" t="s">
        <v>44</v>
      </c>
      <c r="C3841" s="11" t="s">
        <v>63</v>
      </c>
      <c r="E3841" s="9">
        <v>35</v>
      </c>
      <c r="F3841" s="9">
        <f>SUM(I3841:ED3841)</f>
        <v>3.0000000000000001E-3</v>
      </c>
      <c r="H3841" s="11" t="s">
        <v>77</v>
      </c>
      <c r="I3841" s="9">
        <f>0.4*0.003</f>
        <v>1.2000000000000001E-3</v>
      </c>
      <c r="J3841" s="9">
        <f>0.6*0.003</f>
        <v>1.8E-3</v>
      </c>
    </row>
    <row r="3842" spans="1:113" s="9" customFormat="1" x14ac:dyDescent="0.2">
      <c r="B3842" s="70"/>
      <c r="C3842" s="11"/>
      <c r="H3842" s="11"/>
      <c r="I3842" s="9">
        <f>COUNTA(I3752:I3841)</f>
        <v>75</v>
      </c>
      <c r="J3842" s="9">
        <f t="shared" ref="J3842:BL3842" si="319">COUNTA(J3752:J3841)</f>
        <v>74</v>
      </c>
      <c r="K3842" s="9">
        <f t="shared" si="319"/>
        <v>0</v>
      </c>
      <c r="L3842" s="9">
        <f t="shared" si="319"/>
        <v>18</v>
      </c>
      <c r="M3842" s="9">
        <f t="shared" si="319"/>
        <v>9</v>
      </c>
      <c r="N3842" s="9">
        <f t="shared" si="319"/>
        <v>2</v>
      </c>
      <c r="O3842" s="9">
        <f t="shared" si="319"/>
        <v>12</v>
      </c>
      <c r="P3842" s="9">
        <f t="shared" si="319"/>
        <v>2</v>
      </c>
      <c r="Q3842" s="9">
        <f t="shared" si="319"/>
        <v>1</v>
      </c>
      <c r="R3842" s="9">
        <f t="shared" si="319"/>
        <v>0</v>
      </c>
      <c r="S3842" s="9">
        <f t="shared" si="319"/>
        <v>0</v>
      </c>
      <c r="T3842" s="9">
        <f t="shared" si="319"/>
        <v>0</v>
      </c>
      <c r="U3842" s="9">
        <f t="shared" si="319"/>
        <v>0</v>
      </c>
      <c r="V3842" s="9">
        <f t="shared" si="319"/>
        <v>0</v>
      </c>
      <c r="W3842" s="9">
        <f t="shared" si="319"/>
        <v>0</v>
      </c>
      <c r="X3842" s="9">
        <f t="shared" si="319"/>
        <v>0</v>
      </c>
      <c r="Y3842" s="9">
        <f t="shared" si="319"/>
        <v>0</v>
      </c>
      <c r="Z3842" s="9">
        <f t="shared" si="319"/>
        <v>0</v>
      </c>
      <c r="AA3842" s="9">
        <f t="shared" si="319"/>
        <v>0</v>
      </c>
      <c r="AB3842" s="9">
        <f t="shared" si="319"/>
        <v>0</v>
      </c>
      <c r="AC3842" s="9">
        <f t="shared" si="319"/>
        <v>0</v>
      </c>
      <c r="AD3842" s="9">
        <f t="shared" si="319"/>
        <v>0</v>
      </c>
      <c r="AE3842" s="9">
        <f t="shared" si="319"/>
        <v>0</v>
      </c>
      <c r="AF3842" s="9">
        <f t="shared" si="319"/>
        <v>0</v>
      </c>
      <c r="AG3842" s="9">
        <f t="shared" si="319"/>
        <v>0</v>
      </c>
      <c r="AH3842" s="9">
        <f t="shared" si="319"/>
        <v>0</v>
      </c>
      <c r="AI3842" s="9">
        <f t="shared" si="319"/>
        <v>0</v>
      </c>
      <c r="AJ3842" s="9">
        <f t="shared" si="319"/>
        <v>0</v>
      </c>
      <c r="AK3842" s="9">
        <f t="shared" si="319"/>
        <v>0</v>
      </c>
      <c r="AL3842" s="9">
        <f t="shared" si="319"/>
        <v>0</v>
      </c>
      <c r="AM3842" s="9">
        <f t="shared" si="319"/>
        <v>4</v>
      </c>
      <c r="AN3842" s="9">
        <f t="shared" si="319"/>
        <v>7</v>
      </c>
      <c r="AO3842" s="9">
        <f t="shared" si="319"/>
        <v>0</v>
      </c>
      <c r="AP3842" s="9">
        <f t="shared" si="319"/>
        <v>0</v>
      </c>
      <c r="AQ3842" s="9">
        <f t="shared" si="319"/>
        <v>1</v>
      </c>
      <c r="AR3842" s="9">
        <f t="shared" si="319"/>
        <v>0</v>
      </c>
      <c r="AS3842" s="9">
        <f t="shared" si="319"/>
        <v>0</v>
      </c>
      <c r="AT3842" s="9">
        <f t="shared" si="319"/>
        <v>0</v>
      </c>
      <c r="AU3842" s="9">
        <f t="shared" si="319"/>
        <v>0</v>
      </c>
      <c r="AV3842" s="9">
        <f t="shared" si="319"/>
        <v>0</v>
      </c>
      <c r="AW3842" s="9">
        <f t="shared" si="319"/>
        <v>0</v>
      </c>
      <c r="AX3842" s="9">
        <f t="shared" si="319"/>
        <v>0</v>
      </c>
      <c r="AY3842" s="9">
        <f t="shared" si="319"/>
        <v>0</v>
      </c>
      <c r="AZ3842" s="9">
        <f t="shared" si="319"/>
        <v>0</v>
      </c>
      <c r="BA3842" s="9">
        <f t="shared" si="319"/>
        <v>0</v>
      </c>
      <c r="BB3842" s="9">
        <f t="shared" si="319"/>
        <v>0</v>
      </c>
      <c r="BC3842" s="9">
        <f t="shared" si="319"/>
        <v>0</v>
      </c>
      <c r="BD3842" s="9">
        <f t="shared" si="319"/>
        <v>1</v>
      </c>
      <c r="BE3842" s="9">
        <f t="shared" si="319"/>
        <v>0</v>
      </c>
      <c r="BF3842" s="9">
        <f t="shared" si="319"/>
        <v>0</v>
      </c>
      <c r="BG3842" s="9">
        <f t="shared" si="319"/>
        <v>0</v>
      </c>
      <c r="BH3842" s="9">
        <f t="shared" si="319"/>
        <v>0</v>
      </c>
      <c r="BI3842" s="9">
        <f t="shared" si="319"/>
        <v>0</v>
      </c>
      <c r="BJ3842" s="9">
        <f t="shared" si="319"/>
        <v>0</v>
      </c>
      <c r="BK3842" s="9">
        <f t="shared" si="319"/>
        <v>0</v>
      </c>
      <c r="BL3842" s="9">
        <f t="shared" si="319"/>
        <v>0</v>
      </c>
      <c r="BM3842" s="9">
        <f t="shared" ref="BM3842:CW3842" si="320">COUNTA(BM3752:BM3841)</f>
        <v>0</v>
      </c>
      <c r="BN3842" s="9">
        <f t="shared" si="320"/>
        <v>0</v>
      </c>
      <c r="BO3842" s="9">
        <f t="shared" si="320"/>
        <v>0</v>
      </c>
      <c r="BP3842" s="9">
        <f t="shared" si="320"/>
        <v>0</v>
      </c>
      <c r="BQ3842" s="9">
        <f t="shared" si="320"/>
        <v>0</v>
      </c>
      <c r="BR3842" s="9">
        <f t="shared" si="320"/>
        <v>0</v>
      </c>
      <c r="BS3842" s="9">
        <f t="shared" si="320"/>
        <v>0</v>
      </c>
      <c r="BT3842" s="9">
        <f t="shared" si="320"/>
        <v>0</v>
      </c>
      <c r="BU3842" s="9">
        <f t="shared" si="320"/>
        <v>0</v>
      </c>
      <c r="BV3842" s="9">
        <f t="shared" si="320"/>
        <v>0</v>
      </c>
      <c r="BW3842" s="9">
        <f t="shared" si="320"/>
        <v>0</v>
      </c>
      <c r="BX3842" s="9">
        <f t="shared" si="320"/>
        <v>0</v>
      </c>
      <c r="BY3842" s="9">
        <f t="shared" si="320"/>
        <v>0</v>
      </c>
      <c r="BZ3842" s="9">
        <f t="shared" si="320"/>
        <v>0</v>
      </c>
      <c r="CA3842" s="9">
        <f t="shared" si="320"/>
        <v>0</v>
      </c>
      <c r="CB3842" s="9">
        <f t="shared" si="320"/>
        <v>0</v>
      </c>
      <c r="CC3842" s="9">
        <f t="shared" si="320"/>
        <v>0</v>
      </c>
      <c r="CD3842" s="9">
        <f t="shared" si="320"/>
        <v>0</v>
      </c>
      <c r="CE3842" s="9">
        <f t="shared" si="320"/>
        <v>0</v>
      </c>
      <c r="CF3842" s="9">
        <f t="shared" si="320"/>
        <v>0</v>
      </c>
      <c r="CG3842" s="9">
        <f t="shared" si="320"/>
        <v>0</v>
      </c>
      <c r="CH3842" s="9">
        <f t="shared" si="320"/>
        <v>0</v>
      </c>
      <c r="CI3842" s="9">
        <f t="shared" si="320"/>
        <v>0</v>
      </c>
      <c r="CJ3842" s="9">
        <f t="shared" si="320"/>
        <v>0</v>
      </c>
      <c r="CK3842" s="9">
        <f t="shared" si="320"/>
        <v>0</v>
      </c>
      <c r="CL3842" s="9">
        <f t="shared" si="320"/>
        <v>0</v>
      </c>
      <c r="CM3842" s="9">
        <f t="shared" si="320"/>
        <v>0</v>
      </c>
      <c r="CN3842" s="9">
        <f t="shared" si="320"/>
        <v>0</v>
      </c>
      <c r="CO3842" s="9">
        <f t="shared" si="320"/>
        <v>0</v>
      </c>
      <c r="CP3842" s="9">
        <f t="shared" si="320"/>
        <v>0</v>
      </c>
      <c r="CQ3842" s="9">
        <f t="shared" si="320"/>
        <v>0</v>
      </c>
      <c r="CR3842" s="9">
        <f t="shared" si="320"/>
        <v>0</v>
      </c>
      <c r="CS3842" s="9">
        <f t="shared" si="320"/>
        <v>0</v>
      </c>
      <c r="CT3842" s="9">
        <f t="shared" si="320"/>
        <v>0</v>
      </c>
      <c r="CU3842" s="9">
        <f t="shared" si="320"/>
        <v>0</v>
      </c>
      <c r="CV3842" s="9">
        <f t="shared" si="320"/>
        <v>0</v>
      </c>
      <c r="CW3842" s="9">
        <f t="shared" si="320"/>
        <v>0</v>
      </c>
    </row>
    <row r="3843" spans="1:113" s="12" customFormat="1" x14ac:dyDescent="0.2">
      <c r="A3843" s="12">
        <f>COUNTA(B3752:B3841)</f>
        <v>90</v>
      </c>
      <c r="B3843" s="71" t="s">
        <v>44</v>
      </c>
      <c r="C3843" s="17"/>
      <c r="F3843" s="17">
        <f>COUNTIF(F3752:F3841,"0")</f>
        <v>15</v>
      </c>
      <c r="I3843" s="12">
        <f>SUM(I3752:I3841)</f>
        <v>3.1823000000000004E-2</v>
      </c>
      <c r="J3843" s="12">
        <f t="shared" ref="J3843:BL3843" si="321">SUM(J3752:J3841)</f>
        <v>3.5852000000000002E-2</v>
      </c>
      <c r="K3843" s="12">
        <f t="shared" si="321"/>
        <v>0</v>
      </c>
      <c r="L3843" s="12">
        <f t="shared" si="321"/>
        <v>8.4100000000000017E-4</v>
      </c>
      <c r="M3843" s="12">
        <f t="shared" si="321"/>
        <v>9.8900000000000008E-4</v>
      </c>
      <c r="N3843" s="12">
        <f t="shared" si="321"/>
        <v>3.3000000000000003E-5</v>
      </c>
      <c r="O3843" s="12">
        <f t="shared" si="321"/>
        <v>2.2789999999999998E-3</v>
      </c>
      <c r="P3843" s="12">
        <f t="shared" si="321"/>
        <v>4.7599999999999997E-4</v>
      </c>
      <c r="Q3843" s="12">
        <f t="shared" si="321"/>
        <v>1E-4</v>
      </c>
      <c r="R3843" s="12">
        <f t="shared" si="321"/>
        <v>0</v>
      </c>
      <c r="S3843" s="12">
        <f t="shared" si="321"/>
        <v>0</v>
      </c>
      <c r="T3843" s="12">
        <f t="shared" si="321"/>
        <v>0</v>
      </c>
      <c r="U3843" s="12">
        <f t="shared" si="321"/>
        <v>0</v>
      </c>
      <c r="V3843" s="12">
        <f t="shared" si="321"/>
        <v>0</v>
      </c>
      <c r="W3843" s="12">
        <f t="shared" si="321"/>
        <v>0</v>
      </c>
      <c r="X3843" s="12">
        <f t="shared" si="321"/>
        <v>0</v>
      </c>
      <c r="Y3843" s="12">
        <f t="shared" si="321"/>
        <v>0</v>
      </c>
      <c r="Z3843" s="12">
        <f t="shared" si="321"/>
        <v>0</v>
      </c>
      <c r="AA3843" s="12">
        <f t="shared" si="321"/>
        <v>0</v>
      </c>
      <c r="AB3843" s="12">
        <f t="shared" si="321"/>
        <v>0</v>
      </c>
      <c r="AC3843" s="12">
        <f t="shared" si="321"/>
        <v>0</v>
      </c>
      <c r="AD3843" s="12">
        <f t="shared" si="321"/>
        <v>0</v>
      </c>
      <c r="AE3843" s="12">
        <f t="shared" si="321"/>
        <v>0</v>
      </c>
      <c r="AF3843" s="12">
        <f t="shared" si="321"/>
        <v>0</v>
      </c>
      <c r="AG3843" s="12">
        <f t="shared" si="321"/>
        <v>0</v>
      </c>
      <c r="AH3843" s="12">
        <f t="shared" si="321"/>
        <v>0</v>
      </c>
      <c r="AI3843" s="12">
        <f t="shared" si="321"/>
        <v>0</v>
      </c>
      <c r="AJ3843" s="12">
        <f t="shared" si="321"/>
        <v>0</v>
      </c>
      <c r="AK3843" s="12">
        <f t="shared" si="321"/>
        <v>0</v>
      </c>
      <c r="AL3843" s="12">
        <f t="shared" si="321"/>
        <v>0</v>
      </c>
      <c r="AM3843" s="12">
        <f t="shared" si="321"/>
        <v>8.7000000000000001E-5</v>
      </c>
      <c r="AN3843" s="12">
        <f t="shared" si="321"/>
        <v>3.3500000000000012E-4</v>
      </c>
      <c r="AO3843" s="12">
        <f t="shared" si="321"/>
        <v>0</v>
      </c>
      <c r="AP3843" s="12">
        <f t="shared" si="321"/>
        <v>0</v>
      </c>
      <c r="AQ3843" s="12">
        <f t="shared" si="321"/>
        <v>5.2499999999999997E-4</v>
      </c>
      <c r="AR3843" s="12">
        <f t="shared" si="321"/>
        <v>0</v>
      </c>
      <c r="AS3843" s="12">
        <f t="shared" si="321"/>
        <v>0</v>
      </c>
      <c r="AT3843" s="12">
        <f t="shared" si="321"/>
        <v>0</v>
      </c>
      <c r="AU3843" s="12">
        <f t="shared" si="321"/>
        <v>0</v>
      </c>
      <c r="AV3843" s="12">
        <f t="shared" si="321"/>
        <v>0</v>
      </c>
      <c r="AW3843" s="12">
        <f t="shared" si="321"/>
        <v>0</v>
      </c>
      <c r="AX3843" s="12">
        <f t="shared" si="321"/>
        <v>0</v>
      </c>
      <c r="AY3843" s="12">
        <f t="shared" si="321"/>
        <v>0</v>
      </c>
      <c r="AZ3843" s="12">
        <f t="shared" si="321"/>
        <v>0</v>
      </c>
      <c r="BA3843" s="12">
        <f t="shared" si="321"/>
        <v>0</v>
      </c>
      <c r="BB3843" s="12">
        <f t="shared" si="321"/>
        <v>0</v>
      </c>
      <c r="BC3843" s="12">
        <f t="shared" si="321"/>
        <v>0</v>
      </c>
      <c r="BD3843" s="12">
        <f t="shared" si="321"/>
        <v>1.6000000000000001E-4</v>
      </c>
      <c r="BE3843" s="12">
        <f t="shared" si="321"/>
        <v>0</v>
      </c>
      <c r="BF3843" s="12">
        <f t="shared" si="321"/>
        <v>0</v>
      </c>
      <c r="BG3843" s="12">
        <f t="shared" si="321"/>
        <v>0</v>
      </c>
      <c r="BH3843" s="12">
        <f t="shared" si="321"/>
        <v>0</v>
      </c>
      <c r="BI3843" s="12">
        <f t="shared" si="321"/>
        <v>0</v>
      </c>
      <c r="BJ3843" s="12">
        <f t="shared" si="321"/>
        <v>0</v>
      </c>
      <c r="BK3843" s="12">
        <f t="shared" si="321"/>
        <v>0</v>
      </c>
      <c r="BL3843" s="12">
        <f t="shared" si="321"/>
        <v>0</v>
      </c>
      <c r="BM3843" s="12">
        <f t="shared" ref="BM3843:CW3843" si="322">SUM(BM3752:BM3841)</f>
        <v>0</v>
      </c>
      <c r="BN3843" s="12">
        <f t="shared" si="322"/>
        <v>0</v>
      </c>
      <c r="BO3843" s="12">
        <f t="shared" si="322"/>
        <v>0</v>
      </c>
      <c r="BP3843" s="12">
        <f t="shared" si="322"/>
        <v>0</v>
      </c>
      <c r="BQ3843" s="12">
        <f t="shared" si="322"/>
        <v>0</v>
      </c>
      <c r="BR3843" s="12">
        <f t="shared" si="322"/>
        <v>0</v>
      </c>
      <c r="BS3843" s="12">
        <f t="shared" si="322"/>
        <v>0</v>
      </c>
      <c r="BT3843" s="12">
        <f t="shared" si="322"/>
        <v>0</v>
      </c>
      <c r="BU3843" s="12">
        <f t="shared" si="322"/>
        <v>0</v>
      </c>
      <c r="BV3843" s="12">
        <f t="shared" si="322"/>
        <v>0</v>
      </c>
      <c r="BW3843" s="12">
        <f t="shared" si="322"/>
        <v>0</v>
      </c>
      <c r="BX3843" s="12">
        <f t="shared" si="322"/>
        <v>0</v>
      </c>
      <c r="BY3843" s="12">
        <f t="shared" si="322"/>
        <v>0</v>
      </c>
      <c r="BZ3843" s="12">
        <f t="shared" si="322"/>
        <v>0</v>
      </c>
      <c r="CA3843" s="12">
        <f t="shared" si="322"/>
        <v>0</v>
      </c>
      <c r="CB3843" s="12">
        <f t="shared" si="322"/>
        <v>0</v>
      </c>
      <c r="CC3843" s="12">
        <f t="shared" si="322"/>
        <v>0</v>
      </c>
      <c r="CD3843" s="12">
        <f t="shared" si="322"/>
        <v>0</v>
      </c>
      <c r="CE3843" s="12">
        <f t="shared" si="322"/>
        <v>0</v>
      </c>
      <c r="CF3843" s="12">
        <f t="shared" si="322"/>
        <v>0</v>
      </c>
      <c r="CG3843" s="12">
        <f t="shared" si="322"/>
        <v>0</v>
      </c>
      <c r="CH3843" s="12">
        <f t="shared" si="322"/>
        <v>0</v>
      </c>
      <c r="CI3843" s="12">
        <f t="shared" si="322"/>
        <v>0</v>
      </c>
      <c r="CJ3843" s="12">
        <f t="shared" si="322"/>
        <v>0</v>
      </c>
      <c r="CK3843" s="12">
        <f t="shared" si="322"/>
        <v>0</v>
      </c>
      <c r="CL3843" s="12">
        <f t="shared" si="322"/>
        <v>0</v>
      </c>
      <c r="CM3843" s="12">
        <f t="shared" si="322"/>
        <v>0</v>
      </c>
      <c r="CN3843" s="12">
        <f t="shared" si="322"/>
        <v>0</v>
      </c>
      <c r="CO3843" s="12">
        <f t="shared" si="322"/>
        <v>0</v>
      </c>
      <c r="CP3843" s="12">
        <f t="shared" si="322"/>
        <v>0</v>
      </c>
      <c r="CQ3843" s="12">
        <f t="shared" si="322"/>
        <v>0</v>
      </c>
      <c r="CR3843" s="12">
        <f t="shared" si="322"/>
        <v>0</v>
      </c>
      <c r="CS3843" s="12">
        <f t="shared" si="322"/>
        <v>0</v>
      </c>
      <c r="CT3843" s="12">
        <f t="shared" si="322"/>
        <v>0</v>
      </c>
      <c r="CU3843" s="12">
        <f t="shared" si="322"/>
        <v>0</v>
      </c>
      <c r="CV3843" s="12">
        <f t="shared" si="322"/>
        <v>0</v>
      </c>
      <c r="CW3843" s="12">
        <f t="shared" si="322"/>
        <v>0</v>
      </c>
      <c r="CX3843" s="17"/>
      <c r="CY3843" s="17"/>
      <c r="CZ3843" s="17"/>
      <c r="DA3843" s="17"/>
      <c r="DB3843" s="17"/>
      <c r="DC3843" s="17"/>
      <c r="DD3843" s="17"/>
      <c r="DE3843" s="17"/>
      <c r="DF3843" s="17"/>
      <c r="DG3843" s="17"/>
      <c r="DH3843" s="17"/>
      <c r="DI3843" s="17"/>
    </row>
    <row r="3844" spans="1:113" s="9" customFormat="1" x14ac:dyDescent="0.2">
      <c r="A3844" s="9">
        <v>1</v>
      </c>
      <c r="B3844" s="72" t="s">
        <v>46</v>
      </c>
      <c r="C3844" t="s">
        <v>66</v>
      </c>
      <c r="D3844" s="9">
        <v>1</v>
      </c>
      <c r="E3844" s="9">
        <v>60.9</v>
      </c>
      <c r="F3844" s="9">
        <f t="shared" ref="F3844:F3861" si="323">SUM(G3844:EP3844)</f>
        <v>1E-3</v>
      </c>
      <c r="H3844" s="9" t="s">
        <v>77</v>
      </c>
      <c r="I3844" s="9">
        <f>0.6*0.001</f>
        <v>5.9999999999999995E-4</v>
      </c>
      <c r="J3844" s="9">
        <f>0.3*0.001</f>
        <v>2.9999999999999997E-4</v>
      </c>
      <c r="AN3844" s="9">
        <f>0.1*0.001</f>
        <v>1E-4</v>
      </c>
    </row>
    <row r="3845" spans="1:113" s="9" customFormat="1" x14ac:dyDescent="0.2">
      <c r="A3845" s="9">
        <v>2</v>
      </c>
      <c r="B3845" s="72" t="s">
        <v>46</v>
      </c>
      <c r="C3845" t="s">
        <v>66</v>
      </c>
      <c r="D3845" s="9">
        <v>1</v>
      </c>
      <c r="E3845" s="9">
        <v>61.5</v>
      </c>
      <c r="F3845" s="9">
        <f t="shared" si="323"/>
        <v>5.9999999999999984E-4</v>
      </c>
      <c r="H3845" s="9" t="s">
        <v>77</v>
      </c>
      <c r="I3845" s="9">
        <f>0.7*0.0006</f>
        <v>4.1999999999999996E-4</v>
      </c>
      <c r="J3845" s="9">
        <f>0.2*0.0006</f>
        <v>1.1999999999999999E-4</v>
      </c>
      <c r="AN3845" s="9">
        <f>0.1*0.0006</f>
        <v>5.9999999999999995E-5</v>
      </c>
    </row>
    <row r="3846" spans="1:113" s="9" customFormat="1" x14ac:dyDescent="0.2">
      <c r="A3846" s="9">
        <v>3</v>
      </c>
      <c r="B3846" s="72" t="s">
        <v>46</v>
      </c>
      <c r="C3846" t="s">
        <v>66</v>
      </c>
      <c r="D3846" s="9">
        <v>1</v>
      </c>
      <c r="E3846" s="9">
        <v>45</v>
      </c>
      <c r="F3846" s="9">
        <f t="shared" si="323"/>
        <v>1E-3</v>
      </c>
      <c r="H3846" s="9" t="s">
        <v>77</v>
      </c>
      <c r="I3846" s="9">
        <f>0.45*0.001</f>
        <v>4.5000000000000004E-4</v>
      </c>
      <c r="J3846" s="9">
        <f>0.15*0.001</f>
        <v>1.4999999999999999E-4</v>
      </c>
      <c r="AN3846" s="9">
        <f>0.4*0.001</f>
        <v>4.0000000000000002E-4</v>
      </c>
    </row>
    <row r="3847" spans="1:113" s="9" customFormat="1" x14ac:dyDescent="0.2">
      <c r="A3847" s="9">
        <v>1</v>
      </c>
      <c r="B3847" s="72" t="s">
        <v>46</v>
      </c>
      <c r="C3847" t="s">
        <v>66</v>
      </c>
      <c r="D3847" s="9">
        <v>2</v>
      </c>
      <c r="E3847" s="9">
        <v>66.5</v>
      </c>
      <c r="F3847" s="9">
        <f t="shared" si="323"/>
        <v>1E-3</v>
      </c>
      <c r="H3847" s="9" t="s">
        <v>77</v>
      </c>
      <c r="I3847" s="9">
        <f>0.35*0.001</f>
        <v>3.5E-4</v>
      </c>
      <c r="J3847" s="9">
        <f>0.2*0.001</f>
        <v>2.0000000000000001E-4</v>
      </c>
      <c r="AN3847" s="9">
        <f>0.2*0.001</f>
        <v>2.0000000000000001E-4</v>
      </c>
      <c r="BF3847" s="9">
        <f>0.25*0.001</f>
        <v>2.5000000000000001E-4</v>
      </c>
    </row>
    <row r="3848" spans="1:113" s="9" customFormat="1" x14ac:dyDescent="0.2">
      <c r="A3848" s="9">
        <v>2</v>
      </c>
      <c r="B3848" s="72" t="s">
        <v>46</v>
      </c>
      <c r="C3848" t="s">
        <v>66</v>
      </c>
      <c r="D3848" s="9">
        <v>2</v>
      </c>
      <c r="E3848" s="9">
        <v>68.2</v>
      </c>
      <c r="F3848" s="9">
        <f t="shared" si="323"/>
        <v>3.0000000000000001E-3</v>
      </c>
      <c r="H3848" s="9" t="s">
        <v>77</v>
      </c>
      <c r="J3848" s="9">
        <f>0.3*0.003</f>
        <v>8.9999999999999998E-4</v>
      </c>
      <c r="AN3848" s="9">
        <f>0.1*0.003</f>
        <v>3.0000000000000003E-4</v>
      </c>
      <c r="BB3848" s="9">
        <f>0.6*0.003</f>
        <v>1.8E-3</v>
      </c>
    </row>
    <row r="3849" spans="1:113" s="9" customFormat="1" x14ac:dyDescent="0.2">
      <c r="A3849" s="9">
        <v>3</v>
      </c>
      <c r="B3849" s="72" t="s">
        <v>46</v>
      </c>
      <c r="C3849" t="s">
        <v>66</v>
      </c>
      <c r="D3849" s="9">
        <v>2</v>
      </c>
      <c r="E3849" s="9">
        <v>62.1</v>
      </c>
      <c r="F3849" s="9">
        <f t="shared" si="323"/>
        <v>4.0000000000000001E-3</v>
      </c>
      <c r="H3849" s="9" t="s">
        <v>77</v>
      </c>
      <c r="I3849" s="9">
        <f>0.09*0.004</f>
        <v>3.5999999999999997E-4</v>
      </c>
      <c r="J3849" s="9">
        <f>0.2*0.004</f>
        <v>8.0000000000000004E-4</v>
      </c>
      <c r="AM3849" s="9">
        <f>0.01*0.004</f>
        <v>4.0000000000000003E-5</v>
      </c>
      <c r="AN3849" s="9">
        <f>0.4*0.004</f>
        <v>1.6000000000000001E-3</v>
      </c>
      <c r="AX3849" s="9">
        <f>0.3*0.004</f>
        <v>1.1999999999999999E-3</v>
      </c>
    </row>
    <row r="3850" spans="1:113" s="9" customFormat="1" x14ac:dyDescent="0.2">
      <c r="A3850" s="9">
        <v>1</v>
      </c>
      <c r="B3850" s="72" t="s">
        <v>46</v>
      </c>
      <c r="C3850" t="s">
        <v>66</v>
      </c>
      <c r="D3850" s="9">
        <v>3</v>
      </c>
      <c r="E3850" s="9">
        <v>69.099999999999994</v>
      </c>
      <c r="F3850" s="9">
        <f t="shared" si="323"/>
        <v>1.5E-3</v>
      </c>
      <c r="H3850" s="9" t="s">
        <v>77</v>
      </c>
      <c r="I3850" s="9">
        <f>0.5*0.0015</f>
        <v>7.5000000000000002E-4</v>
      </c>
      <c r="J3850" s="9">
        <f>0.2*0.0015</f>
        <v>3.0000000000000003E-4</v>
      </c>
      <c r="AN3850" s="9">
        <f>0.3*0.0015</f>
        <v>4.4999999999999999E-4</v>
      </c>
    </row>
    <row r="3851" spans="1:113" s="9" customFormat="1" x14ac:dyDescent="0.2">
      <c r="A3851" s="9">
        <v>2</v>
      </c>
      <c r="B3851" s="72" t="s">
        <v>46</v>
      </c>
      <c r="C3851" t="s">
        <v>66</v>
      </c>
      <c r="D3851" s="9">
        <v>3</v>
      </c>
      <c r="E3851" s="9">
        <v>69.099999999999994</v>
      </c>
      <c r="F3851" s="9">
        <f t="shared" si="323"/>
        <v>2E-3</v>
      </c>
      <c r="H3851" s="9" t="s">
        <v>77</v>
      </c>
      <c r="I3851" s="9">
        <f>0.15*0.002</f>
        <v>2.9999999999999997E-4</v>
      </c>
      <c r="J3851" s="9">
        <f>0.3*0.002</f>
        <v>5.9999999999999995E-4</v>
      </c>
      <c r="AN3851" s="9">
        <f>0.55*0.002</f>
        <v>1.1000000000000001E-3</v>
      </c>
    </row>
    <row r="3852" spans="1:113" s="9" customFormat="1" x14ac:dyDescent="0.2">
      <c r="A3852" s="9">
        <v>3</v>
      </c>
      <c r="B3852" s="72" t="s">
        <v>46</v>
      </c>
      <c r="C3852" t="s">
        <v>66</v>
      </c>
      <c r="D3852" s="9">
        <v>3</v>
      </c>
      <c r="E3852" s="9">
        <v>63.5</v>
      </c>
      <c r="F3852" s="9">
        <f t="shared" si="323"/>
        <v>4.0000000000000001E-3</v>
      </c>
      <c r="H3852" s="9" t="s">
        <v>77</v>
      </c>
      <c r="J3852" s="9">
        <f>0.1*0.004</f>
        <v>4.0000000000000002E-4</v>
      </c>
      <c r="AN3852" s="9">
        <f>0.1*0.004</f>
        <v>4.0000000000000002E-4</v>
      </c>
      <c r="AX3852" s="9">
        <f>0.7*0.004</f>
        <v>2.8E-3</v>
      </c>
      <c r="BB3852" s="9">
        <f>0.1*0.004</f>
        <v>4.0000000000000002E-4</v>
      </c>
    </row>
    <row r="3853" spans="1:113" s="9" customFormat="1" x14ac:dyDescent="0.2">
      <c r="A3853" s="9">
        <v>1</v>
      </c>
      <c r="B3853" s="72" t="s">
        <v>46</v>
      </c>
      <c r="C3853" t="s">
        <v>66</v>
      </c>
      <c r="D3853" s="9">
        <v>4</v>
      </c>
      <c r="E3853" s="9">
        <v>72.3</v>
      </c>
      <c r="F3853" s="9">
        <f t="shared" si="323"/>
        <v>3.0000000000000001E-3</v>
      </c>
      <c r="H3853" s="9" t="s">
        <v>77</v>
      </c>
      <c r="I3853" s="9">
        <f>0.4*0.003</f>
        <v>1.2000000000000001E-3</v>
      </c>
      <c r="J3853" s="9">
        <f>0.2*0.003</f>
        <v>6.0000000000000006E-4</v>
      </c>
      <c r="AN3853" s="9">
        <f>0.1*0.003</f>
        <v>3.0000000000000003E-4</v>
      </c>
      <c r="AX3853" s="9">
        <f>0.1*0.003</f>
        <v>3.0000000000000003E-4</v>
      </c>
      <c r="BB3853" s="9">
        <f>0.2*0.003</f>
        <v>6.0000000000000006E-4</v>
      </c>
    </row>
    <row r="3854" spans="1:113" s="9" customFormat="1" x14ac:dyDescent="0.2">
      <c r="A3854" s="9">
        <v>2</v>
      </c>
      <c r="B3854" s="72" t="s">
        <v>46</v>
      </c>
      <c r="C3854" t="s">
        <v>66</v>
      </c>
      <c r="D3854" s="9">
        <v>4</v>
      </c>
      <c r="E3854" s="9">
        <v>69</v>
      </c>
      <c r="F3854" s="9">
        <f t="shared" si="323"/>
        <v>2E-3</v>
      </c>
      <c r="H3854" s="9" t="s">
        <v>77</v>
      </c>
      <c r="I3854" s="9">
        <f>0.2*0.002</f>
        <v>4.0000000000000002E-4</v>
      </c>
      <c r="J3854" s="9">
        <f>0.1*0.002</f>
        <v>2.0000000000000001E-4</v>
      </c>
      <c r="AN3854" s="9">
        <f>0.7*0.002</f>
        <v>1.4E-3</v>
      </c>
    </row>
    <row r="3855" spans="1:113" s="9" customFormat="1" x14ac:dyDescent="0.2">
      <c r="A3855" s="9">
        <v>3</v>
      </c>
      <c r="B3855" s="72" t="s">
        <v>46</v>
      </c>
      <c r="C3855" t="s">
        <v>66</v>
      </c>
      <c r="D3855" s="9">
        <v>4</v>
      </c>
      <c r="E3855" s="9">
        <v>60</v>
      </c>
      <c r="F3855" s="9">
        <f t="shared" si="323"/>
        <v>2E-3</v>
      </c>
      <c r="H3855" s="9" t="s">
        <v>77</v>
      </c>
      <c r="I3855" s="9">
        <f>0.4*0.002</f>
        <v>8.0000000000000004E-4</v>
      </c>
      <c r="J3855" s="9">
        <f>0.15*0.002</f>
        <v>2.9999999999999997E-4</v>
      </c>
      <c r="AN3855" s="9">
        <f>0.4*0.002</f>
        <v>8.0000000000000004E-4</v>
      </c>
      <c r="AQ3855" s="9">
        <f>0.05*0.002</f>
        <v>1E-4</v>
      </c>
    </row>
    <row r="3856" spans="1:113" s="9" customFormat="1" x14ac:dyDescent="0.2">
      <c r="A3856" s="9">
        <v>1</v>
      </c>
      <c r="B3856" s="72" t="s">
        <v>46</v>
      </c>
      <c r="C3856" t="s">
        <v>66</v>
      </c>
      <c r="D3856" s="9">
        <v>5</v>
      </c>
      <c r="E3856" s="9">
        <v>75.2</v>
      </c>
      <c r="F3856" s="9">
        <f t="shared" si="323"/>
        <v>4.0000000000000001E-3</v>
      </c>
      <c r="H3856" s="9" t="s">
        <v>77</v>
      </c>
      <c r="I3856" s="9">
        <f>0.5*0.004</f>
        <v>2E-3</v>
      </c>
      <c r="J3856" s="9">
        <f>0.2*0.004</f>
        <v>8.0000000000000004E-4</v>
      </c>
      <c r="AN3856" s="9">
        <f>0.29*0.004</f>
        <v>1.16E-3</v>
      </c>
      <c r="AQ3856" s="9">
        <f>0.01*0.004</f>
        <v>4.0000000000000003E-5</v>
      </c>
    </row>
    <row r="3857" spans="1:113" s="9" customFormat="1" x14ac:dyDescent="0.2">
      <c r="A3857" s="9">
        <v>2</v>
      </c>
      <c r="B3857" s="72" t="s">
        <v>46</v>
      </c>
      <c r="C3857" t="s">
        <v>66</v>
      </c>
      <c r="D3857" s="9">
        <v>5</v>
      </c>
      <c r="E3857" s="9">
        <v>64</v>
      </c>
      <c r="F3857" s="9">
        <f t="shared" si="323"/>
        <v>4.0000000000000001E-3</v>
      </c>
      <c r="H3857" s="9" t="s">
        <v>77</v>
      </c>
      <c r="I3857" s="9">
        <f>0.48*0.004</f>
        <v>1.92E-3</v>
      </c>
      <c r="J3857" s="9">
        <f>0.2*0.004</f>
        <v>8.0000000000000004E-4</v>
      </c>
      <c r="AM3857" s="9">
        <f>0.02*0.004</f>
        <v>8.0000000000000007E-5</v>
      </c>
      <c r="AN3857" s="9">
        <f>0.3*0.004</f>
        <v>1.1999999999999999E-3</v>
      </c>
    </row>
    <row r="3858" spans="1:113" s="9" customFormat="1" x14ac:dyDescent="0.2">
      <c r="A3858" s="9">
        <v>3</v>
      </c>
      <c r="B3858" s="72" t="s">
        <v>46</v>
      </c>
      <c r="C3858" t="s">
        <v>66</v>
      </c>
      <c r="D3858" s="9">
        <v>5</v>
      </c>
      <c r="E3858" s="9">
        <v>35.5</v>
      </c>
      <c r="F3858" s="9">
        <f t="shared" si="323"/>
        <v>1E-3</v>
      </c>
      <c r="H3858" s="9" t="s">
        <v>77</v>
      </c>
      <c r="I3858" s="9">
        <f>0.5*0.001</f>
        <v>5.0000000000000001E-4</v>
      </c>
      <c r="J3858" s="9">
        <f>0.2*0.001</f>
        <v>2.0000000000000001E-4</v>
      </c>
      <c r="W3858" s="9">
        <f>0.15*0.001</f>
        <v>1.4999999999999999E-4</v>
      </c>
      <c r="AN3858" s="9">
        <f>0.1*0.001</f>
        <v>1E-4</v>
      </c>
      <c r="AQ3858" s="9">
        <f>0.05*0.001</f>
        <v>5.0000000000000002E-5</v>
      </c>
    </row>
    <row r="3859" spans="1:113" s="9" customFormat="1" x14ac:dyDescent="0.2">
      <c r="A3859" s="9">
        <v>1</v>
      </c>
      <c r="B3859" s="72" t="s">
        <v>46</v>
      </c>
      <c r="C3859" t="s">
        <v>66</v>
      </c>
      <c r="D3859" s="9">
        <v>6</v>
      </c>
      <c r="E3859" s="9">
        <v>72</v>
      </c>
      <c r="F3859" s="9">
        <f t="shared" si="323"/>
        <v>2E-3</v>
      </c>
      <c r="H3859" s="9" t="s">
        <v>77</v>
      </c>
      <c r="BB3859" s="9">
        <v>2E-3</v>
      </c>
    </row>
    <row r="3860" spans="1:113" s="9" customFormat="1" x14ac:dyDescent="0.2">
      <c r="A3860" s="9">
        <v>2</v>
      </c>
      <c r="B3860" s="72" t="s">
        <v>46</v>
      </c>
      <c r="C3860" t="s">
        <v>66</v>
      </c>
      <c r="D3860" s="9">
        <v>6</v>
      </c>
      <c r="E3860" s="9">
        <v>73.400000000000006</v>
      </c>
      <c r="F3860" s="9">
        <f t="shared" si="323"/>
        <v>1E-3</v>
      </c>
      <c r="H3860" s="9" t="s">
        <v>77</v>
      </c>
      <c r="I3860" s="9">
        <f>0.7*0.001</f>
        <v>6.9999999999999999E-4</v>
      </c>
      <c r="J3860" s="9">
        <f>0.3*0.001</f>
        <v>2.9999999999999997E-4</v>
      </c>
    </row>
    <row r="3861" spans="1:113" s="9" customFormat="1" x14ac:dyDescent="0.2">
      <c r="A3861" s="9">
        <v>3</v>
      </c>
      <c r="B3861" s="72" t="s">
        <v>46</v>
      </c>
      <c r="C3861" t="s">
        <v>66</v>
      </c>
      <c r="D3861" s="9">
        <v>6</v>
      </c>
      <c r="E3861" s="9">
        <v>46.3</v>
      </c>
      <c r="F3861" s="9">
        <f t="shared" si="323"/>
        <v>2.0000000000000001E-4</v>
      </c>
      <c r="H3861" s="9" t="s">
        <v>77</v>
      </c>
      <c r="I3861" s="9">
        <v>2.0000000000000001E-4</v>
      </c>
    </row>
    <row r="3862" spans="1:113" s="9" customFormat="1" x14ac:dyDescent="0.2">
      <c r="A3862" s="9">
        <v>1</v>
      </c>
      <c r="B3862" s="72" t="s">
        <v>46</v>
      </c>
      <c r="C3862" t="s">
        <v>68</v>
      </c>
      <c r="D3862" s="9">
        <v>1</v>
      </c>
      <c r="E3862" s="9">
        <v>66.099999999999994</v>
      </c>
      <c r="F3862" s="9">
        <f t="shared" ref="F3862:F3868" si="324">SUM(I3862:CV3862)</f>
        <v>1E-3</v>
      </c>
      <c r="H3862" s="9" t="s">
        <v>77</v>
      </c>
      <c r="I3862" s="9">
        <f>0.7*0.001</f>
        <v>6.9999999999999999E-4</v>
      </c>
      <c r="J3862" s="9">
        <f>0.2*0.001</f>
        <v>2.0000000000000001E-4</v>
      </c>
      <c r="AJ3862" s="9">
        <f>0.03*0.001</f>
        <v>3.0000000000000001E-5</v>
      </c>
      <c r="BF3862" s="9">
        <f>0.07*0.001</f>
        <v>7.0000000000000007E-5</v>
      </c>
      <c r="CW3862"/>
      <c r="DA3862"/>
      <c r="DB3862"/>
      <c r="DC3862"/>
      <c r="DD3862"/>
      <c r="DE3862"/>
      <c r="DF3862"/>
      <c r="DG3862"/>
      <c r="DH3862"/>
      <c r="DI3862"/>
    </row>
    <row r="3863" spans="1:113" s="9" customFormat="1" x14ac:dyDescent="0.2">
      <c r="A3863" s="9">
        <v>2</v>
      </c>
      <c r="B3863" s="72" t="s">
        <v>46</v>
      </c>
      <c r="C3863" t="s">
        <v>68</v>
      </c>
      <c r="D3863" s="9">
        <v>1</v>
      </c>
      <c r="E3863" s="9">
        <v>63</v>
      </c>
      <c r="F3863" s="9">
        <f t="shared" si="324"/>
        <v>2E-3</v>
      </c>
      <c r="H3863" s="9" t="s">
        <v>77</v>
      </c>
      <c r="I3863" s="9">
        <f>0.4*0.002</f>
        <v>8.0000000000000004E-4</v>
      </c>
      <c r="J3863" s="9">
        <f>0.05*0.002</f>
        <v>1E-4</v>
      </c>
      <c r="W3863" s="9">
        <f>0.5*0.002</f>
        <v>1E-3</v>
      </c>
      <c r="AN3863" s="9">
        <f>0.05*0.002</f>
        <v>1E-4</v>
      </c>
      <c r="CW3863"/>
      <c r="DA3863"/>
      <c r="DB3863"/>
      <c r="DC3863"/>
      <c r="DD3863"/>
      <c r="DE3863"/>
      <c r="DF3863"/>
      <c r="DG3863"/>
      <c r="DH3863"/>
      <c r="DI3863"/>
    </row>
    <row r="3864" spans="1:113" s="9" customFormat="1" x14ac:dyDescent="0.2">
      <c r="A3864" s="9">
        <v>3</v>
      </c>
      <c r="B3864" s="72" t="s">
        <v>46</v>
      </c>
      <c r="C3864" t="s">
        <v>68</v>
      </c>
      <c r="D3864" s="9">
        <v>1</v>
      </c>
      <c r="E3864" s="9">
        <v>62.1</v>
      </c>
      <c r="F3864" s="9">
        <f t="shared" si="324"/>
        <v>3.0000000000000001E-3</v>
      </c>
      <c r="H3864" s="9" t="s">
        <v>77</v>
      </c>
      <c r="I3864" s="9">
        <f>0.6*0.003</f>
        <v>1.8E-3</v>
      </c>
      <c r="J3864" s="9">
        <f>0.2*0.003</f>
        <v>6.0000000000000006E-4</v>
      </c>
      <c r="W3864" s="9">
        <f>0.1*0.003</f>
        <v>3.0000000000000003E-4</v>
      </c>
      <c r="AQ3864" s="9">
        <f>0.1*0.003</f>
        <v>3.0000000000000003E-4</v>
      </c>
      <c r="CW3864"/>
      <c r="DA3864"/>
      <c r="DB3864"/>
      <c r="DC3864"/>
      <c r="DD3864"/>
      <c r="DE3864"/>
      <c r="DF3864"/>
      <c r="DG3864"/>
      <c r="DH3864"/>
      <c r="DI3864"/>
    </row>
    <row r="3865" spans="1:113" s="9" customFormat="1" x14ac:dyDescent="0.2">
      <c r="A3865" s="9">
        <v>1</v>
      </c>
      <c r="B3865" s="72" t="s">
        <v>46</v>
      </c>
      <c r="C3865" t="s">
        <v>68</v>
      </c>
      <c r="D3865" s="9">
        <v>2</v>
      </c>
      <c r="E3865" s="9">
        <v>68.8</v>
      </c>
      <c r="F3865" s="9">
        <f t="shared" si="324"/>
        <v>5.0000000000000001E-3</v>
      </c>
      <c r="H3865" s="9" t="s">
        <v>77</v>
      </c>
      <c r="AN3865" s="9">
        <f>0.05*0.005</f>
        <v>2.5000000000000001E-4</v>
      </c>
      <c r="BB3865" s="9">
        <f>0.95*0.005</f>
        <v>4.7499999999999999E-3</v>
      </c>
      <c r="CW3865"/>
      <c r="DA3865"/>
      <c r="DB3865"/>
      <c r="DC3865"/>
      <c r="DD3865"/>
      <c r="DE3865"/>
      <c r="DF3865"/>
      <c r="DG3865"/>
      <c r="DH3865"/>
      <c r="DI3865"/>
    </row>
    <row r="3866" spans="1:113" s="9" customFormat="1" x14ac:dyDescent="0.2">
      <c r="A3866" s="9">
        <v>2</v>
      </c>
      <c r="B3866" s="72" t="s">
        <v>46</v>
      </c>
      <c r="C3866" t="s">
        <v>68</v>
      </c>
      <c r="D3866" s="9">
        <v>2</v>
      </c>
      <c r="E3866" s="9">
        <v>64.599999999999994</v>
      </c>
      <c r="F3866" s="9">
        <f t="shared" si="324"/>
        <v>4.9999999999999992E-3</v>
      </c>
      <c r="H3866" s="9" t="s">
        <v>77</v>
      </c>
      <c r="I3866" s="9">
        <f>0.4*0.005</f>
        <v>2E-3</v>
      </c>
      <c r="J3866" s="9">
        <f>0.18*0.005</f>
        <v>8.9999999999999998E-4</v>
      </c>
      <c r="M3866" s="9">
        <f>0.02*0.005</f>
        <v>1E-4</v>
      </c>
      <c r="W3866" s="9">
        <f>0.4*0.005</f>
        <v>2E-3</v>
      </c>
      <c r="CW3866"/>
      <c r="DA3866"/>
      <c r="DB3866"/>
      <c r="DC3866"/>
      <c r="DD3866"/>
      <c r="DE3866"/>
      <c r="DF3866"/>
      <c r="DG3866"/>
      <c r="DH3866"/>
      <c r="DI3866"/>
    </row>
    <row r="3867" spans="1:113" s="9" customFormat="1" x14ac:dyDescent="0.2">
      <c r="A3867" s="9">
        <v>3</v>
      </c>
      <c r="B3867" s="72" t="s">
        <v>46</v>
      </c>
      <c r="C3867" t="s">
        <v>68</v>
      </c>
      <c r="D3867" s="9">
        <v>2</v>
      </c>
      <c r="E3867" s="9">
        <v>61.3</v>
      </c>
      <c r="F3867" s="9">
        <f t="shared" si="324"/>
        <v>4.9999999999999992E-3</v>
      </c>
      <c r="H3867" s="9" t="s">
        <v>77</v>
      </c>
      <c r="I3867" s="9">
        <f>0.7*0.005</f>
        <v>3.4999999999999996E-3</v>
      </c>
      <c r="J3867" s="9">
        <f>0.2*0.005</f>
        <v>1E-3</v>
      </c>
      <c r="AN3867" s="9">
        <f>0.09*0.005</f>
        <v>4.4999999999999999E-4</v>
      </c>
      <c r="AO3867" s="9">
        <f>0.005*0.005</f>
        <v>2.5000000000000001E-5</v>
      </c>
      <c r="AQ3867" s="9">
        <f>0.005*0.005</f>
        <v>2.5000000000000001E-5</v>
      </c>
      <c r="CW3867"/>
      <c r="DA3867"/>
      <c r="DB3867"/>
      <c r="DC3867"/>
      <c r="DD3867"/>
      <c r="DE3867"/>
      <c r="DF3867"/>
      <c r="DG3867"/>
      <c r="DH3867"/>
      <c r="DI3867"/>
    </row>
    <row r="3868" spans="1:113" s="9" customFormat="1" x14ac:dyDescent="0.2">
      <c r="A3868" s="9">
        <v>1</v>
      </c>
      <c r="B3868" s="72" t="s">
        <v>46</v>
      </c>
      <c r="C3868" t="s">
        <v>68</v>
      </c>
      <c r="D3868" s="9">
        <v>3</v>
      </c>
      <c r="E3868" s="9">
        <v>73.7</v>
      </c>
      <c r="F3868" s="9">
        <f t="shared" si="324"/>
        <v>2E-3</v>
      </c>
      <c r="H3868" s="9" t="s">
        <v>77</v>
      </c>
      <c r="BC3868" s="9">
        <v>2E-3</v>
      </c>
      <c r="CW3868"/>
      <c r="DA3868"/>
      <c r="DB3868"/>
      <c r="DC3868"/>
      <c r="DD3868"/>
      <c r="DE3868"/>
      <c r="DF3868"/>
      <c r="DG3868"/>
      <c r="DH3868"/>
      <c r="DI3868"/>
    </row>
    <row r="3869" spans="1:113" s="9" customFormat="1" x14ac:dyDescent="0.2">
      <c r="A3869" s="9">
        <v>2</v>
      </c>
      <c r="B3869" s="72" t="s">
        <v>46</v>
      </c>
      <c r="C3869" t="s">
        <v>68</v>
      </c>
      <c r="D3869" s="9">
        <v>3</v>
      </c>
      <c r="E3869" s="9">
        <v>75.5</v>
      </c>
      <c r="F3869" s="9">
        <f>SUM(G3869:CV3869)</f>
        <v>0</v>
      </c>
      <c r="G3869" s="9" t="s">
        <v>67</v>
      </c>
      <c r="H3869" s="9" t="s">
        <v>77</v>
      </c>
      <c r="CW3869"/>
      <c r="DA3869"/>
      <c r="DB3869"/>
      <c r="DC3869"/>
      <c r="DD3869"/>
      <c r="DE3869"/>
      <c r="DF3869"/>
      <c r="DG3869"/>
      <c r="DH3869"/>
      <c r="DI3869"/>
    </row>
    <row r="3870" spans="1:113" s="9" customFormat="1" x14ac:dyDescent="0.2">
      <c r="A3870" s="9">
        <v>3</v>
      </c>
      <c r="B3870" s="72" t="s">
        <v>46</v>
      </c>
      <c r="C3870" t="s">
        <v>68</v>
      </c>
      <c r="D3870" s="9">
        <v>3</v>
      </c>
      <c r="E3870" s="9">
        <v>66.5</v>
      </c>
      <c r="F3870" s="9">
        <f t="shared" ref="F3870:F3880" si="325">SUM(I3870:CV3870)</f>
        <v>2E-3</v>
      </c>
      <c r="H3870" s="9" t="s">
        <v>77</v>
      </c>
      <c r="I3870" s="9">
        <f>0.45*0.002</f>
        <v>9.0000000000000008E-4</v>
      </c>
      <c r="J3870" s="9">
        <f>0.2*0.002</f>
        <v>4.0000000000000002E-4</v>
      </c>
      <c r="W3870" s="9">
        <f>0.3*0.002</f>
        <v>5.9999999999999995E-4</v>
      </c>
      <c r="AN3870" s="9">
        <f>0.05*0.002</f>
        <v>1E-4</v>
      </c>
      <c r="CW3870"/>
      <c r="DA3870"/>
      <c r="DB3870"/>
      <c r="DC3870"/>
      <c r="DD3870"/>
      <c r="DE3870"/>
      <c r="DF3870"/>
      <c r="DG3870"/>
      <c r="DH3870"/>
      <c r="DI3870"/>
    </row>
    <row r="3871" spans="1:113" s="9" customFormat="1" x14ac:dyDescent="0.2">
      <c r="A3871" s="9">
        <v>4</v>
      </c>
      <c r="B3871" s="72" t="s">
        <v>46</v>
      </c>
      <c r="C3871" t="s">
        <v>68</v>
      </c>
      <c r="D3871" s="9">
        <v>3</v>
      </c>
      <c r="E3871" s="9">
        <v>67.3</v>
      </c>
      <c r="F3871" s="9">
        <f t="shared" si="325"/>
        <v>3.0000000000000001E-3</v>
      </c>
      <c r="H3871" s="9" t="s">
        <v>77</v>
      </c>
      <c r="I3871" s="9">
        <f>0.6*0.003</f>
        <v>1.8E-3</v>
      </c>
      <c r="J3871" s="9">
        <f>0.3*0.003</f>
        <v>8.9999999999999998E-4</v>
      </c>
      <c r="W3871" s="9">
        <f>0.06*0.003</f>
        <v>1.7999999999999998E-4</v>
      </c>
      <c r="AN3871" s="9">
        <f>0.04*0.003</f>
        <v>1.2E-4</v>
      </c>
      <c r="CW3871"/>
      <c r="DA3871"/>
      <c r="DB3871"/>
      <c r="DC3871"/>
      <c r="DD3871"/>
      <c r="DE3871"/>
      <c r="DF3871"/>
      <c r="DG3871"/>
      <c r="DH3871"/>
      <c r="DI3871"/>
    </row>
    <row r="3872" spans="1:113" s="9" customFormat="1" x14ac:dyDescent="0.2">
      <c r="A3872" s="9">
        <v>1</v>
      </c>
      <c r="B3872" s="72" t="s">
        <v>46</v>
      </c>
      <c r="C3872" t="s">
        <v>68</v>
      </c>
      <c r="D3872" s="9">
        <v>4</v>
      </c>
      <c r="E3872" s="9">
        <v>58.5</v>
      </c>
      <c r="F3872" s="9">
        <f t="shared" si="325"/>
        <v>1E-3</v>
      </c>
      <c r="H3872" s="9" t="s">
        <v>77</v>
      </c>
      <c r="I3872" s="9">
        <f>0.66*0.001</f>
        <v>6.6E-4</v>
      </c>
      <c r="J3872" s="9">
        <f>0.3*0.001</f>
        <v>2.9999999999999997E-4</v>
      </c>
      <c r="AN3872" s="9">
        <f>0.03*0.001</f>
        <v>3.0000000000000001E-5</v>
      </c>
      <c r="AQ3872" s="9">
        <f>0.01*0.001</f>
        <v>1.0000000000000001E-5</v>
      </c>
      <c r="CW3872"/>
      <c r="DA3872"/>
      <c r="DB3872"/>
      <c r="DC3872"/>
      <c r="DD3872"/>
      <c r="DE3872"/>
      <c r="DF3872"/>
      <c r="DG3872"/>
      <c r="DH3872"/>
      <c r="DI3872"/>
    </row>
    <row r="3873" spans="1:115" s="9" customFormat="1" x14ac:dyDescent="0.2">
      <c r="A3873" s="9">
        <v>2</v>
      </c>
      <c r="B3873" s="72" t="s">
        <v>46</v>
      </c>
      <c r="C3873" t="s">
        <v>68</v>
      </c>
      <c r="D3873" s="9">
        <v>4</v>
      </c>
      <c r="E3873" s="9">
        <v>58.6</v>
      </c>
      <c r="F3873" s="9">
        <f t="shared" si="325"/>
        <v>1E-3</v>
      </c>
      <c r="H3873" s="9" t="s">
        <v>77</v>
      </c>
      <c r="I3873" s="9">
        <f>0.7*0.001</f>
        <v>6.9999999999999999E-4</v>
      </c>
      <c r="J3873" s="9">
        <f>0.3*0.001</f>
        <v>2.9999999999999997E-4</v>
      </c>
      <c r="CW3873"/>
      <c r="DA3873"/>
      <c r="DB3873"/>
      <c r="DC3873"/>
      <c r="DD3873"/>
      <c r="DE3873"/>
      <c r="DF3873"/>
      <c r="DG3873"/>
      <c r="DH3873"/>
      <c r="DI3873"/>
    </row>
    <row r="3874" spans="1:115" s="9" customFormat="1" x14ac:dyDescent="0.2">
      <c r="A3874" s="9">
        <v>3</v>
      </c>
      <c r="B3874" s="72" t="s">
        <v>46</v>
      </c>
      <c r="C3874" t="s">
        <v>68</v>
      </c>
      <c r="D3874" s="9">
        <v>4</v>
      </c>
      <c r="E3874" s="9">
        <v>68.599999999999994</v>
      </c>
      <c r="F3874" s="9">
        <f t="shared" si="325"/>
        <v>6.9999999999999999E-4</v>
      </c>
      <c r="H3874" s="9" t="s">
        <v>77</v>
      </c>
      <c r="I3874" s="9">
        <f>0.55*0.0007</f>
        <v>3.8500000000000003E-4</v>
      </c>
      <c r="J3874" s="9">
        <f>0.4*0.0007</f>
        <v>2.8000000000000003E-4</v>
      </c>
      <c r="AN3874" s="9">
        <f>0.03*0.0007</f>
        <v>2.0999999999999999E-5</v>
      </c>
      <c r="AQ3874" s="9">
        <f>0.02*0.0007</f>
        <v>1.4E-5</v>
      </c>
      <c r="CW3874"/>
      <c r="DA3874"/>
      <c r="DB3874"/>
      <c r="DC3874"/>
      <c r="DD3874"/>
      <c r="DE3874"/>
      <c r="DF3874"/>
      <c r="DG3874"/>
      <c r="DH3874"/>
      <c r="DI3874"/>
    </row>
    <row r="3875" spans="1:115" s="9" customFormat="1" x14ac:dyDescent="0.2">
      <c r="A3875" s="9">
        <v>1</v>
      </c>
      <c r="B3875" s="72" t="s">
        <v>46</v>
      </c>
      <c r="C3875" t="s">
        <v>68</v>
      </c>
      <c r="D3875" s="9">
        <v>5</v>
      </c>
      <c r="E3875" s="9">
        <v>67.5</v>
      </c>
      <c r="F3875" s="9">
        <f t="shared" si="325"/>
        <v>1E-3</v>
      </c>
      <c r="H3875" s="9" t="s">
        <v>77</v>
      </c>
      <c r="I3875" s="9">
        <f>0.5*0.001</f>
        <v>5.0000000000000001E-4</v>
      </c>
      <c r="J3875" s="9">
        <f>0.4*0.001</f>
        <v>4.0000000000000002E-4</v>
      </c>
      <c r="M3875" s="9">
        <f>0.05*0.001</f>
        <v>5.0000000000000002E-5</v>
      </c>
      <c r="O3875" s="9">
        <f>0.05*0.001</f>
        <v>5.0000000000000002E-5</v>
      </c>
      <c r="CW3875"/>
      <c r="DA3875"/>
      <c r="DB3875"/>
      <c r="DC3875"/>
      <c r="DD3875"/>
      <c r="DE3875"/>
      <c r="DF3875"/>
      <c r="DG3875"/>
      <c r="DH3875"/>
      <c r="DI3875"/>
    </row>
    <row r="3876" spans="1:115" s="9" customFormat="1" x14ac:dyDescent="0.2">
      <c r="A3876" s="9">
        <v>2</v>
      </c>
      <c r="B3876" s="72" t="s">
        <v>46</v>
      </c>
      <c r="C3876" t="s">
        <v>68</v>
      </c>
      <c r="D3876" s="9">
        <v>5</v>
      </c>
      <c r="E3876" s="9">
        <v>67.8</v>
      </c>
      <c r="F3876" s="9">
        <f t="shared" si="325"/>
        <v>2E-3</v>
      </c>
      <c r="H3876" s="9" t="s">
        <v>77</v>
      </c>
      <c r="I3876" s="9">
        <f>0.58*0.002</f>
        <v>1.16E-3</v>
      </c>
      <c r="J3876" s="9">
        <f>0.03*0.002</f>
        <v>6.0000000000000002E-5</v>
      </c>
      <c r="M3876" s="9">
        <f>0.07*0.002</f>
        <v>1.4000000000000001E-4</v>
      </c>
      <c r="Q3876" s="9">
        <f>0.3*0.002</f>
        <v>5.9999999999999995E-4</v>
      </c>
      <c r="AR3876" s="9">
        <f>0.02*0.002</f>
        <v>4.0000000000000003E-5</v>
      </c>
      <c r="CW3876"/>
      <c r="DA3876"/>
      <c r="DB3876"/>
      <c r="DC3876"/>
      <c r="DD3876"/>
      <c r="DE3876"/>
      <c r="DF3876"/>
      <c r="DG3876"/>
      <c r="DH3876"/>
      <c r="DI3876"/>
    </row>
    <row r="3877" spans="1:115" s="9" customFormat="1" x14ac:dyDescent="0.2">
      <c r="A3877" s="9">
        <v>3</v>
      </c>
      <c r="B3877" s="72" t="s">
        <v>46</v>
      </c>
      <c r="C3877" t="s">
        <v>68</v>
      </c>
      <c r="D3877" s="9">
        <v>5</v>
      </c>
      <c r="E3877" s="9">
        <v>65.7</v>
      </c>
      <c r="F3877" s="9">
        <f t="shared" si="325"/>
        <v>1E-3</v>
      </c>
      <c r="H3877" s="9" t="s">
        <v>77</v>
      </c>
      <c r="I3877" s="9">
        <f>0.8*0.001</f>
        <v>8.0000000000000004E-4</v>
      </c>
      <c r="J3877" s="9">
        <f>0.1*0.001</f>
        <v>1E-4</v>
      </c>
      <c r="Q3877" s="9">
        <f>0.1*0.001</f>
        <v>1E-4</v>
      </c>
      <c r="CW3877"/>
      <c r="DA3877"/>
      <c r="DB3877"/>
      <c r="DC3877"/>
      <c r="DD3877"/>
      <c r="DE3877"/>
      <c r="DF3877"/>
      <c r="DG3877"/>
      <c r="DH3877"/>
      <c r="DI3877"/>
    </row>
    <row r="3878" spans="1:115" s="9" customFormat="1" x14ac:dyDescent="0.2">
      <c r="A3878" s="9">
        <v>1</v>
      </c>
      <c r="B3878" s="72" t="s">
        <v>46</v>
      </c>
      <c r="C3878" t="s">
        <v>68</v>
      </c>
      <c r="D3878" s="9">
        <v>6</v>
      </c>
      <c r="E3878" s="9">
        <v>76</v>
      </c>
      <c r="F3878" s="9">
        <f t="shared" si="325"/>
        <v>2E-3</v>
      </c>
      <c r="H3878" s="9" t="s">
        <v>77</v>
      </c>
      <c r="I3878" s="9">
        <f>0.8*0.002</f>
        <v>1.6000000000000001E-3</v>
      </c>
      <c r="J3878" s="9">
        <f>0.2*0.002</f>
        <v>4.0000000000000002E-4</v>
      </c>
      <c r="CW3878"/>
      <c r="DA3878"/>
      <c r="DB3878"/>
      <c r="DC3878"/>
      <c r="DD3878"/>
      <c r="DE3878"/>
      <c r="DF3878"/>
      <c r="DG3878"/>
      <c r="DH3878"/>
      <c r="DI3878"/>
    </row>
    <row r="3879" spans="1:115" s="9" customFormat="1" x14ac:dyDescent="0.2">
      <c r="A3879" s="9">
        <v>2</v>
      </c>
      <c r="B3879" s="72" t="s">
        <v>46</v>
      </c>
      <c r="C3879" t="s">
        <v>68</v>
      </c>
      <c r="D3879" s="9">
        <v>6</v>
      </c>
      <c r="E3879" s="9">
        <v>70</v>
      </c>
      <c r="F3879" s="9">
        <f t="shared" si="325"/>
        <v>2E-3</v>
      </c>
      <c r="H3879" s="9" t="s">
        <v>77</v>
      </c>
      <c r="I3879" s="9">
        <f>0.7*0.002</f>
        <v>1.4E-3</v>
      </c>
      <c r="J3879" s="9">
        <f>0.3*0.002</f>
        <v>5.9999999999999995E-4</v>
      </c>
      <c r="CW3879"/>
      <c r="DA3879"/>
      <c r="DB3879"/>
      <c r="DC3879"/>
      <c r="DD3879"/>
      <c r="DE3879"/>
      <c r="DF3879"/>
      <c r="DG3879"/>
      <c r="DH3879"/>
      <c r="DI3879"/>
    </row>
    <row r="3880" spans="1:115" s="9" customFormat="1" x14ac:dyDescent="0.2">
      <c r="A3880" s="9">
        <v>3</v>
      </c>
      <c r="B3880" s="72" t="s">
        <v>46</v>
      </c>
      <c r="C3880" t="s">
        <v>68</v>
      </c>
      <c r="D3880" s="9">
        <v>6</v>
      </c>
      <c r="E3880" s="9">
        <v>70.7</v>
      </c>
      <c r="F3880" s="9">
        <f t="shared" si="325"/>
        <v>2E-3</v>
      </c>
      <c r="H3880" s="9" t="s">
        <v>77</v>
      </c>
      <c r="I3880" s="9">
        <f>0.3*0.002</f>
        <v>5.9999999999999995E-4</v>
      </c>
      <c r="J3880" s="9">
        <f>0.3*0.002</f>
        <v>5.9999999999999995E-4</v>
      </c>
      <c r="BF3880" s="9">
        <f>0.4*0.002</f>
        <v>8.0000000000000004E-4</v>
      </c>
      <c r="CW3880"/>
      <c r="DA3880"/>
      <c r="DB3880"/>
      <c r="DC3880"/>
      <c r="DD3880"/>
      <c r="DE3880"/>
      <c r="DF3880"/>
      <c r="DG3880"/>
      <c r="DH3880"/>
      <c r="DI3880"/>
    </row>
    <row r="3881" spans="1:115" s="9" customFormat="1" x14ac:dyDescent="0.2">
      <c r="A3881" s="9">
        <v>1</v>
      </c>
      <c r="B3881" s="72" t="s">
        <v>46</v>
      </c>
      <c r="C3881" t="s">
        <v>69</v>
      </c>
      <c r="D3881" s="9">
        <v>1</v>
      </c>
      <c r="E3881" s="9">
        <v>68.7</v>
      </c>
      <c r="F3881" s="9">
        <f>SUM(I3881:DZ3881)</f>
        <v>7.000000000000001E-4</v>
      </c>
      <c r="H3881" s="9" t="s">
        <v>77</v>
      </c>
      <c r="I3881" s="9">
        <f>0.5*0.0007</f>
        <v>3.5E-4</v>
      </c>
      <c r="J3881" s="9">
        <f>0.39*0.0007</f>
        <v>2.7300000000000002E-4</v>
      </c>
      <c r="AN3881" s="9">
        <f>0.09*0.0007</f>
        <v>6.3E-5</v>
      </c>
      <c r="AQ3881" s="9">
        <f>0.02*0.0007</f>
        <v>1.4E-5</v>
      </c>
      <c r="CP3881"/>
      <c r="CQ3881"/>
      <c r="CR3881"/>
      <c r="CS3881"/>
      <c r="CT3881"/>
      <c r="CW3881"/>
      <c r="CX3881"/>
      <c r="CY3881"/>
      <c r="CZ3881"/>
      <c r="DA3881"/>
      <c r="DB3881"/>
      <c r="DC3881"/>
      <c r="DD3881"/>
      <c r="DE3881"/>
      <c r="DF3881"/>
      <c r="DG3881"/>
      <c r="DH3881"/>
      <c r="DI3881"/>
      <c r="DJ3881"/>
      <c r="DK3881"/>
    </row>
    <row r="3882" spans="1:115" s="9" customFormat="1" x14ac:dyDescent="0.2">
      <c r="A3882" s="9">
        <v>2</v>
      </c>
      <c r="B3882" s="72" t="s">
        <v>46</v>
      </c>
      <c r="C3882" t="s">
        <v>69</v>
      </c>
      <c r="D3882" s="9">
        <v>1</v>
      </c>
      <c r="E3882" s="9">
        <v>65.400000000000006</v>
      </c>
      <c r="F3882" s="9">
        <f>SUM(I3882:DZ3882)</f>
        <v>6.9999999999999999E-4</v>
      </c>
      <c r="H3882" s="9" t="s">
        <v>77</v>
      </c>
      <c r="BB3882" s="9">
        <v>6.9999999999999999E-4</v>
      </c>
      <c r="CP3882"/>
      <c r="CQ3882"/>
      <c r="CR3882"/>
      <c r="CS3882"/>
      <c r="CT3882"/>
      <c r="CW3882"/>
      <c r="CX3882"/>
      <c r="CY3882"/>
      <c r="CZ3882"/>
      <c r="DA3882"/>
      <c r="DB3882"/>
      <c r="DC3882"/>
      <c r="DD3882"/>
      <c r="DE3882"/>
      <c r="DF3882"/>
      <c r="DG3882"/>
      <c r="DH3882"/>
      <c r="DI3882"/>
      <c r="DJ3882"/>
      <c r="DK3882"/>
    </row>
    <row r="3883" spans="1:115" s="9" customFormat="1" x14ac:dyDescent="0.2">
      <c r="A3883" s="9">
        <v>3</v>
      </c>
      <c r="B3883" s="72" t="s">
        <v>46</v>
      </c>
      <c r="C3883" t="s">
        <v>69</v>
      </c>
      <c r="D3883" s="9">
        <v>1</v>
      </c>
      <c r="E3883" s="9">
        <v>57.7</v>
      </c>
      <c r="F3883" s="9">
        <f>SUM(I3883:DZ3883)</f>
        <v>1E-4</v>
      </c>
      <c r="H3883" s="9" t="s">
        <v>77</v>
      </c>
      <c r="I3883" s="9">
        <f>0.2*0.0001</f>
        <v>2.0000000000000002E-5</v>
      </c>
      <c r="J3883" s="9">
        <f>0.2*0.0001</f>
        <v>2.0000000000000002E-5</v>
      </c>
      <c r="AM3883" s="9">
        <f>0.3*0.0001</f>
        <v>3.0000000000000001E-5</v>
      </c>
      <c r="AX3883" s="9">
        <f>0.3*0.0001</f>
        <v>3.0000000000000001E-5</v>
      </c>
      <c r="CP3883"/>
      <c r="CQ3883"/>
      <c r="CR3883"/>
      <c r="CS3883"/>
      <c r="CT3883"/>
      <c r="CW3883"/>
      <c r="CX3883"/>
      <c r="CY3883"/>
      <c r="CZ3883"/>
      <c r="DA3883"/>
      <c r="DB3883"/>
      <c r="DC3883"/>
      <c r="DD3883"/>
      <c r="DE3883"/>
      <c r="DF3883"/>
      <c r="DG3883"/>
      <c r="DH3883"/>
      <c r="DI3883"/>
      <c r="DJ3883"/>
      <c r="DK3883"/>
    </row>
    <row r="3884" spans="1:115" s="10" customFormat="1" x14ac:dyDescent="0.2">
      <c r="A3884" s="10">
        <v>1</v>
      </c>
      <c r="B3884" s="72" t="s">
        <v>46</v>
      </c>
      <c r="C3884" t="s">
        <v>69</v>
      </c>
      <c r="D3884" s="10">
        <v>2</v>
      </c>
      <c r="E3884" s="10">
        <v>73.3</v>
      </c>
      <c r="F3884" s="10">
        <f>SUM(I3884:EG3884)</f>
        <v>1E-3</v>
      </c>
      <c r="H3884" s="9" t="s">
        <v>77</v>
      </c>
      <c r="I3884" s="10">
        <f>0.5*0.001</f>
        <v>5.0000000000000001E-4</v>
      </c>
      <c r="J3884" s="10">
        <f>0.4*0.001</f>
        <v>4.0000000000000002E-4</v>
      </c>
      <c r="O3884" s="10">
        <f>0.1*0.001</f>
        <v>1E-4</v>
      </c>
    </row>
    <row r="3885" spans="1:115" s="10" customFormat="1" x14ac:dyDescent="0.2">
      <c r="A3885" s="10">
        <v>2</v>
      </c>
      <c r="B3885" s="72" t="s">
        <v>46</v>
      </c>
      <c r="C3885" t="s">
        <v>69</v>
      </c>
      <c r="D3885" s="10">
        <v>2</v>
      </c>
      <c r="E3885" s="10">
        <v>61.2</v>
      </c>
      <c r="F3885" s="10">
        <f>SUM(I3885:EG3885)</f>
        <v>1.5E-3</v>
      </c>
      <c r="H3885" s="9" t="s">
        <v>77</v>
      </c>
      <c r="I3885" s="10">
        <f>0.34*0.0015</f>
        <v>5.1000000000000004E-4</v>
      </c>
      <c r="J3885" s="10">
        <f>0.15*0.0015</f>
        <v>2.2499999999999999E-4</v>
      </c>
      <c r="O3885" s="10">
        <f>0.05*0.0015</f>
        <v>7.5000000000000007E-5</v>
      </c>
      <c r="AN3885" s="10">
        <f>0.15*0.0015</f>
        <v>2.2499999999999999E-4</v>
      </c>
      <c r="AQ3885" s="10">
        <f>0.01*0.0015</f>
        <v>1.5E-5</v>
      </c>
      <c r="BB3885" s="10">
        <f>0.3*0.0015</f>
        <v>4.4999999999999999E-4</v>
      </c>
    </row>
    <row r="3886" spans="1:115" s="10" customFormat="1" x14ac:dyDescent="0.2">
      <c r="A3886" s="10">
        <v>3</v>
      </c>
      <c r="B3886" s="72" t="s">
        <v>46</v>
      </c>
      <c r="C3886" t="s">
        <v>69</v>
      </c>
      <c r="D3886" s="10">
        <v>2</v>
      </c>
      <c r="E3886" s="10">
        <v>61</v>
      </c>
      <c r="F3886" s="10">
        <f>SUM(I3886:EG3886)</f>
        <v>1E-3</v>
      </c>
      <c r="H3886" s="9" t="s">
        <v>77</v>
      </c>
      <c r="I3886" s="10">
        <f>0.4*0.001</f>
        <v>4.0000000000000002E-4</v>
      </c>
      <c r="J3886" s="10">
        <f>0.2*0.001</f>
        <v>2.0000000000000001E-4</v>
      </c>
      <c r="AN3886" s="10">
        <f>0.02*0.001</f>
        <v>2.0000000000000002E-5</v>
      </c>
      <c r="BF3886" s="10">
        <f>0.38*0.001</f>
        <v>3.8000000000000002E-4</v>
      </c>
    </row>
    <row r="3887" spans="1:115" s="9" customFormat="1" x14ac:dyDescent="0.2">
      <c r="A3887" s="9">
        <v>1</v>
      </c>
      <c r="B3887" s="72" t="s">
        <v>46</v>
      </c>
      <c r="C3887" t="s">
        <v>69</v>
      </c>
      <c r="D3887" s="9">
        <v>3</v>
      </c>
      <c r="E3887" s="9">
        <v>74.5</v>
      </c>
      <c r="F3887" s="9">
        <f>SUM(I3887:DP3887)</f>
        <v>1E-3</v>
      </c>
      <c r="H3887" s="9" t="s">
        <v>77</v>
      </c>
      <c r="I3887" s="9">
        <f>0.5*0.001</f>
        <v>5.0000000000000001E-4</v>
      </c>
      <c r="J3887" s="9">
        <f>0.35*0.001</f>
        <v>3.5E-4</v>
      </c>
      <c r="R3887" s="9">
        <f>0.05*0.001</f>
        <v>5.0000000000000002E-5</v>
      </c>
      <c r="W3887" s="9">
        <f>0.1*0.001</f>
        <v>1E-4</v>
      </c>
      <c r="CP3887"/>
      <c r="CQ3887"/>
      <c r="CR3887"/>
      <c r="CS3887"/>
      <c r="CT3887"/>
      <c r="CW3887"/>
      <c r="CX3887"/>
      <c r="CY3887"/>
      <c r="CZ3887"/>
      <c r="DA3887"/>
      <c r="DB3887"/>
      <c r="DC3887"/>
      <c r="DD3887"/>
      <c r="DE3887"/>
      <c r="DF3887"/>
      <c r="DG3887"/>
      <c r="DH3887"/>
      <c r="DI3887"/>
      <c r="DJ3887"/>
      <c r="DK3887"/>
    </row>
    <row r="3888" spans="1:115" s="9" customFormat="1" x14ac:dyDescent="0.2">
      <c r="A3888" s="9">
        <v>2</v>
      </c>
      <c r="B3888" s="72" t="s">
        <v>46</v>
      </c>
      <c r="C3888" t="s">
        <v>69</v>
      </c>
      <c r="D3888" s="9">
        <v>3</v>
      </c>
      <c r="E3888" s="9">
        <v>76.7</v>
      </c>
      <c r="F3888" s="9">
        <f>SUM(I3888:DP3888)</f>
        <v>8.0000000000000002E-3</v>
      </c>
      <c r="H3888" s="9" t="s">
        <v>77</v>
      </c>
      <c r="AN3888" s="9">
        <f>0.05*0.008</f>
        <v>4.0000000000000002E-4</v>
      </c>
      <c r="AX3888" s="9">
        <f>0.95*0.008</f>
        <v>7.6E-3</v>
      </c>
      <c r="CP3888"/>
      <c r="CQ3888"/>
      <c r="CR3888"/>
      <c r="CS3888"/>
      <c r="CT3888"/>
      <c r="CW3888"/>
      <c r="CX3888"/>
      <c r="CY3888"/>
      <c r="CZ3888"/>
      <c r="DA3888"/>
      <c r="DB3888"/>
      <c r="DC3888"/>
      <c r="DD3888"/>
      <c r="DE3888"/>
      <c r="DF3888"/>
      <c r="DG3888"/>
      <c r="DH3888"/>
      <c r="DI3888"/>
      <c r="DJ3888"/>
      <c r="DK3888"/>
    </row>
    <row r="3889" spans="1:115" s="9" customFormat="1" x14ac:dyDescent="0.2">
      <c r="A3889" s="9">
        <v>3</v>
      </c>
      <c r="B3889" s="72" t="s">
        <v>46</v>
      </c>
      <c r="C3889" t="s">
        <v>69</v>
      </c>
      <c r="D3889" s="9">
        <v>3</v>
      </c>
      <c r="E3889" s="9">
        <v>61.1</v>
      </c>
      <c r="F3889" s="9">
        <f>SUM(I3889:DP3889)</f>
        <v>3.0000000000000001E-3</v>
      </c>
      <c r="H3889" s="9" t="s">
        <v>77</v>
      </c>
      <c r="I3889" s="9">
        <f>0.5*0.003</f>
        <v>1.5E-3</v>
      </c>
      <c r="J3889" s="9">
        <f>0.1*0.003</f>
        <v>3.0000000000000003E-4</v>
      </c>
      <c r="W3889" s="9">
        <f>0.2*0.003</f>
        <v>6.0000000000000006E-4</v>
      </c>
      <c r="AN3889" s="9">
        <f>0.2*0.003</f>
        <v>6.0000000000000006E-4</v>
      </c>
      <c r="CP3889"/>
      <c r="CQ3889"/>
      <c r="CR3889"/>
      <c r="CS3889"/>
      <c r="CT3889"/>
      <c r="CW3889"/>
      <c r="CX3889"/>
      <c r="CY3889"/>
      <c r="CZ3889"/>
      <c r="DA3889"/>
      <c r="DB3889"/>
      <c r="DC3889"/>
      <c r="DD3889"/>
      <c r="DE3889"/>
      <c r="DF3889"/>
      <c r="DG3889"/>
      <c r="DH3889"/>
      <c r="DI3889"/>
      <c r="DJ3889"/>
      <c r="DK3889"/>
    </row>
    <row r="3890" spans="1:115" s="9" customFormat="1" x14ac:dyDescent="0.2">
      <c r="A3890" s="9">
        <v>1</v>
      </c>
      <c r="B3890" s="72" t="s">
        <v>46</v>
      </c>
      <c r="C3890" t="s">
        <v>69</v>
      </c>
      <c r="D3890" s="9">
        <v>4</v>
      </c>
      <c r="E3890" s="9">
        <v>83.5</v>
      </c>
      <c r="F3890" s="9">
        <f>SUM(I3890:DM3890)</f>
        <v>1E-3</v>
      </c>
      <c r="H3890" s="9" t="s">
        <v>77</v>
      </c>
      <c r="I3890" s="9">
        <f>0.4*0.001</f>
        <v>4.0000000000000002E-4</v>
      </c>
      <c r="J3890" s="9">
        <f>0.2*0.001</f>
        <v>2.0000000000000001E-4</v>
      </c>
      <c r="W3890" s="9">
        <f>0.35*0.001</f>
        <v>3.5E-4</v>
      </c>
      <c r="AN3890" s="9">
        <f>0.05*0.001</f>
        <v>5.0000000000000002E-5</v>
      </c>
      <c r="CP3890"/>
      <c r="CQ3890"/>
      <c r="CR3890"/>
      <c r="CS3890"/>
      <c r="CT3890"/>
      <c r="CW3890"/>
      <c r="CX3890"/>
      <c r="CY3890"/>
      <c r="CZ3890"/>
      <c r="DA3890"/>
      <c r="DB3890"/>
      <c r="DC3890"/>
      <c r="DD3890"/>
      <c r="DE3890"/>
      <c r="DF3890"/>
      <c r="DG3890"/>
      <c r="DH3890"/>
      <c r="DI3890"/>
      <c r="DJ3890"/>
      <c r="DK3890"/>
    </row>
    <row r="3891" spans="1:115" s="9" customFormat="1" x14ac:dyDescent="0.2">
      <c r="A3891" s="9">
        <v>2</v>
      </c>
      <c r="B3891" s="72" t="s">
        <v>46</v>
      </c>
      <c r="C3891" t="s">
        <v>69</v>
      </c>
      <c r="D3891" s="9">
        <v>4</v>
      </c>
      <c r="E3891" s="9">
        <v>70.8</v>
      </c>
      <c r="F3891" s="9">
        <f>SUM(I3891:DM3891)</f>
        <v>5.0000000000000001E-3</v>
      </c>
      <c r="H3891" s="9" t="s">
        <v>77</v>
      </c>
      <c r="I3891" s="9">
        <f>0.1*0.005</f>
        <v>5.0000000000000001E-4</v>
      </c>
      <c r="J3891" s="9">
        <f>0.05*0.005</f>
        <v>2.5000000000000001E-4</v>
      </c>
      <c r="W3891" s="9">
        <f>0.8*0.005</f>
        <v>4.0000000000000001E-3</v>
      </c>
      <c r="AN3891" s="9">
        <f>0.05*0.005</f>
        <v>2.5000000000000001E-4</v>
      </c>
      <c r="CP3891"/>
      <c r="CQ3891"/>
      <c r="CR3891"/>
      <c r="CS3891"/>
      <c r="CT3891"/>
      <c r="CW3891"/>
      <c r="CX3891"/>
      <c r="CY3891"/>
      <c r="CZ3891"/>
      <c r="DA3891"/>
      <c r="DB3891"/>
      <c r="DC3891"/>
      <c r="DD3891"/>
      <c r="DE3891"/>
      <c r="DF3891"/>
      <c r="DG3891"/>
      <c r="DH3891"/>
      <c r="DI3891"/>
      <c r="DJ3891"/>
      <c r="DK3891"/>
    </row>
    <row r="3892" spans="1:115" s="9" customFormat="1" x14ac:dyDescent="0.2">
      <c r="A3892" s="9">
        <v>3</v>
      </c>
      <c r="B3892" s="72" t="s">
        <v>46</v>
      </c>
      <c r="C3892" t="s">
        <v>69</v>
      </c>
      <c r="D3892" s="9">
        <v>4</v>
      </c>
      <c r="E3892" s="9">
        <v>70.599999999999994</v>
      </c>
      <c r="F3892" s="9">
        <f>SUM(I3892:DM3892)</f>
        <v>1E-3</v>
      </c>
      <c r="H3892" s="9" t="s">
        <v>77</v>
      </c>
      <c r="BB3892" s="9">
        <v>1E-3</v>
      </c>
      <c r="CP3892"/>
      <c r="CQ3892"/>
      <c r="CR3892"/>
      <c r="CS3892"/>
      <c r="CT3892"/>
      <c r="CW3892"/>
      <c r="CX3892"/>
      <c r="CY3892"/>
      <c r="CZ3892"/>
      <c r="DA3892"/>
      <c r="DB3892"/>
      <c r="DC3892"/>
      <c r="DD3892"/>
      <c r="DE3892"/>
      <c r="DF3892"/>
      <c r="DG3892"/>
      <c r="DH3892"/>
      <c r="DI3892"/>
      <c r="DJ3892"/>
      <c r="DK3892"/>
    </row>
    <row r="3893" spans="1:115" s="9" customFormat="1" x14ac:dyDescent="0.2">
      <c r="A3893" s="9">
        <v>1</v>
      </c>
      <c r="B3893" s="72" t="s">
        <v>46</v>
      </c>
      <c r="C3893" t="s">
        <v>69</v>
      </c>
      <c r="D3893" s="9">
        <v>5</v>
      </c>
      <c r="E3893" s="9">
        <v>73.5</v>
      </c>
      <c r="F3893" s="9">
        <f>SUM(H3893:DP3893)</f>
        <v>0</v>
      </c>
      <c r="G3893" s="9" t="s">
        <v>67</v>
      </c>
      <c r="H3893" s="9" t="s">
        <v>77</v>
      </c>
      <c r="CP3893"/>
      <c r="CQ3893"/>
      <c r="CR3893"/>
      <c r="CS3893"/>
      <c r="CT3893"/>
      <c r="CW3893"/>
      <c r="CX3893"/>
      <c r="CY3893"/>
      <c r="CZ3893"/>
      <c r="DA3893"/>
      <c r="DB3893"/>
      <c r="DC3893"/>
      <c r="DD3893"/>
      <c r="DE3893"/>
      <c r="DF3893"/>
      <c r="DG3893"/>
      <c r="DH3893"/>
      <c r="DI3893"/>
      <c r="DJ3893"/>
      <c r="DK3893"/>
    </row>
    <row r="3894" spans="1:115" s="9" customFormat="1" x14ac:dyDescent="0.2">
      <c r="A3894" s="9">
        <v>2</v>
      </c>
      <c r="B3894" s="72" t="s">
        <v>46</v>
      </c>
      <c r="C3894" t="s">
        <v>69</v>
      </c>
      <c r="D3894" s="9">
        <v>5</v>
      </c>
      <c r="E3894" s="9">
        <v>61.1</v>
      </c>
      <c r="F3894" s="9">
        <f>SUM(I3894:DP3894)</f>
        <v>5.0000000000000001E-4</v>
      </c>
      <c r="H3894" s="9" t="s">
        <v>77</v>
      </c>
      <c r="BF3894" s="9">
        <v>5.0000000000000001E-4</v>
      </c>
      <c r="CP3894"/>
      <c r="CQ3894"/>
      <c r="CR3894"/>
      <c r="CS3894"/>
      <c r="CT3894"/>
      <c r="CW3894"/>
      <c r="CX3894"/>
      <c r="CY3894"/>
      <c r="CZ3894"/>
      <c r="DA3894"/>
      <c r="DB3894"/>
      <c r="DC3894"/>
      <c r="DD3894"/>
      <c r="DE3894"/>
      <c r="DF3894"/>
      <c r="DG3894"/>
      <c r="DH3894"/>
      <c r="DI3894"/>
      <c r="DJ3894"/>
      <c r="DK3894"/>
    </row>
    <row r="3895" spans="1:115" s="9" customFormat="1" x14ac:dyDescent="0.2">
      <c r="A3895" s="9">
        <v>3</v>
      </c>
      <c r="B3895" s="72" t="s">
        <v>46</v>
      </c>
      <c r="C3895" t="s">
        <v>69</v>
      </c>
      <c r="D3895" s="9">
        <v>5</v>
      </c>
      <c r="E3895" s="9">
        <v>34.1</v>
      </c>
      <c r="F3895" s="9">
        <f>SUM(I3895:DP3895)</f>
        <v>1E-3</v>
      </c>
      <c r="H3895" s="9" t="s">
        <v>77</v>
      </c>
      <c r="I3895" s="9">
        <f>0.7*0.001</f>
        <v>6.9999999999999999E-4</v>
      </c>
      <c r="J3895" s="9">
        <f>0.2*0.001</f>
        <v>2.0000000000000001E-4</v>
      </c>
      <c r="AN3895" s="9">
        <f>0.1*0.001</f>
        <v>1E-4</v>
      </c>
      <c r="CP3895"/>
      <c r="CQ3895"/>
      <c r="CR3895"/>
      <c r="CS3895"/>
      <c r="CT3895"/>
      <c r="CW3895"/>
      <c r="CX3895"/>
      <c r="CY3895"/>
      <c r="CZ3895"/>
      <c r="DA3895"/>
      <c r="DB3895"/>
      <c r="DC3895"/>
      <c r="DD3895"/>
      <c r="DE3895"/>
      <c r="DF3895"/>
      <c r="DG3895"/>
      <c r="DH3895"/>
      <c r="DI3895"/>
      <c r="DJ3895"/>
      <c r="DK3895"/>
    </row>
    <row r="3896" spans="1:115" s="9" customFormat="1" x14ac:dyDescent="0.2">
      <c r="A3896" s="9">
        <v>1</v>
      </c>
      <c r="B3896" s="72" t="s">
        <v>46</v>
      </c>
      <c r="C3896" t="s">
        <v>69</v>
      </c>
      <c r="D3896" s="9">
        <v>6</v>
      </c>
      <c r="E3896" s="9">
        <v>60.2</v>
      </c>
      <c r="F3896" s="9">
        <f>SUM(I3896:DM3896)</f>
        <v>1E-3</v>
      </c>
      <c r="H3896" s="9" t="s">
        <v>77</v>
      </c>
      <c r="BF3896" s="9">
        <v>1E-3</v>
      </c>
      <c r="CP3896"/>
      <c r="CQ3896"/>
      <c r="CR3896"/>
      <c r="CS3896"/>
      <c r="CT3896"/>
      <c r="CW3896"/>
      <c r="CX3896"/>
      <c r="CY3896"/>
      <c r="CZ3896"/>
      <c r="DA3896"/>
      <c r="DB3896"/>
      <c r="DC3896"/>
      <c r="DD3896"/>
      <c r="DE3896"/>
      <c r="DF3896"/>
      <c r="DG3896"/>
      <c r="DH3896"/>
      <c r="DI3896"/>
      <c r="DJ3896"/>
      <c r="DK3896"/>
    </row>
    <row r="3897" spans="1:115" s="9" customFormat="1" x14ac:dyDescent="0.2">
      <c r="A3897" s="9">
        <v>2</v>
      </c>
      <c r="B3897" s="72" t="s">
        <v>46</v>
      </c>
      <c r="C3897" t="s">
        <v>69</v>
      </c>
      <c r="D3897" s="9">
        <v>6</v>
      </c>
      <c r="E3897" s="9">
        <v>55</v>
      </c>
      <c r="F3897" s="9">
        <f>SUM(I3897:DM3897)</f>
        <v>6.9999999999999988E-4</v>
      </c>
      <c r="H3897" s="9" t="s">
        <v>77</v>
      </c>
      <c r="I3897" s="9">
        <f>0.6*0.0007</f>
        <v>4.1999999999999996E-4</v>
      </c>
      <c r="J3897" s="9">
        <f>0.3*0.0007</f>
        <v>2.0999999999999998E-4</v>
      </c>
      <c r="AQ3897" s="9">
        <f>0.1*0.0007</f>
        <v>7.0000000000000007E-5</v>
      </c>
      <c r="CP3897"/>
      <c r="CQ3897"/>
      <c r="CR3897"/>
      <c r="CS3897"/>
      <c r="CT3897"/>
      <c r="CW3897"/>
      <c r="CX3897"/>
      <c r="CY3897"/>
      <c r="CZ3897"/>
      <c r="DA3897"/>
      <c r="DB3897"/>
      <c r="DC3897"/>
      <c r="DD3897"/>
      <c r="DE3897"/>
      <c r="DF3897"/>
      <c r="DG3897"/>
      <c r="DH3897"/>
      <c r="DI3897"/>
      <c r="DJ3897"/>
      <c r="DK3897"/>
    </row>
    <row r="3898" spans="1:115" s="9" customFormat="1" x14ac:dyDescent="0.2">
      <c r="A3898" s="9">
        <v>3</v>
      </c>
      <c r="B3898" s="72" t="s">
        <v>46</v>
      </c>
      <c r="C3898" t="s">
        <v>69</v>
      </c>
      <c r="D3898" s="9">
        <v>6</v>
      </c>
      <c r="E3898" s="9">
        <v>44.2</v>
      </c>
      <c r="F3898" s="9">
        <f>SUM(I3898:DM3898)</f>
        <v>8.0000000000000004E-4</v>
      </c>
      <c r="H3898" s="9" t="s">
        <v>77</v>
      </c>
      <c r="I3898" s="9">
        <f>0.8*0.0008</f>
        <v>6.4000000000000005E-4</v>
      </c>
      <c r="J3898" s="9">
        <f>0.2*0.0008</f>
        <v>1.6000000000000001E-4</v>
      </c>
      <c r="CP3898"/>
      <c r="CQ3898"/>
      <c r="CR3898"/>
      <c r="CS3898"/>
      <c r="CT3898"/>
      <c r="CW3898"/>
      <c r="CX3898"/>
      <c r="CY3898"/>
      <c r="CZ3898"/>
      <c r="DA3898"/>
      <c r="DB3898"/>
      <c r="DC3898"/>
      <c r="DD3898"/>
      <c r="DE3898"/>
      <c r="DF3898"/>
      <c r="DG3898"/>
      <c r="DH3898"/>
      <c r="DI3898"/>
      <c r="DJ3898"/>
      <c r="DK3898"/>
    </row>
    <row r="3899" spans="1:115" s="9" customFormat="1" x14ac:dyDescent="0.2">
      <c r="A3899" s="9">
        <v>1</v>
      </c>
      <c r="B3899" s="70" t="s">
        <v>46</v>
      </c>
      <c r="C3899" s="9" t="s">
        <v>70</v>
      </c>
      <c r="D3899" s="9">
        <v>1</v>
      </c>
      <c r="E3899" s="9">
        <v>71</v>
      </c>
      <c r="F3899" s="9">
        <f t="shared" ref="F3899:F3916" si="326">SUM(I3899:DR3899)</f>
        <v>2E-3</v>
      </c>
      <c r="H3899" s="9" t="s">
        <v>77</v>
      </c>
      <c r="I3899" s="9">
        <f>0.4*0.002</f>
        <v>8.0000000000000004E-4</v>
      </c>
      <c r="J3899" s="9">
        <f>0.2*0.002</f>
        <v>4.0000000000000002E-4</v>
      </c>
      <c r="M3899" s="9">
        <f>0.05*0.002</f>
        <v>1E-4</v>
      </c>
      <c r="N3899" s="9">
        <f>0.08*0.002</f>
        <v>1.6000000000000001E-4</v>
      </c>
      <c r="O3899" s="9">
        <f>0.02*0.002</f>
        <v>4.0000000000000003E-5</v>
      </c>
      <c r="AX3899" s="9">
        <f>0.15*0.002</f>
        <v>2.9999999999999997E-4</v>
      </c>
      <c r="BD3899" s="9">
        <f>0.1*0.002</f>
        <v>2.0000000000000001E-4</v>
      </c>
    </row>
    <row r="3900" spans="1:115" s="9" customFormat="1" x14ac:dyDescent="0.2">
      <c r="A3900" s="9">
        <v>2</v>
      </c>
      <c r="B3900" s="70" t="s">
        <v>46</v>
      </c>
      <c r="C3900" s="9" t="s">
        <v>70</v>
      </c>
      <c r="D3900" s="9">
        <v>1</v>
      </c>
      <c r="E3900" s="9">
        <v>43.3</v>
      </c>
      <c r="F3900" s="9">
        <f t="shared" si="326"/>
        <v>1E-3</v>
      </c>
      <c r="H3900" s="9" t="s">
        <v>77</v>
      </c>
      <c r="I3900" s="9">
        <f>0.74*0.001</f>
        <v>7.3999999999999999E-4</v>
      </c>
      <c r="J3900" s="9">
        <f>0.2*0.001</f>
        <v>2.0000000000000001E-4</v>
      </c>
      <c r="BS3900" s="9">
        <f>0.06*0.001</f>
        <v>6.0000000000000002E-5</v>
      </c>
    </row>
    <row r="3901" spans="1:115" s="9" customFormat="1" x14ac:dyDescent="0.2">
      <c r="A3901" s="9">
        <v>3</v>
      </c>
      <c r="B3901" s="70" t="s">
        <v>46</v>
      </c>
      <c r="C3901" s="9" t="s">
        <v>70</v>
      </c>
      <c r="D3901" s="9">
        <v>1</v>
      </c>
      <c r="E3901" s="9">
        <v>65.7</v>
      </c>
      <c r="F3901" s="9">
        <f t="shared" si="326"/>
        <v>2E-3</v>
      </c>
      <c r="H3901" s="9" t="s">
        <v>77</v>
      </c>
      <c r="BD3901" s="9">
        <v>2E-3</v>
      </c>
    </row>
    <row r="3902" spans="1:115" s="9" customFormat="1" x14ac:dyDescent="0.2">
      <c r="A3902" s="9">
        <v>1</v>
      </c>
      <c r="B3902" s="70" t="s">
        <v>46</v>
      </c>
      <c r="C3902" s="9" t="s">
        <v>70</v>
      </c>
      <c r="D3902" s="9">
        <v>2</v>
      </c>
      <c r="E3902" s="9">
        <v>67</v>
      </c>
      <c r="F3902" s="9">
        <f t="shared" si="326"/>
        <v>4.0000000000000001E-3</v>
      </c>
      <c r="H3902" s="9" t="s">
        <v>77</v>
      </c>
      <c r="I3902" s="9">
        <f>0.5*0.004</f>
        <v>2E-3</v>
      </c>
      <c r="J3902" s="9">
        <f>0.2*0.004</f>
        <v>8.0000000000000004E-4</v>
      </c>
      <c r="N3902" s="9">
        <f>0.02*0.004</f>
        <v>8.0000000000000007E-5</v>
      </c>
      <c r="W3902" s="9">
        <f>0.28*0.004</f>
        <v>1.1200000000000001E-3</v>
      </c>
    </row>
    <row r="3903" spans="1:115" s="9" customFormat="1" x14ac:dyDescent="0.2">
      <c r="A3903" s="9">
        <v>2</v>
      </c>
      <c r="B3903" s="70" t="s">
        <v>46</v>
      </c>
      <c r="C3903" s="9" t="s">
        <v>70</v>
      </c>
      <c r="D3903" s="9">
        <v>2</v>
      </c>
      <c r="E3903" s="9">
        <v>52.5</v>
      </c>
      <c r="F3903" s="9">
        <f t="shared" si="326"/>
        <v>2.9999999999999996E-3</v>
      </c>
      <c r="H3903" s="9" t="s">
        <v>77</v>
      </c>
      <c r="I3903" s="9">
        <f>0.4*0.003</f>
        <v>1.2000000000000001E-3</v>
      </c>
      <c r="J3903" s="9">
        <f>0.1*0.003</f>
        <v>3.0000000000000003E-4</v>
      </c>
      <c r="L3903" s="9">
        <f>0.001*0.003</f>
        <v>3.0000000000000001E-6</v>
      </c>
      <c r="N3903" s="9">
        <f>0.02*0.003</f>
        <v>6.0000000000000002E-5</v>
      </c>
      <c r="W3903" s="9">
        <f>0.43*0.003</f>
        <v>1.2899999999999999E-3</v>
      </c>
      <c r="AN3903" s="9">
        <f>0.04*0.003</f>
        <v>1.2E-4</v>
      </c>
      <c r="AS3903" s="9">
        <f>0.009*0.003</f>
        <v>2.6999999999999999E-5</v>
      </c>
    </row>
    <row r="3904" spans="1:115" s="9" customFormat="1" x14ac:dyDescent="0.2">
      <c r="A3904" s="9">
        <v>3</v>
      </c>
      <c r="B3904" s="70" t="s">
        <v>46</v>
      </c>
      <c r="C3904" s="9" t="s">
        <v>70</v>
      </c>
      <c r="D3904" s="9">
        <v>2</v>
      </c>
      <c r="E3904" s="9">
        <v>54.5</v>
      </c>
      <c r="F3904" s="9">
        <f t="shared" si="326"/>
        <v>2E-3</v>
      </c>
      <c r="H3904" s="9" t="s">
        <v>77</v>
      </c>
      <c r="I3904" s="9">
        <f>0.2*0.002</f>
        <v>4.0000000000000002E-4</v>
      </c>
      <c r="J3904" s="9">
        <f>0.1*0.002</f>
        <v>2.0000000000000001E-4</v>
      </c>
      <c r="N3904" s="9">
        <f>0.01*0.002</f>
        <v>2.0000000000000002E-5</v>
      </c>
      <c r="W3904" s="9">
        <f>0.69*0.002</f>
        <v>1.3799999999999999E-3</v>
      </c>
    </row>
    <row r="3905" spans="1:60" s="9" customFormat="1" x14ac:dyDescent="0.2">
      <c r="A3905" s="9">
        <v>1</v>
      </c>
      <c r="B3905" s="70" t="s">
        <v>46</v>
      </c>
      <c r="C3905" s="9" t="s">
        <v>70</v>
      </c>
      <c r="D3905" s="9">
        <v>3</v>
      </c>
      <c r="E3905" s="9">
        <v>78.8</v>
      </c>
      <c r="F3905" s="9">
        <f t="shared" si="326"/>
        <v>4.0000000000000001E-3</v>
      </c>
      <c r="H3905" s="9" t="s">
        <v>77</v>
      </c>
      <c r="I3905" s="9">
        <f>0.3*0.004</f>
        <v>1.1999999999999999E-3</v>
      </c>
      <c r="J3905" s="9">
        <f>0.1*0.004</f>
        <v>4.0000000000000002E-4</v>
      </c>
      <c r="L3905" s="9">
        <f>0.01*0.004</f>
        <v>4.0000000000000003E-5</v>
      </c>
      <c r="N3905" s="9">
        <f>0.02*0.004</f>
        <v>8.0000000000000007E-5</v>
      </c>
      <c r="W3905" s="9">
        <f>0.57*0.004</f>
        <v>2.2799999999999999E-3</v>
      </c>
    </row>
    <row r="3906" spans="1:60" s="9" customFormat="1" x14ac:dyDescent="0.2">
      <c r="A3906" s="9">
        <v>2</v>
      </c>
      <c r="B3906" s="70" t="s">
        <v>46</v>
      </c>
      <c r="C3906" s="9" t="s">
        <v>70</v>
      </c>
      <c r="D3906" s="9">
        <v>3</v>
      </c>
      <c r="E3906" s="9">
        <v>78.8</v>
      </c>
      <c r="F3906" s="9">
        <f t="shared" si="326"/>
        <v>2E-3</v>
      </c>
      <c r="H3906" s="9" t="s">
        <v>77</v>
      </c>
      <c r="I3906" s="9">
        <f>0.35*0.002</f>
        <v>6.9999999999999999E-4</v>
      </c>
      <c r="J3906" s="9">
        <f>0.1*0.002</f>
        <v>2.0000000000000001E-4</v>
      </c>
      <c r="W3906" s="9">
        <f>0.4*0.002</f>
        <v>8.0000000000000004E-4</v>
      </c>
      <c r="AM3906" s="9">
        <f>0.07*0.002</f>
        <v>1.4000000000000001E-4</v>
      </c>
      <c r="AN3906" s="9">
        <f>0.03*0.002</f>
        <v>6.0000000000000002E-5</v>
      </c>
      <c r="AQ3906" s="9">
        <f>0.05*0.002</f>
        <v>1E-4</v>
      </c>
    </row>
    <row r="3907" spans="1:60" s="9" customFormat="1" x14ac:dyDescent="0.2">
      <c r="A3907" s="9">
        <v>3</v>
      </c>
      <c r="B3907" s="70" t="s">
        <v>46</v>
      </c>
      <c r="C3907" s="9" t="s">
        <v>70</v>
      </c>
      <c r="D3907" s="9">
        <v>3</v>
      </c>
      <c r="E3907" s="9">
        <v>57.4</v>
      </c>
      <c r="F3907" s="9">
        <f t="shared" si="326"/>
        <v>5.9999999999999995E-4</v>
      </c>
      <c r="H3907" s="9" t="s">
        <v>77</v>
      </c>
      <c r="I3907" s="9">
        <f>0.7*0.0006</f>
        <v>4.1999999999999996E-4</v>
      </c>
      <c r="J3907" s="9">
        <f>0.3*0.0006</f>
        <v>1.7999999999999998E-4</v>
      </c>
    </row>
    <row r="3908" spans="1:60" s="9" customFormat="1" x14ac:dyDescent="0.2">
      <c r="A3908" s="9">
        <v>1</v>
      </c>
      <c r="B3908" s="70" t="s">
        <v>46</v>
      </c>
      <c r="C3908" s="9" t="s">
        <v>70</v>
      </c>
      <c r="D3908" s="9">
        <v>4</v>
      </c>
      <c r="E3908" s="9">
        <v>64.7</v>
      </c>
      <c r="F3908" s="9">
        <f t="shared" si="326"/>
        <v>1E-3</v>
      </c>
      <c r="H3908" s="9" t="s">
        <v>77</v>
      </c>
      <c r="I3908" s="9">
        <f>0.84*0.001</f>
        <v>8.4000000000000003E-4</v>
      </c>
      <c r="J3908" s="9">
        <f>0.1*0.001</f>
        <v>1E-4</v>
      </c>
      <c r="O3908" s="9">
        <f>0.03*0.001</f>
        <v>3.0000000000000001E-5</v>
      </c>
      <c r="AA3908"/>
      <c r="AM3908" s="9">
        <f>0.001*0.001</f>
        <v>9.9999999999999995E-7</v>
      </c>
      <c r="AN3908" s="9">
        <f>0.029*0.001</f>
        <v>2.9000000000000004E-5</v>
      </c>
    </row>
    <row r="3909" spans="1:60" s="9" customFormat="1" x14ac:dyDescent="0.2">
      <c r="A3909" s="9">
        <v>2</v>
      </c>
      <c r="B3909" s="70" t="s">
        <v>46</v>
      </c>
      <c r="C3909" s="9" t="s">
        <v>70</v>
      </c>
      <c r="D3909" s="9">
        <v>4</v>
      </c>
      <c r="E3909" s="9">
        <v>59.3</v>
      </c>
      <c r="F3909" s="9">
        <f t="shared" si="326"/>
        <v>1.5E-3</v>
      </c>
      <c r="H3909" s="9" t="s">
        <v>77</v>
      </c>
      <c r="I3909" s="9">
        <f>0.5*0.0015</f>
        <v>7.5000000000000002E-4</v>
      </c>
      <c r="J3909" s="9">
        <f>0.3*0.0015</f>
        <v>4.4999999999999999E-4</v>
      </c>
      <c r="AA3909"/>
      <c r="AM3909" s="9">
        <f>0.03*0.0015</f>
        <v>4.4999999999999996E-5</v>
      </c>
      <c r="AN3909" s="9">
        <f>0.1*0.0015</f>
        <v>1.5000000000000001E-4</v>
      </c>
      <c r="AQ3909" s="9">
        <f>0.07*0.0015</f>
        <v>1.0500000000000002E-4</v>
      </c>
    </row>
    <row r="3910" spans="1:60" s="9" customFormat="1" x14ac:dyDescent="0.2">
      <c r="A3910" s="9">
        <v>3</v>
      </c>
      <c r="B3910" s="70" t="s">
        <v>46</v>
      </c>
      <c r="C3910" s="9" t="s">
        <v>70</v>
      </c>
      <c r="D3910" s="9">
        <v>4</v>
      </c>
      <c r="E3910" s="9">
        <v>62.5</v>
      </c>
      <c r="F3910" s="9">
        <f t="shared" si="326"/>
        <v>2E-3</v>
      </c>
      <c r="H3910" s="9" t="s">
        <v>77</v>
      </c>
      <c r="I3910" s="9">
        <f>0.7*0.002</f>
        <v>1.4E-3</v>
      </c>
      <c r="J3910" s="9">
        <f>0.03*0.002</f>
        <v>6.0000000000000002E-5</v>
      </c>
      <c r="W3910" s="9">
        <f>0.2*0.002</f>
        <v>4.0000000000000002E-4</v>
      </c>
      <c r="AA3910"/>
      <c r="AM3910" s="9">
        <f>0.01*0.002</f>
        <v>2.0000000000000002E-5</v>
      </c>
      <c r="AN3910" s="9">
        <f>0.05*0.002</f>
        <v>1E-4</v>
      </c>
      <c r="AQ3910" s="9">
        <f>0.01*0.002</f>
        <v>2.0000000000000002E-5</v>
      </c>
    </row>
    <row r="3911" spans="1:60" s="9" customFormat="1" x14ac:dyDescent="0.2">
      <c r="A3911" s="9">
        <v>1</v>
      </c>
      <c r="B3911" s="70" t="s">
        <v>46</v>
      </c>
      <c r="C3911" s="9" t="s">
        <v>70</v>
      </c>
      <c r="D3911" s="10">
        <v>5</v>
      </c>
      <c r="E3911" s="9">
        <v>56.2</v>
      </c>
      <c r="F3911" s="9">
        <f t="shared" si="326"/>
        <v>1.8000000000000002E-3</v>
      </c>
      <c r="H3911" s="9" t="s">
        <v>77</v>
      </c>
      <c r="I3911" s="9">
        <f>0.4*0.002</f>
        <v>8.0000000000000004E-4</v>
      </c>
      <c r="J3911" s="9">
        <f>0.1*0.002</f>
        <v>2.0000000000000001E-4</v>
      </c>
      <c r="M3911" s="9">
        <f>0.01*0.002</f>
        <v>2.0000000000000002E-5</v>
      </c>
      <c r="O3911" s="9">
        <f>0.1*0.002</f>
        <v>2.0000000000000001E-4</v>
      </c>
      <c r="W3911" s="9">
        <f>0.29*0.002</f>
        <v>5.8E-4</v>
      </c>
    </row>
    <row r="3912" spans="1:60" s="9" customFormat="1" x14ac:dyDescent="0.2">
      <c r="A3912" s="9">
        <v>2</v>
      </c>
      <c r="B3912" s="70" t="s">
        <v>46</v>
      </c>
      <c r="C3912" s="9" t="s">
        <v>70</v>
      </c>
      <c r="D3912" s="10">
        <v>5</v>
      </c>
      <c r="E3912" s="9">
        <v>65.8</v>
      </c>
      <c r="F3912" s="9">
        <f t="shared" si="326"/>
        <v>2E-3</v>
      </c>
      <c r="H3912" s="9" t="s">
        <v>77</v>
      </c>
      <c r="I3912" s="9">
        <f>0.84*0.002</f>
        <v>1.6800000000000001E-3</v>
      </c>
      <c r="J3912" s="9">
        <f>0.15*0.002</f>
        <v>2.9999999999999997E-4</v>
      </c>
      <c r="AV3912" s="9">
        <f>0.01*0.002</f>
        <v>2.0000000000000002E-5</v>
      </c>
    </row>
    <row r="3913" spans="1:60" s="9" customFormat="1" x14ac:dyDescent="0.2">
      <c r="A3913" s="9">
        <v>3</v>
      </c>
      <c r="B3913" s="70" t="s">
        <v>46</v>
      </c>
      <c r="C3913" s="9" t="s">
        <v>70</v>
      </c>
      <c r="D3913" s="10">
        <v>5</v>
      </c>
      <c r="E3913" s="9">
        <v>67.8</v>
      </c>
      <c r="F3913" s="9">
        <f t="shared" si="326"/>
        <v>2E-3</v>
      </c>
      <c r="H3913" s="9" t="s">
        <v>77</v>
      </c>
      <c r="I3913" s="9">
        <f>0.3*0.002</f>
        <v>5.9999999999999995E-4</v>
      </c>
      <c r="J3913" s="9">
        <f>0.1*0.002</f>
        <v>2.0000000000000001E-4</v>
      </c>
      <c r="W3913" s="9">
        <f>0.6*0.002</f>
        <v>1.1999999999999999E-3</v>
      </c>
    </row>
    <row r="3914" spans="1:60" s="10" customFormat="1" x14ac:dyDescent="0.2">
      <c r="A3914" s="9">
        <v>1</v>
      </c>
      <c r="B3914" s="70" t="s">
        <v>46</v>
      </c>
      <c r="C3914" s="9" t="s">
        <v>70</v>
      </c>
      <c r="D3914" s="10">
        <v>6</v>
      </c>
      <c r="E3914" s="10">
        <v>65.8</v>
      </c>
      <c r="F3914" s="9">
        <f t="shared" si="326"/>
        <v>1E-3</v>
      </c>
      <c r="H3914" s="9" t="s">
        <v>77</v>
      </c>
      <c r="I3914" s="10">
        <f>0.8*0.001</f>
        <v>8.0000000000000004E-4</v>
      </c>
      <c r="J3914" s="10">
        <f>0.1*0.001</f>
        <v>1E-4</v>
      </c>
      <c r="AI3914" s="10">
        <f>0.07*0.001</f>
        <v>7.0000000000000007E-5</v>
      </c>
      <c r="AQ3914" s="10">
        <f>0.02*0.001</f>
        <v>2.0000000000000002E-5</v>
      </c>
      <c r="AV3914" s="10">
        <f>0.01*0.001</f>
        <v>1.0000000000000001E-5</v>
      </c>
    </row>
    <row r="3915" spans="1:60" s="10" customFormat="1" x14ac:dyDescent="0.2">
      <c r="A3915" s="9">
        <v>2</v>
      </c>
      <c r="B3915" s="70" t="s">
        <v>46</v>
      </c>
      <c r="C3915" s="9" t="s">
        <v>70</v>
      </c>
      <c r="D3915" s="10">
        <v>6</v>
      </c>
      <c r="E3915" s="10">
        <v>73.5</v>
      </c>
      <c r="F3915" s="9">
        <f t="shared" si="326"/>
        <v>4.0000000000000001E-3</v>
      </c>
      <c r="H3915" s="9" t="s">
        <v>77</v>
      </c>
      <c r="I3915" s="10">
        <f>0.48*0.004</f>
        <v>1.92E-3</v>
      </c>
      <c r="J3915" s="10">
        <f>0.2*0.004</f>
        <v>8.0000000000000004E-4</v>
      </c>
      <c r="AI3915" s="10">
        <f>0.02*0.004</f>
        <v>8.0000000000000007E-5</v>
      </c>
      <c r="BF3915" s="10">
        <f>0.3*0.004</f>
        <v>1.1999999999999999E-3</v>
      </c>
    </row>
    <row r="3916" spans="1:60" s="10" customFormat="1" x14ac:dyDescent="0.2">
      <c r="A3916" s="9">
        <v>3</v>
      </c>
      <c r="B3916" s="70" t="s">
        <v>46</v>
      </c>
      <c r="C3916" s="9" t="s">
        <v>70</v>
      </c>
      <c r="D3916" s="10">
        <v>6</v>
      </c>
      <c r="E3916" s="10">
        <v>64</v>
      </c>
      <c r="F3916" s="9">
        <f t="shared" si="326"/>
        <v>5.0000000000000001E-3</v>
      </c>
      <c r="H3916" s="9" t="s">
        <v>77</v>
      </c>
      <c r="I3916" s="10">
        <f>0.5*0.005</f>
        <v>2.5000000000000001E-3</v>
      </c>
      <c r="J3916" s="10">
        <f>0.2*0.005</f>
        <v>1E-3</v>
      </c>
      <c r="AN3916" s="10">
        <f>0.01*0.005</f>
        <v>5.0000000000000002E-5</v>
      </c>
      <c r="BF3916" s="10">
        <f>0.29*0.005</f>
        <v>1.4499999999999999E-3</v>
      </c>
    </row>
    <row r="3917" spans="1:60" s="9" customFormat="1" x14ac:dyDescent="0.2">
      <c r="A3917" s="9">
        <v>1</v>
      </c>
      <c r="B3917" s="70" t="s">
        <v>46</v>
      </c>
      <c r="C3917" s="11" t="s">
        <v>63</v>
      </c>
      <c r="D3917" s="9">
        <v>2</v>
      </c>
      <c r="E3917" s="9">
        <v>80.900000000000006</v>
      </c>
      <c r="F3917" s="9">
        <f t="shared" ref="F3917:F3925" si="327">SUM(I3917:ED3917)</f>
        <v>2.5000000000000001E-3</v>
      </c>
      <c r="H3917" s="11" t="s">
        <v>77</v>
      </c>
      <c r="I3917" s="9">
        <f>0.61*0.0025</f>
        <v>1.5250000000000001E-3</v>
      </c>
      <c r="J3917" s="9">
        <f>0.3*0.0025</f>
        <v>7.5000000000000002E-4</v>
      </c>
      <c r="W3917" s="9">
        <f>0.06*0.0025</f>
        <v>1.4999999999999999E-4</v>
      </c>
      <c r="AN3917" s="9">
        <f>0.03*0.0025</f>
        <v>7.4999999999999993E-5</v>
      </c>
    </row>
    <row r="3918" spans="1:60" s="9" customFormat="1" x14ac:dyDescent="0.2">
      <c r="A3918" s="9">
        <v>2</v>
      </c>
      <c r="B3918" s="70" t="s">
        <v>46</v>
      </c>
      <c r="C3918" s="11" t="s">
        <v>63</v>
      </c>
      <c r="D3918" s="9">
        <v>2</v>
      </c>
      <c r="E3918" s="9">
        <v>85</v>
      </c>
      <c r="F3918" s="9">
        <f t="shared" si="327"/>
        <v>2E-3</v>
      </c>
      <c r="H3918" s="11" t="s">
        <v>77</v>
      </c>
      <c r="I3918" s="9">
        <f>0.19*0.002</f>
        <v>3.8000000000000002E-4</v>
      </c>
      <c r="J3918" s="9">
        <f>0.1*0.002</f>
        <v>2.0000000000000001E-4</v>
      </c>
      <c r="AN3918" s="9">
        <f>0.01*0.002</f>
        <v>2.0000000000000002E-5</v>
      </c>
      <c r="BD3918" s="9">
        <f>0.7*0.002</f>
        <v>1.4E-3</v>
      </c>
    </row>
    <row r="3919" spans="1:60" s="9" customFormat="1" x14ac:dyDescent="0.2">
      <c r="A3919" s="9">
        <v>3</v>
      </c>
      <c r="B3919" s="70" t="s">
        <v>46</v>
      </c>
      <c r="C3919" s="11" t="s">
        <v>63</v>
      </c>
      <c r="D3919" s="9">
        <v>2</v>
      </c>
      <c r="E3919" s="9">
        <v>74.599999999999994</v>
      </c>
      <c r="F3919" s="9">
        <f t="shared" si="327"/>
        <v>3.0000000000000001E-3</v>
      </c>
      <c r="H3919" s="11" t="s">
        <v>77</v>
      </c>
      <c r="I3919" s="9">
        <f>0.4*0.003</f>
        <v>1.2000000000000001E-3</v>
      </c>
      <c r="J3919" s="9">
        <f>0.2*0.003</f>
        <v>6.0000000000000006E-4</v>
      </c>
      <c r="O3919" s="9">
        <f>0.01*0.003</f>
        <v>3.0000000000000001E-5</v>
      </c>
      <c r="W3919" s="9">
        <f>0.25*0.003</f>
        <v>7.5000000000000002E-4</v>
      </c>
      <c r="AN3919" s="9">
        <f>0.01*0.003</f>
        <v>3.0000000000000001E-5</v>
      </c>
      <c r="BB3919" s="9">
        <f>0.1*0.003</f>
        <v>3.0000000000000003E-4</v>
      </c>
      <c r="BH3919" s="9">
        <f>0.03*0.003</f>
        <v>8.9999999999999992E-5</v>
      </c>
    </row>
    <row r="3920" spans="1:60" s="9" customFormat="1" x14ac:dyDescent="0.2">
      <c r="A3920" s="9">
        <v>1</v>
      </c>
      <c r="B3920" s="70" t="s">
        <v>46</v>
      </c>
      <c r="C3920" s="11" t="s">
        <v>63</v>
      </c>
      <c r="D3920" s="9">
        <v>3</v>
      </c>
      <c r="E3920" s="9">
        <v>85.8</v>
      </c>
      <c r="F3920" s="9">
        <f t="shared" si="327"/>
        <v>2E-3</v>
      </c>
      <c r="H3920" s="11" t="s">
        <v>77</v>
      </c>
      <c r="I3920" s="9">
        <f>0.3*0.004</f>
        <v>1.1999999999999999E-3</v>
      </c>
      <c r="J3920" s="9">
        <f>0.06*0.004</f>
        <v>2.4000000000000001E-4</v>
      </c>
      <c r="M3920" s="9">
        <f>0.03*0.004</f>
        <v>1.2E-4</v>
      </c>
      <c r="O3920" s="9">
        <f>0.05*0.004</f>
        <v>2.0000000000000001E-4</v>
      </c>
      <c r="AN3920" s="9">
        <f>0.05*0.004</f>
        <v>2.0000000000000001E-4</v>
      </c>
      <c r="AQ3920" s="9">
        <f>0.01*0.004</f>
        <v>4.0000000000000003E-5</v>
      </c>
    </row>
    <row r="3921" spans="1:113" s="9" customFormat="1" x14ac:dyDescent="0.2">
      <c r="A3921" s="9">
        <v>2</v>
      </c>
      <c r="B3921" s="70" t="s">
        <v>46</v>
      </c>
      <c r="C3921" s="11" t="s">
        <v>63</v>
      </c>
      <c r="D3921" s="9">
        <v>3</v>
      </c>
      <c r="E3921" s="9">
        <v>84</v>
      </c>
      <c r="F3921" s="9">
        <f t="shared" si="327"/>
        <v>5.000000000000001E-3</v>
      </c>
      <c r="H3921" s="11" t="s">
        <v>77</v>
      </c>
      <c r="I3921" s="9">
        <f>0.05*0.005</f>
        <v>2.5000000000000001E-4</v>
      </c>
      <c r="J3921" s="9">
        <f>0.02*0.005</f>
        <v>1E-4</v>
      </c>
      <c r="L3921" s="9">
        <f>0.01*0.005</f>
        <v>5.0000000000000002E-5</v>
      </c>
      <c r="W3921" s="9">
        <f>0.9*0.005</f>
        <v>4.5000000000000005E-3</v>
      </c>
      <c r="AN3921" s="9">
        <f>0.02*0.005</f>
        <v>1E-4</v>
      </c>
    </row>
    <row r="3922" spans="1:113" s="9" customFormat="1" x14ac:dyDescent="0.2">
      <c r="A3922" s="9">
        <v>3</v>
      </c>
      <c r="B3922" s="70" t="s">
        <v>46</v>
      </c>
      <c r="C3922" s="11" t="s">
        <v>63</v>
      </c>
      <c r="D3922" s="9">
        <v>3</v>
      </c>
      <c r="E3922" s="9">
        <v>82</v>
      </c>
      <c r="F3922" s="9">
        <f t="shared" si="327"/>
        <v>6.0000000000000001E-3</v>
      </c>
      <c r="H3922" s="11" t="s">
        <v>77</v>
      </c>
      <c r="I3922" s="9">
        <f>0.04*0.006</f>
        <v>2.4000000000000001E-4</v>
      </c>
      <c r="J3922" s="9">
        <f>0.03*0.006</f>
        <v>1.7999999999999998E-4</v>
      </c>
      <c r="W3922" s="9">
        <f>0.9*0.006</f>
        <v>5.4000000000000003E-3</v>
      </c>
      <c r="AN3922" s="9">
        <f>0.03*0.006</f>
        <v>1.7999999999999998E-4</v>
      </c>
    </row>
    <row r="3923" spans="1:113" s="9" customFormat="1" x14ac:dyDescent="0.2">
      <c r="A3923" s="9">
        <v>1</v>
      </c>
      <c r="B3923" s="70" t="s">
        <v>46</v>
      </c>
      <c r="C3923" s="11" t="s">
        <v>63</v>
      </c>
      <c r="D3923" s="9">
        <v>4</v>
      </c>
      <c r="E3923" s="9">
        <v>88.3</v>
      </c>
      <c r="F3923" s="9">
        <f t="shared" si="327"/>
        <v>3.9999999999999996E-4</v>
      </c>
      <c r="H3923" s="11" t="s">
        <v>77</v>
      </c>
      <c r="I3923" s="9">
        <f>0.1*0.0004</f>
        <v>4.0000000000000003E-5</v>
      </c>
      <c r="J3923" s="9">
        <f>0.2*0.0004</f>
        <v>8.0000000000000007E-5</v>
      </c>
      <c r="AN3923" s="9">
        <f>0.7*0.0004</f>
        <v>2.7999999999999998E-4</v>
      </c>
    </row>
    <row r="3924" spans="1:113" s="9" customFormat="1" x14ac:dyDescent="0.2">
      <c r="A3924" s="9">
        <v>2</v>
      </c>
      <c r="B3924" s="70" t="s">
        <v>46</v>
      </c>
      <c r="C3924" s="11" t="s">
        <v>63</v>
      </c>
      <c r="D3924" s="9">
        <v>4</v>
      </c>
      <c r="E3924" s="9">
        <v>96.7</v>
      </c>
      <c r="F3924" s="9">
        <f t="shared" si="327"/>
        <v>5.9999999999999995E-4</v>
      </c>
      <c r="H3924" s="11" t="s">
        <v>77</v>
      </c>
      <c r="I3924" s="9">
        <f>0.5*0.0006</f>
        <v>2.9999999999999997E-4</v>
      </c>
      <c r="J3924" s="9">
        <f>0.5*0.0006</f>
        <v>2.9999999999999997E-4</v>
      </c>
    </row>
    <row r="3925" spans="1:113" s="9" customFormat="1" x14ac:dyDescent="0.2">
      <c r="A3925" s="9">
        <v>3</v>
      </c>
      <c r="B3925" s="70" t="s">
        <v>46</v>
      </c>
      <c r="C3925" s="11" t="s">
        <v>63</v>
      </c>
      <c r="D3925" s="9">
        <v>4</v>
      </c>
      <c r="E3925" s="9">
        <v>91.2</v>
      </c>
      <c r="F3925" s="9">
        <f t="shared" si="327"/>
        <v>4.0000000000000001E-3</v>
      </c>
      <c r="H3925" s="11" t="s">
        <v>77</v>
      </c>
      <c r="I3925" s="9">
        <f>0.4*0.004</f>
        <v>1.6000000000000001E-3</v>
      </c>
      <c r="J3925" s="9">
        <f>0.05*0.004</f>
        <v>2.0000000000000001E-4</v>
      </c>
      <c r="AN3925" s="9">
        <f>0.25*0.004</f>
        <v>1E-3</v>
      </c>
      <c r="BB3925" s="9">
        <f>0.3*0.004</f>
        <v>1.1999999999999999E-3</v>
      </c>
    </row>
    <row r="3926" spans="1:113" s="9" customFormat="1" x14ac:dyDescent="0.2">
      <c r="B3926" s="70"/>
      <c r="C3926" s="11"/>
      <c r="H3926" s="11"/>
      <c r="I3926" s="9">
        <f>COUNTA(I3844:I3925)</f>
        <v>69</v>
      </c>
      <c r="J3926" s="9">
        <f t="shared" ref="J3926:BL3926" si="328">COUNTA(J3844:J3925)</f>
        <v>70</v>
      </c>
      <c r="K3926" s="9">
        <f t="shared" si="328"/>
        <v>0</v>
      </c>
      <c r="L3926" s="9">
        <f t="shared" si="328"/>
        <v>3</v>
      </c>
      <c r="M3926" s="9">
        <f t="shared" si="328"/>
        <v>6</v>
      </c>
      <c r="N3926" s="9">
        <f t="shared" si="328"/>
        <v>5</v>
      </c>
      <c r="O3926" s="9">
        <f t="shared" si="328"/>
        <v>8</v>
      </c>
      <c r="P3926" s="9">
        <f t="shared" si="328"/>
        <v>0</v>
      </c>
      <c r="Q3926" s="9">
        <f t="shared" si="328"/>
        <v>2</v>
      </c>
      <c r="R3926" s="9">
        <f t="shared" si="328"/>
        <v>1</v>
      </c>
      <c r="S3926" s="9">
        <f t="shared" si="328"/>
        <v>0</v>
      </c>
      <c r="T3926" s="9">
        <f t="shared" si="328"/>
        <v>0</v>
      </c>
      <c r="U3926" s="9">
        <f t="shared" si="328"/>
        <v>0</v>
      </c>
      <c r="V3926" s="9">
        <f t="shared" si="328"/>
        <v>0</v>
      </c>
      <c r="W3926" s="9">
        <f t="shared" si="328"/>
        <v>22</v>
      </c>
      <c r="X3926" s="9">
        <f t="shared" si="328"/>
        <v>0</v>
      </c>
      <c r="Y3926" s="9">
        <f t="shared" si="328"/>
        <v>0</v>
      </c>
      <c r="Z3926" s="9">
        <f t="shared" si="328"/>
        <v>0</v>
      </c>
      <c r="AA3926" s="9">
        <f t="shared" si="328"/>
        <v>0</v>
      </c>
      <c r="AB3926" s="9">
        <f t="shared" si="328"/>
        <v>0</v>
      </c>
      <c r="AC3926" s="9">
        <f t="shared" si="328"/>
        <v>0</v>
      </c>
      <c r="AD3926" s="9">
        <f t="shared" si="328"/>
        <v>0</v>
      </c>
      <c r="AE3926" s="9">
        <f t="shared" si="328"/>
        <v>0</v>
      </c>
      <c r="AF3926" s="9">
        <f t="shared" si="328"/>
        <v>0</v>
      </c>
      <c r="AG3926" s="9">
        <f t="shared" si="328"/>
        <v>0</v>
      </c>
      <c r="AH3926" s="9">
        <f t="shared" si="328"/>
        <v>0</v>
      </c>
      <c r="AI3926" s="9">
        <f t="shared" si="328"/>
        <v>2</v>
      </c>
      <c r="AJ3926" s="9">
        <f t="shared" si="328"/>
        <v>1</v>
      </c>
      <c r="AK3926" s="9">
        <f t="shared" si="328"/>
        <v>0</v>
      </c>
      <c r="AL3926" s="9">
        <f t="shared" si="328"/>
        <v>0</v>
      </c>
      <c r="AM3926" s="9">
        <f t="shared" si="328"/>
        <v>7</v>
      </c>
      <c r="AN3926" s="9">
        <f t="shared" si="328"/>
        <v>44</v>
      </c>
      <c r="AO3926" s="9">
        <f t="shared" si="328"/>
        <v>1</v>
      </c>
      <c r="AP3926" s="9">
        <f t="shared" si="328"/>
        <v>0</v>
      </c>
      <c r="AQ3926" s="9">
        <f t="shared" si="328"/>
        <v>15</v>
      </c>
      <c r="AR3926" s="9">
        <f t="shared" si="328"/>
        <v>1</v>
      </c>
      <c r="AS3926" s="9">
        <f t="shared" si="328"/>
        <v>1</v>
      </c>
      <c r="AT3926" s="9">
        <f t="shared" si="328"/>
        <v>0</v>
      </c>
      <c r="AU3926" s="9">
        <f t="shared" si="328"/>
        <v>0</v>
      </c>
      <c r="AV3926" s="9">
        <f t="shared" si="328"/>
        <v>2</v>
      </c>
      <c r="AW3926" s="9">
        <f t="shared" si="328"/>
        <v>0</v>
      </c>
      <c r="AX3926" s="9">
        <f t="shared" si="328"/>
        <v>6</v>
      </c>
      <c r="AY3926" s="9">
        <f t="shared" si="328"/>
        <v>0</v>
      </c>
      <c r="AZ3926" s="9">
        <f t="shared" si="328"/>
        <v>0</v>
      </c>
      <c r="BA3926" s="9">
        <f t="shared" si="328"/>
        <v>0</v>
      </c>
      <c r="BB3926" s="9">
        <f t="shared" si="328"/>
        <v>10</v>
      </c>
      <c r="BC3926" s="9">
        <f t="shared" si="328"/>
        <v>1</v>
      </c>
      <c r="BD3926" s="9">
        <f t="shared" si="328"/>
        <v>3</v>
      </c>
      <c r="BE3926" s="9">
        <f t="shared" si="328"/>
        <v>0</v>
      </c>
      <c r="BF3926" s="9">
        <f t="shared" si="328"/>
        <v>8</v>
      </c>
      <c r="BG3926" s="9">
        <f t="shared" si="328"/>
        <v>0</v>
      </c>
      <c r="BH3926" s="9">
        <f t="shared" si="328"/>
        <v>1</v>
      </c>
      <c r="BI3926" s="9">
        <f t="shared" si="328"/>
        <v>0</v>
      </c>
      <c r="BJ3926" s="9">
        <f t="shared" si="328"/>
        <v>0</v>
      </c>
      <c r="BK3926" s="9">
        <f t="shared" si="328"/>
        <v>0</v>
      </c>
      <c r="BL3926" s="9">
        <f t="shared" si="328"/>
        <v>0</v>
      </c>
      <c r="BM3926" s="9">
        <f t="shared" ref="BM3926:CW3926" si="329">COUNTA(BM3844:BM3925)</f>
        <v>0</v>
      </c>
      <c r="BN3926" s="9">
        <f t="shared" si="329"/>
        <v>0</v>
      </c>
      <c r="BO3926" s="9">
        <f t="shared" si="329"/>
        <v>0</v>
      </c>
      <c r="BP3926" s="9">
        <f t="shared" si="329"/>
        <v>0</v>
      </c>
      <c r="BQ3926" s="9">
        <f t="shared" si="329"/>
        <v>0</v>
      </c>
      <c r="BR3926" s="9">
        <f t="shared" si="329"/>
        <v>0</v>
      </c>
      <c r="BS3926" s="9">
        <f t="shared" si="329"/>
        <v>1</v>
      </c>
      <c r="BT3926" s="9">
        <f t="shared" si="329"/>
        <v>0</v>
      </c>
      <c r="BU3926" s="9">
        <f t="shared" si="329"/>
        <v>0</v>
      </c>
      <c r="BV3926" s="9">
        <f t="shared" si="329"/>
        <v>0</v>
      </c>
      <c r="BW3926" s="9">
        <f t="shared" si="329"/>
        <v>0</v>
      </c>
      <c r="BX3926" s="9">
        <f t="shared" si="329"/>
        <v>0</v>
      </c>
      <c r="BY3926" s="9">
        <f t="shared" si="329"/>
        <v>0</v>
      </c>
      <c r="BZ3926" s="9">
        <f t="shared" si="329"/>
        <v>0</v>
      </c>
      <c r="CA3926" s="9">
        <f t="shared" si="329"/>
        <v>0</v>
      </c>
      <c r="CB3926" s="9">
        <f t="shared" si="329"/>
        <v>0</v>
      </c>
      <c r="CC3926" s="9">
        <f t="shared" si="329"/>
        <v>0</v>
      </c>
      <c r="CD3926" s="9">
        <f t="shared" si="329"/>
        <v>0</v>
      </c>
      <c r="CE3926" s="9">
        <f t="shared" si="329"/>
        <v>0</v>
      </c>
      <c r="CF3926" s="9">
        <f t="shared" si="329"/>
        <v>0</v>
      </c>
      <c r="CG3926" s="9">
        <f t="shared" si="329"/>
        <v>0</v>
      </c>
      <c r="CH3926" s="9">
        <f t="shared" si="329"/>
        <v>0</v>
      </c>
      <c r="CI3926" s="9">
        <f t="shared" si="329"/>
        <v>0</v>
      </c>
      <c r="CJ3926" s="9">
        <f t="shared" si="329"/>
        <v>0</v>
      </c>
      <c r="CK3926" s="9">
        <f t="shared" si="329"/>
        <v>0</v>
      </c>
      <c r="CL3926" s="9">
        <f t="shared" si="329"/>
        <v>0</v>
      </c>
      <c r="CM3926" s="9">
        <f t="shared" si="329"/>
        <v>0</v>
      </c>
      <c r="CN3926" s="9">
        <f t="shared" si="329"/>
        <v>0</v>
      </c>
      <c r="CO3926" s="9">
        <f t="shared" si="329"/>
        <v>0</v>
      </c>
      <c r="CP3926" s="9">
        <f t="shared" si="329"/>
        <v>0</v>
      </c>
      <c r="CQ3926" s="9">
        <f t="shared" si="329"/>
        <v>0</v>
      </c>
      <c r="CR3926" s="9">
        <f t="shared" si="329"/>
        <v>0</v>
      </c>
      <c r="CS3926" s="9">
        <f t="shared" si="329"/>
        <v>0</v>
      </c>
      <c r="CT3926" s="9">
        <f t="shared" si="329"/>
        <v>0</v>
      </c>
      <c r="CU3926" s="9">
        <f t="shared" si="329"/>
        <v>0</v>
      </c>
      <c r="CV3926" s="9">
        <f t="shared" si="329"/>
        <v>0</v>
      </c>
      <c r="CW3926" s="9">
        <f t="shared" si="329"/>
        <v>0</v>
      </c>
    </row>
    <row r="3927" spans="1:113" s="17" customFormat="1" x14ac:dyDescent="0.2">
      <c r="A3927" s="17">
        <f>COUNTA(B3844:B3925)</f>
        <v>82</v>
      </c>
      <c r="B3927" s="71" t="s">
        <v>46</v>
      </c>
      <c r="F3927" s="17">
        <f>COUNTIF(F3844:F3925,"0")</f>
        <v>2</v>
      </c>
      <c r="I3927" s="17">
        <f>SUM(I3844:I3925)</f>
        <v>6.2179999999999985E-2</v>
      </c>
      <c r="J3927" s="17">
        <f t="shared" ref="J3927:BL3927" si="330">SUM(J3844:J3925)</f>
        <v>2.5437999999999988E-2</v>
      </c>
      <c r="K3927" s="17">
        <f t="shared" si="330"/>
        <v>0</v>
      </c>
      <c r="L3927" s="17">
        <f t="shared" si="330"/>
        <v>9.3000000000000011E-5</v>
      </c>
      <c r="M3927" s="17">
        <f t="shared" si="330"/>
        <v>5.2999999999999998E-4</v>
      </c>
      <c r="N3927" s="17">
        <f t="shared" si="330"/>
        <v>4.0000000000000002E-4</v>
      </c>
      <c r="O3927" s="17">
        <f t="shared" si="330"/>
        <v>7.2500000000000006E-4</v>
      </c>
      <c r="P3927" s="17">
        <f t="shared" si="330"/>
        <v>0</v>
      </c>
      <c r="Q3927" s="17">
        <f t="shared" si="330"/>
        <v>6.9999999999999999E-4</v>
      </c>
      <c r="R3927" s="17">
        <f t="shared" si="330"/>
        <v>5.0000000000000002E-5</v>
      </c>
      <c r="S3927" s="17">
        <f t="shared" si="330"/>
        <v>0</v>
      </c>
      <c r="T3927" s="17">
        <f t="shared" si="330"/>
        <v>0</v>
      </c>
      <c r="U3927" s="17">
        <f t="shared" si="330"/>
        <v>0</v>
      </c>
      <c r="V3927" s="17">
        <f t="shared" si="330"/>
        <v>0</v>
      </c>
      <c r="W3927" s="17">
        <f t="shared" si="330"/>
        <v>2.9130000000000003E-2</v>
      </c>
      <c r="X3927" s="17">
        <f t="shared" si="330"/>
        <v>0</v>
      </c>
      <c r="Y3927" s="17">
        <f t="shared" si="330"/>
        <v>0</v>
      </c>
      <c r="Z3927" s="17">
        <f t="shared" si="330"/>
        <v>0</v>
      </c>
      <c r="AA3927" s="17">
        <f t="shared" si="330"/>
        <v>0</v>
      </c>
      <c r="AB3927" s="17">
        <f t="shared" si="330"/>
        <v>0</v>
      </c>
      <c r="AC3927" s="17">
        <f t="shared" si="330"/>
        <v>0</v>
      </c>
      <c r="AD3927" s="17">
        <f t="shared" si="330"/>
        <v>0</v>
      </c>
      <c r="AE3927" s="17">
        <f t="shared" si="330"/>
        <v>0</v>
      </c>
      <c r="AF3927" s="17">
        <f t="shared" si="330"/>
        <v>0</v>
      </c>
      <c r="AG3927" s="17">
        <f t="shared" si="330"/>
        <v>0</v>
      </c>
      <c r="AH3927" s="17">
        <f t="shared" si="330"/>
        <v>0</v>
      </c>
      <c r="AI3927" s="17">
        <f t="shared" si="330"/>
        <v>1.5000000000000001E-4</v>
      </c>
      <c r="AJ3927" s="17">
        <f t="shared" si="330"/>
        <v>3.0000000000000001E-5</v>
      </c>
      <c r="AK3927" s="17">
        <f t="shared" si="330"/>
        <v>0</v>
      </c>
      <c r="AL3927" s="17">
        <f t="shared" si="330"/>
        <v>0</v>
      </c>
      <c r="AM3927" s="17">
        <f t="shared" si="330"/>
        <v>3.5600000000000003E-4</v>
      </c>
      <c r="AN3927" s="17">
        <f t="shared" si="330"/>
        <v>1.4742999999999999E-2</v>
      </c>
      <c r="AO3927" s="17">
        <f t="shared" si="330"/>
        <v>2.5000000000000001E-5</v>
      </c>
      <c r="AP3927" s="17">
        <f t="shared" si="330"/>
        <v>0</v>
      </c>
      <c r="AQ3927" s="17">
        <f t="shared" si="330"/>
        <v>9.2300000000000021E-4</v>
      </c>
      <c r="AR3927" s="17">
        <f t="shared" si="330"/>
        <v>4.0000000000000003E-5</v>
      </c>
      <c r="AS3927" s="17">
        <f t="shared" si="330"/>
        <v>2.6999999999999999E-5</v>
      </c>
      <c r="AT3927" s="17">
        <f t="shared" si="330"/>
        <v>0</v>
      </c>
      <c r="AU3927" s="17">
        <f t="shared" si="330"/>
        <v>0</v>
      </c>
      <c r="AV3927" s="17">
        <f t="shared" si="330"/>
        <v>3.0000000000000004E-5</v>
      </c>
      <c r="AW3927" s="17">
        <f t="shared" si="330"/>
        <v>0</v>
      </c>
      <c r="AX3927" s="17">
        <f t="shared" si="330"/>
        <v>1.223E-2</v>
      </c>
      <c r="AY3927" s="17">
        <f t="shared" si="330"/>
        <v>0</v>
      </c>
      <c r="AZ3927" s="17">
        <f t="shared" si="330"/>
        <v>0</v>
      </c>
      <c r="BA3927" s="17">
        <f t="shared" si="330"/>
        <v>0</v>
      </c>
      <c r="BB3927" s="17">
        <f t="shared" si="330"/>
        <v>1.3199999999999998E-2</v>
      </c>
      <c r="BC3927" s="17">
        <f t="shared" si="330"/>
        <v>2E-3</v>
      </c>
      <c r="BD3927" s="17">
        <f t="shared" si="330"/>
        <v>3.5999999999999999E-3</v>
      </c>
      <c r="BE3927" s="17">
        <f t="shared" si="330"/>
        <v>0</v>
      </c>
      <c r="BF3927" s="17">
        <f t="shared" si="330"/>
        <v>5.6499999999999996E-3</v>
      </c>
      <c r="BG3927" s="17">
        <f t="shared" si="330"/>
        <v>0</v>
      </c>
      <c r="BH3927" s="17">
        <f t="shared" si="330"/>
        <v>8.9999999999999992E-5</v>
      </c>
      <c r="BI3927" s="17">
        <f t="shared" si="330"/>
        <v>0</v>
      </c>
      <c r="BJ3927" s="17">
        <f t="shared" si="330"/>
        <v>0</v>
      </c>
      <c r="BK3927" s="17">
        <f t="shared" si="330"/>
        <v>0</v>
      </c>
      <c r="BL3927" s="17">
        <f t="shared" si="330"/>
        <v>0</v>
      </c>
      <c r="BM3927" s="17">
        <f t="shared" ref="BM3927:CW3927" si="331">SUM(BM3844:BM3925)</f>
        <v>0</v>
      </c>
      <c r="BN3927" s="17">
        <f t="shared" si="331"/>
        <v>0</v>
      </c>
      <c r="BO3927" s="17">
        <f t="shared" si="331"/>
        <v>0</v>
      </c>
      <c r="BP3927" s="17">
        <f t="shared" si="331"/>
        <v>0</v>
      </c>
      <c r="BQ3927" s="17">
        <f t="shared" si="331"/>
        <v>0</v>
      </c>
      <c r="BR3927" s="17">
        <f t="shared" si="331"/>
        <v>0</v>
      </c>
      <c r="BS3927" s="17">
        <f t="shared" si="331"/>
        <v>6.0000000000000002E-5</v>
      </c>
      <c r="BT3927" s="17">
        <f t="shared" si="331"/>
        <v>0</v>
      </c>
      <c r="BU3927" s="17">
        <f t="shared" si="331"/>
        <v>0</v>
      </c>
      <c r="BV3927" s="17">
        <f t="shared" si="331"/>
        <v>0</v>
      </c>
      <c r="BW3927" s="17">
        <f t="shared" si="331"/>
        <v>0</v>
      </c>
      <c r="BX3927" s="17">
        <f t="shared" si="331"/>
        <v>0</v>
      </c>
      <c r="BY3927" s="17">
        <f t="shared" si="331"/>
        <v>0</v>
      </c>
      <c r="BZ3927" s="17">
        <f t="shared" si="331"/>
        <v>0</v>
      </c>
      <c r="CA3927" s="17">
        <f t="shared" si="331"/>
        <v>0</v>
      </c>
      <c r="CB3927" s="17">
        <f t="shared" si="331"/>
        <v>0</v>
      </c>
      <c r="CC3927" s="17">
        <f t="shared" si="331"/>
        <v>0</v>
      </c>
      <c r="CD3927" s="17">
        <f t="shared" si="331"/>
        <v>0</v>
      </c>
      <c r="CE3927" s="17">
        <f t="shared" si="331"/>
        <v>0</v>
      </c>
      <c r="CF3927" s="17">
        <f t="shared" si="331"/>
        <v>0</v>
      </c>
      <c r="CG3927" s="17">
        <f t="shared" si="331"/>
        <v>0</v>
      </c>
      <c r="CH3927" s="17">
        <f t="shared" si="331"/>
        <v>0</v>
      </c>
      <c r="CI3927" s="17">
        <f t="shared" si="331"/>
        <v>0</v>
      </c>
      <c r="CJ3927" s="17">
        <f t="shared" si="331"/>
        <v>0</v>
      </c>
      <c r="CK3927" s="17">
        <f t="shared" si="331"/>
        <v>0</v>
      </c>
      <c r="CL3927" s="17">
        <f t="shared" si="331"/>
        <v>0</v>
      </c>
      <c r="CM3927" s="17">
        <f t="shared" si="331"/>
        <v>0</v>
      </c>
      <c r="CN3927" s="17">
        <f t="shared" si="331"/>
        <v>0</v>
      </c>
      <c r="CO3927" s="17">
        <f t="shared" si="331"/>
        <v>0</v>
      </c>
      <c r="CP3927" s="17">
        <f t="shared" si="331"/>
        <v>0</v>
      </c>
      <c r="CQ3927" s="17">
        <f t="shared" si="331"/>
        <v>0</v>
      </c>
      <c r="CR3927" s="17">
        <f t="shared" si="331"/>
        <v>0</v>
      </c>
      <c r="CS3927" s="17">
        <f t="shared" si="331"/>
        <v>0</v>
      </c>
      <c r="CT3927" s="17">
        <f t="shared" si="331"/>
        <v>0</v>
      </c>
      <c r="CU3927" s="17">
        <f t="shared" si="331"/>
        <v>0</v>
      </c>
      <c r="CV3927" s="17">
        <f t="shared" si="331"/>
        <v>0</v>
      </c>
      <c r="CW3927" s="17">
        <f t="shared" si="331"/>
        <v>0</v>
      </c>
    </row>
    <row r="3928" spans="1:113" s="9" customFormat="1" x14ac:dyDescent="0.2">
      <c r="A3928" s="9">
        <v>1</v>
      </c>
      <c r="B3928" s="72" t="s">
        <v>45</v>
      </c>
      <c r="C3928" t="s">
        <v>66</v>
      </c>
      <c r="D3928" s="9">
        <v>2</v>
      </c>
      <c r="E3928" s="9">
        <v>31.2</v>
      </c>
      <c r="F3928" s="9">
        <f>SUM(G3928:EP3928)</f>
        <v>2.9999999999999997E-4</v>
      </c>
      <c r="H3928" s="9" t="s">
        <v>77</v>
      </c>
      <c r="I3928" s="9">
        <f>0.8*0.0003</f>
        <v>2.3999999999999998E-4</v>
      </c>
      <c r="J3928" s="9">
        <f>0.2*0.0003</f>
        <v>5.9999999999999995E-5</v>
      </c>
    </row>
    <row r="3929" spans="1:113" s="9" customFormat="1" x14ac:dyDescent="0.2">
      <c r="A3929" s="9">
        <v>1</v>
      </c>
      <c r="B3929" s="72" t="s">
        <v>45</v>
      </c>
      <c r="C3929" t="s">
        <v>66</v>
      </c>
      <c r="D3929" s="9">
        <v>3</v>
      </c>
      <c r="E3929" s="9">
        <v>31.4</v>
      </c>
      <c r="F3929" s="9">
        <f>SUM(G3929:EP3929)</f>
        <v>1E-4</v>
      </c>
      <c r="H3929" s="9" t="s">
        <v>77</v>
      </c>
      <c r="I3929" s="9">
        <f>0.65*0.0001</f>
        <v>6.5000000000000008E-5</v>
      </c>
      <c r="J3929" s="9">
        <f>0.2*0.0001</f>
        <v>2.0000000000000002E-5</v>
      </c>
      <c r="AS3929" s="9">
        <f>0.15*0.0001</f>
        <v>1.5E-5</v>
      </c>
    </row>
    <row r="3930" spans="1:113" s="9" customFormat="1" x14ac:dyDescent="0.2">
      <c r="A3930" s="9">
        <v>2</v>
      </c>
      <c r="B3930" s="72" t="s">
        <v>45</v>
      </c>
      <c r="C3930" t="s">
        <v>66</v>
      </c>
      <c r="D3930" s="9">
        <v>3</v>
      </c>
      <c r="E3930" s="9">
        <v>25.4</v>
      </c>
      <c r="F3930" s="9">
        <f>SUM(G3930:EP3930)</f>
        <v>9.9999999999999991E-5</v>
      </c>
      <c r="H3930" s="9" t="s">
        <v>77</v>
      </c>
      <c r="I3930" s="9">
        <f>0.7*0.0001</f>
        <v>6.9999999999999994E-5</v>
      </c>
      <c r="J3930" s="9">
        <f>0.2*0.0001</f>
        <v>2.0000000000000002E-5</v>
      </c>
      <c r="AQ3930" s="9">
        <f>0.1*0.0001</f>
        <v>1.0000000000000001E-5</v>
      </c>
    </row>
    <row r="3931" spans="1:113" s="9" customFormat="1" x14ac:dyDescent="0.2">
      <c r="A3931" s="9">
        <v>3</v>
      </c>
      <c r="B3931" s="72" t="s">
        <v>45</v>
      </c>
      <c r="C3931" t="s">
        <v>66</v>
      </c>
      <c r="D3931" s="9">
        <v>3</v>
      </c>
      <c r="E3931" s="9">
        <v>24.4</v>
      </c>
      <c r="F3931" s="9">
        <f>SUM(G3931:EP3931)</f>
        <v>1.9999999999999998E-4</v>
      </c>
      <c r="H3931" s="9" t="s">
        <v>77</v>
      </c>
      <c r="I3931" s="9">
        <f>0.58*0.0002</f>
        <v>1.16E-4</v>
      </c>
      <c r="J3931" s="9">
        <f>0.4*0.0002</f>
        <v>8.0000000000000007E-5</v>
      </c>
      <c r="AM3931" s="9">
        <f>0.02*0.0002</f>
        <v>4.0000000000000007E-6</v>
      </c>
    </row>
    <row r="3932" spans="1:113" s="9" customFormat="1" x14ac:dyDescent="0.2">
      <c r="A3932" s="9">
        <v>1</v>
      </c>
      <c r="B3932" s="72" t="s">
        <v>45</v>
      </c>
      <c r="C3932" t="s">
        <v>68</v>
      </c>
      <c r="D3932" s="9">
        <v>3</v>
      </c>
      <c r="E3932" s="9">
        <v>76.2</v>
      </c>
      <c r="F3932" s="9">
        <f t="shared" ref="F3932:F3939" si="332">SUM(I3932:CV3932)</f>
        <v>2E-3</v>
      </c>
      <c r="H3932" s="9" t="s">
        <v>77</v>
      </c>
      <c r="I3932" s="9">
        <f>0.72*0.002</f>
        <v>1.4399999999999999E-3</v>
      </c>
      <c r="J3932" s="9">
        <f>0.2*0.002</f>
        <v>4.0000000000000002E-4</v>
      </c>
      <c r="AM3932" s="9">
        <f>0.01*0.002</f>
        <v>2.0000000000000002E-5</v>
      </c>
      <c r="AN3932" s="9">
        <f>0.05*0.002</f>
        <v>1E-4</v>
      </c>
      <c r="BF3932" s="9">
        <f>0.02*0.002</f>
        <v>4.0000000000000003E-5</v>
      </c>
      <c r="CW3932"/>
      <c r="DA3932"/>
      <c r="DB3932"/>
      <c r="DC3932"/>
      <c r="DD3932"/>
      <c r="DE3932"/>
      <c r="DF3932"/>
      <c r="DG3932"/>
      <c r="DH3932"/>
      <c r="DI3932"/>
    </row>
    <row r="3933" spans="1:113" s="9" customFormat="1" x14ac:dyDescent="0.2">
      <c r="A3933" s="9">
        <v>2</v>
      </c>
      <c r="B3933" s="72" t="s">
        <v>45</v>
      </c>
      <c r="C3933" t="s">
        <v>68</v>
      </c>
      <c r="D3933" s="9">
        <v>3</v>
      </c>
      <c r="E3933" s="9">
        <v>83.5</v>
      </c>
      <c r="F3933" s="9">
        <f t="shared" si="332"/>
        <v>2E-3</v>
      </c>
      <c r="H3933" s="9" t="s">
        <v>77</v>
      </c>
      <c r="I3933" s="9">
        <f>0.62*0.002</f>
        <v>1.24E-3</v>
      </c>
      <c r="J3933" s="9">
        <f>0.3*0.002</f>
        <v>5.9999999999999995E-4</v>
      </c>
      <c r="AN3933" s="9">
        <f>0.04*0.002</f>
        <v>8.0000000000000007E-5</v>
      </c>
      <c r="BF3933" s="9">
        <f>0.04*0.002</f>
        <v>8.0000000000000007E-5</v>
      </c>
      <c r="CW3933"/>
      <c r="DA3933"/>
      <c r="DB3933"/>
      <c r="DC3933"/>
      <c r="DD3933"/>
      <c r="DE3933"/>
      <c r="DF3933"/>
      <c r="DG3933"/>
      <c r="DH3933"/>
      <c r="DI3933"/>
    </row>
    <row r="3934" spans="1:113" s="9" customFormat="1" x14ac:dyDescent="0.2">
      <c r="A3934" s="9">
        <v>3</v>
      </c>
      <c r="B3934" s="72" t="s">
        <v>45</v>
      </c>
      <c r="C3934" t="s">
        <v>68</v>
      </c>
      <c r="D3934" s="9">
        <v>3</v>
      </c>
      <c r="E3934" s="9">
        <v>64.7</v>
      </c>
      <c r="F3934" s="9">
        <f t="shared" si="332"/>
        <v>2.0000000000000005E-3</v>
      </c>
      <c r="H3934" s="9" t="s">
        <v>77</v>
      </c>
      <c r="I3934" s="9">
        <f>0.64*0.002</f>
        <v>1.2800000000000001E-3</v>
      </c>
      <c r="J3934" s="9">
        <f>0.3*0.002</f>
        <v>5.9999999999999995E-4</v>
      </c>
      <c r="AN3934" s="9">
        <f>0.04*0.002</f>
        <v>8.0000000000000007E-5</v>
      </c>
      <c r="BF3934" s="9">
        <f>0.02*0.002</f>
        <v>4.0000000000000003E-5</v>
      </c>
      <c r="CW3934"/>
      <c r="DA3934"/>
      <c r="DB3934"/>
      <c r="DC3934"/>
      <c r="DD3934"/>
      <c r="DE3934"/>
      <c r="DF3934"/>
      <c r="DG3934"/>
      <c r="DH3934"/>
      <c r="DI3934"/>
    </row>
    <row r="3935" spans="1:113" s="9" customFormat="1" x14ac:dyDescent="0.2">
      <c r="A3935" s="9">
        <v>1</v>
      </c>
      <c r="B3935" s="72" t="s">
        <v>45</v>
      </c>
      <c r="C3935" t="s">
        <v>68</v>
      </c>
      <c r="D3935" s="9">
        <v>4</v>
      </c>
      <c r="E3935" s="9">
        <v>49.5</v>
      </c>
      <c r="F3935" s="9">
        <f t="shared" si="332"/>
        <v>1.0000000000000002E-3</v>
      </c>
      <c r="H3935" s="9" t="s">
        <v>77</v>
      </c>
      <c r="I3935" s="9">
        <f>0.5*0.001</f>
        <v>5.0000000000000001E-4</v>
      </c>
      <c r="J3935" s="9">
        <f>0.45*0.001</f>
        <v>4.5000000000000004E-4</v>
      </c>
      <c r="O3935" s="9">
        <f>0.02*0.001</f>
        <v>2.0000000000000002E-5</v>
      </c>
      <c r="AQ3935" s="9">
        <f>0.03*0.001</f>
        <v>3.0000000000000001E-5</v>
      </c>
      <c r="CW3935"/>
      <c r="DA3935"/>
      <c r="DB3935"/>
      <c r="DC3935"/>
      <c r="DD3935"/>
      <c r="DE3935"/>
      <c r="DF3935"/>
      <c r="DG3935"/>
      <c r="DH3935"/>
      <c r="DI3935"/>
    </row>
    <row r="3936" spans="1:113" s="9" customFormat="1" x14ac:dyDescent="0.2">
      <c r="A3936" s="9">
        <v>2</v>
      </c>
      <c r="B3936" s="72" t="s">
        <v>45</v>
      </c>
      <c r="C3936" t="s">
        <v>68</v>
      </c>
      <c r="D3936" s="9">
        <v>4</v>
      </c>
      <c r="E3936" s="9">
        <v>48.5</v>
      </c>
      <c r="F3936" s="9">
        <f t="shared" si="332"/>
        <v>1.5E-3</v>
      </c>
      <c r="H3936" s="9" t="s">
        <v>77</v>
      </c>
      <c r="I3936" s="9">
        <f>0.4*0.0015</f>
        <v>6.0000000000000006E-4</v>
      </c>
      <c r="J3936" s="9">
        <f>0.2*0.0015</f>
        <v>3.0000000000000003E-4</v>
      </c>
      <c r="AN3936" s="9">
        <f>0.1*0.0015</f>
        <v>1.5000000000000001E-4</v>
      </c>
      <c r="AR3936" s="9">
        <f>0.3*0.0015</f>
        <v>4.4999999999999999E-4</v>
      </c>
      <c r="CW3936"/>
      <c r="DA3936"/>
      <c r="DB3936"/>
      <c r="DC3936"/>
      <c r="DD3936"/>
      <c r="DE3936"/>
      <c r="DF3936"/>
      <c r="DG3936"/>
      <c r="DH3936"/>
      <c r="DI3936"/>
    </row>
    <row r="3937" spans="1:115" s="9" customFormat="1" x14ac:dyDescent="0.2">
      <c r="A3937" s="9">
        <v>3</v>
      </c>
      <c r="B3937" s="72" t="s">
        <v>45</v>
      </c>
      <c r="C3937" t="s">
        <v>68</v>
      </c>
      <c r="D3937" s="9">
        <v>4</v>
      </c>
      <c r="E3937" s="9">
        <v>45.3</v>
      </c>
      <c r="F3937" s="9">
        <f t="shared" si="332"/>
        <v>1.5E-3</v>
      </c>
      <c r="H3937" s="9" t="s">
        <v>77</v>
      </c>
      <c r="I3937" s="9">
        <f>0.4*0.0015</f>
        <v>6.0000000000000006E-4</v>
      </c>
      <c r="J3937" s="9">
        <f>0.2*0.0015</f>
        <v>3.0000000000000003E-4</v>
      </c>
      <c r="AQ3937" s="9">
        <f>0.4*0.0015</f>
        <v>6.0000000000000006E-4</v>
      </c>
      <c r="CW3937"/>
      <c r="DA3937"/>
      <c r="DB3937"/>
      <c r="DC3937"/>
      <c r="DD3937"/>
      <c r="DE3937"/>
      <c r="DF3937"/>
      <c r="DG3937"/>
      <c r="DH3937"/>
      <c r="DI3937"/>
    </row>
    <row r="3938" spans="1:115" s="9" customFormat="1" x14ac:dyDescent="0.2">
      <c r="A3938" s="9">
        <v>1</v>
      </c>
      <c r="B3938" s="72" t="s">
        <v>45</v>
      </c>
      <c r="C3938" t="s">
        <v>68</v>
      </c>
      <c r="D3938" s="9">
        <v>5</v>
      </c>
      <c r="E3938" s="9">
        <v>47</v>
      </c>
      <c r="F3938" s="9">
        <f t="shared" si="332"/>
        <v>1E-3</v>
      </c>
      <c r="H3938" s="9" t="s">
        <v>77</v>
      </c>
      <c r="I3938" s="9">
        <f>0.5*0.001</f>
        <v>5.0000000000000001E-4</v>
      </c>
      <c r="J3938" s="9">
        <f>0.1*0.001</f>
        <v>1E-4</v>
      </c>
      <c r="AL3938" s="9">
        <f>0.4*0.001</f>
        <v>4.0000000000000002E-4</v>
      </c>
      <c r="CW3938"/>
      <c r="DA3938"/>
      <c r="DB3938"/>
      <c r="DC3938"/>
      <c r="DD3938"/>
      <c r="DE3938"/>
      <c r="DF3938"/>
      <c r="DG3938"/>
      <c r="DH3938"/>
      <c r="DI3938"/>
    </row>
    <row r="3939" spans="1:115" s="9" customFormat="1" x14ac:dyDescent="0.2">
      <c r="A3939" s="9">
        <v>2</v>
      </c>
      <c r="B3939" s="72" t="s">
        <v>45</v>
      </c>
      <c r="C3939" t="s">
        <v>68</v>
      </c>
      <c r="D3939" s="9">
        <v>5</v>
      </c>
      <c r="E3939" s="9">
        <v>50.6</v>
      </c>
      <c r="F3939" s="9">
        <f t="shared" si="332"/>
        <v>5.9999999999999995E-4</v>
      </c>
      <c r="H3939" s="9" t="s">
        <v>77</v>
      </c>
      <c r="I3939" s="9">
        <f>0.78*0.0006</f>
        <v>4.6799999999999999E-4</v>
      </c>
      <c r="J3939" s="9">
        <f>0.2*0.0006</f>
        <v>1.1999999999999999E-4</v>
      </c>
      <c r="AR3939" s="9">
        <f>0.02*0.0006</f>
        <v>1.1999999999999999E-5</v>
      </c>
      <c r="CW3939"/>
      <c r="DA3939"/>
      <c r="DB3939"/>
      <c r="DC3939"/>
      <c r="DD3939"/>
      <c r="DE3939"/>
      <c r="DF3939"/>
      <c r="DG3939"/>
      <c r="DH3939"/>
      <c r="DI3939"/>
    </row>
    <row r="3940" spans="1:115" s="9" customFormat="1" x14ac:dyDescent="0.2">
      <c r="A3940" s="9">
        <v>3</v>
      </c>
      <c r="B3940" s="72" t="s">
        <v>45</v>
      </c>
      <c r="C3940" t="s">
        <v>68</v>
      </c>
      <c r="D3940" s="9">
        <v>5</v>
      </c>
      <c r="E3940" s="9">
        <v>45.9</v>
      </c>
      <c r="F3940" s="9">
        <f>SUM(G3940:CV3940)</f>
        <v>0</v>
      </c>
      <c r="G3940" s="9" t="s">
        <v>67</v>
      </c>
      <c r="H3940" s="9" t="s">
        <v>77</v>
      </c>
      <c r="CW3940"/>
      <c r="DA3940"/>
      <c r="DB3940"/>
      <c r="DC3940"/>
      <c r="DD3940"/>
      <c r="DE3940"/>
      <c r="DF3940"/>
      <c r="DG3940"/>
      <c r="DH3940"/>
      <c r="DI3940"/>
    </row>
    <row r="3941" spans="1:115" s="9" customFormat="1" x14ac:dyDescent="0.2">
      <c r="A3941" s="9">
        <v>4</v>
      </c>
      <c r="B3941" s="72" t="s">
        <v>45</v>
      </c>
      <c r="C3941" t="s">
        <v>68</v>
      </c>
      <c r="D3941" s="9">
        <v>5</v>
      </c>
      <c r="E3941" s="9">
        <v>52.2</v>
      </c>
      <c r="F3941" s="9">
        <f>SUM(I3941:CV3941)</f>
        <v>1E-3</v>
      </c>
      <c r="H3941" s="9" t="s">
        <v>77</v>
      </c>
      <c r="I3941" s="9">
        <f>0.8*0.001</f>
        <v>8.0000000000000004E-4</v>
      </c>
      <c r="J3941" s="9">
        <f>0.2*0.001</f>
        <v>2.0000000000000001E-4</v>
      </c>
      <c r="CW3941"/>
      <c r="DA3941"/>
      <c r="DB3941"/>
      <c r="DC3941"/>
      <c r="DD3941"/>
      <c r="DE3941"/>
      <c r="DF3941"/>
      <c r="DG3941"/>
      <c r="DH3941"/>
      <c r="DI3941"/>
    </row>
    <row r="3942" spans="1:115" s="9" customFormat="1" x14ac:dyDescent="0.2">
      <c r="A3942" s="9">
        <v>1</v>
      </c>
      <c r="B3942" s="72" t="s">
        <v>45</v>
      </c>
      <c r="C3942" t="s">
        <v>68</v>
      </c>
      <c r="D3942" s="9">
        <v>6</v>
      </c>
      <c r="E3942" s="9">
        <v>69.400000000000006</v>
      </c>
      <c r="F3942" s="9">
        <f>SUM(I3942:CV3942)</f>
        <v>1.5E-3</v>
      </c>
      <c r="H3942" s="9" t="s">
        <v>77</v>
      </c>
      <c r="I3942" s="9">
        <f>0.5*0.0015</f>
        <v>7.5000000000000002E-4</v>
      </c>
      <c r="J3942" s="9">
        <f>0.4*0.0015</f>
        <v>6.0000000000000006E-4</v>
      </c>
      <c r="W3942" s="9">
        <f>0.1*0.0015</f>
        <v>1.5000000000000001E-4</v>
      </c>
      <c r="CW3942"/>
      <c r="DA3942"/>
      <c r="DB3942"/>
      <c r="DC3942"/>
      <c r="DD3942"/>
      <c r="DE3942"/>
      <c r="DF3942"/>
      <c r="DG3942"/>
      <c r="DH3942"/>
      <c r="DI3942"/>
    </row>
    <row r="3943" spans="1:115" s="9" customFormat="1" x14ac:dyDescent="0.2">
      <c r="A3943" s="9">
        <v>2</v>
      </c>
      <c r="B3943" s="72" t="s">
        <v>45</v>
      </c>
      <c r="C3943" t="s">
        <v>68</v>
      </c>
      <c r="D3943" s="9">
        <v>6</v>
      </c>
      <c r="E3943" s="9">
        <v>57</v>
      </c>
      <c r="F3943" s="9">
        <f>SUM(I3943:CV3943)</f>
        <v>2E-3</v>
      </c>
      <c r="H3943" s="9" t="s">
        <v>77</v>
      </c>
      <c r="I3943" s="9">
        <f>0.5*0.002</f>
        <v>1E-3</v>
      </c>
      <c r="J3943" s="9">
        <f>0.5*0.002</f>
        <v>1E-3</v>
      </c>
      <c r="CW3943"/>
      <c r="DA3943"/>
      <c r="DB3943"/>
      <c r="DC3943"/>
      <c r="DD3943"/>
      <c r="DE3943"/>
      <c r="DF3943"/>
      <c r="DG3943"/>
      <c r="DH3943"/>
      <c r="DI3943"/>
    </row>
    <row r="3944" spans="1:115" s="9" customFormat="1" x14ac:dyDescent="0.2">
      <c r="A3944" s="9">
        <v>3</v>
      </c>
      <c r="B3944" s="72" t="s">
        <v>45</v>
      </c>
      <c r="C3944" t="s">
        <v>68</v>
      </c>
      <c r="D3944" s="9">
        <v>6</v>
      </c>
      <c r="E3944" s="9">
        <v>50.5</v>
      </c>
      <c r="F3944" s="9">
        <f>SUM(I3944:CV3944)</f>
        <v>1.0000000000000002E-3</v>
      </c>
      <c r="H3944" s="9" t="s">
        <v>77</v>
      </c>
      <c r="I3944" s="9">
        <f>0.63*0.001</f>
        <v>6.3000000000000003E-4</v>
      </c>
      <c r="J3944" s="9">
        <f>0.3*0.001</f>
        <v>2.9999999999999997E-4</v>
      </c>
      <c r="M3944" s="9">
        <f>0.01*0.001</f>
        <v>1.0000000000000001E-5</v>
      </c>
      <c r="AN3944" s="9">
        <f>0.04*0.001</f>
        <v>4.0000000000000003E-5</v>
      </c>
      <c r="AQ3944" s="9">
        <f>0.02*0.001</f>
        <v>2.0000000000000002E-5</v>
      </c>
      <c r="CW3944"/>
      <c r="DA3944"/>
      <c r="DB3944"/>
      <c r="DC3944"/>
      <c r="DD3944"/>
      <c r="DE3944"/>
      <c r="DF3944"/>
      <c r="DG3944"/>
      <c r="DH3944"/>
      <c r="DI3944"/>
    </row>
    <row r="3945" spans="1:115" s="9" customFormat="1" x14ac:dyDescent="0.2">
      <c r="A3945" s="9">
        <v>4</v>
      </c>
      <c r="B3945" s="72" t="s">
        <v>45</v>
      </c>
      <c r="C3945" t="s">
        <v>68</v>
      </c>
      <c r="D3945" s="9">
        <v>6</v>
      </c>
      <c r="E3945" s="9">
        <v>50.5</v>
      </c>
      <c r="F3945" s="9">
        <f>SUM(I3945:CV3945)</f>
        <v>0</v>
      </c>
      <c r="G3945" s="9" t="s">
        <v>67</v>
      </c>
      <c r="H3945" s="9" t="s">
        <v>77</v>
      </c>
      <c r="CW3945"/>
      <c r="DA3945"/>
      <c r="DB3945"/>
      <c r="DC3945"/>
      <c r="DD3945"/>
      <c r="DE3945"/>
      <c r="DF3945"/>
      <c r="DG3945"/>
      <c r="DH3945"/>
      <c r="DI3945"/>
    </row>
    <row r="3946" spans="1:115" s="9" customFormat="1" x14ac:dyDescent="0.2">
      <c r="A3946" s="9">
        <v>1</v>
      </c>
      <c r="B3946" s="72" t="s">
        <v>45</v>
      </c>
      <c r="C3946" t="s">
        <v>69</v>
      </c>
      <c r="D3946" s="9">
        <v>3</v>
      </c>
      <c r="E3946" s="9">
        <v>63.1</v>
      </c>
      <c r="F3946" s="9">
        <f t="shared" ref="F3946:F3952" si="333">SUM(I3946:DP3946)</f>
        <v>1E-3</v>
      </c>
      <c r="H3946" s="9" t="s">
        <v>77</v>
      </c>
      <c r="I3946" s="9">
        <f>0.6*0.001</f>
        <v>5.9999999999999995E-4</v>
      </c>
      <c r="J3946" s="9">
        <f>0.2*0.001</f>
        <v>2.0000000000000001E-4</v>
      </c>
      <c r="AN3946" s="9">
        <f>0.2*0.001</f>
        <v>2.0000000000000001E-4</v>
      </c>
      <c r="CP3946"/>
      <c r="CQ3946"/>
      <c r="CR3946"/>
      <c r="CS3946"/>
      <c r="CT3946"/>
      <c r="CW3946"/>
      <c r="CX3946"/>
      <c r="CY3946"/>
      <c r="CZ3946"/>
      <c r="DA3946"/>
      <c r="DB3946"/>
      <c r="DC3946"/>
      <c r="DD3946"/>
      <c r="DE3946"/>
      <c r="DF3946"/>
      <c r="DG3946"/>
      <c r="DH3946"/>
      <c r="DI3946"/>
      <c r="DJ3946"/>
      <c r="DK3946"/>
    </row>
    <row r="3947" spans="1:115" s="9" customFormat="1" x14ac:dyDescent="0.2">
      <c r="A3947" s="9">
        <v>2</v>
      </c>
      <c r="B3947" s="72" t="s">
        <v>45</v>
      </c>
      <c r="C3947" t="s">
        <v>69</v>
      </c>
      <c r="D3947" s="9">
        <v>3</v>
      </c>
      <c r="E3947" s="9">
        <v>64</v>
      </c>
      <c r="F3947" s="9">
        <f t="shared" si="333"/>
        <v>1.5E-3</v>
      </c>
      <c r="H3947" s="9" t="s">
        <v>77</v>
      </c>
      <c r="I3947" s="9">
        <f>0.1*0.0015</f>
        <v>1.5000000000000001E-4</v>
      </c>
      <c r="J3947" s="9">
        <f>0.1*0.0015</f>
        <v>1.5000000000000001E-4</v>
      </c>
      <c r="AM3947" s="9">
        <f>0.5*0.0015</f>
        <v>7.5000000000000002E-4</v>
      </c>
      <c r="AN3947" s="9">
        <f>0.3*0.0015</f>
        <v>4.4999999999999999E-4</v>
      </c>
      <c r="CP3947"/>
      <c r="CQ3947"/>
      <c r="CR3947"/>
      <c r="CS3947"/>
      <c r="CT3947"/>
      <c r="CW3947"/>
      <c r="CX3947"/>
      <c r="CY3947"/>
      <c r="CZ3947"/>
      <c r="DA3947"/>
      <c r="DB3947"/>
      <c r="DC3947"/>
      <c r="DD3947"/>
      <c r="DE3947"/>
      <c r="DF3947"/>
      <c r="DG3947"/>
      <c r="DH3947"/>
      <c r="DI3947"/>
      <c r="DJ3947"/>
      <c r="DK3947"/>
    </row>
    <row r="3948" spans="1:115" s="9" customFormat="1" x14ac:dyDescent="0.2">
      <c r="A3948" s="9">
        <v>3</v>
      </c>
      <c r="B3948" s="72" t="s">
        <v>45</v>
      </c>
      <c r="C3948" t="s">
        <v>69</v>
      </c>
      <c r="D3948" s="9">
        <v>3</v>
      </c>
      <c r="E3948" s="9">
        <v>54.5</v>
      </c>
      <c r="F3948" s="9">
        <f t="shared" si="333"/>
        <v>1E-3</v>
      </c>
      <c r="H3948" s="9" t="s">
        <v>77</v>
      </c>
      <c r="J3948" s="9">
        <f>0.05*0.001</f>
        <v>5.0000000000000002E-5</v>
      </c>
      <c r="AN3948" s="9">
        <f>0.95*0.001</f>
        <v>9.5E-4</v>
      </c>
      <c r="CP3948"/>
      <c r="CQ3948"/>
      <c r="CR3948"/>
      <c r="CS3948"/>
      <c r="CT3948"/>
      <c r="CW3948"/>
      <c r="CX3948"/>
      <c r="CY3948"/>
      <c r="CZ3948"/>
      <c r="DA3948"/>
      <c r="DB3948"/>
      <c r="DC3948"/>
      <c r="DD3948"/>
      <c r="DE3948"/>
      <c r="DF3948"/>
      <c r="DG3948"/>
      <c r="DH3948"/>
      <c r="DI3948"/>
      <c r="DJ3948"/>
      <c r="DK3948"/>
    </row>
    <row r="3949" spans="1:115" s="9" customFormat="1" x14ac:dyDescent="0.2">
      <c r="A3949" s="9">
        <v>4</v>
      </c>
      <c r="B3949" s="72" t="s">
        <v>45</v>
      </c>
      <c r="C3949" t="s">
        <v>69</v>
      </c>
      <c r="D3949" s="9">
        <v>3</v>
      </c>
      <c r="E3949" s="9">
        <v>54.5</v>
      </c>
      <c r="F3949" s="9">
        <f t="shared" si="333"/>
        <v>0</v>
      </c>
      <c r="G3949" s="9" t="s">
        <v>67</v>
      </c>
      <c r="H3949" s="9" t="s">
        <v>77</v>
      </c>
      <c r="CP3949"/>
      <c r="CQ3949"/>
      <c r="CR3949"/>
      <c r="CS3949"/>
      <c r="CT3949"/>
      <c r="CW3949"/>
      <c r="CX3949"/>
      <c r="CY3949"/>
      <c r="CZ3949"/>
      <c r="DA3949"/>
      <c r="DB3949"/>
      <c r="DC3949"/>
      <c r="DD3949"/>
      <c r="DE3949"/>
      <c r="DF3949"/>
      <c r="DG3949"/>
      <c r="DH3949"/>
      <c r="DI3949"/>
      <c r="DJ3949"/>
      <c r="DK3949"/>
    </row>
    <row r="3950" spans="1:115" s="9" customFormat="1" x14ac:dyDescent="0.2">
      <c r="A3950" s="9">
        <v>1</v>
      </c>
      <c r="B3950" s="72" t="s">
        <v>45</v>
      </c>
      <c r="C3950" t="s">
        <v>69</v>
      </c>
      <c r="D3950" s="9">
        <v>5</v>
      </c>
      <c r="E3950" s="9">
        <v>70.5</v>
      </c>
      <c r="F3950" s="9">
        <f t="shared" si="333"/>
        <v>7.9999999999999993E-4</v>
      </c>
      <c r="H3950" s="9" t="s">
        <v>77</v>
      </c>
      <c r="I3950" s="9">
        <f>0.69*0.0008</f>
        <v>5.5199999999999997E-4</v>
      </c>
      <c r="J3950" s="9">
        <f>0.1*0.0008</f>
        <v>8.0000000000000007E-5</v>
      </c>
      <c r="AN3950" s="9">
        <f>0.2*0.0008</f>
        <v>1.6000000000000001E-4</v>
      </c>
      <c r="AQ3950" s="9">
        <f>0.01*0.0008</f>
        <v>8.0000000000000013E-6</v>
      </c>
      <c r="CP3950"/>
      <c r="CQ3950"/>
      <c r="CR3950"/>
      <c r="CS3950"/>
      <c r="CT3950"/>
      <c r="CW3950"/>
      <c r="CX3950"/>
      <c r="CY3950"/>
      <c r="CZ3950"/>
      <c r="DA3950"/>
      <c r="DB3950"/>
      <c r="DC3950"/>
      <c r="DD3950"/>
      <c r="DE3950"/>
      <c r="DF3950"/>
      <c r="DG3950"/>
      <c r="DH3950"/>
      <c r="DI3950"/>
      <c r="DJ3950"/>
      <c r="DK3950"/>
    </row>
    <row r="3951" spans="1:115" s="9" customFormat="1" x14ac:dyDescent="0.2">
      <c r="A3951" s="9">
        <v>2</v>
      </c>
      <c r="B3951" s="72" t="s">
        <v>45</v>
      </c>
      <c r="C3951" t="s">
        <v>69</v>
      </c>
      <c r="D3951" s="9">
        <v>5</v>
      </c>
      <c r="E3951" s="9">
        <v>92.1</v>
      </c>
      <c r="F3951" s="9">
        <f t="shared" si="333"/>
        <v>2E-3</v>
      </c>
      <c r="H3951" s="9" t="s">
        <v>77</v>
      </c>
      <c r="I3951" s="9">
        <f>0.4*0.002</f>
        <v>8.0000000000000004E-4</v>
      </c>
      <c r="J3951" s="9">
        <f>0.1*0.002</f>
        <v>2.0000000000000001E-4</v>
      </c>
      <c r="W3951" s="9">
        <f>0.25*0.002</f>
        <v>5.0000000000000001E-4</v>
      </c>
      <c r="AN3951" s="9">
        <f>0.25*0.002</f>
        <v>5.0000000000000001E-4</v>
      </c>
      <c r="CP3951"/>
      <c r="CQ3951"/>
      <c r="CR3951"/>
      <c r="CS3951"/>
      <c r="CT3951"/>
      <c r="CW3951"/>
      <c r="CX3951"/>
      <c r="CY3951"/>
      <c r="CZ3951"/>
      <c r="DA3951"/>
      <c r="DB3951"/>
      <c r="DC3951"/>
      <c r="DD3951"/>
      <c r="DE3951"/>
      <c r="DF3951"/>
      <c r="DG3951"/>
      <c r="DH3951"/>
      <c r="DI3951"/>
      <c r="DJ3951"/>
      <c r="DK3951"/>
    </row>
    <row r="3952" spans="1:115" s="9" customFormat="1" x14ac:dyDescent="0.2">
      <c r="A3952" s="9">
        <v>3</v>
      </c>
      <c r="B3952" s="72" t="s">
        <v>45</v>
      </c>
      <c r="C3952" t="s">
        <v>69</v>
      </c>
      <c r="D3952" s="9">
        <v>5</v>
      </c>
      <c r="E3952" s="9">
        <v>50.3</v>
      </c>
      <c r="F3952" s="9">
        <f t="shared" si="333"/>
        <v>6.9999999999999999E-4</v>
      </c>
      <c r="H3952" s="9" t="s">
        <v>77</v>
      </c>
      <c r="I3952" s="9">
        <f>0.68*0.0007</f>
        <v>4.7600000000000002E-4</v>
      </c>
      <c r="J3952" s="9">
        <f>0.3*0.0007</f>
        <v>2.0999999999999998E-4</v>
      </c>
      <c r="M3952" s="9">
        <f>0.02*0.0007</f>
        <v>1.4E-5</v>
      </c>
      <c r="CP3952"/>
      <c r="CQ3952"/>
      <c r="CR3952"/>
      <c r="CS3952"/>
      <c r="CT3952"/>
      <c r="CW3952"/>
      <c r="CX3952"/>
      <c r="CY3952"/>
      <c r="CZ3952"/>
      <c r="DA3952"/>
      <c r="DB3952"/>
      <c r="DC3952"/>
      <c r="DD3952"/>
      <c r="DE3952"/>
      <c r="DF3952"/>
      <c r="DG3952"/>
      <c r="DH3952"/>
      <c r="DI3952"/>
      <c r="DJ3952"/>
      <c r="DK3952"/>
    </row>
    <row r="3953" spans="1:115" s="9" customFormat="1" x14ac:dyDescent="0.2">
      <c r="A3953" s="9">
        <v>1</v>
      </c>
      <c r="B3953" s="72" t="s">
        <v>45</v>
      </c>
      <c r="C3953" t="s">
        <v>69</v>
      </c>
      <c r="D3953" s="9">
        <v>6</v>
      </c>
      <c r="E3953" s="9">
        <v>99.3</v>
      </c>
      <c r="F3953" s="9">
        <f>SUM(I3953:DM3953)</f>
        <v>4.9999999999999992E-3</v>
      </c>
      <c r="H3953" s="9" t="s">
        <v>77</v>
      </c>
      <c r="I3953" s="9">
        <f>0.69*0.005</f>
        <v>3.4499999999999999E-3</v>
      </c>
      <c r="J3953" s="9">
        <f>0.3*0.005</f>
        <v>1.5E-3</v>
      </c>
      <c r="AJ3953" s="9">
        <f>0.01*0.005</f>
        <v>5.0000000000000002E-5</v>
      </c>
      <c r="CP3953"/>
      <c r="CQ3953"/>
      <c r="CR3953"/>
      <c r="CS3953"/>
      <c r="CT3953"/>
      <c r="CW3953"/>
      <c r="CX3953"/>
      <c r="CY3953"/>
      <c r="CZ3953"/>
      <c r="DA3953"/>
      <c r="DB3953"/>
      <c r="DC3953"/>
      <c r="DD3953"/>
      <c r="DE3953"/>
      <c r="DF3953"/>
      <c r="DG3953"/>
      <c r="DH3953"/>
      <c r="DI3953"/>
      <c r="DJ3953"/>
      <c r="DK3953"/>
    </row>
    <row r="3954" spans="1:115" s="9" customFormat="1" x14ac:dyDescent="0.2">
      <c r="A3954" s="9">
        <v>2</v>
      </c>
      <c r="B3954" s="72" t="s">
        <v>45</v>
      </c>
      <c r="C3954" t="s">
        <v>69</v>
      </c>
      <c r="D3954" s="9">
        <v>6</v>
      </c>
      <c r="E3954" s="9">
        <v>77.3</v>
      </c>
      <c r="F3954" s="9">
        <f>SUM(I3954:DM3954)</f>
        <v>4.0000000000000001E-3</v>
      </c>
      <c r="H3954" s="9" t="s">
        <v>77</v>
      </c>
      <c r="I3954" s="9">
        <f>0.6*0.004</f>
        <v>2.3999999999999998E-3</v>
      </c>
      <c r="J3954" s="9">
        <f>0.4*0.004</f>
        <v>1.6000000000000001E-3</v>
      </c>
      <c r="CP3954"/>
      <c r="CQ3954"/>
      <c r="CR3954"/>
      <c r="CS3954"/>
      <c r="CT3954"/>
      <c r="CW3954"/>
      <c r="CX3954"/>
      <c r="CY3954"/>
      <c r="CZ3954"/>
      <c r="DA3954"/>
      <c r="DB3954"/>
      <c r="DC3954"/>
      <c r="DD3954"/>
      <c r="DE3954"/>
      <c r="DF3954"/>
      <c r="DG3954"/>
      <c r="DH3954"/>
      <c r="DI3954"/>
      <c r="DJ3954"/>
      <c r="DK3954"/>
    </row>
    <row r="3955" spans="1:115" s="9" customFormat="1" x14ac:dyDescent="0.2">
      <c r="A3955" s="9">
        <v>3</v>
      </c>
      <c r="B3955" s="72" t="s">
        <v>45</v>
      </c>
      <c r="C3955" t="s">
        <v>69</v>
      </c>
      <c r="D3955" s="9">
        <v>6</v>
      </c>
      <c r="E3955" s="9">
        <v>60.6</v>
      </c>
      <c r="F3955" s="9">
        <f>SUM(I3955:DM3955)</f>
        <v>1E-3</v>
      </c>
      <c r="H3955" s="9" t="s">
        <v>77</v>
      </c>
      <c r="I3955" s="9">
        <f>0.6*0.001</f>
        <v>5.9999999999999995E-4</v>
      </c>
      <c r="J3955" s="9">
        <f>0.4*0.001</f>
        <v>4.0000000000000002E-4</v>
      </c>
      <c r="CP3955"/>
      <c r="CQ3955"/>
      <c r="CR3955"/>
      <c r="CS3955"/>
      <c r="CT3955"/>
      <c r="CW3955"/>
      <c r="CX3955"/>
      <c r="CY3955"/>
      <c r="CZ3955"/>
      <c r="DA3955"/>
      <c r="DB3955"/>
      <c r="DC3955"/>
      <c r="DD3955"/>
      <c r="DE3955"/>
      <c r="DF3955"/>
      <c r="DG3955"/>
      <c r="DH3955"/>
      <c r="DI3955"/>
      <c r="DJ3955"/>
      <c r="DK3955"/>
    </row>
    <row r="3956" spans="1:115" s="9" customFormat="1" x14ac:dyDescent="0.2">
      <c r="A3956" s="9">
        <v>1</v>
      </c>
      <c r="B3956" s="70" t="s">
        <v>45</v>
      </c>
      <c r="C3956" s="9" t="s">
        <v>70</v>
      </c>
      <c r="D3956" s="9">
        <v>2</v>
      </c>
      <c r="E3956" s="9">
        <v>36.9</v>
      </c>
      <c r="F3956" s="9">
        <f>SUM(I3956:DR3956)</f>
        <v>6.9999999999999999E-4</v>
      </c>
      <c r="H3956" s="9" t="s">
        <v>77</v>
      </c>
      <c r="I3956" s="9">
        <f>0.75*0.0007</f>
        <v>5.2499999999999997E-4</v>
      </c>
      <c r="J3956" s="9">
        <f>0.2*0.0007</f>
        <v>1.4000000000000001E-4</v>
      </c>
      <c r="AN3956" s="9">
        <f>0.04*0.0007</f>
        <v>2.8E-5</v>
      </c>
      <c r="AQ3956" s="9">
        <f>0.01*0.0007</f>
        <v>6.9999999999999999E-6</v>
      </c>
    </row>
    <row r="3957" spans="1:115" s="9" customFormat="1" x14ac:dyDescent="0.2">
      <c r="A3957" s="9">
        <v>1</v>
      </c>
      <c r="B3957" s="70" t="s">
        <v>45</v>
      </c>
      <c r="C3957" s="11" t="s">
        <v>63</v>
      </c>
      <c r="D3957" s="9">
        <v>1</v>
      </c>
      <c r="E3957" s="9">
        <v>62</v>
      </c>
      <c r="F3957" s="9">
        <f t="shared" ref="F3957:F3964" si="334">SUM(I3957:ED3957)</f>
        <v>2E-3</v>
      </c>
      <c r="H3957" s="11" t="s">
        <v>77</v>
      </c>
      <c r="I3957" s="9">
        <f>0.4*0.002</f>
        <v>8.0000000000000004E-4</v>
      </c>
      <c r="J3957" s="9">
        <f>0.5*0.002</f>
        <v>1E-3</v>
      </c>
      <c r="O3957" s="9">
        <f>0.02*0.002</f>
        <v>4.0000000000000003E-5</v>
      </c>
      <c r="AJ3957" s="9">
        <f>0.001*0.002</f>
        <v>1.9999999999999999E-6</v>
      </c>
      <c r="AN3957" s="9">
        <f>0.03*0.002</f>
        <v>6.0000000000000002E-5</v>
      </c>
      <c r="AQ3957" s="9">
        <f>0.039*0.002</f>
        <v>7.7999999999999999E-5</v>
      </c>
      <c r="AV3957" s="9">
        <f>0.01*0.002</f>
        <v>2.0000000000000002E-5</v>
      </c>
    </row>
    <row r="3958" spans="1:115" s="9" customFormat="1" x14ac:dyDescent="0.2">
      <c r="A3958" s="9">
        <v>1</v>
      </c>
      <c r="B3958" s="70" t="s">
        <v>45</v>
      </c>
      <c r="C3958" s="11" t="s">
        <v>63</v>
      </c>
      <c r="D3958" s="9">
        <v>3</v>
      </c>
      <c r="E3958" s="9">
        <v>89</v>
      </c>
      <c r="F3958" s="9">
        <f t="shared" si="334"/>
        <v>3.0000000000000001E-3</v>
      </c>
      <c r="H3958" s="11" t="s">
        <v>77</v>
      </c>
      <c r="I3958" s="9">
        <f>0.08*0.003</f>
        <v>2.4000000000000001E-4</v>
      </c>
      <c r="J3958" s="9">
        <f>0.02*0.003</f>
        <v>6.0000000000000002E-5</v>
      </c>
      <c r="W3958" s="9">
        <f>0.9*0.003</f>
        <v>2.7000000000000001E-3</v>
      </c>
    </row>
    <row r="3959" spans="1:115" s="9" customFormat="1" x14ac:dyDescent="0.2">
      <c r="A3959" s="9">
        <v>2</v>
      </c>
      <c r="B3959" s="70" t="s">
        <v>45</v>
      </c>
      <c r="C3959" s="11" t="s">
        <v>63</v>
      </c>
      <c r="D3959" s="9">
        <v>3</v>
      </c>
      <c r="E3959" s="9">
        <v>80.599999999999994</v>
      </c>
      <c r="F3959" s="9">
        <f t="shared" si="334"/>
        <v>3.0000000000000001E-3</v>
      </c>
      <c r="H3959" s="11" t="s">
        <v>77</v>
      </c>
      <c r="I3959" s="9">
        <f>0.25*0.003</f>
        <v>7.5000000000000002E-4</v>
      </c>
      <c r="J3959" s="9">
        <f>0.03*0.003</f>
        <v>8.9999999999999992E-5</v>
      </c>
      <c r="W3959" s="9">
        <f>0.7*0.003</f>
        <v>2.0999999999999999E-3</v>
      </c>
      <c r="AN3959" s="9">
        <f>0.02*0.003</f>
        <v>6.0000000000000002E-5</v>
      </c>
    </row>
    <row r="3960" spans="1:115" s="9" customFormat="1" x14ac:dyDescent="0.2">
      <c r="A3960" s="9">
        <v>3</v>
      </c>
      <c r="B3960" s="70" t="s">
        <v>45</v>
      </c>
      <c r="C3960" s="11" t="s">
        <v>63</v>
      </c>
      <c r="D3960" s="9">
        <v>3</v>
      </c>
      <c r="E3960" s="9">
        <v>76.3</v>
      </c>
      <c r="F3960" s="9">
        <f t="shared" si="334"/>
        <v>3.0000000000000005E-3</v>
      </c>
      <c r="H3960" s="11" t="s">
        <v>77</v>
      </c>
      <c r="I3960" s="9">
        <f>0.7*0.003</f>
        <v>2.0999999999999999E-3</v>
      </c>
      <c r="J3960" s="9">
        <f>0.2*0.003</f>
        <v>6.0000000000000006E-4</v>
      </c>
      <c r="L3960" s="9">
        <f>0.01*0.003</f>
        <v>3.0000000000000001E-5</v>
      </c>
      <c r="W3960" s="9">
        <f>0.08*0.003</f>
        <v>2.4000000000000001E-4</v>
      </c>
      <c r="AN3960" s="9">
        <f>0.01*0.003</f>
        <v>3.0000000000000001E-5</v>
      </c>
    </row>
    <row r="3961" spans="1:115" s="9" customFormat="1" x14ac:dyDescent="0.2">
      <c r="A3961" s="9">
        <v>1</v>
      </c>
      <c r="B3961" s="70" t="s">
        <v>45</v>
      </c>
      <c r="C3961" s="11" t="s">
        <v>63</v>
      </c>
      <c r="D3961" s="9">
        <v>4</v>
      </c>
      <c r="E3961" s="9">
        <v>60</v>
      </c>
      <c r="F3961" s="9">
        <f t="shared" si="334"/>
        <v>2E-3</v>
      </c>
      <c r="H3961" s="11" t="s">
        <v>77</v>
      </c>
      <c r="I3961" s="9">
        <f>0.2*0.002</f>
        <v>4.0000000000000002E-4</v>
      </c>
      <c r="J3961" s="9">
        <f>0.1*0.002</f>
        <v>2.0000000000000001E-4</v>
      </c>
      <c r="AN3961" s="9">
        <f>0.7*0.002</f>
        <v>1.4E-3</v>
      </c>
    </row>
    <row r="3962" spans="1:115" s="9" customFormat="1" x14ac:dyDescent="0.2">
      <c r="A3962" s="9">
        <v>2</v>
      </c>
      <c r="B3962" s="70" t="s">
        <v>45</v>
      </c>
      <c r="C3962" s="11" t="s">
        <v>63</v>
      </c>
      <c r="D3962" s="9">
        <v>4</v>
      </c>
      <c r="E3962" s="9">
        <v>88.8</v>
      </c>
      <c r="F3962" s="9">
        <f t="shared" si="334"/>
        <v>1.8E-3</v>
      </c>
      <c r="H3962" s="11" t="s">
        <v>77</v>
      </c>
      <c r="I3962" s="9">
        <f>0.15*0.002</f>
        <v>2.9999999999999997E-4</v>
      </c>
      <c r="J3962" s="9">
        <f>0.05*0.002</f>
        <v>1E-4</v>
      </c>
      <c r="AN3962" s="9">
        <f>0.7*0.002</f>
        <v>1.4E-3</v>
      </c>
    </row>
    <row r="3963" spans="1:115" s="9" customFormat="1" x14ac:dyDescent="0.2">
      <c r="A3963" s="9">
        <v>3</v>
      </c>
      <c r="B3963" s="70" t="s">
        <v>45</v>
      </c>
      <c r="C3963" s="11" t="s">
        <v>63</v>
      </c>
      <c r="D3963" s="9">
        <v>4</v>
      </c>
      <c r="E3963" s="9">
        <v>76.8</v>
      </c>
      <c r="F3963" s="9">
        <f t="shared" si="334"/>
        <v>2E-3</v>
      </c>
      <c r="H3963" s="11" t="s">
        <v>77</v>
      </c>
      <c r="I3963" s="9">
        <f>0.1*0.002</f>
        <v>2.0000000000000001E-4</v>
      </c>
      <c r="J3963" s="9">
        <f>0.1*0.002</f>
        <v>2.0000000000000001E-4</v>
      </c>
      <c r="AN3963" s="9">
        <f>0.8*0.002</f>
        <v>1.6000000000000001E-3</v>
      </c>
    </row>
    <row r="3964" spans="1:115" s="9" customFormat="1" x14ac:dyDescent="0.2">
      <c r="A3964" s="9">
        <v>1</v>
      </c>
      <c r="B3964" s="70" t="s">
        <v>45</v>
      </c>
      <c r="C3964" s="11" t="s">
        <v>63</v>
      </c>
      <c r="D3964" s="9">
        <v>6</v>
      </c>
      <c r="E3964" s="9">
        <v>60.1</v>
      </c>
      <c r="F3964" s="9">
        <f t="shared" si="334"/>
        <v>1.5E-3</v>
      </c>
      <c r="H3964" s="11" t="s">
        <v>77</v>
      </c>
      <c r="I3964" s="9">
        <f>0.68*0.0015</f>
        <v>1.0200000000000001E-3</v>
      </c>
      <c r="J3964" s="9">
        <f>0.3*0.0015</f>
        <v>4.4999999999999999E-4</v>
      </c>
      <c r="L3964" s="9">
        <f>0.02*0.0015</f>
        <v>3.0000000000000001E-5</v>
      </c>
    </row>
    <row r="3965" spans="1:115" s="9" customFormat="1" x14ac:dyDescent="0.2">
      <c r="B3965" s="70"/>
      <c r="C3965" s="11"/>
      <c r="H3965" s="11"/>
      <c r="I3965" s="9">
        <f>COUNTA(I3928:I3964)</f>
        <v>33</v>
      </c>
      <c r="J3965" s="9">
        <f t="shared" ref="J3965:BL3965" si="335">COUNTA(J3928:J3964)</f>
        <v>34</v>
      </c>
      <c r="K3965" s="9">
        <f t="shared" si="335"/>
        <v>0</v>
      </c>
      <c r="L3965" s="9">
        <f t="shared" si="335"/>
        <v>2</v>
      </c>
      <c r="M3965" s="9">
        <f t="shared" si="335"/>
        <v>2</v>
      </c>
      <c r="N3965" s="9">
        <f t="shared" si="335"/>
        <v>0</v>
      </c>
      <c r="O3965" s="9">
        <f t="shared" si="335"/>
        <v>2</v>
      </c>
      <c r="P3965" s="9">
        <f t="shared" si="335"/>
        <v>0</v>
      </c>
      <c r="Q3965" s="9">
        <f t="shared" si="335"/>
        <v>0</v>
      </c>
      <c r="R3965" s="9">
        <f t="shared" si="335"/>
        <v>0</v>
      </c>
      <c r="S3965" s="9">
        <f t="shared" si="335"/>
        <v>0</v>
      </c>
      <c r="T3965" s="9">
        <f t="shared" si="335"/>
        <v>0</v>
      </c>
      <c r="U3965" s="9">
        <f t="shared" si="335"/>
        <v>0</v>
      </c>
      <c r="V3965" s="9">
        <f t="shared" si="335"/>
        <v>0</v>
      </c>
      <c r="W3965" s="9">
        <f t="shared" si="335"/>
        <v>5</v>
      </c>
      <c r="X3965" s="9">
        <f t="shared" si="335"/>
        <v>0</v>
      </c>
      <c r="Y3965" s="9">
        <f t="shared" si="335"/>
        <v>0</v>
      </c>
      <c r="Z3965" s="9">
        <f t="shared" si="335"/>
        <v>0</v>
      </c>
      <c r="AA3965" s="9">
        <f t="shared" si="335"/>
        <v>0</v>
      </c>
      <c r="AB3965" s="9">
        <f t="shared" si="335"/>
        <v>0</v>
      </c>
      <c r="AC3965" s="9">
        <f t="shared" si="335"/>
        <v>0</v>
      </c>
      <c r="AD3965" s="9">
        <f t="shared" si="335"/>
        <v>0</v>
      </c>
      <c r="AE3965" s="9">
        <f t="shared" si="335"/>
        <v>0</v>
      </c>
      <c r="AF3965" s="9">
        <f t="shared" si="335"/>
        <v>0</v>
      </c>
      <c r="AG3965" s="9">
        <f t="shared" si="335"/>
        <v>0</v>
      </c>
      <c r="AH3965" s="9">
        <f t="shared" si="335"/>
        <v>0</v>
      </c>
      <c r="AI3965" s="9">
        <f t="shared" si="335"/>
        <v>0</v>
      </c>
      <c r="AJ3965" s="9">
        <f t="shared" si="335"/>
        <v>2</v>
      </c>
      <c r="AK3965" s="9">
        <f t="shared" si="335"/>
        <v>0</v>
      </c>
      <c r="AL3965" s="9">
        <f t="shared" si="335"/>
        <v>1</v>
      </c>
      <c r="AM3965" s="9">
        <f t="shared" si="335"/>
        <v>3</v>
      </c>
      <c r="AN3965" s="9">
        <f t="shared" si="335"/>
        <v>17</v>
      </c>
      <c r="AO3965" s="9">
        <f t="shared" si="335"/>
        <v>0</v>
      </c>
      <c r="AP3965" s="9">
        <f t="shared" si="335"/>
        <v>0</v>
      </c>
      <c r="AQ3965" s="9">
        <f t="shared" si="335"/>
        <v>7</v>
      </c>
      <c r="AR3965" s="9">
        <f t="shared" si="335"/>
        <v>2</v>
      </c>
      <c r="AS3965" s="9">
        <f t="shared" si="335"/>
        <v>1</v>
      </c>
      <c r="AT3965" s="9">
        <f t="shared" si="335"/>
        <v>0</v>
      </c>
      <c r="AU3965" s="9">
        <f t="shared" si="335"/>
        <v>0</v>
      </c>
      <c r="AV3965" s="9">
        <f t="shared" si="335"/>
        <v>1</v>
      </c>
      <c r="AW3965" s="9">
        <f t="shared" si="335"/>
        <v>0</v>
      </c>
      <c r="AX3965" s="9">
        <f t="shared" si="335"/>
        <v>0</v>
      </c>
      <c r="AY3965" s="9">
        <f t="shared" si="335"/>
        <v>0</v>
      </c>
      <c r="AZ3965" s="9">
        <f t="shared" si="335"/>
        <v>0</v>
      </c>
      <c r="BA3965" s="9">
        <f t="shared" si="335"/>
        <v>0</v>
      </c>
      <c r="BB3965" s="9">
        <f t="shared" si="335"/>
        <v>0</v>
      </c>
      <c r="BC3965" s="9">
        <f t="shared" si="335"/>
        <v>0</v>
      </c>
      <c r="BD3965" s="9">
        <f t="shared" si="335"/>
        <v>0</v>
      </c>
      <c r="BE3965" s="9">
        <f t="shared" si="335"/>
        <v>0</v>
      </c>
      <c r="BF3965" s="9">
        <f t="shared" si="335"/>
        <v>3</v>
      </c>
      <c r="BG3965" s="9">
        <f t="shared" si="335"/>
        <v>0</v>
      </c>
      <c r="BH3965" s="9">
        <f t="shared" si="335"/>
        <v>0</v>
      </c>
      <c r="BI3965" s="9">
        <f t="shared" si="335"/>
        <v>0</v>
      </c>
      <c r="BJ3965" s="9">
        <f t="shared" si="335"/>
        <v>0</v>
      </c>
      <c r="BK3965" s="9">
        <f t="shared" si="335"/>
        <v>0</v>
      </c>
      <c r="BL3965" s="9">
        <f t="shared" si="335"/>
        <v>0</v>
      </c>
      <c r="BM3965" s="9">
        <f t="shared" ref="BM3965:CW3965" si="336">COUNTA(BM3928:BM3964)</f>
        <v>0</v>
      </c>
      <c r="BN3965" s="9">
        <f t="shared" si="336"/>
        <v>0</v>
      </c>
      <c r="BO3965" s="9">
        <f t="shared" si="336"/>
        <v>0</v>
      </c>
      <c r="BP3965" s="9">
        <f t="shared" si="336"/>
        <v>0</v>
      </c>
      <c r="BQ3965" s="9">
        <f t="shared" si="336"/>
        <v>0</v>
      </c>
      <c r="BR3965" s="9">
        <f t="shared" si="336"/>
        <v>0</v>
      </c>
      <c r="BS3965" s="9">
        <f t="shared" si="336"/>
        <v>0</v>
      </c>
      <c r="BT3965" s="9">
        <f t="shared" si="336"/>
        <v>0</v>
      </c>
      <c r="BU3965" s="9">
        <f t="shared" si="336"/>
        <v>0</v>
      </c>
      <c r="BV3965" s="9">
        <f t="shared" si="336"/>
        <v>0</v>
      </c>
      <c r="BW3965" s="9">
        <f t="shared" si="336"/>
        <v>0</v>
      </c>
      <c r="BX3965" s="9">
        <f t="shared" si="336"/>
        <v>0</v>
      </c>
      <c r="BY3965" s="9">
        <f t="shared" si="336"/>
        <v>0</v>
      </c>
      <c r="BZ3965" s="9">
        <f t="shared" si="336"/>
        <v>0</v>
      </c>
      <c r="CA3965" s="9">
        <f t="shared" si="336"/>
        <v>0</v>
      </c>
      <c r="CB3965" s="9">
        <f t="shared" si="336"/>
        <v>0</v>
      </c>
      <c r="CC3965" s="9">
        <f t="shared" si="336"/>
        <v>0</v>
      </c>
      <c r="CD3965" s="9">
        <f t="shared" si="336"/>
        <v>0</v>
      </c>
      <c r="CE3965" s="9">
        <f t="shared" si="336"/>
        <v>0</v>
      </c>
      <c r="CF3965" s="9">
        <f t="shared" si="336"/>
        <v>0</v>
      </c>
      <c r="CG3965" s="9">
        <f t="shared" si="336"/>
        <v>0</v>
      </c>
      <c r="CH3965" s="9">
        <f t="shared" si="336"/>
        <v>0</v>
      </c>
      <c r="CI3965" s="9">
        <f t="shared" si="336"/>
        <v>0</v>
      </c>
      <c r="CJ3965" s="9">
        <f t="shared" si="336"/>
        <v>0</v>
      </c>
      <c r="CK3965" s="9">
        <f t="shared" si="336"/>
        <v>0</v>
      </c>
      <c r="CL3965" s="9">
        <f t="shared" si="336"/>
        <v>0</v>
      </c>
      <c r="CM3965" s="9">
        <f t="shared" si="336"/>
        <v>0</v>
      </c>
      <c r="CN3965" s="9">
        <f t="shared" si="336"/>
        <v>0</v>
      </c>
      <c r="CO3965" s="9">
        <f t="shared" si="336"/>
        <v>0</v>
      </c>
      <c r="CP3965" s="9">
        <f t="shared" si="336"/>
        <v>0</v>
      </c>
      <c r="CQ3965" s="9">
        <f t="shared" si="336"/>
        <v>0</v>
      </c>
      <c r="CR3965" s="9">
        <f t="shared" si="336"/>
        <v>0</v>
      </c>
      <c r="CS3965" s="9">
        <f t="shared" si="336"/>
        <v>0</v>
      </c>
      <c r="CT3965" s="9">
        <f t="shared" si="336"/>
        <v>0</v>
      </c>
      <c r="CU3965" s="9">
        <f t="shared" si="336"/>
        <v>0</v>
      </c>
      <c r="CV3965" s="9">
        <f t="shared" si="336"/>
        <v>0</v>
      </c>
      <c r="CW3965" s="9">
        <f t="shared" si="336"/>
        <v>0</v>
      </c>
    </row>
    <row r="3966" spans="1:115" s="17" customFormat="1" x14ac:dyDescent="0.2">
      <c r="A3966" s="17">
        <f>COUNTA(B3928:B3964)</f>
        <v>37</v>
      </c>
      <c r="B3966" s="71" t="s">
        <v>45</v>
      </c>
      <c r="F3966" s="17">
        <f>COUNTIF(F3928:F3964,"0")</f>
        <v>3</v>
      </c>
      <c r="I3966" s="17">
        <f>SUM(I3928:I3964)</f>
        <v>2.5662000000000004E-2</v>
      </c>
      <c r="J3966" s="17">
        <f t="shared" ref="J3966:BL3966" si="337">SUM(J3928:J3964)</f>
        <v>1.2379999999999999E-2</v>
      </c>
      <c r="K3966" s="17">
        <f t="shared" si="337"/>
        <v>0</v>
      </c>
      <c r="L3966" s="17">
        <f t="shared" si="337"/>
        <v>6.0000000000000002E-5</v>
      </c>
      <c r="M3966" s="17">
        <f t="shared" si="337"/>
        <v>2.4000000000000001E-5</v>
      </c>
      <c r="N3966" s="17">
        <f t="shared" si="337"/>
        <v>0</v>
      </c>
      <c r="O3966" s="17">
        <f t="shared" si="337"/>
        <v>6.0000000000000008E-5</v>
      </c>
      <c r="P3966" s="17">
        <f t="shared" si="337"/>
        <v>0</v>
      </c>
      <c r="Q3966" s="17">
        <f t="shared" si="337"/>
        <v>0</v>
      </c>
      <c r="R3966" s="17">
        <f t="shared" si="337"/>
        <v>0</v>
      </c>
      <c r="S3966" s="17">
        <f t="shared" si="337"/>
        <v>0</v>
      </c>
      <c r="T3966" s="17">
        <f t="shared" si="337"/>
        <v>0</v>
      </c>
      <c r="U3966" s="17">
        <f t="shared" si="337"/>
        <v>0</v>
      </c>
      <c r="V3966" s="17">
        <f t="shared" si="337"/>
        <v>0</v>
      </c>
      <c r="W3966" s="17">
        <f t="shared" si="337"/>
        <v>5.6899999999999997E-3</v>
      </c>
      <c r="X3966" s="17">
        <f t="shared" si="337"/>
        <v>0</v>
      </c>
      <c r="Y3966" s="17">
        <f t="shared" si="337"/>
        <v>0</v>
      </c>
      <c r="Z3966" s="17">
        <f t="shared" si="337"/>
        <v>0</v>
      </c>
      <c r="AA3966" s="17">
        <f t="shared" si="337"/>
        <v>0</v>
      </c>
      <c r="AB3966" s="17">
        <f t="shared" si="337"/>
        <v>0</v>
      </c>
      <c r="AC3966" s="17">
        <f t="shared" si="337"/>
        <v>0</v>
      </c>
      <c r="AD3966" s="17">
        <f t="shared" si="337"/>
        <v>0</v>
      </c>
      <c r="AE3966" s="17">
        <f t="shared" si="337"/>
        <v>0</v>
      </c>
      <c r="AF3966" s="17">
        <f t="shared" si="337"/>
        <v>0</v>
      </c>
      <c r="AG3966" s="17">
        <f t="shared" si="337"/>
        <v>0</v>
      </c>
      <c r="AH3966" s="17">
        <f t="shared" si="337"/>
        <v>0</v>
      </c>
      <c r="AI3966" s="17">
        <f t="shared" si="337"/>
        <v>0</v>
      </c>
      <c r="AJ3966" s="17">
        <f t="shared" si="337"/>
        <v>5.2000000000000004E-5</v>
      </c>
      <c r="AK3966" s="17">
        <f t="shared" si="337"/>
        <v>0</v>
      </c>
      <c r="AL3966" s="17">
        <f t="shared" si="337"/>
        <v>4.0000000000000002E-4</v>
      </c>
      <c r="AM3966" s="17">
        <f t="shared" si="337"/>
        <v>7.7400000000000006E-4</v>
      </c>
      <c r="AN3966" s="17">
        <f t="shared" si="337"/>
        <v>7.2880000000000002E-3</v>
      </c>
      <c r="AO3966" s="17">
        <f t="shared" si="337"/>
        <v>0</v>
      </c>
      <c r="AP3966" s="17">
        <f t="shared" si="337"/>
        <v>0</v>
      </c>
      <c r="AQ3966" s="17">
        <f t="shared" si="337"/>
        <v>7.5299999999999998E-4</v>
      </c>
      <c r="AR3966" s="17">
        <f t="shared" si="337"/>
        <v>4.6200000000000001E-4</v>
      </c>
      <c r="AS3966" s="17">
        <f t="shared" si="337"/>
        <v>1.5E-5</v>
      </c>
      <c r="AT3966" s="17">
        <f t="shared" si="337"/>
        <v>0</v>
      </c>
      <c r="AU3966" s="17">
        <f t="shared" si="337"/>
        <v>0</v>
      </c>
      <c r="AV3966" s="17">
        <f t="shared" si="337"/>
        <v>2.0000000000000002E-5</v>
      </c>
      <c r="AW3966" s="17">
        <f t="shared" si="337"/>
        <v>0</v>
      </c>
      <c r="AX3966" s="17">
        <f t="shared" si="337"/>
        <v>0</v>
      </c>
      <c r="AY3966" s="17">
        <f t="shared" si="337"/>
        <v>0</v>
      </c>
      <c r="AZ3966" s="17">
        <f t="shared" si="337"/>
        <v>0</v>
      </c>
      <c r="BA3966" s="17">
        <f t="shared" si="337"/>
        <v>0</v>
      </c>
      <c r="BB3966" s="17">
        <f t="shared" si="337"/>
        <v>0</v>
      </c>
      <c r="BC3966" s="17">
        <f t="shared" si="337"/>
        <v>0</v>
      </c>
      <c r="BD3966" s="17">
        <f t="shared" si="337"/>
        <v>0</v>
      </c>
      <c r="BE3966" s="17">
        <f t="shared" si="337"/>
        <v>0</v>
      </c>
      <c r="BF3966" s="17">
        <f t="shared" si="337"/>
        <v>1.6000000000000001E-4</v>
      </c>
      <c r="BG3966" s="17">
        <f t="shared" si="337"/>
        <v>0</v>
      </c>
      <c r="BH3966" s="17">
        <f t="shared" si="337"/>
        <v>0</v>
      </c>
      <c r="BI3966" s="17">
        <f t="shared" si="337"/>
        <v>0</v>
      </c>
      <c r="BJ3966" s="17">
        <f t="shared" si="337"/>
        <v>0</v>
      </c>
      <c r="BK3966" s="17">
        <f t="shared" si="337"/>
        <v>0</v>
      </c>
      <c r="BL3966" s="17">
        <f t="shared" si="337"/>
        <v>0</v>
      </c>
      <c r="BM3966" s="17">
        <f t="shared" ref="BM3966:CW3966" si="338">SUM(BM3928:BM3964)</f>
        <v>0</v>
      </c>
      <c r="BN3966" s="17">
        <f t="shared" si="338"/>
        <v>0</v>
      </c>
      <c r="BO3966" s="17">
        <f t="shared" si="338"/>
        <v>0</v>
      </c>
      <c r="BP3966" s="17">
        <f t="shared" si="338"/>
        <v>0</v>
      </c>
      <c r="BQ3966" s="17">
        <f t="shared" si="338"/>
        <v>0</v>
      </c>
      <c r="BR3966" s="17">
        <f t="shared" si="338"/>
        <v>0</v>
      </c>
      <c r="BS3966" s="17">
        <f t="shared" si="338"/>
        <v>0</v>
      </c>
      <c r="BT3966" s="17">
        <f t="shared" si="338"/>
        <v>0</v>
      </c>
      <c r="BU3966" s="17">
        <f t="shared" si="338"/>
        <v>0</v>
      </c>
      <c r="BV3966" s="17">
        <f t="shared" si="338"/>
        <v>0</v>
      </c>
      <c r="BW3966" s="17">
        <f t="shared" si="338"/>
        <v>0</v>
      </c>
      <c r="BX3966" s="17">
        <f t="shared" si="338"/>
        <v>0</v>
      </c>
      <c r="BY3966" s="17">
        <f t="shared" si="338"/>
        <v>0</v>
      </c>
      <c r="BZ3966" s="17">
        <f t="shared" si="338"/>
        <v>0</v>
      </c>
      <c r="CA3966" s="17">
        <f t="shared" si="338"/>
        <v>0</v>
      </c>
      <c r="CB3966" s="17">
        <f t="shared" si="338"/>
        <v>0</v>
      </c>
      <c r="CC3966" s="17">
        <f t="shared" si="338"/>
        <v>0</v>
      </c>
      <c r="CD3966" s="17">
        <f t="shared" si="338"/>
        <v>0</v>
      </c>
      <c r="CE3966" s="17">
        <f t="shared" si="338"/>
        <v>0</v>
      </c>
      <c r="CF3966" s="17">
        <f t="shared" si="338"/>
        <v>0</v>
      </c>
      <c r="CG3966" s="17">
        <f t="shared" si="338"/>
        <v>0</v>
      </c>
      <c r="CH3966" s="17">
        <f t="shared" si="338"/>
        <v>0</v>
      </c>
      <c r="CI3966" s="17">
        <f t="shared" si="338"/>
        <v>0</v>
      </c>
      <c r="CJ3966" s="17">
        <f t="shared" si="338"/>
        <v>0</v>
      </c>
      <c r="CK3966" s="17">
        <f t="shared" si="338"/>
        <v>0</v>
      </c>
      <c r="CL3966" s="17">
        <f t="shared" si="338"/>
        <v>0</v>
      </c>
      <c r="CM3966" s="17">
        <f t="shared" si="338"/>
        <v>0</v>
      </c>
      <c r="CN3966" s="17">
        <f t="shared" si="338"/>
        <v>0</v>
      </c>
      <c r="CO3966" s="17">
        <f t="shared" si="338"/>
        <v>0</v>
      </c>
      <c r="CP3966" s="17">
        <f t="shared" si="338"/>
        <v>0</v>
      </c>
      <c r="CQ3966" s="17">
        <f t="shared" si="338"/>
        <v>0</v>
      </c>
      <c r="CR3966" s="17">
        <f t="shared" si="338"/>
        <v>0</v>
      </c>
      <c r="CS3966" s="17">
        <f t="shared" si="338"/>
        <v>0</v>
      </c>
      <c r="CT3966" s="17">
        <f t="shared" si="338"/>
        <v>0</v>
      </c>
      <c r="CU3966" s="17">
        <f t="shared" si="338"/>
        <v>0</v>
      </c>
      <c r="CV3966" s="17">
        <f t="shared" si="338"/>
        <v>0</v>
      </c>
      <c r="CW3966" s="17">
        <f t="shared" si="338"/>
        <v>0</v>
      </c>
    </row>
    <row r="3967" spans="1:115" s="9" customFormat="1" x14ac:dyDescent="0.2">
      <c r="A3967" s="9">
        <v>1</v>
      </c>
      <c r="B3967" s="70" t="s">
        <v>47</v>
      </c>
      <c r="C3967" t="s">
        <v>66</v>
      </c>
      <c r="D3967" s="9">
        <v>1</v>
      </c>
      <c r="E3967" s="9">
        <v>48.2</v>
      </c>
      <c r="F3967" s="9">
        <f t="shared" ref="F3967:F3986" si="339">SUM(G3967:EP3967)</f>
        <v>0</v>
      </c>
      <c r="G3967" s="9" t="s">
        <v>67</v>
      </c>
      <c r="H3967" s="9" t="s">
        <v>77</v>
      </c>
    </row>
    <row r="3968" spans="1:115" s="9" customFormat="1" x14ac:dyDescent="0.2">
      <c r="A3968" s="9">
        <v>2</v>
      </c>
      <c r="B3968" s="70" t="s">
        <v>47</v>
      </c>
      <c r="C3968" t="s">
        <v>66</v>
      </c>
      <c r="D3968" s="9">
        <v>1</v>
      </c>
      <c r="E3968" s="9">
        <v>19</v>
      </c>
      <c r="F3968" s="9">
        <f t="shared" si="339"/>
        <v>2E-3</v>
      </c>
      <c r="H3968" s="9" t="s">
        <v>77</v>
      </c>
      <c r="I3968" s="9">
        <f>0.4*0.002</f>
        <v>8.0000000000000004E-4</v>
      </c>
      <c r="BH3968" s="9">
        <f>0.6*0.002</f>
        <v>1.1999999999999999E-3</v>
      </c>
    </row>
    <row r="3969" spans="1:80" s="9" customFormat="1" x14ac:dyDescent="0.2">
      <c r="A3969" s="9">
        <v>3</v>
      </c>
      <c r="B3969" s="70" t="s">
        <v>47</v>
      </c>
      <c r="C3969" t="s">
        <v>66</v>
      </c>
      <c r="D3969" s="9">
        <v>1</v>
      </c>
      <c r="E3969" s="9">
        <v>18.2</v>
      </c>
      <c r="F3969" s="9">
        <f t="shared" si="339"/>
        <v>0</v>
      </c>
      <c r="G3969" s="9" t="s">
        <v>67</v>
      </c>
      <c r="H3969" s="9" t="s">
        <v>77</v>
      </c>
    </row>
    <row r="3970" spans="1:80" s="9" customFormat="1" x14ac:dyDescent="0.2">
      <c r="A3970" s="9">
        <v>1</v>
      </c>
      <c r="B3970" s="70" t="s">
        <v>47</v>
      </c>
      <c r="C3970" t="s">
        <v>66</v>
      </c>
      <c r="D3970" s="9">
        <v>2</v>
      </c>
      <c r="E3970" s="9">
        <v>19.100000000000001</v>
      </c>
      <c r="F3970" s="9">
        <f t="shared" si="339"/>
        <v>6.0000000000000001E-3</v>
      </c>
      <c r="H3970" s="9" t="s">
        <v>77</v>
      </c>
      <c r="I3970" s="9">
        <f>0.6*0.006</f>
        <v>3.5999999999999999E-3</v>
      </c>
      <c r="J3970" s="9">
        <f>0.2*0.006</f>
        <v>1.2000000000000001E-3</v>
      </c>
      <c r="W3970" s="9">
        <f>0.2*0.006</f>
        <v>1.2000000000000001E-3</v>
      </c>
    </row>
    <row r="3971" spans="1:80" s="9" customFormat="1" x14ac:dyDescent="0.2">
      <c r="A3971" s="9">
        <v>2</v>
      </c>
      <c r="B3971" s="70" t="s">
        <v>47</v>
      </c>
      <c r="C3971" t="s">
        <v>66</v>
      </c>
      <c r="D3971" s="9">
        <v>2</v>
      </c>
      <c r="E3971" s="9">
        <v>13.5</v>
      </c>
      <c r="F3971" s="9">
        <f t="shared" si="339"/>
        <v>7.0000000000000001E-3</v>
      </c>
      <c r="H3971" s="9" t="s">
        <v>77</v>
      </c>
      <c r="BU3971" s="9">
        <v>7.0000000000000001E-3</v>
      </c>
    </row>
    <row r="3972" spans="1:80" s="9" customFormat="1" x14ac:dyDescent="0.2">
      <c r="A3972" s="9">
        <v>3</v>
      </c>
      <c r="B3972" s="70" t="s">
        <v>47</v>
      </c>
      <c r="C3972" t="s">
        <v>66</v>
      </c>
      <c r="D3972" s="9">
        <v>2</v>
      </c>
      <c r="E3972" s="9">
        <v>10.4</v>
      </c>
      <c r="F3972" s="9">
        <f t="shared" si="339"/>
        <v>0</v>
      </c>
      <c r="G3972" s="9" t="s">
        <v>67</v>
      </c>
      <c r="H3972" s="9" t="s">
        <v>77</v>
      </c>
    </row>
    <row r="3973" spans="1:80" s="9" customFormat="1" x14ac:dyDescent="0.2">
      <c r="A3973" s="9">
        <v>1</v>
      </c>
      <c r="B3973" s="70" t="s">
        <v>47</v>
      </c>
      <c r="C3973" t="s">
        <v>66</v>
      </c>
      <c r="D3973" s="9">
        <v>4</v>
      </c>
      <c r="E3973" s="9">
        <v>11.6</v>
      </c>
      <c r="F3973" s="9">
        <f t="shared" si="339"/>
        <v>1.4999999999999999E-2</v>
      </c>
      <c r="H3973" s="9" t="s">
        <v>77</v>
      </c>
      <c r="I3973" s="9">
        <f>0.5*0.015</f>
        <v>7.4999999999999997E-3</v>
      </c>
      <c r="J3973" s="9">
        <f>0.2*0.015</f>
        <v>3.0000000000000001E-3</v>
      </c>
      <c r="W3973" s="9">
        <f>0.1*0.015</f>
        <v>1.5E-3</v>
      </c>
      <c r="AA3973" s="9">
        <f>0.2*0.015</f>
        <v>3.0000000000000001E-3</v>
      </c>
    </row>
    <row r="3974" spans="1:80" s="9" customFormat="1" x14ac:dyDescent="0.2">
      <c r="A3974" s="9">
        <v>2</v>
      </c>
      <c r="B3974" s="70" t="s">
        <v>47</v>
      </c>
      <c r="C3974" t="s">
        <v>66</v>
      </c>
      <c r="D3974" s="9">
        <v>4</v>
      </c>
      <c r="E3974" s="9">
        <v>19.100000000000001</v>
      </c>
      <c r="F3974" s="9">
        <f t="shared" si="339"/>
        <v>0.05</v>
      </c>
      <c r="H3974" s="9" t="s">
        <v>77</v>
      </c>
      <c r="I3974" s="9">
        <f>0.6*0.05</f>
        <v>0.03</v>
      </c>
      <c r="J3974" s="9">
        <f>0.2*0.05</f>
        <v>1.0000000000000002E-2</v>
      </c>
      <c r="BS3974" s="9">
        <f>0.2*0.05</f>
        <v>1.0000000000000002E-2</v>
      </c>
    </row>
    <row r="3975" spans="1:80" s="9" customFormat="1" x14ac:dyDescent="0.2">
      <c r="A3975" s="9">
        <v>3</v>
      </c>
      <c r="B3975" s="70" t="s">
        <v>47</v>
      </c>
      <c r="C3975" t="s">
        <v>66</v>
      </c>
      <c r="D3975" s="9">
        <v>4</v>
      </c>
      <c r="E3975" s="9">
        <v>10.5</v>
      </c>
      <c r="F3975" s="9">
        <f t="shared" si="339"/>
        <v>0</v>
      </c>
      <c r="G3975" s="9" t="s">
        <v>67</v>
      </c>
      <c r="H3975" s="9" t="s">
        <v>77</v>
      </c>
    </row>
    <row r="3976" spans="1:80" s="9" customFormat="1" x14ac:dyDescent="0.2">
      <c r="A3976" s="9">
        <v>1</v>
      </c>
      <c r="B3976" s="70" t="s">
        <v>47</v>
      </c>
      <c r="C3976" t="s">
        <v>66</v>
      </c>
      <c r="D3976" s="9">
        <v>5</v>
      </c>
      <c r="E3976" s="9">
        <v>165</v>
      </c>
      <c r="F3976" s="9">
        <f t="shared" si="339"/>
        <v>0.10000000000000003</v>
      </c>
      <c r="H3976" s="9" t="s">
        <v>64</v>
      </c>
      <c r="AI3976" s="9">
        <f>0.1*0.1</f>
        <v>1.0000000000000002E-2</v>
      </c>
      <c r="BS3976" s="9">
        <f>0.8*0.1</f>
        <v>8.0000000000000016E-2</v>
      </c>
      <c r="CB3976" s="9">
        <f>0.1*0.1</f>
        <v>1.0000000000000002E-2</v>
      </c>
    </row>
    <row r="3977" spans="1:80" s="9" customFormat="1" x14ac:dyDescent="0.2">
      <c r="A3977" s="9">
        <v>1</v>
      </c>
      <c r="B3977" s="70" t="s">
        <v>47</v>
      </c>
      <c r="C3977" t="s">
        <v>66</v>
      </c>
      <c r="D3977" s="9">
        <v>5</v>
      </c>
      <c r="E3977" s="9">
        <v>37.9</v>
      </c>
      <c r="F3977" s="9">
        <f t="shared" si="339"/>
        <v>0.1</v>
      </c>
      <c r="H3977" s="9" t="s">
        <v>77</v>
      </c>
      <c r="I3977" s="9">
        <f>0.3*0.1</f>
        <v>0.03</v>
      </c>
      <c r="J3977" s="9">
        <f>0.2*0.1</f>
        <v>2.0000000000000004E-2</v>
      </c>
      <c r="W3977" s="9">
        <f>0.3*0.1</f>
        <v>0.03</v>
      </c>
      <c r="BS3977" s="9">
        <f>0.2*0.1</f>
        <v>2.0000000000000004E-2</v>
      </c>
    </row>
    <row r="3978" spans="1:80" s="9" customFormat="1" x14ac:dyDescent="0.2">
      <c r="A3978" s="9">
        <v>2</v>
      </c>
      <c r="B3978" s="70" t="s">
        <v>47</v>
      </c>
      <c r="C3978" t="s">
        <v>66</v>
      </c>
      <c r="D3978" s="9">
        <v>5</v>
      </c>
      <c r="E3978" s="9">
        <v>13.7</v>
      </c>
      <c r="F3978" s="9">
        <f t="shared" si="339"/>
        <v>0</v>
      </c>
      <c r="G3978" s="9" t="s">
        <v>67</v>
      </c>
      <c r="H3978" s="9" t="s">
        <v>77</v>
      </c>
    </row>
    <row r="3979" spans="1:80" s="9" customFormat="1" x14ac:dyDescent="0.2">
      <c r="A3979" s="9">
        <v>1</v>
      </c>
      <c r="B3979" s="70" t="s">
        <v>47</v>
      </c>
      <c r="C3979" t="s">
        <v>66</v>
      </c>
      <c r="D3979" s="9">
        <v>6</v>
      </c>
      <c r="E3979" s="9">
        <v>116</v>
      </c>
      <c r="F3979" s="9">
        <f t="shared" si="339"/>
        <v>0</v>
      </c>
      <c r="G3979" s="9" t="s">
        <v>67</v>
      </c>
      <c r="H3979" s="9" t="s">
        <v>77</v>
      </c>
    </row>
    <row r="3980" spans="1:80" s="9" customFormat="1" x14ac:dyDescent="0.2">
      <c r="A3980" s="9">
        <v>2</v>
      </c>
      <c r="B3980" s="70" t="s">
        <v>47</v>
      </c>
      <c r="C3980" t="s">
        <v>66</v>
      </c>
      <c r="D3980" s="9">
        <v>6</v>
      </c>
      <c r="E3980" s="9">
        <v>141.80000000000001</v>
      </c>
      <c r="F3980" s="9">
        <f t="shared" si="339"/>
        <v>0</v>
      </c>
      <c r="G3980" s="9" t="s">
        <v>67</v>
      </c>
      <c r="H3980" s="9" t="s">
        <v>77</v>
      </c>
    </row>
    <row r="3981" spans="1:80" s="9" customFormat="1" x14ac:dyDescent="0.2">
      <c r="A3981" s="9">
        <v>3</v>
      </c>
      <c r="B3981" s="70" t="s">
        <v>47</v>
      </c>
      <c r="C3981" t="s">
        <v>66</v>
      </c>
      <c r="D3981" s="9">
        <v>6</v>
      </c>
      <c r="E3981" s="9">
        <v>35</v>
      </c>
      <c r="F3981" s="9">
        <f t="shared" si="339"/>
        <v>0.03</v>
      </c>
      <c r="H3981" s="9" t="s">
        <v>77</v>
      </c>
      <c r="BS3981" s="9">
        <v>0.03</v>
      </c>
    </row>
    <row r="3982" spans="1:80" s="9" customFormat="1" x14ac:dyDescent="0.2">
      <c r="A3982" s="9">
        <v>4</v>
      </c>
      <c r="B3982" s="70" t="s">
        <v>47</v>
      </c>
      <c r="C3982" t="s">
        <v>66</v>
      </c>
      <c r="D3982" s="9">
        <v>6</v>
      </c>
      <c r="E3982" s="9">
        <v>24.4</v>
      </c>
      <c r="F3982" s="9">
        <f t="shared" si="339"/>
        <v>0.05</v>
      </c>
      <c r="H3982" s="9" t="s">
        <v>77</v>
      </c>
      <c r="BS3982" s="9">
        <v>0.05</v>
      </c>
    </row>
    <row r="3983" spans="1:80" s="9" customFormat="1" x14ac:dyDescent="0.2">
      <c r="A3983" s="9">
        <v>5</v>
      </c>
      <c r="B3983" s="70" t="s">
        <v>47</v>
      </c>
      <c r="C3983" t="s">
        <v>66</v>
      </c>
      <c r="D3983" s="9">
        <v>6</v>
      </c>
      <c r="E3983" s="9">
        <v>23.2</v>
      </c>
      <c r="F3983" s="9">
        <f t="shared" si="339"/>
        <v>0</v>
      </c>
      <c r="G3983" s="9" t="s">
        <v>67</v>
      </c>
      <c r="H3983" s="9" t="s">
        <v>77</v>
      </c>
    </row>
    <row r="3984" spans="1:80" s="9" customFormat="1" x14ac:dyDescent="0.2">
      <c r="A3984" s="9">
        <v>1</v>
      </c>
      <c r="B3984" s="70" t="s">
        <v>47</v>
      </c>
      <c r="C3984" t="s">
        <v>66</v>
      </c>
      <c r="D3984" s="9">
        <v>6</v>
      </c>
      <c r="E3984" s="9">
        <v>165</v>
      </c>
      <c r="F3984" s="9">
        <f t="shared" si="339"/>
        <v>0</v>
      </c>
      <c r="H3984" s="9" t="s">
        <v>64</v>
      </c>
    </row>
    <row r="3985" spans="1:113" s="9" customFormat="1" x14ac:dyDescent="0.2">
      <c r="A3985" s="9">
        <v>2</v>
      </c>
      <c r="B3985" s="70" t="s">
        <v>47</v>
      </c>
      <c r="C3985" t="s">
        <v>66</v>
      </c>
      <c r="D3985" s="9">
        <v>6</v>
      </c>
      <c r="E3985" s="9">
        <v>160</v>
      </c>
      <c r="F3985" s="9">
        <f t="shared" si="339"/>
        <v>0.05</v>
      </c>
      <c r="G3985" s="9" t="s">
        <v>67</v>
      </c>
      <c r="H3985" s="9" t="s">
        <v>64</v>
      </c>
      <c r="BS3985" s="9">
        <v>0.05</v>
      </c>
    </row>
    <row r="3986" spans="1:113" s="9" customFormat="1" x14ac:dyDescent="0.2">
      <c r="A3986" s="9">
        <v>3</v>
      </c>
      <c r="B3986" s="70" t="s">
        <v>47</v>
      </c>
      <c r="C3986" t="s">
        <v>66</v>
      </c>
      <c r="D3986" s="9">
        <v>6</v>
      </c>
      <c r="E3986" s="9">
        <v>155</v>
      </c>
      <c r="F3986" s="9">
        <f t="shared" si="339"/>
        <v>0.3</v>
      </c>
      <c r="H3986" s="9" t="s">
        <v>64</v>
      </c>
      <c r="AA3986" s="9">
        <v>0.3</v>
      </c>
    </row>
    <row r="3987" spans="1:113" s="9" customFormat="1" x14ac:dyDescent="0.2">
      <c r="A3987" s="9">
        <v>1</v>
      </c>
      <c r="B3987" s="70" t="s">
        <v>47</v>
      </c>
      <c r="C3987" t="s">
        <v>68</v>
      </c>
      <c r="D3987" s="9">
        <v>1</v>
      </c>
      <c r="E3987" s="9">
        <v>41.9</v>
      </c>
      <c r="F3987" s="9">
        <f>SUM(I3987:CV3987)</f>
        <v>0.1</v>
      </c>
      <c r="H3987" s="9" t="s">
        <v>77</v>
      </c>
      <c r="BY3987" s="9">
        <v>0.1</v>
      </c>
      <c r="CW3987"/>
      <c r="DA3987"/>
      <c r="DB3987"/>
      <c r="DC3987"/>
      <c r="DD3987"/>
      <c r="DE3987"/>
      <c r="DF3987"/>
      <c r="DG3987"/>
      <c r="DH3987"/>
      <c r="DI3987"/>
    </row>
    <row r="3988" spans="1:113" s="9" customFormat="1" x14ac:dyDescent="0.2">
      <c r="A3988" s="9">
        <v>2</v>
      </c>
      <c r="B3988" s="70" t="s">
        <v>47</v>
      </c>
      <c r="C3988" t="s">
        <v>68</v>
      </c>
      <c r="D3988" s="9">
        <v>1</v>
      </c>
      <c r="E3988" s="9">
        <v>23</v>
      </c>
      <c r="F3988" s="9">
        <f>SUM(I3988:CV3988)</f>
        <v>0.02</v>
      </c>
      <c r="H3988" s="9" t="s">
        <v>77</v>
      </c>
      <c r="I3988" s="9">
        <v>0.02</v>
      </c>
      <c r="CW3988"/>
      <c r="DA3988"/>
      <c r="DB3988"/>
      <c r="DC3988"/>
      <c r="DD3988"/>
      <c r="DE3988"/>
      <c r="DF3988"/>
      <c r="DG3988"/>
      <c r="DH3988"/>
      <c r="DI3988"/>
    </row>
    <row r="3989" spans="1:113" s="9" customFormat="1" x14ac:dyDescent="0.2">
      <c r="A3989" s="9">
        <v>3</v>
      </c>
      <c r="B3989" s="70" t="s">
        <v>47</v>
      </c>
      <c r="C3989" t="s">
        <v>68</v>
      </c>
      <c r="D3989" s="9">
        <v>1</v>
      </c>
      <c r="E3989" s="9">
        <v>17.899999999999999</v>
      </c>
      <c r="F3989" s="9">
        <f>SUM(I3989:CV3989)</f>
        <v>1.4999999999999999E-2</v>
      </c>
      <c r="H3989" s="9" t="s">
        <v>77</v>
      </c>
      <c r="I3989" s="9">
        <v>1.4999999999999999E-2</v>
      </c>
      <c r="CW3989"/>
      <c r="DA3989"/>
      <c r="DB3989"/>
      <c r="DC3989"/>
      <c r="DD3989"/>
      <c r="DE3989"/>
      <c r="DF3989"/>
      <c r="DG3989"/>
      <c r="DH3989"/>
      <c r="DI3989"/>
    </row>
    <row r="3990" spans="1:113" s="9" customFormat="1" x14ac:dyDescent="0.2">
      <c r="A3990" s="9">
        <v>1</v>
      </c>
      <c r="B3990" s="70" t="s">
        <v>47</v>
      </c>
      <c r="C3990" t="s">
        <v>68</v>
      </c>
      <c r="D3990" s="9">
        <v>2</v>
      </c>
      <c r="E3990" s="9">
        <v>17.100000000000001</v>
      </c>
      <c r="F3990" s="9">
        <f>SUM(I3990:CV3990)</f>
        <v>8.9999999999999976E-3</v>
      </c>
      <c r="H3990" s="9" t="s">
        <v>77</v>
      </c>
      <c r="I3990" s="9">
        <f>0.6*0.009</f>
        <v>5.3999999999999994E-3</v>
      </c>
      <c r="J3990" s="9">
        <f>0.1*0.009</f>
        <v>8.9999999999999998E-4</v>
      </c>
      <c r="M3990" s="9">
        <f>0.01*0.009</f>
        <v>8.9999999999999992E-5</v>
      </c>
      <c r="W3990" s="9">
        <f>0.29*0.009</f>
        <v>2.6099999999999995E-3</v>
      </c>
      <c r="CW3990"/>
      <c r="DA3990"/>
      <c r="DB3990"/>
      <c r="DC3990"/>
      <c r="DD3990"/>
      <c r="DE3990"/>
      <c r="DF3990"/>
      <c r="DG3990"/>
      <c r="DH3990"/>
      <c r="DI3990"/>
    </row>
    <row r="3991" spans="1:113" s="9" customFormat="1" x14ac:dyDescent="0.2">
      <c r="A3991" s="9">
        <v>2</v>
      </c>
      <c r="B3991" s="70" t="s">
        <v>47</v>
      </c>
      <c r="C3991" t="s">
        <v>68</v>
      </c>
      <c r="D3991" s="9">
        <v>2</v>
      </c>
      <c r="E3991" s="9">
        <v>16.5</v>
      </c>
      <c r="F3991" s="9">
        <f>SUM(I3991:CV3991)</f>
        <v>8.9999999999999993E-3</v>
      </c>
      <c r="H3991" s="9" t="s">
        <v>77</v>
      </c>
      <c r="W3991" s="9">
        <v>8.9999999999999993E-3</v>
      </c>
      <c r="CW3991"/>
      <c r="DA3991"/>
      <c r="DB3991"/>
      <c r="DC3991"/>
      <c r="DD3991"/>
      <c r="DE3991"/>
      <c r="DF3991"/>
      <c r="DG3991"/>
      <c r="DH3991"/>
      <c r="DI3991"/>
    </row>
    <row r="3992" spans="1:113" s="9" customFormat="1" x14ac:dyDescent="0.2">
      <c r="A3992" s="9">
        <v>3</v>
      </c>
      <c r="B3992" s="70" t="s">
        <v>47</v>
      </c>
      <c r="C3992" t="s">
        <v>68</v>
      </c>
      <c r="D3992" s="9">
        <v>2</v>
      </c>
      <c r="E3992" s="9">
        <v>13.6</v>
      </c>
      <c r="F3992" s="9">
        <f>SUM(G3992:CV3992)</f>
        <v>0</v>
      </c>
      <c r="G3992" s="9" t="s">
        <v>67</v>
      </c>
      <c r="H3992" s="9" t="s">
        <v>77</v>
      </c>
      <c r="CW3992"/>
      <c r="DA3992"/>
      <c r="DB3992"/>
      <c r="DC3992"/>
      <c r="DD3992"/>
      <c r="DE3992"/>
      <c r="DF3992"/>
      <c r="DG3992"/>
      <c r="DH3992"/>
      <c r="DI3992"/>
    </row>
    <row r="3993" spans="1:113" s="9" customFormat="1" x14ac:dyDescent="0.2">
      <c r="A3993" s="9">
        <v>1</v>
      </c>
      <c r="B3993" s="70" t="s">
        <v>47</v>
      </c>
      <c r="C3993" t="s">
        <v>68</v>
      </c>
      <c r="D3993" s="9">
        <v>3</v>
      </c>
      <c r="E3993" s="9">
        <v>137.4</v>
      </c>
      <c r="F3993" s="9">
        <f>SUM(G3993:CV3993)</f>
        <v>0.01</v>
      </c>
      <c r="H3993" s="9" t="s">
        <v>77</v>
      </c>
      <c r="AI3993" s="9">
        <v>0.01</v>
      </c>
      <c r="CW3993"/>
      <c r="DA3993"/>
      <c r="DB3993"/>
      <c r="DC3993"/>
      <c r="DD3993"/>
      <c r="DE3993"/>
      <c r="DF3993"/>
      <c r="DG3993"/>
      <c r="DH3993"/>
      <c r="DI3993"/>
    </row>
    <row r="3994" spans="1:113" s="9" customFormat="1" x14ac:dyDescent="0.2">
      <c r="A3994" s="9">
        <v>2</v>
      </c>
      <c r="B3994" s="70" t="s">
        <v>47</v>
      </c>
      <c r="C3994" t="s">
        <v>68</v>
      </c>
      <c r="D3994" s="9">
        <v>3</v>
      </c>
      <c r="E3994" s="9">
        <v>141.4</v>
      </c>
      <c r="F3994" s="9">
        <f>SUM(G3994:CV3994)</f>
        <v>0</v>
      </c>
      <c r="G3994" s="9" t="s">
        <v>67</v>
      </c>
      <c r="H3994" s="9" t="s">
        <v>77</v>
      </c>
      <c r="CW3994"/>
      <c r="DA3994"/>
      <c r="DB3994"/>
      <c r="DC3994"/>
      <c r="DD3994"/>
      <c r="DE3994"/>
      <c r="DF3994"/>
      <c r="DG3994"/>
      <c r="DH3994"/>
      <c r="DI3994"/>
    </row>
    <row r="3995" spans="1:113" s="9" customFormat="1" x14ac:dyDescent="0.2">
      <c r="A3995" s="9">
        <v>3</v>
      </c>
      <c r="B3995" s="70" t="s">
        <v>47</v>
      </c>
      <c r="C3995" t="s">
        <v>68</v>
      </c>
      <c r="D3995" s="9">
        <v>3</v>
      </c>
      <c r="E3995" s="9">
        <v>146.30000000000001</v>
      </c>
      <c r="F3995" s="9">
        <f>SUM(G3995:CV3995)</f>
        <v>0.5</v>
      </c>
      <c r="H3995" s="9" t="s">
        <v>77</v>
      </c>
      <c r="AA3995" s="9">
        <v>0.05</v>
      </c>
      <c r="AI3995" s="9">
        <v>0.4</v>
      </c>
      <c r="BS3995" s="9">
        <v>0.05</v>
      </c>
      <c r="CW3995"/>
      <c r="DA3995"/>
      <c r="DB3995"/>
      <c r="DC3995"/>
      <c r="DD3995"/>
      <c r="DE3995"/>
      <c r="DF3995"/>
      <c r="DG3995"/>
      <c r="DH3995"/>
      <c r="DI3995"/>
    </row>
    <row r="3996" spans="1:113" s="9" customFormat="1" x14ac:dyDescent="0.2">
      <c r="A3996" s="9">
        <v>4</v>
      </c>
      <c r="B3996" s="70" t="s">
        <v>47</v>
      </c>
      <c r="C3996" t="s">
        <v>68</v>
      </c>
      <c r="D3996" s="9">
        <v>3</v>
      </c>
      <c r="E3996" s="9">
        <v>150.30000000000001</v>
      </c>
      <c r="F3996" s="9">
        <f>SUM(G3996:CV3996)</f>
        <v>0</v>
      </c>
      <c r="G3996" s="9" t="s">
        <v>67</v>
      </c>
      <c r="H3996" s="9" t="s">
        <v>77</v>
      </c>
      <c r="CW3996"/>
      <c r="DA3996"/>
      <c r="DB3996"/>
      <c r="DC3996"/>
      <c r="DD3996"/>
      <c r="DE3996"/>
      <c r="DF3996"/>
      <c r="DG3996"/>
      <c r="DH3996"/>
      <c r="DI3996"/>
    </row>
    <row r="3997" spans="1:113" s="9" customFormat="1" x14ac:dyDescent="0.2">
      <c r="A3997" s="9">
        <v>5</v>
      </c>
      <c r="B3997" s="70" t="s">
        <v>47</v>
      </c>
      <c r="C3997" t="s">
        <v>68</v>
      </c>
      <c r="D3997" s="9">
        <v>3</v>
      </c>
      <c r="E3997" s="9">
        <v>19.3</v>
      </c>
      <c r="F3997" s="9">
        <f t="shared" ref="F3997:F4007" si="340">SUM(I3997:CV3997)</f>
        <v>5.0000000000000001E-3</v>
      </c>
      <c r="H3997" s="9" t="s">
        <v>77</v>
      </c>
      <c r="BS3997" s="9">
        <v>5.0000000000000001E-3</v>
      </c>
      <c r="CW3997"/>
      <c r="DA3997"/>
      <c r="DB3997"/>
      <c r="DC3997"/>
      <c r="DD3997"/>
      <c r="DE3997"/>
      <c r="DF3997"/>
      <c r="DG3997"/>
      <c r="DH3997"/>
      <c r="DI3997"/>
    </row>
    <row r="3998" spans="1:113" s="9" customFormat="1" x14ac:dyDescent="0.2">
      <c r="A3998" s="9">
        <v>6</v>
      </c>
      <c r="B3998" s="70" t="s">
        <v>47</v>
      </c>
      <c r="C3998" t="s">
        <v>68</v>
      </c>
      <c r="D3998" s="9">
        <v>3</v>
      </c>
      <c r="E3998" s="9">
        <v>15.3</v>
      </c>
      <c r="F3998" s="9">
        <f t="shared" si="340"/>
        <v>4.9999999999999992E-3</v>
      </c>
      <c r="H3998" s="9" t="s">
        <v>77</v>
      </c>
      <c r="I3998" s="9">
        <f>0.7*0.005</f>
        <v>3.4999999999999996E-3</v>
      </c>
      <c r="J3998" s="9">
        <f>0.3*0.005</f>
        <v>1.5E-3</v>
      </c>
      <c r="CW3998"/>
      <c r="DA3998"/>
      <c r="DB3998"/>
      <c r="DC3998"/>
      <c r="DD3998"/>
      <c r="DE3998"/>
      <c r="DF3998"/>
      <c r="DG3998"/>
      <c r="DH3998"/>
      <c r="DI3998"/>
    </row>
    <row r="3999" spans="1:113" s="9" customFormat="1" x14ac:dyDescent="0.2">
      <c r="A3999" s="9">
        <v>1</v>
      </c>
      <c r="B3999" s="70" t="s">
        <v>47</v>
      </c>
      <c r="C3999" t="s">
        <v>68</v>
      </c>
      <c r="D3999" s="9">
        <v>4</v>
      </c>
      <c r="E3999" s="9">
        <v>16.5</v>
      </c>
      <c r="F3999" s="9">
        <f t="shared" si="340"/>
        <v>3.0000000000000001E-3</v>
      </c>
      <c r="H3999" s="9" t="s">
        <v>77</v>
      </c>
      <c r="I3999" s="9">
        <f>0.3*0.003</f>
        <v>8.9999999999999998E-4</v>
      </c>
      <c r="J3999" s="9">
        <f>0.7*0.003</f>
        <v>2.0999999999999999E-3</v>
      </c>
      <c r="CW3999"/>
      <c r="DA3999"/>
      <c r="DB3999"/>
      <c r="DC3999"/>
      <c r="DD3999"/>
      <c r="DE3999"/>
      <c r="DF3999"/>
      <c r="DG3999"/>
      <c r="DH3999"/>
      <c r="DI3999"/>
    </row>
    <row r="4000" spans="1:113" s="9" customFormat="1" x14ac:dyDescent="0.2">
      <c r="A4000" s="9">
        <v>2</v>
      </c>
      <c r="B4000" s="70" t="s">
        <v>47</v>
      </c>
      <c r="C4000" t="s">
        <v>68</v>
      </c>
      <c r="D4000" s="9">
        <v>4</v>
      </c>
      <c r="E4000" s="9">
        <v>22.3</v>
      </c>
      <c r="F4000" s="9">
        <f t="shared" si="340"/>
        <v>1.2E-2</v>
      </c>
      <c r="H4000" s="9" t="s">
        <v>77</v>
      </c>
      <c r="BS4000" s="9">
        <v>1.2E-2</v>
      </c>
      <c r="CW4000"/>
      <c r="DA4000"/>
      <c r="DB4000"/>
      <c r="DC4000"/>
      <c r="DD4000"/>
      <c r="DE4000"/>
      <c r="DF4000"/>
      <c r="DG4000"/>
      <c r="DH4000"/>
      <c r="DI4000"/>
    </row>
    <row r="4001" spans="1:115" s="9" customFormat="1" x14ac:dyDescent="0.2">
      <c r="A4001" s="9">
        <v>3</v>
      </c>
      <c r="B4001" s="70" t="s">
        <v>47</v>
      </c>
      <c r="C4001" t="s">
        <v>68</v>
      </c>
      <c r="D4001" s="9">
        <v>4</v>
      </c>
      <c r="E4001" s="9">
        <v>17.600000000000001</v>
      </c>
      <c r="F4001" s="9">
        <f t="shared" si="340"/>
        <v>7.9999999999999988E-2</v>
      </c>
      <c r="H4001" s="9" t="s">
        <v>77</v>
      </c>
      <c r="I4001" s="9">
        <f>0.2*0.08</f>
        <v>1.6E-2</v>
      </c>
      <c r="J4001" s="9">
        <f>0.1*0.08</f>
        <v>8.0000000000000002E-3</v>
      </c>
      <c r="BS4001" s="9">
        <f>0.7*0.08</f>
        <v>5.5999999999999994E-2</v>
      </c>
      <c r="CW4001"/>
      <c r="DA4001"/>
      <c r="DB4001"/>
      <c r="DC4001"/>
      <c r="DD4001"/>
      <c r="DE4001"/>
      <c r="DF4001"/>
      <c r="DG4001"/>
      <c r="DH4001"/>
      <c r="DI4001"/>
    </row>
    <row r="4002" spans="1:115" s="9" customFormat="1" x14ac:dyDescent="0.2">
      <c r="A4002" s="9">
        <v>1</v>
      </c>
      <c r="B4002" s="70" t="s">
        <v>47</v>
      </c>
      <c r="C4002" t="s">
        <v>68</v>
      </c>
      <c r="D4002" s="9">
        <v>5</v>
      </c>
      <c r="E4002" s="9">
        <v>43</v>
      </c>
      <c r="F4002" s="9">
        <f t="shared" si="340"/>
        <v>0.10000000000000002</v>
      </c>
      <c r="H4002" s="9" t="s">
        <v>77</v>
      </c>
      <c r="I4002" s="9">
        <f>0.2*0.1</f>
        <v>2.0000000000000004E-2</v>
      </c>
      <c r="Q4002" s="9">
        <f>0.8*0.1</f>
        <v>8.0000000000000016E-2</v>
      </c>
      <c r="CW4002"/>
      <c r="DA4002"/>
      <c r="DB4002"/>
      <c r="DC4002"/>
      <c r="DD4002"/>
      <c r="DE4002"/>
      <c r="DF4002"/>
      <c r="DG4002"/>
      <c r="DH4002"/>
      <c r="DI4002"/>
    </row>
    <row r="4003" spans="1:115" s="9" customFormat="1" x14ac:dyDescent="0.2">
      <c r="A4003" s="9">
        <v>2</v>
      </c>
      <c r="B4003" s="70" t="s">
        <v>47</v>
      </c>
      <c r="C4003" t="s">
        <v>68</v>
      </c>
      <c r="D4003" s="9">
        <v>5</v>
      </c>
      <c r="E4003" s="9">
        <v>18.5</v>
      </c>
      <c r="F4003" s="9">
        <f t="shared" si="340"/>
        <v>1.4999999999999999E-2</v>
      </c>
      <c r="H4003" s="9" t="s">
        <v>77</v>
      </c>
      <c r="I4003" s="9">
        <f>0.7*0.015</f>
        <v>1.0499999999999999E-2</v>
      </c>
      <c r="J4003" s="9">
        <f>0.1*0.015</f>
        <v>1.5E-3</v>
      </c>
      <c r="CB4003" s="9">
        <f>0.2*0.015</f>
        <v>3.0000000000000001E-3</v>
      </c>
      <c r="CW4003"/>
      <c r="DA4003"/>
      <c r="DB4003"/>
      <c r="DC4003"/>
      <c r="DD4003"/>
      <c r="DE4003"/>
      <c r="DF4003"/>
      <c r="DG4003"/>
      <c r="DH4003"/>
      <c r="DI4003"/>
    </row>
    <row r="4004" spans="1:115" s="9" customFormat="1" x14ac:dyDescent="0.2">
      <c r="A4004" s="9">
        <v>3</v>
      </c>
      <c r="B4004" s="70" t="s">
        <v>47</v>
      </c>
      <c r="C4004" t="s">
        <v>68</v>
      </c>
      <c r="D4004" s="9">
        <v>5</v>
      </c>
      <c r="E4004" s="9">
        <v>18.3</v>
      </c>
      <c r="F4004" s="9">
        <f t="shared" si="340"/>
        <v>0.01</v>
      </c>
      <c r="H4004" s="9" t="s">
        <v>77</v>
      </c>
      <c r="Q4004" s="9">
        <v>0.01</v>
      </c>
      <c r="CW4004"/>
      <c r="DA4004"/>
      <c r="DB4004"/>
      <c r="DC4004"/>
      <c r="DD4004"/>
      <c r="DE4004"/>
      <c r="DF4004"/>
      <c r="DG4004"/>
      <c r="DH4004"/>
      <c r="DI4004"/>
    </row>
    <row r="4005" spans="1:115" s="9" customFormat="1" x14ac:dyDescent="0.2">
      <c r="A4005" s="9">
        <v>1</v>
      </c>
      <c r="B4005" s="70" t="s">
        <v>47</v>
      </c>
      <c r="C4005" t="s">
        <v>68</v>
      </c>
      <c r="D4005" s="9">
        <v>6</v>
      </c>
      <c r="E4005" s="9">
        <v>147.19999999999999</v>
      </c>
      <c r="F4005" s="9">
        <f t="shared" si="340"/>
        <v>0.08</v>
      </c>
      <c r="H4005" s="9" t="s">
        <v>64</v>
      </c>
      <c r="BS4005" s="9">
        <f>0.03*0.4</f>
        <v>1.2E-2</v>
      </c>
      <c r="CB4005" s="9">
        <f>0.17*0.4</f>
        <v>6.8000000000000005E-2</v>
      </c>
      <c r="CW4005"/>
      <c r="DA4005"/>
      <c r="DB4005"/>
      <c r="DC4005"/>
      <c r="DD4005"/>
      <c r="DE4005"/>
      <c r="DF4005"/>
      <c r="DG4005"/>
      <c r="DH4005"/>
      <c r="DI4005"/>
    </row>
    <row r="4006" spans="1:115" s="9" customFormat="1" x14ac:dyDescent="0.2">
      <c r="A4006" s="9">
        <v>2</v>
      </c>
      <c r="B4006" s="70" t="s">
        <v>47</v>
      </c>
      <c r="C4006" t="s">
        <v>68</v>
      </c>
      <c r="D4006" s="9">
        <v>6</v>
      </c>
      <c r="E4006" s="9">
        <v>121.1</v>
      </c>
      <c r="F4006" s="9">
        <f t="shared" si="340"/>
        <v>0.12000000000000001</v>
      </c>
      <c r="H4006" s="9" t="s">
        <v>64</v>
      </c>
      <c r="AI4006" s="9">
        <f>0.05*0.4</f>
        <v>2.0000000000000004E-2</v>
      </c>
      <c r="CB4006" s="9">
        <f>0.25*0.4</f>
        <v>0.1</v>
      </c>
      <c r="CW4006"/>
      <c r="DA4006"/>
      <c r="DB4006"/>
      <c r="DC4006"/>
      <c r="DD4006"/>
      <c r="DE4006"/>
      <c r="DF4006"/>
      <c r="DG4006"/>
      <c r="DH4006"/>
      <c r="DI4006"/>
    </row>
    <row r="4007" spans="1:115" s="9" customFormat="1" x14ac:dyDescent="0.2">
      <c r="A4007" s="9">
        <v>3</v>
      </c>
      <c r="B4007" s="70" t="s">
        <v>47</v>
      </c>
      <c r="C4007" t="s">
        <v>68</v>
      </c>
      <c r="D4007" s="9">
        <v>6</v>
      </c>
      <c r="E4007" s="9">
        <v>147.30000000000001</v>
      </c>
      <c r="F4007" s="9">
        <f t="shared" si="340"/>
        <v>0</v>
      </c>
      <c r="G4007" s="9" t="s">
        <v>67</v>
      </c>
      <c r="H4007" s="9" t="s">
        <v>64</v>
      </c>
      <c r="CW4007"/>
      <c r="DA4007"/>
      <c r="DB4007"/>
      <c r="DC4007"/>
      <c r="DD4007"/>
      <c r="DE4007"/>
      <c r="DF4007"/>
      <c r="DG4007"/>
      <c r="DH4007"/>
      <c r="DI4007"/>
    </row>
    <row r="4008" spans="1:115" s="9" customFormat="1" x14ac:dyDescent="0.2">
      <c r="A4008" s="9">
        <v>4</v>
      </c>
      <c r="B4008" s="70" t="s">
        <v>47</v>
      </c>
      <c r="C4008" t="s">
        <v>68</v>
      </c>
      <c r="D4008" s="9">
        <v>6</v>
      </c>
      <c r="E4008" s="9">
        <v>95.4</v>
      </c>
      <c r="F4008" s="9">
        <f>SUM(G4008:CV4008)</f>
        <v>0</v>
      </c>
      <c r="G4008" s="9" t="s">
        <v>67</v>
      </c>
      <c r="H4008" s="9" t="s">
        <v>64</v>
      </c>
      <c r="CW4008"/>
      <c r="DA4008"/>
      <c r="DB4008"/>
      <c r="DC4008"/>
      <c r="DD4008"/>
      <c r="DE4008"/>
      <c r="DF4008"/>
      <c r="DG4008"/>
      <c r="DH4008"/>
      <c r="DI4008"/>
    </row>
    <row r="4009" spans="1:115" s="9" customFormat="1" x14ac:dyDescent="0.2">
      <c r="A4009" s="9">
        <v>5</v>
      </c>
      <c r="B4009" s="70" t="s">
        <v>47</v>
      </c>
      <c r="C4009" t="s">
        <v>68</v>
      </c>
      <c r="D4009" s="9">
        <v>6</v>
      </c>
      <c r="E4009" s="9">
        <v>22.8</v>
      </c>
      <c r="F4009" s="9">
        <f>SUM(I4009:CV4009)</f>
        <v>0.04</v>
      </c>
      <c r="H4009" s="9" t="s">
        <v>64</v>
      </c>
      <c r="I4009" s="9">
        <f>0.3*0.1</f>
        <v>0.03</v>
      </c>
      <c r="J4009" s="9">
        <f>0.1*0.1</f>
        <v>1.0000000000000002E-2</v>
      </c>
      <c r="CW4009"/>
      <c r="DA4009"/>
      <c r="DB4009"/>
      <c r="DC4009"/>
      <c r="DD4009"/>
      <c r="DE4009"/>
      <c r="DF4009"/>
      <c r="DG4009"/>
      <c r="DH4009"/>
      <c r="DI4009"/>
    </row>
    <row r="4010" spans="1:115" s="9" customFormat="1" x14ac:dyDescent="0.2">
      <c r="A4010" s="9">
        <v>6</v>
      </c>
      <c r="B4010" s="70" t="s">
        <v>47</v>
      </c>
      <c r="C4010" t="s">
        <v>68</v>
      </c>
      <c r="D4010" s="9">
        <v>6</v>
      </c>
      <c r="E4010" s="9">
        <v>136.80000000000001</v>
      </c>
      <c r="F4010" s="9">
        <f>SUM(I4010:CV4010)</f>
        <v>0.4</v>
      </c>
      <c r="H4010" s="9" t="s">
        <v>64</v>
      </c>
      <c r="CB4010" s="9">
        <v>0.4</v>
      </c>
      <c r="CW4010"/>
      <c r="DA4010"/>
      <c r="DB4010"/>
      <c r="DC4010"/>
      <c r="DD4010"/>
      <c r="DE4010"/>
      <c r="DF4010"/>
      <c r="DG4010"/>
      <c r="DH4010"/>
      <c r="DI4010"/>
    </row>
    <row r="4011" spans="1:115" s="9" customFormat="1" x14ac:dyDescent="0.2">
      <c r="A4011" s="9">
        <v>1</v>
      </c>
      <c r="B4011" s="70" t="s">
        <v>47</v>
      </c>
      <c r="C4011" t="s">
        <v>68</v>
      </c>
      <c r="D4011" s="9">
        <v>6</v>
      </c>
      <c r="E4011" s="9">
        <v>127.4</v>
      </c>
      <c r="F4011" s="9">
        <f>SUM(I4011:CV4011)</f>
        <v>0</v>
      </c>
      <c r="H4011" s="9" t="s">
        <v>64</v>
      </c>
      <c r="CW4011"/>
      <c r="DA4011"/>
      <c r="DB4011"/>
      <c r="DC4011"/>
      <c r="DD4011"/>
      <c r="DE4011"/>
      <c r="DF4011"/>
      <c r="DG4011"/>
      <c r="DH4011"/>
      <c r="DI4011"/>
    </row>
    <row r="4012" spans="1:115" s="9" customFormat="1" x14ac:dyDescent="0.2">
      <c r="A4012" s="9">
        <v>2</v>
      </c>
      <c r="B4012" s="70" t="s">
        <v>47</v>
      </c>
      <c r="C4012" t="s">
        <v>68</v>
      </c>
      <c r="D4012" s="9">
        <v>6</v>
      </c>
      <c r="E4012" s="9">
        <v>135.19999999999999</v>
      </c>
      <c r="F4012" s="9">
        <f>SUM(I4012:CV4012)</f>
        <v>0</v>
      </c>
      <c r="H4012" s="9" t="s">
        <v>64</v>
      </c>
      <c r="CW4012"/>
      <c r="DA4012"/>
      <c r="DB4012"/>
      <c r="DC4012"/>
      <c r="DD4012"/>
      <c r="DE4012"/>
      <c r="DF4012"/>
      <c r="DG4012"/>
      <c r="DH4012"/>
      <c r="DI4012"/>
    </row>
    <row r="4013" spans="1:115" s="9" customFormat="1" x14ac:dyDescent="0.2">
      <c r="A4013" s="9">
        <v>3</v>
      </c>
      <c r="B4013" s="70" t="s">
        <v>47</v>
      </c>
      <c r="C4013" t="s">
        <v>68</v>
      </c>
      <c r="D4013" s="9">
        <v>6</v>
      </c>
      <c r="E4013" s="9">
        <v>9.1</v>
      </c>
      <c r="F4013" s="9">
        <f>SUM(I4013:CV4013)</f>
        <v>8.0000000000000002E-3</v>
      </c>
      <c r="H4013" s="9" t="s">
        <v>64</v>
      </c>
      <c r="BS4013" s="9">
        <v>8.0000000000000002E-3</v>
      </c>
      <c r="CW4013"/>
      <c r="DA4013"/>
      <c r="DB4013"/>
      <c r="DC4013"/>
      <c r="DD4013"/>
      <c r="DE4013"/>
      <c r="DF4013"/>
      <c r="DG4013"/>
      <c r="DH4013"/>
      <c r="DI4013"/>
    </row>
    <row r="4014" spans="1:115" s="9" customFormat="1" x14ac:dyDescent="0.2">
      <c r="A4014" s="9">
        <v>1</v>
      </c>
      <c r="B4014" s="70" t="s">
        <v>47</v>
      </c>
      <c r="C4014" t="s">
        <v>69</v>
      </c>
      <c r="D4014" s="9">
        <v>1</v>
      </c>
      <c r="E4014" s="9">
        <v>20.7</v>
      </c>
      <c r="F4014" s="9">
        <f>SUM(H4014:DZ4014)</f>
        <v>0</v>
      </c>
      <c r="G4014" s="9" t="s">
        <v>67</v>
      </c>
      <c r="H4014" s="9" t="s">
        <v>77</v>
      </c>
      <c r="CP4014"/>
      <c r="CQ4014"/>
      <c r="CR4014"/>
      <c r="CS4014"/>
      <c r="CT4014"/>
      <c r="CW4014"/>
      <c r="CX4014"/>
      <c r="CY4014"/>
      <c r="CZ4014"/>
      <c r="DA4014"/>
      <c r="DB4014"/>
      <c r="DC4014"/>
      <c r="DD4014"/>
      <c r="DE4014"/>
      <c r="DF4014"/>
      <c r="DG4014"/>
      <c r="DH4014"/>
      <c r="DI4014"/>
      <c r="DJ4014"/>
      <c r="DK4014"/>
    </row>
    <row r="4015" spans="1:115" s="9" customFormat="1" x14ac:dyDescent="0.2">
      <c r="A4015" s="9">
        <v>2</v>
      </c>
      <c r="B4015" s="70" t="s">
        <v>47</v>
      </c>
      <c r="C4015" t="s">
        <v>69</v>
      </c>
      <c r="D4015" s="9">
        <v>1</v>
      </c>
      <c r="E4015" s="9">
        <v>22.2</v>
      </c>
      <c r="F4015" s="9">
        <f>SUM(I4015:DZ4015)</f>
        <v>8.0000000000000002E-3</v>
      </c>
      <c r="H4015" s="9" t="s">
        <v>77</v>
      </c>
      <c r="I4015" s="9">
        <f>0.35*0.008</f>
        <v>2.8E-3</v>
      </c>
      <c r="J4015" s="9">
        <f>0.2*0.008</f>
        <v>1.6000000000000001E-3</v>
      </c>
      <c r="BD4015" s="9">
        <f>0.45*0.008</f>
        <v>3.6000000000000003E-3</v>
      </c>
      <c r="CP4015"/>
      <c r="CQ4015"/>
      <c r="CR4015"/>
      <c r="CS4015"/>
      <c r="CT4015"/>
      <c r="CW4015"/>
      <c r="CX4015"/>
      <c r="CY4015"/>
      <c r="CZ4015"/>
      <c r="DA4015"/>
      <c r="DB4015"/>
      <c r="DC4015"/>
      <c r="DD4015"/>
      <c r="DE4015"/>
      <c r="DF4015"/>
      <c r="DG4015"/>
      <c r="DH4015"/>
      <c r="DI4015"/>
      <c r="DJ4015"/>
      <c r="DK4015"/>
    </row>
    <row r="4016" spans="1:115" s="9" customFormat="1" x14ac:dyDescent="0.2">
      <c r="A4016" s="9">
        <v>3</v>
      </c>
      <c r="B4016" s="70" t="s">
        <v>47</v>
      </c>
      <c r="C4016" t="s">
        <v>69</v>
      </c>
      <c r="D4016" s="9">
        <v>1</v>
      </c>
      <c r="E4016" s="9">
        <v>16.399999999999999</v>
      </c>
      <c r="F4016" s="9">
        <f>SUM(I4016:DZ4016)</f>
        <v>0</v>
      </c>
      <c r="G4016" s="9" t="s">
        <v>67</v>
      </c>
      <c r="H4016" s="9" t="s">
        <v>77</v>
      </c>
      <c r="CP4016"/>
      <c r="CQ4016"/>
      <c r="CR4016"/>
      <c r="CS4016"/>
      <c r="CT4016"/>
      <c r="CW4016"/>
      <c r="CX4016"/>
      <c r="CY4016"/>
      <c r="CZ4016"/>
      <c r="DA4016"/>
      <c r="DB4016"/>
      <c r="DC4016"/>
      <c r="DD4016"/>
      <c r="DE4016"/>
      <c r="DF4016"/>
      <c r="DG4016"/>
      <c r="DH4016"/>
      <c r="DI4016"/>
      <c r="DJ4016"/>
      <c r="DK4016"/>
    </row>
    <row r="4017" spans="1:115" s="10" customFormat="1" x14ac:dyDescent="0.2">
      <c r="A4017" s="10">
        <v>1</v>
      </c>
      <c r="B4017" s="70" t="s">
        <v>47</v>
      </c>
      <c r="C4017" t="s">
        <v>69</v>
      </c>
      <c r="D4017" s="10">
        <v>2</v>
      </c>
      <c r="E4017" s="10">
        <v>135</v>
      </c>
      <c r="F4017" s="9">
        <f>SUM(H4017:DZ4017)</f>
        <v>0</v>
      </c>
      <c r="G4017" s="10" t="s">
        <v>67</v>
      </c>
      <c r="H4017" s="10" t="s">
        <v>64</v>
      </c>
    </row>
    <row r="4018" spans="1:115" s="10" customFormat="1" x14ac:dyDescent="0.2">
      <c r="A4018" s="10">
        <v>2</v>
      </c>
      <c r="B4018" s="70" t="s">
        <v>47</v>
      </c>
      <c r="C4018" t="s">
        <v>69</v>
      </c>
      <c r="D4018" s="10">
        <v>2</v>
      </c>
      <c r="E4018" s="10">
        <v>125</v>
      </c>
      <c r="F4018" s="9">
        <f>SUM(H4018:DZ4018)</f>
        <v>0</v>
      </c>
      <c r="G4018" s="10" t="s">
        <v>67</v>
      </c>
      <c r="H4018" s="10" t="s">
        <v>64</v>
      </c>
    </row>
    <row r="4019" spans="1:115" s="10" customFormat="1" x14ac:dyDescent="0.2">
      <c r="A4019" s="10">
        <v>3</v>
      </c>
      <c r="B4019" s="70" t="s">
        <v>47</v>
      </c>
      <c r="C4019" t="s">
        <v>69</v>
      </c>
      <c r="D4019" s="10">
        <v>2</v>
      </c>
      <c r="E4019" s="10">
        <v>145</v>
      </c>
      <c r="F4019" s="9">
        <f>SUM(H4019:DZ4019)</f>
        <v>0.5</v>
      </c>
      <c r="H4019" s="10" t="s">
        <v>64</v>
      </c>
      <c r="AA4019" s="10">
        <f>0.8*0.5</f>
        <v>0.4</v>
      </c>
      <c r="AI4019" s="10">
        <f>0.5*0.2</f>
        <v>0.1</v>
      </c>
    </row>
    <row r="4020" spans="1:115" s="10" customFormat="1" x14ac:dyDescent="0.2">
      <c r="A4020" s="10">
        <v>1</v>
      </c>
      <c r="B4020" s="70" t="s">
        <v>47</v>
      </c>
      <c r="C4020" t="s">
        <v>69</v>
      </c>
      <c r="D4020" s="10">
        <v>2</v>
      </c>
      <c r="E4020" s="10">
        <v>15.8</v>
      </c>
      <c r="F4020" s="10">
        <f>SUM(I4020:EG4020)</f>
        <v>8.0000000000000002E-3</v>
      </c>
      <c r="H4020" s="9" t="s">
        <v>77</v>
      </c>
      <c r="I4020" s="10">
        <f>0.4*0.008</f>
        <v>3.2000000000000002E-3</v>
      </c>
      <c r="J4020" s="10">
        <f>0.2*0.008</f>
        <v>1.6000000000000001E-3</v>
      </c>
      <c r="W4020" s="10">
        <f>0.4*0.008</f>
        <v>3.2000000000000002E-3</v>
      </c>
    </row>
    <row r="4021" spans="1:115" s="10" customFormat="1" x14ac:dyDescent="0.2">
      <c r="A4021" s="10">
        <v>2</v>
      </c>
      <c r="B4021" s="70" t="s">
        <v>47</v>
      </c>
      <c r="C4021" t="s">
        <v>69</v>
      </c>
      <c r="D4021" s="10">
        <v>2</v>
      </c>
      <c r="E4021" s="10">
        <v>14.8</v>
      </c>
      <c r="F4021" s="10">
        <f>SUM(I4021:EG4021)</f>
        <v>7.0000000000000001E-3</v>
      </c>
      <c r="H4021" s="9" t="s">
        <v>77</v>
      </c>
      <c r="W4021" s="10">
        <v>7.0000000000000001E-3</v>
      </c>
    </row>
    <row r="4022" spans="1:115" s="10" customFormat="1" x14ac:dyDescent="0.2">
      <c r="A4022" s="10">
        <v>3</v>
      </c>
      <c r="B4022" s="70" t="s">
        <v>47</v>
      </c>
      <c r="C4022" t="s">
        <v>69</v>
      </c>
      <c r="D4022" s="10">
        <v>2</v>
      </c>
      <c r="E4022" s="10">
        <v>13.6</v>
      </c>
      <c r="F4022" s="10">
        <f>SUM(I4022:EG4022)</f>
        <v>7.000000000000001E-3</v>
      </c>
      <c r="H4022" s="9" t="s">
        <v>77</v>
      </c>
      <c r="I4022" s="10">
        <f>0.4*0.007</f>
        <v>2.8000000000000004E-3</v>
      </c>
      <c r="J4022" s="10">
        <f>0.2*0.007</f>
        <v>1.4000000000000002E-3</v>
      </c>
      <c r="W4022" s="10">
        <f>0.007*0.4</f>
        <v>2.8000000000000004E-3</v>
      </c>
    </row>
    <row r="4023" spans="1:115" s="10" customFormat="1" x14ac:dyDescent="0.2">
      <c r="A4023" s="10">
        <v>4</v>
      </c>
      <c r="B4023" s="70" t="s">
        <v>47</v>
      </c>
      <c r="C4023" t="s">
        <v>69</v>
      </c>
      <c r="D4023" s="10">
        <v>2</v>
      </c>
      <c r="E4023" s="10">
        <v>92</v>
      </c>
      <c r="F4023" s="10">
        <f>SUM(G4023:EG4023)</f>
        <v>0</v>
      </c>
      <c r="G4023" s="10" t="s">
        <v>67</v>
      </c>
      <c r="H4023" s="9" t="s">
        <v>77</v>
      </c>
    </row>
    <row r="4024" spans="1:115" s="9" customFormat="1" x14ac:dyDescent="0.2">
      <c r="A4024" s="9">
        <v>1</v>
      </c>
      <c r="B4024" s="70" t="s">
        <v>47</v>
      </c>
      <c r="C4024" t="s">
        <v>69</v>
      </c>
      <c r="D4024" s="9">
        <v>3</v>
      </c>
      <c r="E4024" s="9">
        <v>117</v>
      </c>
      <c r="F4024" s="9">
        <f>SUM(G4024:DP4024)</f>
        <v>0</v>
      </c>
      <c r="G4024" s="9" t="s">
        <v>67</v>
      </c>
      <c r="H4024" s="9" t="s">
        <v>77</v>
      </c>
      <c r="CP4024"/>
      <c r="CQ4024"/>
      <c r="CR4024"/>
      <c r="CS4024"/>
      <c r="CT4024"/>
      <c r="CW4024"/>
      <c r="CX4024"/>
      <c r="CY4024"/>
      <c r="CZ4024"/>
      <c r="DA4024"/>
      <c r="DB4024"/>
      <c r="DC4024"/>
      <c r="DD4024"/>
      <c r="DE4024"/>
      <c r="DF4024"/>
      <c r="DG4024"/>
      <c r="DH4024"/>
      <c r="DI4024"/>
      <c r="DJ4024"/>
      <c r="DK4024"/>
    </row>
    <row r="4025" spans="1:115" s="9" customFormat="1" x14ac:dyDescent="0.2">
      <c r="A4025" s="9">
        <v>2</v>
      </c>
      <c r="B4025" s="70" t="s">
        <v>47</v>
      </c>
      <c r="C4025" t="s">
        <v>69</v>
      </c>
      <c r="D4025" s="9">
        <v>3</v>
      </c>
      <c r="E4025" s="9">
        <v>41.4</v>
      </c>
      <c r="F4025" s="9">
        <f>SUM(I4025:DP4025)</f>
        <v>0.2</v>
      </c>
      <c r="G4025"/>
      <c r="H4025" s="9" t="s">
        <v>77</v>
      </c>
      <c r="W4025" s="9">
        <v>0.2</v>
      </c>
      <c r="CP4025"/>
      <c r="CQ4025"/>
      <c r="CR4025"/>
      <c r="CS4025"/>
      <c r="CT4025"/>
      <c r="CW4025"/>
      <c r="CX4025"/>
      <c r="CY4025"/>
      <c r="CZ4025"/>
      <c r="DA4025"/>
      <c r="DB4025"/>
      <c r="DC4025"/>
      <c r="DD4025"/>
      <c r="DE4025"/>
      <c r="DF4025"/>
      <c r="DG4025"/>
      <c r="DH4025"/>
      <c r="DI4025"/>
      <c r="DJ4025"/>
      <c r="DK4025"/>
    </row>
    <row r="4026" spans="1:115" s="9" customFormat="1" x14ac:dyDescent="0.2">
      <c r="A4026" s="9">
        <v>3</v>
      </c>
      <c r="B4026" s="70" t="s">
        <v>47</v>
      </c>
      <c r="C4026" t="s">
        <v>69</v>
      </c>
      <c r="D4026" s="9">
        <v>3</v>
      </c>
      <c r="E4026" s="9">
        <v>42.3</v>
      </c>
      <c r="F4026" s="9">
        <f>SUM(I4026:DP4026)</f>
        <v>3.9999999999999994E-2</v>
      </c>
      <c r="G4026"/>
      <c r="H4026" s="9" t="s">
        <v>77</v>
      </c>
      <c r="W4026" s="9">
        <f>0.05*0.1</f>
        <v>5.000000000000001E-3</v>
      </c>
      <c r="BS4026" s="9">
        <f>0.7*0.05</f>
        <v>3.4999999999999996E-2</v>
      </c>
      <c r="CP4026"/>
      <c r="CQ4026"/>
      <c r="CR4026"/>
      <c r="CS4026"/>
      <c r="CT4026"/>
      <c r="CW4026"/>
      <c r="CX4026"/>
      <c r="CY4026"/>
      <c r="CZ4026"/>
      <c r="DA4026"/>
      <c r="DB4026"/>
      <c r="DC4026"/>
      <c r="DD4026"/>
      <c r="DE4026"/>
      <c r="DF4026"/>
      <c r="DG4026"/>
      <c r="DH4026"/>
      <c r="DI4026"/>
      <c r="DJ4026"/>
      <c r="DK4026"/>
    </row>
    <row r="4027" spans="1:115" s="9" customFormat="1" x14ac:dyDescent="0.2">
      <c r="A4027" s="9">
        <v>1</v>
      </c>
      <c r="B4027" s="70" t="s">
        <v>47</v>
      </c>
      <c r="C4027" t="s">
        <v>69</v>
      </c>
      <c r="D4027" s="9">
        <v>4</v>
      </c>
      <c r="E4027" s="9">
        <v>38.200000000000003</v>
      </c>
      <c r="F4027" s="9">
        <f>SUM(G4027:DM4027)</f>
        <v>0</v>
      </c>
      <c r="G4027" s="9" t="s">
        <v>67</v>
      </c>
      <c r="H4027" s="9" t="s">
        <v>77</v>
      </c>
      <c r="CP4027"/>
      <c r="CQ4027"/>
      <c r="CR4027"/>
      <c r="CS4027"/>
      <c r="CT4027"/>
      <c r="CW4027"/>
      <c r="CX4027"/>
      <c r="CY4027"/>
      <c r="CZ4027"/>
      <c r="DA4027"/>
      <c r="DB4027"/>
      <c r="DC4027"/>
      <c r="DD4027"/>
      <c r="DE4027"/>
      <c r="DF4027"/>
      <c r="DG4027"/>
      <c r="DH4027"/>
      <c r="DI4027"/>
      <c r="DJ4027"/>
      <c r="DK4027"/>
    </row>
    <row r="4028" spans="1:115" s="9" customFormat="1" x14ac:dyDescent="0.2">
      <c r="A4028" s="9">
        <v>2</v>
      </c>
      <c r="B4028" s="70" t="s">
        <v>47</v>
      </c>
      <c r="C4028" t="s">
        <v>69</v>
      </c>
      <c r="D4028" s="9">
        <v>4</v>
      </c>
      <c r="E4028" s="9">
        <v>17.100000000000001</v>
      </c>
      <c r="F4028" s="9">
        <f>SUM(I4028:DM4028)</f>
        <v>1.4999999999999999E-2</v>
      </c>
      <c r="G4028"/>
      <c r="H4028" s="9" t="s">
        <v>77</v>
      </c>
      <c r="I4028" s="9">
        <f>0.7*0.015</f>
        <v>1.0499999999999999E-2</v>
      </c>
      <c r="J4028" s="9">
        <f>0.1*0.015</f>
        <v>1.5E-3</v>
      </c>
      <c r="BS4028" s="9">
        <f>0.2*0.015</f>
        <v>3.0000000000000001E-3</v>
      </c>
      <c r="CP4028"/>
      <c r="CQ4028"/>
      <c r="CR4028"/>
      <c r="CS4028"/>
      <c r="CT4028"/>
      <c r="CW4028"/>
      <c r="CX4028"/>
      <c r="CY4028"/>
      <c r="CZ4028"/>
      <c r="DA4028"/>
      <c r="DB4028"/>
      <c r="DC4028"/>
      <c r="DD4028"/>
      <c r="DE4028"/>
      <c r="DF4028"/>
      <c r="DG4028"/>
      <c r="DH4028"/>
      <c r="DI4028"/>
      <c r="DJ4028"/>
      <c r="DK4028"/>
    </row>
    <row r="4029" spans="1:115" s="9" customFormat="1" x14ac:dyDescent="0.2">
      <c r="A4029" s="9">
        <v>3</v>
      </c>
      <c r="B4029" s="70" t="s">
        <v>47</v>
      </c>
      <c r="C4029" t="s">
        <v>69</v>
      </c>
      <c r="D4029" s="9">
        <v>4</v>
      </c>
      <c r="E4029" s="9">
        <v>17.399999999999999</v>
      </c>
      <c r="F4029" s="9">
        <f>SUM(I4029:DM4029)</f>
        <v>6.9999999999999999E-4</v>
      </c>
      <c r="G4029"/>
      <c r="H4029" s="9" t="s">
        <v>77</v>
      </c>
      <c r="I4029" s="9">
        <f>0.8*0.0007</f>
        <v>5.6000000000000006E-4</v>
      </c>
      <c r="J4029" s="9">
        <f>0.1*0.0007</f>
        <v>7.0000000000000007E-5</v>
      </c>
      <c r="AN4029" s="9">
        <f>0.1*0.0007</f>
        <v>7.0000000000000007E-5</v>
      </c>
      <c r="CP4029"/>
      <c r="CQ4029"/>
      <c r="CR4029"/>
      <c r="CS4029"/>
      <c r="CT4029"/>
      <c r="CW4029"/>
      <c r="CX4029"/>
      <c r="CY4029"/>
      <c r="CZ4029"/>
      <c r="DA4029"/>
      <c r="DB4029"/>
      <c r="DC4029"/>
      <c r="DD4029"/>
      <c r="DE4029"/>
      <c r="DF4029"/>
      <c r="DG4029"/>
      <c r="DH4029"/>
      <c r="DI4029"/>
      <c r="DJ4029"/>
      <c r="DK4029"/>
    </row>
    <row r="4030" spans="1:115" s="9" customFormat="1" x14ac:dyDescent="0.2">
      <c r="A4030" s="9">
        <v>1</v>
      </c>
      <c r="B4030" s="70" t="s">
        <v>47</v>
      </c>
      <c r="C4030" t="s">
        <v>69</v>
      </c>
      <c r="D4030" s="9">
        <v>5</v>
      </c>
      <c r="E4030" s="9">
        <v>93.5</v>
      </c>
      <c r="F4030" s="9">
        <f>SUM(G4030:DP4030)</f>
        <v>0</v>
      </c>
      <c r="G4030" s="9" t="s">
        <v>67</v>
      </c>
      <c r="H4030" s="9" t="s">
        <v>77</v>
      </c>
      <c r="CP4030"/>
      <c r="CQ4030"/>
      <c r="CR4030"/>
      <c r="CS4030"/>
      <c r="CT4030"/>
      <c r="CW4030"/>
      <c r="CX4030"/>
      <c r="CY4030"/>
      <c r="CZ4030"/>
      <c r="DA4030"/>
      <c r="DB4030"/>
      <c r="DC4030"/>
      <c r="DD4030"/>
      <c r="DE4030"/>
      <c r="DF4030"/>
      <c r="DG4030"/>
      <c r="DH4030"/>
      <c r="DI4030"/>
      <c r="DJ4030"/>
      <c r="DK4030"/>
    </row>
    <row r="4031" spans="1:115" s="9" customFormat="1" x14ac:dyDescent="0.2">
      <c r="A4031" s="9">
        <v>2</v>
      </c>
      <c r="B4031" s="70" t="s">
        <v>47</v>
      </c>
      <c r="C4031" t="s">
        <v>69</v>
      </c>
      <c r="D4031" s="9">
        <v>5</v>
      </c>
      <c r="E4031" s="9">
        <v>16</v>
      </c>
      <c r="F4031" s="9">
        <f>SUM(I4031:DP4031)</f>
        <v>8.0000000000000002E-3</v>
      </c>
      <c r="H4031" s="9" t="s">
        <v>77</v>
      </c>
      <c r="BS4031" s="9">
        <v>8.0000000000000002E-3</v>
      </c>
      <c r="CP4031"/>
      <c r="CQ4031"/>
      <c r="CR4031"/>
      <c r="CS4031"/>
      <c r="CT4031"/>
      <c r="CW4031"/>
      <c r="CX4031"/>
      <c r="CY4031"/>
      <c r="CZ4031"/>
      <c r="DA4031"/>
      <c r="DB4031"/>
      <c r="DC4031"/>
      <c r="DD4031"/>
      <c r="DE4031"/>
      <c r="DF4031"/>
      <c r="DG4031"/>
      <c r="DH4031"/>
      <c r="DI4031"/>
      <c r="DJ4031"/>
      <c r="DK4031"/>
    </row>
    <row r="4032" spans="1:115" s="9" customFormat="1" x14ac:dyDescent="0.2">
      <c r="A4032" s="9">
        <v>3</v>
      </c>
      <c r="B4032" s="70" t="s">
        <v>47</v>
      </c>
      <c r="C4032" t="s">
        <v>69</v>
      </c>
      <c r="D4032" s="9">
        <v>5</v>
      </c>
      <c r="E4032" s="9">
        <v>17.399999999999999</v>
      </c>
      <c r="F4032" s="9">
        <f>SUM(I4032:DP4032)</f>
        <v>6.0000000000000001E-3</v>
      </c>
      <c r="H4032" s="9" t="s">
        <v>77</v>
      </c>
      <c r="BB4032" s="9">
        <v>6.0000000000000001E-3</v>
      </c>
      <c r="CP4032"/>
      <c r="CQ4032"/>
      <c r="CR4032"/>
      <c r="CS4032"/>
      <c r="CT4032"/>
      <c r="CW4032"/>
      <c r="CX4032"/>
      <c r="CY4032"/>
      <c r="CZ4032"/>
      <c r="DA4032"/>
      <c r="DB4032"/>
      <c r="DC4032"/>
      <c r="DD4032"/>
      <c r="DE4032"/>
      <c r="DF4032"/>
      <c r="DG4032"/>
      <c r="DH4032"/>
      <c r="DI4032"/>
      <c r="DJ4032"/>
      <c r="DK4032"/>
    </row>
    <row r="4033" spans="1:115" s="9" customFormat="1" x14ac:dyDescent="0.2">
      <c r="A4033" s="9">
        <v>1</v>
      </c>
      <c r="B4033" s="70" t="s">
        <v>47</v>
      </c>
      <c r="C4033" t="s">
        <v>69</v>
      </c>
      <c r="D4033" s="9">
        <v>6</v>
      </c>
      <c r="E4033" s="9">
        <v>22.1</v>
      </c>
      <c r="F4033" s="9">
        <f>SUM(I4033:DM4033)</f>
        <v>0.1</v>
      </c>
      <c r="H4033" s="9" t="s">
        <v>77</v>
      </c>
      <c r="N4033" s="9">
        <v>0.1</v>
      </c>
      <c r="CP4033"/>
      <c r="CQ4033"/>
      <c r="CR4033"/>
      <c r="CS4033"/>
      <c r="CT4033"/>
      <c r="CW4033"/>
      <c r="CX4033"/>
      <c r="CY4033"/>
      <c r="CZ4033"/>
      <c r="DA4033"/>
      <c r="DB4033"/>
      <c r="DC4033"/>
      <c r="DD4033"/>
      <c r="DE4033"/>
      <c r="DF4033"/>
      <c r="DG4033"/>
      <c r="DH4033"/>
      <c r="DI4033"/>
      <c r="DJ4033"/>
      <c r="DK4033"/>
    </row>
    <row r="4034" spans="1:115" s="9" customFormat="1" x14ac:dyDescent="0.2">
      <c r="A4034" s="9">
        <v>2</v>
      </c>
      <c r="B4034" s="70" t="s">
        <v>47</v>
      </c>
      <c r="C4034" t="s">
        <v>69</v>
      </c>
      <c r="D4034" s="9">
        <v>6</v>
      </c>
      <c r="E4034" s="9">
        <v>12.8</v>
      </c>
      <c r="F4034" s="9">
        <f>SUM(I4034:DM4034)</f>
        <v>1.4999999999999999E-2</v>
      </c>
      <c r="H4034" s="9" t="s">
        <v>77</v>
      </c>
      <c r="I4034" s="9">
        <f>0.6*0.015</f>
        <v>8.9999999999999993E-3</v>
      </c>
      <c r="J4034" s="9">
        <f>0.2*0.015</f>
        <v>3.0000000000000001E-3</v>
      </c>
      <c r="O4034" s="9">
        <f>0.2*0.015</f>
        <v>3.0000000000000001E-3</v>
      </c>
      <c r="CP4034"/>
      <c r="CQ4034"/>
      <c r="CR4034"/>
      <c r="CS4034"/>
      <c r="CT4034"/>
      <c r="CW4034"/>
      <c r="CX4034"/>
      <c r="CY4034"/>
      <c r="CZ4034"/>
      <c r="DA4034"/>
      <c r="DB4034"/>
      <c r="DC4034"/>
      <c r="DD4034"/>
      <c r="DE4034"/>
      <c r="DF4034"/>
      <c r="DG4034"/>
      <c r="DH4034"/>
      <c r="DI4034"/>
      <c r="DJ4034"/>
      <c r="DK4034"/>
    </row>
    <row r="4035" spans="1:115" s="9" customFormat="1" x14ac:dyDescent="0.2">
      <c r="A4035" s="9">
        <v>3</v>
      </c>
      <c r="B4035" s="70" t="s">
        <v>47</v>
      </c>
      <c r="C4035" t="s">
        <v>69</v>
      </c>
      <c r="D4035" s="9">
        <v>6</v>
      </c>
      <c r="E4035" s="9">
        <v>12</v>
      </c>
      <c r="F4035" s="9">
        <f>SUM(I4035:DM4035)</f>
        <v>5.0000000000000001E-3</v>
      </c>
      <c r="H4035" s="9" t="s">
        <v>77</v>
      </c>
      <c r="I4035" s="9">
        <f>0.2*0.005</f>
        <v>1E-3</v>
      </c>
      <c r="J4035" s="9">
        <f>0.8*0.005</f>
        <v>4.0000000000000001E-3</v>
      </c>
      <c r="CP4035"/>
      <c r="CQ4035"/>
      <c r="CR4035"/>
      <c r="CS4035"/>
      <c r="CT4035"/>
      <c r="CW4035"/>
      <c r="CX4035"/>
      <c r="CY4035"/>
      <c r="CZ4035"/>
      <c r="DA4035"/>
      <c r="DB4035"/>
      <c r="DC4035"/>
      <c r="DD4035"/>
      <c r="DE4035"/>
      <c r="DF4035"/>
      <c r="DG4035"/>
      <c r="DH4035"/>
      <c r="DI4035"/>
      <c r="DJ4035"/>
      <c r="DK4035"/>
    </row>
    <row r="4036" spans="1:115" s="9" customFormat="1" x14ac:dyDescent="0.2">
      <c r="A4036" s="9">
        <v>1</v>
      </c>
      <c r="B4036" s="70" t="s">
        <v>47</v>
      </c>
      <c r="C4036" s="9" t="s">
        <v>70</v>
      </c>
      <c r="D4036" s="9">
        <v>1</v>
      </c>
      <c r="E4036" s="9">
        <v>30.5</v>
      </c>
      <c r="F4036" s="9">
        <f t="shared" ref="F4036:F4044" si="341">SUM(I4036:DR4036)</f>
        <v>1.4999999999999999E-2</v>
      </c>
      <c r="H4036" s="9" t="s">
        <v>77</v>
      </c>
      <c r="I4036" s="9">
        <f>0.4*0.015</f>
        <v>6.0000000000000001E-3</v>
      </c>
      <c r="J4036" s="9">
        <f>0.6*0.015</f>
        <v>8.9999999999999993E-3</v>
      </c>
    </row>
    <row r="4037" spans="1:115" s="9" customFormat="1" x14ac:dyDescent="0.2">
      <c r="A4037" s="9">
        <v>2</v>
      </c>
      <c r="B4037" s="70" t="s">
        <v>47</v>
      </c>
      <c r="C4037" s="9" t="s">
        <v>70</v>
      </c>
      <c r="D4037" s="9">
        <v>1</v>
      </c>
      <c r="E4037" s="9">
        <v>30</v>
      </c>
      <c r="F4037" s="9">
        <f t="shared" si="341"/>
        <v>3.5000000000000003E-2</v>
      </c>
      <c r="H4037" s="9" t="s">
        <v>77</v>
      </c>
      <c r="BD4037" s="9">
        <f>0.1*0.035</f>
        <v>3.5000000000000005E-3</v>
      </c>
      <c r="BQ4037" s="9">
        <f>0.05*0.035</f>
        <v>1.7500000000000003E-3</v>
      </c>
      <c r="BS4037" s="9">
        <f>0.85*0.035</f>
        <v>2.9750000000000002E-2</v>
      </c>
    </row>
    <row r="4038" spans="1:115" s="9" customFormat="1" x14ac:dyDescent="0.2">
      <c r="A4038" s="9">
        <v>3</v>
      </c>
      <c r="B4038" s="70" t="s">
        <v>47</v>
      </c>
      <c r="C4038" s="9" t="s">
        <v>70</v>
      </c>
      <c r="D4038" s="9">
        <v>1</v>
      </c>
      <c r="E4038" s="9">
        <v>25</v>
      </c>
      <c r="F4038" s="9">
        <f t="shared" si="341"/>
        <v>3.5000000000000003E-2</v>
      </c>
      <c r="H4038" s="9" t="s">
        <v>77</v>
      </c>
      <c r="I4038" s="9">
        <f>0.6*0.035</f>
        <v>2.1000000000000001E-2</v>
      </c>
      <c r="J4038" s="9">
        <f>0.399*0.035</f>
        <v>1.3965000000000002E-2</v>
      </c>
      <c r="AJ4038" s="9">
        <f>0.035*0.001</f>
        <v>3.5000000000000004E-5</v>
      </c>
    </row>
    <row r="4039" spans="1:115" s="9" customFormat="1" x14ac:dyDescent="0.2">
      <c r="A4039" s="9">
        <v>1</v>
      </c>
      <c r="B4039" s="70" t="s">
        <v>47</v>
      </c>
      <c r="C4039" s="9" t="s">
        <v>70</v>
      </c>
      <c r="D4039" s="9">
        <v>2</v>
      </c>
      <c r="E4039" s="9">
        <v>152.69999999999999</v>
      </c>
      <c r="F4039" s="9">
        <f t="shared" si="341"/>
        <v>0</v>
      </c>
      <c r="G4039" s="9" t="s">
        <v>67</v>
      </c>
      <c r="H4039" s="9" t="s">
        <v>64</v>
      </c>
    </row>
    <row r="4040" spans="1:115" s="9" customFormat="1" x14ac:dyDescent="0.2">
      <c r="A4040" s="9">
        <v>2</v>
      </c>
      <c r="B4040" s="70" t="s">
        <v>47</v>
      </c>
      <c r="C4040" s="9" t="s">
        <v>70</v>
      </c>
      <c r="D4040" s="9">
        <v>2</v>
      </c>
      <c r="E4040" s="9">
        <v>122.5</v>
      </c>
      <c r="F4040" s="9">
        <f t="shared" si="341"/>
        <v>0.01</v>
      </c>
      <c r="H4040" s="9" t="s">
        <v>64</v>
      </c>
      <c r="BS4040" s="9">
        <v>0.01</v>
      </c>
    </row>
    <row r="4041" spans="1:115" s="9" customFormat="1" x14ac:dyDescent="0.2">
      <c r="A4041" s="9">
        <v>3</v>
      </c>
      <c r="B4041" s="70" t="s">
        <v>47</v>
      </c>
      <c r="C4041" s="9" t="s">
        <v>70</v>
      </c>
      <c r="D4041" s="9">
        <v>2</v>
      </c>
      <c r="E4041" s="9">
        <v>51.7</v>
      </c>
      <c r="F4041" s="9">
        <f t="shared" si="341"/>
        <v>1E-3</v>
      </c>
      <c r="H4041" s="9" t="s">
        <v>77</v>
      </c>
      <c r="CC4041" s="9">
        <v>1E-3</v>
      </c>
    </row>
    <row r="4042" spans="1:115" s="9" customFormat="1" x14ac:dyDescent="0.2">
      <c r="A4042" s="9">
        <v>4</v>
      </c>
      <c r="B4042" s="70" t="s">
        <v>47</v>
      </c>
      <c r="C4042" s="9" t="s">
        <v>70</v>
      </c>
      <c r="D4042" s="9">
        <v>2</v>
      </c>
      <c r="E4042" s="9">
        <v>35</v>
      </c>
      <c r="F4042" s="9">
        <f t="shared" si="341"/>
        <v>0.05</v>
      </c>
      <c r="H4042" s="9" t="s">
        <v>77</v>
      </c>
      <c r="W4042" s="9">
        <v>0.05</v>
      </c>
    </row>
    <row r="4043" spans="1:115" s="9" customFormat="1" x14ac:dyDescent="0.2">
      <c r="A4043" s="9">
        <v>5</v>
      </c>
      <c r="B4043" s="70" t="s">
        <v>47</v>
      </c>
      <c r="C4043" s="9" t="s">
        <v>70</v>
      </c>
      <c r="D4043" s="9">
        <v>2</v>
      </c>
      <c r="E4043" s="9">
        <v>37.299999999999997</v>
      </c>
      <c r="F4043" s="9">
        <f t="shared" si="341"/>
        <v>5.000000000000001E-2</v>
      </c>
      <c r="H4043" s="9" t="s">
        <v>77</v>
      </c>
      <c r="W4043" s="9">
        <f>0.8*0.05</f>
        <v>4.0000000000000008E-2</v>
      </c>
      <c r="AA4043" s="9">
        <f>0.05*0.05</f>
        <v>2.5000000000000005E-3</v>
      </c>
      <c r="BS4043" s="9">
        <f>0.15*0.05</f>
        <v>7.4999999999999997E-3</v>
      </c>
    </row>
    <row r="4044" spans="1:115" s="9" customFormat="1" x14ac:dyDescent="0.2">
      <c r="A4044" s="9">
        <v>1</v>
      </c>
      <c r="B4044" s="70" t="s">
        <v>47</v>
      </c>
      <c r="C4044" s="9" t="s">
        <v>70</v>
      </c>
      <c r="D4044" s="9">
        <v>3</v>
      </c>
      <c r="E4044" s="9">
        <v>20.5</v>
      </c>
      <c r="F4044" s="9">
        <f t="shared" si="341"/>
        <v>9.9999999999999985E-3</v>
      </c>
      <c r="H4044" s="9" t="s">
        <v>77</v>
      </c>
      <c r="I4044" s="9">
        <f>0.25*0.01</f>
        <v>2.5000000000000001E-3</v>
      </c>
      <c r="J4044" s="9">
        <f>0.05*0.01</f>
        <v>5.0000000000000001E-4</v>
      </c>
      <c r="W4044" s="9">
        <f>0.7*0.01</f>
        <v>6.9999999999999993E-3</v>
      </c>
    </row>
    <row r="4045" spans="1:115" s="9" customFormat="1" x14ac:dyDescent="0.2">
      <c r="A4045" s="9">
        <v>2</v>
      </c>
      <c r="B4045" s="70" t="s">
        <v>47</v>
      </c>
      <c r="C4045" s="9" t="s">
        <v>70</v>
      </c>
      <c r="D4045" s="9">
        <v>3</v>
      </c>
      <c r="E4045" s="9">
        <v>22.2</v>
      </c>
      <c r="F4045" s="9">
        <f>SUM(G4045:DR4045)</f>
        <v>0</v>
      </c>
      <c r="G4045" s="9" t="s">
        <v>67</v>
      </c>
      <c r="H4045" s="9" t="s">
        <v>77</v>
      </c>
    </row>
    <row r="4046" spans="1:115" s="9" customFormat="1" x14ac:dyDescent="0.2">
      <c r="A4046" s="9">
        <v>3</v>
      </c>
      <c r="B4046" s="70" t="s">
        <v>47</v>
      </c>
      <c r="C4046" s="9" t="s">
        <v>70</v>
      </c>
      <c r="D4046" s="9">
        <v>3</v>
      </c>
      <c r="E4046" s="9">
        <v>30.2</v>
      </c>
      <c r="F4046" s="9">
        <f t="shared" ref="F4046:F4051" si="342">SUM(I4046:DR4046)</f>
        <v>0.1</v>
      </c>
      <c r="H4046" s="9" t="s">
        <v>77</v>
      </c>
      <c r="W4046" s="9">
        <v>0.1</v>
      </c>
    </row>
    <row r="4047" spans="1:115" s="9" customFormat="1" x14ac:dyDescent="0.2">
      <c r="A4047" s="9">
        <v>1</v>
      </c>
      <c r="B4047" s="70" t="s">
        <v>47</v>
      </c>
      <c r="C4047" s="9" t="s">
        <v>70</v>
      </c>
      <c r="D4047" s="9">
        <v>4</v>
      </c>
      <c r="F4047" s="9">
        <f t="shared" si="342"/>
        <v>0.30499999999999999</v>
      </c>
      <c r="H4047" s="9" t="s">
        <v>77</v>
      </c>
      <c r="AA4047">
        <v>5.0000000000000001E-3</v>
      </c>
      <c r="AI4047" s="9">
        <v>0.3</v>
      </c>
    </row>
    <row r="4048" spans="1:115" s="9" customFormat="1" x14ac:dyDescent="0.2">
      <c r="A4048" s="9">
        <v>1</v>
      </c>
      <c r="B4048" s="70" t="s">
        <v>47</v>
      </c>
      <c r="C4048" s="9" t="s">
        <v>70</v>
      </c>
      <c r="D4048" s="9">
        <v>4</v>
      </c>
      <c r="E4048" s="9">
        <v>150.69999999999999</v>
      </c>
      <c r="F4048" s="9">
        <f t="shared" si="342"/>
        <v>0</v>
      </c>
      <c r="G4048" s="9" t="s">
        <v>67</v>
      </c>
      <c r="H4048" s="9" t="s">
        <v>77</v>
      </c>
      <c r="AA4048"/>
    </row>
    <row r="4049" spans="1:71" s="9" customFormat="1" x14ac:dyDescent="0.2">
      <c r="A4049" s="9">
        <v>1</v>
      </c>
      <c r="B4049" s="70" t="s">
        <v>47</v>
      </c>
      <c r="C4049" s="9" t="s">
        <v>70</v>
      </c>
      <c r="D4049" s="10">
        <v>5</v>
      </c>
      <c r="E4049" s="9">
        <v>75.8</v>
      </c>
      <c r="F4049" s="9">
        <f t="shared" si="342"/>
        <v>0.15000000000000002</v>
      </c>
      <c r="H4049" s="9" t="s">
        <v>77</v>
      </c>
      <c r="AE4049" s="9">
        <v>0.1</v>
      </c>
      <c r="BS4049" s="9">
        <v>0.05</v>
      </c>
    </row>
    <row r="4050" spans="1:71" s="9" customFormat="1" x14ac:dyDescent="0.2">
      <c r="A4050" s="9">
        <v>2</v>
      </c>
      <c r="B4050" s="70" t="s">
        <v>47</v>
      </c>
      <c r="C4050" s="9" t="s">
        <v>70</v>
      </c>
      <c r="D4050" s="10">
        <v>5</v>
      </c>
      <c r="E4050" s="9">
        <v>33.700000000000003</v>
      </c>
      <c r="F4050" s="9">
        <f t="shared" si="342"/>
        <v>0.03</v>
      </c>
      <c r="H4050" s="9" t="s">
        <v>77</v>
      </c>
      <c r="W4050" s="9">
        <v>0.03</v>
      </c>
    </row>
    <row r="4051" spans="1:71" s="9" customFormat="1" x14ac:dyDescent="0.2">
      <c r="A4051" s="9">
        <v>3</v>
      </c>
      <c r="B4051" s="70" t="s">
        <v>47</v>
      </c>
      <c r="C4051" s="9" t="s">
        <v>70</v>
      </c>
      <c r="D4051" s="10">
        <v>5</v>
      </c>
      <c r="E4051" s="9">
        <v>46.4</v>
      </c>
      <c r="F4051" s="9">
        <f t="shared" si="342"/>
        <v>0.04</v>
      </c>
      <c r="H4051" s="9" t="s">
        <v>77</v>
      </c>
      <c r="W4051" s="9">
        <v>0.04</v>
      </c>
    </row>
    <row r="4052" spans="1:71" s="9" customFormat="1" x14ac:dyDescent="0.2">
      <c r="A4052" s="9">
        <v>1</v>
      </c>
      <c r="B4052" s="70" t="s">
        <v>47</v>
      </c>
      <c r="C4052" s="11" t="s">
        <v>63</v>
      </c>
      <c r="D4052" s="9">
        <v>2</v>
      </c>
      <c r="E4052" s="9">
        <v>106.2</v>
      </c>
      <c r="F4052" s="9">
        <f>SUM(G4052:ED4052)</f>
        <v>0</v>
      </c>
      <c r="G4052" s="9" t="s">
        <v>67</v>
      </c>
      <c r="H4052" s="9" t="s">
        <v>77</v>
      </c>
    </row>
    <row r="4053" spans="1:71" s="9" customFormat="1" x14ac:dyDescent="0.2">
      <c r="A4053" s="9">
        <v>1</v>
      </c>
      <c r="B4053" s="70" t="s">
        <v>47</v>
      </c>
      <c r="C4053" s="11" t="s">
        <v>63</v>
      </c>
      <c r="D4053" s="9">
        <v>2</v>
      </c>
      <c r="E4053" s="9">
        <v>84.6</v>
      </c>
      <c r="F4053" s="9">
        <f>SUM(G4053:ED4053)</f>
        <v>0</v>
      </c>
      <c r="G4053" s="9" t="s">
        <v>67</v>
      </c>
      <c r="H4053" s="9" t="s">
        <v>77</v>
      </c>
    </row>
    <row r="4054" spans="1:71" s="9" customFormat="1" x14ac:dyDescent="0.2">
      <c r="A4054" s="9">
        <v>1</v>
      </c>
      <c r="B4054" s="70" t="s">
        <v>47</v>
      </c>
      <c r="C4054" s="11" t="s">
        <v>63</v>
      </c>
      <c r="D4054" s="9">
        <v>2</v>
      </c>
      <c r="E4054" s="9">
        <v>102.5</v>
      </c>
      <c r="F4054" s="9">
        <f t="shared" ref="F4054:F4060" si="343">SUM(I4054:ED4054)</f>
        <v>5.0000000000000001E-3</v>
      </c>
      <c r="H4054" s="9" t="s">
        <v>77</v>
      </c>
      <c r="I4054" s="9">
        <f>0.8*0.005</f>
        <v>4.0000000000000001E-3</v>
      </c>
      <c r="J4054" s="9">
        <f>0.2*0.005</f>
        <v>1E-3</v>
      </c>
    </row>
    <row r="4055" spans="1:71" s="9" customFormat="1" x14ac:dyDescent="0.2">
      <c r="A4055" s="9">
        <v>1</v>
      </c>
      <c r="B4055" s="70" t="s">
        <v>47</v>
      </c>
      <c r="C4055" s="11" t="s">
        <v>63</v>
      </c>
      <c r="D4055" s="9">
        <v>2</v>
      </c>
      <c r="E4055" s="9">
        <v>100.1</v>
      </c>
      <c r="F4055" s="9">
        <f t="shared" si="343"/>
        <v>0.01</v>
      </c>
      <c r="H4055" s="9" t="s">
        <v>77</v>
      </c>
      <c r="I4055" s="9">
        <f>0.2*0.01</f>
        <v>2E-3</v>
      </c>
      <c r="J4055" s="9">
        <f>0.6*0.01</f>
        <v>6.0000000000000001E-3</v>
      </c>
      <c r="AN4055" s="9">
        <f>0.2*0.01</f>
        <v>2E-3</v>
      </c>
    </row>
    <row r="4056" spans="1:71" s="9" customFormat="1" x14ac:dyDescent="0.2">
      <c r="A4056" s="9">
        <v>2</v>
      </c>
      <c r="B4056" s="70" t="s">
        <v>47</v>
      </c>
      <c r="C4056" s="11" t="s">
        <v>63</v>
      </c>
      <c r="D4056" s="9">
        <v>2</v>
      </c>
      <c r="E4056" s="9">
        <v>16.8</v>
      </c>
      <c r="F4056" s="9">
        <f t="shared" si="343"/>
        <v>1.9999999999999997E-2</v>
      </c>
      <c r="H4056" s="9" t="s">
        <v>77</v>
      </c>
      <c r="I4056" s="9">
        <f>0.7*0.02</f>
        <v>1.3999999999999999E-2</v>
      </c>
      <c r="J4056" s="9">
        <f>0.3*0.02</f>
        <v>6.0000000000000001E-3</v>
      </c>
    </row>
    <row r="4057" spans="1:71" s="9" customFormat="1" x14ac:dyDescent="0.2">
      <c r="A4057" s="9">
        <v>1</v>
      </c>
      <c r="B4057" s="70" t="s">
        <v>47</v>
      </c>
      <c r="C4057" s="11" t="s">
        <v>63</v>
      </c>
      <c r="D4057" s="9">
        <v>2</v>
      </c>
      <c r="E4057" s="9">
        <v>153.30000000000001</v>
      </c>
      <c r="F4057" s="9">
        <f t="shared" si="343"/>
        <v>0</v>
      </c>
      <c r="H4057" s="9" t="s">
        <v>77</v>
      </c>
    </row>
    <row r="4058" spans="1:71" s="9" customFormat="1" x14ac:dyDescent="0.2">
      <c r="A4058" s="9">
        <v>1</v>
      </c>
      <c r="B4058" s="70" t="s">
        <v>47</v>
      </c>
      <c r="C4058" s="11" t="s">
        <v>63</v>
      </c>
      <c r="D4058" s="9">
        <v>3</v>
      </c>
      <c r="E4058" s="9">
        <v>44.6</v>
      </c>
      <c r="F4058" s="9">
        <f t="shared" si="343"/>
        <v>0.8</v>
      </c>
      <c r="H4058" s="9" t="s">
        <v>77</v>
      </c>
      <c r="I4058" s="9">
        <f>0.09*0.8</f>
        <v>7.1999999999999995E-2</v>
      </c>
      <c r="J4058" s="9">
        <f>0.009*0.8</f>
        <v>7.1999999999999998E-3</v>
      </c>
      <c r="M4058" s="9">
        <f>0.001*0.8</f>
        <v>8.0000000000000004E-4</v>
      </c>
      <c r="O4058" s="9">
        <f>0.4*0.8</f>
        <v>0.32000000000000006</v>
      </c>
      <c r="W4058" s="9">
        <f>0.5*0.8</f>
        <v>0.4</v>
      </c>
    </row>
    <row r="4059" spans="1:71" s="9" customFormat="1" x14ac:dyDescent="0.2">
      <c r="A4059" s="9">
        <v>2</v>
      </c>
      <c r="B4059" s="70" t="s">
        <v>47</v>
      </c>
      <c r="C4059" s="11" t="s">
        <v>63</v>
      </c>
      <c r="D4059" s="9">
        <v>3</v>
      </c>
      <c r="E4059" s="9">
        <v>39</v>
      </c>
      <c r="F4059" s="9">
        <f t="shared" si="343"/>
        <v>0.2</v>
      </c>
      <c r="H4059" s="9" t="s">
        <v>77</v>
      </c>
      <c r="W4059" s="9">
        <v>0.2</v>
      </c>
    </row>
    <row r="4060" spans="1:71" s="9" customFormat="1" x14ac:dyDescent="0.2">
      <c r="A4060" s="9">
        <v>3</v>
      </c>
      <c r="B4060" s="70" t="s">
        <v>47</v>
      </c>
      <c r="C4060" s="11" t="s">
        <v>63</v>
      </c>
      <c r="D4060" s="9">
        <v>3</v>
      </c>
      <c r="E4060" s="9">
        <v>24.8</v>
      </c>
      <c r="F4060" s="9">
        <f t="shared" si="343"/>
        <v>0.1</v>
      </c>
      <c r="H4060" s="9" t="s">
        <v>77</v>
      </c>
      <c r="W4060" s="9">
        <v>0.1</v>
      </c>
    </row>
    <row r="4061" spans="1:71" s="9" customFormat="1" x14ac:dyDescent="0.2">
      <c r="A4061" s="9">
        <v>1</v>
      </c>
      <c r="B4061" s="70" t="s">
        <v>47</v>
      </c>
      <c r="C4061" s="11" t="s">
        <v>63</v>
      </c>
      <c r="D4061" s="9">
        <v>4</v>
      </c>
      <c r="E4061" s="9">
        <v>155</v>
      </c>
      <c r="F4061" s="9">
        <f>SUM(G4061:ED4061)</f>
        <v>0</v>
      </c>
      <c r="G4061" s="9" t="s">
        <v>67</v>
      </c>
      <c r="H4061" s="9" t="s">
        <v>64</v>
      </c>
    </row>
    <row r="4062" spans="1:71" s="9" customFormat="1" x14ac:dyDescent="0.2">
      <c r="A4062" s="9">
        <v>1</v>
      </c>
      <c r="B4062" s="70" t="s">
        <v>47</v>
      </c>
      <c r="C4062" s="11" t="s">
        <v>63</v>
      </c>
      <c r="D4062" s="9">
        <v>4</v>
      </c>
      <c r="E4062" s="9">
        <v>140</v>
      </c>
      <c r="F4062" s="9">
        <f>SUM(I4062:ED4062)</f>
        <v>0.05</v>
      </c>
      <c r="H4062" s="9" t="s">
        <v>64</v>
      </c>
      <c r="J4062" s="9">
        <f>0.1*0.05</f>
        <v>5.000000000000001E-3</v>
      </c>
      <c r="W4062" s="9">
        <f>0.4*0.05</f>
        <v>2.0000000000000004E-2</v>
      </c>
      <c r="BR4062" s="9">
        <f>0.5*0.05</f>
        <v>2.5000000000000001E-2</v>
      </c>
    </row>
    <row r="4063" spans="1:71" s="9" customFormat="1" x14ac:dyDescent="0.2">
      <c r="A4063" s="9">
        <v>1</v>
      </c>
      <c r="B4063" s="70" t="s">
        <v>47</v>
      </c>
      <c r="C4063" s="11" t="s">
        <v>63</v>
      </c>
      <c r="D4063" s="9">
        <v>4</v>
      </c>
      <c r="E4063" s="9">
        <v>160</v>
      </c>
      <c r="F4063" s="9">
        <f>SUM(I4063:ED4063)</f>
        <v>1.4999999999999999E-2</v>
      </c>
      <c r="H4063" s="9" t="s">
        <v>64</v>
      </c>
      <c r="W4063" s="9">
        <v>1.4999999999999999E-2</v>
      </c>
    </row>
    <row r="4064" spans="1:71" s="9" customFormat="1" x14ac:dyDescent="0.2">
      <c r="A4064" s="9">
        <v>1</v>
      </c>
      <c r="B4064" s="70" t="s">
        <v>47</v>
      </c>
      <c r="C4064" s="11" t="s">
        <v>63</v>
      </c>
      <c r="D4064" s="9">
        <v>4</v>
      </c>
      <c r="E4064" s="9">
        <v>150</v>
      </c>
      <c r="F4064" s="9">
        <f>SUM(G4064:ED4064)</f>
        <v>0</v>
      </c>
      <c r="G4064" s="9" t="s">
        <v>67</v>
      </c>
      <c r="H4064" s="9" t="s">
        <v>64</v>
      </c>
    </row>
    <row r="4065" spans="1:106" s="9" customFormat="1" x14ac:dyDescent="0.2">
      <c r="A4065" s="9">
        <v>1</v>
      </c>
      <c r="B4065" s="70" t="s">
        <v>47</v>
      </c>
      <c r="C4065" s="11" t="s">
        <v>63</v>
      </c>
      <c r="D4065" s="9">
        <v>4</v>
      </c>
      <c r="E4065" s="9">
        <v>150</v>
      </c>
      <c r="F4065" s="9">
        <f>SUM(G4065:ED4065)</f>
        <v>0</v>
      </c>
      <c r="G4065" s="9" t="s">
        <v>67</v>
      </c>
      <c r="H4065" s="9" t="s">
        <v>64</v>
      </c>
    </row>
    <row r="4066" spans="1:106" s="9" customFormat="1" x14ac:dyDescent="0.2">
      <c r="A4066" s="9">
        <v>1</v>
      </c>
      <c r="B4066" s="70" t="s">
        <v>47</v>
      </c>
      <c r="C4066" s="11" t="s">
        <v>63</v>
      </c>
      <c r="D4066" s="9">
        <v>4</v>
      </c>
      <c r="E4066" s="9">
        <v>121</v>
      </c>
      <c r="F4066" s="9">
        <f>SUM(G4066:ED4066)</f>
        <v>0</v>
      </c>
      <c r="G4066" s="9" t="s">
        <v>67</v>
      </c>
      <c r="H4066" s="9" t="s">
        <v>64</v>
      </c>
    </row>
    <row r="4067" spans="1:106" s="9" customFormat="1" x14ac:dyDescent="0.2">
      <c r="A4067" s="9">
        <v>1</v>
      </c>
      <c r="B4067" s="70" t="s">
        <v>47</v>
      </c>
      <c r="C4067" s="11" t="s">
        <v>63</v>
      </c>
      <c r="D4067" s="9">
        <v>4</v>
      </c>
      <c r="E4067" s="9">
        <v>111.7</v>
      </c>
      <c r="F4067" s="9">
        <f>SUM(I4067:ED4067)</f>
        <v>0.9</v>
      </c>
      <c r="H4067" s="9" t="s">
        <v>64</v>
      </c>
      <c r="BS4067" s="9">
        <v>0.9</v>
      </c>
    </row>
    <row r="4068" spans="1:106" s="9" customFormat="1" x14ac:dyDescent="0.2">
      <c r="A4068" s="9">
        <v>1</v>
      </c>
      <c r="B4068" s="70" t="s">
        <v>47</v>
      </c>
      <c r="C4068" s="11" t="s">
        <v>63</v>
      </c>
      <c r="D4068" s="9">
        <v>4</v>
      </c>
      <c r="E4068" s="9">
        <v>111</v>
      </c>
      <c r="F4068" s="9">
        <f>SUM(I4068:ED4068)</f>
        <v>9.9999999999999985E-3</v>
      </c>
      <c r="H4068" s="9" t="s">
        <v>64</v>
      </c>
      <c r="J4068" s="9">
        <f>0.3*0.01</f>
        <v>3.0000000000000001E-3</v>
      </c>
      <c r="BS4068" s="9">
        <f>0.7*0.01</f>
        <v>6.9999999999999993E-3</v>
      </c>
    </row>
    <row r="4069" spans="1:106" s="9" customFormat="1" x14ac:dyDescent="0.2">
      <c r="A4069" s="9">
        <v>1</v>
      </c>
      <c r="B4069" s="70" t="s">
        <v>47</v>
      </c>
      <c r="C4069" s="11" t="s">
        <v>63</v>
      </c>
      <c r="D4069" s="9">
        <v>4</v>
      </c>
      <c r="E4069" s="9">
        <v>98.7</v>
      </c>
      <c r="F4069" s="9">
        <f>SUM(I4069:ED4069)</f>
        <v>0</v>
      </c>
      <c r="H4069" s="9" t="s">
        <v>64</v>
      </c>
    </row>
    <row r="4070" spans="1:106" s="9" customFormat="1" x14ac:dyDescent="0.2">
      <c r="A4070" s="9">
        <v>1</v>
      </c>
      <c r="B4070" s="70" t="s">
        <v>47</v>
      </c>
      <c r="C4070" s="11" t="s">
        <v>63</v>
      </c>
      <c r="D4070" s="9">
        <v>4</v>
      </c>
      <c r="E4070" s="9">
        <v>20.5</v>
      </c>
      <c r="F4070" s="9">
        <f>SUM(G4070:ED4070)</f>
        <v>0</v>
      </c>
      <c r="G4070" s="9" t="s">
        <v>67</v>
      </c>
      <c r="H4070" s="9" t="s">
        <v>64</v>
      </c>
    </row>
    <row r="4071" spans="1:106" s="9" customFormat="1" x14ac:dyDescent="0.2">
      <c r="A4071" s="9">
        <v>1</v>
      </c>
      <c r="B4071" s="70" t="s">
        <v>47</v>
      </c>
      <c r="C4071" s="11" t="s">
        <v>63</v>
      </c>
      <c r="D4071" s="9">
        <v>4</v>
      </c>
      <c r="E4071" s="9">
        <v>16</v>
      </c>
      <c r="F4071" s="9">
        <f>SUM(I4071:ED4071)</f>
        <v>3.0000000000000001E-3</v>
      </c>
      <c r="H4071" s="9" t="s">
        <v>77</v>
      </c>
      <c r="I4071" s="9">
        <f>0.6*0.003</f>
        <v>1.8E-3</v>
      </c>
      <c r="J4071" s="9">
        <f>0.4*0.003</f>
        <v>1.2000000000000001E-3</v>
      </c>
    </row>
    <row r="4072" spans="1:106" s="9" customFormat="1" x14ac:dyDescent="0.2">
      <c r="A4072" s="9">
        <v>1</v>
      </c>
      <c r="B4072" s="70" t="s">
        <v>47</v>
      </c>
      <c r="C4072" s="11" t="s">
        <v>63</v>
      </c>
      <c r="D4072" s="9">
        <v>4</v>
      </c>
      <c r="E4072" s="9">
        <v>9</v>
      </c>
      <c r="F4072" s="9">
        <f>SUM(I4072:ED4072)</f>
        <v>1E-3</v>
      </c>
      <c r="H4072" s="9" t="s">
        <v>77</v>
      </c>
      <c r="I4072" s="9">
        <f>0.3*0.001</f>
        <v>2.9999999999999997E-4</v>
      </c>
      <c r="J4072" s="9">
        <f>0.6*0.001</f>
        <v>5.9999999999999995E-4</v>
      </c>
      <c r="O4072" s="9">
        <f>0.1*0.001</f>
        <v>1E-4</v>
      </c>
    </row>
    <row r="4073" spans="1:106" s="9" customFormat="1" x14ac:dyDescent="0.2">
      <c r="B4073" s="70" t="s">
        <v>47</v>
      </c>
      <c r="C4073" s="11" t="s">
        <v>63</v>
      </c>
      <c r="D4073" s="9">
        <v>4</v>
      </c>
      <c r="E4073" s="9">
        <v>37.9</v>
      </c>
      <c r="F4073" s="9">
        <f>SUM(I4073:ED4073)</f>
        <v>8.0000000000000002E-3</v>
      </c>
      <c r="H4073" s="9" t="s">
        <v>77</v>
      </c>
      <c r="W4073" s="9">
        <v>8.0000000000000002E-3</v>
      </c>
      <c r="AA4073" s="2"/>
      <c r="AB4073" s="2"/>
      <c r="AC4073" s="2"/>
      <c r="CG4073" s="2"/>
      <c r="CL4073" s="2"/>
      <c r="CM4073" s="2"/>
      <c r="CW4073" s="2"/>
      <c r="CX4073" s="2"/>
      <c r="CY4073" s="2"/>
      <c r="CZ4073" s="2"/>
      <c r="DA4073" s="2"/>
      <c r="DB4073" s="2"/>
    </row>
    <row r="4074" spans="1:106" s="9" customFormat="1" x14ac:dyDescent="0.2">
      <c r="B4074" s="70" t="s">
        <v>47</v>
      </c>
      <c r="C4074" s="11" t="s">
        <v>63</v>
      </c>
      <c r="D4074" s="9">
        <v>4</v>
      </c>
      <c r="E4074" s="9">
        <v>18.3</v>
      </c>
      <c r="F4074" s="9">
        <f>SUM(I4074:ED4074)</f>
        <v>1.4999999999999999E-2</v>
      </c>
      <c r="H4074" s="9" t="s">
        <v>77</v>
      </c>
      <c r="J4074" s="9">
        <f>0.05*0.015</f>
        <v>7.5000000000000002E-4</v>
      </c>
      <c r="P4074" s="9">
        <f>0.95*0.015</f>
        <v>1.4249999999999999E-2</v>
      </c>
    </row>
    <row r="4075" spans="1:106" s="9" customFormat="1" x14ac:dyDescent="0.2">
      <c r="A4075" s="9">
        <v>1</v>
      </c>
      <c r="B4075" s="70" t="s">
        <v>47</v>
      </c>
      <c r="C4075" s="11" t="s">
        <v>63</v>
      </c>
      <c r="D4075" s="9">
        <v>6</v>
      </c>
      <c r="E4075" s="9">
        <v>86</v>
      </c>
      <c r="F4075" s="9">
        <f>SUM(G4075:ED4075)</f>
        <v>0</v>
      </c>
      <c r="G4075" s="9" t="s">
        <v>67</v>
      </c>
      <c r="H4075" s="9" t="s">
        <v>77</v>
      </c>
    </row>
    <row r="4076" spans="1:106" s="9" customFormat="1" x14ac:dyDescent="0.2">
      <c r="A4076" s="9">
        <v>2</v>
      </c>
      <c r="B4076" s="70" t="s">
        <v>47</v>
      </c>
      <c r="C4076" s="11" t="s">
        <v>63</v>
      </c>
      <c r="D4076" s="9">
        <v>6</v>
      </c>
      <c r="E4076" s="9">
        <v>101</v>
      </c>
      <c r="F4076" s="9">
        <f>SUM(G4076:ED4076)</f>
        <v>0</v>
      </c>
      <c r="G4076" s="9" t="s">
        <v>67</v>
      </c>
      <c r="H4076" s="9" t="s">
        <v>77</v>
      </c>
    </row>
    <row r="4077" spans="1:106" s="9" customFormat="1" x14ac:dyDescent="0.2">
      <c r="A4077" s="9">
        <v>3</v>
      </c>
      <c r="B4077" s="70" t="s">
        <v>47</v>
      </c>
      <c r="C4077" s="11" t="s">
        <v>63</v>
      </c>
      <c r="D4077" s="9">
        <v>6</v>
      </c>
      <c r="E4077" s="9">
        <v>74.8</v>
      </c>
      <c r="F4077" s="9">
        <f t="shared" ref="F4077:F4088" si="344">SUM(I4077:ED4077)</f>
        <v>1.5000000000000001E-2</v>
      </c>
      <c r="H4077" s="9" t="s">
        <v>77</v>
      </c>
      <c r="I4077" s="9">
        <f>0.4*0.015</f>
        <v>6.0000000000000001E-3</v>
      </c>
      <c r="J4077" s="9">
        <f>0.2*0.015</f>
        <v>3.0000000000000001E-3</v>
      </c>
      <c r="BS4077" s="9">
        <f>0.4*0.015</f>
        <v>6.0000000000000001E-3</v>
      </c>
    </row>
    <row r="4078" spans="1:106" s="9" customFormat="1" x14ac:dyDescent="0.2">
      <c r="A4078" s="9">
        <v>4</v>
      </c>
      <c r="B4078" s="70" t="s">
        <v>47</v>
      </c>
      <c r="C4078" s="11" t="s">
        <v>63</v>
      </c>
      <c r="D4078" s="9">
        <v>6</v>
      </c>
      <c r="E4078" s="9">
        <v>88.8</v>
      </c>
      <c r="F4078" s="9">
        <f t="shared" si="344"/>
        <v>1</v>
      </c>
      <c r="H4078" s="9" t="s">
        <v>77</v>
      </c>
      <c r="J4078" s="9">
        <f>0.01*1</f>
        <v>0.01</v>
      </c>
      <c r="CB4078" s="9">
        <f>0.99*1</f>
        <v>0.99</v>
      </c>
    </row>
    <row r="4079" spans="1:106" s="9" customFormat="1" x14ac:dyDescent="0.2">
      <c r="A4079" s="9">
        <v>5</v>
      </c>
      <c r="B4079" s="70" t="s">
        <v>47</v>
      </c>
      <c r="C4079" s="11" t="s">
        <v>63</v>
      </c>
      <c r="D4079" s="9">
        <v>6</v>
      </c>
      <c r="E4079" s="9">
        <v>25</v>
      </c>
      <c r="F4079" s="9">
        <f t="shared" si="344"/>
        <v>3.5000000000000003E-2</v>
      </c>
      <c r="H4079" s="9" t="s">
        <v>77</v>
      </c>
      <c r="I4079" s="9">
        <f>0.28*0.035</f>
        <v>9.8000000000000014E-3</v>
      </c>
      <c r="J4079" s="9">
        <f>0.4*0.035</f>
        <v>1.4000000000000002E-2</v>
      </c>
      <c r="W4079" s="9">
        <f>0.2*0.035</f>
        <v>7.000000000000001E-3</v>
      </c>
      <c r="AN4079" s="9">
        <f>0.1*0.035</f>
        <v>3.5000000000000005E-3</v>
      </c>
      <c r="CB4079" s="9">
        <f>0.02*0.035</f>
        <v>7.000000000000001E-4</v>
      </c>
    </row>
    <row r="4080" spans="1:106" s="9" customFormat="1" x14ac:dyDescent="0.2">
      <c r="A4080" s="9">
        <v>6</v>
      </c>
      <c r="B4080" s="70" t="s">
        <v>47</v>
      </c>
      <c r="C4080" s="11" t="s">
        <v>63</v>
      </c>
      <c r="D4080" s="9">
        <v>6</v>
      </c>
      <c r="E4080" s="9">
        <v>23.6</v>
      </c>
      <c r="F4080" s="9">
        <f t="shared" si="344"/>
        <v>1.4999999999999999E-2</v>
      </c>
      <c r="H4080" s="9" t="s">
        <v>77</v>
      </c>
      <c r="I4080" s="9">
        <f>0.3*0.025</f>
        <v>7.4999999999999997E-3</v>
      </c>
      <c r="J4080" s="9">
        <f>0.3*0.025</f>
        <v>7.4999999999999997E-3</v>
      </c>
    </row>
    <row r="4081" spans="1:101" s="9" customFormat="1" x14ac:dyDescent="0.2">
      <c r="A4081" s="9">
        <v>7</v>
      </c>
      <c r="B4081" s="70" t="s">
        <v>47</v>
      </c>
      <c r="C4081" s="11" t="s">
        <v>63</v>
      </c>
      <c r="D4081" s="9">
        <v>6</v>
      </c>
      <c r="E4081" s="9">
        <v>16.7</v>
      </c>
      <c r="F4081" s="9">
        <f t="shared" si="344"/>
        <v>8.0000000000000002E-3</v>
      </c>
      <c r="H4081" s="9" t="s">
        <v>77</v>
      </c>
      <c r="J4081" s="9">
        <f>0.2*0.008</f>
        <v>1.6000000000000001E-3</v>
      </c>
      <c r="P4081" s="9">
        <f>0.7*0.008</f>
        <v>5.5999999999999999E-3</v>
      </c>
      <c r="BS4081" s="9">
        <f>0.1*0.008</f>
        <v>8.0000000000000004E-4</v>
      </c>
    </row>
    <row r="4082" spans="1:101" s="9" customFormat="1" x14ac:dyDescent="0.2">
      <c r="A4082" s="9">
        <v>8</v>
      </c>
      <c r="B4082" s="70" t="s">
        <v>47</v>
      </c>
      <c r="C4082" s="11" t="s">
        <v>63</v>
      </c>
      <c r="D4082" s="9">
        <v>6</v>
      </c>
      <c r="E4082" s="9">
        <v>12.5</v>
      </c>
      <c r="F4082" s="9">
        <f t="shared" si="344"/>
        <v>0.01</v>
      </c>
      <c r="H4082" s="9" t="s">
        <v>77</v>
      </c>
      <c r="J4082" s="9">
        <f>0.15*0.01</f>
        <v>1.5E-3</v>
      </c>
      <c r="P4082" s="9">
        <f>0.8*0.01</f>
        <v>8.0000000000000002E-3</v>
      </c>
      <c r="BB4082" s="9">
        <f>0.05*0.01</f>
        <v>5.0000000000000001E-4</v>
      </c>
    </row>
    <row r="4083" spans="1:101" s="9" customFormat="1" x14ac:dyDescent="0.2">
      <c r="A4083" s="9">
        <v>9</v>
      </c>
      <c r="B4083" s="70" t="s">
        <v>47</v>
      </c>
      <c r="C4083" s="11" t="s">
        <v>63</v>
      </c>
      <c r="D4083" s="9">
        <v>6</v>
      </c>
      <c r="E4083" s="9">
        <v>12.8</v>
      </c>
      <c r="F4083" s="9">
        <f t="shared" si="344"/>
        <v>1.4999999999999999E-2</v>
      </c>
      <c r="H4083" s="9" t="s">
        <v>77</v>
      </c>
      <c r="J4083" s="9">
        <f>0.3*0.015</f>
        <v>4.4999999999999997E-3</v>
      </c>
      <c r="P4083" s="9">
        <f>0.7*0.015</f>
        <v>1.0499999999999999E-2</v>
      </c>
    </row>
    <row r="4084" spans="1:101" s="9" customFormat="1" x14ac:dyDescent="0.2">
      <c r="A4084" s="9">
        <v>10</v>
      </c>
      <c r="B4084" s="70" t="s">
        <v>47</v>
      </c>
      <c r="C4084" s="11" t="s">
        <v>63</v>
      </c>
      <c r="D4084" s="9">
        <v>6</v>
      </c>
      <c r="E4084" s="9">
        <v>15</v>
      </c>
      <c r="F4084" s="9">
        <f t="shared" si="344"/>
        <v>8.0000000000000002E-3</v>
      </c>
      <c r="H4084" s="9" t="s">
        <v>77</v>
      </c>
      <c r="J4084" s="9">
        <f>0.1*0.008</f>
        <v>8.0000000000000004E-4</v>
      </c>
      <c r="P4084" s="9">
        <f>0.9*0.008</f>
        <v>7.2000000000000007E-3</v>
      </c>
    </row>
    <row r="4085" spans="1:101" s="9" customFormat="1" x14ac:dyDescent="0.2">
      <c r="A4085" s="9">
        <v>11</v>
      </c>
      <c r="B4085" s="70" t="s">
        <v>47</v>
      </c>
      <c r="C4085" s="11" t="s">
        <v>63</v>
      </c>
      <c r="D4085" s="9">
        <v>6</v>
      </c>
      <c r="E4085" s="9">
        <v>11</v>
      </c>
      <c r="F4085" s="9">
        <f t="shared" si="344"/>
        <v>1.0000000000000002E-2</v>
      </c>
      <c r="H4085" s="9" t="s">
        <v>77</v>
      </c>
      <c r="J4085" s="9">
        <f>0.1*0.01</f>
        <v>1E-3</v>
      </c>
      <c r="P4085" s="9">
        <f>0.9*0.01</f>
        <v>9.0000000000000011E-3</v>
      </c>
    </row>
    <row r="4086" spans="1:101" s="9" customFormat="1" x14ac:dyDescent="0.2">
      <c r="A4086" s="9">
        <v>12</v>
      </c>
      <c r="B4086" s="70" t="s">
        <v>47</v>
      </c>
      <c r="C4086" s="11" t="s">
        <v>63</v>
      </c>
      <c r="D4086" s="9">
        <v>6</v>
      </c>
      <c r="E4086" s="9">
        <v>12.5</v>
      </c>
      <c r="F4086" s="9">
        <f t="shared" si="344"/>
        <v>1.2E-2</v>
      </c>
      <c r="H4086" s="9" t="s">
        <v>77</v>
      </c>
      <c r="I4086" s="9">
        <f>0.5*0.012</f>
        <v>6.0000000000000001E-3</v>
      </c>
      <c r="J4086" s="9">
        <f>0.2*0.012</f>
        <v>2.4000000000000002E-3</v>
      </c>
      <c r="P4086" s="9">
        <f>0.012*0.3</f>
        <v>3.5999999999999999E-3</v>
      </c>
    </row>
    <row r="4087" spans="1:101" s="9" customFormat="1" x14ac:dyDescent="0.2">
      <c r="A4087" s="9">
        <v>13</v>
      </c>
      <c r="B4087" s="70" t="s">
        <v>47</v>
      </c>
      <c r="C4087" s="11" t="s">
        <v>63</v>
      </c>
      <c r="D4087" s="9">
        <v>6</v>
      </c>
      <c r="E4087" s="9">
        <v>13.5</v>
      </c>
      <c r="F4087" s="9">
        <f t="shared" si="344"/>
        <v>1.2999999999999998E-2</v>
      </c>
      <c r="H4087" s="9" t="s">
        <v>77</v>
      </c>
      <c r="I4087" s="9">
        <f>0.6*0.013</f>
        <v>7.7999999999999996E-3</v>
      </c>
      <c r="J4087" s="9">
        <f>0.3*0.013</f>
        <v>3.8999999999999998E-3</v>
      </c>
      <c r="P4087" s="9">
        <f>0.1*0.013</f>
        <v>1.2999999999999999E-3</v>
      </c>
    </row>
    <row r="4088" spans="1:101" s="9" customFormat="1" x14ac:dyDescent="0.2">
      <c r="A4088" s="9">
        <v>14</v>
      </c>
      <c r="B4088" s="70" t="s">
        <v>47</v>
      </c>
      <c r="C4088" s="11" t="s">
        <v>63</v>
      </c>
      <c r="D4088" s="9">
        <v>6</v>
      </c>
      <c r="E4088" s="9">
        <v>8.1</v>
      </c>
      <c r="F4088" s="9">
        <f t="shared" si="344"/>
        <v>7.0000000000000001E-3</v>
      </c>
      <c r="H4088" s="9" t="s">
        <v>77</v>
      </c>
      <c r="I4088" s="9">
        <f>0.3*0.007</f>
        <v>2.0999999999999999E-3</v>
      </c>
      <c r="J4088" s="9">
        <f>0.2*0.007</f>
        <v>1.4000000000000002E-3</v>
      </c>
      <c r="P4088" s="9">
        <f>0.5*0.007</f>
        <v>3.5000000000000001E-3</v>
      </c>
    </row>
    <row r="4089" spans="1:101" s="9" customFormat="1" x14ac:dyDescent="0.2">
      <c r="A4089" s="9">
        <v>1</v>
      </c>
      <c r="B4089" s="70" t="s">
        <v>141</v>
      </c>
      <c r="C4089" s="11" t="s">
        <v>63</v>
      </c>
      <c r="D4089" s="9">
        <v>6</v>
      </c>
      <c r="E4089" s="9">
        <v>12.6</v>
      </c>
      <c r="F4089" s="9">
        <f>SUM(I4089:EE4089)</f>
        <v>1E-3</v>
      </c>
      <c r="H4089" s="9" t="s">
        <v>77</v>
      </c>
      <c r="I4089" s="9">
        <f>0.79*0.001</f>
        <v>7.9000000000000001E-4</v>
      </c>
      <c r="J4089" s="9">
        <f>0.2*0.001</f>
        <v>2.0000000000000001E-4</v>
      </c>
      <c r="AN4089" s="9">
        <f>0.01*0.001</f>
        <v>1.0000000000000001E-5</v>
      </c>
    </row>
    <row r="4090" spans="1:101" s="9" customFormat="1" x14ac:dyDescent="0.2">
      <c r="A4090" s="9">
        <v>2</v>
      </c>
      <c r="B4090" s="70" t="s">
        <v>141</v>
      </c>
      <c r="C4090" s="11" t="s">
        <v>63</v>
      </c>
      <c r="D4090" s="9">
        <v>6</v>
      </c>
      <c r="E4090" s="9">
        <v>61.6</v>
      </c>
      <c r="F4090" s="9">
        <f>SUM(G4090:EE4090)</f>
        <v>0</v>
      </c>
      <c r="G4090" s="9" t="s">
        <v>67</v>
      </c>
      <c r="H4090" s="9" t="s">
        <v>77</v>
      </c>
    </row>
    <row r="4091" spans="1:101" s="9" customFormat="1" x14ac:dyDescent="0.2">
      <c r="B4091" s="70"/>
      <c r="C4091" s="11"/>
      <c r="I4091" s="9">
        <f>COUNTA(I3967:I4090)</f>
        <v>37</v>
      </c>
      <c r="J4091" s="9">
        <f t="shared" ref="J4091:BL4091" si="345">COUNTA(J3967:J4090)</f>
        <v>42</v>
      </c>
      <c r="K4091" s="9">
        <f t="shared" si="345"/>
        <v>0</v>
      </c>
      <c r="L4091" s="9">
        <f t="shared" si="345"/>
        <v>0</v>
      </c>
      <c r="M4091" s="9">
        <f t="shared" si="345"/>
        <v>2</v>
      </c>
      <c r="N4091" s="9">
        <f t="shared" si="345"/>
        <v>1</v>
      </c>
      <c r="O4091" s="9">
        <f t="shared" si="345"/>
        <v>3</v>
      </c>
      <c r="P4091" s="9">
        <f t="shared" si="345"/>
        <v>9</v>
      </c>
      <c r="Q4091" s="9">
        <f t="shared" si="345"/>
        <v>2</v>
      </c>
      <c r="R4091" s="9">
        <f t="shared" si="345"/>
        <v>0</v>
      </c>
      <c r="S4091" s="9">
        <f t="shared" si="345"/>
        <v>0</v>
      </c>
      <c r="T4091" s="9">
        <f t="shared" si="345"/>
        <v>0</v>
      </c>
      <c r="U4091" s="9">
        <f t="shared" si="345"/>
        <v>0</v>
      </c>
      <c r="V4091" s="9">
        <f t="shared" si="345"/>
        <v>0</v>
      </c>
      <c r="W4091" s="9">
        <f t="shared" si="345"/>
        <v>23</v>
      </c>
      <c r="X4091" s="9">
        <f t="shared" si="345"/>
        <v>0</v>
      </c>
      <c r="Y4091" s="9">
        <f t="shared" si="345"/>
        <v>0</v>
      </c>
      <c r="Z4091" s="9">
        <f t="shared" si="345"/>
        <v>0</v>
      </c>
      <c r="AA4091" s="9">
        <f t="shared" si="345"/>
        <v>6</v>
      </c>
      <c r="AB4091" s="9">
        <f t="shared" si="345"/>
        <v>0</v>
      </c>
      <c r="AC4091" s="9">
        <f t="shared" si="345"/>
        <v>0</v>
      </c>
      <c r="AD4091" s="9">
        <f t="shared" si="345"/>
        <v>0</v>
      </c>
      <c r="AE4091" s="9">
        <f t="shared" si="345"/>
        <v>1</v>
      </c>
      <c r="AF4091" s="9">
        <f t="shared" si="345"/>
        <v>0</v>
      </c>
      <c r="AG4091" s="9">
        <f t="shared" si="345"/>
        <v>0</v>
      </c>
      <c r="AH4091" s="9">
        <f t="shared" si="345"/>
        <v>0</v>
      </c>
      <c r="AI4091" s="9">
        <f t="shared" si="345"/>
        <v>6</v>
      </c>
      <c r="AJ4091" s="9">
        <f t="shared" si="345"/>
        <v>1</v>
      </c>
      <c r="AK4091" s="9">
        <f t="shared" si="345"/>
        <v>0</v>
      </c>
      <c r="AL4091" s="9">
        <f t="shared" si="345"/>
        <v>0</v>
      </c>
      <c r="AM4091" s="9">
        <f t="shared" si="345"/>
        <v>0</v>
      </c>
      <c r="AN4091" s="9">
        <f t="shared" si="345"/>
        <v>4</v>
      </c>
      <c r="AO4091" s="9">
        <f t="shared" si="345"/>
        <v>0</v>
      </c>
      <c r="AP4091" s="9">
        <f t="shared" si="345"/>
        <v>0</v>
      </c>
      <c r="AQ4091" s="9">
        <f t="shared" si="345"/>
        <v>0</v>
      </c>
      <c r="AR4091" s="9">
        <f t="shared" si="345"/>
        <v>0</v>
      </c>
      <c r="AS4091" s="9">
        <f t="shared" si="345"/>
        <v>0</v>
      </c>
      <c r="AT4091" s="9">
        <f t="shared" si="345"/>
        <v>0</v>
      </c>
      <c r="AU4091" s="9">
        <f t="shared" si="345"/>
        <v>0</v>
      </c>
      <c r="AV4091" s="9">
        <f t="shared" si="345"/>
        <v>0</v>
      </c>
      <c r="AW4091" s="9">
        <f t="shared" si="345"/>
        <v>0</v>
      </c>
      <c r="AX4091" s="9">
        <f t="shared" si="345"/>
        <v>0</v>
      </c>
      <c r="AY4091" s="9">
        <f t="shared" si="345"/>
        <v>0</v>
      </c>
      <c r="AZ4091" s="9">
        <f t="shared" si="345"/>
        <v>0</v>
      </c>
      <c r="BA4091" s="9">
        <f t="shared" si="345"/>
        <v>0</v>
      </c>
      <c r="BB4091" s="9">
        <f t="shared" si="345"/>
        <v>2</v>
      </c>
      <c r="BC4091" s="9">
        <f t="shared" si="345"/>
        <v>0</v>
      </c>
      <c r="BD4091" s="9">
        <f t="shared" si="345"/>
        <v>2</v>
      </c>
      <c r="BE4091" s="9">
        <f t="shared" si="345"/>
        <v>0</v>
      </c>
      <c r="BF4091" s="9">
        <f t="shared" si="345"/>
        <v>0</v>
      </c>
      <c r="BG4091" s="9">
        <f t="shared" si="345"/>
        <v>0</v>
      </c>
      <c r="BH4091" s="9">
        <f t="shared" si="345"/>
        <v>1</v>
      </c>
      <c r="BI4091" s="9">
        <f t="shared" si="345"/>
        <v>0</v>
      </c>
      <c r="BJ4091" s="9">
        <f t="shared" si="345"/>
        <v>0</v>
      </c>
      <c r="BK4091" s="9">
        <f t="shared" si="345"/>
        <v>0</v>
      </c>
      <c r="BL4091" s="9">
        <f t="shared" si="345"/>
        <v>0</v>
      </c>
      <c r="BM4091" s="9">
        <f t="shared" ref="BM4091:CW4091" si="346">COUNTA(BM3967:BM4090)</f>
        <v>0</v>
      </c>
      <c r="BN4091" s="9">
        <f t="shared" si="346"/>
        <v>0</v>
      </c>
      <c r="BO4091" s="9">
        <f t="shared" si="346"/>
        <v>0</v>
      </c>
      <c r="BP4091" s="9">
        <f t="shared" si="346"/>
        <v>0</v>
      </c>
      <c r="BQ4091" s="9">
        <f t="shared" si="346"/>
        <v>1</v>
      </c>
      <c r="BR4091" s="9">
        <f t="shared" si="346"/>
        <v>1</v>
      </c>
      <c r="BS4091" s="9">
        <f t="shared" si="346"/>
        <v>23</v>
      </c>
      <c r="BT4091" s="9">
        <f t="shared" si="346"/>
        <v>0</v>
      </c>
      <c r="BU4091" s="9">
        <f t="shared" si="346"/>
        <v>1</v>
      </c>
      <c r="BV4091" s="9">
        <f t="shared" si="346"/>
        <v>0</v>
      </c>
      <c r="BW4091" s="9">
        <f t="shared" si="346"/>
        <v>0</v>
      </c>
      <c r="BX4091" s="9">
        <f t="shared" si="346"/>
        <v>0</v>
      </c>
      <c r="BY4091" s="9">
        <f t="shared" si="346"/>
        <v>1</v>
      </c>
      <c r="BZ4091" s="9">
        <f t="shared" si="346"/>
        <v>0</v>
      </c>
      <c r="CA4091" s="9">
        <f t="shared" si="346"/>
        <v>0</v>
      </c>
      <c r="CB4091" s="9">
        <f t="shared" si="346"/>
        <v>7</v>
      </c>
      <c r="CC4091" s="9">
        <f t="shared" si="346"/>
        <v>1</v>
      </c>
      <c r="CD4091" s="9">
        <f t="shared" si="346"/>
        <v>0</v>
      </c>
      <c r="CE4091" s="9">
        <f t="shared" si="346"/>
        <v>0</v>
      </c>
      <c r="CF4091" s="9">
        <f t="shared" si="346"/>
        <v>0</v>
      </c>
      <c r="CG4091" s="9">
        <f t="shared" si="346"/>
        <v>0</v>
      </c>
      <c r="CH4091" s="9">
        <f t="shared" si="346"/>
        <v>0</v>
      </c>
      <c r="CI4091" s="9">
        <f t="shared" si="346"/>
        <v>0</v>
      </c>
      <c r="CJ4091" s="9">
        <f t="shared" si="346"/>
        <v>0</v>
      </c>
      <c r="CK4091" s="9">
        <f t="shared" si="346"/>
        <v>0</v>
      </c>
      <c r="CL4091" s="9">
        <f t="shared" si="346"/>
        <v>0</v>
      </c>
      <c r="CM4091" s="9">
        <f t="shared" si="346"/>
        <v>0</v>
      </c>
      <c r="CN4091" s="9">
        <f t="shared" si="346"/>
        <v>0</v>
      </c>
      <c r="CO4091" s="9">
        <f t="shared" si="346"/>
        <v>0</v>
      </c>
      <c r="CP4091" s="9">
        <f t="shared" si="346"/>
        <v>0</v>
      </c>
      <c r="CQ4091" s="9">
        <f t="shared" si="346"/>
        <v>0</v>
      </c>
      <c r="CR4091" s="9">
        <f t="shared" si="346"/>
        <v>0</v>
      </c>
      <c r="CS4091" s="9">
        <f t="shared" si="346"/>
        <v>0</v>
      </c>
      <c r="CT4091" s="9">
        <f t="shared" si="346"/>
        <v>0</v>
      </c>
      <c r="CU4091" s="9">
        <f t="shared" si="346"/>
        <v>0</v>
      </c>
      <c r="CV4091" s="9">
        <f t="shared" si="346"/>
        <v>0</v>
      </c>
      <c r="CW4091" s="9">
        <f t="shared" si="346"/>
        <v>0</v>
      </c>
    </row>
    <row r="4092" spans="1:101" s="17" customFormat="1" x14ac:dyDescent="0.2">
      <c r="A4092" s="17">
        <f>COUNTA(B3967:B4090)</f>
        <v>124</v>
      </c>
      <c r="B4092" s="71" t="s">
        <v>141</v>
      </c>
      <c r="F4092" s="17">
        <f>COUNTIF(F3967:F4090,"0")</f>
        <v>39</v>
      </c>
      <c r="I4092" s="17">
        <f>SUM(I3966:I4090)</f>
        <v>0.41231200000000012</v>
      </c>
      <c r="J4092" s="17">
        <f t="shared" ref="J4092:BL4092" si="347">SUM(J3966:J4090)</f>
        <v>0.18976500000000007</v>
      </c>
      <c r="K4092" s="17">
        <f t="shared" si="347"/>
        <v>0</v>
      </c>
      <c r="L4092" s="17">
        <f t="shared" si="347"/>
        <v>6.0000000000000002E-5</v>
      </c>
      <c r="M4092" s="17">
        <f t="shared" si="347"/>
        <v>9.1399999999999999E-4</v>
      </c>
      <c r="N4092" s="17">
        <f t="shared" si="347"/>
        <v>0.1</v>
      </c>
      <c r="O4092" s="17">
        <f t="shared" si="347"/>
        <v>0.32316000000000006</v>
      </c>
      <c r="P4092" s="17">
        <f t="shared" si="347"/>
        <v>6.2949999999999992E-2</v>
      </c>
      <c r="Q4092" s="17">
        <f t="shared" si="347"/>
        <v>9.0000000000000011E-2</v>
      </c>
      <c r="R4092" s="17">
        <f t="shared" si="347"/>
        <v>0</v>
      </c>
      <c r="S4092" s="17">
        <f t="shared" si="347"/>
        <v>0</v>
      </c>
      <c r="T4092" s="17">
        <f t="shared" si="347"/>
        <v>0</v>
      </c>
      <c r="U4092" s="17">
        <f t="shared" si="347"/>
        <v>0</v>
      </c>
      <c r="V4092" s="17">
        <f t="shared" si="347"/>
        <v>0</v>
      </c>
      <c r="W4092" s="17">
        <f t="shared" si="347"/>
        <v>1.2849999999999999</v>
      </c>
      <c r="X4092" s="17">
        <f t="shared" si="347"/>
        <v>0</v>
      </c>
      <c r="Y4092" s="17">
        <f t="shared" si="347"/>
        <v>0</v>
      </c>
      <c r="Z4092" s="17">
        <f t="shared" si="347"/>
        <v>0</v>
      </c>
      <c r="AA4092" s="17">
        <f t="shared" si="347"/>
        <v>0.76049999999999995</v>
      </c>
      <c r="AB4092" s="17">
        <f t="shared" si="347"/>
        <v>0</v>
      </c>
      <c r="AC4092" s="17">
        <f t="shared" si="347"/>
        <v>0</v>
      </c>
      <c r="AD4092" s="17">
        <f t="shared" si="347"/>
        <v>0</v>
      </c>
      <c r="AE4092" s="17">
        <f t="shared" si="347"/>
        <v>0.1</v>
      </c>
      <c r="AF4092" s="17">
        <f t="shared" si="347"/>
        <v>0</v>
      </c>
      <c r="AG4092" s="17">
        <f t="shared" si="347"/>
        <v>0</v>
      </c>
      <c r="AH4092" s="17">
        <f t="shared" si="347"/>
        <v>0</v>
      </c>
      <c r="AI4092" s="17">
        <f t="shared" si="347"/>
        <v>0.84000000000000008</v>
      </c>
      <c r="AJ4092" s="17">
        <f t="shared" si="347"/>
        <v>8.7000000000000001E-5</v>
      </c>
      <c r="AK4092" s="17">
        <f t="shared" si="347"/>
        <v>0</v>
      </c>
      <c r="AL4092" s="17">
        <f t="shared" si="347"/>
        <v>4.0000000000000002E-4</v>
      </c>
      <c r="AM4092" s="17">
        <f t="shared" si="347"/>
        <v>7.7400000000000006E-4</v>
      </c>
      <c r="AN4092" s="17">
        <f t="shared" si="347"/>
        <v>1.2868000000000001E-2</v>
      </c>
      <c r="AO4092" s="17">
        <f t="shared" si="347"/>
        <v>0</v>
      </c>
      <c r="AP4092" s="17">
        <f t="shared" si="347"/>
        <v>0</v>
      </c>
      <c r="AQ4092" s="17">
        <f t="shared" si="347"/>
        <v>7.5299999999999998E-4</v>
      </c>
      <c r="AR4092" s="17">
        <f t="shared" si="347"/>
        <v>4.6200000000000001E-4</v>
      </c>
      <c r="AS4092" s="17">
        <f t="shared" si="347"/>
        <v>1.5E-5</v>
      </c>
      <c r="AT4092" s="17">
        <f t="shared" si="347"/>
        <v>0</v>
      </c>
      <c r="AU4092" s="17">
        <f t="shared" si="347"/>
        <v>0</v>
      </c>
      <c r="AV4092" s="17">
        <f t="shared" si="347"/>
        <v>2.0000000000000002E-5</v>
      </c>
      <c r="AW4092" s="17">
        <f t="shared" si="347"/>
        <v>0</v>
      </c>
      <c r="AX4092" s="17">
        <f t="shared" si="347"/>
        <v>0</v>
      </c>
      <c r="AY4092" s="17">
        <f t="shared" si="347"/>
        <v>0</v>
      </c>
      <c r="AZ4092" s="17">
        <f t="shared" si="347"/>
        <v>0</v>
      </c>
      <c r="BA4092" s="17">
        <f t="shared" si="347"/>
        <v>0</v>
      </c>
      <c r="BB4092" s="17">
        <f t="shared" si="347"/>
        <v>6.5000000000000006E-3</v>
      </c>
      <c r="BC4092" s="17">
        <f t="shared" si="347"/>
        <v>0</v>
      </c>
      <c r="BD4092" s="17">
        <f t="shared" si="347"/>
        <v>7.1000000000000004E-3</v>
      </c>
      <c r="BE4092" s="17">
        <f t="shared" si="347"/>
        <v>0</v>
      </c>
      <c r="BF4092" s="17">
        <f t="shared" si="347"/>
        <v>1.6000000000000001E-4</v>
      </c>
      <c r="BG4092" s="17">
        <f t="shared" si="347"/>
        <v>0</v>
      </c>
      <c r="BH4092" s="17">
        <f t="shared" si="347"/>
        <v>1.1999999999999999E-3</v>
      </c>
      <c r="BI4092" s="17">
        <f t="shared" si="347"/>
        <v>0</v>
      </c>
      <c r="BJ4092" s="17">
        <f t="shared" si="347"/>
        <v>0</v>
      </c>
      <c r="BK4092" s="17">
        <f t="shared" si="347"/>
        <v>0</v>
      </c>
      <c r="BL4092" s="17">
        <f t="shared" si="347"/>
        <v>0</v>
      </c>
      <c r="BM4092" s="17">
        <f t="shared" ref="BM4092:CW4092" si="348">SUM(BM3966:BM4090)</f>
        <v>0</v>
      </c>
      <c r="BN4092" s="17">
        <f t="shared" si="348"/>
        <v>0</v>
      </c>
      <c r="BO4092" s="17">
        <f t="shared" si="348"/>
        <v>0</v>
      </c>
      <c r="BP4092" s="17">
        <f t="shared" si="348"/>
        <v>0</v>
      </c>
      <c r="BQ4092" s="17">
        <f t="shared" si="348"/>
        <v>1.7500000000000003E-3</v>
      </c>
      <c r="BR4092" s="17">
        <f t="shared" si="348"/>
        <v>2.5000000000000001E-2</v>
      </c>
      <c r="BS4092" s="17">
        <f t="shared" si="348"/>
        <v>1.4400499999999998</v>
      </c>
      <c r="BT4092" s="17">
        <f t="shared" si="348"/>
        <v>0</v>
      </c>
      <c r="BU4092" s="17">
        <f t="shared" si="348"/>
        <v>7.0000000000000001E-3</v>
      </c>
      <c r="BV4092" s="17">
        <f t="shared" si="348"/>
        <v>0</v>
      </c>
      <c r="BW4092" s="17">
        <f t="shared" si="348"/>
        <v>0</v>
      </c>
      <c r="BX4092" s="17">
        <f t="shared" si="348"/>
        <v>0</v>
      </c>
      <c r="BY4092" s="17">
        <f t="shared" si="348"/>
        <v>0.1</v>
      </c>
      <c r="BZ4092" s="17">
        <f t="shared" si="348"/>
        <v>0</v>
      </c>
      <c r="CA4092" s="17">
        <f t="shared" si="348"/>
        <v>0</v>
      </c>
      <c r="CB4092" s="17">
        <f t="shared" si="348"/>
        <v>1.5716999999999999</v>
      </c>
      <c r="CC4092" s="17">
        <f t="shared" si="348"/>
        <v>1E-3</v>
      </c>
      <c r="CD4092" s="17">
        <f t="shared" si="348"/>
        <v>0</v>
      </c>
      <c r="CE4092" s="17">
        <f t="shared" si="348"/>
        <v>0</v>
      </c>
      <c r="CF4092" s="17">
        <f t="shared" si="348"/>
        <v>0</v>
      </c>
      <c r="CG4092" s="17">
        <f t="shared" si="348"/>
        <v>0</v>
      </c>
      <c r="CH4092" s="17">
        <f t="shared" si="348"/>
        <v>0</v>
      </c>
      <c r="CI4092" s="17">
        <f t="shared" si="348"/>
        <v>0</v>
      </c>
      <c r="CJ4092" s="17">
        <f t="shared" si="348"/>
        <v>0</v>
      </c>
      <c r="CK4092" s="17">
        <f t="shared" si="348"/>
        <v>0</v>
      </c>
      <c r="CL4092" s="17">
        <f t="shared" si="348"/>
        <v>0</v>
      </c>
      <c r="CM4092" s="17">
        <f t="shared" si="348"/>
        <v>0</v>
      </c>
      <c r="CN4092" s="17">
        <f t="shared" si="348"/>
        <v>0</v>
      </c>
      <c r="CO4092" s="17">
        <f t="shared" si="348"/>
        <v>0</v>
      </c>
      <c r="CP4092" s="17">
        <f t="shared" si="348"/>
        <v>0</v>
      </c>
      <c r="CQ4092" s="17">
        <f t="shared" si="348"/>
        <v>0</v>
      </c>
      <c r="CR4092" s="17">
        <f t="shared" si="348"/>
        <v>0</v>
      </c>
      <c r="CS4092" s="17">
        <f t="shared" si="348"/>
        <v>0</v>
      </c>
      <c r="CT4092" s="17">
        <f t="shared" si="348"/>
        <v>0</v>
      </c>
      <c r="CU4092" s="17">
        <f t="shared" si="348"/>
        <v>0</v>
      </c>
      <c r="CV4092" s="17">
        <f t="shared" si="348"/>
        <v>0</v>
      </c>
      <c r="CW4092" s="17">
        <f t="shared" si="348"/>
        <v>0</v>
      </c>
    </row>
    <row r="4093" spans="1:101" s="9" customFormat="1" x14ac:dyDescent="0.2">
      <c r="A4093" s="9">
        <v>1</v>
      </c>
      <c r="B4093" s="70" t="s">
        <v>142</v>
      </c>
      <c r="C4093" t="s">
        <v>66</v>
      </c>
      <c r="D4093" s="9">
        <v>1</v>
      </c>
      <c r="E4093" s="9">
        <v>13.3</v>
      </c>
      <c r="F4093" s="9">
        <f>SUM(G4093:EP4093)</f>
        <v>6.0000000000000001E-3</v>
      </c>
      <c r="H4093" s="9" t="s">
        <v>77</v>
      </c>
      <c r="I4093" s="9">
        <f>0.58*0.006</f>
        <v>3.48E-3</v>
      </c>
      <c r="J4093" s="9">
        <f>0.4*0.006</f>
        <v>2.4000000000000002E-3</v>
      </c>
      <c r="AN4093" s="9">
        <f>0.02*0.006</f>
        <v>1.2E-4</v>
      </c>
    </row>
    <row r="4094" spans="1:101" s="9" customFormat="1" x14ac:dyDescent="0.2">
      <c r="A4094" s="9">
        <v>2</v>
      </c>
      <c r="B4094" s="70" t="s">
        <v>142</v>
      </c>
      <c r="C4094" t="s">
        <v>66</v>
      </c>
      <c r="D4094" s="9">
        <v>1</v>
      </c>
      <c r="E4094" s="9">
        <v>14.3</v>
      </c>
      <c r="F4094" s="9">
        <f>SUM(G4094:EP4094)</f>
        <v>0</v>
      </c>
      <c r="G4094" s="9" t="s">
        <v>67</v>
      </c>
      <c r="H4094" s="9" t="s">
        <v>77</v>
      </c>
    </row>
    <row r="4095" spans="1:101" s="9" customFormat="1" x14ac:dyDescent="0.2">
      <c r="A4095" s="9">
        <v>3</v>
      </c>
      <c r="B4095" s="70" t="s">
        <v>142</v>
      </c>
      <c r="C4095" t="s">
        <v>66</v>
      </c>
      <c r="D4095" s="9">
        <v>1</v>
      </c>
      <c r="E4095" s="9">
        <v>13.3</v>
      </c>
      <c r="F4095" s="9">
        <f t="shared" ref="F4095:F4106" si="349">SUM(G4095:EP4095)</f>
        <v>1E-3</v>
      </c>
      <c r="H4095" s="9" t="s">
        <v>77</v>
      </c>
      <c r="I4095" s="9">
        <f>0.5*0.001</f>
        <v>5.0000000000000001E-4</v>
      </c>
      <c r="J4095" s="9">
        <f>0.5*0.001</f>
        <v>5.0000000000000001E-4</v>
      </c>
    </row>
    <row r="4096" spans="1:101" s="9" customFormat="1" x14ac:dyDescent="0.2">
      <c r="A4096" s="9">
        <v>1</v>
      </c>
      <c r="B4096" s="70" t="s">
        <v>142</v>
      </c>
      <c r="C4096" t="s">
        <v>66</v>
      </c>
      <c r="D4096" s="9">
        <v>2</v>
      </c>
      <c r="E4096" s="9">
        <v>14.4</v>
      </c>
      <c r="F4096" s="9">
        <f t="shared" si="349"/>
        <v>2.9999999999999996E-3</v>
      </c>
      <c r="H4096" s="9" t="s">
        <v>77</v>
      </c>
      <c r="I4096" s="9">
        <f>0.7*0.003</f>
        <v>2.0999999999999999E-3</v>
      </c>
      <c r="J4096" s="9">
        <f>0.24*0.003</f>
        <v>7.1999999999999994E-4</v>
      </c>
      <c r="O4096" s="9">
        <f>0.05*0.003</f>
        <v>1.5000000000000001E-4</v>
      </c>
      <c r="AN4096" s="9">
        <f>0.01*0.003</f>
        <v>3.0000000000000001E-5</v>
      </c>
    </row>
    <row r="4097" spans="1:181" s="9" customFormat="1" x14ac:dyDescent="0.2">
      <c r="A4097" s="9">
        <v>2</v>
      </c>
      <c r="B4097" s="70" t="s">
        <v>142</v>
      </c>
      <c r="C4097" t="s">
        <v>66</v>
      </c>
      <c r="D4097" s="9">
        <v>2</v>
      </c>
      <c r="E4097" s="9">
        <v>13.6</v>
      </c>
      <c r="F4097" s="9">
        <f t="shared" si="349"/>
        <v>2E-3</v>
      </c>
      <c r="H4097" s="9" t="s">
        <v>77</v>
      </c>
      <c r="BD4097" s="9">
        <v>2E-3</v>
      </c>
    </row>
    <row r="4098" spans="1:181" s="9" customFormat="1" x14ac:dyDescent="0.2">
      <c r="A4098" s="9">
        <v>3</v>
      </c>
      <c r="B4098" s="70" t="s">
        <v>142</v>
      </c>
      <c r="C4098" t="s">
        <v>66</v>
      </c>
      <c r="D4098" s="9">
        <v>2</v>
      </c>
      <c r="E4098" s="9">
        <v>8.6999999999999993</v>
      </c>
      <c r="F4098" s="9">
        <f>SUM(G4098:EP4098)</f>
        <v>0</v>
      </c>
      <c r="G4098" s="9" t="s">
        <v>67</v>
      </c>
      <c r="H4098" s="9" t="s">
        <v>77</v>
      </c>
    </row>
    <row r="4099" spans="1:181" s="9" customFormat="1" x14ac:dyDescent="0.2">
      <c r="A4099" s="9">
        <v>1</v>
      </c>
      <c r="B4099" s="70" t="s">
        <v>142</v>
      </c>
      <c r="C4099" t="s">
        <v>66</v>
      </c>
      <c r="D4099" s="9">
        <v>4</v>
      </c>
      <c r="E4099" s="9">
        <v>17.399999999999999</v>
      </c>
      <c r="F4099" s="9">
        <f t="shared" si="349"/>
        <v>3.0000000000000001E-3</v>
      </c>
      <c r="H4099" s="9" t="s">
        <v>77</v>
      </c>
      <c r="I4099" s="9">
        <f>0.4*0.003</f>
        <v>1.2000000000000001E-3</v>
      </c>
      <c r="J4099" s="9">
        <f>0.2*0.003</f>
        <v>6.0000000000000006E-4</v>
      </c>
      <c r="BH4099" s="9">
        <f>0.4*0.003</f>
        <v>1.2000000000000001E-3</v>
      </c>
    </row>
    <row r="4100" spans="1:181" s="9" customFormat="1" x14ac:dyDescent="0.2">
      <c r="A4100" s="9">
        <v>2</v>
      </c>
      <c r="B4100" s="70" t="s">
        <v>142</v>
      </c>
      <c r="C4100" t="s">
        <v>66</v>
      </c>
      <c r="D4100" s="9">
        <v>4</v>
      </c>
      <c r="E4100" s="9">
        <v>15</v>
      </c>
      <c r="F4100" s="9">
        <f t="shared" si="349"/>
        <v>3.0000000000000001E-3</v>
      </c>
      <c r="H4100" s="9" t="s">
        <v>77</v>
      </c>
      <c r="I4100" s="9">
        <f>0.5*0.003</f>
        <v>1.5E-3</v>
      </c>
      <c r="J4100" s="9">
        <f>0.1*0.003</f>
        <v>3.0000000000000003E-4</v>
      </c>
      <c r="BS4100" s="9">
        <f>0.4*0.003</f>
        <v>1.2000000000000001E-3</v>
      </c>
    </row>
    <row r="4101" spans="1:181" s="9" customFormat="1" x14ac:dyDescent="0.2">
      <c r="A4101" s="9">
        <v>3</v>
      </c>
      <c r="B4101" s="70" t="s">
        <v>142</v>
      </c>
      <c r="C4101" t="s">
        <v>66</v>
      </c>
      <c r="D4101" s="9">
        <v>4</v>
      </c>
      <c r="E4101" s="9">
        <v>14.2</v>
      </c>
      <c r="F4101" s="9">
        <f t="shared" si="349"/>
        <v>4.0000000000000001E-3</v>
      </c>
      <c r="H4101" s="9" t="s">
        <v>77</v>
      </c>
      <c r="I4101" s="9">
        <f>0.7*0.004</f>
        <v>2.8E-3</v>
      </c>
      <c r="J4101" s="9">
        <f>0.3*0.004</f>
        <v>1.1999999999999999E-3</v>
      </c>
    </row>
    <row r="4102" spans="1:181" s="9" customFormat="1" x14ac:dyDescent="0.2">
      <c r="A4102" s="9">
        <v>1</v>
      </c>
      <c r="B4102" s="70" t="s">
        <v>142</v>
      </c>
      <c r="C4102" t="s">
        <v>66</v>
      </c>
      <c r="D4102" s="9">
        <v>5</v>
      </c>
      <c r="E4102" s="9">
        <v>23.2</v>
      </c>
      <c r="F4102" s="9">
        <f t="shared" si="349"/>
        <v>3.0000000000000005E-3</v>
      </c>
      <c r="H4102" s="9" t="s">
        <v>77</v>
      </c>
      <c r="I4102" s="9">
        <f>0.85*0.003</f>
        <v>2.5500000000000002E-3</v>
      </c>
      <c r="J4102" s="9">
        <f>0.13*0.003</f>
        <v>3.9000000000000005E-4</v>
      </c>
      <c r="AN4102" s="9">
        <f>0.02*0.003</f>
        <v>6.0000000000000002E-5</v>
      </c>
    </row>
    <row r="4103" spans="1:181" s="9" customFormat="1" x14ac:dyDescent="0.2">
      <c r="A4103" s="9">
        <v>2</v>
      </c>
      <c r="B4103" s="70" t="s">
        <v>142</v>
      </c>
      <c r="C4103" t="s">
        <v>66</v>
      </c>
      <c r="D4103" s="9">
        <v>5</v>
      </c>
      <c r="E4103" s="9">
        <v>8</v>
      </c>
      <c r="F4103" s="9">
        <f t="shared" si="349"/>
        <v>1.5E-3</v>
      </c>
      <c r="H4103" s="9" t="s">
        <v>77</v>
      </c>
      <c r="I4103" s="9">
        <f>0.4*0.0015</f>
        <v>6.0000000000000006E-4</v>
      </c>
      <c r="J4103" s="9">
        <f>0.2*0.0015</f>
        <v>3.0000000000000003E-4</v>
      </c>
      <c r="AM4103" s="9">
        <f>0.35*0.0015</f>
        <v>5.2499999999999997E-4</v>
      </c>
      <c r="AN4103" s="9">
        <f>0.05*0.0015</f>
        <v>7.5000000000000007E-5</v>
      </c>
    </row>
    <row r="4104" spans="1:181" s="9" customFormat="1" x14ac:dyDescent="0.2">
      <c r="A4104" s="9">
        <v>3</v>
      </c>
      <c r="B4104" s="70" t="s">
        <v>142</v>
      </c>
      <c r="C4104" t="s">
        <v>66</v>
      </c>
      <c r="D4104" s="9">
        <v>5</v>
      </c>
      <c r="E4104" s="9">
        <v>9.1999999999999993</v>
      </c>
      <c r="F4104" s="9">
        <f t="shared" si="349"/>
        <v>1E-3</v>
      </c>
      <c r="H4104" s="9" t="s">
        <v>77</v>
      </c>
      <c r="I4104" s="9">
        <f>0.5*0.001</f>
        <v>5.0000000000000001E-4</v>
      </c>
      <c r="J4104" s="9">
        <f>0.2*0.001</f>
        <v>2.0000000000000001E-4</v>
      </c>
      <c r="AM4104" s="9">
        <f>0.3*0.001</f>
        <v>2.9999999999999997E-4</v>
      </c>
    </row>
    <row r="4105" spans="1:181" s="9" customFormat="1" x14ac:dyDescent="0.2">
      <c r="A4105" s="9">
        <v>1</v>
      </c>
      <c r="B4105" s="70" t="s">
        <v>142</v>
      </c>
      <c r="C4105" t="s">
        <v>66</v>
      </c>
      <c r="D4105" s="9">
        <v>6</v>
      </c>
      <c r="E4105" s="9">
        <v>10</v>
      </c>
      <c r="F4105" s="9">
        <f>SUM(G4105:EP4105)</f>
        <v>0</v>
      </c>
      <c r="G4105" s="9" t="s">
        <v>67</v>
      </c>
      <c r="H4105" s="9" t="s">
        <v>77</v>
      </c>
    </row>
    <row r="4106" spans="1:181" s="9" customFormat="1" x14ac:dyDescent="0.2">
      <c r="A4106" s="9">
        <v>2</v>
      </c>
      <c r="B4106" s="70" t="s">
        <v>142</v>
      </c>
      <c r="C4106" t="s">
        <v>66</v>
      </c>
      <c r="D4106" s="9">
        <v>6</v>
      </c>
      <c r="E4106" s="9">
        <v>22.7</v>
      </c>
      <c r="F4106" s="9">
        <f t="shared" si="349"/>
        <v>0.05</v>
      </c>
      <c r="H4106" s="9" t="s">
        <v>77</v>
      </c>
      <c r="BS4106" s="9">
        <v>0.05</v>
      </c>
    </row>
    <row r="4107" spans="1:181" s="9" customFormat="1" x14ac:dyDescent="0.2">
      <c r="A4107" s="9">
        <v>3</v>
      </c>
      <c r="B4107" s="70" t="s">
        <v>142</v>
      </c>
      <c r="C4107" t="s">
        <v>66</v>
      </c>
      <c r="D4107" s="9">
        <v>6</v>
      </c>
      <c r="E4107" s="9">
        <v>12.1</v>
      </c>
      <c r="F4107" s="9">
        <f>SUM(G4107:EP4107)</f>
        <v>0</v>
      </c>
      <c r="G4107" s="9" t="s">
        <v>67</v>
      </c>
      <c r="H4107" s="9" t="s">
        <v>77</v>
      </c>
    </row>
    <row r="4108" spans="1:181" s="9" customFormat="1" x14ac:dyDescent="0.2">
      <c r="B4108" s="70"/>
      <c r="C4108"/>
      <c r="I4108" s="9">
        <f>COUNTA(I4093:I4107)</f>
        <v>9</v>
      </c>
      <c r="J4108" s="9">
        <f t="shared" ref="J4108:BL4108" si="350">COUNTA(J4093:J4107)</f>
        <v>9</v>
      </c>
      <c r="K4108" s="9">
        <f t="shared" si="350"/>
        <v>0</v>
      </c>
      <c r="L4108" s="9">
        <f t="shared" si="350"/>
        <v>0</v>
      </c>
      <c r="M4108" s="9">
        <f t="shared" si="350"/>
        <v>0</v>
      </c>
      <c r="N4108" s="9">
        <f t="shared" si="350"/>
        <v>0</v>
      </c>
      <c r="O4108" s="9">
        <f t="shared" si="350"/>
        <v>1</v>
      </c>
      <c r="P4108" s="9">
        <f t="shared" si="350"/>
        <v>0</v>
      </c>
      <c r="Q4108" s="9">
        <f t="shared" si="350"/>
        <v>0</v>
      </c>
      <c r="R4108" s="9">
        <f t="shared" si="350"/>
        <v>0</v>
      </c>
      <c r="S4108" s="9">
        <f t="shared" si="350"/>
        <v>0</v>
      </c>
      <c r="T4108" s="9">
        <f t="shared" si="350"/>
        <v>0</v>
      </c>
      <c r="U4108" s="9">
        <f t="shared" si="350"/>
        <v>0</v>
      </c>
      <c r="V4108" s="9">
        <f t="shared" si="350"/>
        <v>0</v>
      </c>
      <c r="W4108" s="9">
        <f t="shared" si="350"/>
        <v>0</v>
      </c>
      <c r="X4108" s="9">
        <f t="shared" si="350"/>
        <v>0</v>
      </c>
      <c r="Y4108" s="9">
        <f t="shared" si="350"/>
        <v>0</v>
      </c>
      <c r="Z4108" s="9">
        <f t="shared" si="350"/>
        <v>0</v>
      </c>
      <c r="AA4108" s="9">
        <f t="shared" si="350"/>
        <v>0</v>
      </c>
      <c r="AB4108" s="9">
        <f t="shared" si="350"/>
        <v>0</v>
      </c>
      <c r="AC4108" s="9">
        <f t="shared" si="350"/>
        <v>0</v>
      </c>
      <c r="AD4108" s="9">
        <f t="shared" si="350"/>
        <v>0</v>
      </c>
      <c r="AE4108" s="9">
        <f t="shared" si="350"/>
        <v>0</v>
      </c>
      <c r="AF4108" s="9">
        <f t="shared" si="350"/>
        <v>0</v>
      </c>
      <c r="AG4108" s="9">
        <f t="shared" si="350"/>
        <v>0</v>
      </c>
      <c r="AH4108" s="9">
        <f t="shared" si="350"/>
        <v>0</v>
      </c>
      <c r="AI4108" s="9">
        <f t="shared" si="350"/>
        <v>0</v>
      </c>
      <c r="AJ4108" s="9">
        <f t="shared" si="350"/>
        <v>0</v>
      </c>
      <c r="AK4108" s="9">
        <f t="shared" si="350"/>
        <v>0</v>
      </c>
      <c r="AL4108" s="9">
        <f t="shared" si="350"/>
        <v>0</v>
      </c>
      <c r="AM4108" s="9">
        <f t="shared" si="350"/>
        <v>2</v>
      </c>
      <c r="AN4108" s="9">
        <f t="shared" si="350"/>
        <v>4</v>
      </c>
      <c r="AO4108" s="9">
        <f t="shared" si="350"/>
        <v>0</v>
      </c>
      <c r="AP4108" s="9">
        <f t="shared" si="350"/>
        <v>0</v>
      </c>
      <c r="AQ4108" s="9">
        <f t="shared" si="350"/>
        <v>0</v>
      </c>
      <c r="AR4108" s="9">
        <f t="shared" si="350"/>
        <v>0</v>
      </c>
      <c r="AS4108" s="9">
        <f t="shared" si="350"/>
        <v>0</v>
      </c>
      <c r="AT4108" s="9">
        <f t="shared" si="350"/>
        <v>0</v>
      </c>
      <c r="AU4108" s="9">
        <f t="shared" si="350"/>
        <v>0</v>
      </c>
      <c r="AV4108" s="9">
        <f t="shared" si="350"/>
        <v>0</v>
      </c>
      <c r="AW4108" s="9">
        <f t="shared" si="350"/>
        <v>0</v>
      </c>
      <c r="AX4108" s="9">
        <f t="shared" si="350"/>
        <v>0</v>
      </c>
      <c r="AY4108" s="9">
        <f t="shared" si="350"/>
        <v>0</v>
      </c>
      <c r="AZ4108" s="9">
        <f t="shared" si="350"/>
        <v>0</v>
      </c>
      <c r="BA4108" s="9">
        <f t="shared" si="350"/>
        <v>0</v>
      </c>
      <c r="BB4108" s="9">
        <f t="shared" si="350"/>
        <v>0</v>
      </c>
      <c r="BC4108" s="9">
        <f t="shared" si="350"/>
        <v>0</v>
      </c>
      <c r="BD4108" s="9">
        <f t="shared" si="350"/>
        <v>1</v>
      </c>
      <c r="BE4108" s="9">
        <f t="shared" si="350"/>
        <v>0</v>
      </c>
      <c r="BF4108" s="9">
        <f t="shared" si="350"/>
        <v>0</v>
      </c>
      <c r="BG4108" s="9">
        <f t="shared" si="350"/>
        <v>0</v>
      </c>
      <c r="BH4108" s="9">
        <f t="shared" si="350"/>
        <v>1</v>
      </c>
      <c r="BI4108" s="9">
        <f t="shared" si="350"/>
        <v>0</v>
      </c>
      <c r="BJ4108" s="9">
        <f t="shared" si="350"/>
        <v>0</v>
      </c>
      <c r="BK4108" s="9">
        <f t="shared" si="350"/>
        <v>0</v>
      </c>
      <c r="BL4108" s="9">
        <f t="shared" si="350"/>
        <v>0</v>
      </c>
      <c r="BM4108" s="9">
        <f t="shared" ref="BM4108:CW4108" si="351">COUNTA(BM4093:BM4107)</f>
        <v>0</v>
      </c>
      <c r="BN4108" s="9">
        <f t="shared" si="351"/>
        <v>0</v>
      </c>
      <c r="BO4108" s="9">
        <f t="shared" si="351"/>
        <v>0</v>
      </c>
      <c r="BP4108" s="9">
        <f t="shared" si="351"/>
        <v>0</v>
      </c>
      <c r="BQ4108" s="9">
        <f t="shared" si="351"/>
        <v>0</v>
      </c>
      <c r="BR4108" s="9">
        <f t="shared" si="351"/>
        <v>0</v>
      </c>
      <c r="BS4108" s="9">
        <f t="shared" si="351"/>
        <v>2</v>
      </c>
      <c r="BT4108" s="9">
        <f t="shared" si="351"/>
        <v>0</v>
      </c>
      <c r="BU4108" s="9">
        <f t="shared" si="351"/>
        <v>0</v>
      </c>
      <c r="BV4108" s="9">
        <f t="shared" si="351"/>
        <v>0</v>
      </c>
      <c r="BW4108" s="9">
        <f t="shared" si="351"/>
        <v>0</v>
      </c>
      <c r="BX4108" s="9">
        <f t="shared" si="351"/>
        <v>0</v>
      </c>
      <c r="BY4108" s="9">
        <f t="shared" si="351"/>
        <v>0</v>
      </c>
      <c r="BZ4108" s="9">
        <f t="shared" si="351"/>
        <v>0</v>
      </c>
      <c r="CA4108" s="9">
        <f t="shared" si="351"/>
        <v>0</v>
      </c>
      <c r="CB4108" s="9">
        <f t="shared" si="351"/>
        <v>0</v>
      </c>
      <c r="CC4108" s="9">
        <f t="shared" si="351"/>
        <v>0</v>
      </c>
      <c r="CD4108" s="9">
        <f t="shared" si="351"/>
        <v>0</v>
      </c>
      <c r="CE4108" s="9">
        <f t="shared" si="351"/>
        <v>0</v>
      </c>
      <c r="CF4108" s="9">
        <f t="shared" si="351"/>
        <v>0</v>
      </c>
      <c r="CG4108" s="9">
        <f t="shared" si="351"/>
        <v>0</v>
      </c>
      <c r="CH4108" s="9">
        <f t="shared" si="351"/>
        <v>0</v>
      </c>
      <c r="CI4108" s="9">
        <f t="shared" si="351"/>
        <v>0</v>
      </c>
      <c r="CJ4108" s="9">
        <f t="shared" si="351"/>
        <v>0</v>
      </c>
      <c r="CK4108" s="9">
        <f t="shared" si="351"/>
        <v>0</v>
      </c>
      <c r="CL4108" s="9">
        <f t="shared" si="351"/>
        <v>0</v>
      </c>
      <c r="CM4108" s="9">
        <f t="shared" si="351"/>
        <v>0</v>
      </c>
      <c r="CN4108" s="9">
        <f t="shared" si="351"/>
        <v>0</v>
      </c>
      <c r="CO4108" s="9">
        <f t="shared" si="351"/>
        <v>0</v>
      </c>
      <c r="CP4108" s="9">
        <f t="shared" si="351"/>
        <v>0</v>
      </c>
      <c r="CQ4108" s="9">
        <f t="shared" si="351"/>
        <v>0</v>
      </c>
      <c r="CR4108" s="9">
        <f t="shared" si="351"/>
        <v>0</v>
      </c>
      <c r="CS4108" s="9">
        <f t="shared" si="351"/>
        <v>0</v>
      </c>
      <c r="CT4108" s="9">
        <f t="shared" si="351"/>
        <v>0</v>
      </c>
      <c r="CU4108" s="9">
        <f t="shared" si="351"/>
        <v>0</v>
      </c>
      <c r="CV4108" s="9">
        <f t="shared" si="351"/>
        <v>0</v>
      </c>
      <c r="CW4108" s="9">
        <f t="shared" si="351"/>
        <v>0</v>
      </c>
    </row>
    <row r="4109" spans="1:181" s="12" customFormat="1" x14ac:dyDescent="0.2">
      <c r="A4109" s="12">
        <f>COUNTA(B4093:B4107)</f>
        <v>15</v>
      </c>
      <c r="B4109" s="71" t="s">
        <v>142</v>
      </c>
      <c r="C4109" s="17"/>
      <c r="F4109" s="17">
        <f>COUNTIF(F4093:F4107,"0")</f>
        <v>4</v>
      </c>
      <c r="I4109" s="12">
        <f>SUM(I4093:I4107)</f>
        <v>1.523E-2</v>
      </c>
      <c r="J4109" s="12">
        <f t="shared" ref="J4109:BL4109" si="352">SUM(J4093:J4107)</f>
        <v>6.6099999999999987E-3</v>
      </c>
      <c r="K4109" s="12">
        <f t="shared" si="352"/>
        <v>0</v>
      </c>
      <c r="L4109" s="12">
        <f t="shared" si="352"/>
        <v>0</v>
      </c>
      <c r="M4109" s="12">
        <f t="shared" si="352"/>
        <v>0</v>
      </c>
      <c r="N4109" s="12">
        <f t="shared" si="352"/>
        <v>0</v>
      </c>
      <c r="O4109" s="12">
        <f t="shared" si="352"/>
        <v>1.5000000000000001E-4</v>
      </c>
      <c r="P4109" s="12">
        <f t="shared" si="352"/>
        <v>0</v>
      </c>
      <c r="Q4109" s="12">
        <f t="shared" si="352"/>
        <v>0</v>
      </c>
      <c r="R4109" s="12">
        <f t="shared" si="352"/>
        <v>0</v>
      </c>
      <c r="S4109" s="12">
        <f t="shared" si="352"/>
        <v>0</v>
      </c>
      <c r="T4109" s="12">
        <f t="shared" si="352"/>
        <v>0</v>
      </c>
      <c r="U4109" s="12">
        <f t="shared" si="352"/>
        <v>0</v>
      </c>
      <c r="V4109" s="12">
        <f t="shared" si="352"/>
        <v>0</v>
      </c>
      <c r="W4109" s="12">
        <f t="shared" si="352"/>
        <v>0</v>
      </c>
      <c r="X4109" s="12">
        <f t="shared" si="352"/>
        <v>0</v>
      </c>
      <c r="Y4109" s="12">
        <f t="shared" si="352"/>
        <v>0</v>
      </c>
      <c r="Z4109" s="12">
        <f t="shared" si="352"/>
        <v>0</v>
      </c>
      <c r="AA4109" s="12">
        <f t="shared" si="352"/>
        <v>0</v>
      </c>
      <c r="AB4109" s="12">
        <f t="shared" si="352"/>
        <v>0</v>
      </c>
      <c r="AC4109" s="12">
        <f t="shared" si="352"/>
        <v>0</v>
      </c>
      <c r="AD4109" s="12">
        <f t="shared" si="352"/>
        <v>0</v>
      </c>
      <c r="AE4109" s="12">
        <f t="shared" si="352"/>
        <v>0</v>
      </c>
      <c r="AF4109" s="12">
        <f t="shared" si="352"/>
        <v>0</v>
      </c>
      <c r="AG4109" s="12">
        <f t="shared" si="352"/>
        <v>0</v>
      </c>
      <c r="AH4109" s="12">
        <f t="shared" si="352"/>
        <v>0</v>
      </c>
      <c r="AI4109" s="12">
        <f t="shared" si="352"/>
        <v>0</v>
      </c>
      <c r="AJ4109" s="12">
        <f t="shared" si="352"/>
        <v>0</v>
      </c>
      <c r="AK4109" s="12">
        <f t="shared" si="352"/>
        <v>0</v>
      </c>
      <c r="AL4109" s="12">
        <f t="shared" si="352"/>
        <v>0</v>
      </c>
      <c r="AM4109" s="12">
        <f t="shared" si="352"/>
        <v>8.25E-4</v>
      </c>
      <c r="AN4109" s="12">
        <f t="shared" si="352"/>
        <v>2.8499999999999999E-4</v>
      </c>
      <c r="AO4109" s="12">
        <f t="shared" si="352"/>
        <v>0</v>
      </c>
      <c r="AP4109" s="12">
        <f t="shared" si="352"/>
        <v>0</v>
      </c>
      <c r="AQ4109" s="12">
        <f t="shared" si="352"/>
        <v>0</v>
      </c>
      <c r="AR4109" s="12">
        <f t="shared" si="352"/>
        <v>0</v>
      </c>
      <c r="AS4109" s="12">
        <f t="shared" si="352"/>
        <v>0</v>
      </c>
      <c r="AT4109" s="12">
        <f t="shared" si="352"/>
        <v>0</v>
      </c>
      <c r="AU4109" s="12">
        <f t="shared" si="352"/>
        <v>0</v>
      </c>
      <c r="AV4109" s="12">
        <f t="shared" si="352"/>
        <v>0</v>
      </c>
      <c r="AW4109" s="12">
        <f t="shared" si="352"/>
        <v>0</v>
      </c>
      <c r="AX4109" s="12">
        <f t="shared" si="352"/>
        <v>0</v>
      </c>
      <c r="AY4109" s="12">
        <f t="shared" si="352"/>
        <v>0</v>
      </c>
      <c r="AZ4109" s="12">
        <f t="shared" si="352"/>
        <v>0</v>
      </c>
      <c r="BA4109" s="12">
        <f t="shared" si="352"/>
        <v>0</v>
      </c>
      <c r="BB4109" s="12">
        <f t="shared" si="352"/>
        <v>0</v>
      </c>
      <c r="BC4109" s="12">
        <f t="shared" si="352"/>
        <v>0</v>
      </c>
      <c r="BD4109" s="12">
        <f t="shared" si="352"/>
        <v>2E-3</v>
      </c>
      <c r="BE4109" s="12">
        <f t="shared" si="352"/>
        <v>0</v>
      </c>
      <c r="BF4109" s="12">
        <f t="shared" si="352"/>
        <v>0</v>
      </c>
      <c r="BG4109" s="12">
        <f t="shared" si="352"/>
        <v>0</v>
      </c>
      <c r="BH4109" s="12">
        <f t="shared" si="352"/>
        <v>1.2000000000000001E-3</v>
      </c>
      <c r="BI4109" s="12">
        <f t="shared" si="352"/>
        <v>0</v>
      </c>
      <c r="BJ4109" s="12">
        <f t="shared" si="352"/>
        <v>0</v>
      </c>
      <c r="BK4109" s="12">
        <f t="shared" si="352"/>
        <v>0</v>
      </c>
      <c r="BL4109" s="12">
        <f t="shared" si="352"/>
        <v>0</v>
      </c>
      <c r="BM4109" s="12">
        <f t="shared" ref="BM4109:CW4109" si="353">SUM(BM4093:BM4107)</f>
        <v>0</v>
      </c>
      <c r="BN4109" s="12">
        <f t="shared" si="353"/>
        <v>0</v>
      </c>
      <c r="BO4109" s="12">
        <f t="shared" si="353"/>
        <v>0</v>
      </c>
      <c r="BP4109" s="12">
        <f t="shared" si="353"/>
        <v>0</v>
      </c>
      <c r="BQ4109" s="12">
        <f t="shared" si="353"/>
        <v>0</v>
      </c>
      <c r="BR4109" s="12">
        <f t="shared" si="353"/>
        <v>0</v>
      </c>
      <c r="BS4109" s="12">
        <f t="shared" si="353"/>
        <v>5.1200000000000002E-2</v>
      </c>
      <c r="BT4109" s="12">
        <f t="shared" si="353"/>
        <v>0</v>
      </c>
      <c r="BU4109" s="12">
        <f t="shared" si="353"/>
        <v>0</v>
      </c>
      <c r="BV4109" s="12">
        <f t="shared" si="353"/>
        <v>0</v>
      </c>
      <c r="BW4109" s="12">
        <f t="shared" si="353"/>
        <v>0</v>
      </c>
      <c r="BX4109" s="12">
        <f t="shared" si="353"/>
        <v>0</v>
      </c>
      <c r="BY4109" s="12">
        <f t="shared" si="353"/>
        <v>0</v>
      </c>
      <c r="BZ4109" s="12">
        <f t="shared" si="353"/>
        <v>0</v>
      </c>
      <c r="CA4109" s="12">
        <f t="shared" si="353"/>
        <v>0</v>
      </c>
      <c r="CB4109" s="12">
        <f t="shared" si="353"/>
        <v>0</v>
      </c>
      <c r="CC4109" s="12">
        <f t="shared" si="353"/>
        <v>0</v>
      </c>
      <c r="CD4109" s="12">
        <f t="shared" si="353"/>
        <v>0</v>
      </c>
      <c r="CE4109" s="12">
        <f t="shared" si="353"/>
        <v>0</v>
      </c>
      <c r="CF4109" s="12">
        <f t="shared" si="353"/>
        <v>0</v>
      </c>
      <c r="CG4109" s="12">
        <f t="shared" si="353"/>
        <v>0</v>
      </c>
      <c r="CH4109" s="12">
        <f t="shared" si="353"/>
        <v>0</v>
      </c>
      <c r="CI4109" s="12">
        <f t="shared" si="353"/>
        <v>0</v>
      </c>
      <c r="CJ4109" s="12">
        <f t="shared" si="353"/>
        <v>0</v>
      </c>
      <c r="CK4109" s="12">
        <f t="shared" si="353"/>
        <v>0</v>
      </c>
      <c r="CL4109" s="12">
        <f t="shared" si="353"/>
        <v>0</v>
      </c>
      <c r="CM4109" s="12">
        <f t="shared" si="353"/>
        <v>0</v>
      </c>
      <c r="CN4109" s="12">
        <f t="shared" si="353"/>
        <v>0</v>
      </c>
      <c r="CO4109" s="12">
        <f t="shared" si="353"/>
        <v>0</v>
      </c>
      <c r="CP4109" s="12">
        <f t="shared" si="353"/>
        <v>0</v>
      </c>
      <c r="CQ4109" s="12">
        <f t="shared" si="353"/>
        <v>0</v>
      </c>
      <c r="CR4109" s="12">
        <f t="shared" si="353"/>
        <v>0</v>
      </c>
      <c r="CS4109" s="12">
        <f t="shared" si="353"/>
        <v>0</v>
      </c>
      <c r="CT4109" s="12">
        <f t="shared" si="353"/>
        <v>0</v>
      </c>
      <c r="CU4109" s="12">
        <f t="shared" si="353"/>
        <v>0</v>
      </c>
      <c r="CV4109" s="12">
        <f t="shared" si="353"/>
        <v>0</v>
      </c>
      <c r="CW4109" s="12">
        <f t="shared" si="353"/>
        <v>0</v>
      </c>
    </row>
    <row r="4110" spans="1:181" s="9" customFormat="1" x14ac:dyDescent="0.2">
      <c r="A4110" s="9">
        <v>1</v>
      </c>
      <c r="B4110" s="70" t="s">
        <v>143</v>
      </c>
      <c r="C4110" s="9" t="s">
        <v>70</v>
      </c>
      <c r="D4110" s="10">
        <v>3</v>
      </c>
      <c r="E4110" s="9">
        <v>12.7</v>
      </c>
      <c r="F4110" s="9">
        <f>SUM(I4110:DR4110)</f>
        <v>2E-3</v>
      </c>
      <c r="H4110" s="9" t="s">
        <v>77</v>
      </c>
      <c r="W4110" s="9">
        <v>2E-3</v>
      </c>
    </row>
    <row r="4111" spans="1:181" x14ac:dyDescent="0.2">
      <c r="A4111">
        <v>1</v>
      </c>
      <c r="B4111" s="70" t="s">
        <v>143</v>
      </c>
      <c r="I4111">
        <f>SUM(I4110)</f>
        <v>0</v>
      </c>
      <c r="J4111">
        <f t="shared" ref="J4111:BL4111" si="354">SUM(J4110)</f>
        <v>0</v>
      </c>
      <c r="K4111">
        <f t="shared" si="354"/>
        <v>0</v>
      </c>
      <c r="L4111">
        <f t="shared" si="354"/>
        <v>0</v>
      </c>
      <c r="M4111">
        <f t="shared" si="354"/>
        <v>0</v>
      </c>
      <c r="N4111">
        <f t="shared" si="354"/>
        <v>0</v>
      </c>
      <c r="O4111">
        <f t="shared" si="354"/>
        <v>0</v>
      </c>
      <c r="P4111">
        <f t="shared" si="354"/>
        <v>0</v>
      </c>
      <c r="Q4111">
        <f t="shared" si="354"/>
        <v>0</v>
      </c>
      <c r="R4111">
        <f t="shared" si="354"/>
        <v>0</v>
      </c>
      <c r="S4111">
        <f t="shared" si="354"/>
        <v>0</v>
      </c>
      <c r="T4111">
        <f t="shared" si="354"/>
        <v>0</v>
      </c>
      <c r="U4111">
        <f t="shared" si="354"/>
        <v>0</v>
      </c>
      <c r="V4111">
        <f t="shared" si="354"/>
        <v>0</v>
      </c>
      <c r="W4111">
        <f t="shared" si="354"/>
        <v>2E-3</v>
      </c>
      <c r="X4111">
        <f t="shared" si="354"/>
        <v>0</v>
      </c>
      <c r="Y4111">
        <f t="shared" si="354"/>
        <v>0</v>
      </c>
      <c r="Z4111">
        <f t="shared" si="354"/>
        <v>0</v>
      </c>
      <c r="AA4111">
        <f t="shared" si="354"/>
        <v>0</v>
      </c>
      <c r="AB4111">
        <f t="shared" si="354"/>
        <v>0</v>
      </c>
      <c r="AC4111">
        <f t="shared" si="354"/>
        <v>0</v>
      </c>
      <c r="AD4111">
        <f t="shared" si="354"/>
        <v>0</v>
      </c>
      <c r="AE4111">
        <f t="shared" si="354"/>
        <v>0</v>
      </c>
      <c r="AF4111">
        <f t="shared" si="354"/>
        <v>0</v>
      </c>
      <c r="AG4111">
        <f t="shared" si="354"/>
        <v>0</v>
      </c>
      <c r="AH4111">
        <f t="shared" si="354"/>
        <v>0</v>
      </c>
      <c r="AI4111">
        <f t="shared" si="354"/>
        <v>0</v>
      </c>
      <c r="AJ4111">
        <f t="shared" si="354"/>
        <v>0</v>
      </c>
      <c r="AK4111">
        <f t="shared" si="354"/>
        <v>0</v>
      </c>
      <c r="AL4111">
        <f t="shared" si="354"/>
        <v>0</v>
      </c>
      <c r="AM4111">
        <f t="shared" si="354"/>
        <v>0</v>
      </c>
      <c r="AN4111">
        <f t="shared" si="354"/>
        <v>0</v>
      </c>
      <c r="AO4111">
        <f t="shared" si="354"/>
        <v>0</v>
      </c>
      <c r="AP4111">
        <f t="shared" si="354"/>
        <v>0</v>
      </c>
      <c r="AQ4111">
        <f t="shared" si="354"/>
        <v>0</v>
      </c>
      <c r="AR4111">
        <f t="shared" si="354"/>
        <v>0</v>
      </c>
      <c r="AS4111">
        <f t="shared" si="354"/>
        <v>0</v>
      </c>
      <c r="AT4111">
        <f t="shared" si="354"/>
        <v>0</v>
      </c>
      <c r="AU4111">
        <f t="shared" si="354"/>
        <v>0</v>
      </c>
      <c r="AV4111">
        <f t="shared" si="354"/>
        <v>0</v>
      </c>
      <c r="AW4111">
        <f t="shared" si="354"/>
        <v>0</v>
      </c>
      <c r="AX4111">
        <f t="shared" si="354"/>
        <v>0</v>
      </c>
      <c r="AY4111">
        <f t="shared" si="354"/>
        <v>0</v>
      </c>
      <c r="AZ4111">
        <f t="shared" si="354"/>
        <v>0</v>
      </c>
      <c r="BA4111">
        <f t="shared" si="354"/>
        <v>0</v>
      </c>
      <c r="BB4111">
        <f t="shared" si="354"/>
        <v>0</v>
      </c>
      <c r="BC4111">
        <f t="shared" si="354"/>
        <v>0</v>
      </c>
      <c r="BD4111">
        <f t="shared" si="354"/>
        <v>0</v>
      </c>
      <c r="BE4111">
        <f t="shared" si="354"/>
        <v>0</v>
      </c>
      <c r="BF4111">
        <f t="shared" si="354"/>
        <v>0</v>
      </c>
      <c r="BG4111">
        <f t="shared" si="354"/>
        <v>0</v>
      </c>
      <c r="BH4111">
        <f t="shared" si="354"/>
        <v>0</v>
      </c>
      <c r="BI4111">
        <f t="shared" si="354"/>
        <v>0</v>
      </c>
      <c r="BJ4111">
        <f t="shared" si="354"/>
        <v>0</v>
      </c>
      <c r="BK4111">
        <f t="shared" si="354"/>
        <v>0</v>
      </c>
      <c r="BL4111">
        <f t="shared" si="354"/>
        <v>0</v>
      </c>
      <c r="BM4111">
        <f t="shared" ref="BM4111:CW4111" si="355">SUM(BM4110)</f>
        <v>0</v>
      </c>
      <c r="BN4111">
        <f t="shared" si="355"/>
        <v>0</v>
      </c>
      <c r="BO4111">
        <f t="shared" si="355"/>
        <v>0</v>
      </c>
      <c r="BP4111">
        <f t="shared" si="355"/>
        <v>0</v>
      </c>
      <c r="BQ4111">
        <f t="shared" si="355"/>
        <v>0</v>
      </c>
      <c r="BR4111">
        <f t="shared" si="355"/>
        <v>0</v>
      </c>
      <c r="BS4111">
        <f t="shared" si="355"/>
        <v>0</v>
      </c>
      <c r="BT4111">
        <f t="shared" si="355"/>
        <v>0</v>
      </c>
      <c r="BU4111">
        <f t="shared" si="355"/>
        <v>0</v>
      </c>
      <c r="BV4111">
        <f t="shared" si="355"/>
        <v>0</v>
      </c>
      <c r="BW4111">
        <f t="shared" si="355"/>
        <v>0</v>
      </c>
      <c r="BX4111">
        <f t="shared" si="355"/>
        <v>0</v>
      </c>
      <c r="BY4111">
        <f t="shared" si="355"/>
        <v>0</v>
      </c>
      <c r="BZ4111">
        <f t="shared" si="355"/>
        <v>0</v>
      </c>
      <c r="CA4111">
        <f t="shared" si="355"/>
        <v>0</v>
      </c>
      <c r="CB4111">
        <f t="shared" si="355"/>
        <v>0</v>
      </c>
      <c r="CC4111">
        <f t="shared" si="355"/>
        <v>0</v>
      </c>
      <c r="CD4111">
        <f t="shared" si="355"/>
        <v>0</v>
      </c>
      <c r="CE4111">
        <f t="shared" si="355"/>
        <v>0</v>
      </c>
      <c r="CF4111">
        <f t="shared" si="355"/>
        <v>0</v>
      </c>
      <c r="CG4111">
        <f t="shared" si="355"/>
        <v>0</v>
      </c>
      <c r="CH4111">
        <f t="shared" si="355"/>
        <v>0</v>
      </c>
      <c r="CI4111">
        <f t="shared" si="355"/>
        <v>0</v>
      </c>
      <c r="CJ4111">
        <f t="shared" si="355"/>
        <v>0</v>
      </c>
      <c r="CK4111">
        <f t="shared" si="355"/>
        <v>0</v>
      </c>
      <c r="CL4111">
        <f t="shared" si="355"/>
        <v>0</v>
      </c>
      <c r="CM4111">
        <f t="shared" si="355"/>
        <v>0</v>
      </c>
      <c r="CN4111">
        <f t="shared" si="355"/>
        <v>0</v>
      </c>
      <c r="CO4111">
        <f t="shared" si="355"/>
        <v>0</v>
      </c>
      <c r="CP4111">
        <f t="shared" si="355"/>
        <v>0</v>
      </c>
      <c r="CQ4111">
        <f t="shared" si="355"/>
        <v>0</v>
      </c>
      <c r="CR4111">
        <f t="shared" si="355"/>
        <v>0</v>
      </c>
      <c r="CS4111">
        <f t="shared" si="355"/>
        <v>0</v>
      </c>
      <c r="CT4111">
        <f t="shared" si="355"/>
        <v>0</v>
      </c>
      <c r="CU4111">
        <f t="shared" si="355"/>
        <v>0</v>
      </c>
      <c r="CV4111">
        <f t="shared" si="355"/>
        <v>0</v>
      </c>
      <c r="CW4111">
        <f t="shared" si="355"/>
        <v>0</v>
      </c>
      <c r="FV4111">
        <f t="shared" ref="FV4111:FY4111" si="356">SUM(FV4110)</f>
        <v>0</v>
      </c>
      <c r="FW4111">
        <f t="shared" si="356"/>
        <v>0</v>
      </c>
      <c r="FX4111">
        <f t="shared" si="356"/>
        <v>0</v>
      </c>
      <c r="FY4111">
        <f t="shared" si="356"/>
        <v>0</v>
      </c>
    </row>
    <row r="4112" spans="1:181" x14ac:dyDescent="0.2">
      <c r="B4112" s="70"/>
    </row>
    <row r="4114" spans="2:4" s="9" customFormat="1" x14ac:dyDescent="0.2">
      <c r="B4114" s="70"/>
      <c r="D4114" s="10"/>
    </row>
    <row r="4130" spans="1:105" s="6" customFormat="1" ht="14.25" x14ac:dyDescent="0.2">
      <c r="A4130" s="1"/>
      <c r="B4130" s="69"/>
      <c r="C4130" s="1"/>
      <c r="D4130" s="1"/>
      <c r="E4130" s="1"/>
      <c r="F4130" s="1"/>
      <c r="G4130" s="1"/>
      <c r="H4130" s="1"/>
      <c r="I4130" s="2"/>
      <c r="J4130" s="2"/>
      <c r="K4130" s="2"/>
      <c r="L4130" s="3"/>
      <c r="M4130" s="3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5"/>
      <c r="Y4130" s="2"/>
      <c r="Z4130" s="4"/>
      <c r="AA4130" s="5"/>
      <c r="AC4130" s="2"/>
      <c r="AD4130" s="5"/>
      <c r="AE4130" s="5"/>
      <c r="AF4130" s="5"/>
      <c r="AG4130" s="2"/>
      <c r="AI4130" s="2"/>
      <c r="AJ4130" s="2"/>
      <c r="AK4130" s="4"/>
      <c r="AL4130" s="2"/>
      <c r="AM4130" s="4"/>
      <c r="AN4130" s="4"/>
      <c r="AO4130" s="4"/>
      <c r="AP4130" s="4"/>
      <c r="AQ4130" s="4"/>
      <c r="AR4130" s="2"/>
      <c r="AS4130" s="4"/>
      <c r="AT4130" s="2"/>
      <c r="AU4130" s="2"/>
      <c r="AV4130" s="2"/>
      <c r="AW4130" s="2"/>
      <c r="AX4130" s="4"/>
      <c r="AY4130" s="2"/>
      <c r="AZ4130" s="2"/>
      <c r="BB4130" s="4"/>
      <c r="BC4130" s="7"/>
      <c r="BD4130" s="4"/>
      <c r="BE4130" s="2"/>
      <c r="BF4130" s="7"/>
      <c r="BG4130" s="2"/>
      <c r="BH4130" s="4"/>
      <c r="BI4130" s="2"/>
      <c r="BL4130" s="4"/>
      <c r="BO4130" s="2"/>
      <c r="BP4130" s="2"/>
      <c r="BQ4130" s="2"/>
      <c r="BR4130" s="5"/>
      <c r="BS4130" s="2"/>
      <c r="BT4130" s="2"/>
      <c r="BU4130" s="8"/>
      <c r="BV4130" s="4"/>
      <c r="BW4130" s="2"/>
      <c r="BX4130" s="2"/>
      <c r="BY4130" s="3"/>
      <c r="BZ4130" s="2"/>
      <c r="CA4130" s="5"/>
      <c r="CB4130" s="4"/>
      <c r="CC4130" s="4"/>
      <c r="CE4130" s="7"/>
      <c r="CF4130" s="2"/>
      <c r="CG4130" s="2"/>
      <c r="CI4130" s="5"/>
      <c r="CJ4130" s="5"/>
      <c r="CK4130" s="5"/>
      <c r="CM4130" s="5"/>
      <c r="CN4130" s="5"/>
      <c r="CO4130" s="5"/>
      <c r="CP4130" s="5"/>
      <c r="CQ4130" s="5"/>
      <c r="CS4130" s="5"/>
      <c r="CU4130" s="2"/>
      <c r="CV4130" s="2"/>
    </row>
    <row r="4131" spans="1:105" s="6" customFormat="1" ht="14.25" x14ac:dyDescent="0.2">
      <c r="A4131" s="1"/>
      <c r="B4131" s="69"/>
      <c r="C4131" s="1"/>
      <c r="D4131" s="1"/>
      <c r="E4131" s="1"/>
      <c r="F4131" s="1"/>
      <c r="G4131" s="1"/>
      <c r="H4131" s="39"/>
      <c r="I4131" s="2"/>
      <c r="J4131" s="2"/>
      <c r="K4131" s="2"/>
      <c r="L4131" s="3"/>
      <c r="M4131" s="3"/>
      <c r="N4131" s="2"/>
      <c r="O4131" s="2"/>
      <c r="P4131" s="7"/>
      <c r="Q4131" s="2"/>
      <c r="R4131" s="2"/>
      <c r="S4131" s="2"/>
      <c r="T4131" s="2"/>
      <c r="U4131" s="2"/>
      <c r="V4131" s="2"/>
      <c r="W4131" s="2"/>
      <c r="Y4131" s="2"/>
      <c r="Z4131" s="4"/>
      <c r="AA4131" s="8"/>
      <c r="AB4131" s="8"/>
      <c r="AC4131" s="5"/>
      <c r="AE4131" s="5"/>
      <c r="AG4131" s="5"/>
      <c r="AI4131" s="2"/>
      <c r="AJ4131" s="7"/>
      <c r="AL4131" s="2"/>
      <c r="AM4131" s="2"/>
      <c r="AN4131" s="4"/>
      <c r="AO4131" s="4"/>
      <c r="AP4131" s="4"/>
      <c r="AQ4131" s="4"/>
      <c r="AR4131" s="2"/>
      <c r="AS4131" s="4"/>
      <c r="AT4131" s="2"/>
      <c r="AU4131" s="2"/>
      <c r="AV4131" s="2"/>
      <c r="AX4131" s="4"/>
      <c r="AY4131" s="4"/>
      <c r="AZ4131" s="2"/>
      <c r="BB4131" s="4"/>
      <c r="BD4131" s="4"/>
      <c r="BE4131" s="2"/>
      <c r="BF4131" s="7"/>
      <c r="BG4131" s="2"/>
      <c r="BH4131" s="4"/>
      <c r="BK4131" s="2"/>
      <c r="BL4131" s="2"/>
      <c r="BM4131" s="2"/>
      <c r="BN4131" s="2"/>
      <c r="BO4131" s="2"/>
      <c r="BP4131" s="2"/>
      <c r="BQ4131" s="2"/>
      <c r="BR4131" s="5"/>
      <c r="BS4131" s="5"/>
      <c r="BT4131" s="2"/>
      <c r="BU4131" s="8"/>
      <c r="BV4131" s="4"/>
      <c r="BW4131" s="2"/>
      <c r="BX4131" s="2"/>
      <c r="BY4131" s="3"/>
      <c r="BZ4131" s="2"/>
      <c r="CA4131" s="5"/>
      <c r="CB4131" s="4"/>
      <c r="CC4131" s="4"/>
      <c r="CF4131" s="7"/>
      <c r="CJ4131" s="8"/>
      <c r="CM4131" s="5"/>
      <c r="CO4131" s="8"/>
      <c r="CU4131" s="8"/>
      <c r="CV4131" s="2"/>
    </row>
    <row r="4132" spans="1:105" s="9" customFormat="1" x14ac:dyDescent="0.2">
      <c r="A4132" s="40"/>
      <c r="B4132" s="81"/>
      <c r="C4132" s="40"/>
      <c r="D4132" s="40"/>
      <c r="E4132" s="40"/>
      <c r="F4132" s="32"/>
      <c r="G4132" s="32"/>
      <c r="H4132" s="40"/>
      <c r="I4132" s="40"/>
      <c r="AO4132" s="41"/>
      <c r="AP4132" s="41"/>
    </row>
    <row r="4133" spans="1:105" s="11" customFormat="1" x14ac:dyDescent="0.2">
      <c r="A4133" s="40"/>
      <c r="B4133" s="81"/>
      <c r="C4133" s="40"/>
      <c r="D4133" s="40"/>
      <c r="E4133" s="40"/>
      <c r="F4133" s="40"/>
      <c r="G4133" s="40"/>
      <c r="H4133" s="40"/>
      <c r="I4133" s="40"/>
      <c r="AA4133" s="40"/>
    </row>
    <row r="4134" spans="1:105" s="11" customFormat="1" ht="12" customHeight="1" x14ac:dyDescent="0.2">
      <c r="B4134" s="78"/>
      <c r="I4134" s="4"/>
      <c r="J4134" s="4"/>
      <c r="L4134" s="4"/>
      <c r="M4134" s="4"/>
      <c r="N4134" s="4"/>
      <c r="O4134" s="4"/>
      <c r="P4134" s="4"/>
      <c r="Q4134" s="4"/>
      <c r="R4134" s="4"/>
      <c r="S4134" s="4"/>
      <c r="T4134" s="4"/>
      <c r="U4134" s="4"/>
      <c r="V4134" s="4"/>
      <c r="W4134" s="4"/>
      <c r="Z4134" s="4"/>
      <c r="AA4134" s="4"/>
      <c r="AB4134" s="4"/>
      <c r="AC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2"/>
      <c r="AS4134" s="4"/>
      <c r="AU4134" s="4"/>
      <c r="AV4134" s="4"/>
      <c r="AX4134" s="4"/>
      <c r="AY4134" s="4"/>
      <c r="BB4134" s="4"/>
      <c r="BD4134" s="4"/>
      <c r="BE4134" s="4"/>
      <c r="BG4134" s="2"/>
      <c r="BH4134" s="4"/>
      <c r="BJ4134" s="4"/>
      <c r="BK4134" s="2"/>
      <c r="BM4134" s="4"/>
      <c r="BN4134" s="4"/>
      <c r="BQ4134" s="4"/>
      <c r="BR4134" s="2"/>
      <c r="BT4134" s="4"/>
      <c r="BU4134" s="9"/>
      <c r="BV4134" s="4"/>
      <c r="BW4134" s="4"/>
      <c r="BX4134" s="4"/>
      <c r="BY4134" s="3"/>
      <c r="CA4134" s="4"/>
      <c r="CB4134" s="4"/>
      <c r="CD4134" s="2"/>
      <c r="CF4134" s="4"/>
      <c r="CG4134" s="4"/>
      <c r="CL4134" s="9"/>
      <c r="CM4134" s="9"/>
      <c r="CN4134" s="4"/>
      <c r="CO4134" s="4"/>
      <c r="CV4134" s="4"/>
      <c r="CW4134" s="4"/>
      <c r="CX4134" s="42"/>
      <c r="CY4134" s="42"/>
      <c r="CZ4134" s="42"/>
      <c r="DA4134" s="42"/>
    </row>
  </sheetData>
  <pageMargins left="0.75" right="0.75" top="1" bottom="1" header="0.5" footer="0.5"/>
  <pageSetup orientation="portrait" horizontalDpi="300" verticalDpi="300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B2738"/>
  <sheetViews>
    <sheetView workbookViewId="0">
      <pane ySplit="1" topLeftCell="A2" activePane="bottomLeft" state="frozen"/>
      <selection pane="bottomLeft" activeCell="O16" sqref="O16"/>
    </sheetView>
  </sheetViews>
  <sheetFormatPr defaultRowHeight="12.75" x14ac:dyDescent="0.2"/>
  <cols>
    <col min="1" max="1" width="8.85546875" style="9"/>
    <col min="2" max="2" width="28.5703125" customWidth="1"/>
    <col min="4" max="4" width="8.85546875" style="9"/>
    <col min="5" max="5" width="6.28515625" style="9" customWidth="1"/>
    <col min="6" max="6" width="8.85546875" style="9"/>
    <col min="7" max="7" width="16.28515625" style="9" customWidth="1"/>
    <col min="8" max="8" width="17.42578125" customWidth="1"/>
    <col min="9" max="9" width="12.7109375" style="9" customWidth="1"/>
    <col min="13" max="13" width="16.42578125" customWidth="1"/>
    <col min="14" max="14" width="16.140625" customWidth="1"/>
    <col min="15" max="15" width="13.28515625" customWidth="1"/>
    <col min="16" max="16" width="12.28515625" customWidth="1"/>
    <col min="18" max="18" width="14.140625" customWidth="1"/>
    <col min="19" max="19" width="12.140625" customWidth="1"/>
    <col min="22" max="22" width="11.7109375" customWidth="1"/>
    <col min="25" max="25" width="13" customWidth="1"/>
    <col min="27" max="27" width="12" customWidth="1"/>
    <col min="32" max="32" width="12.140625" customWidth="1"/>
    <col min="37" max="37" width="14.7109375" customWidth="1"/>
    <col min="40" max="40" width="11.42578125" customWidth="1"/>
    <col min="41" max="41" width="9.85546875" customWidth="1"/>
    <col min="42" max="42" width="10.140625" customWidth="1"/>
    <col min="43" max="43" width="10.28515625" customWidth="1"/>
    <col min="44" max="44" width="13.28515625" customWidth="1"/>
    <col min="45" max="46" width="10.7109375" customWidth="1"/>
    <col min="47" max="47" width="10.28515625" customWidth="1"/>
    <col min="49" max="49" width="12.7109375" customWidth="1"/>
    <col min="50" max="50" width="12.85546875" customWidth="1"/>
    <col min="53" max="53" width="14.140625" customWidth="1"/>
    <col min="54" max="54" width="10.7109375" customWidth="1"/>
    <col min="56" max="56" width="11" customWidth="1"/>
    <col min="57" max="57" width="13.5703125" customWidth="1"/>
    <col min="58" max="58" width="11.7109375" customWidth="1"/>
    <col min="60" max="60" width="12.42578125" customWidth="1"/>
    <col min="61" max="61" width="14.28515625" customWidth="1"/>
    <col min="62" max="62" width="14.85546875" customWidth="1"/>
    <col min="63" max="63" width="10.5703125" customWidth="1"/>
    <col min="64" max="64" width="13.140625" customWidth="1"/>
    <col min="66" max="66" width="9.7109375" customWidth="1"/>
    <col min="68" max="68" width="13" customWidth="1"/>
    <col min="69" max="69" width="15.140625" customWidth="1"/>
    <col min="70" max="70" width="10.28515625" customWidth="1"/>
    <col min="71" max="71" width="10.7109375" customWidth="1"/>
    <col min="72" max="72" width="12.7109375" customWidth="1"/>
    <col min="73" max="73" width="10" customWidth="1"/>
    <col min="74" max="74" width="11.28515625" customWidth="1"/>
    <col min="77" max="77" width="10.7109375" customWidth="1"/>
    <col min="78" max="78" width="11.140625" customWidth="1"/>
    <col min="79" max="79" width="9.85546875" customWidth="1"/>
    <col min="80" max="80" width="11.140625" customWidth="1"/>
    <col min="81" max="81" width="12" customWidth="1"/>
    <col min="82" max="82" width="14.28515625" customWidth="1"/>
    <col min="85" max="85" width="10.85546875" customWidth="1"/>
    <col min="87" max="87" width="15.140625" customWidth="1"/>
    <col min="88" max="88" width="10.28515625" customWidth="1"/>
    <col min="90" max="90" width="10.28515625" customWidth="1"/>
    <col min="91" max="91" width="12.7109375" customWidth="1"/>
    <col min="94" max="94" width="11.7109375" customWidth="1"/>
    <col min="98" max="98" width="12.28515625" customWidth="1"/>
    <col min="99" max="99" width="12.42578125" customWidth="1"/>
    <col min="101" max="101" width="11.28515625" customWidth="1"/>
    <col min="102" max="102" width="10.85546875" customWidth="1"/>
    <col min="104" max="104" width="14.7109375" customWidth="1"/>
    <col min="105" max="105" width="10.5703125" customWidth="1"/>
    <col min="107" max="107" width="12.28515625" customWidth="1"/>
    <col min="108" max="108" width="12" customWidth="1"/>
  </cols>
  <sheetData>
    <row r="1" spans="1:109" s="98" customFormat="1" ht="51" x14ac:dyDescent="0.2">
      <c r="A1" s="102" t="s">
        <v>144</v>
      </c>
      <c r="B1" s="98" t="s">
        <v>1</v>
      </c>
      <c r="C1" s="98" t="s">
        <v>152</v>
      </c>
      <c r="D1" s="102" t="s">
        <v>234</v>
      </c>
      <c r="E1" s="102" t="s">
        <v>3</v>
      </c>
      <c r="F1" s="102" t="s">
        <v>4</v>
      </c>
      <c r="G1" s="102" t="s">
        <v>214</v>
      </c>
      <c r="H1" s="98" t="s">
        <v>153</v>
      </c>
      <c r="I1" s="102" t="s">
        <v>7</v>
      </c>
      <c r="J1" s="98" t="s">
        <v>8</v>
      </c>
      <c r="K1" s="98" t="s">
        <v>9</v>
      </c>
      <c r="L1" s="98" t="s">
        <v>154</v>
      </c>
      <c r="M1" s="98" t="s">
        <v>192</v>
      </c>
      <c r="N1" s="98" t="s">
        <v>193</v>
      </c>
      <c r="O1" s="98" t="s">
        <v>146</v>
      </c>
      <c r="P1" s="98" t="s">
        <v>10</v>
      </c>
      <c r="Q1" s="98" t="s">
        <v>11</v>
      </c>
      <c r="R1" s="98" t="s">
        <v>213</v>
      </c>
      <c r="S1" s="98" t="s">
        <v>147</v>
      </c>
      <c r="T1" s="98" t="s">
        <v>12</v>
      </c>
      <c r="U1" s="98" t="s">
        <v>13</v>
      </c>
      <c r="V1" s="98" t="s">
        <v>194</v>
      </c>
      <c r="W1" s="98" t="s">
        <v>14</v>
      </c>
      <c r="X1" s="98" t="s">
        <v>155</v>
      </c>
      <c r="Y1" s="98" t="s">
        <v>195</v>
      </c>
      <c r="Z1" s="98" t="s">
        <v>15</v>
      </c>
      <c r="AA1" s="98" t="s">
        <v>156</v>
      </c>
      <c r="AB1" s="98" t="s">
        <v>16</v>
      </c>
      <c r="AC1" s="98" t="s">
        <v>157</v>
      </c>
      <c r="AD1" s="98" t="s">
        <v>196</v>
      </c>
      <c r="AE1" s="98" t="s">
        <v>17</v>
      </c>
      <c r="AF1" s="98" t="s">
        <v>145</v>
      </c>
      <c r="AG1" s="98" t="s">
        <v>19</v>
      </c>
      <c r="AH1" s="98" t="s">
        <v>20</v>
      </c>
      <c r="AI1" s="98" t="s">
        <v>21</v>
      </c>
      <c r="AJ1" s="98" t="s">
        <v>22</v>
      </c>
      <c r="AK1" s="98" t="s">
        <v>23</v>
      </c>
      <c r="AL1" s="98" t="s">
        <v>24</v>
      </c>
      <c r="AM1" s="98" t="s">
        <v>25</v>
      </c>
      <c r="AN1" s="98" t="s">
        <v>158</v>
      </c>
      <c r="AO1" s="98" t="s">
        <v>159</v>
      </c>
      <c r="AP1" s="98" t="s">
        <v>211</v>
      </c>
      <c r="AQ1" s="98" t="s">
        <v>26</v>
      </c>
      <c r="AR1" s="98" t="s">
        <v>160</v>
      </c>
      <c r="AS1" s="98" t="s">
        <v>27</v>
      </c>
      <c r="AT1" s="98" t="s">
        <v>28</v>
      </c>
      <c r="AU1" s="98" t="s">
        <v>148</v>
      </c>
      <c r="AV1" s="98" t="s">
        <v>29</v>
      </c>
      <c r="AW1" s="98" t="s">
        <v>30</v>
      </c>
      <c r="AX1" s="98" t="s">
        <v>31</v>
      </c>
      <c r="AY1" s="98" t="s">
        <v>161</v>
      </c>
      <c r="AZ1" s="98" t="s">
        <v>197</v>
      </c>
      <c r="BA1" s="98" t="s">
        <v>32</v>
      </c>
      <c r="BB1" s="98" t="s">
        <v>33</v>
      </c>
      <c r="BC1" s="98" t="s">
        <v>198</v>
      </c>
      <c r="BD1" s="98" t="s">
        <v>34</v>
      </c>
      <c r="BE1" s="98" t="s">
        <v>226</v>
      </c>
      <c r="BF1" s="98" t="s">
        <v>199</v>
      </c>
      <c r="BG1" s="98" t="s">
        <v>35</v>
      </c>
      <c r="BH1" s="98" t="s">
        <v>36</v>
      </c>
      <c r="BI1" s="98" t="s">
        <v>200</v>
      </c>
      <c r="BJ1" s="98" t="s">
        <v>225</v>
      </c>
      <c r="BK1" s="98" t="s">
        <v>37</v>
      </c>
      <c r="BL1" s="98" t="s">
        <v>202</v>
      </c>
      <c r="BM1" s="98" t="s">
        <v>38</v>
      </c>
      <c r="BN1" s="98" t="s">
        <v>163</v>
      </c>
      <c r="BO1" s="98" t="s">
        <v>203</v>
      </c>
      <c r="BP1" s="98" t="s">
        <v>164</v>
      </c>
      <c r="BQ1" s="98" t="s">
        <v>224</v>
      </c>
      <c r="BR1" s="98" t="s">
        <v>39</v>
      </c>
      <c r="BS1" s="98" t="s">
        <v>40</v>
      </c>
      <c r="BT1" s="98" t="s">
        <v>41</v>
      </c>
      <c r="BU1" s="98" t="s">
        <v>204</v>
      </c>
      <c r="BV1" s="98" t="s">
        <v>205</v>
      </c>
      <c r="BW1" s="98" t="s">
        <v>216</v>
      </c>
      <c r="BX1" s="98" t="s">
        <v>217</v>
      </c>
      <c r="BY1" s="98" t="s">
        <v>166</v>
      </c>
      <c r="BZ1" s="98" t="s">
        <v>218</v>
      </c>
      <c r="CA1" s="98" t="s">
        <v>42</v>
      </c>
      <c r="CB1" s="98" t="s">
        <v>222</v>
      </c>
      <c r="CC1" s="98" t="s">
        <v>43</v>
      </c>
      <c r="CD1" s="98" t="s">
        <v>44</v>
      </c>
      <c r="CE1" s="98" t="s">
        <v>45</v>
      </c>
      <c r="CF1" s="98" t="s">
        <v>46</v>
      </c>
      <c r="CG1" s="98" t="s">
        <v>47</v>
      </c>
      <c r="CH1" s="98" t="s">
        <v>208</v>
      </c>
      <c r="CI1" s="98" t="s">
        <v>223</v>
      </c>
      <c r="CJ1" s="98" t="s">
        <v>209</v>
      </c>
      <c r="CK1" s="98" t="s">
        <v>48</v>
      </c>
      <c r="CL1" s="98" t="s">
        <v>49</v>
      </c>
      <c r="CM1" s="98" t="s">
        <v>50</v>
      </c>
      <c r="CN1" s="98" t="s">
        <v>167</v>
      </c>
      <c r="CO1" s="98" t="s">
        <v>210</v>
      </c>
      <c r="CP1" s="98" t="s">
        <v>51</v>
      </c>
      <c r="CQ1" s="98" t="s">
        <v>78</v>
      </c>
      <c r="CR1" s="98" t="s">
        <v>52</v>
      </c>
      <c r="CS1" s="98" t="s">
        <v>53</v>
      </c>
      <c r="CT1" s="98" t="s">
        <v>219</v>
      </c>
      <c r="CU1" s="98" t="s">
        <v>96</v>
      </c>
      <c r="CV1" s="98" t="s">
        <v>240</v>
      </c>
      <c r="CW1" s="98" t="s">
        <v>55</v>
      </c>
      <c r="CX1" s="98" t="s">
        <v>56</v>
      </c>
      <c r="CY1" s="98" t="s">
        <v>57</v>
      </c>
      <c r="CZ1" s="98" t="s">
        <v>58</v>
      </c>
      <c r="DA1" s="98" t="s">
        <v>59</v>
      </c>
      <c r="DB1" s="98" t="s">
        <v>60</v>
      </c>
      <c r="DC1" s="98" t="s">
        <v>151</v>
      </c>
      <c r="DD1" s="98" t="s">
        <v>61</v>
      </c>
      <c r="DE1" s="98" t="s">
        <v>215</v>
      </c>
    </row>
    <row r="2" spans="1:109" x14ac:dyDescent="0.2">
      <c r="A2" s="9">
        <v>2</v>
      </c>
      <c r="B2" t="s">
        <v>129</v>
      </c>
      <c r="C2" t="s">
        <v>173</v>
      </c>
      <c r="D2" s="9">
        <v>6</v>
      </c>
      <c r="E2" s="9">
        <v>6</v>
      </c>
      <c r="F2" s="9">
        <v>19.7</v>
      </c>
      <c r="G2" s="9">
        <v>0</v>
      </c>
      <c r="H2" t="s">
        <v>67</v>
      </c>
      <c r="I2" s="9" t="s">
        <v>77</v>
      </c>
    </row>
    <row r="3" spans="1:109" x14ac:dyDescent="0.2">
      <c r="A3" s="9">
        <v>3</v>
      </c>
      <c r="B3" t="s">
        <v>129</v>
      </c>
      <c r="C3" t="s">
        <v>173</v>
      </c>
      <c r="D3" s="9">
        <v>6</v>
      </c>
      <c r="E3" s="9">
        <v>6</v>
      </c>
      <c r="F3" s="9">
        <v>20.8</v>
      </c>
      <c r="G3" s="9">
        <v>0</v>
      </c>
      <c r="H3" t="s">
        <v>67</v>
      </c>
      <c r="I3" s="9" t="s">
        <v>77</v>
      </c>
    </row>
    <row r="4" spans="1:109" x14ac:dyDescent="0.2">
      <c r="A4" s="9">
        <v>4</v>
      </c>
      <c r="B4" t="s">
        <v>129</v>
      </c>
      <c r="C4" t="s">
        <v>173</v>
      </c>
      <c r="D4" s="9">
        <v>6</v>
      </c>
      <c r="E4" s="9">
        <v>6</v>
      </c>
      <c r="F4" s="9">
        <v>22.9</v>
      </c>
      <c r="G4" s="9">
        <v>0</v>
      </c>
      <c r="H4" t="s">
        <v>67</v>
      </c>
      <c r="I4" s="9" t="s">
        <v>77</v>
      </c>
    </row>
    <row r="5" spans="1:109" x14ac:dyDescent="0.2">
      <c r="A5" s="9">
        <v>4</v>
      </c>
      <c r="B5" t="s">
        <v>53</v>
      </c>
      <c r="C5" t="s">
        <v>169</v>
      </c>
      <c r="D5" s="9">
        <v>4</v>
      </c>
      <c r="E5" s="9">
        <v>1</v>
      </c>
      <c r="F5" s="9">
        <v>39.200000000000003</v>
      </c>
      <c r="G5" s="9">
        <v>0</v>
      </c>
      <c r="H5" t="s">
        <v>67</v>
      </c>
      <c r="I5" s="9" t="s">
        <v>77</v>
      </c>
    </row>
    <row r="6" spans="1:109" x14ac:dyDescent="0.2">
      <c r="A6" s="9">
        <v>4</v>
      </c>
      <c r="B6" t="s">
        <v>53</v>
      </c>
      <c r="C6" t="s">
        <v>168</v>
      </c>
      <c r="D6" s="9">
        <v>1</v>
      </c>
      <c r="E6" s="9">
        <v>2</v>
      </c>
      <c r="F6" s="9">
        <v>29.8</v>
      </c>
      <c r="G6" s="9">
        <v>0</v>
      </c>
      <c r="H6" t="s">
        <v>67</v>
      </c>
      <c r="I6" s="9" t="s">
        <v>77</v>
      </c>
    </row>
    <row r="7" spans="1:109" x14ac:dyDescent="0.2">
      <c r="A7" s="9">
        <v>8</v>
      </c>
      <c r="B7" t="s">
        <v>53</v>
      </c>
      <c r="C7" t="s">
        <v>169</v>
      </c>
      <c r="D7" s="9">
        <v>4</v>
      </c>
      <c r="E7" s="9">
        <v>2</v>
      </c>
      <c r="F7" s="9">
        <v>26.1</v>
      </c>
      <c r="G7" s="9">
        <v>0</v>
      </c>
      <c r="H7" t="s">
        <v>67</v>
      </c>
      <c r="I7" s="9" t="s">
        <v>77</v>
      </c>
    </row>
    <row r="8" spans="1:109" x14ac:dyDescent="0.2">
      <c r="A8" s="9">
        <v>9</v>
      </c>
      <c r="B8" t="s">
        <v>53</v>
      </c>
      <c r="C8" t="s">
        <v>169</v>
      </c>
      <c r="D8" s="9">
        <v>4</v>
      </c>
      <c r="E8" s="9">
        <v>2</v>
      </c>
      <c r="F8" s="9">
        <v>25</v>
      </c>
      <c r="G8" s="9">
        <v>0</v>
      </c>
      <c r="H8" t="s">
        <v>67</v>
      </c>
      <c r="I8" s="9" t="s">
        <v>77</v>
      </c>
    </row>
    <row r="9" spans="1:109" x14ac:dyDescent="0.2">
      <c r="A9" s="9">
        <v>10</v>
      </c>
      <c r="B9" t="s">
        <v>53</v>
      </c>
      <c r="C9" t="s">
        <v>169</v>
      </c>
      <c r="D9" s="9">
        <v>4</v>
      </c>
      <c r="E9" s="9">
        <v>2</v>
      </c>
      <c r="F9" s="9">
        <v>27.1</v>
      </c>
      <c r="G9" s="9">
        <v>0</v>
      </c>
      <c r="H9" t="s">
        <v>67</v>
      </c>
      <c r="I9" s="9" t="s">
        <v>77</v>
      </c>
    </row>
    <row r="10" spans="1:109" x14ac:dyDescent="0.2">
      <c r="A10" s="9">
        <v>4</v>
      </c>
      <c r="B10" t="s">
        <v>53</v>
      </c>
      <c r="C10" t="s">
        <v>169</v>
      </c>
      <c r="D10" s="9">
        <v>4</v>
      </c>
      <c r="E10" s="9">
        <v>3</v>
      </c>
      <c r="F10" s="9">
        <v>31</v>
      </c>
      <c r="G10" s="9">
        <v>0</v>
      </c>
      <c r="H10" t="s">
        <v>67</v>
      </c>
      <c r="I10" s="9" t="s">
        <v>77</v>
      </c>
    </row>
    <row r="11" spans="1:109" x14ac:dyDescent="0.2">
      <c r="A11" s="9">
        <v>15</v>
      </c>
      <c r="B11" t="s">
        <v>53</v>
      </c>
      <c r="C11" t="s">
        <v>169</v>
      </c>
      <c r="D11" s="9">
        <v>4</v>
      </c>
      <c r="E11" s="9">
        <v>3</v>
      </c>
      <c r="F11" s="9">
        <v>40.200000000000003</v>
      </c>
      <c r="G11" s="9">
        <v>0</v>
      </c>
      <c r="H11" t="s">
        <v>67</v>
      </c>
      <c r="I11" s="9" t="s">
        <v>77</v>
      </c>
    </row>
    <row r="12" spans="1:109" x14ac:dyDescent="0.2">
      <c r="A12" s="9">
        <v>25</v>
      </c>
      <c r="B12" t="s">
        <v>53</v>
      </c>
      <c r="C12" t="s">
        <v>169</v>
      </c>
      <c r="D12" s="9">
        <v>4</v>
      </c>
      <c r="E12" s="9">
        <v>3</v>
      </c>
      <c r="F12" s="9">
        <v>34.1</v>
      </c>
      <c r="G12" s="9">
        <v>0</v>
      </c>
      <c r="H12" t="s">
        <v>67</v>
      </c>
      <c r="I12" s="9" t="s">
        <v>77</v>
      </c>
    </row>
    <row r="13" spans="1:109" x14ac:dyDescent="0.2">
      <c r="A13" s="9">
        <v>27</v>
      </c>
      <c r="B13" t="s">
        <v>53</v>
      </c>
      <c r="C13" t="s">
        <v>169</v>
      </c>
      <c r="D13" s="9">
        <v>4</v>
      </c>
      <c r="E13" s="9">
        <v>3</v>
      </c>
      <c r="F13" s="9">
        <v>35.200000000000003</v>
      </c>
      <c r="G13" s="9">
        <v>0</v>
      </c>
      <c r="H13" t="s">
        <v>67</v>
      </c>
      <c r="I13" s="9" t="s">
        <v>77</v>
      </c>
    </row>
    <row r="14" spans="1:109" x14ac:dyDescent="0.2">
      <c r="A14" s="9">
        <v>28</v>
      </c>
      <c r="B14" t="s">
        <v>53</v>
      </c>
      <c r="C14" t="s">
        <v>169</v>
      </c>
      <c r="D14" s="9">
        <v>4</v>
      </c>
      <c r="E14" s="9">
        <v>3</v>
      </c>
      <c r="F14" s="9">
        <v>24.5</v>
      </c>
      <c r="G14" s="9">
        <v>0</v>
      </c>
      <c r="H14" t="s">
        <v>67</v>
      </c>
      <c r="I14" s="9" t="s">
        <v>77</v>
      </c>
    </row>
    <row r="15" spans="1:109" x14ac:dyDescent="0.2">
      <c r="A15" s="9">
        <v>4</v>
      </c>
      <c r="B15" t="s">
        <v>53</v>
      </c>
      <c r="C15" t="s">
        <v>168</v>
      </c>
      <c r="D15" s="9">
        <v>1</v>
      </c>
      <c r="E15" s="9">
        <v>4</v>
      </c>
      <c r="F15" s="9">
        <v>31.4</v>
      </c>
      <c r="G15" s="9">
        <v>0</v>
      </c>
      <c r="H15" t="s">
        <v>67</v>
      </c>
      <c r="I15" s="9" t="s">
        <v>77</v>
      </c>
    </row>
    <row r="16" spans="1:109" x14ac:dyDescent="0.2">
      <c r="A16" s="9">
        <v>5</v>
      </c>
      <c r="B16" t="s">
        <v>53</v>
      </c>
      <c r="C16" t="s">
        <v>168</v>
      </c>
      <c r="D16" s="9">
        <v>1</v>
      </c>
      <c r="E16" s="9">
        <v>4</v>
      </c>
      <c r="F16" s="9">
        <v>33.299999999999997</v>
      </c>
      <c r="G16" s="9">
        <v>0</v>
      </c>
      <c r="H16" t="s">
        <v>67</v>
      </c>
      <c r="I16" s="9" t="s">
        <v>77</v>
      </c>
    </row>
    <row r="17" spans="1:82" x14ac:dyDescent="0.2">
      <c r="A17" s="9">
        <v>1</v>
      </c>
      <c r="B17" t="s">
        <v>53</v>
      </c>
      <c r="C17" t="s">
        <v>169</v>
      </c>
      <c r="D17" s="9">
        <v>4</v>
      </c>
      <c r="E17" s="9">
        <v>4</v>
      </c>
      <c r="F17" s="9">
        <v>44.8</v>
      </c>
      <c r="G17" s="9">
        <v>0</v>
      </c>
      <c r="H17" t="s">
        <v>67</v>
      </c>
      <c r="I17" s="9" t="s">
        <v>77</v>
      </c>
    </row>
    <row r="18" spans="1:82" x14ac:dyDescent="0.2">
      <c r="A18" s="9">
        <v>5</v>
      </c>
      <c r="B18" t="s">
        <v>53</v>
      </c>
      <c r="C18" t="s">
        <v>169</v>
      </c>
      <c r="D18" s="9">
        <v>4</v>
      </c>
      <c r="E18" s="9">
        <v>4</v>
      </c>
      <c r="F18" s="9">
        <v>32.4</v>
      </c>
      <c r="G18" s="9">
        <v>0</v>
      </c>
      <c r="H18" t="s">
        <v>67</v>
      </c>
      <c r="I18" s="9" t="s">
        <v>77</v>
      </c>
    </row>
    <row r="19" spans="1:82" x14ac:dyDescent="0.2">
      <c r="A19" s="9">
        <v>20</v>
      </c>
      <c r="B19" t="s">
        <v>53</v>
      </c>
      <c r="C19" t="s">
        <v>169</v>
      </c>
      <c r="D19" s="9">
        <v>4</v>
      </c>
      <c r="E19" s="9">
        <v>4</v>
      </c>
      <c r="F19" s="9">
        <v>23</v>
      </c>
      <c r="G19" s="9">
        <v>0</v>
      </c>
      <c r="H19" t="s">
        <v>67</v>
      </c>
      <c r="I19" s="9" t="s">
        <v>77</v>
      </c>
    </row>
    <row r="20" spans="1:82" x14ac:dyDescent="0.2">
      <c r="A20" s="9">
        <v>23</v>
      </c>
      <c r="B20" t="s">
        <v>53</v>
      </c>
      <c r="C20" t="s">
        <v>169</v>
      </c>
      <c r="D20" s="9">
        <v>4</v>
      </c>
      <c r="E20" s="9">
        <v>4</v>
      </c>
      <c r="F20" s="9">
        <v>23</v>
      </c>
      <c r="G20" s="9">
        <v>0</v>
      </c>
      <c r="H20" t="s">
        <v>67</v>
      </c>
      <c r="I20" s="9" t="s">
        <v>77</v>
      </c>
    </row>
    <row r="21" spans="1:82" x14ac:dyDescent="0.2">
      <c r="A21" s="9">
        <v>1</v>
      </c>
      <c r="B21" t="s">
        <v>53</v>
      </c>
      <c r="C21" t="s">
        <v>170</v>
      </c>
      <c r="D21" s="9">
        <v>5</v>
      </c>
      <c r="E21" s="9">
        <v>4</v>
      </c>
      <c r="F21" s="9">
        <v>38.200000000000003</v>
      </c>
      <c r="G21" s="9">
        <v>0</v>
      </c>
      <c r="H21" t="s">
        <v>67</v>
      </c>
      <c r="I21" s="9" t="s">
        <v>77</v>
      </c>
      <c r="CD21">
        <v>0.02</v>
      </c>
    </row>
    <row r="22" spans="1:82" x14ac:dyDescent="0.2">
      <c r="A22" s="9">
        <v>4</v>
      </c>
      <c r="B22" t="s">
        <v>53</v>
      </c>
      <c r="C22" t="s">
        <v>170</v>
      </c>
      <c r="D22" s="9">
        <v>5</v>
      </c>
      <c r="E22" s="9">
        <v>4</v>
      </c>
      <c r="F22" s="9">
        <v>37.4</v>
      </c>
      <c r="G22" s="9">
        <v>0</v>
      </c>
      <c r="H22" t="s">
        <v>67</v>
      </c>
      <c r="I22" s="9" t="s">
        <v>77</v>
      </c>
      <c r="CD22">
        <v>0.02</v>
      </c>
    </row>
    <row r="23" spans="1:82" x14ac:dyDescent="0.2">
      <c r="A23" s="9">
        <v>26</v>
      </c>
      <c r="B23" t="s">
        <v>53</v>
      </c>
      <c r="C23" t="s">
        <v>169</v>
      </c>
      <c r="D23" s="9">
        <v>4</v>
      </c>
      <c r="E23" s="9">
        <v>5</v>
      </c>
      <c r="F23" s="9">
        <v>19.5</v>
      </c>
      <c r="G23" s="9">
        <v>0</v>
      </c>
      <c r="H23" t="s">
        <v>67</v>
      </c>
      <c r="I23" s="9" t="s">
        <v>77</v>
      </c>
    </row>
    <row r="24" spans="1:82" x14ac:dyDescent="0.2">
      <c r="A24" s="9">
        <v>9</v>
      </c>
      <c r="B24" t="s">
        <v>53</v>
      </c>
      <c r="C24" t="s">
        <v>170</v>
      </c>
      <c r="D24" s="9">
        <v>5</v>
      </c>
      <c r="E24" s="9">
        <v>5</v>
      </c>
      <c r="F24" s="9">
        <v>29.5</v>
      </c>
      <c r="G24" s="9">
        <v>0</v>
      </c>
      <c r="H24" t="s">
        <v>67</v>
      </c>
      <c r="I24" s="9" t="s">
        <v>77</v>
      </c>
    </row>
    <row r="25" spans="1:82" x14ac:dyDescent="0.2">
      <c r="A25" s="9">
        <v>20</v>
      </c>
      <c r="B25" t="s">
        <v>53</v>
      </c>
      <c r="C25" t="s">
        <v>170</v>
      </c>
      <c r="D25" s="9">
        <v>5</v>
      </c>
      <c r="E25" s="9">
        <v>5</v>
      </c>
      <c r="F25" s="9">
        <v>21.5</v>
      </c>
      <c r="G25" s="9">
        <v>0</v>
      </c>
      <c r="H25" t="s">
        <v>67</v>
      </c>
      <c r="I25" s="9" t="s">
        <v>77</v>
      </c>
    </row>
    <row r="26" spans="1:82" x14ac:dyDescent="0.2">
      <c r="A26" s="9">
        <v>8</v>
      </c>
      <c r="B26" t="s">
        <v>53</v>
      </c>
      <c r="C26" t="s">
        <v>168</v>
      </c>
      <c r="D26" s="9">
        <v>1</v>
      </c>
      <c r="E26" s="9">
        <v>6</v>
      </c>
      <c r="F26" s="9">
        <v>50.9</v>
      </c>
      <c r="G26" s="9">
        <v>0</v>
      </c>
      <c r="H26" t="s">
        <v>67</v>
      </c>
      <c r="I26" s="9" t="s">
        <v>77</v>
      </c>
    </row>
    <row r="27" spans="1:82" x14ac:dyDescent="0.2">
      <c r="A27" s="9">
        <v>7</v>
      </c>
      <c r="B27" t="s">
        <v>53</v>
      </c>
      <c r="C27" t="s">
        <v>169</v>
      </c>
      <c r="D27" s="9">
        <v>4</v>
      </c>
      <c r="E27" s="9">
        <v>6</v>
      </c>
      <c r="F27" s="9">
        <v>31.8</v>
      </c>
      <c r="G27" s="9">
        <v>0</v>
      </c>
      <c r="H27" t="s">
        <v>67</v>
      </c>
      <c r="I27" s="9" t="s">
        <v>77</v>
      </c>
    </row>
    <row r="28" spans="1:82" x14ac:dyDescent="0.2">
      <c r="A28" s="9">
        <v>10</v>
      </c>
      <c r="B28" t="s">
        <v>53</v>
      </c>
      <c r="C28" t="s">
        <v>169</v>
      </c>
      <c r="D28" s="9">
        <v>4</v>
      </c>
      <c r="E28" s="9">
        <v>6</v>
      </c>
      <c r="F28" s="9">
        <v>32.200000000000003</v>
      </c>
      <c r="G28" s="9">
        <v>0</v>
      </c>
      <c r="H28" t="s">
        <v>67</v>
      </c>
      <c r="I28" s="9" t="s">
        <v>77</v>
      </c>
    </row>
    <row r="29" spans="1:82" x14ac:dyDescent="0.2">
      <c r="A29" s="9">
        <v>12</v>
      </c>
      <c r="B29" t="s">
        <v>53</v>
      </c>
      <c r="C29" t="s">
        <v>169</v>
      </c>
      <c r="D29" s="9">
        <v>4</v>
      </c>
      <c r="E29" s="9">
        <v>6</v>
      </c>
      <c r="F29" s="9">
        <v>23.3</v>
      </c>
      <c r="G29" s="9">
        <v>0</v>
      </c>
      <c r="H29" t="s">
        <v>67</v>
      </c>
      <c r="I29" s="9" t="s">
        <v>77</v>
      </c>
    </row>
    <row r="30" spans="1:82" x14ac:dyDescent="0.2">
      <c r="A30" s="9">
        <v>15</v>
      </c>
      <c r="B30" t="s">
        <v>53</v>
      </c>
      <c r="C30" t="s">
        <v>169</v>
      </c>
      <c r="D30" s="9">
        <v>4</v>
      </c>
      <c r="E30" s="9">
        <v>6</v>
      </c>
      <c r="F30" s="9">
        <v>28.9</v>
      </c>
      <c r="G30" s="9">
        <v>0</v>
      </c>
      <c r="H30" t="s">
        <v>67</v>
      </c>
      <c r="I30" s="9" t="s">
        <v>77</v>
      </c>
    </row>
    <row r="31" spans="1:82" x14ac:dyDescent="0.2">
      <c r="A31" s="9">
        <v>20</v>
      </c>
      <c r="B31" t="s">
        <v>53</v>
      </c>
      <c r="C31" t="s">
        <v>169</v>
      </c>
      <c r="D31" s="9">
        <v>4</v>
      </c>
      <c r="E31" s="9">
        <v>6</v>
      </c>
      <c r="F31" s="9">
        <v>36.4</v>
      </c>
      <c r="G31" s="9">
        <v>0</v>
      </c>
      <c r="H31" t="s">
        <v>67</v>
      </c>
      <c r="I31" s="9" t="s">
        <v>77</v>
      </c>
    </row>
    <row r="32" spans="1:82" x14ac:dyDescent="0.2">
      <c r="A32" s="9">
        <v>21</v>
      </c>
      <c r="B32" t="s">
        <v>53</v>
      </c>
      <c r="C32" t="s">
        <v>169</v>
      </c>
      <c r="D32" s="9">
        <v>4</v>
      </c>
      <c r="E32" s="9">
        <v>6</v>
      </c>
      <c r="F32" s="9">
        <v>31</v>
      </c>
      <c r="G32" s="9">
        <v>0</v>
      </c>
      <c r="H32" t="s">
        <v>67</v>
      </c>
      <c r="I32" s="9" t="s">
        <v>77</v>
      </c>
    </row>
    <row r="33" spans="1:9" x14ac:dyDescent="0.2">
      <c r="A33" s="9">
        <v>22</v>
      </c>
      <c r="B33" t="s">
        <v>53</v>
      </c>
      <c r="C33" t="s">
        <v>169</v>
      </c>
      <c r="D33" s="9">
        <v>4</v>
      </c>
      <c r="E33" s="9">
        <v>6</v>
      </c>
      <c r="F33" s="9">
        <v>37.5</v>
      </c>
      <c r="G33" s="9">
        <v>0</v>
      </c>
      <c r="H33" t="s">
        <v>67</v>
      </c>
      <c r="I33" s="9" t="s">
        <v>77</v>
      </c>
    </row>
    <row r="34" spans="1:9" x14ac:dyDescent="0.2">
      <c r="A34" s="9">
        <v>25</v>
      </c>
      <c r="B34" t="s">
        <v>53</v>
      </c>
      <c r="C34" t="s">
        <v>169</v>
      </c>
      <c r="D34" s="9">
        <v>4</v>
      </c>
      <c r="E34" s="9">
        <v>6</v>
      </c>
      <c r="F34" s="9">
        <v>21.5</v>
      </c>
      <c r="G34" s="9">
        <v>0</v>
      </c>
      <c r="H34" t="s">
        <v>67</v>
      </c>
      <c r="I34" s="9" t="s">
        <v>77</v>
      </c>
    </row>
    <row r="35" spans="1:9" x14ac:dyDescent="0.2">
      <c r="A35" s="9">
        <v>27</v>
      </c>
      <c r="B35" t="s">
        <v>53</v>
      </c>
      <c r="C35" t="s">
        <v>169</v>
      </c>
      <c r="D35" s="9">
        <v>4</v>
      </c>
      <c r="E35" s="9">
        <v>6</v>
      </c>
      <c r="F35" s="9">
        <v>26.4</v>
      </c>
      <c r="G35" s="9">
        <v>0</v>
      </c>
      <c r="H35" t="s">
        <v>67</v>
      </c>
      <c r="I35" s="9" t="s">
        <v>77</v>
      </c>
    </row>
    <row r="36" spans="1:9" x14ac:dyDescent="0.2">
      <c r="A36" s="9">
        <v>29</v>
      </c>
      <c r="B36" t="s">
        <v>53</v>
      </c>
      <c r="C36" t="s">
        <v>169</v>
      </c>
      <c r="D36" s="9">
        <v>4</v>
      </c>
      <c r="E36" s="9">
        <v>6</v>
      </c>
      <c r="F36" s="9">
        <v>22.5</v>
      </c>
      <c r="G36" s="9">
        <v>0</v>
      </c>
      <c r="H36" t="s">
        <v>67</v>
      </c>
      <c r="I36" s="9" t="s">
        <v>77</v>
      </c>
    </row>
    <row r="37" spans="1:9" x14ac:dyDescent="0.2">
      <c r="A37" s="9">
        <v>30</v>
      </c>
      <c r="B37" t="s">
        <v>53</v>
      </c>
      <c r="C37" t="s">
        <v>169</v>
      </c>
      <c r="D37" s="9">
        <v>4</v>
      </c>
      <c r="E37" s="9">
        <v>6</v>
      </c>
      <c r="F37" s="9">
        <v>23.6</v>
      </c>
      <c r="G37" s="9">
        <v>0</v>
      </c>
      <c r="H37" t="s">
        <v>67</v>
      </c>
      <c r="I37" s="9" t="s">
        <v>77</v>
      </c>
    </row>
    <row r="38" spans="1:9" x14ac:dyDescent="0.2">
      <c r="A38" s="9">
        <v>3</v>
      </c>
      <c r="B38" t="s">
        <v>53</v>
      </c>
      <c r="C38" t="s">
        <v>170</v>
      </c>
      <c r="D38" s="9">
        <v>5</v>
      </c>
      <c r="E38" s="9">
        <v>6</v>
      </c>
      <c r="F38" s="9">
        <v>40.4</v>
      </c>
      <c r="G38" s="9">
        <v>0</v>
      </c>
      <c r="H38" t="s">
        <v>67</v>
      </c>
      <c r="I38" s="9" t="s">
        <v>77</v>
      </c>
    </row>
    <row r="39" spans="1:9" x14ac:dyDescent="0.2">
      <c r="A39" s="9">
        <v>14</v>
      </c>
      <c r="B39" t="s">
        <v>53</v>
      </c>
      <c r="C39" t="s">
        <v>170</v>
      </c>
      <c r="D39" s="9">
        <v>5</v>
      </c>
      <c r="E39" s="9">
        <v>6</v>
      </c>
      <c r="F39" s="9">
        <v>27.5</v>
      </c>
      <c r="G39" s="9">
        <v>0</v>
      </c>
      <c r="H39" t="s">
        <v>67</v>
      </c>
      <c r="I39" s="9" t="s">
        <v>77</v>
      </c>
    </row>
    <row r="40" spans="1:9" x14ac:dyDescent="0.2">
      <c r="A40" s="9">
        <v>17</v>
      </c>
      <c r="B40" t="s">
        <v>53</v>
      </c>
      <c r="C40" t="s">
        <v>170</v>
      </c>
      <c r="D40" s="9">
        <v>5</v>
      </c>
      <c r="E40" s="9">
        <v>6</v>
      </c>
      <c r="F40" s="9">
        <v>42.3</v>
      </c>
      <c r="G40" s="9">
        <v>0</v>
      </c>
      <c r="H40" t="s">
        <v>67</v>
      </c>
      <c r="I40" s="9" t="s">
        <v>77</v>
      </c>
    </row>
    <row r="41" spans="1:9" x14ac:dyDescent="0.2">
      <c r="A41" s="9">
        <v>24</v>
      </c>
      <c r="B41" t="s">
        <v>53</v>
      </c>
      <c r="C41" t="s">
        <v>170</v>
      </c>
      <c r="D41" s="9">
        <v>5</v>
      </c>
      <c r="E41" s="9">
        <v>6</v>
      </c>
      <c r="F41" s="9">
        <v>32.5</v>
      </c>
      <c r="G41" s="9">
        <v>0</v>
      </c>
      <c r="H41" t="s">
        <v>67</v>
      </c>
      <c r="I41" s="9" t="s">
        <v>77</v>
      </c>
    </row>
    <row r="42" spans="1:9" x14ac:dyDescent="0.2">
      <c r="A42" s="9">
        <v>30</v>
      </c>
      <c r="B42" t="s">
        <v>53</v>
      </c>
      <c r="C42" t="s">
        <v>170</v>
      </c>
      <c r="D42" s="9">
        <v>5</v>
      </c>
      <c r="E42" s="9">
        <v>6</v>
      </c>
      <c r="F42" s="9">
        <v>20.2</v>
      </c>
      <c r="G42" s="9">
        <v>0</v>
      </c>
      <c r="H42" t="s">
        <v>67</v>
      </c>
      <c r="I42" s="9" t="s">
        <v>77</v>
      </c>
    </row>
    <row r="43" spans="1:9" x14ac:dyDescent="0.2">
      <c r="A43" s="9">
        <v>1</v>
      </c>
      <c r="B43" t="s">
        <v>240</v>
      </c>
      <c r="C43" t="s">
        <v>169</v>
      </c>
      <c r="D43" s="9">
        <v>4</v>
      </c>
      <c r="E43" s="9">
        <v>3</v>
      </c>
      <c r="F43" s="9">
        <v>180</v>
      </c>
      <c r="G43" s="9">
        <v>0</v>
      </c>
      <c r="H43" t="s">
        <v>67</v>
      </c>
      <c r="I43" s="9" t="s">
        <v>64</v>
      </c>
    </row>
    <row r="44" spans="1:9" x14ac:dyDescent="0.2">
      <c r="A44" s="9">
        <v>2</v>
      </c>
      <c r="B44" t="s">
        <v>240</v>
      </c>
      <c r="C44" t="s">
        <v>169</v>
      </c>
      <c r="D44" s="9">
        <v>4</v>
      </c>
      <c r="E44" s="9">
        <v>5</v>
      </c>
      <c r="F44" s="9">
        <v>200</v>
      </c>
      <c r="G44" s="9">
        <v>0</v>
      </c>
      <c r="H44" t="s">
        <v>67</v>
      </c>
      <c r="I44" s="9" t="s">
        <v>64</v>
      </c>
    </row>
    <row r="45" spans="1:9" x14ac:dyDescent="0.2">
      <c r="A45" s="9">
        <v>1</v>
      </c>
      <c r="B45" t="s">
        <v>87</v>
      </c>
      <c r="C45" t="s">
        <v>169</v>
      </c>
      <c r="D45" s="9">
        <v>4</v>
      </c>
      <c r="E45" s="9">
        <v>3</v>
      </c>
      <c r="F45" s="9">
        <v>25.3</v>
      </c>
      <c r="G45" s="9">
        <v>0</v>
      </c>
      <c r="H45" t="s">
        <v>67</v>
      </c>
      <c r="I45" s="9" t="s">
        <v>77</v>
      </c>
    </row>
    <row r="46" spans="1:9" x14ac:dyDescent="0.2">
      <c r="A46" s="9">
        <v>1</v>
      </c>
      <c r="B46" t="s">
        <v>47</v>
      </c>
      <c r="C46" t="s">
        <v>169</v>
      </c>
      <c r="D46" s="9">
        <v>4</v>
      </c>
      <c r="E46" s="9">
        <v>1</v>
      </c>
      <c r="F46" s="9">
        <v>145.80000000000001</v>
      </c>
      <c r="G46" s="9">
        <v>0</v>
      </c>
      <c r="H46" t="s">
        <v>67</v>
      </c>
      <c r="I46" s="9" t="s">
        <v>77</v>
      </c>
    </row>
    <row r="47" spans="1:9" x14ac:dyDescent="0.2">
      <c r="A47" s="9">
        <v>4</v>
      </c>
      <c r="B47" t="s">
        <v>47</v>
      </c>
      <c r="C47" t="s">
        <v>169</v>
      </c>
      <c r="D47" s="9">
        <v>4</v>
      </c>
      <c r="E47" s="9">
        <v>1</v>
      </c>
      <c r="F47" s="9">
        <v>17.2</v>
      </c>
      <c r="G47" s="9">
        <v>0</v>
      </c>
      <c r="H47" t="s">
        <v>67</v>
      </c>
      <c r="I47" s="9" t="s">
        <v>77</v>
      </c>
    </row>
    <row r="48" spans="1:9" x14ac:dyDescent="0.2">
      <c r="A48" s="9">
        <v>1</v>
      </c>
      <c r="B48" t="s">
        <v>47</v>
      </c>
      <c r="C48" t="s">
        <v>170</v>
      </c>
      <c r="D48" s="9">
        <v>5</v>
      </c>
      <c r="E48" s="9">
        <v>1</v>
      </c>
      <c r="F48" s="9">
        <v>176</v>
      </c>
      <c r="G48" s="9">
        <v>0</v>
      </c>
      <c r="H48" t="s">
        <v>67</v>
      </c>
      <c r="I48" s="9" t="s">
        <v>64</v>
      </c>
    </row>
    <row r="49" spans="1:9" x14ac:dyDescent="0.2">
      <c r="A49" s="9">
        <v>1</v>
      </c>
      <c r="B49" t="s">
        <v>47</v>
      </c>
      <c r="C49" t="s">
        <v>170</v>
      </c>
      <c r="D49" s="9">
        <v>5</v>
      </c>
      <c r="E49" s="9">
        <v>1</v>
      </c>
      <c r="F49" s="9">
        <v>8.1999999999999993</v>
      </c>
      <c r="G49" s="9">
        <v>0</v>
      </c>
      <c r="H49" t="s">
        <v>67</v>
      </c>
      <c r="I49" s="9" t="s">
        <v>77</v>
      </c>
    </row>
    <row r="50" spans="1:9" x14ac:dyDescent="0.2">
      <c r="A50" s="9">
        <v>2</v>
      </c>
      <c r="B50" t="s">
        <v>47</v>
      </c>
      <c r="C50" t="s">
        <v>170</v>
      </c>
      <c r="D50" s="9">
        <v>5</v>
      </c>
      <c r="E50" s="9">
        <v>1</v>
      </c>
      <c r="F50" s="9">
        <v>137.69999999999999</v>
      </c>
      <c r="G50" s="9">
        <v>0</v>
      </c>
      <c r="H50" t="s">
        <v>67</v>
      </c>
      <c r="I50" s="9" t="s">
        <v>64</v>
      </c>
    </row>
    <row r="51" spans="1:9" x14ac:dyDescent="0.2">
      <c r="A51" s="9">
        <v>2</v>
      </c>
      <c r="B51" t="s">
        <v>47</v>
      </c>
      <c r="C51" t="s">
        <v>170</v>
      </c>
      <c r="D51" s="9">
        <v>5</v>
      </c>
      <c r="E51" s="9">
        <v>1</v>
      </c>
      <c r="F51" s="9">
        <v>13.9</v>
      </c>
      <c r="G51" s="9">
        <v>0</v>
      </c>
      <c r="H51" t="s">
        <v>67</v>
      </c>
      <c r="I51" s="9" t="s">
        <v>77</v>
      </c>
    </row>
    <row r="52" spans="1:9" x14ac:dyDescent="0.2">
      <c r="A52" s="9">
        <v>3</v>
      </c>
      <c r="B52" t="s">
        <v>47</v>
      </c>
      <c r="C52" t="s">
        <v>170</v>
      </c>
      <c r="D52" s="9">
        <v>5</v>
      </c>
      <c r="E52" s="9">
        <v>1</v>
      </c>
      <c r="F52" s="9">
        <v>120.2</v>
      </c>
      <c r="G52" s="9">
        <v>0</v>
      </c>
      <c r="H52" t="s">
        <v>67</v>
      </c>
      <c r="I52" s="9" t="s">
        <v>64</v>
      </c>
    </row>
    <row r="53" spans="1:9" x14ac:dyDescent="0.2">
      <c r="A53" s="9">
        <v>4</v>
      </c>
      <c r="B53" t="s">
        <v>47</v>
      </c>
      <c r="C53" t="s">
        <v>170</v>
      </c>
      <c r="D53" s="9">
        <v>5</v>
      </c>
      <c r="E53" s="9">
        <v>1</v>
      </c>
      <c r="F53" s="9">
        <v>50.09</v>
      </c>
      <c r="G53" s="9">
        <v>0</v>
      </c>
      <c r="H53" t="s">
        <v>67</v>
      </c>
      <c r="I53" s="9" t="s">
        <v>64</v>
      </c>
    </row>
    <row r="54" spans="1:9" x14ac:dyDescent="0.2">
      <c r="A54" s="9">
        <v>5</v>
      </c>
      <c r="B54" t="s">
        <v>47</v>
      </c>
      <c r="C54" t="s">
        <v>170</v>
      </c>
      <c r="D54" s="9">
        <v>5</v>
      </c>
      <c r="E54" s="9">
        <v>1</v>
      </c>
      <c r="F54" s="9">
        <v>120.2</v>
      </c>
      <c r="G54" s="9">
        <v>0</v>
      </c>
      <c r="H54" t="s">
        <v>67</v>
      </c>
      <c r="I54" s="9" t="s">
        <v>64</v>
      </c>
    </row>
    <row r="55" spans="1:9" x14ac:dyDescent="0.2">
      <c r="A55" s="9">
        <v>1</v>
      </c>
      <c r="B55" t="s">
        <v>47</v>
      </c>
      <c r="C55" t="s">
        <v>168</v>
      </c>
      <c r="D55" s="9">
        <v>1</v>
      </c>
      <c r="E55" s="9">
        <v>2</v>
      </c>
      <c r="F55" s="9">
        <v>15.5</v>
      </c>
      <c r="G55" s="9">
        <v>0</v>
      </c>
      <c r="H55" t="s">
        <v>67</v>
      </c>
      <c r="I55" s="9" t="s">
        <v>77</v>
      </c>
    </row>
    <row r="56" spans="1:9" x14ac:dyDescent="0.2">
      <c r="A56" s="9">
        <v>1</v>
      </c>
      <c r="B56" t="s">
        <v>47</v>
      </c>
      <c r="C56" t="s">
        <v>169</v>
      </c>
      <c r="D56" s="9">
        <v>4</v>
      </c>
      <c r="E56" s="9">
        <v>2</v>
      </c>
      <c r="F56" s="9">
        <v>150.6</v>
      </c>
      <c r="G56" s="9">
        <v>0</v>
      </c>
      <c r="H56" t="s">
        <v>67</v>
      </c>
      <c r="I56" s="9" t="s">
        <v>77</v>
      </c>
    </row>
    <row r="57" spans="1:9" x14ac:dyDescent="0.2">
      <c r="A57" s="9">
        <v>3</v>
      </c>
      <c r="B57" t="s">
        <v>47</v>
      </c>
      <c r="C57" t="s">
        <v>169</v>
      </c>
      <c r="D57" s="9">
        <v>4</v>
      </c>
      <c r="E57" s="9">
        <v>2</v>
      </c>
      <c r="F57" s="9">
        <v>13.9</v>
      </c>
      <c r="G57" s="9">
        <v>0</v>
      </c>
      <c r="H57" t="s">
        <v>67</v>
      </c>
      <c r="I57" s="9" t="s">
        <v>77</v>
      </c>
    </row>
    <row r="58" spans="1:9" x14ac:dyDescent="0.2">
      <c r="A58" s="9">
        <v>1</v>
      </c>
      <c r="B58" t="s">
        <v>47</v>
      </c>
      <c r="C58" t="s">
        <v>170</v>
      </c>
      <c r="D58" s="9">
        <v>5</v>
      </c>
      <c r="E58" s="9">
        <v>2</v>
      </c>
      <c r="F58" s="9">
        <v>120.6</v>
      </c>
      <c r="G58" s="9">
        <v>0</v>
      </c>
      <c r="H58" t="s">
        <v>67</v>
      </c>
      <c r="I58" s="9" t="s">
        <v>64</v>
      </c>
    </row>
    <row r="59" spans="1:9" x14ac:dyDescent="0.2">
      <c r="A59" s="9">
        <v>3</v>
      </c>
      <c r="B59" t="s">
        <v>47</v>
      </c>
      <c r="C59" t="s">
        <v>168</v>
      </c>
      <c r="D59" s="9">
        <v>1</v>
      </c>
      <c r="E59" s="9">
        <v>3</v>
      </c>
      <c r="F59" s="9">
        <v>151</v>
      </c>
      <c r="G59" s="9">
        <v>0</v>
      </c>
      <c r="H59" t="s">
        <v>67</v>
      </c>
      <c r="I59" s="9" t="s">
        <v>77</v>
      </c>
    </row>
    <row r="60" spans="1:9" x14ac:dyDescent="0.2">
      <c r="A60" s="9">
        <v>3</v>
      </c>
      <c r="B60" t="s">
        <v>47</v>
      </c>
      <c r="C60" t="s">
        <v>169</v>
      </c>
      <c r="D60" s="9">
        <v>4</v>
      </c>
      <c r="E60" s="9">
        <v>3</v>
      </c>
      <c r="F60" s="9">
        <v>140.5</v>
      </c>
      <c r="G60" s="9">
        <v>0</v>
      </c>
      <c r="H60" t="s">
        <v>67</v>
      </c>
      <c r="I60" s="9" t="s">
        <v>64</v>
      </c>
    </row>
    <row r="61" spans="1:9" x14ac:dyDescent="0.2">
      <c r="A61" s="9">
        <v>5</v>
      </c>
      <c r="B61" t="s">
        <v>47</v>
      </c>
      <c r="C61" t="s">
        <v>169</v>
      </c>
      <c r="D61" s="9">
        <v>4</v>
      </c>
      <c r="E61" s="9">
        <v>3</v>
      </c>
      <c r="F61" s="9">
        <v>123.9</v>
      </c>
      <c r="G61" s="9">
        <v>0</v>
      </c>
      <c r="H61" t="s">
        <v>67</v>
      </c>
      <c r="I61" s="9" t="s">
        <v>64</v>
      </c>
    </row>
    <row r="62" spans="1:9" x14ac:dyDescent="0.2">
      <c r="A62" s="9">
        <v>2</v>
      </c>
      <c r="B62" t="s">
        <v>47</v>
      </c>
      <c r="C62" t="s">
        <v>170</v>
      </c>
      <c r="D62" s="9">
        <v>5</v>
      </c>
      <c r="E62" s="9">
        <v>3</v>
      </c>
      <c r="F62" s="9">
        <v>140.5</v>
      </c>
      <c r="G62" s="9">
        <v>0</v>
      </c>
      <c r="H62" t="s">
        <v>67</v>
      </c>
      <c r="I62" s="9" t="s">
        <v>64</v>
      </c>
    </row>
    <row r="63" spans="1:9" x14ac:dyDescent="0.2">
      <c r="A63" s="9">
        <v>3</v>
      </c>
      <c r="B63" t="s">
        <v>47</v>
      </c>
      <c r="C63" t="s">
        <v>170</v>
      </c>
      <c r="D63" s="9">
        <v>5</v>
      </c>
      <c r="E63" s="9">
        <v>3</v>
      </c>
      <c r="F63" s="9">
        <v>120.6</v>
      </c>
      <c r="G63" s="9">
        <v>0</v>
      </c>
      <c r="H63" t="s">
        <v>67</v>
      </c>
      <c r="I63" s="9" t="s">
        <v>64</v>
      </c>
    </row>
    <row r="64" spans="1:9" x14ac:dyDescent="0.2">
      <c r="A64" s="9">
        <v>2</v>
      </c>
      <c r="B64" t="s">
        <v>47</v>
      </c>
      <c r="C64" t="s">
        <v>169</v>
      </c>
      <c r="D64" s="9">
        <v>4</v>
      </c>
      <c r="E64" s="9">
        <v>4</v>
      </c>
      <c r="F64" s="9">
        <v>150</v>
      </c>
      <c r="G64" s="9">
        <v>0</v>
      </c>
      <c r="H64" t="s">
        <v>67</v>
      </c>
      <c r="I64" s="9" t="s">
        <v>77</v>
      </c>
    </row>
    <row r="65" spans="1:158" x14ac:dyDescent="0.2">
      <c r="A65" s="9">
        <v>2</v>
      </c>
      <c r="B65" t="s">
        <v>47</v>
      </c>
      <c r="C65" t="s">
        <v>170</v>
      </c>
      <c r="D65" s="9">
        <v>5</v>
      </c>
      <c r="E65" s="9">
        <v>4</v>
      </c>
      <c r="F65" s="9">
        <v>154</v>
      </c>
      <c r="G65" s="9">
        <v>0</v>
      </c>
      <c r="H65" t="s">
        <v>67</v>
      </c>
      <c r="I65" s="9" t="s">
        <v>64</v>
      </c>
    </row>
    <row r="66" spans="1:158" x14ac:dyDescent="0.2">
      <c r="A66" s="9">
        <v>1</v>
      </c>
      <c r="B66" t="s">
        <v>47</v>
      </c>
      <c r="C66" t="s">
        <v>168</v>
      </c>
      <c r="D66" s="9">
        <v>1</v>
      </c>
      <c r="E66" s="9">
        <v>5</v>
      </c>
      <c r="F66" s="9">
        <v>13.5</v>
      </c>
      <c r="G66" s="9">
        <v>0</v>
      </c>
      <c r="H66" t="s">
        <v>67</v>
      </c>
      <c r="I66" s="9" t="s">
        <v>77</v>
      </c>
    </row>
    <row r="67" spans="1:158" x14ac:dyDescent="0.2">
      <c r="A67" s="9">
        <v>4</v>
      </c>
      <c r="B67" t="s">
        <v>47</v>
      </c>
      <c r="C67" t="s">
        <v>168</v>
      </c>
      <c r="D67" s="9">
        <v>1</v>
      </c>
      <c r="E67" s="9">
        <v>5</v>
      </c>
      <c r="F67" s="9">
        <v>7.6</v>
      </c>
      <c r="G67" s="9">
        <v>0</v>
      </c>
      <c r="H67" t="s">
        <v>67</v>
      </c>
      <c r="I67" s="9" t="s">
        <v>77</v>
      </c>
    </row>
    <row r="68" spans="1:158" x14ac:dyDescent="0.2">
      <c r="A68" s="9">
        <v>1</v>
      </c>
      <c r="B68" t="s">
        <v>47</v>
      </c>
      <c r="C68" t="s">
        <v>169</v>
      </c>
      <c r="D68" s="9">
        <v>4</v>
      </c>
      <c r="E68" s="9">
        <v>5</v>
      </c>
      <c r="F68" s="9">
        <v>151</v>
      </c>
      <c r="G68" s="9">
        <v>0</v>
      </c>
      <c r="H68" t="s">
        <v>67</v>
      </c>
      <c r="I68" s="9" t="s">
        <v>77</v>
      </c>
    </row>
    <row r="69" spans="1:158" x14ac:dyDescent="0.2">
      <c r="A69" s="9">
        <v>1</v>
      </c>
      <c r="B69" t="s">
        <v>47</v>
      </c>
      <c r="C69" t="s">
        <v>170</v>
      </c>
      <c r="D69" s="9">
        <v>5</v>
      </c>
      <c r="E69" s="9">
        <v>5</v>
      </c>
      <c r="F69" s="9">
        <v>51</v>
      </c>
      <c r="G69" s="9">
        <v>0</v>
      </c>
      <c r="H69" t="s">
        <v>67</v>
      </c>
      <c r="I69" s="9" t="s">
        <v>77</v>
      </c>
      <c r="CG69">
        <v>0.05</v>
      </c>
    </row>
    <row r="70" spans="1:158" x14ac:dyDescent="0.2">
      <c r="A70" s="9">
        <v>1</v>
      </c>
      <c r="B70" t="s">
        <v>47</v>
      </c>
      <c r="C70" t="s">
        <v>169</v>
      </c>
      <c r="D70" s="9">
        <v>4</v>
      </c>
      <c r="E70" s="9">
        <v>6</v>
      </c>
      <c r="F70" s="9">
        <v>151</v>
      </c>
      <c r="G70" s="9">
        <v>0</v>
      </c>
      <c r="H70" t="s">
        <v>67</v>
      </c>
      <c r="I70" s="9" t="s">
        <v>64</v>
      </c>
    </row>
    <row r="71" spans="1:158" x14ac:dyDescent="0.2">
      <c r="A71" s="9">
        <v>2</v>
      </c>
      <c r="B71" t="s">
        <v>47</v>
      </c>
      <c r="C71" t="s">
        <v>170</v>
      </c>
      <c r="D71" s="9">
        <v>5</v>
      </c>
      <c r="E71" s="9">
        <v>6</v>
      </c>
      <c r="F71" s="9">
        <v>63.5</v>
      </c>
      <c r="G71" s="9">
        <v>0</v>
      </c>
      <c r="H71" t="s">
        <v>67</v>
      </c>
      <c r="I71" s="9" t="s">
        <v>77</v>
      </c>
    </row>
    <row r="72" spans="1:158" x14ac:dyDescent="0.2">
      <c r="A72" s="9">
        <v>2</v>
      </c>
      <c r="B72" t="s">
        <v>228</v>
      </c>
      <c r="C72" t="s">
        <v>169</v>
      </c>
      <c r="D72" s="9">
        <v>4</v>
      </c>
      <c r="E72" s="9">
        <v>6</v>
      </c>
      <c r="F72" s="9" t="s">
        <v>81</v>
      </c>
      <c r="G72" s="9">
        <v>0</v>
      </c>
      <c r="H72" t="s">
        <v>81</v>
      </c>
      <c r="I72" s="9" t="s">
        <v>64</v>
      </c>
    </row>
    <row r="73" spans="1:158" x14ac:dyDescent="0.2">
      <c r="A73" s="9">
        <v>1</v>
      </c>
      <c r="B73" t="s">
        <v>59</v>
      </c>
      <c r="C73" t="s">
        <v>169</v>
      </c>
      <c r="D73" s="9">
        <v>4</v>
      </c>
      <c r="E73" s="9">
        <v>2</v>
      </c>
      <c r="F73" s="9">
        <v>35</v>
      </c>
      <c r="G73" s="9">
        <v>0</v>
      </c>
      <c r="H73" t="s">
        <v>67</v>
      </c>
      <c r="I73" s="9" t="s">
        <v>77</v>
      </c>
    </row>
    <row r="74" spans="1:158" x14ac:dyDescent="0.2">
      <c r="A74" s="9">
        <v>1</v>
      </c>
      <c r="B74" t="s">
        <v>59</v>
      </c>
      <c r="C74" t="s">
        <v>169</v>
      </c>
      <c r="D74" s="9">
        <v>4</v>
      </c>
      <c r="E74" s="9">
        <v>3</v>
      </c>
      <c r="F74" s="9">
        <v>38.4</v>
      </c>
      <c r="G74" s="9">
        <v>0</v>
      </c>
      <c r="H74" t="s">
        <v>67</v>
      </c>
      <c r="I74" s="9" t="s">
        <v>77</v>
      </c>
    </row>
    <row r="75" spans="1:158" x14ac:dyDescent="0.2">
      <c r="A75" s="9">
        <v>12</v>
      </c>
      <c r="B75" t="s">
        <v>59</v>
      </c>
      <c r="C75" t="s">
        <v>169</v>
      </c>
      <c r="D75" s="9">
        <v>4</v>
      </c>
      <c r="E75" s="9">
        <v>5</v>
      </c>
      <c r="F75" s="9">
        <v>34.5</v>
      </c>
      <c r="G75" s="9">
        <v>0</v>
      </c>
      <c r="H75" t="s">
        <v>67</v>
      </c>
      <c r="I75" s="9" t="s">
        <v>77</v>
      </c>
    </row>
    <row r="76" spans="1:158" x14ac:dyDescent="0.2">
      <c r="A76" s="9">
        <v>1</v>
      </c>
      <c r="B76" t="s">
        <v>59</v>
      </c>
      <c r="C76" t="s">
        <v>170</v>
      </c>
      <c r="D76" s="9">
        <v>5</v>
      </c>
      <c r="E76" s="9">
        <v>5</v>
      </c>
      <c r="F76" s="9">
        <v>361</v>
      </c>
      <c r="G76" s="9">
        <v>0</v>
      </c>
      <c r="H76" t="s">
        <v>67</v>
      </c>
      <c r="I76" s="9" t="s">
        <v>64</v>
      </c>
    </row>
    <row r="77" spans="1:158" x14ac:dyDescent="0.2">
      <c r="A77" s="11">
        <v>2</v>
      </c>
      <c r="B77" s="100" t="s">
        <v>59</v>
      </c>
      <c r="C77" s="100" t="s">
        <v>169</v>
      </c>
      <c r="D77" s="9">
        <v>4</v>
      </c>
      <c r="E77" s="11">
        <v>6</v>
      </c>
      <c r="F77" s="11">
        <v>230</v>
      </c>
      <c r="G77" s="11">
        <v>0</v>
      </c>
      <c r="H77" s="100" t="s">
        <v>67</v>
      </c>
      <c r="I77" s="11" t="s">
        <v>64</v>
      </c>
      <c r="J77" s="100"/>
      <c r="K77" s="100"/>
      <c r="L77" s="100"/>
      <c r="M77" s="100"/>
      <c r="N77" s="100"/>
      <c r="O77" s="100"/>
      <c r="P77" s="100"/>
      <c r="Q77" s="100"/>
      <c r="R77" s="100"/>
      <c r="S77" s="100"/>
      <c r="T77" s="100"/>
      <c r="U77" s="100"/>
      <c r="V77" s="100"/>
      <c r="W77" s="100"/>
      <c r="X77" s="100"/>
      <c r="Y77" s="100"/>
      <c r="Z77" s="100"/>
      <c r="AA77" s="100"/>
      <c r="AB77" s="100"/>
      <c r="AC77" s="100"/>
      <c r="AD77" s="100"/>
      <c r="AE77" s="100"/>
      <c r="AF77" s="100"/>
      <c r="AG77" s="100"/>
      <c r="AH77" s="100"/>
      <c r="AI77" s="100"/>
      <c r="AJ77" s="100"/>
      <c r="AK77" s="100"/>
      <c r="AL77" s="100"/>
      <c r="AM77" s="100"/>
      <c r="AN77" s="100"/>
      <c r="AO77" s="100"/>
      <c r="AP77" s="100"/>
      <c r="AQ77" s="100"/>
      <c r="AR77" s="100"/>
      <c r="AS77" s="100"/>
      <c r="AT77" s="100"/>
      <c r="AU77" s="100"/>
      <c r="AV77" s="100"/>
      <c r="AW77" s="100"/>
      <c r="AX77" s="100"/>
      <c r="AY77" s="100"/>
      <c r="AZ77" s="100"/>
      <c r="BA77" s="100"/>
      <c r="BB77" s="100"/>
      <c r="BC77" s="100"/>
      <c r="BD77" s="100"/>
      <c r="BE77" s="100"/>
      <c r="BF77" s="100"/>
      <c r="BG77" s="100"/>
      <c r="BH77" s="100"/>
      <c r="BI77" s="100"/>
      <c r="BJ77" s="100"/>
      <c r="BK77" s="100"/>
      <c r="BL77" s="100"/>
      <c r="BM77" s="100"/>
      <c r="BN77" s="100"/>
      <c r="BO77" s="100"/>
      <c r="BP77" s="100"/>
      <c r="BQ77" s="100"/>
      <c r="BR77" s="100"/>
      <c r="BS77" s="100"/>
      <c r="BT77" s="100"/>
      <c r="BU77" s="100"/>
      <c r="BV77" s="100"/>
      <c r="BW77" s="100"/>
      <c r="BX77" s="100"/>
      <c r="BY77" s="100"/>
      <c r="BZ77" s="100"/>
      <c r="CA77" s="100"/>
      <c r="CB77" s="100"/>
      <c r="CC77" s="100"/>
      <c r="CD77" s="100"/>
      <c r="CE77" s="100"/>
      <c r="CF77" s="100"/>
      <c r="CG77" s="100"/>
      <c r="CH77" s="100"/>
      <c r="CI77" s="100"/>
      <c r="CJ77" s="100"/>
      <c r="CK77" s="100"/>
      <c r="CL77" s="100"/>
      <c r="CM77" s="100"/>
      <c r="CN77" s="100"/>
      <c r="CO77" s="100"/>
      <c r="CP77" s="100"/>
      <c r="CQ77" s="100"/>
      <c r="CR77" s="100"/>
      <c r="CS77" s="100"/>
      <c r="CT77" s="100"/>
      <c r="CU77" s="100"/>
      <c r="CV77" s="100"/>
      <c r="CW77" s="100"/>
      <c r="CX77" s="100"/>
      <c r="CY77" s="100"/>
      <c r="CZ77" s="100"/>
      <c r="DA77" s="100"/>
      <c r="DB77" s="100"/>
      <c r="DC77" s="100"/>
      <c r="DD77" s="100"/>
      <c r="DE77" s="100"/>
      <c r="DF77" s="100"/>
      <c r="DG77" s="100"/>
      <c r="DH77" s="100"/>
      <c r="DI77" s="100"/>
      <c r="DJ77" s="100"/>
      <c r="DK77" s="100"/>
      <c r="DL77" s="100"/>
      <c r="DM77" s="100"/>
      <c r="DN77" s="100"/>
      <c r="DO77" s="100"/>
      <c r="DP77" s="100"/>
      <c r="DQ77" s="100"/>
      <c r="DR77" s="100"/>
      <c r="DS77" s="100"/>
      <c r="DT77" s="100"/>
      <c r="DU77" s="100"/>
      <c r="DV77" s="100"/>
      <c r="DW77" s="100"/>
      <c r="DX77" s="100"/>
      <c r="DY77" s="100"/>
      <c r="DZ77" s="100"/>
      <c r="EA77" s="100"/>
      <c r="EB77" s="100"/>
      <c r="EC77" s="100"/>
      <c r="ED77" s="100"/>
      <c r="EE77" s="100"/>
      <c r="EF77" s="100"/>
      <c r="EG77" s="100"/>
      <c r="EH77" s="100"/>
      <c r="EI77" s="100"/>
      <c r="EJ77" s="100"/>
      <c r="EK77" s="100"/>
      <c r="EL77" s="100"/>
      <c r="EM77" s="100"/>
      <c r="EN77" s="100"/>
      <c r="EO77" s="100"/>
      <c r="EP77" s="100"/>
      <c r="EQ77" s="100"/>
      <c r="ER77" s="100"/>
      <c r="ES77" s="100"/>
      <c r="ET77" s="100"/>
      <c r="EU77" s="100"/>
      <c r="EV77" s="100"/>
      <c r="EW77" s="100"/>
      <c r="EX77" s="100"/>
      <c r="EY77" s="100"/>
      <c r="EZ77" s="100"/>
      <c r="FA77" s="100"/>
      <c r="FB77" s="100"/>
    </row>
    <row r="78" spans="1:158" x14ac:dyDescent="0.2">
      <c r="A78" s="9">
        <v>2</v>
      </c>
      <c r="B78" t="s">
        <v>59</v>
      </c>
      <c r="C78" t="s">
        <v>169</v>
      </c>
      <c r="D78" s="9">
        <v>4</v>
      </c>
      <c r="E78" s="9">
        <v>6</v>
      </c>
      <c r="F78" s="9">
        <v>34</v>
      </c>
      <c r="G78" s="9">
        <v>0</v>
      </c>
      <c r="H78" t="s">
        <v>67</v>
      </c>
      <c r="I78" s="9" t="s">
        <v>77</v>
      </c>
    </row>
    <row r="79" spans="1:158" x14ac:dyDescent="0.2">
      <c r="A79" s="9">
        <v>3</v>
      </c>
      <c r="B79" t="s">
        <v>59</v>
      </c>
      <c r="C79" t="s">
        <v>169</v>
      </c>
      <c r="D79" s="9">
        <v>4</v>
      </c>
      <c r="E79" s="9">
        <v>6</v>
      </c>
      <c r="F79" s="9">
        <v>26.3</v>
      </c>
      <c r="G79" s="9">
        <v>0</v>
      </c>
      <c r="H79" t="s">
        <v>67</v>
      </c>
      <c r="I79" s="9" t="s">
        <v>77</v>
      </c>
    </row>
    <row r="80" spans="1:158" x14ac:dyDescent="0.2">
      <c r="A80" s="9">
        <v>1</v>
      </c>
      <c r="B80" t="s">
        <v>180</v>
      </c>
      <c r="C80" t="s">
        <v>169</v>
      </c>
      <c r="D80" s="9">
        <v>4</v>
      </c>
      <c r="E80" s="9">
        <v>1</v>
      </c>
      <c r="F80" s="9">
        <v>282</v>
      </c>
      <c r="G80" s="9">
        <v>0</v>
      </c>
      <c r="H80" t="s">
        <v>67</v>
      </c>
      <c r="I80" s="9" t="s">
        <v>64</v>
      </c>
    </row>
    <row r="81" spans="1:9" x14ac:dyDescent="0.2">
      <c r="A81" s="9">
        <v>2</v>
      </c>
      <c r="B81" t="s">
        <v>51</v>
      </c>
      <c r="C81" t="s">
        <v>173</v>
      </c>
      <c r="D81" s="9">
        <v>6</v>
      </c>
      <c r="E81" s="9">
        <v>6</v>
      </c>
      <c r="F81" s="9">
        <v>36</v>
      </c>
      <c r="G81" s="9">
        <v>0</v>
      </c>
      <c r="H81" t="s">
        <v>67</v>
      </c>
      <c r="I81" s="9" t="s">
        <v>77</v>
      </c>
    </row>
    <row r="82" spans="1:9" x14ac:dyDescent="0.2">
      <c r="A82" s="9">
        <v>3</v>
      </c>
      <c r="B82" t="s">
        <v>51</v>
      </c>
      <c r="C82" t="s">
        <v>173</v>
      </c>
      <c r="D82" s="9">
        <v>6</v>
      </c>
      <c r="E82" s="9">
        <v>6</v>
      </c>
      <c r="F82" s="9">
        <v>31.4</v>
      </c>
      <c r="G82" s="9">
        <v>0</v>
      </c>
      <c r="H82" t="s">
        <v>67</v>
      </c>
      <c r="I82" s="9" t="s">
        <v>77</v>
      </c>
    </row>
    <row r="83" spans="1:9" x14ac:dyDescent="0.2">
      <c r="A83" s="9">
        <v>6</v>
      </c>
      <c r="B83" t="s">
        <v>51</v>
      </c>
      <c r="C83" t="s">
        <v>173</v>
      </c>
      <c r="D83" s="9">
        <v>6</v>
      </c>
      <c r="E83" s="9">
        <v>6</v>
      </c>
      <c r="F83" s="9">
        <v>28.3</v>
      </c>
      <c r="G83" s="9">
        <v>0</v>
      </c>
      <c r="H83" t="s">
        <v>67</v>
      </c>
      <c r="I83" s="9" t="s">
        <v>77</v>
      </c>
    </row>
    <row r="84" spans="1:9" x14ac:dyDescent="0.2">
      <c r="A84" s="9">
        <v>8</v>
      </c>
      <c r="B84" t="s">
        <v>51</v>
      </c>
      <c r="C84" t="s">
        <v>173</v>
      </c>
      <c r="D84" s="9">
        <v>6</v>
      </c>
      <c r="E84" s="9">
        <v>6</v>
      </c>
      <c r="F84" s="9">
        <v>29</v>
      </c>
      <c r="G84" s="9">
        <v>0</v>
      </c>
      <c r="H84" t="s">
        <v>67</v>
      </c>
      <c r="I84" s="9" t="s">
        <v>77</v>
      </c>
    </row>
    <row r="85" spans="1:9" x14ac:dyDescent="0.2">
      <c r="A85" s="9">
        <v>9</v>
      </c>
      <c r="B85" t="s">
        <v>51</v>
      </c>
      <c r="C85" t="s">
        <v>173</v>
      </c>
      <c r="D85" s="9">
        <v>6</v>
      </c>
      <c r="E85" s="9">
        <v>6</v>
      </c>
      <c r="F85" s="9">
        <v>22.4</v>
      </c>
      <c r="G85" s="9">
        <v>0</v>
      </c>
      <c r="H85" t="s">
        <v>67</v>
      </c>
      <c r="I85" s="9" t="s">
        <v>77</v>
      </c>
    </row>
    <row r="86" spans="1:9" x14ac:dyDescent="0.2">
      <c r="A86" s="9">
        <v>10</v>
      </c>
      <c r="B86" t="s">
        <v>51</v>
      </c>
      <c r="C86" t="s">
        <v>173</v>
      </c>
      <c r="D86" s="9">
        <v>6</v>
      </c>
      <c r="E86" s="9">
        <v>6</v>
      </c>
      <c r="F86" s="9">
        <v>28.3</v>
      </c>
      <c r="G86" s="9">
        <v>0</v>
      </c>
      <c r="H86" t="s">
        <v>67</v>
      </c>
      <c r="I86" s="9" t="s">
        <v>77</v>
      </c>
    </row>
    <row r="87" spans="1:9" x14ac:dyDescent="0.2">
      <c r="A87" s="9">
        <v>1</v>
      </c>
      <c r="B87" t="s">
        <v>51</v>
      </c>
      <c r="C87" t="s">
        <v>170</v>
      </c>
      <c r="D87" s="9">
        <v>5</v>
      </c>
      <c r="E87" s="9">
        <v>6</v>
      </c>
      <c r="F87" s="9">
        <v>29.7</v>
      </c>
      <c r="G87" s="9">
        <v>0</v>
      </c>
      <c r="H87" t="s">
        <v>67</v>
      </c>
      <c r="I87" s="9" t="s">
        <v>77</v>
      </c>
    </row>
    <row r="88" spans="1:9" x14ac:dyDescent="0.2">
      <c r="A88" s="9">
        <v>2</v>
      </c>
      <c r="B88" t="s">
        <v>111</v>
      </c>
      <c r="C88" t="s">
        <v>169</v>
      </c>
      <c r="D88" s="9">
        <v>4</v>
      </c>
      <c r="E88" s="9">
        <v>6</v>
      </c>
      <c r="F88" s="9">
        <v>245</v>
      </c>
      <c r="G88" s="9">
        <v>0</v>
      </c>
      <c r="H88" t="s">
        <v>67</v>
      </c>
      <c r="I88" s="9" t="s">
        <v>64</v>
      </c>
    </row>
    <row r="89" spans="1:9" x14ac:dyDescent="0.2">
      <c r="A89" s="9">
        <v>35</v>
      </c>
      <c r="B89" t="s">
        <v>111</v>
      </c>
      <c r="C89" t="s">
        <v>169</v>
      </c>
      <c r="D89" s="9">
        <v>4</v>
      </c>
      <c r="E89" s="9">
        <v>6</v>
      </c>
      <c r="G89" s="9">
        <v>0</v>
      </c>
      <c r="H89" t="s">
        <v>81</v>
      </c>
      <c r="I89" s="9" t="s">
        <v>64</v>
      </c>
    </row>
    <row r="90" spans="1:9" x14ac:dyDescent="0.2">
      <c r="A90" s="9">
        <v>2</v>
      </c>
      <c r="B90" t="s">
        <v>83</v>
      </c>
      <c r="C90" t="s">
        <v>169</v>
      </c>
      <c r="D90" s="9">
        <v>4</v>
      </c>
      <c r="E90" s="9">
        <v>6</v>
      </c>
      <c r="F90" s="9" t="s">
        <v>81</v>
      </c>
      <c r="G90" s="9">
        <v>0</v>
      </c>
      <c r="H90" t="s">
        <v>81</v>
      </c>
      <c r="I90" s="9" t="s">
        <v>64</v>
      </c>
    </row>
    <row r="91" spans="1:9" x14ac:dyDescent="0.2">
      <c r="A91" s="9">
        <v>1</v>
      </c>
      <c r="B91" t="s">
        <v>108</v>
      </c>
      <c r="C91" t="s">
        <v>173</v>
      </c>
      <c r="D91" s="9">
        <v>6</v>
      </c>
      <c r="E91" s="9">
        <v>6</v>
      </c>
      <c r="F91" s="9">
        <v>37.200000000000003</v>
      </c>
      <c r="G91" s="9">
        <v>0</v>
      </c>
      <c r="H91" t="s">
        <v>67</v>
      </c>
      <c r="I91" s="9" t="s">
        <v>77</v>
      </c>
    </row>
    <row r="92" spans="1:9" x14ac:dyDescent="0.2">
      <c r="A92" s="9">
        <v>3</v>
      </c>
      <c r="B92" t="s">
        <v>108</v>
      </c>
      <c r="C92" t="s">
        <v>173</v>
      </c>
      <c r="D92" s="9">
        <v>6</v>
      </c>
      <c r="E92" s="9">
        <v>6</v>
      </c>
      <c r="F92" s="9">
        <v>63.4</v>
      </c>
      <c r="G92" s="9">
        <v>0</v>
      </c>
      <c r="H92" t="s">
        <v>67</v>
      </c>
      <c r="I92" s="9" t="s">
        <v>77</v>
      </c>
    </row>
    <row r="93" spans="1:9" x14ac:dyDescent="0.2">
      <c r="A93" s="9">
        <v>1</v>
      </c>
      <c r="B93" t="s">
        <v>108</v>
      </c>
      <c r="C93" t="s">
        <v>170</v>
      </c>
      <c r="D93" s="9">
        <v>5</v>
      </c>
      <c r="E93" s="9">
        <v>6</v>
      </c>
      <c r="F93" s="9">
        <v>92.4</v>
      </c>
      <c r="G93" s="9">
        <v>0</v>
      </c>
      <c r="H93" t="s">
        <v>67</v>
      </c>
      <c r="I93" s="9" t="s">
        <v>77</v>
      </c>
    </row>
    <row r="94" spans="1:9" x14ac:dyDescent="0.2">
      <c r="A94" s="9">
        <v>3</v>
      </c>
      <c r="B94" t="s">
        <v>108</v>
      </c>
      <c r="C94" t="s">
        <v>170</v>
      </c>
      <c r="D94" s="9">
        <v>5</v>
      </c>
      <c r="E94" s="9">
        <v>6</v>
      </c>
      <c r="F94" s="9">
        <v>37.5</v>
      </c>
      <c r="G94" s="9">
        <v>0</v>
      </c>
      <c r="H94" t="s">
        <v>67</v>
      </c>
      <c r="I94" s="9" t="s">
        <v>77</v>
      </c>
    </row>
    <row r="95" spans="1:9" x14ac:dyDescent="0.2">
      <c r="A95" s="9">
        <v>5</v>
      </c>
      <c r="B95" t="s">
        <v>108</v>
      </c>
      <c r="C95" t="s">
        <v>170</v>
      </c>
      <c r="D95" s="9">
        <v>5</v>
      </c>
      <c r="E95" s="9">
        <v>6</v>
      </c>
      <c r="F95" s="9">
        <v>38</v>
      </c>
      <c r="G95" s="9">
        <v>0</v>
      </c>
      <c r="H95" t="s">
        <v>67</v>
      </c>
      <c r="I95" s="9" t="s">
        <v>77</v>
      </c>
    </row>
    <row r="96" spans="1:9" x14ac:dyDescent="0.2">
      <c r="A96" s="9">
        <v>9</v>
      </c>
      <c r="B96" t="s">
        <v>108</v>
      </c>
      <c r="C96" t="s">
        <v>170</v>
      </c>
      <c r="D96" s="9">
        <v>5</v>
      </c>
      <c r="E96" s="9">
        <v>6</v>
      </c>
      <c r="F96" s="9">
        <v>41.3</v>
      </c>
      <c r="G96" s="9">
        <v>0</v>
      </c>
      <c r="H96" t="s">
        <v>67</v>
      </c>
      <c r="I96" s="9" t="s">
        <v>77</v>
      </c>
    </row>
    <row r="97" spans="1:9" x14ac:dyDescent="0.2">
      <c r="A97" s="9">
        <v>10</v>
      </c>
      <c r="B97" t="s">
        <v>108</v>
      </c>
      <c r="C97" t="s">
        <v>170</v>
      </c>
      <c r="D97" s="9">
        <v>5</v>
      </c>
      <c r="E97" s="9">
        <v>6</v>
      </c>
      <c r="F97" s="9">
        <v>30.9</v>
      </c>
      <c r="G97" s="9">
        <v>0</v>
      </c>
      <c r="H97" t="s">
        <v>67</v>
      </c>
      <c r="I97" s="9" t="s">
        <v>77</v>
      </c>
    </row>
    <row r="98" spans="1:9" x14ac:dyDescent="0.2">
      <c r="A98" s="9">
        <v>12</v>
      </c>
      <c r="B98" t="s">
        <v>108</v>
      </c>
      <c r="C98" t="s">
        <v>170</v>
      </c>
      <c r="D98" s="9">
        <v>5</v>
      </c>
      <c r="E98" s="9">
        <v>6</v>
      </c>
      <c r="F98" s="9">
        <v>30.6</v>
      </c>
      <c r="G98" s="9">
        <v>0</v>
      </c>
      <c r="H98" t="s">
        <v>67</v>
      </c>
      <c r="I98" s="9" t="s">
        <v>77</v>
      </c>
    </row>
    <row r="99" spans="1:9" x14ac:dyDescent="0.2">
      <c r="A99" s="9">
        <v>14</v>
      </c>
      <c r="B99" t="s">
        <v>108</v>
      </c>
      <c r="C99" t="s">
        <v>170</v>
      </c>
      <c r="D99" s="9">
        <v>5</v>
      </c>
      <c r="E99" s="9">
        <v>6</v>
      </c>
      <c r="F99" s="9">
        <v>24.4</v>
      </c>
      <c r="G99" s="9">
        <v>0</v>
      </c>
      <c r="H99" t="s">
        <v>67</v>
      </c>
      <c r="I99" s="9" t="s">
        <v>77</v>
      </c>
    </row>
    <row r="100" spans="1:9" x14ac:dyDescent="0.2">
      <c r="A100" s="9">
        <v>17</v>
      </c>
      <c r="B100" t="s">
        <v>108</v>
      </c>
      <c r="C100" t="s">
        <v>170</v>
      </c>
      <c r="D100" s="9">
        <v>5</v>
      </c>
      <c r="E100" s="9">
        <v>6</v>
      </c>
      <c r="F100" s="9">
        <v>31.3</v>
      </c>
      <c r="G100" s="9">
        <v>0</v>
      </c>
      <c r="H100" t="s">
        <v>67</v>
      </c>
      <c r="I100" s="9" t="s">
        <v>77</v>
      </c>
    </row>
    <row r="101" spans="1:9" x14ac:dyDescent="0.2">
      <c r="A101" s="9">
        <v>18</v>
      </c>
      <c r="B101" t="s">
        <v>108</v>
      </c>
      <c r="C101" t="s">
        <v>170</v>
      </c>
      <c r="D101" s="9">
        <v>5</v>
      </c>
      <c r="E101" s="9">
        <v>6</v>
      </c>
      <c r="F101" s="9">
        <v>55</v>
      </c>
      <c r="G101" s="9">
        <v>0</v>
      </c>
      <c r="H101" t="s">
        <v>67</v>
      </c>
      <c r="I101" s="9" t="s">
        <v>77</v>
      </c>
    </row>
    <row r="102" spans="1:9" x14ac:dyDescent="0.2">
      <c r="A102" s="9">
        <v>1</v>
      </c>
      <c r="B102" t="s">
        <v>113</v>
      </c>
      <c r="C102" t="s">
        <v>170</v>
      </c>
      <c r="D102" s="9">
        <v>5</v>
      </c>
      <c r="E102" s="9">
        <v>6</v>
      </c>
      <c r="F102" s="9">
        <v>32.6</v>
      </c>
      <c r="G102" s="9">
        <v>0</v>
      </c>
      <c r="H102" t="s">
        <v>67</v>
      </c>
    </row>
    <row r="103" spans="1:9" x14ac:dyDescent="0.2">
      <c r="A103" s="9">
        <v>1</v>
      </c>
      <c r="B103" t="s">
        <v>56</v>
      </c>
      <c r="C103" t="s">
        <v>170</v>
      </c>
      <c r="D103" s="9">
        <v>5</v>
      </c>
      <c r="E103" s="9">
        <v>1</v>
      </c>
      <c r="F103" s="9">
        <v>19.5</v>
      </c>
      <c r="G103" s="9">
        <v>0</v>
      </c>
      <c r="H103" t="s">
        <v>67</v>
      </c>
      <c r="I103" s="9" t="s">
        <v>77</v>
      </c>
    </row>
    <row r="104" spans="1:9" x14ac:dyDescent="0.2">
      <c r="A104" s="9">
        <v>6</v>
      </c>
      <c r="B104" t="s">
        <v>56</v>
      </c>
      <c r="C104" t="s">
        <v>170</v>
      </c>
      <c r="D104" s="9">
        <v>5</v>
      </c>
      <c r="E104" s="9">
        <v>3</v>
      </c>
      <c r="F104" s="9">
        <v>20.2</v>
      </c>
      <c r="G104" s="9">
        <v>0</v>
      </c>
      <c r="H104" t="s">
        <v>67</v>
      </c>
      <c r="I104" s="9" t="s">
        <v>77</v>
      </c>
    </row>
    <row r="105" spans="1:9" x14ac:dyDescent="0.2">
      <c r="A105" s="9">
        <v>9</v>
      </c>
      <c r="B105" t="s">
        <v>56</v>
      </c>
      <c r="C105" t="s">
        <v>170</v>
      </c>
      <c r="D105" s="9">
        <v>5</v>
      </c>
      <c r="E105" s="9">
        <v>3</v>
      </c>
      <c r="F105" s="9">
        <v>20.2</v>
      </c>
      <c r="G105" s="9">
        <v>0</v>
      </c>
      <c r="H105" t="s">
        <v>67</v>
      </c>
      <c r="I105" s="9" t="s">
        <v>77</v>
      </c>
    </row>
    <row r="106" spans="1:9" x14ac:dyDescent="0.2">
      <c r="A106" s="9">
        <v>21</v>
      </c>
      <c r="B106" t="s">
        <v>56</v>
      </c>
      <c r="C106" t="s">
        <v>170</v>
      </c>
      <c r="D106" s="9">
        <v>5</v>
      </c>
      <c r="E106" s="9">
        <v>3</v>
      </c>
      <c r="F106" s="9">
        <v>15.7</v>
      </c>
      <c r="G106" s="9">
        <v>0</v>
      </c>
      <c r="H106" t="s">
        <v>67</v>
      </c>
      <c r="I106" s="9" t="s">
        <v>77</v>
      </c>
    </row>
    <row r="107" spans="1:9" x14ac:dyDescent="0.2">
      <c r="A107" s="9">
        <v>22</v>
      </c>
      <c r="B107" t="s">
        <v>56</v>
      </c>
      <c r="C107" t="s">
        <v>170</v>
      </c>
      <c r="D107" s="9">
        <v>5</v>
      </c>
      <c r="E107" s="9">
        <v>3</v>
      </c>
      <c r="F107" s="9">
        <v>14.1</v>
      </c>
      <c r="G107" s="9">
        <v>0</v>
      </c>
      <c r="H107" t="s">
        <v>67</v>
      </c>
      <c r="I107" s="9" t="s">
        <v>77</v>
      </c>
    </row>
    <row r="108" spans="1:9" x14ac:dyDescent="0.2">
      <c r="A108" s="9">
        <v>23</v>
      </c>
      <c r="B108" t="s">
        <v>56</v>
      </c>
      <c r="C108" t="s">
        <v>170</v>
      </c>
      <c r="D108" s="9">
        <v>5</v>
      </c>
      <c r="E108" s="9">
        <v>3</v>
      </c>
      <c r="F108" s="9">
        <v>14</v>
      </c>
      <c r="G108" s="9">
        <v>0</v>
      </c>
      <c r="H108" t="s">
        <v>67</v>
      </c>
      <c r="I108" s="9" t="s">
        <v>77</v>
      </c>
    </row>
    <row r="109" spans="1:9" x14ac:dyDescent="0.2">
      <c r="A109" s="9">
        <v>26</v>
      </c>
      <c r="B109" t="s">
        <v>56</v>
      </c>
      <c r="C109" t="s">
        <v>170</v>
      </c>
      <c r="D109" s="9">
        <v>5</v>
      </c>
      <c r="E109" s="9">
        <v>3</v>
      </c>
      <c r="F109" s="9">
        <v>20.5</v>
      </c>
      <c r="G109" s="9">
        <v>0</v>
      </c>
      <c r="H109" t="s">
        <v>67</v>
      </c>
      <c r="I109" s="9" t="s">
        <v>77</v>
      </c>
    </row>
    <row r="110" spans="1:9" x14ac:dyDescent="0.2">
      <c r="A110" s="9">
        <v>27</v>
      </c>
      <c r="B110" t="s">
        <v>56</v>
      </c>
      <c r="C110" t="s">
        <v>170</v>
      </c>
      <c r="D110" s="9">
        <v>5</v>
      </c>
      <c r="E110" s="9">
        <v>3</v>
      </c>
      <c r="F110" s="9">
        <v>18.600000000000001</v>
      </c>
      <c r="G110" s="9">
        <v>0</v>
      </c>
      <c r="H110" t="s">
        <v>67</v>
      </c>
      <c r="I110" s="9" t="s">
        <v>77</v>
      </c>
    </row>
    <row r="111" spans="1:9" x14ac:dyDescent="0.2">
      <c r="A111" s="9">
        <v>31</v>
      </c>
      <c r="B111" t="s">
        <v>56</v>
      </c>
      <c r="C111" t="s">
        <v>170</v>
      </c>
      <c r="D111" s="9">
        <v>5</v>
      </c>
      <c r="E111" s="9">
        <v>3</v>
      </c>
      <c r="F111" s="9">
        <v>17.3</v>
      </c>
      <c r="G111" s="9">
        <v>0</v>
      </c>
      <c r="H111" t="s">
        <v>67</v>
      </c>
      <c r="I111" s="9" t="s">
        <v>77</v>
      </c>
    </row>
    <row r="112" spans="1:9" x14ac:dyDescent="0.2">
      <c r="A112" s="9">
        <v>32</v>
      </c>
      <c r="B112" t="s">
        <v>56</v>
      </c>
      <c r="C112" t="s">
        <v>170</v>
      </c>
      <c r="D112" s="9">
        <v>5</v>
      </c>
      <c r="E112" s="9">
        <v>3</v>
      </c>
      <c r="F112" s="9">
        <v>17</v>
      </c>
      <c r="G112" s="9">
        <v>0</v>
      </c>
      <c r="H112" t="s">
        <v>67</v>
      </c>
      <c r="I112" s="9" t="s">
        <v>77</v>
      </c>
    </row>
    <row r="113" spans="1:9" x14ac:dyDescent="0.2">
      <c r="A113" s="9">
        <v>1</v>
      </c>
      <c r="B113" t="s">
        <v>56</v>
      </c>
      <c r="C113" t="s">
        <v>170</v>
      </c>
      <c r="D113" s="9">
        <v>5</v>
      </c>
      <c r="E113" s="9">
        <v>4</v>
      </c>
      <c r="F113" s="9">
        <v>21.1</v>
      </c>
      <c r="G113" s="9">
        <v>0</v>
      </c>
      <c r="H113" t="s">
        <v>67</v>
      </c>
      <c r="I113" s="9" t="s">
        <v>77</v>
      </c>
    </row>
    <row r="114" spans="1:9" x14ac:dyDescent="0.2">
      <c r="A114" s="9">
        <v>2</v>
      </c>
      <c r="B114" t="s">
        <v>56</v>
      </c>
      <c r="C114" t="s">
        <v>170</v>
      </c>
      <c r="D114" s="9">
        <v>5</v>
      </c>
      <c r="E114" s="9">
        <v>4</v>
      </c>
      <c r="F114" s="9">
        <v>25</v>
      </c>
      <c r="G114" s="9">
        <v>0</v>
      </c>
      <c r="H114" t="s">
        <v>67</v>
      </c>
      <c r="I114" s="9" t="s">
        <v>77</v>
      </c>
    </row>
    <row r="115" spans="1:9" x14ac:dyDescent="0.2">
      <c r="A115" s="9">
        <v>3</v>
      </c>
      <c r="B115" t="s">
        <v>56</v>
      </c>
      <c r="C115" t="s">
        <v>170</v>
      </c>
      <c r="D115" s="9">
        <v>5</v>
      </c>
      <c r="E115" s="9">
        <v>4</v>
      </c>
      <c r="F115" s="9">
        <v>24</v>
      </c>
      <c r="G115" s="9">
        <v>0</v>
      </c>
      <c r="H115" t="s">
        <v>67</v>
      </c>
      <c r="I115" s="9" t="s">
        <v>77</v>
      </c>
    </row>
    <row r="116" spans="1:9" x14ac:dyDescent="0.2">
      <c r="A116" s="9">
        <v>11</v>
      </c>
      <c r="B116" t="s">
        <v>56</v>
      </c>
      <c r="C116" t="s">
        <v>170</v>
      </c>
      <c r="D116" s="9">
        <v>5</v>
      </c>
      <c r="E116" s="9">
        <v>4</v>
      </c>
      <c r="F116" s="9">
        <v>18</v>
      </c>
      <c r="G116" s="9">
        <v>0</v>
      </c>
      <c r="H116" t="s">
        <v>67</v>
      </c>
      <c r="I116" s="9" t="s">
        <v>77</v>
      </c>
    </row>
    <row r="117" spans="1:9" x14ac:dyDescent="0.2">
      <c r="A117" s="9">
        <v>13</v>
      </c>
      <c r="B117" t="s">
        <v>56</v>
      </c>
      <c r="C117" t="s">
        <v>170</v>
      </c>
      <c r="D117" s="9">
        <v>5</v>
      </c>
      <c r="E117" s="9">
        <v>4</v>
      </c>
      <c r="F117" s="9">
        <v>26.9</v>
      </c>
      <c r="G117" s="9">
        <v>0</v>
      </c>
      <c r="H117" t="s">
        <v>67</v>
      </c>
      <c r="I117" s="9" t="s">
        <v>77</v>
      </c>
    </row>
    <row r="118" spans="1:9" x14ac:dyDescent="0.2">
      <c r="A118" s="9">
        <v>23</v>
      </c>
      <c r="B118" t="s">
        <v>56</v>
      </c>
      <c r="C118" t="s">
        <v>170</v>
      </c>
      <c r="D118" s="9">
        <v>5</v>
      </c>
      <c r="E118" s="9">
        <v>4</v>
      </c>
      <c r="F118" s="9">
        <v>27.6</v>
      </c>
      <c r="G118" s="9">
        <v>0</v>
      </c>
      <c r="H118" t="s">
        <v>67</v>
      </c>
      <c r="I118" s="9" t="s">
        <v>77</v>
      </c>
    </row>
    <row r="119" spans="1:9" x14ac:dyDescent="0.2">
      <c r="A119" s="9">
        <v>25</v>
      </c>
      <c r="B119" t="s">
        <v>56</v>
      </c>
      <c r="C119" t="s">
        <v>170</v>
      </c>
      <c r="D119" s="9">
        <v>5</v>
      </c>
      <c r="E119" s="9">
        <v>4</v>
      </c>
      <c r="F119" s="9">
        <v>22</v>
      </c>
      <c r="G119" s="9">
        <v>0</v>
      </c>
      <c r="H119" t="s">
        <v>67</v>
      </c>
      <c r="I119" s="9" t="s">
        <v>77</v>
      </c>
    </row>
    <row r="120" spans="1:9" x14ac:dyDescent="0.2">
      <c r="A120" s="9">
        <v>30</v>
      </c>
      <c r="B120" t="s">
        <v>56</v>
      </c>
      <c r="C120" t="s">
        <v>170</v>
      </c>
      <c r="D120" s="9">
        <v>5</v>
      </c>
      <c r="E120" s="9">
        <v>4</v>
      </c>
      <c r="F120" s="9">
        <v>20.100000000000001</v>
      </c>
      <c r="G120" s="9">
        <v>0</v>
      </c>
      <c r="H120" t="s">
        <v>67</v>
      </c>
      <c r="I120" s="9" t="s">
        <v>77</v>
      </c>
    </row>
    <row r="121" spans="1:9" x14ac:dyDescent="0.2">
      <c r="A121" s="9">
        <v>19</v>
      </c>
      <c r="B121" t="s">
        <v>56</v>
      </c>
      <c r="C121" t="s">
        <v>170</v>
      </c>
      <c r="D121" s="9">
        <v>5</v>
      </c>
      <c r="E121" s="9">
        <v>5</v>
      </c>
      <c r="F121" s="9">
        <v>19</v>
      </c>
      <c r="G121" s="9">
        <v>0</v>
      </c>
      <c r="H121" t="s">
        <v>67</v>
      </c>
      <c r="I121" s="9" t="s">
        <v>77</v>
      </c>
    </row>
    <row r="122" spans="1:9" x14ac:dyDescent="0.2">
      <c r="A122" s="9">
        <v>20</v>
      </c>
      <c r="B122" t="s">
        <v>56</v>
      </c>
      <c r="C122" t="s">
        <v>170</v>
      </c>
      <c r="D122" s="9">
        <v>5</v>
      </c>
      <c r="E122" s="9">
        <v>5</v>
      </c>
      <c r="F122" s="9">
        <v>18.5</v>
      </c>
      <c r="G122" s="9">
        <v>0</v>
      </c>
      <c r="H122" t="s">
        <v>67</v>
      </c>
      <c r="I122" s="9" t="s">
        <v>77</v>
      </c>
    </row>
    <row r="123" spans="1:9" x14ac:dyDescent="0.2">
      <c r="A123" s="9">
        <v>21</v>
      </c>
      <c r="B123" t="s">
        <v>56</v>
      </c>
      <c r="C123" t="s">
        <v>170</v>
      </c>
      <c r="D123" s="9">
        <v>5</v>
      </c>
      <c r="E123" s="9">
        <v>5</v>
      </c>
      <c r="F123" s="9">
        <v>17.5</v>
      </c>
      <c r="G123" s="9">
        <v>0</v>
      </c>
      <c r="H123" t="s">
        <v>67</v>
      </c>
      <c r="I123" s="9" t="s">
        <v>77</v>
      </c>
    </row>
    <row r="124" spans="1:9" x14ac:dyDescent="0.2">
      <c r="A124" s="9">
        <v>24</v>
      </c>
      <c r="B124" t="s">
        <v>56</v>
      </c>
      <c r="C124" t="s">
        <v>170</v>
      </c>
      <c r="D124" s="9">
        <v>5</v>
      </c>
      <c r="E124" s="9">
        <v>5</v>
      </c>
      <c r="F124" s="9">
        <v>30.3</v>
      </c>
      <c r="G124" s="9">
        <v>0</v>
      </c>
      <c r="H124" t="s">
        <v>67</v>
      </c>
      <c r="I124" s="9" t="s">
        <v>77</v>
      </c>
    </row>
    <row r="125" spans="1:9" x14ac:dyDescent="0.2">
      <c r="A125" s="9">
        <v>25</v>
      </c>
      <c r="B125" t="s">
        <v>56</v>
      </c>
      <c r="C125" t="s">
        <v>170</v>
      </c>
      <c r="D125" s="9">
        <v>5</v>
      </c>
      <c r="E125" s="9">
        <v>5</v>
      </c>
      <c r="F125" s="9">
        <v>25.5</v>
      </c>
      <c r="G125" s="9">
        <v>0</v>
      </c>
      <c r="H125" t="s">
        <v>67</v>
      </c>
      <c r="I125" s="9" t="s">
        <v>77</v>
      </c>
    </row>
    <row r="126" spans="1:9" x14ac:dyDescent="0.2">
      <c r="A126" s="9">
        <v>30</v>
      </c>
      <c r="B126" t="s">
        <v>56</v>
      </c>
      <c r="C126" t="s">
        <v>170</v>
      </c>
      <c r="D126" s="9">
        <v>5</v>
      </c>
      <c r="E126" s="9">
        <v>5</v>
      </c>
      <c r="F126" s="9">
        <v>22.5</v>
      </c>
      <c r="G126" s="9">
        <v>0</v>
      </c>
      <c r="H126" t="s">
        <v>67</v>
      </c>
      <c r="I126" s="9" t="s">
        <v>77</v>
      </c>
    </row>
    <row r="127" spans="1:9" x14ac:dyDescent="0.2">
      <c r="A127" s="9">
        <v>32</v>
      </c>
      <c r="B127" t="s">
        <v>56</v>
      </c>
      <c r="C127" t="s">
        <v>170</v>
      </c>
      <c r="D127" s="9">
        <v>5</v>
      </c>
      <c r="E127" s="9">
        <v>5</v>
      </c>
      <c r="F127" s="9">
        <v>13.3</v>
      </c>
      <c r="G127" s="9">
        <v>0</v>
      </c>
      <c r="H127" t="s">
        <v>67</v>
      </c>
      <c r="I127" s="9" t="s">
        <v>77</v>
      </c>
    </row>
    <row r="128" spans="1:9" x14ac:dyDescent="0.2">
      <c r="A128" s="9">
        <v>34</v>
      </c>
      <c r="B128" t="s">
        <v>56</v>
      </c>
      <c r="C128" t="s">
        <v>170</v>
      </c>
      <c r="D128" s="9">
        <v>5</v>
      </c>
      <c r="E128" s="9">
        <v>5</v>
      </c>
      <c r="F128" s="9">
        <v>19.5</v>
      </c>
      <c r="G128" s="9">
        <v>0</v>
      </c>
      <c r="H128" t="s">
        <v>67</v>
      </c>
      <c r="I128" s="9" t="s">
        <v>77</v>
      </c>
    </row>
    <row r="129" spans="1:9" x14ac:dyDescent="0.2">
      <c r="A129" s="9">
        <v>37</v>
      </c>
      <c r="B129" t="s">
        <v>56</v>
      </c>
      <c r="C129" t="s">
        <v>170</v>
      </c>
      <c r="D129" s="9">
        <v>5</v>
      </c>
      <c r="E129" s="9">
        <v>5</v>
      </c>
      <c r="F129" s="9">
        <v>15.9</v>
      </c>
      <c r="G129" s="9">
        <v>0</v>
      </c>
      <c r="H129" t="s">
        <v>67</v>
      </c>
      <c r="I129" s="9" t="s">
        <v>77</v>
      </c>
    </row>
    <row r="130" spans="1:9" x14ac:dyDescent="0.2">
      <c r="A130" s="9">
        <v>1</v>
      </c>
      <c r="B130" t="s">
        <v>56</v>
      </c>
      <c r="C130" t="s">
        <v>170</v>
      </c>
      <c r="D130" s="9">
        <v>5</v>
      </c>
      <c r="E130" s="9">
        <v>6</v>
      </c>
      <c r="F130" s="9">
        <v>21.6</v>
      </c>
      <c r="G130" s="9">
        <v>0</v>
      </c>
      <c r="H130" t="s">
        <v>67</v>
      </c>
      <c r="I130" s="9" t="s">
        <v>77</v>
      </c>
    </row>
    <row r="131" spans="1:9" x14ac:dyDescent="0.2">
      <c r="A131" s="9">
        <v>2</v>
      </c>
      <c r="B131" t="s">
        <v>56</v>
      </c>
      <c r="C131" t="s">
        <v>170</v>
      </c>
      <c r="D131" s="9">
        <v>5</v>
      </c>
      <c r="E131" s="9">
        <v>6</v>
      </c>
      <c r="F131" s="9">
        <v>22.2</v>
      </c>
      <c r="G131" s="9">
        <v>0</v>
      </c>
      <c r="H131" t="s">
        <v>67</v>
      </c>
      <c r="I131" s="9" t="s">
        <v>77</v>
      </c>
    </row>
    <row r="132" spans="1:9" x14ac:dyDescent="0.2">
      <c r="A132" s="9">
        <v>2</v>
      </c>
      <c r="B132" t="s">
        <v>56</v>
      </c>
      <c r="C132" t="s">
        <v>170</v>
      </c>
      <c r="D132" s="9">
        <v>5</v>
      </c>
      <c r="E132" s="9">
        <v>6</v>
      </c>
      <c r="F132" s="9">
        <v>20.6</v>
      </c>
      <c r="G132" s="9">
        <v>0</v>
      </c>
      <c r="H132" t="s">
        <v>67</v>
      </c>
      <c r="I132" s="9" t="s">
        <v>77</v>
      </c>
    </row>
    <row r="133" spans="1:9" x14ac:dyDescent="0.2">
      <c r="A133" s="9">
        <v>5</v>
      </c>
      <c r="B133" t="s">
        <v>56</v>
      </c>
      <c r="C133" t="s">
        <v>170</v>
      </c>
      <c r="D133" s="9">
        <v>5</v>
      </c>
      <c r="E133" s="9">
        <v>6</v>
      </c>
      <c r="F133" s="9">
        <v>18.399999999999999</v>
      </c>
      <c r="G133" s="9">
        <v>0</v>
      </c>
      <c r="H133" t="s">
        <v>67</v>
      </c>
      <c r="I133" s="9" t="s">
        <v>77</v>
      </c>
    </row>
    <row r="134" spans="1:9" x14ac:dyDescent="0.2">
      <c r="A134" s="9">
        <v>6</v>
      </c>
      <c r="B134" t="s">
        <v>56</v>
      </c>
      <c r="C134" t="s">
        <v>170</v>
      </c>
      <c r="D134" s="9">
        <v>5</v>
      </c>
      <c r="E134" s="9">
        <v>6</v>
      </c>
      <c r="F134" s="9">
        <v>19.100000000000001</v>
      </c>
      <c r="G134" s="9">
        <v>0</v>
      </c>
      <c r="H134" t="s">
        <v>67</v>
      </c>
      <c r="I134" s="9" t="s">
        <v>77</v>
      </c>
    </row>
    <row r="135" spans="1:9" x14ac:dyDescent="0.2">
      <c r="A135" s="9">
        <v>7</v>
      </c>
      <c r="B135" t="s">
        <v>56</v>
      </c>
      <c r="C135" t="s">
        <v>170</v>
      </c>
      <c r="D135" s="9">
        <v>5</v>
      </c>
      <c r="E135" s="9">
        <v>6</v>
      </c>
      <c r="F135" s="9">
        <v>23.1</v>
      </c>
      <c r="G135" s="9">
        <v>0</v>
      </c>
      <c r="H135" t="s">
        <v>67</v>
      </c>
      <c r="I135" s="9" t="s">
        <v>77</v>
      </c>
    </row>
    <row r="136" spans="1:9" x14ac:dyDescent="0.2">
      <c r="A136" s="9">
        <v>9</v>
      </c>
      <c r="B136" t="s">
        <v>56</v>
      </c>
      <c r="C136" t="s">
        <v>170</v>
      </c>
      <c r="D136" s="9">
        <v>5</v>
      </c>
      <c r="E136" s="9">
        <v>6</v>
      </c>
      <c r="F136" s="9">
        <v>20</v>
      </c>
      <c r="G136" s="9">
        <v>0</v>
      </c>
      <c r="H136" t="s">
        <v>67</v>
      </c>
      <c r="I136" s="9" t="s">
        <v>77</v>
      </c>
    </row>
    <row r="137" spans="1:9" x14ac:dyDescent="0.2">
      <c r="A137" s="9">
        <v>10</v>
      </c>
      <c r="B137" t="s">
        <v>56</v>
      </c>
      <c r="C137" t="s">
        <v>170</v>
      </c>
      <c r="D137" s="9">
        <v>5</v>
      </c>
      <c r="E137" s="9">
        <v>6</v>
      </c>
      <c r="F137" s="9">
        <v>18</v>
      </c>
      <c r="G137" s="9">
        <v>0</v>
      </c>
      <c r="H137" t="s">
        <v>67</v>
      </c>
      <c r="I137" s="9" t="s">
        <v>77</v>
      </c>
    </row>
    <row r="138" spans="1:9" x14ac:dyDescent="0.2">
      <c r="A138" s="9">
        <v>3</v>
      </c>
      <c r="B138" t="s">
        <v>117</v>
      </c>
      <c r="C138" t="s">
        <v>170</v>
      </c>
      <c r="D138" s="9">
        <v>5</v>
      </c>
      <c r="E138" s="9">
        <v>2</v>
      </c>
      <c r="F138" s="9">
        <v>16.7</v>
      </c>
      <c r="G138" s="9">
        <v>0</v>
      </c>
      <c r="H138" t="s">
        <v>67</v>
      </c>
      <c r="I138" s="9" t="s">
        <v>77</v>
      </c>
    </row>
    <row r="139" spans="1:9" x14ac:dyDescent="0.2">
      <c r="A139" s="9">
        <v>14</v>
      </c>
      <c r="B139" t="s">
        <v>96</v>
      </c>
      <c r="C139" t="s">
        <v>168</v>
      </c>
      <c r="D139" s="9">
        <v>1</v>
      </c>
      <c r="E139" s="9">
        <v>5</v>
      </c>
      <c r="F139" s="9">
        <v>18.2</v>
      </c>
      <c r="G139" s="9">
        <v>0</v>
      </c>
      <c r="H139" t="s">
        <v>67</v>
      </c>
      <c r="I139" s="9" t="s">
        <v>77</v>
      </c>
    </row>
    <row r="140" spans="1:9" x14ac:dyDescent="0.2">
      <c r="A140" s="9">
        <v>5</v>
      </c>
      <c r="B140" t="s">
        <v>96</v>
      </c>
      <c r="C140" t="s">
        <v>173</v>
      </c>
      <c r="D140" s="9">
        <v>6</v>
      </c>
      <c r="E140" s="9">
        <v>6</v>
      </c>
      <c r="F140" s="9">
        <v>18.600000000000001</v>
      </c>
      <c r="G140" s="9">
        <v>0</v>
      </c>
      <c r="H140" t="s">
        <v>67</v>
      </c>
      <c r="I140" s="9" t="s">
        <v>77</v>
      </c>
    </row>
    <row r="141" spans="1:9" x14ac:dyDescent="0.2">
      <c r="A141" s="9">
        <v>30</v>
      </c>
      <c r="B141" t="s">
        <v>55</v>
      </c>
      <c r="C141" t="s">
        <v>168</v>
      </c>
      <c r="D141" s="9">
        <v>1</v>
      </c>
      <c r="E141" s="9">
        <v>2</v>
      </c>
      <c r="F141" s="9">
        <v>31</v>
      </c>
      <c r="G141" s="9">
        <v>0</v>
      </c>
      <c r="H141" t="s">
        <v>67</v>
      </c>
      <c r="I141" s="9" t="s">
        <v>77</v>
      </c>
    </row>
    <row r="142" spans="1:9" x14ac:dyDescent="0.2">
      <c r="A142" s="9">
        <v>3</v>
      </c>
      <c r="B142" t="s">
        <v>55</v>
      </c>
      <c r="C142" t="s">
        <v>170</v>
      </c>
      <c r="D142" s="9">
        <v>5</v>
      </c>
      <c r="E142" s="9">
        <v>2</v>
      </c>
      <c r="F142" s="9">
        <v>79.3</v>
      </c>
      <c r="G142" s="9">
        <v>0</v>
      </c>
      <c r="H142" t="s">
        <v>67</v>
      </c>
      <c r="I142" s="9" t="s">
        <v>77</v>
      </c>
    </row>
    <row r="143" spans="1:9" x14ac:dyDescent="0.2">
      <c r="A143" s="9">
        <v>5</v>
      </c>
      <c r="B143" t="s">
        <v>55</v>
      </c>
      <c r="C143" t="s">
        <v>170</v>
      </c>
      <c r="D143" s="9">
        <v>5</v>
      </c>
      <c r="E143" s="9">
        <v>2</v>
      </c>
      <c r="F143" s="9">
        <v>73.099999999999994</v>
      </c>
      <c r="G143" s="9">
        <v>0</v>
      </c>
      <c r="H143" t="s">
        <v>67</v>
      </c>
      <c r="I143" s="9" t="s">
        <v>77</v>
      </c>
    </row>
    <row r="144" spans="1:9" x14ac:dyDescent="0.2">
      <c r="A144" s="9">
        <v>31</v>
      </c>
      <c r="B144" t="s">
        <v>55</v>
      </c>
      <c r="C144" t="s">
        <v>168</v>
      </c>
      <c r="D144" s="9">
        <v>1</v>
      </c>
      <c r="E144" s="9">
        <v>3</v>
      </c>
      <c r="F144" s="9">
        <v>22.7</v>
      </c>
      <c r="G144" s="9">
        <v>0</v>
      </c>
      <c r="H144" t="s">
        <v>67</v>
      </c>
      <c r="I144" s="9" t="s">
        <v>77</v>
      </c>
    </row>
    <row r="145" spans="1:158" x14ac:dyDescent="0.2">
      <c r="A145" s="9">
        <v>25</v>
      </c>
      <c r="B145" t="s">
        <v>55</v>
      </c>
      <c r="C145" t="s">
        <v>168</v>
      </c>
      <c r="D145" s="9">
        <v>1</v>
      </c>
      <c r="E145" s="9">
        <v>4</v>
      </c>
      <c r="F145" s="9">
        <v>32.6</v>
      </c>
      <c r="G145" s="9">
        <v>0</v>
      </c>
      <c r="H145" t="s">
        <v>67</v>
      </c>
      <c r="I145" s="9" t="s">
        <v>77</v>
      </c>
    </row>
    <row r="146" spans="1:158" x14ac:dyDescent="0.2">
      <c r="A146" s="9">
        <v>5</v>
      </c>
      <c r="B146" t="s">
        <v>55</v>
      </c>
      <c r="C146" t="s">
        <v>173</v>
      </c>
      <c r="D146" s="9">
        <v>6</v>
      </c>
      <c r="E146" s="9">
        <v>5</v>
      </c>
      <c r="F146" s="9">
        <v>20</v>
      </c>
      <c r="G146" s="9">
        <v>0</v>
      </c>
      <c r="H146" t="s">
        <v>67</v>
      </c>
      <c r="I146" s="9" t="s">
        <v>77</v>
      </c>
    </row>
    <row r="147" spans="1:158" x14ac:dyDescent="0.2">
      <c r="A147" s="9">
        <v>9</v>
      </c>
      <c r="B147" t="s">
        <v>55</v>
      </c>
      <c r="C147" t="s">
        <v>173</v>
      </c>
      <c r="D147" s="9">
        <v>6</v>
      </c>
      <c r="E147" s="9">
        <v>5</v>
      </c>
      <c r="F147" s="9">
        <v>22.9</v>
      </c>
      <c r="G147" s="9">
        <v>0</v>
      </c>
      <c r="H147" t="s">
        <v>67</v>
      </c>
      <c r="I147" s="9" t="s">
        <v>77</v>
      </c>
    </row>
    <row r="148" spans="1:158" x14ac:dyDescent="0.2">
      <c r="A148" s="9">
        <v>4</v>
      </c>
      <c r="B148" t="s">
        <v>55</v>
      </c>
      <c r="C148" t="s">
        <v>168</v>
      </c>
      <c r="D148" s="9">
        <v>1</v>
      </c>
      <c r="E148" s="9">
        <v>5</v>
      </c>
      <c r="F148" s="9">
        <v>32</v>
      </c>
      <c r="G148" s="9">
        <v>0</v>
      </c>
      <c r="H148" t="s">
        <v>67</v>
      </c>
      <c r="I148" s="9" t="s">
        <v>77</v>
      </c>
    </row>
    <row r="149" spans="1:158" x14ac:dyDescent="0.2">
      <c r="A149" s="9">
        <v>11</v>
      </c>
      <c r="B149" t="s">
        <v>55</v>
      </c>
      <c r="C149" t="s">
        <v>168</v>
      </c>
      <c r="D149" s="9">
        <v>1</v>
      </c>
      <c r="E149" s="9">
        <v>5</v>
      </c>
      <c r="F149" s="9">
        <v>30.3</v>
      </c>
      <c r="G149" s="9">
        <v>0</v>
      </c>
      <c r="H149" t="s">
        <v>67</v>
      </c>
      <c r="I149" s="9" t="s">
        <v>77</v>
      </c>
    </row>
    <row r="150" spans="1:158" x14ac:dyDescent="0.2">
      <c r="A150" s="9">
        <v>3</v>
      </c>
      <c r="B150" t="s">
        <v>55</v>
      </c>
      <c r="C150" t="s">
        <v>173</v>
      </c>
      <c r="D150" s="9">
        <v>6</v>
      </c>
      <c r="E150" s="9">
        <v>6</v>
      </c>
      <c r="F150" s="9">
        <v>24</v>
      </c>
      <c r="G150" s="9">
        <v>0</v>
      </c>
      <c r="H150" t="s">
        <v>67</v>
      </c>
      <c r="I150" s="9" t="s">
        <v>77</v>
      </c>
    </row>
    <row r="151" spans="1:158" s="99" customFormat="1" x14ac:dyDescent="0.2">
      <c r="A151" s="9">
        <v>15</v>
      </c>
      <c r="B151" t="s">
        <v>55</v>
      </c>
      <c r="C151" t="s">
        <v>173</v>
      </c>
      <c r="D151" s="9">
        <v>6</v>
      </c>
      <c r="E151" s="9">
        <v>6</v>
      </c>
      <c r="F151" s="9">
        <v>23.1</v>
      </c>
      <c r="G151" s="9">
        <v>0</v>
      </c>
      <c r="H151" t="s">
        <v>67</v>
      </c>
      <c r="I151" s="9" t="s">
        <v>77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</row>
    <row r="152" spans="1:158" s="99" customFormat="1" x14ac:dyDescent="0.2">
      <c r="A152" s="9">
        <v>16</v>
      </c>
      <c r="B152" t="s">
        <v>55</v>
      </c>
      <c r="C152" t="s">
        <v>173</v>
      </c>
      <c r="D152" s="9">
        <v>6</v>
      </c>
      <c r="E152" s="9">
        <v>6</v>
      </c>
      <c r="F152" s="9">
        <v>28.7</v>
      </c>
      <c r="G152" s="9">
        <v>0</v>
      </c>
      <c r="H152" t="s">
        <v>67</v>
      </c>
      <c r="I152" s="9" t="s">
        <v>77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</row>
    <row r="153" spans="1:158" s="99" customFormat="1" x14ac:dyDescent="0.2">
      <c r="A153" s="9">
        <v>17</v>
      </c>
      <c r="B153" t="s">
        <v>55</v>
      </c>
      <c r="C153" t="s">
        <v>173</v>
      </c>
      <c r="D153" s="9">
        <v>6</v>
      </c>
      <c r="E153" s="9">
        <v>6</v>
      </c>
      <c r="F153" s="9">
        <v>25.8</v>
      </c>
      <c r="G153" s="9">
        <v>0</v>
      </c>
      <c r="H153" t="s">
        <v>67</v>
      </c>
      <c r="I153" s="9" t="s">
        <v>77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</row>
    <row r="154" spans="1:158" s="99" customFormat="1" x14ac:dyDescent="0.2">
      <c r="A154" s="9">
        <v>19</v>
      </c>
      <c r="B154" t="s">
        <v>55</v>
      </c>
      <c r="C154" t="s">
        <v>173</v>
      </c>
      <c r="D154" s="9">
        <v>6</v>
      </c>
      <c r="E154" s="9">
        <v>6</v>
      </c>
      <c r="F154" s="9">
        <v>28.1</v>
      </c>
      <c r="G154" s="9">
        <v>0</v>
      </c>
      <c r="H154" t="s">
        <v>67</v>
      </c>
      <c r="I154" s="9" t="s">
        <v>77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</row>
    <row r="155" spans="1:158" s="99" customFormat="1" x14ac:dyDescent="0.2">
      <c r="A155" s="9">
        <v>20</v>
      </c>
      <c r="B155" t="s">
        <v>55</v>
      </c>
      <c r="C155" t="s">
        <v>173</v>
      </c>
      <c r="D155" s="9">
        <v>6</v>
      </c>
      <c r="E155" s="9">
        <v>6</v>
      </c>
      <c r="F155" s="9">
        <v>26.3</v>
      </c>
      <c r="G155" s="9">
        <v>0</v>
      </c>
      <c r="H155" t="s">
        <v>67</v>
      </c>
      <c r="I155" s="9" t="s">
        <v>77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</row>
    <row r="156" spans="1:158" s="99" customFormat="1" x14ac:dyDescent="0.2">
      <c r="A156" s="9">
        <v>25</v>
      </c>
      <c r="B156" t="s">
        <v>55</v>
      </c>
      <c r="C156" t="s">
        <v>173</v>
      </c>
      <c r="D156" s="9">
        <v>6</v>
      </c>
      <c r="E156" s="9">
        <v>6</v>
      </c>
      <c r="F156" s="9">
        <v>23.4</v>
      </c>
      <c r="G156" s="9">
        <v>0</v>
      </c>
      <c r="H156" t="s">
        <v>67</v>
      </c>
      <c r="I156" s="9" t="s">
        <v>77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</row>
    <row r="157" spans="1:158" s="99" customFormat="1" x14ac:dyDescent="0.2">
      <c r="A157" s="9">
        <v>26</v>
      </c>
      <c r="B157" t="s">
        <v>55</v>
      </c>
      <c r="C157" t="s">
        <v>173</v>
      </c>
      <c r="D157" s="9">
        <v>6</v>
      </c>
      <c r="E157" s="9">
        <v>6</v>
      </c>
      <c r="F157" s="9">
        <v>22.6</v>
      </c>
      <c r="G157" s="9">
        <v>0</v>
      </c>
      <c r="H157" t="s">
        <v>67</v>
      </c>
      <c r="I157" s="9" t="s">
        <v>77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</row>
    <row r="158" spans="1:158" s="99" customFormat="1" x14ac:dyDescent="0.2">
      <c r="A158" s="9">
        <v>27</v>
      </c>
      <c r="B158" t="s">
        <v>55</v>
      </c>
      <c r="C158" t="s">
        <v>173</v>
      </c>
      <c r="D158" s="9">
        <v>6</v>
      </c>
      <c r="E158" s="9">
        <v>6</v>
      </c>
      <c r="F158" s="9">
        <v>20.5</v>
      </c>
      <c r="G158" s="9">
        <v>0</v>
      </c>
      <c r="H158" t="s">
        <v>67</v>
      </c>
      <c r="I158" s="9" t="s">
        <v>77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</row>
    <row r="159" spans="1:158" x14ac:dyDescent="0.2">
      <c r="A159" s="9">
        <v>9</v>
      </c>
      <c r="B159" t="s">
        <v>55</v>
      </c>
      <c r="C159" t="s">
        <v>168</v>
      </c>
      <c r="D159" s="9">
        <v>1</v>
      </c>
      <c r="E159" s="9">
        <v>6</v>
      </c>
      <c r="F159" s="9">
        <v>26.7</v>
      </c>
      <c r="G159" s="9">
        <v>0</v>
      </c>
      <c r="H159" t="s">
        <v>67</v>
      </c>
      <c r="I159" s="9" t="s">
        <v>77</v>
      </c>
      <c r="AQ159" t="s">
        <v>176</v>
      </c>
    </row>
    <row r="160" spans="1:158" x14ac:dyDescent="0.2">
      <c r="A160" s="9">
        <v>22</v>
      </c>
      <c r="B160" t="s">
        <v>55</v>
      </c>
      <c r="C160" t="s">
        <v>168</v>
      </c>
      <c r="D160" s="9">
        <v>1</v>
      </c>
      <c r="E160" s="9">
        <v>6</v>
      </c>
      <c r="F160" s="9">
        <v>15</v>
      </c>
      <c r="G160" s="9">
        <v>0</v>
      </c>
      <c r="H160" t="s">
        <v>67</v>
      </c>
      <c r="I160" s="9" t="s">
        <v>77</v>
      </c>
    </row>
    <row r="161" spans="1:9" x14ac:dyDescent="0.2">
      <c r="A161" s="9">
        <v>1</v>
      </c>
      <c r="B161" t="s">
        <v>55</v>
      </c>
      <c r="C161" t="s">
        <v>169</v>
      </c>
      <c r="D161" s="9">
        <v>4</v>
      </c>
      <c r="E161" s="9">
        <v>6</v>
      </c>
      <c r="F161" s="9">
        <v>135</v>
      </c>
      <c r="G161" s="9">
        <v>0</v>
      </c>
      <c r="H161" t="s">
        <v>67</v>
      </c>
      <c r="I161" s="9" t="s">
        <v>64</v>
      </c>
    </row>
    <row r="162" spans="1:9" x14ac:dyDescent="0.2">
      <c r="A162" s="9">
        <v>2</v>
      </c>
      <c r="B162" t="s">
        <v>55</v>
      </c>
      <c r="C162" t="s">
        <v>169</v>
      </c>
      <c r="D162" s="9">
        <v>4</v>
      </c>
      <c r="E162" s="9">
        <v>6</v>
      </c>
      <c r="F162" s="9">
        <v>120</v>
      </c>
      <c r="G162" s="9">
        <v>0</v>
      </c>
      <c r="H162" t="s">
        <v>67</v>
      </c>
      <c r="I162" s="9" t="s">
        <v>64</v>
      </c>
    </row>
    <row r="163" spans="1:9" x14ac:dyDescent="0.2">
      <c r="A163" s="9">
        <v>3</v>
      </c>
      <c r="B163" t="s">
        <v>55</v>
      </c>
      <c r="C163" t="s">
        <v>169</v>
      </c>
      <c r="D163" s="9">
        <v>4</v>
      </c>
      <c r="E163" s="9">
        <v>6</v>
      </c>
      <c r="F163" s="9">
        <v>132</v>
      </c>
      <c r="G163" s="9">
        <v>0</v>
      </c>
      <c r="H163" t="s">
        <v>67</v>
      </c>
      <c r="I163" s="9" t="s">
        <v>64</v>
      </c>
    </row>
    <row r="164" spans="1:9" x14ac:dyDescent="0.2">
      <c r="A164" s="9">
        <v>1</v>
      </c>
      <c r="B164" t="s">
        <v>65</v>
      </c>
      <c r="C164" t="s">
        <v>168</v>
      </c>
      <c r="D164" s="9">
        <v>1</v>
      </c>
      <c r="E164" s="9">
        <v>1</v>
      </c>
      <c r="F164" s="9">
        <v>505</v>
      </c>
      <c r="G164" s="9">
        <v>0</v>
      </c>
      <c r="H164" t="s">
        <v>67</v>
      </c>
      <c r="I164" s="9" t="s">
        <v>64</v>
      </c>
    </row>
    <row r="165" spans="1:9" x14ac:dyDescent="0.2">
      <c r="A165" s="9">
        <v>1</v>
      </c>
      <c r="B165" t="s">
        <v>65</v>
      </c>
      <c r="C165" t="s">
        <v>169</v>
      </c>
      <c r="D165" s="9">
        <v>4</v>
      </c>
      <c r="E165" s="9">
        <v>2</v>
      </c>
      <c r="F165" s="9">
        <v>582</v>
      </c>
      <c r="G165" s="9">
        <v>0</v>
      </c>
      <c r="H165" t="s">
        <v>67</v>
      </c>
      <c r="I165" s="9" t="s">
        <v>64</v>
      </c>
    </row>
    <row r="166" spans="1:9" x14ac:dyDescent="0.2">
      <c r="A166" s="9">
        <v>3</v>
      </c>
      <c r="B166" t="s">
        <v>65</v>
      </c>
      <c r="C166" t="s">
        <v>169</v>
      </c>
      <c r="D166" s="9">
        <v>4</v>
      </c>
      <c r="E166" s="9">
        <v>2</v>
      </c>
      <c r="F166" s="9">
        <v>1020</v>
      </c>
      <c r="G166" s="9">
        <v>0</v>
      </c>
      <c r="H166" t="s">
        <v>67</v>
      </c>
      <c r="I166" s="9" t="s">
        <v>64</v>
      </c>
    </row>
    <row r="167" spans="1:9" x14ac:dyDescent="0.2">
      <c r="A167" s="9">
        <v>4</v>
      </c>
      <c r="B167" t="s">
        <v>65</v>
      </c>
      <c r="C167" t="s">
        <v>169</v>
      </c>
      <c r="D167" s="9">
        <v>4</v>
      </c>
      <c r="E167" s="9">
        <v>2</v>
      </c>
      <c r="F167" s="9">
        <v>1090</v>
      </c>
      <c r="G167" s="9">
        <v>0</v>
      </c>
      <c r="H167" t="s">
        <v>67</v>
      </c>
      <c r="I167" s="9" t="s">
        <v>64</v>
      </c>
    </row>
    <row r="168" spans="1:9" x14ac:dyDescent="0.2">
      <c r="A168" s="9">
        <v>1</v>
      </c>
      <c r="B168" t="s">
        <v>65</v>
      </c>
      <c r="C168" t="s">
        <v>170</v>
      </c>
      <c r="D168" s="9">
        <v>5</v>
      </c>
      <c r="E168" s="9">
        <v>2</v>
      </c>
      <c r="F168" s="9">
        <v>745</v>
      </c>
      <c r="G168" s="9">
        <v>0</v>
      </c>
      <c r="H168" t="s">
        <v>67</v>
      </c>
      <c r="I168" s="9" t="s">
        <v>64</v>
      </c>
    </row>
    <row r="169" spans="1:9" x14ac:dyDescent="0.2">
      <c r="A169" s="9">
        <v>2</v>
      </c>
      <c r="B169" t="s">
        <v>57</v>
      </c>
      <c r="C169" t="s">
        <v>170</v>
      </c>
      <c r="D169" s="9">
        <v>5</v>
      </c>
      <c r="E169" s="9">
        <v>1</v>
      </c>
      <c r="F169" s="9">
        <v>26.3</v>
      </c>
      <c r="G169" s="9">
        <v>0</v>
      </c>
      <c r="H169" t="s">
        <v>67</v>
      </c>
      <c r="I169" s="9" t="s">
        <v>77</v>
      </c>
    </row>
    <row r="170" spans="1:9" x14ac:dyDescent="0.2">
      <c r="A170" s="9">
        <v>16</v>
      </c>
      <c r="B170" t="s">
        <v>57</v>
      </c>
      <c r="C170" t="s">
        <v>170</v>
      </c>
      <c r="D170" s="9">
        <v>5</v>
      </c>
      <c r="E170" s="9">
        <v>1</v>
      </c>
      <c r="F170" s="9">
        <v>23.2</v>
      </c>
      <c r="G170" s="9">
        <v>0</v>
      </c>
      <c r="H170" t="s">
        <v>67</v>
      </c>
      <c r="I170" s="9" t="s">
        <v>77</v>
      </c>
    </row>
    <row r="171" spans="1:9" x14ac:dyDescent="0.2">
      <c r="A171" s="9">
        <v>21</v>
      </c>
      <c r="B171" t="s">
        <v>57</v>
      </c>
      <c r="C171" t="s">
        <v>170</v>
      </c>
      <c r="D171" s="9">
        <v>5</v>
      </c>
      <c r="E171" s="9">
        <v>1</v>
      </c>
      <c r="F171" s="9">
        <v>25.2</v>
      </c>
      <c r="G171" s="9">
        <v>0</v>
      </c>
      <c r="H171" t="s">
        <v>67</v>
      </c>
      <c r="I171" s="9" t="s">
        <v>77</v>
      </c>
    </row>
    <row r="172" spans="1:9" x14ac:dyDescent="0.2">
      <c r="A172" s="9">
        <v>22</v>
      </c>
      <c r="B172" t="s">
        <v>57</v>
      </c>
      <c r="C172" t="s">
        <v>170</v>
      </c>
      <c r="D172" s="9">
        <v>5</v>
      </c>
      <c r="E172" s="9">
        <v>1</v>
      </c>
      <c r="F172" s="9">
        <v>27.3</v>
      </c>
      <c r="G172" s="9">
        <v>0</v>
      </c>
      <c r="H172" t="s">
        <v>67</v>
      </c>
      <c r="I172" s="9" t="s">
        <v>77</v>
      </c>
    </row>
    <row r="173" spans="1:9" x14ac:dyDescent="0.2">
      <c r="A173" s="9">
        <v>23</v>
      </c>
      <c r="B173" t="s">
        <v>57</v>
      </c>
      <c r="C173" t="s">
        <v>170</v>
      </c>
      <c r="D173" s="9">
        <v>5</v>
      </c>
      <c r="E173" s="9">
        <v>1</v>
      </c>
      <c r="F173" s="9">
        <v>26.8</v>
      </c>
      <c r="G173" s="9">
        <v>0</v>
      </c>
      <c r="H173" t="s">
        <v>67</v>
      </c>
      <c r="I173" s="9" t="s">
        <v>77</v>
      </c>
    </row>
    <row r="174" spans="1:9" x14ac:dyDescent="0.2">
      <c r="A174" s="9">
        <v>1</v>
      </c>
      <c r="B174" t="s">
        <v>57</v>
      </c>
      <c r="C174" t="s">
        <v>170</v>
      </c>
      <c r="D174" s="9">
        <v>5</v>
      </c>
      <c r="E174" s="9">
        <v>2</v>
      </c>
      <c r="F174" s="9">
        <v>27</v>
      </c>
      <c r="G174" s="9">
        <v>0</v>
      </c>
      <c r="H174" t="s">
        <v>67</v>
      </c>
      <c r="I174" s="9" t="s">
        <v>77</v>
      </c>
    </row>
    <row r="175" spans="1:9" x14ac:dyDescent="0.2">
      <c r="A175" s="9">
        <v>2</v>
      </c>
      <c r="B175" t="s">
        <v>57</v>
      </c>
      <c r="C175" t="s">
        <v>170</v>
      </c>
      <c r="D175" s="9">
        <v>5</v>
      </c>
      <c r="E175" s="9">
        <v>2</v>
      </c>
      <c r="F175" s="9">
        <v>24.6</v>
      </c>
      <c r="G175" s="9">
        <v>0</v>
      </c>
      <c r="H175" t="s">
        <v>67</v>
      </c>
      <c r="I175" s="9" t="s">
        <v>77</v>
      </c>
    </row>
    <row r="176" spans="1:9" x14ac:dyDescent="0.2">
      <c r="A176" s="9">
        <v>3</v>
      </c>
      <c r="B176" t="s">
        <v>57</v>
      </c>
      <c r="C176" t="s">
        <v>170</v>
      </c>
      <c r="D176" s="9">
        <v>5</v>
      </c>
      <c r="E176" s="9">
        <v>2</v>
      </c>
      <c r="F176" s="9">
        <v>25.1</v>
      </c>
      <c r="G176" s="9">
        <v>0</v>
      </c>
      <c r="H176" t="s">
        <v>67</v>
      </c>
      <c r="I176" s="9" t="s">
        <v>77</v>
      </c>
    </row>
    <row r="177" spans="1:9" x14ac:dyDescent="0.2">
      <c r="A177" s="9">
        <v>4</v>
      </c>
      <c r="B177" t="s">
        <v>57</v>
      </c>
      <c r="C177" t="s">
        <v>170</v>
      </c>
      <c r="D177" s="9">
        <v>5</v>
      </c>
      <c r="E177" s="9">
        <v>2</v>
      </c>
      <c r="F177" s="9">
        <v>20</v>
      </c>
      <c r="G177" s="9">
        <v>0</v>
      </c>
      <c r="H177" t="s">
        <v>67</v>
      </c>
      <c r="I177" s="9" t="s">
        <v>77</v>
      </c>
    </row>
    <row r="178" spans="1:9" x14ac:dyDescent="0.2">
      <c r="A178" s="9">
        <v>1</v>
      </c>
      <c r="B178" t="s">
        <v>57</v>
      </c>
      <c r="C178" t="s">
        <v>173</v>
      </c>
      <c r="D178" s="9">
        <v>6</v>
      </c>
      <c r="E178" s="9">
        <v>6</v>
      </c>
      <c r="F178" s="9">
        <v>23</v>
      </c>
      <c r="G178" s="9">
        <v>0</v>
      </c>
      <c r="H178" t="s">
        <v>67</v>
      </c>
      <c r="I178" s="9" t="s">
        <v>77</v>
      </c>
    </row>
    <row r="179" spans="1:9" x14ac:dyDescent="0.2">
      <c r="A179" s="9">
        <v>1</v>
      </c>
      <c r="B179" t="s">
        <v>52</v>
      </c>
      <c r="C179" t="s">
        <v>170</v>
      </c>
      <c r="D179" s="9">
        <v>5</v>
      </c>
      <c r="E179" s="9">
        <v>1</v>
      </c>
      <c r="F179" s="9">
        <v>45.7</v>
      </c>
      <c r="G179" s="9">
        <v>0</v>
      </c>
      <c r="H179" t="s">
        <v>67</v>
      </c>
      <c r="I179" s="9" t="s">
        <v>77</v>
      </c>
    </row>
    <row r="180" spans="1:9" x14ac:dyDescent="0.2">
      <c r="A180" s="9">
        <v>7</v>
      </c>
      <c r="B180" t="s">
        <v>52</v>
      </c>
      <c r="C180" t="s">
        <v>170</v>
      </c>
      <c r="D180" s="9">
        <v>5</v>
      </c>
      <c r="E180" s="9">
        <v>1</v>
      </c>
      <c r="F180" s="9">
        <v>26.9</v>
      </c>
      <c r="G180" s="9">
        <v>0</v>
      </c>
      <c r="H180" t="s">
        <v>67</v>
      </c>
      <c r="I180" s="9" t="s">
        <v>77</v>
      </c>
    </row>
    <row r="181" spans="1:9" x14ac:dyDescent="0.2">
      <c r="A181" s="9">
        <v>25</v>
      </c>
      <c r="B181" t="s">
        <v>52</v>
      </c>
      <c r="C181" t="s">
        <v>170</v>
      </c>
      <c r="D181" s="9">
        <v>5</v>
      </c>
      <c r="E181" s="9">
        <v>1</v>
      </c>
      <c r="F181" s="9">
        <v>51.2</v>
      </c>
      <c r="G181" s="9">
        <v>0</v>
      </c>
      <c r="H181" t="s">
        <v>67</v>
      </c>
      <c r="I181" s="9" t="s">
        <v>77</v>
      </c>
    </row>
    <row r="182" spans="1:9" x14ac:dyDescent="0.2">
      <c r="A182" s="9">
        <v>4</v>
      </c>
      <c r="B182" t="s">
        <v>52</v>
      </c>
      <c r="C182" t="s">
        <v>170</v>
      </c>
      <c r="D182" s="9">
        <v>5</v>
      </c>
      <c r="E182" s="9">
        <v>3</v>
      </c>
      <c r="F182" s="9">
        <v>33.9</v>
      </c>
      <c r="G182" s="9">
        <v>0</v>
      </c>
      <c r="H182" t="s">
        <v>67</v>
      </c>
      <c r="I182" s="9" t="s">
        <v>77</v>
      </c>
    </row>
    <row r="183" spans="1:9" x14ac:dyDescent="0.2">
      <c r="A183" s="9">
        <v>5</v>
      </c>
      <c r="B183" t="s">
        <v>52</v>
      </c>
      <c r="C183" t="s">
        <v>170</v>
      </c>
      <c r="D183" s="9">
        <v>5</v>
      </c>
      <c r="E183" s="9">
        <v>3</v>
      </c>
      <c r="F183" s="9">
        <v>44.6</v>
      </c>
      <c r="G183" s="9">
        <v>0</v>
      </c>
      <c r="H183" t="s">
        <v>67</v>
      </c>
      <c r="I183" s="9" t="s">
        <v>77</v>
      </c>
    </row>
    <row r="184" spans="1:9" x14ac:dyDescent="0.2">
      <c r="A184" s="9">
        <v>15</v>
      </c>
      <c r="B184" t="s">
        <v>52</v>
      </c>
      <c r="C184" t="s">
        <v>170</v>
      </c>
      <c r="D184" s="9">
        <v>5</v>
      </c>
      <c r="E184" s="9">
        <v>3</v>
      </c>
      <c r="F184" s="9">
        <v>32.700000000000003</v>
      </c>
      <c r="G184" s="9">
        <v>0</v>
      </c>
      <c r="H184" t="s">
        <v>67</v>
      </c>
      <c r="I184" s="9" t="s">
        <v>77</v>
      </c>
    </row>
    <row r="185" spans="1:9" x14ac:dyDescent="0.2">
      <c r="A185" s="9">
        <v>1</v>
      </c>
      <c r="B185" t="s">
        <v>52</v>
      </c>
      <c r="C185" t="s">
        <v>173</v>
      </c>
      <c r="D185" s="9">
        <v>6</v>
      </c>
      <c r="E185" s="9">
        <v>5</v>
      </c>
      <c r="F185" s="9">
        <v>56.7</v>
      </c>
      <c r="G185" s="9">
        <v>0</v>
      </c>
      <c r="H185" t="s">
        <v>67</v>
      </c>
      <c r="I185" s="9" t="s">
        <v>77</v>
      </c>
    </row>
    <row r="186" spans="1:9" x14ac:dyDescent="0.2">
      <c r="A186" s="9">
        <v>3</v>
      </c>
      <c r="B186" t="s">
        <v>52</v>
      </c>
      <c r="C186" t="s">
        <v>169</v>
      </c>
      <c r="D186" s="9">
        <v>4</v>
      </c>
      <c r="E186" s="9">
        <v>5</v>
      </c>
      <c r="F186" s="9">
        <v>55.6</v>
      </c>
      <c r="G186" s="9">
        <v>0</v>
      </c>
      <c r="H186" t="s">
        <v>67</v>
      </c>
      <c r="I186" s="9" t="s">
        <v>77</v>
      </c>
    </row>
    <row r="187" spans="1:9" x14ac:dyDescent="0.2">
      <c r="A187" s="9">
        <v>7</v>
      </c>
      <c r="B187" t="s">
        <v>52</v>
      </c>
      <c r="C187" t="s">
        <v>169</v>
      </c>
      <c r="D187" s="9">
        <v>4</v>
      </c>
      <c r="E187" s="9">
        <v>5</v>
      </c>
      <c r="F187" s="9">
        <v>56.6</v>
      </c>
      <c r="G187" s="9">
        <v>0</v>
      </c>
      <c r="H187" t="s">
        <v>67</v>
      </c>
      <c r="I187" s="9" t="s">
        <v>77</v>
      </c>
    </row>
    <row r="188" spans="1:9" x14ac:dyDescent="0.2">
      <c r="A188" s="9">
        <v>2</v>
      </c>
      <c r="B188" t="s">
        <v>52</v>
      </c>
      <c r="C188" t="s">
        <v>170</v>
      </c>
      <c r="D188" s="9">
        <v>5</v>
      </c>
      <c r="E188" s="9">
        <v>5</v>
      </c>
      <c r="F188" s="9">
        <v>43.2</v>
      </c>
      <c r="G188" s="9">
        <v>0</v>
      </c>
      <c r="H188" t="s">
        <v>67</v>
      </c>
      <c r="I188" s="9" t="s">
        <v>77</v>
      </c>
    </row>
    <row r="189" spans="1:9" x14ac:dyDescent="0.2">
      <c r="A189" s="9">
        <v>8</v>
      </c>
      <c r="B189" t="s">
        <v>52</v>
      </c>
      <c r="C189" t="s">
        <v>173</v>
      </c>
      <c r="D189" s="9">
        <v>6</v>
      </c>
      <c r="E189" s="9">
        <v>6</v>
      </c>
      <c r="F189" s="9">
        <v>35.200000000000003</v>
      </c>
      <c r="G189" s="9">
        <v>0</v>
      </c>
      <c r="H189" t="s">
        <v>67</v>
      </c>
      <c r="I189" s="9" t="s">
        <v>77</v>
      </c>
    </row>
    <row r="190" spans="1:9" x14ac:dyDescent="0.2">
      <c r="A190" s="9">
        <v>10</v>
      </c>
      <c r="B190" t="s">
        <v>52</v>
      </c>
      <c r="C190" t="s">
        <v>173</v>
      </c>
      <c r="D190" s="9">
        <v>6</v>
      </c>
      <c r="E190" s="9">
        <v>6</v>
      </c>
      <c r="F190" s="9">
        <v>34.1</v>
      </c>
      <c r="G190" s="9">
        <v>0</v>
      </c>
      <c r="H190" t="s">
        <v>67</v>
      </c>
      <c r="I190" s="9" t="s">
        <v>77</v>
      </c>
    </row>
    <row r="191" spans="1:9" x14ac:dyDescent="0.2">
      <c r="A191" s="9">
        <v>12</v>
      </c>
      <c r="B191" t="s">
        <v>52</v>
      </c>
      <c r="C191" t="s">
        <v>173</v>
      </c>
      <c r="D191" s="9">
        <v>6</v>
      </c>
      <c r="E191" s="9">
        <v>6</v>
      </c>
      <c r="F191" s="9">
        <v>33.200000000000003</v>
      </c>
      <c r="G191" s="9">
        <v>0</v>
      </c>
      <c r="H191" t="s">
        <v>67</v>
      </c>
      <c r="I191" s="9" t="s">
        <v>77</v>
      </c>
    </row>
    <row r="192" spans="1:9" x14ac:dyDescent="0.2">
      <c r="A192" s="9">
        <v>8</v>
      </c>
      <c r="B192" t="s">
        <v>52</v>
      </c>
      <c r="C192" t="s">
        <v>170</v>
      </c>
      <c r="D192" s="9">
        <v>5</v>
      </c>
      <c r="E192" s="9">
        <v>6</v>
      </c>
      <c r="F192" s="9">
        <v>34</v>
      </c>
      <c r="G192" s="9">
        <v>0</v>
      </c>
      <c r="H192" t="s">
        <v>67</v>
      </c>
      <c r="I192" s="9" t="s">
        <v>77</v>
      </c>
    </row>
    <row r="193" spans="1:9" x14ac:dyDescent="0.2">
      <c r="A193" s="9">
        <v>13</v>
      </c>
      <c r="B193" t="s">
        <v>52</v>
      </c>
      <c r="C193" t="s">
        <v>170</v>
      </c>
      <c r="D193" s="9">
        <v>5</v>
      </c>
      <c r="E193" s="9">
        <v>6</v>
      </c>
      <c r="F193" s="9">
        <v>58.5</v>
      </c>
      <c r="G193" s="9">
        <v>0</v>
      </c>
      <c r="H193" t="s">
        <v>67</v>
      </c>
      <c r="I193" s="9" t="s">
        <v>77</v>
      </c>
    </row>
    <row r="194" spans="1:9" x14ac:dyDescent="0.2">
      <c r="A194" s="9">
        <v>15</v>
      </c>
      <c r="B194" t="s">
        <v>52</v>
      </c>
      <c r="C194" t="s">
        <v>170</v>
      </c>
      <c r="D194" s="9">
        <v>5</v>
      </c>
      <c r="E194" s="9">
        <v>6</v>
      </c>
      <c r="F194" s="9">
        <v>56.8</v>
      </c>
      <c r="G194" s="9">
        <v>0</v>
      </c>
      <c r="H194" t="s">
        <v>67</v>
      </c>
      <c r="I194" s="9" t="s">
        <v>77</v>
      </c>
    </row>
    <row r="195" spans="1:9" x14ac:dyDescent="0.2">
      <c r="A195" s="9">
        <v>23</v>
      </c>
      <c r="B195" t="s">
        <v>52</v>
      </c>
      <c r="C195" t="s">
        <v>170</v>
      </c>
      <c r="D195" s="9">
        <v>5</v>
      </c>
      <c r="E195" s="9">
        <v>6</v>
      </c>
      <c r="F195" s="9">
        <v>44.4</v>
      </c>
      <c r="G195" s="9">
        <v>0</v>
      </c>
      <c r="H195" t="s">
        <v>67</v>
      </c>
      <c r="I195" s="9" t="s">
        <v>77</v>
      </c>
    </row>
    <row r="196" spans="1:9" x14ac:dyDescent="0.2">
      <c r="A196" s="9">
        <v>29</v>
      </c>
      <c r="B196" t="s">
        <v>52</v>
      </c>
      <c r="C196" t="s">
        <v>170</v>
      </c>
      <c r="D196" s="9">
        <v>5</v>
      </c>
      <c r="E196" s="9">
        <v>6</v>
      </c>
      <c r="F196" s="9">
        <v>48.7</v>
      </c>
      <c r="G196" s="9">
        <v>0</v>
      </c>
      <c r="H196" t="s">
        <v>67</v>
      </c>
      <c r="I196" s="9" t="s">
        <v>77</v>
      </c>
    </row>
    <row r="197" spans="1:9" x14ac:dyDescent="0.2">
      <c r="A197" s="9">
        <v>2</v>
      </c>
      <c r="B197" t="s">
        <v>118</v>
      </c>
      <c r="C197" t="s">
        <v>170</v>
      </c>
      <c r="D197" s="9">
        <v>5</v>
      </c>
      <c r="E197" s="9">
        <v>6</v>
      </c>
      <c r="F197" s="9">
        <v>23.6</v>
      </c>
      <c r="G197" s="9">
        <v>0</v>
      </c>
      <c r="H197" t="s">
        <v>67</v>
      </c>
      <c r="I197" s="9" t="s">
        <v>77</v>
      </c>
    </row>
    <row r="198" spans="1:9" x14ac:dyDescent="0.2">
      <c r="A198" s="9">
        <v>2</v>
      </c>
      <c r="B198" t="s">
        <v>58</v>
      </c>
      <c r="C198" t="s">
        <v>170</v>
      </c>
      <c r="D198" s="9">
        <v>5</v>
      </c>
      <c r="E198" s="9">
        <v>1</v>
      </c>
      <c r="F198" s="9">
        <v>30.4</v>
      </c>
      <c r="G198" s="9">
        <v>0</v>
      </c>
      <c r="H198" t="s">
        <v>67</v>
      </c>
      <c r="I198" s="9" t="s">
        <v>77</v>
      </c>
    </row>
    <row r="199" spans="1:9" x14ac:dyDescent="0.2">
      <c r="A199" s="9">
        <v>7</v>
      </c>
      <c r="B199" t="s">
        <v>58</v>
      </c>
      <c r="C199" t="s">
        <v>170</v>
      </c>
      <c r="D199" s="9">
        <v>5</v>
      </c>
      <c r="E199" s="9">
        <v>1</v>
      </c>
      <c r="F199" s="9">
        <v>22.1</v>
      </c>
      <c r="G199" s="9">
        <v>0</v>
      </c>
      <c r="H199" t="s">
        <v>67</v>
      </c>
      <c r="I199" s="9" t="s">
        <v>77</v>
      </c>
    </row>
    <row r="200" spans="1:9" x14ac:dyDescent="0.2">
      <c r="A200" s="9">
        <v>12</v>
      </c>
      <c r="B200" t="s">
        <v>58</v>
      </c>
      <c r="C200" t="s">
        <v>170</v>
      </c>
      <c r="D200" s="9">
        <v>5</v>
      </c>
      <c r="E200" s="9">
        <v>1</v>
      </c>
      <c r="F200" s="9">
        <v>17.399999999999999</v>
      </c>
      <c r="G200" s="9">
        <v>0</v>
      </c>
      <c r="H200" t="s">
        <v>67</v>
      </c>
      <c r="I200" s="9" t="s">
        <v>77</v>
      </c>
    </row>
    <row r="201" spans="1:9" x14ac:dyDescent="0.2">
      <c r="A201" s="9">
        <v>16</v>
      </c>
      <c r="B201" t="s">
        <v>58</v>
      </c>
      <c r="C201" t="s">
        <v>170</v>
      </c>
      <c r="D201" s="9">
        <v>5</v>
      </c>
      <c r="E201" s="9">
        <v>1</v>
      </c>
      <c r="F201" s="9">
        <v>26.3</v>
      </c>
      <c r="G201" s="9">
        <v>0</v>
      </c>
      <c r="H201" t="s">
        <v>67</v>
      </c>
      <c r="I201" s="9" t="s">
        <v>77</v>
      </c>
    </row>
    <row r="202" spans="1:9" x14ac:dyDescent="0.2">
      <c r="A202" s="9">
        <v>20</v>
      </c>
      <c r="B202" t="s">
        <v>58</v>
      </c>
      <c r="C202" t="s">
        <v>170</v>
      </c>
      <c r="D202" s="9">
        <v>5</v>
      </c>
      <c r="E202" s="9">
        <v>1</v>
      </c>
      <c r="F202" s="9">
        <v>18.899999999999999</v>
      </c>
      <c r="G202" s="9">
        <v>0</v>
      </c>
      <c r="H202" t="s">
        <v>67</v>
      </c>
      <c r="I202" s="9" t="s">
        <v>77</v>
      </c>
    </row>
    <row r="203" spans="1:9" x14ac:dyDescent="0.2">
      <c r="A203" s="9">
        <v>24</v>
      </c>
      <c r="B203" t="s">
        <v>58</v>
      </c>
      <c r="C203" t="s">
        <v>170</v>
      </c>
      <c r="D203" s="9">
        <v>5</v>
      </c>
      <c r="E203" s="9">
        <v>1</v>
      </c>
      <c r="F203" s="9">
        <v>23.5</v>
      </c>
      <c r="G203" s="9">
        <v>0</v>
      </c>
      <c r="H203" t="s">
        <v>67</v>
      </c>
      <c r="I203" s="9" t="s">
        <v>77</v>
      </c>
    </row>
    <row r="204" spans="1:9" x14ac:dyDescent="0.2">
      <c r="A204" s="9">
        <v>19</v>
      </c>
      <c r="B204" t="s">
        <v>58</v>
      </c>
      <c r="C204" t="s">
        <v>170</v>
      </c>
      <c r="D204" s="9">
        <v>5</v>
      </c>
      <c r="E204" s="9">
        <v>2</v>
      </c>
      <c r="F204" s="9">
        <v>28.3</v>
      </c>
      <c r="G204" s="9">
        <v>0</v>
      </c>
      <c r="H204" t="s">
        <v>67</v>
      </c>
      <c r="I204" s="9" t="s">
        <v>77</v>
      </c>
    </row>
    <row r="205" spans="1:9" x14ac:dyDescent="0.2">
      <c r="A205" s="9">
        <v>6</v>
      </c>
      <c r="B205" t="s">
        <v>58</v>
      </c>
      <c r="C205" t="s">
        <v>170</v>
      </c>
      <c r="D205" s="9">
        <v>5</v>
      </c>
      <c r="E205" s="9">
        <v>3</v>
      </c>
      <c r="F205" s="9">
        <v>34.5</v>
      </c>
      <c r="G205" s="9">
        <v>0</v>
      </c>
      <c r="H205" t="s">
        <v>67</v>
      </c>
      <c r="I205" s="9" t="s">
        <v>77</v>
      </c>
    </row>
    <row r="206" spans="1:9" x14ac:dyDescent="0.2">
      <c r="A206" s="9">
        <v>15</v>
      </c>
      <c r="B206" t="s">
        <v>58</v>
      </c>
      <c r="C206" t="s">
        <v>170</v>
      </c>
      <c r="D206" s="9">
        <v>5</v>
      </c>
      <c r="E206" s="9">
        <v>3</v>
      </c>
      <c r="F206" s="9">
        <v>18.5</v>
      </c>
      <c r="G206" s="9">
        <v>0</v>
      </c>
      <c r="H206" t="s">
        <v>67</v>
      </c>
      <c r="I206" s="9" t="s">
        <v>77</v>
      </c>
    </row>
    <row r="207" spans="1:9" x14ac:dyDescent="0.2">
      <c r="A207" s="9">
        <v>17</v>
      </c>
      <c r="B207" t="s">
        <v>58</v>
      </c>
      <c r="C207" t="s">
        <v>170</v>
      </c>
      <c r="D207" s="9">
        <v>5</v>
      </c>
      <c r="E207" s="9">
        <v>3</v>
      </c>
      <c r="F207" s="9">
        <v>17.7</v>
      </c>
      <c r="G207" s="9">
        <v>0</v>
      </c>
      <c r="H207" t="s">
        <v>67</v>
      </c>
      <c r="I207" s="9" t="s">
        <v>77</v>
      </c>
    </row>
    <row r="208" spans="1:9" x14ac:dyDescent="0.2">
      <c r="A208" s="9">
        <v>23</v>
      </c>
      <c r="B208" t="s">
        <v>58</v>
      </c>
      <c r="C208" t="s">
        <v>173</v>
      </c>
      <c r="D208" s="9">
        <v>6</v>
      </c>
      <c r="E208" s="9">
        <v>4</v>
      </c>
      <c r="F208" s="9">
        <v>16.8</v>
      </c>
      <c r="G208" s="9">
        <v>0</v>
      </c>
      <c r="H208" t="s">
        <v>67</v>
      </c>
      <c r="I208" s="9" t="s">
        <v>77</v>
      </c>
    </row>
    <row r="209" spans="1:10" x14ac:dyDescent="0.2">
      <c r="A209" s="9">
        <v>10</v>
      </c>
      <c r="B209" t="s">
        <v>58</v>
      </c>
      <c r="C209" t="s">
        <v>168</v>
      </c>
      <c r="D209" s="9">
        <v>1</v>
      </c>
      <c r="E209" s="9">
        <v>4</v>
      </c>
      <c r="F209" s="9">
        <v>23.6</v>
      </c>
      <c r="G209" s="9">
        <v>0</v>
      </c>
      <c r="H209" t="s">
        <v>67</v>
      </c>
      <c r="I209" s="9" t="s">
        <v>77</v>
      </c>
    </row>
    <row r="210" spans="1:10" x14ac:dyDescent="0.2">
      <c r="A210" s="9">
        <v>11</v>
      </c>
      <c r="B210" t="s">
        <v>58</v>
      </c>
      <c r="C210" t="s">
        <v>168</v>
      </c>
      <c r="D210" s="9">
        <v>1</v>
      </c>
      <c r="E210" s="9">
        <v>4</v>
      </c>
      <c r="F210" s="9">
        <v>23.7</v>
      </c>
      <c r="G210" s="9">
        <v>0</v>
      </c>
      <c r="H210" t="s">
        <v>67</v>
      </c>
      <c r="I210" s="9" t="s">
        <v>77</v>
      </c>
    </row>
    <row r="211" spans="1:10" x14ac:dyDescent="0.2">
      <c r="A211" s="9">
        <v>25</v>
      </c>
      <c r="B211" t="s">
        <v>58</v>
      </c>
      <c r="C211" t="s">
        <v>168</v>
      </c>
      <c r="D211" s="9">
        <v>1</v>
      </c>
      <c r="E211" s="9">
        <v>4</v>
      </c>
      <c r="F211" s="9">
        <v>23.1</v>
      </c>
      <c r="G211" s="9">
        <v>0</v>
      </c>
      <c r="H211" t="s">
        <v>67</v>
      </c>
      <c r="I211" s="9" t="s">
        <v>77</v>
      </c>
    </row>
    <row r="212" spans="1:10" x14ac:dyDescent="0.2">
      <c r="A212" s="9">
        <v>30</v>
      </c>
      <c r="B212" t="s">
        <v>58</v>
      </c>
      <c r="C212" t="s">
        <v>168</v>
      </c>
      <c r="D212" s="9">
        <v>1</v>
      </c>
      <c r="E212" s="9">
        <v>4</v>
      </c>
      <c r="F212" s="9">
        <v>23.7</v>
      </c>
      <c r="G212" s="9">
        <v>0</v>
      </c>
      <c r="H212" t="s">
        <v>67</v>
      </c>
      <c r="I212" s="9" t="s">
        <v>77</v>
      </c>
    </row>
    <row r="213" spans="1:10" x14ac:dyDescent="0.2">
      <c r="A213" s="9">
        <v>9</v>
      </c>
      <c r="B213" t="s">
        <v>58</v>
      </c>
      <c r="C213" t="s">
        <v>170</v>
      </c>
      <c r="D213" s="9">
        <v>5</v>
      </c>
      <c r="E213" s="9">
        <v>4</v>
      </c>
      <c r="F213" s="9">
        <v>25.5</v>
      </c>
      <c r="G213" s="9">
        <v>0</v>
      </c>
      <c r="H213" t="s">
        <v>67</v>
      </c>
      <c r="I213" s="9" t="s">
        <v>77</v>
      </c>
    </row>
    <row r="214" spans="1:10" x14ac:dyDescent="0.2">
      <c r="A214" s="9">
        <v>10</v>
      </c>
      <c r="B214" t="s">
        <v>58</v>
      </c>
      <c r="C214" t="s">
        <v>170</v>
      </c>
      <c r="D214" s="9">
        <v>5</v>
      </c>
      <c r="E214" s="9">
        <v>4</v>
      </c>
      <c r="F214" s="9">
        <v>19.899999999999999</v>
      </c>
      <c r="G214" s="9">
        <v>0</v>
      </c>
      <c r="H214" t="s">
        <v>67</v>
      </c>
      <c r="I214" s="9" t="s">
        <v>77</v>
      </c>
    </row>
    <row r="215" spans="1:10" x14ac:dyDescent="0.2">
      <c r="A215" s="9">
        <v>15</v>
      </c>
      <c r="B215" t="s">
        <v>58</v>
      </c>
      <c r="C215" t="s">
        <v>170</v>
      </c>
      <c r="D215" s="9">
        <v>5</v>
      </c>
      <c r="E215" s="9">
        <v>4</v>
      </c>
      <c r="F215" s="9">
        <v>24</v>
      </c>
      <c r="G215" s="9">
        <v>0</v>
      </c>
      <c r="H215" t="s">
        <v>67</v>
      </c>
      <c r="I215" s="9" t="s">
        <v>77</v>
      </c>
    </row>
    <row r="216" spans="1:10" x14ac:dyDescent="0.2">
      <c r="A216" s="9">
        <v>18</v>
      </c>
      <c r="B216" t="s">
        <v>58</v>
      </c>
      <c r="C216" t="s">
        <v>170</v>
      </c>
      <c r="D216" s="9">
        <v>5</v>
      </c>
      <c r="E216" s="9">
        <v>4</v>
      </c>
      <c r="F216" s="9">
        <v>29.7</v>
      </c>
      <c r="G216" s="9">
        <v>0</v>
      </c>
      <c r="H216" t="s">
        <v>67</v>
      </c>
      <c r="I216" s="9" t="s">
        <v>77</v>
      </c>
    </row>
    <row r="217" spans="1:10" x14ac:dyDescent="0.2">
      <c r="A217" s="9">
        <v>22</v>
      </c>
      <c r="B217" t="s">
        <v>58</v>
      </c>
      <c r="C217" t="s">
        <v>170</v>
      </c>
      <c r="D217" s="9">
        <v>5</v>
      </c>
      <c r="E217" s="9">
        <v>4</v>
      </c>
      <c r="F217" s="9">
        <v>24.8</v>
      </c>
      <c r="G217" s="9">
        <v>0</v>
      </c>
      <c r="H217" t="s">
        <v>67</v>
      </c>
      <c r="I217" s="9" t="s">
        <v>77</v>
      </c>
    </row>
    <row r="218" spans="1:10" x14ac:dyDescent="0.2">
      <c r="A218" s="9">
        <v>23</v>
      </c>
      <c r="B218" t="s">
        <v>58</v>
      </c>
      <c r="C218" t="s">
        <v>170</v>
      </c>
      <c r="D218" s="9">
        <v>5</v>
      </c>
      <c r="E218" s="9">
        <v>4</v>
      </c>
      <c r="F218" s="9">
        <v>26.7</v>
      </c>
      <c r="G218" s="9">
        <v>0</v>
      </c>
      <c r="H218" t="s">
        <v>67</v>
      </c>
      <c r="I218" s="9" t="s">
        <v>77</v>
      </c>
    </row>
    <row r="219" spans="1:10" x14ac:dyDescent="0.2">
      <c r="A219" s="9">
        <v>26</v>
      </c>
      <c r="B219" t="s">
        <v>58</v>
      </c>
      <c r="C219" t="s">
        <v>170</v>
      </c>
      <c r="D219" s="9">
        <v>5</v>
      </c>
      <c r="E219" s="9">
        <v>4</v>
      </c>
      <c r="F219" s="9">
        <v>20.5</v>
      </c>
      <c r="G219" s="9">
        <v>0</v>
      </c>
      <c r="H219" t="s">
        <v>67</v>
      </c>
      <c r="I219" s="9" t="s">
        <v>77</v>
      </c>
    </row>
    <row r="220" spans="1:10" x14ac:dyDescent="0.2">
      <c r="A220" s="9">
        <v>29</v>
      </c>
      <c r="B220" t="s">
        <v>58</v>
      </c>
      <c r="C220" t="s">
        <v>170</v>
      </c>
      <c r="D220" s="9">
        <v>5</v>
      </c>
      <c r="E220" s="9">
        <v>4</v>
      </c>
      <c r="F220" s="9">
        <v>19.399999999999999</v>
      </c>
      <c r="G220" s="9">
        <v>0</v>
      </c>
      <c r="H220" t="s">
        <v>67</v>
      </c>
      <c r="I220" s="9" t="s">
        <v>77</v>
      </c>
    </row>
    <row r="221" spans="1:10" x14ac:dyDescent="0.2">
      <c r="A221" s="9">
        <v>1</v>
      </c>
      <c r="B221" t="s">
        <v>58</v>
      </c>
      <c r="C221" t="s">
        <v>173</v>
      </c>
      <c r="D221" s="9">
        <v>6</v>
      </c>
      <c r="E221" s="9">
        <v>5</v>
      </c>
      <c r="F221" s="9">
        <v>24.1</v>
      </c>
      <c r="G221" s="9">
        <v>0</v>
      </c>
      <c r="H221" t="s">
        <v>67</v>
      </c>
      <c r="I221" s="9" t="s">
        <v>77</v>
      </c>
      <c r="J221" t="s">
        <v>67</v>
      </c>
    </row>
    <row r="222" spans="1:10" x14ac:dyDescent="0.2">
      <c r="A222" s="9">
        <v>12</v>
      </c>
      <c r="B222" t="s">
        <v>58</v>
      </c>
      <c r="C222" t="s">
        <v>173</v>
      </c>
      <c r="D222" s="9">
        <v>6</v>
      </c>
      <c r="E222" s="9">
        <v>5</v>
      </c>
      <c r="F222" s="9">
        <v>28.6</v>
      </c>
      <c r="G222" s="9">
        <v>0</v>
      </c>
      <c r="H222" t="s">
        <v>67</v>
      </c>
      <c r="I222" s="9" t="s">
        <v>77</v>
      </c>
    </row>
    <row r="223" spans="1:10" x14ac:dyDescent="0.2">
      <c r="A223" s="9">
        <v>21</v>
      </c>
      <c r="B223" t="s">
        <v>58</v>
      </c>
      <c r="C223" t="s">
        <v>173</v>
      </c>
      <c r="D223" s="9">
        <v>6</v>
      </c>
      <c r="E223" s="9">
        <v>6</v>
      </c>
      <c r="F223" s="9">
        <v>26.2</v>
      </c>
      <c r="G223" s="9">
        <v>0</v>
      </c>
      <c r="H223" t="s">
        <v>67</v>
      </c>
      <c r="I223" s="9" t="s">
        <v>77</v>
      </c>
    </row>
    <row r="224" spans="1:10" x14ac:dyDescent="0.2">
      <c r="A224" s="9">
        <v>3</v>
      </c>
      <c r="B224" t="s">
        <v>58</v>
      </c>
      <c r="C224" t="s">
        <v>170</v>
      </c>
      <c r="D224" s="9">
        <v>5</v>
      </c>
      <c r="E224" s="9">
        <v>6</v>
      </c>
      <c r="F224" s="9">
        <v>23.9</v>
      </c>
      <c r="G224" s="9">
        <v>0</v>
      </c>
      <c r="H224" t="s">
        <v>67</v>
      </c>
      <c r="I224" s="9" t="s">
        <v>77</v>
      </c>
    </row>
    <row r="225" spans="1:9" x14ac:dyDescent="0.2">
      <c r="A225" s="9">
        <v>5</v>
      </c>
      <c r="B225" t="s">
        <v>58</v>
      </c>
      <c r="C225" t="s">
        <v>170</v>
      </c>
      <c r="D225" s="9">
        <v>5</v>
      </c>
      <c r="E225" s="9">
        <v>6</v>
      </c>
      <c r="F225" s="9">
        <v>21.7</v>
      </c>
      <c r="G225" s="9">
        <v>0</v>
      </c>
      <c r="H225" t="s">
        <v>67</v>
      </c>
      <c r="I225" s="9" t="s">
        <v>77</v>
      </c>
    </row>
    <row r="226" spans="1:9" x14ac:dyDescent="0.2">
      <c r="A226" s="9">
        <v>7</v>
      </c>
      <c r="B226" t="s">
        <v>58</v>
      </c>
      <c r="C226" t="s">
        <v>170</v>
      </c>
      <c r="D226" s="9">
        <v>5</v>
      </c>
      <c r="E226" s="9">
        <v>6</v>
      </c>
      <c r="F226" s="9">
        <v>17</v>
      </c>
      <c r="G226" s="9">
        <v>0</v>
      </c>
      <c r="H226" t="s">
        <v>67</v>
      </c>
      <c r="I226" s="9" t="s">
        <v>77</v>
      </c>
    </row>
    <row r="227" spans="1:9" x14ac:dyDescent="0.2">
      <c r="A227" s="9">
        <v>12</v>
      </c>
      <c r="B227" t="s">
        <v>58</v>
      </c>
      <c r="C227" t="s">
        <v>170</v>
      </c>
      <c r="D227" s="9">
        <v>5</v>
      </c>
      <c r="E227" s="9">
        <v>6</v>
      </c>
      <c r="F227" s="9">
        <v>17.600000000000001</v>
      </c>
      <c r="G227" s="9">
        <v>0</v>
      </c>
      <c r="H227" t="s">
        <v>67</v>
      </c>
      <c r="I227" s="9" t="s">
        <v>77</v>
      </c>
    </row>
    <row r="228" spans="1:9" x14ac:dyDescent="0.2">
      <c r="A228" s="9">
        <v>13</v>
      </c>
      <c r="B228" t="s">
        <v>58</v>
      </c>
      <c r="C228" t="s">
        <v>170</v>
      </c>
      <c r="D228" s="9">
        <v>5</v>
      </c>
      <c r="E228" s="9">
        <v>6</v>
      </c>
      <c r="F228" s="9">
        <v>15.6</v>
      </c>
      <c r="G228" s="9">
        <v>0</v>
      </c>
      <c r="H228" t="s">
        <v>67</v>
      </c>
      <c r="I228" s="9" t="s">
        <v>77</v>
      </c>
    </row>
    <row r="229" spans="1:9" x14ac:dyDescent="0.2">
      <c r="A229" s="9">
        <v>14</v>
      </c>
      <c r="B229" t="s">
        <v>58</v>
      </c>
      <c r="C229" t="s">
        <v>170</v>
      </c>
      <c r="D229" s="9">
        <v>5</v>
      </c>
      <c r="E229" s="9">
        <v>6</v>
      </c>
      <c r="F229" s="9">
        <v>31.7</v>
      </c>
      <c r="G229" s="9">
        <v>0</v>
      </c>
      <c r="H229" t="s">
        <v>67</v>
      </c>
      <c r="I229" s="9" t="s">
        <v>77</v>
      </c>
    </row>
    <row r="230" spans="1:9" x14ac:dyDescent="0.2">
      <c r="A230" s="9">
        <v>16</v>
      </c>
      <c r="B230" t="s">
        <v>58</v>
      </c>
      <c r="C230" t="s">
        <v>170</v>
      </c>
      <c r="D230" s="9">
        <v>5</v>
      </c>
      <c r="E230" s="9">
        <v>6</v>
      </c>
      <c r="F230" s="9">
        <v>36.4</v>
      </c>
      <c r="G230" s="9">
        <v>0</v>
      </c>
      <c r="H230" t="s">
        <v>67</v>
      </c>
      <c r="I230" s="9" t="s">
        <v>77</v>
      </c>
    </row>
    <row r="231" spans="1:9" x14ac:dyDescent="0.2">
      <c r="A231" s="9">
        <v>18</v>
      </c>
      <c r="B231" t="s">
        <v>58</v>
      </c>
      <c r="C231" t="s">
        <v>170</v>
      </c>
      <c r="D231" s="9">
        <v>5</v>
      </c>
      <c r="E231" s="9">
        <v>6</v>
      </c>
      <c r="F231" s="9">
        <v>26</v>
      </c>
      <c r="G231" s="9">
        <v>0</v>
      </c>
      <c r="H231" t="s">
        <v>67</v>
      </c>
      <c r="I231" s="9" t="s">
        <v>77</v>
      </c>
    </row>
    <row r="232" spans="1:9" x14ac:dyDescent="0.2">
      <c r="A232" s="9">
        <v>20</v>
      </c>
      <c r="B232" t="s">
        <v>58</v>
      </c>
      <c r="C232" t="s">
        <v>170</v>
      </c>
      <c r="D232" s="9">
        <v>5</v>
      </c>
      <c r="E232" s="9">
        <v>6</v>
      </c>
      <c r="F232" s="9">
        <v>19.3</v>
      </c>
      <c r="G232" s="9">
        <v>0</v>
      </c>
      <c r="H232" t="s">
        <v>67</v>
      </c>
      <c r="I232" s="9" t="s">
        <v>77</v>
      </c>
    </row>
    <row r="233" spans="1:9" x14ac:dyDescent="0.2">
      <c r="A233" s="9">
        <v>21</v>
      </c>
      <c r="B233" t="s">
        <v>58</v>
      </c>
      <c r="C233" t="s">
        <v>170</v>
      </c>
      <c r="D233" s="9">
        <v>5</v>
      </c>
      <c r="E233" s="9">
        <v>6</v>
      </c>
      <c r="F233" s="9">
        <v>19.7</v>
      </c>
      <c r="G233" s="9">
        <v>0</v>
      </c>
      <c r="H233" t="s">
        <v>67</v>
      </c>
      <c r="I233" s="9" t="s">
        <v>77</v>
      </c>
    </row>
    <row r="234" spans="1:9" x14ac:dyDescent="0.2">
      <c r="A234" s="9">
        <v>23</v>
      </c>
      <c r="B234" t="s">
        <v>58</v>
      </c>
      <c r="C234" t="s">
        <v>170</v>
      </c>
      <c r="D234" s="9">
        <v>5</v>
      </c>
      <c r="E234" s="9">
        <v>6</v>
      </c>
      <c r="F234" s="9">
        <v>16.100000000000001</v>
      </c>
      <c r="G234" s="9">
        <v>0</v>
      </c>
      <c r="H234" t="s">
        <v>67</v>
      </c>
      <c r="I234" s="9" t="s">
        <v>77</v>
      </c>
    </row>
    <row r="235" spans="1:9" x14ac:dyDescent="0.2">
      <c r="A235" s="9">
        <v>24</v>
      </c>
      <c r="B235" t="s">
        <v>58</v>
      </c>
      <c r="C235" t="s">
        <v>170</v>
      </c>
      <c r="D235" s="9">
        <v>5</v>
      </c>
      <c r="E235" s="9">
        <v>6</v>
      </c>
      <c r="F235" s="9">
        <v>15.1</v>
      </c>
      <c r="G235" s="9">
        <v>0</v>
      </c>
      <c r="H235" t="s">
        <v>67</v>
      </c>
      <c r="I235" s="9" t="s">
        <v>77</v>
      </c>
    </row>
    <row r="236" spans="1:9" x14ac:dyDescent="0.2">
      <c r="A236" s="9">
        <v>26</v>
      </c>
      <c r="B236" t="s">
        <v>58</v>
      </c>
      <c r="C236" t="s">
        <v>170</v>
      </c>
      <c r="D236" s="9">
        <v>5</v>
      </c>
      <c r="E236" s="9">
        <v>6</v>
      </c>
      <c r="F236" s="9">
        <v>43.5</v>
      </c>
      <c r="G236" s="9">
        <v>0</v>
      </c>
      <c r="H236" t="s">
        <v>67</v>
      </c>
      <c r="I236" s="9" t="s">
        <v>77</v>
      </c>
    </row>
    <row r="237" spans="1:9" x14ac:dyDescent="0.2">
      <c r="A237" s="9">
        <v>27</v>
      </c>
      <c r="B237" t="s">
        <v>58</v>
      </c>
      <c r="C237" t="s">
        <v>170</v>
      </c>
      <c r="D237" s="9">
        <v>5</v>
      </c>
      <c r="E237" s="9">
        <v>6</v>
      </c>
      <c r="F237" s="9">
        <v>32.6</v>
      </c>
      <c r="G237" s="9">
        <v>0</v>
      </c>
      <c r="H237" t="s">
        <v>67</v>
      </c>
      <c r="I237" s="9" t="s">
        <v>77</v>
      </c>
    </row>
    <row r="238" spans="1:9" x14ac:dyDescent="0.2">
      <c r="A238" s="9">
        <v>28</v>
      </c>
      <c r="B238" t="s">
        <v>58</v>
      </c>
      <c r="C238" t="s">
        <v>170</v>
      </c>
      <c r="D238" s="9">
        <v>5</v>
      </c>
      <c r="E238" s="9">
        <v>6</v>
      </c>
      <c r="F238" s="9">
        <v>26.5</v>
      </c>
      <c r="G238" s="9">
        <v>0</v>
      </c>
      <c r="H238" t="s">
        <v>67</v>
      </c>
      <c r="I238" s="9" t="s">
        <v>77</v>
      </c>
    </row>
    <row r="239" spans="1:9" x14ac:dyDescent="0.2">
      <c r="A239" s="9">
        <v>29</v>
      </c>
      <c r="B239" t="s">
        <v>58</v>
      </c>
      <c r="C239" t="s">
        <v>170</v>
      </c>
      <c r="D239" s="9">
        <v>5</v>
      </c>
      <c r="E239" s="9">
        <v>6</v>
      </c>
      <c r="F239" s="9">
        <v>28.1</v>
      </c>
      <c r="G239" s="9">
        <v>0</v>
      </c>
      <c r="H239" t="s">
        <v>67</v>
      </c>
      <c r="I239" s="9" t="s">
        <v>77</v>
      </c>
    </row>
    <row r="240" spans="1:9" x14ac:dyDescent="0.2">
      <c r="A240" s="9">
        <v>30</v>
      </c>
      <c r="B240" t="s">
        <v>58</v>
      </c>
      <c r="C240" t="s">
        <v>170</v>
      </c>
      <c r="D240" s="9">
        <v>5</v>
      </c>
      <c r="E240" s="9">
        <v>6</v>
      </c>
      <c r="F240" s="9">
        <v>23.3</v>
      </c>
      <c r="G240" s="9">
        <v>0</v>
      </c>
      <c r="H240" t="s">
        <v>67</v>
      </c>
      <c r="I240" s="9" t="s">
        <v>77</v>
      </c>
    </row>
    <row r="241" spans="1:10" x14ac:dyDescent="0.2">
      <c r="A241" s="9">
        <v>31</v>
      </c>
      <c r="B241" t="s">
        <v>58</v>
      </c>
      <c r="C241" t="s">
        <v>170</v>
      </c>
      <c r="D241" s="9">
        <v>5</v>
      </c>
      <c r="E241" s="9">
        <v>6</v>
      </c>
      <c r="F241" s="9">
        <v>28.3</v>
      </c>
      <c r="G241" s="9">
        <v>0</v>
      </c>
      <c r="H241" t="s">
        <v>67</v>
      </c>
      <c r="I241" s="9" t="s">
        <v>77</v>
      </c>
    </row>
    <row r="242" spans="1:10" x14ac:dyDescent="0.2">
      <c r="A242" s="9">
        <v>36</v>
      </c>
      <c r="B242" t="s">
        <v>58</v>
      </c>
      <c r="C242" t="s">
        <v>170</v>
      </c>
      <c r="D242" s="9">
        <v>5</v>
      </c>
      <c r="E242" s="9">
        <v>6</v>
      </c>
      <c r="F242" s="9">
        <v>32.9</v>
      </c>
      <c r="G242" s="9">
        <v>0</v>
      </c>
      <c r="H242" t="s">
        <v>67</v>
      </c>
      <c r="I242" s="9" t="s">
        <v>77</v>
      </c>
    </row>
    <row r="243" spans="1:10" x14ac:dyDescent="0.2">
      <c r="A243" s="9">
        <v>37</v>
      </c>
      <c r="B243" t="s">
        <v>58</v>
      </c>
      <c r="C243" t="s">
        <v>170</v>
      </c>
      <c r="D243" s="9">
        <v>5</v>
      </c>
      <c r="E243" s="9">
        <v>6</v>
      </c>
      <c r="F243" s="9">
        <v>27.1</v>
      </c>
      <c r="G243" s="9">
        <v>0</v>
      </c>
      <c r="H243" t="s">
        <v>67</v>
      </c>
      <c r="I243" s="9" t="s">
        <v>77</v>
      </c>
    </row>
    <row r="244" spans="1:10" x14ac:dyDescent="0.2">
      <c r="A244" s="9">
        <v>4</v>
      </c>
      <c r="B244" t="s">
        <v>48</v>
      </c>
      <c r="C244" t="s">
        <v>169</v>
      </c>
      <c r="D244" s="9">
        <v>4</v>
      </c>
      <c r="E244" s="9">
        <v>2</v>
      </c>
      <c r="F244" s="9">
        <v>173</v>
      </c>
      <c r="G244" s="9">
        <v>0</v>
      </c>
      <c r="H244" t="s">
        <v>106</v>
      </c>
      <c r="I244" s="9" t="s">
        <v>64</v>
      </c>
    </row>
    <row r="245" spans="1:10" x14ac:dyDescent="0.2">
      <c r="A245" s="9">
        <v>5</v>
      </c>
      <c r="B245" t="s">
        <v>48</v>
      </c>
      <c r="C245" t="s">
        <v>169</v>
      </c>
      <c r="D245" s="9">
        <v>4</v>
      </c>
      <c r="E245" s="9">
        <v>2</v>
      </c>
      <c r="F245" s="9">
        <v>175</v>
      </c>
      <c r="G245" s="9">
        <v>0</v>
      </c>
      <c r="H245" t="s">
        <v>67</v>
      </c>
      <c r="I245" s="9" t="s">
        <v>64</v>
      </c>
    </row>
    <row r="246" spans="1:10" x14ac:dyDescent="0.2">
      <c r="A246" s="9">
        <v>2</v>
      </c>
      <c r="B246" t="s">
        <v>48</v>
      </c>
      <c r="C246" t="s">
        <v>169</v>
      </c>
      <c r="D246" s="9">
        <v>4</v>
      </c>
      <c r="E246" s="9">
        <v>4</v>
      </c>
      <c r="F246" s="9">
        <v>167</v>
      </c>
      <c r="G246" s="9">
        <v>0</v>
      </c>
      <c r="H246" t="s">
        <v>67</v>
      </c>
      <c r="I246" s="9" t="s">
        <v>64</v>
      </c>
    </row>
    <row r="247" spans="1:10" x14ac:dyDescent="0.2">
      <c r="A247" s="9">
        <v>4</v>
      </c>
      <c r="B247" t="s">
        <v>48</v>
      </c>
      <c r="C247" t="s">
        <v>169</v>
      </c>
      <c r="D247" s="9">
        <v>4</v>
      </c>
      <c r="E247" s="9">
        <v>4</v>
      </c>
      <c r="F247" s="9">
        <v>175</v>
      </c>
      <c r="G247" s="9">
        <v>0</v>
      </c>
      <c r="H247" t="s">
        <v>67</v>
      </c>
      <c r="I247" s="9" t="s">
        <v>64</v>
      </c>
    </row>
    <row r="248" spans="1:10" x14ac:dyDescent="0.2">
      <c r="A248" s="9">
        <v>3</v>
      </c>
      <c r="B248" t="s">
        <v>48</v>
      </c>
      <c r="C248" t="s">
        <v>169</v>
      </c>
      <c r="D248" s="9">
        <v>4</v>
      </c>
      <c r="E248" s="9">
        <v>5</v>
      </c>
      <c r="F248" s="9">
        <v>168</v>
      </c>
      <c r="G248" s="9">
        <v>0</v>
      </c>
      <c r="H248" t="s">
        <v>67</v>
      </c>
      <c r="I248" s="9" t="s">
        <v>64</v>
      </c>
    </row>
    <row r="249" spans="1:10" x14ac:dyDescent="0.2">
      <c r="A249" s="9">
        <v>3</v>
      </c>
      <c r="B249" t="s">
        <v>48</v>
      </c>
      <c r="C249" t="s">
        <v>170</v>
      </c>
      <c r="D249" s="9">
        <v>5</v>
      </c>
      <c r="E249" s="9">
        <v>6</v>
      </c>
      <c r="F249" s="9">
        <v>116.8</v>
      </c>
      <c r="G249" s="9">
        <v>0</v>
      </c>
      <c r="H249" t="s">
        <v>67</v>
      </c>
      <c r="I249" s="9" t="s">
        <v>77</v>
      </c>
    </row>
    <row r="250" spans="1:10" x14ac:dyDescent="0.2">
      <c r="A250" s="9">
        <v>1</v>
      </c>
      <c r="B250" t="s">
        <v>230</v>
      </c>
      <c r="C250" t="s">
        <v>173</v>
      </c>
      <c r="D250" s="9">
        <v>6</v>
      </c>
      <c r="E250" s="9">
        <v>6</v>
      </c>
      <c r="F250" s="9">
        <v>6.5</v>
      </c>
      <c r="G250" s="9">
        <v>0</v>
      </c>
      <c r="H250" t="s">
        <v>67</v>
      </c>
      <c r="I250" s="9" t="s">
        <v>77</v>
      </c>
    </row>
    <row r="251" spans="1:10" x14ac:dyDescent="0.2">
      <c r="A251" s="9">
        <v>1</v>
      </c>
      <c r="B251" t="s">
        <v>187</v>
      </c>
      <c r="C251" t="s">
        <v>169</v>
      </c>
      <c r="D251" s="9">
        <v>4</v>
      </c>
      <c r="E251" s="9">
        <v>5</v>
      </c>
      <c r="F251" s="9">
        <v>52</v>
      </c>
      <c r="G251" s="9">
        <v>0</v>
      </c>
      <c r="H251" t="s">
        <v>67</v>
      </c>
      <c r="I251" s="9" t="s">
        <v>77</v>
      </c>
      <c r="J251" t="s">
        <v>67</v>
      </c>
    </row>
    <row r="252" spans="1:10" x14ac:dyDescent="0.2">
      <c r="A252" s="9">
        <v>1</v>
      </c>
      <c r="B252" t="s">
        <v>231</v>
      </c>
      <c r="C252" t="s">
        <v>173</v>
      </c>
      <c r="D252" s="9">
        <v>6</v>
      </c>
      <c r="E252" s="9">
        <v>1</v>
      </c>
      <c r="F252" s="9">
        <v>30</v>
      </c>
      <c r="G252" s="9">
        <v>0</v>
      </c>
      <c r="H252" t="s">
        <v>67</v>
      </c>
      <c r="I252" s="9" t="s">
        <v>77</v>
      </c>
    </row>
    <row r="253" spans="1:10" x14ac:dyDescent="0.2">
      <c r="A253" s="9">
        <v>2</v>
      </c>
      <c r="B253" t="s">
        <v>231</v>
      </c>
      <c r="C253" t="s">
        <v>173</v>
      </c>
      <c r="D253" s="9">
        <v>6</v>
      </c>
      <c r="E253" s="9">
        <v>1</v>
      </c>
      <c r="F253" s="9">
        <v>17.7</v>
      </c>
      <c r="G253" s="9">
        <v>0</v>
      </c>
      <c r="H253" t="s">
        <v>67</v>
      </c>
      <c r="I253" s="9" t="s">
        <v>77</v>
      </c>
    </row>
    <row r="254" spans="1:10" x14ac:dyDescent="0.2">
      <c r="A254" s="9">
        <v>3</v>
      </c>
      <c r="B254" t="s">
        <v>231</v>
      </c>
      <c r="C254" t="s">
        <v>173</v>
      </c>
      <c r="D254" s="9">
        <v>6</v>
      </c>
      <c r="E254" s="9">
        <v>1</v>
      </c>
      <c r="F254" s="9">
        <v>22.5</v>
      </c>
      <c r="G254" s="9">
        <v>0</v>
      </c>
      <c r="H254" t="s">
        <v>67</v>
      </c>
      <c r="I254" s="9" t="s">
        <v>77</v>
      </c>
    </row>
    <row r="255" spans="1:10" x14ac:dyDescent="0.2">
      <c r="A255" s="9">
        <v>2</v>
      </c>
      <c r="B255" t="s">
        <v>231</v>
      </c>
      <c r="C255" t="s">
        <v>173</v>
      </c>
      <c r="D255" s="9">
        <v>6</v>
      </c>
      <c r="E255" s="9">
        <v>2</v>
      </c>
      <c r="F255" s="9">
        <v>23.6</v>
      </c>
      <c r="G255" s="9">
        <v>0</v>
      </c>
      <c r="H255" t="s">
        <v>67</v>
      </c>
      <c r="I255" s="9" t="s">
        <v>77</v>
      </c>
    </row>
    <row r="256" spans="1:10" x14ac:dyDescent="0.2">
      <c r="A256" s="9">
        <v>3</v>
      </c>
      <c r="B256" t="s">
        <v>231</v>
      </c>
      <c r="C256" t="s">
        <v>173</v>
      </c>
      <c r="D256" s="9">
        <v>6</v>
      </c>
      <c r="E256" s="9">
        <v>2</v>
      </c>
      <c r="F256" s="9">
        <v>22.8</v>
      </c>
      <c r="G256" s="9">
        <v>0</v>
      </c>
      <c r="H256" t="s">
        <v>67</v>
      </c>
      <c r="I256" s="9" t="s">
        <v>77</v>
      </c>
    </row>
    <row r="257" spans="1:9" x14ac:dyDescent="0.2">
      <c r="A257" s="9">
        <v>1</v>
      </c>
      <c r="B257" t="s">
        <v>231</v>
      </c>
      <c r="C257" t="s">
        <v>168</v>
      </c>
      <c r="D257" s="9">
        <v>1</v>
      </c>
      <c r="E257" s="9">
        <v>2</v>
      </c>
      <c r="F257" s="9">
        <v>26.7</v>
      </c>
      <c r="G257" s="9">
        <v>0</v>
      </c>
      <c r="H257" t="s">
        <v>67</v>
      </c>
      <c r="I257" s="9" t="s">
        <v>77</v>
      </c>
    </row>
    <row r="258" spans="1:9" x14ac:dyDescent="0.2">
      <c r="A258" s="9">
        <v>3</v>
      </c>
      <c r="B258" t="s">
        <v>231</v>
      </c>
      <c r="C258" t="s">
        <v>170</v>
      </c>
      <c r="D258" s="9">
        <v>5</v>
      </c>
      <c r="E258" s="9">
        <v>2</v>
      </c>
      <c r="F258" s="9">
        <v>19.600000000000001</v>
      </c>
      <c r="G258" s="9">
        <v>0</v>
      </c>
      <c r="H258" t="s">
        <v>67</v>
      </c>
      <c r="I258" s="9" t="s">
        <v>77</v>
      </c>
    </row>
    <row r="259" spans="1:9" x14ac:dyDescent="0.2">
      <c r="A259" s="9">
        <v>1</v>
      </c>
      <c r="B259" t="s">
        <v>231</v>
      </c>
      <c r="C259" t="s">
        <v>173</v>
      </c>
      <c r="D259" s="9">
        <v>6</v>
      </c>
      <c r="E259" s="9">
        <v>3</v>
      </c>
      <c r="F259" s="9">
        <v>31</v>
      </c>
      <c r="G259" s="9">
        <v>0</v>
      </c>
      <c r="H259" t="s">
        <v>67</v>
      </c>
      <c r="I259" s="9" t="s">
        <v>77</v>
      </c>
    </row>
    <row r="260" spans="1:9" x14ac:dyDescent="0.2">
      <c r="A260" s="9">
        <v>1</v>
      </c>
      <c r="B260" t="s">
        <v>231</v>
      </c>
      <c r="C260" t="s">
        <v>170</v>
      </c>
      <c r="D260" s="9">
        <v>5</v>
      </c>
      <c r="E260" s="9">
        <v>3</v>
      </c>
      <c r="G260" s="9">
        <v>0</v>
      </c>
      <c r="H260" t="s">
        <v>67</v>
      </c>
      <c r="I260" s="9" t="s">
        <v>77</v>
      </c>
    </row>
    <row r="261" spans="1:9" x14ac:dyDescent="0.2">
      <c r="A261" s="9">
        <v>2</v>
      </c>
      <c r="B261" t="s">
        <v>231</v>
      </c>
      <c r="C261" t="s">
        <v>170</v>
      </c>
      <c r="D261" s="9">
        <v>5</v>
      </c>
      <c r="E261" s="9">
        <v>3</v>
      </c>
      <c r="G261" s="9">
        <v>0</v>
      </c>
      <c r="H261" t="s">
        <v>67</v>
      </c>
      <c r="I261" s="9" t="s">
        <v>77</v>
      </c>
    </row>
    <row r="262" spans="1:9" x14ac:dyDescent="0.2">
      <c r="A262" s="9">
        <v>3</v>
      </c>
      <c r="B262" t="s">
        <v>231</v>
      </c>
      <c r="C262" t="s">
        <v>170</v>
      </c>
      <c r="D262" s="9">
        <v>5</v>
      </c>
      <c r="E262" s="9">
        <v>3</v>
      </c>
      <c r="G262" s="9">
        <v>0</v>
      </c>
      <c r="H262" t="s">
        <v>67</v>
      </c>
      <c r="I262" s="9" t="s">
        <v>77</v>
      </c>
    </row>
    <row r="263" spans="1:9" x14ac:dyDescent="0.2">
      <c r="A263" s="9">
        <v>2</v>
      </c>
      <c r="B263" t="s">
        <v>231</v>
      </c>
      <c r="C263" t="s">
        <v>173</v>
      </c>
      <c r="D263" s="9">
        <v>6</v>
      </c>
      <c r="E263" s="9">
        <v>4</v>
      </c>
      <c r="F263" s="9">
        <v>33.700000000000003</v>
      </c>
      <c r="G263" s="9">
        <v>0</v>
      </c>
      <c r="H263" t="s">
        <v>67</v>
      </c>
      <c r="I263" s="9" t="s">
        <v>77</v>
      </c>
    </row>
    <row r="264" spans="1:9" x14ac:dyDescent="0.2">
      <c r="A264" s="9">
        <v>1</v>
      </c>
      <c r="B264" t="s">
        <v>231</v>
      </c>
      <c r="C264" t="s">
        <v>169</v>
      </c>
      <c r="D264" s="9">
        <v>4</v>
      </c>
      <c r="E264" s="9">
        <v>4</v>
      </c>
      <c r="F264" s="9">
        <v>40</v>
      </c>
      <c r="G264" s="9">
        <v>0</v>
      </c>
      <c r="H264" t="s">
        <v>67</v>
      </c>
      <c r="I264" s="9" t="s">
        <v>77</v>
      </c>
    </row>
    <row r="265" spans="1:9" x14ac:dyDescent="0.2">
      <c r="A265" s="9">
        <v>3</v>
      </c>
      <c r="B265" t="s">
        <v>231</v>
      </c>
      <c r="C265" t="s">
        <v>169</v>
      </c>
      <c r="D265" s="9">
        <v>4</v>
      </c>
      <c r="E265" s="9">
        <v>4</v>
      </c>
      <c r="F265" s="9">
        <v>28.5</v>
      </c>
      <c r="G265" s="9">
        <v>0</v>
      </c>
      <c r="H265" t="s">
        <v>67</v>
      </c>
      <c r="I265" s="9" t="s">
        <v>77</v>
      </c>
    </row>
    <row r="266" spans="1:9" x14ac:dyDescent="0.2">
      <c r="A266" s="9">
        <v>2</v>
      </c>
      <c r="B266" t="s">
        <v>231</v>
      </c>
      <c r="C266" t="s">
        <v>170</v>
      </c>
      <c r="D266" s="9">
        <v>5</v>
      </c>
      <c r="E266" s="9">
        <v>4</v>
      </c>
      <c r="F266" s="9">
        <v>32</v>
      </c>
      <c r="G266" s="9">
        <v>0</v>
      </c>
      <c r="H266" t="s">
        <v>67</v>
      </c>
      <c r="I266" s="9" t="s">
        <v>77</v>
      </c>
    </row>
    <row r="267" spans="1:9" x14ac:dyDescent="0.2">
      <c r="A267" s="9">
        <v>2</v>
      </c>
      <c r="B267" t="s">
        <v>231</v>
      </c>
      <c r="C267" t="s">
        <v>169</v>
      </c>
      <c r="D267" s="9">
        <v>4</v>
      </c>
      <c r="E267" s="9">
        <v>5</v>
      </c>
      <c r="F267" s="9">
        <v>31.7</v>
      </c>
      <c r="G267" s="9">
        <v>0</v>
      </c>
      <c r="H267" t="s">
        <v>67</v>
      </c>
      <c r="I267" s="9" t="s">
        <v>77</v>
      </c>
    </row>
    <row r="268" spans="1:9" x14ac:dyDescent="0.2">
      <c r="A268" s="9">
        <v>1</v>
      </c>
      <c r="B268" t="s">
        <v>231</v>
      </c>
      <c r="C268" t="s">
        <v>173</v>
      </c>
      <c r="D268" s="9">
        <v>6</v>
      </c>
      <c r="E268" s="9">
        <v>6</v>
      </c>
      <c r="F268" s="9">
        <v>39.1</v>
      </c>
      <c r="G268" s="9">
        <v>0</v>
      </c>
      <c r="H268" t="s">
        <v>67</v>
      </c>
      <c r="I268" s="9" t="s">
        <v>77</v>
      </c>
    </row>
    <row r="269" spans="1:9" x14ac:dyDescent="0.2">
      <c r="A269" s="9">
        <v>3</v>
      </c>
      <c r="B269" t="s">
        <v>231</v>
      </c>
      <c r="C269" t="s">
        <v>173</v>
      </c>
      <c r="D269" s="9">
        <v>6</v>
      </c>
      <c r="E269" s="9">
        <v>6</v>
      </c>
      <c r="F269" s="9">
        <v>33.1</v>
      </c>
      <c r="G269" s="9">
        <v>0</v>
      </c>
      <c r="H269" t="s">
        <v>67</v>
      </c>
      <c r="I269" s="9" t="s">
        <v>77</v>
      </c>
    </row>
    <row r="270" spans="1:9" x14ac:dyDescent="0.2">
      <c r="A270" s="9">
        <v>1</v>
      </c>
      <c r="B270" t="s">
        <v>231</v>
      </c>
      <c r="C270" t="s">
        <v>169</v>
      </c>
      <c r="D270" s="9">
        <v>4</v>
      </c>
      <c r="E270" s="9">
        <v>6</v>
      </c>
      <c r="F270" s="9">
        <v>30.6</v>
      </c>
      <c r="G270" s="9">
        <v>0</v>
      </c>
      <c r="H270" t="s">
        <v>67</v>
      </c>
      <c r="I270" s="9" t="s">
        <v>77</v>
      </c>
    </row>
    <row r="271" spans="1:9" x14ac:dyDescent="0.2">
      <c r="A271" s="9">
        <v>3</v>
      </c>
      <c r="B271" t="s">
        <v>231</v>
      </c>
      <c r="C271" t="s">
        <v>169</v>
      </c>
      <c r="D271" s="9">
        <v>4</v>
      </c>
      <c r="E271" s="9">
        <v>6</v>
      </c>
      <c r="F271" s="9">
        <v>32</v>
      </c>
      <c r="G271" s="9">
        <v>0</v>
      </c>
      <c r="H271" t="s">
        <v>67</v>
      </c>
      <c r="I271" s="9" t="s">
        <v>77</v>
      </c>
    </row>
    <row r="272" spans="1:9" x14ac:dyDescent="0.2">
      <c r="A272" s="9">
        <v>1</v>
      </c>
      <c r="B272" t="s">
        <v>76</v>
      </c>
      <c r="C272" t="s">
        <v>169</v>
      </c>
      <c r="D272" s="9">
        <v>4</v>
      </c>
      <c r="E272" s="9">
        <v>3</v>
      </c>
      <c r="F272" s="9">
        <v>335</v>
      </c>
      <c r="G272" s="9">
        <v>0</v>
      </c>
      <c r="H272" t="s">
        <v>67</v>
      </c>
      <c r="I272" s="9" t="s">
        <v>77</v>
      </c>
    </row>
    <row r="273" spans="1:158" x14ac:dyDescent="0.2">
      <c r="A273" s="9">
        <v>1</v>
      </c>
      <c r="B273" t="s">
        <v>76</v>
      </c>
      <c r="C273" t="s">
        <v>169</v>
      </c>
      <c r="D273" s="9">
        <v>4</v>
      </c>
      <c r="E273" s="9">
        <v>6</v>
      </c>
      <c r="F273" s="9">
        <v>295</v>
      </c>
      <c r="G273" s="9">
        <v>0</v>
      </c>
      <c r="H273" t="s">
        <v>67</v>
      </c>
      <c r="I273" s="9" t="s">
        <v>64</v>
      </c>
    </row>
    <row r="274" spans="1:158" x14ac:dyDescent="0.2">
      <c r="A274" s="11">
        <v>2</v>
      </c>
      <c r="B274" s="100" t="s">
        <v>46</v>
      </c>
      <c r="C274" s="100" t="s">
        <v>170</v>
      </c>
      <c r="D274" s="9">
        <v>5</v>
      </c>
      <c r="E274" s="11">
        <v>1</v>
      </c>
      <c r="F274" s="11">
        <v>58.4</v>
      </c>
      <c r="G274" s="11">
        <v>0</v>
      </c>
      <c r="H274" s="100" t="s">
        <v>67</v>
      </c>
      <c r="I274" s="13" t="s">
        <v>77</v>
      </c>
      <c r="J274" s="100"/>
      <c r="K274" s="100"/>
      <c r="L274" s="100"/>
      <c r="M274" s="100"/>
      <c r="N274" s="100"/>
      <c r="O274" s="100"/>
      <c r="P274" s="100"/>
      <c r="Q274" s="100"/>
      <c r="R274" s="100"/>
      <c r="S274" s="100"/>
      <c r="T274" s="100"/>
      <c r="U274" s="100"/>
      <c r="V274" s="100"/>
      <c r="W274" s="100"/>
      <c r="X274" s="100"/>
      <c r="Y274" s="100"/>
      <c r="Z274" s="100"/>
      <c r="AA274" s="100"/>
      <c r="AB274" s="100"/>
      <c r="AC274" s="100"/>
      <c r="AD274" s="100"/>
      <c r="AE274" s="100"/>
      <c r="AF274" s="100"/>
      <c r="AG274" s="100"/>
      <c r="AH274" s="100"/>
      <c r="AI274" s="100"/>
      <c r="AJ274" s="100"/>
      <c r="AK274" s="100"/>
      <c r="AL274" s="100"/>
      <c r="AM274" s="100"/>
      <c r="AN274" s="100"/>
      <c r="AO274" s="100"/>
      <c r="AP274" s="100"/>
      <c r="AQ274" s="100"/>
      <c r="AR274" s="100"/>
      <c r="AS274" s="100"/>
      <c r="AT274" s="100"/>
      <c r="AU274" s="100"/>
      <c r="AV274" s="100"/>
      <c r="AW274" s="100"/>
      <c r="AX274" s="100"/>
      <c r="AY274" s="100"/>
      <c r="AZ274" s="100"/>
      <c r="BA274" s="100"/>
      <c r="BB274" s="100"/>
      <c r="BC274" s="100"/>
      <c r="BD274" s="100"/>
      <c r="BE274" s="100"/>
      <c r="BF274" s="100"/>
      <c r="BG274" s="100"/>
      <c r="BH274" s="100"/>
      <c r="BI274" s="100"/>
      <c r="BJ274" s="100"/>
      <c r="BK274" s="100"/>
      <c r="BL274" s="100"/>
      <c r="BM274" s="100"/>
      <c r="BN274" s="100"/>
      <c r="BO274" s="100"/>
      <c r="BP274" s="100"/>
      <c r="BQ274" s="100"/>
      <c r="BR274" s="100"/>
      <c r="BS274" s="100"/>
      <c r="BT274" s="100"/>
      <c r="BU274" s="100"/>
      <c r="BV274" s="100"/>
      <c r="BW274" s="100"/>
      <c r="BX274" s="100"/>
      <c r="BY274" s="100"/>
      <c r="BZ274" s="100"/>
      <c r="CA274" s="100"/>
      <c r="CB274" s="100"/>
      <c r="CC274" s="100"/>
      <c r="CD274" s="100"/>
      <c r="CE274" s="100"/>
      <c r="CF274" s="100"/>
      <c r="CG274" s="100"/>
      <c r="CH274" s="100"/>
      <c r="CI274" s="100"/>
      <c r="CJ274" s="100"/>
      <c r="CK274" s="100"/>
      <c r="CL274" s="100"/>
      <c r="CM274" s="100"/>
      <c r="CN274" s="100"/>
      <c r="CO274" s="100"/>
      <c r="CP274" s="100"/>
      <c r="CQ274" s="100"/>
      <c r="CR274" s="100"/>
      <c r="CS274" s="100"/>
      <c r="CT274" s="100"/>
      <c r="CU274" s="100"/>
      <c r="CV274" s="100"/>
      <c r="CW274" s="100"/>
      <c r="CX274" s="100"/>
      <c r="CY274" s="100"/>
      <c r="CZ274" s="100"/>
      <c r="DA274" s="100"/>
      <c r="DB274" s="100"/>
      <c r="DC274" s="100"/>
      <c r="DD274" s="100"/>
      <c r="DE274" s="100"/>
      <c r="DF274" s="100"/>
      <c r="DG274" s="100"/>
      <c r="DH274" s="100"/>
      <c r="DI274" s="100"/>
      <c r="DJ274" s="100"/>
      <c r="DK274" s="100"/>
      <c r="DL274" s="100"/>
      <c r="DM274" s="100"/>
      <c r="DN274" s="100"/>
      <c r="DO274" s="100"/>
      <c r="DP274" s="100"/>
      <c r="DQ274" s="100"/>
      <c r="DR274" s="100"/>
      <c r="DS274" s="100"/>
      <c r="DT274" s="100"/>
      <c r="DU274" s="100"/>
      <c r="DV274" s="100"/>
      <c r="DW274" s="100"/>
      <c r="DX274" s="100"/>
      <c r="DY274" s="100"/>
      <c r="DZ274" s="100"/>
      <c r="EA274" s="100"/>
      <c r="EB274" s="100"/>
      <c r="EC274" s="100"/>
      <c r="ED274" s="100"/>
      <c r="EE274" s="100"/>
      <c r="EF274" s="100"/>
      <c r="EG274" s="100"/>
      <c r="EH274" s="100"/>
      <c r="EI274" s="100"/>
      <c r="EJ274" s="100"/>
      <c r="EK274" s="100"/>
      <c r="EL274" s="100"/>
      <c r="EM274" s="100"/>
      <c r="EN274" s="100"/>
      <c r="EO274" s="100"/>
      <c r="EP274" s="100"/>
      <c r="EQ274" s="100"/>
      <c r="ER274" s="100"/>
      <c r="ES274" s="100"/>
      <c r="ET274" s="100"/>
      <c r="EU274" s="100"/>
      <c r="EV274" s="100"/>
      <c r="EW274" s="100"/>
      <c r="EX274" s="100"/>
      <c r="EY274" s="100"/>
      <c r="EZ274" s="100"/>
      <c r="FA274" s="100"/>
      <c r="FB274" s="100"/>
    </row>
    <row r="275" spans="1:158" x14ac:dyDescent="0.2">
      <c r="A275" s="11">
        <v>1</v>
      </c>
      <c r="B275" s="100" t="s">
        <v>46</v>
      </c>
      <c r="C275" s="100" t="s">
        <v>170</v>
      </c>
      <c r="D275" s="9">
        <v>5</v>
      </c>
      <c r="E275" s="11">
        <v>2</v>
      </c>
      <c r="F275" s="11">
        <v>73</v>
      </c>
      <c r="G275" s="11">
        <v>0</v>
      </c>
      <c r="H275" s="100" t="s">
        <v>67</v>
      </c>
      <c r="I275" s="13" t="s">
        <v>77</v>
      </c>
      <c r="J275" s="100"/>
      <c r="K275" s="100"/>
      <c r="L275" s="100"/>
      <c r="M275" s="100"/>
      <c r="N275" s="100"/>
      <c r="O275" s="100"/>
      <c r="P275" s="100"/>
      <c r="Q275" s="100"/>
      <c r="R275" s="100"/>
      <c r="S275" s="100"/>
      <c r="T275" s="100"/>
      <c r="U275" s="100"/>
      <c r="V275" s="100"/>
      <c r="W275" s="100"/>
      <c r="X275" s="100"/>
      <c r="Y275" s="100"/>
      <c r="Z275" s="100"/>
      <c r="AA275" s="100"/>
      <c r="AB275" s="100"/>
      <c r="AC275" s="100"/>
      <c r="AD275" s="100"/>
      <c r="AE275" s="100"/>
      <c r="AF275" s="100"/>
      <c r="AG275" s="100"/>
      <c r="AH275" s="100"/>
      <c r="AI275" s="100"/>
      <c r="AJ275" s="100"/>
      <c r="AK275" s="100"/>
      <c r="AL275" s="100"/>
      <c r="AM275" s="100"/>
      <c r="AN275" s="100"/>
      <c r="AO275" s="100"/>
      <c r="AP275" s="100"/>
      <c r="AQ275" s="100"/>
      <c r="AR275" s="100"/>
      <c r="AS275" s="100"/>
      <c r="AT275" s="100"/>
      <c r="AU275" s="100"/>
      <c r="AV275" s="100"/>
      <c r="AW275" s="100"/>
      <c r="AX275" s="100"/>
      <c r="AY275" s="100"/>
      <c r="AZ275" s="100"/>
      <c r="BA275" s="100"/>
      <c r="BB275" s="100"/>
      <c r="BC275" s="100"/>
      <c r="BD275" s="100"/>
      <c r="BE275" s="100"/>
      <c r="BF275" s="100"/>
      <c r="BG275" s="100"/>
      <c r="BH275" s="100"/>
      <c r="BI275" s="100"/>
      <c r="BJ275" s="100"/>
      <c r="BK275" s="100"/>
      <c r="BL275" s="100"/>
      <c r="BM275" s="100"/>
      <c r="BN275" s="100"/>
      <c r="BO275" s="100"/>
      <c r="BP275" s="100"/>
      <c r="BQ275" s="100"/>
      <c r="BR275" s="100"/>
      <c r="BS275" s="100"/>
      <c r="BT275" s="100"/>
      <c r="BU275" s="100"/>
      <c r="BV275" s="100"/>
      <c r="BW275" s="100"/>
      <c r="BX275" s="100"/>
      <c r="BY275" s="100"/>
      <c r="BZ275" s="100"/>
      <c r="CA275" s="100"/>
      <c r="CB275" s="100"/>
      <c r="CC275" s="100"/>
      <c r="CD275" s="100"/>
      <c r="CE275" s="100"/>
      <c r="CF275" s="100"/>
      <c r="CG275" s="100"/>
      <c r="CH275" s="100"/>
      <c r="CI275" s="100"/>
      <c r="CJ275" s="100"/>
      <c r="CK275" s="100"/>
      <c r="CL275" s="100"/>
      <c r="CM275" s="100"/>
      <c r="CN275" s="100"/>
      <c r="CO275" s="100"/>
      <c r="CP275" s="100"/>
      <c r="CQ275" s="100"/>
      <c r="CR275" s="100"/>
      <c r="CS275" s="100"/>
      <c r="CT275" s="100"/>
      <c r="CU275" s="100"/>
      <c r="CV275" s="100"/>
      <c r="CW275" s="100"/>
      <c r="CX275" s="100"/>
      <c r="CY275" s="100"/>
      <c r="CZ275" s="100"/>
      <c r="DA275" s="100"/>
      <c r="DB275" s="100"/>
      <c r="DC275" s="100"/>
      <c r="DD275" s="100"/>
      <c r="DE275" s="100"/>
      <c r="DF275" s="100"/>
      <c r="DG275" s="100"/>
      <c r="DH275" s="100"/>
      <c r="DI275" s="100"/>
      <c r="DJ275" s="100"/>
      <c r="DK275" s="100"/>
      <c r="DL275" s="100"/>
      <c r="DM275" s="100"/>
      <c r="DN275" s="100"/>
      <c r="DO275" s="100"/>
      <c r="DP275" s="100"/>
      <c r="DQ275" s="100"/>
      <c r="DR275" s="100"/>
      <c r="DS275" s="100"/>
      <c r="DT275" s="100"/>
      <c r="DU275" s="100"/>
      <c r="DV275" s="100"/>
      <c r="DW275" s="100"/>
      <c r="DX275" s="100"/>
      <c r="DY275" s="100"/>
      <c r="DZ275" s="100"/>
      <c r="EA275" s="100"/>
      <c r="EB275" s="100"/>
      <c r="EC275" s="100"/>
      <c r="ED275" s="100"/>
      <c r="EE275" s="100"/>
      <c r="EF275" s="100"/>
      <c r="EG275" s="100"/>
      <c r="EH275" s="100"/>
      <c r="EI275" s="100"/>
      <c r="EJ275" s="100"/>
      <c r="EK275" s="100"/>
      <c r="EL275" s="100"/>
      <c r="EM275" s="100"/>
      <c r="EN275" s="100"/>
      <c r="EO275" s="100"/>
      <c r="EP275" s="100"/>
      <c r="EQ275" s="100"/>
      <c r="ER275" s="100"/>
      <c r="ES275" s="100"/>
      <c r="ET275" s="100"/>
      <c r="EU275" s="100"/>
      <c r="EV275" s="100"/>
      <c r="EW275" s="100"/>
      <c r="EX275" s="100"/>
      <c r="EY275" s="100"/>
      <c r="EZ275" s="100"/>
      <c r="FA275" s="100"/>
      <c r="FB275" s="100"/>
    </row>
    <row r="276" spans="1:158" x14ac:dyDescent="0.2">
      <c r="A276" s="9">
        <v>3</v>
      </c>
      <c r="B276" t="s">
        <v>46</v>
      </c>
      <c r="C276" t="s">
        <v>168</v>
      </c>
      <c r="D276" s="9">
        <v>1</v>
      </c>
      <c r="E276" s="9">
        <v>3</v>
      </c>
      <c r="F276" s="9">
        <v>37.6</v>
      </c>
      <c r="G276" s="9">
        <v>0</v>
      </c>
      <c r="H276" t="s">
        <v>67</v>
      </c>
      <c r="I276" s="9" t="s">
        <v>77</v>
      </c>
    </row>
    <row r="277" spans="1:158" x14ac:dyDescent="0.2">
      <c r="A277" s="11">
        <v>1</v>
      </c>
      <c r="B277" s="100" t="s">
        <v>46</v>
      </c>
      <c r="C277" s="100" t="s">
        <v>170</v>
      </c>
      <c r="D277" s="9">
        <v>5</v>
      </c>
      <c r="E277" s="11">
        <v>3</v>
      </c>
      <c r="F277" s="11">
        <v>73</v>
      </c>
      <c r="G277" s="11">
        <v>0</v>
      </c>
      <c r="H277" s="100" t="s">
        <v>67</v>
      </c>
      <c r="I277" s="13" t="s">
        <v>77</v>
      </c>
      <c r="J277" s="100"/>
      <c r="K277" s="100"/>
      <c r="L277" s="100"/>
      <c r="M277" s="100"/>
      <c r="N277" s="100"/>
      <c r="O277" s="100"/>
      <c r="P277" s="100"/>
      <c r="Q277" s="100"/>
      <c r="R277" s="100"/>
      <c r="S277" s="100"/>
      <c r="T277" s="100"/>
      <c r="U277" s="100"/>
      <c r="V277" s="100"/>
      <c r="W277" s="100"/>
      <c r="X277" s="100"/>
      <c r="Y277" s="100"/>
      <c r="Z277" s="100"/>
      <c r="AA277" s="100"/>
      <c r="AB277" s="100"/>
      <c r="AC277" s="100"/>
      <c r="AD277" s="100"/>
      <c r="AE277" s="100"/>
      <c r="AF277" s="100"/>
      <c r="AG277" s="100"/>
      <c r="AH277" s="100"/>
      <c r="AI277" s="100"/>
      <c r="AJ277" s="100"/>
      <c r="AK277" s="100"/>
      <c r="AL277" s="100"/>
      <c r="AM277" s="100"/>
      <c r="AN277" s="100"/>
      <c r="AO277" s="100"/>
      <c r="AP277" s="100"/>
      <c r="AQ277" s="100"/>
      <c r="AR277" s="100"/>
      <c r="AS277" s="100"/>
      <c r="AT277" s="100"/>
      <c r="AU277" s="100"/>
      <c r="AV277" s="100"/>
      <c r="AW277" s="100"/>
      <c r="AX277" s="100"/>
      <c r="AY277" s="100"/>
      <c r="AZ277" s="100"/>
      <c r="BA277" s="100"/>
      <c r="BB277" s="100"/>
      <c r="BC277" s="100"/>
      <c r="BD277" s="100"/>
      <c r="BE277" s="100"/>
      <c r="BF277" s="100"/>
      <c r="BG277" s="100"/>
      <c r="BH277" s="100"/>
      <c r="BI277" s="100"/>
      <c r="BJ277" s="100"/>
      <c r="BK277" s="100"/>
      <c r="BL277" s="100"/>
      <c r="BM277" s="100"/>
      <c r="BN277" s="100"/>
      <c r="BO277" s="100"/>
      <c r="BP277" s="100"/>
      <c r="BQ277" s="100"/>
      <c r="BR277" s="100"/>
      <c r="BS277" s="100"/>
      <c r="BT277" s="100"/>
      <c r="BU277" s="100"/>
      <c r="BV277" s="100"/>
      <c r="BW277" s="100"/>
      <c r="BX277" s="100"/>
      <c r="BY277" s="100"/>
      <c r="BZ277" s="100"/>
      <c r="CA277" s="100"/>
      <c r="CB277" s="100"/>
      <c r="CC277" s="100"/>
      <c r="CD277" s="100"/>
      <c r="CE277" s="100"/>
      <c r="CF277" s="100"/>
      <c r="CG277" s="100"/>
      <c r="CH277" s="100"/>
      <c r="CI277" s="100"/>
      <c r="CJ277" s="100"/>
      <c r="CK277" s="100"/>
      <c r="CL277" s="100"/>
      <c r="CM277" s="100"/>
      <c r="CN277" s="100"/>
      <c r="CO277" s="100"/>
      <c r="CP277" s="100"/>
      <c r="CQ277" s="100"/>
      <c r="CR277" s="100"/>
      <c r="CS277" s="100"/>
      <c r="CT277" s="100"/>
      <c r="CU277" s="100"/>
      <c r="CV277" s="100"/>
      <c r="CW277" s="100"/>
      <c r="CX277" s="100"/>
      <c r="CY277" s="100"/>
      <c r="CZ277" s="100"/>
      <c r="DA277" s="100"/>
      <c r="DB277" s="100"/>
      <c r="DC277" s="100"/>
      <c r="DD277" s="100"/>
      <c r="DE277" s="100"/>
      <c r="DF277" s="100"/>
      <c r="DG277" s="100"/>
      <c r="DH277" s="100"/>
      <c r="DI277" s="100"/>
      <c r="DJ277" s="100"/>
      <c r="DK277" s="100"/>
      <c r="DL277" s="100"/>
      <c r="DM277" s="100"/>
      <c r="DN277" s="100"/>
      <c r="DO277" s="100"/>
      <c r="DP277" s="100"/>
      <c r="DQ277" s="100"/>
      <c r="DR277" s="100"/>
      <c r="DS277" s="100"/>
      <c r="DT277" s="100"/>
      <c r="DU277" s="100"/>
      <c r="DV277" s="100"/>
      <c r="DW277" s="100"/>
      <c r="DX277" s="100"/>
      <c r="DY277" s="100"/>
      <c r="DZ277" s="100"/>
      <c r="EA277" s="100"/>
      <c r="EB277" s="100"/>
      <c r="EC277" s="100"/>
      <c r="ED277" s="100"/>
      <c r="EE277" s="100"/>
      <c r="EF277" s="100"/>
      <c r="EG277" s="100"/>
      <c r="EH277" s="100"/>
      <c r="EI277" s="100"/>
      <c r="EJ277" s="100"/>
      <c r="EK277" s="100"/>
      <c r="EL277" s="100"/>
      <c r="EM277" s="100"/>
      <c r="EN277" s="100"/>
      <c r="EO277" s="100"/>
      <c r="EP277" s="100"/>
      <c r="EQ277" s="100"/>
      <c r="ER277" s="100"/>
      <c r="ES277" s="100"/>
      <c r="ET277" s="100"/>
      <c r="EU277" s="100"/>
      <c r="EV277" s="100"/>
      <c r="EW277" s="100"/>
      <c r="EX277" s="100"/>
      <c r="EY277" s="100"/>
      <c r="EZ277" s="100"/>
      <c r="FA277" s="100"/>
      <c r="FB277" s="100"/>
    </row>
    <row r="278" spans="1:158" x14ac:dyDescent="0.2">
      <c r="A278" s="11">
        <v>3</v>
      </c>
      <c r="B278" s="100" t="s">
        <v>46</v>
      </c>
      <c r="C278" s="100" t="s">
        <v>170</v>
      </c>
      <c r="D278" s="9">
        <v>5</v>
      </c>
      <c r="E278" s="11">
        <v>3</v>
      </c>
      <c r="F278" s="11">
        <v>57.6</v>
      </c>
      <c r="G278" s="11">
        <v>0</v>
      </c>
      <c r="H278" s="100" t="s">
        <v>67</v>
      </c>
      <c r="I278" s="13" t="s">
        <v>77</v>
      </c>
      <c r="J278" s="100"/>
      <c r="K278" s="100"/>
      <c r="L278" s="100"/>
      <c r="M278" s="100"/>
      <c r="N278" s="100"/>
      <c r="O278" s="100"/>
      <c r="P278" s="100"/>
      <c r="Q278" s="100"/>
      <c r="R278" s="100"/>
      <c r="S278" s="100"/>
      <c r="T278" s="100"/>
      <c r="U278" s="100"/>
      <c r="V278" s="100"/>
      <c r="W278" s="100"/>
      <c r="X278" s="100"/>
      <c r="Y278" s="100"/>
      <c r="Z278" s="100"/>
      <c r="AA278" s="100"/>
      <c r="AB278" s="100"/>
      <c r="AC278" s="100"/>
      <c r="AD278" s="100"/>
      <c r="AE278" s="100"/>
      <c r="AF278" s="100"/>
      <c r="AG278" s="100"/>
      <c r="AH278" s="100"/>
      <c r="AI278" s="100"/>
      <c r="AJ278" s="100"/>
      <c r="AK278" s="100"/>
      <c r="AL278" s="100"/>
      <c r="AM278" s="100"/>
      <c r="AN278" s="100"/>
      <c r="AO278" s="100"/>
      <c r="AP278" s="100"/>
      <c r="AQ278" s="100"/>
      <c r="AR278" s="100"/>
      <c r="AS278" s="100"/>
      <c r="AT278" s="100"/>
      <c r="AU278" s="100"/>
      <c r="AV278" s="100"/>
      <c r="AW278" s="100"/>
      <c r="AX278" s="100"/>
      <c r="AY278" s="100"/>
      <c r="AZ278" s="100"/>
      <c r="BA278" s="100"/>
      <c r="BB278" s="100"/>
      <c r="BC278" s="100"/>
      <c r="BD278" s="100"/>
      <c r="BE278" s="100"/>
      <c r="BF278" s="100"/>
      <c r="BG278" s="100"/>
      <c r="BH278" s="100"/>
      <c r="BI278" s="100"/>
      <c r="BJ278" s="100"/>
      <c r="BK278" s="100"/>
      <c r="BL278" s="100"/>
      <c r="BM278" s="100"/>
      <c r="BN278" s="100"/>
      <c r="BO278" s="100"/>
      <c r="BP278" s="100"/>
      <c r="BQ278" s="100"/>
      <c r="BR278" s="100"/>
      <c r="BS278" s="100"/>
      <c r="BT278" s="100"/>
      <c r="BU278" s="100"/>
      <c r="BV278" s="100"/>
      <c r="BW278" s="100"/>
      <c r="BX278" s="100"/>
      <c r="BY278" s="100"/>
      <c r="BZ278" s="100"/>
      <c r="CA278" s="100"/>
      <c r="CB278" s="100"/>
      <c r="CC278" s="100"/>
      <c r="CD278" s="100"/>
      <c r="CE278" s="100"/>
      <c r="CF278" s="100"/>
      <c r="CG278" s="100"/>
      <c r="CH278" s="100"/>
      <c r="CI278" s="100"/>
      <c r="CJ278" s="100"/>
      <c r="CK278" s="100"/>
      <c r="CL278" s="100"/>
      <c r="CM278" s="100"/>
      <c r="CN278" s="100"/>
      <c r="CO278" s="100"/>
      <c r="CP278" s="100"/>
      <c r="CQ278" s="100"/>
      <c r="CR278" s="100"/>
      <c r="CS278" s="100"/>
      <c r="CT278" s="100"/>
      <c r="CU278" s="100"/>
      <c r="CV278" s="100"/>
      <c r="CW278" s="100"/>
      <c r="CX278" s="100"/>
      <c r="CY278" s="100"/>
      <c r="CZ278" s="100"/>
      <c r="DA278" s="100"/>
      <c r="DB278" s="100"/>
      <c r="DC278" s="100"/>
      <c r="DD278" s="100"/>
      <c r="DE278" s="100"/>
      <c r="DF278" s="100"/>
      <c r="DG278" s="100"/>
      <c r="DH278" s="100"/>
      <c r="DI278" s="100"/>
      <c r="DJ278" s="100"/>
      <c r="DK278" s="100"/>
      <c r="DL278" s="100"/>
      <c r="DM278" s="100"/>
      <c r="DN278" s="100"/>
      <c r="DO278" s="100"/>
      <c r="DP278" s="100"/>
      <c r="DQ278" s="100"/>
      <c r="DR278" s="100"/>
      <c r="DS278" s="100"/>
      <c r="DT278" s="100"/>
      <c r="DU278" s="100"/>
      <c r="DV278" s="100"/>
      <c r="DW278" s="100"/>
      <c r="DX278" s="100"/>
      <c r="DY278" s="100"/>
      <c r="DZ278" s="100"/>
      <c r="EA278" s="100"/>
      <c r="EB278" s="100"/>
      <c r="EC278" s="100"/>
      <c r="ED278" s="100"/>
      <c r="EE278" s="100"/>
      <c r="EF278" s="100"/>
      <c r="EG278" s="100"/>
      <c r="EH278" s="100"/>
      <c r="EI278" s="100"/>
      <c r="EJ278" s="100"/>
      <c r="EK278" s="100"/>
      <c r="EL278" s="100"/>
      <c r="EM278" s="100"/>
      <c r="EN278" s="100"/>
      <c r="EO278" s="100"/>
      <c r="EP278" s="100"/>
      <c r="EQ278" s="100"/>
      <c r="ER278" s="100"/>
      <c r="ES278" s="100"/>
      <c r="ET278" s="100"/>
      <c r="EU278" s="100"/>
      <c r="EV278" s="100"/>
      <c r="EW278" s="100"/>
      <c r="EX278" s="100"/>
      <c r="EY278" s="100"/>
      <c r="EZ278" s="100"/>
      <c r="FA278" s="100"/>
      <c r="FB278" s="100"/>
    </row>
    <row r="279" spans="1:158" x14ac:dyDescent="0.2">
      <c r="A279" s="11">
        <v>1</v>
      </c>
      <c r="B279" s="100" t="s">
        <v>46</v>
      </c>
      <c r="C279" s="100" t="s">
        <v>170</v>
      </c>
      <c r="D279" s="9">
        <v>5</v>
      </c>
      <c r="E279" s="11">
        <v>6</v>
      </c>
      <c r="F279" s="11">
        <v>60.5</v>
      </c>
      <c r="G279" s="11">
        <v>0</v>
      </c>
      <c r="H279" s="100" t="s">
        <v>67</v>
      </c>
      <c r="I279" s="13" t="s">
        <v>77</v>
      </c>
      <c r="J279" s="100"/>
      <c r="K279" s="100"/>
      <c r="L279" s="100"/>
      <c r="M279" s="100"/>
      <c r="N279" s="100"/>
      <c r="O279" s="100"/>
      <c r="P279" s="100"/>
      <c r="Q279" s="100"/>
      <c r="R279" s="100"/>
      <c r="S279" s="100"/>
      <c r="T279" s="100"/>
      <c r="U279" s="100"/>
      <c r="V279" s="100"/>
      <c r="W279" s="100"/>
      <c r="X279" s="100"/>
      <c r="Y279" s="100"/>
      <c r="Z279" s="100"/>
      <c r="AA279" s="100"/>
      <c r="AB279" s="100"/>
      <c r="AC279" s="100"/>
      <c r="AD279" s="100"/>
      <c r="AE279" s="100"/>
      <c r="AF279" s="100"/>
      <c r="AG279" s="100"/>
      <c r="AH279" s="100"/>
      <c r="AI279" s="100"/>
      <c r="AJ279" s="100"/>
      <c r="AK279" s="100"/>
      <c r="AL279" s="100"/>
      <c r="AM279" s="100"/>
      <c r="AN279" s="100"/>
      <c r="AO279" s="100"/>
      <c r="AP279" s="100"/>
      <c r="AQ279" s="100"/>
      <c r="AR279" s="100"/>
      <c r="AS279" s="100"/>
      <c r="AT279" s="100"/>
      <c r="AU279" s="100"/>
      <c r="AV279" s="100"/>
      <c r="AW279" s="100"/>
      <c r="AX279" s="100"/>
      <c r="AY279" s="100"/>
      <c r="AZ279" s="100"/>
      <c r="BA279" s="100"/>
      <c r="BB279" s="100"/>
      <c r="BC279" s="100"/>
      <c r="BD279" s="100"/>
      <c r="BE279" s="100"/>
      <c r="BF279" s="100"/>
      <c r="BG279" s="100"/>
      <c r="BH279" s="100"/>
      <c r="BI279" s="100"/>
      <c r="BJ279" s="100"/>
      <c r="BK279" s="100"/>
      <c r="BL279" s="100"/>
      <c r="BM279" s="100"/>
      <c r="BN279" s="100"/>
      <c r="BO279" s="100"/>
      <c r="BP279" s="100"/>
      <c r="BQ279" s="100"/>
      <c r="BR279" s="100"/>
      <c r="BS279" s="100"/>
      <c r="BT279" s="100"/>
      <c r="BU279" s="100"/>
      <c r="BV279" s="100"/>
      <c r="BW279" s="100"/>
      <c r="BX279" s="100"/>
      <c r="BY279" s="100"/>
      <c r="BZ279" s="100"/>
      <c r="CA279" s="100"/>
      <c r="CB279" s="100"/>
      <c r="CC279" s="100"/>
      <c r="CD279" s="100"/>
      <c r="CE279" s="100"/>
      <c r="CF279" s="100"/>
      <c r="CG279" s="100"/>
      <c r="CH279" s="100"/>
      <c r="CI279" s="100"/>
      <c r="CJ279" s="100"/>
      <c r="CK279" s="100"/>
      <c r="CL279" s="100"/>
      <c r="CM279" s="100"/>
      <c r="CN279" s="100"/>
      <c r="CO279" s="100"/>
      <c r="CP279" s="100"/>
      <c r="CQ279" s="100"/>
      <c r="CR279" s="100"/>
      <c r="CS279" s="100"/>
      <c r="CT279" s="100"/>
      <c r="CU279" s="100"/>
      <c r="CV279" s="100"/>
      <c r="CW279" s="100"/>
      <c r="CX279" s="100"/>
      <c r="CY279" s="100"/>
      <c r="CZ279" s="100"/>
      <c r="DA279" s="100"/>
      <c r="DB279" s="100"/>
      <c r="DC279" s="100"/>
      <c r="DD279" s="100"/>
      <c r="DE279" s="100"/>
      <c r="DF279" s="100"/>
      <c r="DG279" s="100"/>
      <c r="DH279" s="100"/>
      <c r="DI279" s="100"/>
      <c r="DJ279" s="100"/>
      <c r="DK279" s="100"/>
      <c r="DL279" s="100"/>
      <c r="DM279" s="100"/>
      <c r="DN279" s="100"/>
      <c r="DO279" s="100"/>
      <c r="DP279" s="100"/>
      <c r="DQ279" s="100"/>
      <c r="DR279" s="100"/>
      <c r="DS279" s="100"/>
      <c r="DT279" s="100"/>
      <c r="DU279" s="100"/>
      <c r="DV279" s="100"/>
      <c r="DW279" s="100"/>
      <c r="DX279" s="100"/>
      <c r="DY279" s="100"/>
      <c r="DZ279" s="100"/>
      <c r="EA279" s="100"/>
      <c r="EB279" s="100"/>
      <c r="EC279" s="100"/>
      <c r="ED279" s="100"/>
      <c r="EE279" s="100"/>
      <c r="EF279" s="100"/>
      <c r="EG279" s="100"/>
      <c r="EH279" s="100"/>
      <c r="EI279" s="100"/>
      <c r="EJ279" s="100"/>
      <c r="EK279" s="100"/>
      <c r="EL279" s="100"/>
      <c r="EM279" s="100"/>
      <c r="EN279" s="100"/>
      <c r="EO279" s="100"/>
      <c r="EP279" s="100"/>
      <c r="EQ279" s="100"/>
      <c r="ER279" s="100"/>
      <c r="ES279" s="100"/>
      <c r="ET279" s="100"/>
      <c r="EU279" s="100"/>
      <c r="EV279" s="100"/>
      <c r="EW279" s="100"/>
      <c r="EX279" s="100"/>
      <c r="EY279" s="100"/>
      <c r="EZ279" s="100"/>
      <c r="FA279" s="100"/>
      <c r="FB279" s="100"/>
    </row>
    <row r="280" spans="1:158" x14ac:dyDescent="0.2">
      <c r="A280" s="9">
        <v>1</v>
      </c>
      <c r="B280" t="s">
        <v>45</v>
      </c>
      <c r="C280" t="s">
        <v>168</v>
      </c>
      <c r="D280" s="9">
        <v>1</v>
      </c>
      <c r="E280" s="9">
        <v>3</v>
      </c>
      <c r="F280" s="9">
        <v>28.7</v>
      </c>
      <c r="G280" s="9">
        <v>0</v>
      </c>
      <c r="H280" t="s">
        <v>67</v>
      </c>
      <c r="I280" s="9" t="s">
        <v>77</v>
      </c>
    </row>
    <row r="281" spans="1:158" x14ac:dyDescent="0.2">
      <c r="A281" s="55">
        <v>1</v>
      </c>
      <c r="B281" s="101" t="s">
        <v>45</v>
      </c>
      <c r="C281" s="55" t="s">
        <v>169</v>
      </c>
      <c r="D281" s="55">
        <v>4</v>
      </c>
      <c r="E281" s="55">
        <v>5</v>
      </c>
      <c r="F281" s="55">
        <v>115.9</v>
      </c>
      <c r="G281" s="52">
        <f>SUM(J281:GC281)</f>
        <v>0</v>
      </c>
      <c r="H281" s="109" t="s">
        <v>67</v>
      </c>
      <c r="I281" s="55" t="s">
        <v>77</v>
      </c>
      <c r="J281" s="55" t="s">
        <v>67</v>
      </c>
      <c r="K281" s="55"/>
      <c r="L281" s="55"/>
      <c r="M281" s="55"/>
      <c r="N281" s="55"/>
      <c r="O281" s="55"/>
      <c r="P281" s="55"/>
      <c r="Q281" s="55"/>
      <c r="R281" s="55"/>
      <c r="S281" s="55"/>
      <c r="T281" s="55"/>
      <c r="U281" s="55"/>
      <c r="V281" s="55"/>
      <c r="W281" s="55"/>
      <c r="X281" s="55"/>
      <c r="Y281" s="55"/>
      <c r="Z281" s="55"/>
      <c r="AA281" s="55"/>
      <c r="AB281" s="55"/>
      <c r="AC281" s="55"/>
      <c r="AD281" s="55"/>
      <c r="AE281" s="55"/>
      <c r="AF281" s="55"/>
      <c r="AG281" s="55"/>
      <c r="AH281" s="55"/>
      <c r="AI281" s="55"/>
      <c r="AJ281" s="55"/>
      <c r="AK281" s="55"/>
      <c r="AL281" s="55"/>
      <c r="AM281" s="55"/>
      <c r="AN281" s="55"/>
      <c r="AO281" s="55"/>
      <c r="AP281" s="55"/>
      <c r="AQ281" s="55"/>
      <c r="AR281" s="55"/>
      <c r="AS281" s="55"/>
      <c r="AT281" s="55"/>
      <c r="AU281" s="55"/>
      <c r="AV281" s="55"/>
      <c r="AW281" s="55"/>
      <c r="AX281" s="55"/>
      <c r="AY281" s="55"/>
      <c r="AZ281" s="55"/>
      <c r="BA281" s="55"/>
      <c r="BB281" s="55"/>
      <c r="BC281" s="55"/>
      <c r="BD281" s="55"/>
      <c r="BE281" s="55"/>
      <c r="BF281" s="55"/>
      <c r="BG281" s="55"/>
      <c r="BH281" s="55"/>
      <c r="BI281" s="55"/>
      <c r="BJ281" s="55"/>
      <c r="BK281" s="55"/>
      <c r="BL281" s="55"/>
      <c r="BM281" s="55"/>
      <c r="BN281" s="55"/>
      <c r="BO281" s="55"/>
      <c r="BP281" s="55"/>
      <c r="BQ281" s="55"/>
      <c r="BR281" s="55"/>
      <c r="BS281" s="55"/>
      <c r="BT281" s="55"/>
      <c r="BU281" s="55"/>
      <c r="BV281" s="55"/>
      <c r="BW281" s="55"/>
      <c r="BX281" s="55"/>
      <c r="BY281" s="55"/>
      <c r="BZ281" s="55"/>
      <c r="CA281" s="55"/>
      <c r="CB281" s="55"/>
      <c r="CC281" s="55"/>
      <c r="CD281" s="55"/>
      <c r="CE281" s="55"/>
      <c r="CF281" s="55"/>
      <c r="CG281" s="55"/>
      <c r="CH281" s="55"/>
      <c r="CI281" s="55"/>
      <c r="CJ281" s="55"/>
      <c r="CK281" s="55"/>
      <c r="CL281" s="55"/>
      <c r="CM281" s="55"/>
      <c r="CN281" s="55"/>
      <c r="CO281" s="55"/>
      <c r="CP281" s="55"/>
      <c r="CQ281" s="55"/>
      <c r="CR281" s="55"/>
      <c r="CS281" s="55"/>
      <c r="CT281" s="55"/>
      <c r="CU281" s="55"/>
      <c r="CV281" s="55"/>
      <c r="CW281" s="55"/>
      <c r="CX281" s="55"/>
      <c r="CY281" s="55"/>
      <c r="CZ281" s="55"/>
      <c r="DA281" s="55"/>
      <c r="DB281" s="55"/>
      <c r="DC281" s="55"/>
      <c r="DD281" s="55"/>
      <c r="DE281" s="55"/>
      <c r="DF281" s="55"/>
      <c r="DG281" s="55"/>
      <c r="DH281" s="55"/>
      <c r="DI281" s="55"/>
      <c r="DJ281" s="55"/>
      <c r="DK281" s="55"/>
      <c r="DL281" s="55"/>
      <c r="DM281" s="55"/>
      <c r="DN281" s="55"/>
      <c r="DO281" s="55"/>
      <c r="DP281" s="55"/>
      <c r="DQ281" s="55"/>
      <c r="DR281" s="55"/>
      <c r="DS281" s="55"/>
      <c r="DT281" s="55"/>
      <c r="DU281" s="55"/>
      <c r="DV281" s="55"/>
      <c r="DW281" s="55"/>
      <c r="DX281" s="55"/>
      <c r="DY281" s="55"/>
      <c r="DZ281" s="55"/>
      <c r="EA281" s="55"/>
      <c r="EB281" s="55"/>
      <c r="EC281" s="55"/>
      <c r="ED281" s="55"/>
      <c r="EE281" s="55"/>
      <c r="EF281" s="55"/>
      <c r="EG281" s="55"/>
      <c r="EH281" s="55"/>
      <c r="EI281" s="55"/>
      <c r="EJ281" s="55"/>
      <c r="EK281" s="55"/>
      <c r="EL281" s="55"/>
      <c r="EM281" s="55"/>
      <c r="EN281" s="55"/>
      <c r="EO281" s="55"/>
      <c r="EP281" s="55"/>
      <c r="EQ281" s="55"/>
      <c r="ER281" s="55"/>
      <c r="ES281" s="55"/>
      <c r="ET281" s="55"/>
      <c r="EU281" s="55"/>
      <c r="EV281" s="55"/>
      <c r="EW281" s="55"/>
      <c r="EX281" s="55"/>
      <c r="EY281" s="55"/>
      <c r="EZ281" s="55"/>
      <c r="FA281" s="55"/>
      <c r="FB281" s="55"/>
    </row>
    <row r="282" spans="1:158" x14ac:dyDescent="0.2">
      <c r="A282" s="55">
        <v>2</v>
      </c>
      <c r="B282" s="101" t="s">
        <v>45</v>
      </c>
      <c r="C282" s="55" t="s">
        <v>169</v>
      </c>
      <c r="D282" s="55">
        <v>4</v>
      </c>
      <c r="E282" s="55">
        <v>5</v>
      </c>
      <c r="F282" s="55">
        <v>73.3</v>
      </c>
      <c r="G282" s="52">
        <f>SUM(J282:GC282)</f>
        <v>0</v>
      </c>
      <c r="H282" s="109" t="s">
        <v>67</v>
      </c>
      <c r="I282" s="55" t="s">
        <v>77</v>
      </c>
      <c r="J282" s="55" t="s">
        <v>67</v>
      </c>
      <c r="K282" s="55"/>
      <c r="L282" s="55"/>
      <c r="M282" s="55"/>
      <c r="N282" s="55"/>
      <c r="O282" s="55"/>
      <c r="P282" s="55"/>
      <c r="Q282" s="55"/>
      <c r="R282" s="55"/>
      <c r="S282" s="55"/>
      <c r="T282" s="55"/>
      <c r="U282" s="55"/>
      <c r="V282" s="55"/>
      <c r="W282" s="55"/>
      <c r="X282" s="55"/>
      <c r="Y282" s="55"/>
      <c r="Z282" s="55"/>
      <c r="AA282" s="55"/>
      <c r="AB282" s="55"/>
      <c r="AC282" s="55"/>
      <c r="AD282" s="55"/>
      <c r="AE282" s="55"/>
      <c r="AF282" s="55"/>
      <c r="AG282" s="55"/>
      <c r="AH282" s="55"/>
      <c r="AI282" s="55"/>
      <c r="AJ282" s="55"/>
      <c r="AK282" s="55"/>
      <c r="AL282" s="55"/>
      <c r="AM282" s="55"/>
      <c r="AN282" s="55"/>
      <c r="AO282" s="55"/>
      <c r="AP282" s="55"/>
      <c r="AQ282" s="55"/>
      <c r="AR282" s="55"/>
      <c r="AS282" s="55"/>
      <c r="AT282" s="55"/>
      <c r="AU282" s="55"/>
      <c r="AV282" s="55"/>
      <c r="AW282" s="55"/>
      <c r="AX282" s="55"/>
      <c r="AY282" s="55"/>
      <c r="AZ282" s="55"/>
      <c r="BA282" s="55"/>
      <c r="BB282" s="55"/>
      <c r="BC282" s="55"/>
      <c r="BD282" s="55"/>
      <c r="BE282" s="55"/>
      <c r="BF282" s="55"/>
      <c r="BG282" s="55"/>
      <c r="BH282" s="55"/>
      <c r="BI282" s="55"/>
      <c r="BJ282" s="55"/>
      <c r="BK282" s="55"/>
      <c r="BL282" s="55"/>
      <c r="BM282" s="55"/>
      <c r="BN282" s="55"/>
      <c r="BO282" s="55"/>
      <c r="BP282" s="55"/>
      <c r="BQ282" s="55"/>
      <c r="BR282" s="55"/>
      <c r="BS282" s="55"/>
      <c r="BT282" s="55"/>
      <c r="BU282" s="55"/>
      <c r="BV282" s="55"/>
      <c r="BW282" s="55"/>
      <c r="BX282" s="55"/>
      <c r="BY282" s="55"/>
      <c r="BZ282" s="55"/>
      <c r="CA282" s="55"/>
      <c r="CB282" s="55"/>
      <c r="CC282" s="55"/>
      <c r="CD282" s="55"/>
      <c r="CE282" s="55"/>
      <c r="CF282" s="55"/>
      <c r="CG282" s="55"/>
      <c r="CH282" s="55"/>
      <c r="CI282" s="55"/>
      <c r="CJ282" s="55"/>
      <c r="CK282" s="55"/>
      <c r="CL282" s="55"/>
      <c r="CM282" s="55"/>
      <c r="CN282" s="55"/>
      <c r="CO282" s="55"/>
      <c r="CP282" s="55"/>
      <c r="CQ282" s="55"/>
      <c r="CR282" s="55"/>
      <c r="CS282" s="55"/>
      <c r="CT282" s="55"/>
      <c r="CU282" s="55"/>
      <c r="CV282" s="55"/>
      <c r="CW282" s="55"/>
      <c r="CX282" s="55"/>
      <c r="CY282" s="55"/>
      <c r="CZ282" s="55"/>
      <c r="DA282" s="55"/>
      <c r="DB282" s="55"/>
      <c r="DC282" s="55"/>
      <c r="DD282" s="55"/>
      <c r="DE282" s="55"/>
      <c r="DF282" s="55"/>
      <c r="DG282" s="55"/>
      <c r="DH282" s="55"/>
      <c r="DI282" s="55"/>
      <c r="DJ282" s="55"/>
      <c r="DK282" s="55"/>
      <c r="DL282" s="55"/>
      <c r="DM282" s="55"/>
      <c r="DN282" s="55"/>
      <c r="DO282" s="55"/>
      <c r="DP282" s="55"/>
      <c r="DQ282" s="55"/>
      <c r="DR282" s="55"/>
      <c r="DS282" s="55"/>
      <c r="DT282" s="55"/>
      <c r="DU282" s="55"/>
      <c r="DV282" s="55"/>
      <c r="DW282" s="55"/>
      <c r="DX282" s="55"/>
      <c r="DY282" s="55"/>
      <c r="DZ282" s="55"/>
      <c r="EA282" s="55"/>
      <c r="EB282" s="55"/>
      <c r="EC282" s="55"/>
      <c r="ED282" s="55"/>
      <c r="EE282" s="55"/>
      <c r="EF282" s="55"/>
      <c r="EG282" s="55"/>
      <c r="EH282" s="55"/>
      <c r="EI282" s="55"/>
      <c r="EJ282" s="55"/>
      <c r="EK282" s="55"/>
      <c r="EL282" s="55"/>
      <c r="EM282" s="55"/>
      <c r="EN282" s="55"/>
      <c r="EO282" s="55"/>
      <c r="EP282" s="55"/>
      <c r="EQ282" s="55"/>
      <c r="ER282" s="55"/>
      <c r="ES282" s="55"/>
      <c r="ET282" s="55"/>
      <c r="EU282" s="55"/>
      <c r="EV282" s="55"/>
      <c r="EW282" s="55"/>
      <c r="EX282" s="55"/>
      <c r="EY282" s="55"/>
      <c r="EZ282" s="55"/>
      <c r="FA282" s="55"/>
      <c r="FB282" s="55"/>
    </row>
    <row r="283" spans="1:158" x14ac:dyDescent="0.2">
      <c r="A283" s="52">
        <v>2</v>
      </c>
      <c r="B283" s="101" t="s">
        <v>45</v>
      </c>
      <c r="C283" s="52" t="s">
        <v>170</v>
      </c>
      <c r="D283" s="52">
        <v>5</v>
      </c>
      <c r="E283" s="52">
        <v>3</v>
      </c>
      <c r="F283" s="52">
        <v>62.7</v>
      </c>
      <c r="G283" s="52">
        <f>SUM(J283:BV283)</f>
        <v>0</v>
      </c>
      <c r="H283" s="110" t="s">
        <v>67</v>
      </c>
      <c r="I283" s="52" t="s">
        <v>77</v>
      </c>
      <c r="J283" s="52"/>
      <c r="K283" s="52"/>
      <c r="L283" s="52"/>
      <c r="M283" s="52"/>
      <c r="N283" s="52"/>
      <c r="O283" s="52"/>
      <c r="P283" s="52"/>
      <c r="Q283" s="52"/>
      <c r="R283" s="52"/>
      <c r="S283" s="52"/>
      <c r="T283" s="52"/>
      <c r="U283" s="52"/>
      <c r="V283" s="52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  <c r="AG283" s="52"/>
      <c r="AH283" s="52"/>
      <c r="AI283" s="52"/>
      <c r="AJ283" s="52"/>
      <c r="AK283" s="52"/>
      <c r="AL283" s="52"/>
      <c r="AM283" s="52"/>
      <c r="AN283" s="52"/>
      <c r="AO283" s="52"/>
      <c r="AP283" s="52"/>
      <c r="AQ283" s="52"/>
      <c r="AR283" s="52"/>
      <c r="AS283" s="52"/>
      <c r="AT283" s="52"/>
      <c r="AU283" s="52"/>
      <c r="AV283" s="52"/>
      <c r="AW283" s="52"/>
      <c r="AX283" s="52"/>
      <c r="AY283" s="52"/>
      <c r="AZ283" s="52"/>
      <c r="BA283" s="52"/>
      <c r="BB283" s="52"/>
      <c r="BC283" s="52"/>
      <c r="BD283" s="52"/>
      <c r="BE283" s="52"/>
      <c r="BF283" s="52"/>
      <c r="BG283" s="52"/>
      <c r="BH283" s="52"/>
      <c r="BI283" s="52"/>
      <c r="BJ283" s="52"/>
      <c r="BK283" s="52"/>
      <c r="BL283" s="52"/>
      <c r="BM283" s="52"/>
      <c r="BN283" s="52"/>
      <c r="BO283" s="52"/>
      <c r="BP283" s="52"/>
      <c r="BQ283" s="52"/>
      <c r="BR283" s="52"/>
      <c r="BS283" s="52"/>
      <c r="BT283" s="52"/>
      <c r="BU283" s="52"/>
      <c r="BV283" s="52"/>
      <c r="BW283" s="52"/>
      <c r="BX283" s="52"/>
      <c r="BY283" s="52"/>
      <c r="BZ283" s="52"/>
      <c r="CA283" s="52"/>
      <c r="CB283" s="52"/>
      <c r="CC283" s="52"/>
      <c r="CD283" s="52"/>
      <c r="CE283" s="52"/>
      <c r="CF283" s="52"/>
      <c r="CG283" s="52"/>
      <c r="CH283" s="52"/>
      <c r="CI283" s="52"/>
      <c r="CJ283" s="52"/>
      <c r="CK283" s="52"/>
      <c r="CL283" s="52"/>
      <c r="CM283" s="52"/>
      <c r="CN283" s="52"/>
      <c r="CO283" s="52"/>
      <c r="CP283" s="52"/>
      <c r="CQ283" s="52"/>
      <c r="CR283" s="51"/>
      <c r="CS283" s="52"/>
      <c r="CT283" s="52"/>
      <c r="CU283" s="52"/>
      <c r="CV283" s="53"/>
      <c r="CW283" s="53"/>
      <c r="CX283" s="53"/>
      <c r="CY283" s="53"/>
      <c r="CZ283" s="53"/>
      <c r="DA283" s="53"/>
      <c r="DB283" s="53"/>
      <c r="DC283" s="52"/>
      <c r="DD283" s="52"/>
      <c r="DE283" s="53"/>
      <c r="DF283" s="52"/>
      <c r="DG283" s="52"/>
      <c r="DH283" s="52"/>
      <c r="DI283" s="52"/>
      <c r="DJ283" s="52"/>
      <c r="DK283" s="52"/>
      <c r="DL283" s="52"/>
      <c r="DM283" s="52"/>
      <c r="DN283" s="52"/>
      <c r="DO283" s="52"/>
      <c r="DP283" s="52"/>
      <c r="DQ283" s="52"/>
      <c r="DR283" s="52"/>
      <c r="DS283" s="52"/>
      <c r="DT283" s="52"/>
      <c r="DU283" s="52"/>
      <c r="DV283" s="52"/>
      <c r="DW283" s="52"/>
      <c r="DX283" s="52"/>
      <c r="DY283" s="52"/>
      <c r="DZ283" s="52"/>
      <c r="EA283" s="52"/>
      <c r="EB283" s="52"/>
      <c r="EC283" s="52"/>
      <c r="ED283" s="52"/>
      <c r="EE283" s="52"/>
      <c r="EF283" s="52"/>
      <c r="EG283" s="52"/>
      <c r="EH283" s="52"/>
      <c r="EI283" s="52"/>
      <c r="EJ283" s="52"/>
      <c r="EK283" s="52"/>
      <c r="EL283" s="52"/>
      <c r="EM283" s="52"/>
      <c r="EN283" s="52"/>
      <c r="EO283" s="52"/>
      <c r="EP283" s="52"/>
      <c r="EQ283" s="52"/>
      <c r="ER283" s="52"/>
      <c r="ES283" s="52"/>
      <c r="ET283" s="52"/>
      <c r="EU283" s="52"/>
      <c r="EV283" s="52"/>
      <c r="EW283" s="52"/>
      <c r="EX283" s="52"/>
      <c r="EY283" s="52"/>
      <c r="EZ283" s="52"/>
      <c r="FA283" s="52"/>
      <c r="FB283" s="52"/>
    </row>
    <row r="284" spans="1:158" x14ac:dyDescent="0.2">
      <c r="A284" s="52">
        <v>3</v>
      </c>
      <c r="B284" s="101" t="s">
        <v>45</v>
      </c>
      <c r="C284" s="52" t="s">
        <v>170</v>
      </c>
      <c r="D284" s="52">
        <v>5</v>
      </c>
      <c r="E284" s="52">
        <v>3</v>
      </c>
      <c r="F284" s="52">
        <v>69.3</v>
      </c>
      <c r="G284" s="52">
        <f>SUM(J284:BV284)</f>
        <v>0</v>
      </c>
      <c r="H284" s="110" t="s">
        <v>67</v>
      </c>
      <c r="I284" s="52" t="s">
        <v>77</v>
      </c>
      <c r="J284" s="52"/>
      <c r="K284" s="52"/>
      <c r="L284" s="52"/>
      <c r="M284" s="52"/>
      <c r="N284" s="52"/>
      <c r="O284" s="52"/>
      <c r="P284" s="52"/>
      <c r="Q284" s="52"/>
      <c r="R284" s="52"/>
      <c r="S284" s="52"/>
      <c r="T284" s="52"/>
      <c r="U284" s="52"/>
      <c r="V284" s="52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  <c r="AG284" s="52"/>
      <c r="AH284" s="52"/>
      <c r="AI284" s="52"/>
      <c r="AJ284" s="52"/>
      <c r="AK284" s="52"/>
      <c r="AL284" s="52"/>
      <c r="AM284" s="52"/>
      <c r="AN284" s="52"/>
      <c r="AO284" s="52"/>
      <c r="AP284" s="52"/>
      <c r="AQ284" s="52"/>
      <c r="AR284" s="52"/>
      <c r="AS284" s="52"/>
      <c r="AT284" s="52"/>
      <c r="AU284" s="52"/>
      <c r="AV284" s="52"/>
      <c r="AW284" s="52"/>
      <c r="AX284" s="52"/>
      <c r="AY284" s="52"/>
      <c r="AZ284" s="52"/>
      <c r="BA284" s="52"/>
      <c r="BB284" s="52"/>
      <c r="BC284" s="52"/>
      <c r="BD284" s="52"/>
      <c r="BE284" s="52"/>
      <c r="BF284" s="52"/>
      <c r="BG284" s="52"/>
      <c r="BH284" s="52"/>
      <c r="BI284" s="52"/>
      <c r="BJ284" s="52"/>
      <c r="BK284" s="52"/>
      <c r="BL284" s="52"/>
      <c r="BM284" s="52"/>
      <c r="BN284" s="52"/>
      <c r="BO284" s="52"/>
      <c r="BP284" s="52"/>
      <c r="BQ284" s="52"/>
      <c r="BR284" s="52"/>
      <c r="BS284" s="52"/>
      <c r="BT284" s="52"/>
      <c r="BU284" s="52"/>
      <c r="BV284" s="52"/>
      <c r="BW284" s="52"/>
      <c r="BX284" s="52"/>
      <c r="BY284" s="52"/>
      <c r="BZ284" s="52"/>
      <c r="CA284" s="52"/>
      <c r="CB284" s="52"/>
      <c r="CC284" s="52"/>
      <c r="CD284" s="52"/>
      <c r="CE284" s="52"/>
      <c r="CF284" s="52"/>
      <c r="CG284" s="52"/>
      <c r="CH284" s="52"/>
      <c r="CI284" s="52"/>
      <c r="CJ284" s="52"/>
      <c r="CK284" s="52"/>
      <c r="CL284" s="52"/>
      <c r="CM284" s="52"/>
      <c r="CN284" s="52"/>
      <c r="CO284" s="52"/>
      <c r="CP284" s="52"/>
      <c r="CQ284" s="52"/>
      <c r="CR284" s="51"/>
      <c r="CS284" s="52"/>
      <c r="CT284" s="52"/>
      <c r="CU284" s="52"/>
      <c r="CV284" s="53"/>
      <c r="CW284" s="53"/>
      <c r="CX284" s="53"/>
      <c r="CY284" s="53"/>
      <c r="CZ284" s="53"/>
      <c r="DA284" s="53"/>
      <c r="DB284" s="53"/>
      <c r="DC284" s="52"/>
      <c r="DD284" s="52"/>
      <c r="DE284" s="53"/>
      <c r="DF284" s="52"/>
      <c r="DG284" s="52"/>
      <c r="DH284" s="52"/>
      <c r="DI284" s="52"/>
      <c r="DJ284" s="52"/>
      <c r="DK284" s="52"/>
      <c r="DL284" s="52"/>
      <c r="DM284" s="52"/>
      <c r="DN284" s="52"/>
      <c r="DO284" s="52"/>
      <c r="DP284" s="52"/>
      <c r="DQ284" s="52"/>
      <c r="DR284" s="52"/>
      <c r="DS284" s="52"/>
      <c r="DT284" s="52"/>
      <c r="DU284" s="52"/>
      <c r="DV284" s="52"/>
      <c r="DW284" s="52"/>
      <c r="DX284" s="52"/>
      <c r="DY284" s="52"/>
      <c r="DZ284" s="52"/>
      <c r="EA284" s="52"/>
      <c r="EB284" s="52"/>
      <c r="EC284" s="52"/>
      <c r="ED284" s="52"/>
      <c r="EE284" s="52"/>
      <c r="EF284" s="52"/>
      <c r="EG284" s="52"/>
      <c r="EH284" s="52"/>
      <c r="EI284" s="52"/>
      <c r="EJ284" s="52"/>
      <c r="EK284" s="52"/>
      <c r="EL284" s="52"/>
      <c r="EM284" s="52"/>
      <c r="EN284" s="52"/>
      <c r="EO284" s="52"/>
      <c r="EP284" s="52"/>
      <c r="EQ284" s="52"/>
      <c r="ER284" s="52"/>
      <c r="ES284" s="52"/>
      <c r="ET284" s="52"/>
      <c r="EU284" s="52"/>
      <c r="EV284" s="52"/>
      <c r="EW284" s="52"/>
      <c r="EX284" s="52"/>
      <c r="EY284" s="52"/>
      <c r="EZ284" s="52"/>
      <c r="FA284" s="52"/>
      <c r="FB284" s="52"/>
    </row>
    <row r="285" spans="1:158" s="100" customFormat="1" x14ac:dyDescent="0.2">
      <c r="A285" s="9">
        <v>2</v>
      </c>
      <c r="B285" t="s">
        <v>60</v>
      </c>
      <c r="C285" t="s">
        <v>170</v>
      </c>
      <c r="D285" s="9">
        <v>5</v>
      </c>
      <c r="E285" s="9">
        <v>6</v>
      </c>
      <c r="F285" s="9">
        <v>29.2</v>
      </c>
      <c r="G285" s="9">
        <v>0</v>
      </c>
      <c r="H285" t="s">
        <v>67</v>
      </c>
      <c r="I285" s="9" t="s">
        <v>77</v>
      </c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</row>
    <row r="286" spans="1:158" s="100" customFormat="1" x14ac:dyDescent="0.2">
      <c r="A286" s="9">
        <v>3</v>
      </c>
      <c r="B286" t="s">
        <v>60</v>
      </c>
      <c r="C286" t="s">
        <v>170</v>
      </c>
      <c r="D286" s="9">
        <v>5</v>
      </c>
      <c r="E286" s="9">
        <v>6</v>
      </c>
      <c r="F286" s="9">
        <v>28.7</v>
      </c>
      <c r="G286" s="9">
        <v>0</v>
      </c>
      <c r="H286" t="s">
        <v>67</v>
      </c>
      <c r="I286" s="9" t="s">
        <v>77</v>
      </c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</row>
    <row r="287" spans="1:158" s="100" customFormat="1" x14ac:dyDescent="0.2">
      <c r="A287" s="9">
        <v>8</v>
      </c>
      <c r="B287" t="s">
        <v>60</v>
      </c>
      <c r="C287" t="s">
        <v>170</v>
      </c>
      <c r="D287" s="9">
        <v>5</v>
      </c>
      <c r="E287" s="9">
        <v>6</v>
      </c>
      <c r="F287" s="9">
        <v>24.1</v>
      </c>
      <c r="G287" s="9">
        <v>0</v>
      </c>
      <c r="H287" t="s">
        <v>67</v>
      </c>
      <c r="I287" s="9" t="s">
        <v>77</v>
      </c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</row>
    <row r="288" spans="1:158" s="100" customFormat="1" x14ac:dyDescent="0.2">
      <c r="A288" s="9">
        <v>1</v>
      </c>
      <c r="B288" t="s">
        <v>78</v>
      </c>
      <c r="C288" t="s">
        <v>169</v>
      </c>
      <c r="D288" s="9">
        <v>4</v>
      </c>
      <c r="E288" s="9">
        <v>4</v>
      </c>
      <c r="F288" s="9">
        <v>405</v>
      </c>
      <c r="G288" s="9">
        <v>0</v>
      </c>
      <c r="H288" t="s">
        <v>67</v>
      </c>
      <c r="I288" s="9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</row>
    <row r="289" spans="1:158" s="55" customFormat="1" x14ac:dyDescent="0.2">
      <c r="A289" s="9">
        <v>1</v>
      </c>
      <c r="B289" t="s">
        <v>74</v>
      </c>
      <c r="C289" t="s">
        <v>170</v>
      </c>
      <c r="D289" s="9">
        <v>5</v>
      </c>
      <c r="E289" s="9">
        <v>2</v>
      </c>
      <c r="F289" s="9">
        <v>457</v>
      </c>
      <c r="G289" s="9">
        <v>0</v>
      </c>
      <c r="H289" t="s">
        <v>67</v>
      </c>
      <c r="I289" s="9" t="s">
        <v>64</v>
      </c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</row>
    <row r="290" spans="1:158" s="55" customFormat="1" x14ac:dyDescent="0.2">
      <c r="A290" s="9">
        <v>1</v>
      </c>
      <c r="B290" t="s">
        <v>74</v>
      </c>
      <c r="C290" t="s">
        <v>169</v>
      </c>
      <c r="D290" s="9">
        <v>4</v>
      </c>
      <c r="E290" s="9">
        <v>3</v>
      </c>
      <c r="F290" s="9">
        <v>350</v>
      </c>
      <c r="G290" s="9">
        <v>0</v>
      </c>
      <c r="H290" t="s">
        <v>67</v>
      </c>
      <c r="I290" s="9" t="s">
        <v>64</v>
      </c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</row>
    <row r="291" spans="1:158" s="55" customFormat="1" x14ac:dyDescent="0.2">
      <c r="A291" s="9">
        <v>2</v>
      </c>
      <c r="B291" t="s">
        <v>74</v>
      </c>
      <c r="C291" t="s">
        <v>170</v>
      </c>
      <c r="D291" s="9">
        <v>5</v>
      </c>
      <c r="E291" s="9">
        <v>3</v>
      </c>
      <c r="F291" s="9">
        <v>457</v>
      </c>
      <c r="G291" s="9">
        <v>0</v>
      </c>
      <c r="H291" t="s">
        <v>67</v>
      </c>
      <c r="I291" s="9" t="s">
        <v>64</v>
      </c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</row>
    <row r="292" spans="1:158" s="55" customFormat="1" x14ac:dyDescent="0.2">
      <c r="A292" s="9">
        <v>2</v>
      </c>
      <c r="B292" t="s">
        <v>74</v>
      </c>
      <c r="C292" t="s">
        <v>169</v>
      </c>
      <c r="D292" s="9">
        <v>4</v>
      </c>
      <c r="E292" s="9">
        <v>4</v>
      </c>
      <c r="F292" s="9">
        <v>285</v>
      </c>
      <c r="G292" s="9">
        <v>0</v>
      </c>
      <c r="H292" t="s">
        <v>67</v>
      </c>
      <c r="I292" s="9" t="s">
        <v>64</v>
      </c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</row>
    <row r="293" spans="1:158" s="55" customFormat="1" x14ac:dyDescent="0.2">
      <c r="A293" s="9">
        <v>1</v>
      </c>
      <c r="B293" t="s">
        <v>74</v>
      </c>
      <c r="C293" t="s">
        <v>170</v>
      </c>
      <c r="D293" s="9">
        <v>5</v>
      </c>
      <c r="E293" s="9">
        <v>4</v>
      </c>
      <c r="F293" s="9">
        <v>540</v>
      </c>
      <c r="G293" s="9">
        <v>0</v>
      </c>
      <c r="H293" t="s">
        <v>67</v>
      </c>
      <c r="I293" s="9" t="s">
        <v>64</v>
      </c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</row>
    <row r="294" spans="1:158" s="52" customFormat="1" x14ac:dyDescent="0.2">
      <c r="A294" s="9">
        <v>5</v>
      </c>
      <c r="B294" t="s">
        <v>74</v>
      </c>
      <c r="C294" t="s">
        <v>170</v>
      </c>
      <c r="D294" s="9">
        <v>5</v>
      </c>
      <c r="E294" s="9">
        <v>5</v>
      </c>
      <c r="F294" s="9">
        <v>300</v>
      </c>
      <c r="G294" s="9">
        <v>0</v>
      </c>
      <c r="H294" t="s">
        <v>67</v>
      </c>
      <c r="I294" s="9" t="s">
        <v>64</v>
      </c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</row>
    <row r="295" spans="1:158" s="52" customFormat="1" x14ac:dyDescent="0.2">
      <c r="A295" s="9">
        <v>3</v>
      </c>
      <c r="B295" t="s">
        <v>136</v>
      </c>
      <c r="C295" t="s">
        <v>170</v>
      </c>
      <c r="D295" s="9">
        <v>5</v>
      </c>
      <c r="E295" s="9">
        <v>4</v>
      </c>
      <c r="F295" s="9">
        <v>76</v>
      </c>
      <c r="G295" s="9">
        <v>0</v>
      </c>
      <c r="H295" t="s">
        <v>67</v>
      </c>
      <c r="I295" s="9" t="s">
        <v>77</v>
      </c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</row>
    <row r="296" spans="1:158" s="52" customFormat="1" x14ac:dyDescent="0.2">
      <c r="A296" s="9">
        <v>1</v>
      </c>
      <c r="B296" t="s">
        <v>136</v>
      </c>
      <c r="C296" t="s">
        <v>170</v>
      </c>
      <c r="D296" s="9">
        <v>5</v>
      </c>
      <c r="E296" s="9">
        <v>5</v>
      </c>
      <c r="F296" s="9">
        <v>103.5</v>
      </c>
      <c r="G296" s="9">
        <v>0</v>
      </c>
      <c r="H296" t="s">
        <v>67</v>
      </c>
      <c r="I296" s="9" t="s">
        <v>77</v>
      </c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</row>
    <row r="297" spans="1:158" x14ac:dyDescent="0.2">
      <c r="A297" s="9">
        <v>17</v>
      </c>
      <c r="B297" t="s">
        <v>58</v>
      </c>
      <c r="C297" t="s">
        <v>170</v>
      </c>
      <c r="D297" s="9">
        <v>5</v>
      </c>
      <c r="E297" s="9">
        <v>2</v>
      </c>
      <c r="F297" s="9">
        <v>15.8</v>
      </c>
      <c r="G297" s="9">
        <v>9.9999999999999995E-7</v>
      </c>
      <c r="I297" s="9" t="s">
        <v>77</v>
      </c>
      <c r="AQ297">
        <v>9.9999999999999995E-7</v>
      </c>
    </row>
    <row r="298" spans="1:158" x14ac:dyDescent="0.2">
      <c r="A298" s="9">
        <v>5</v>
      </c>
      <c r="B298" t="s">
        <v>53</v>
      </c>
      <c r="C298" t="s">
        <v>169</v>
      </c>
      <c r="D298" s="9">
        <v>4</v>
      </c>
      <c r="E298" s="9">
        <v>3</v>
      </c>
      <c r="F298" s="9">
        <v>23.8</v>
      </c>
      <c r="G298" s="9">
        <v>9.9999999999999991E-6</v>
      </c>
      <c r="I298" s="9" t="s">
        <v>77</v>
      </c>
      <c r="J298">
        <v>3.0000000000000001E-6</v>
      </c>
      <c r="K298">
        <v>6.9999999999999999E-6</v>
      </c>
    </row>
    <row r="299" spans="1:158" x14ac:dyDescent="0.2">
      <c r="A299" s="9">
        <v>12</v>
      </c>
      <c r="B299" t="s">
        <v>58</v>
      </c>
      <c r="C299" t="s">
        <v>170</v>
      </c>
      <c r="D299" s="9">
        <v>5</v>
      </c>
      <c r="E299" s="9">
        <v>2</v>
      </c>
      <c r="F299" s="9">
        <v>28</v>
      </c>
      <c r="G299" s="9">
        <v>9.9999999999999991E-6</v>
      </c>
      <c r="I299" s="9" t="s">
        <v>77</v>
      </c>
      <c r="AN299">
        <v>1.5E-6</v>
      </c>
      <c r="AQ299">
        <v>8.4999999999999999E-6</v>
      </c>
    </row>
    <row r="300" spans="1:158" x14ac:dyDescent="0.2">
      <c r="A300" s="9">
        <v>27</v>
      </c>
      <c r="B300" t="s">
        <v>53</v>
      </c>
      <c r="C300" t="s">
        <v>169</v>
      </c>
      <c r="D300" s="9">
        <v>4</v>
      </c>
      <c r="E300" s="9">
        <v>5</v>
      </c>
      <c r="F300" s="9">
        <v>21</v>
      </c>
      <c r="G300" s="9">
        <v>1.0000000000000001E-5</v>
      </c>
      <c r="I300" s="9" t="s">
        <v>77</v>
      </c>
      <c r="K300">
        <v>2.0000000000000003E-6</v>
      </c>
      <c r="M300">
        <v>3.0000000000000001E-6</v>
      </c>
      <c r="AM300">
        <v>5.0000000000000004E-6</v>
      </c>
    </row>
    <row r="301" spans="1:158" x14ac:dyDescent="0.2">
      <c r="A301" s="9">
        <v>13</v>
      </c>
      <c r="B301" t="s">
        <v>53</v>
      </c>
      <c r="C301" t="s">
        <v>169</v>
      </c>
      <c r="D301" s="9">
        <v>4</v>
      </c>
      <c r="E301" s="9">
        <v>6</v>
      </c>
      <c r="F301" s="9">
        <v>29</v>
      </c>
      <c r="G301" s="9">
        <v>1.0000000000000001E-5</v>
      </c>
      <c r="I301" s="9" t="s">
        <v>77</v>
      </c>
      <c r="AA301">
        <v>1.0000000000000001E-5</v>
      </c>
    </row>
    <row r="302" spans="1:158" x14ac:dyDescent="0.2">
      <c r="A302" s="9">
        <v>7</v>
      </c>
      <c r="B302" t="s">
        <v>117</v>
      </c>
      <c r="C302" t="s">
        <v>170</v>
      </c>
      <c r="D302" s="9">
        <v>5</v>
      </c>
      <c r="E302" s="9">
        <v>2</v>
      </c>
      <c r="F302" s="9">
        <v>20.7</v>
      </c>
      <c r="G302" s="9">
        <v>1.0000000000000001E-5</v>
      </c>
      <c r="I302" s="9" t="s">
        <v>77</v>
      </c>
      <c r="J302">
        <v>8.9000000000000012E-6</v>
      </c>
      <c r="K302">
        <v>6.0000000000000008E-7</v>
      </c>
      <c r="M302">
        <v>5.0000000000000008E-7</v>
      </c>
    </row>
    <row r="303" spans="1:158" s="99" customFormat="1" x14ac:dyDescent="0.2">
      <c r="A303" s="9">
        <v>21</v>
      </c>
      <c r="B303" t="s">
        <v>55</v>
      </c>
      <c r="C303" t="s">
        <v>173</v>
      </c>
      <c r="D303" s="9">
        <v>6</v>
      </c>
      <c r="E303" s="9">
        <v>6</v>
      </c>
      <c r="F303" s="9">
        <v>23</v>
      </c>
      <c r="G303" s="9">
        <v>1.0000000000000001E-5</v>
      </c>
      <c r="H303"/>
      <c r="I303" s="9" t="s">
        <v>77</v>
      </c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>
        <v>1.0000000000000001E-5</v>
      </c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</row>
    <row r="304" spans="1:158" x14ac:dyDescent="0.2">
      <c r="A304" s="9">
        <v>11</v>
      </c>
      <c r="B304" t="s">
        <v>58</v>
      </c>
      <c r="C304" t="s">
        <v>170</v>
      </c>
      <c r="D304" s="9">
        <v>5</v>
      </c>
      <c r="E304" s="9">
        <v>1</v>
      </c>
      <c r="F304" s="9">
        <v>23.6</v>
      </c>
      <c r="G304" s="9">
        <v>1.0000000000000001E-5</v>
      </c>
      <c r="I304" s="9" t="s">
        <v>77</v>
      </c>
      <c r="AM304">
        <v>1.0000000000000001E-5</v>
      </c>
    </row>
    <row r="305" spans="1:158" x14ac:dyDescent="0.2">
      <c r="A305" s="9">
        <v>6</v>
      </c>
      <c r="B305" t="s">
        <v>58</v>
      </c>
      <c r="C305" t="s">
        <v>173</v>
      </c>
      <c r="D305" s="9">
        <v>6</v>
      </c>
      <c r="E305" s="9">
        <v>3</v>
      </c>
      <c r="F305" s="9">
        <v>18.899999999999999</v>
      </c>
      <c r="G305" s="9">
        <v>1.0000000000000001E-5</v>
      </c>
      <c r="I305" s="9" t="s">
        <v>77</v>
      </c>
      <c r="AR305">
        <v>1.0000000000000001E-5</v>
      </c>
    </row>
    <row r="306" spans="1:158" x14ac:dyDescent="0.2">
      <c r="A306" s="9">
        <v>1</v>
      </c>
      <c r="B306" t="s">
        <v>58</v>
      </c>
      <c r="C306" t="s">
        <v>170</v>
      </c>
      <c r="D306" s="9">
        <v>5</v>
      </c>
      <c r="E306" s="9">
        <v>3</v>
      </c>
      <c r="F306" s="9">
        <v>23.8</v>
      </c>
      <c r="G306" s="9">
        <v>1.0000000000000001E-5</v>
      </c>
      <c r="I306" s="9" t="s">
        <v>77</v>
      </c>
      <c r="J306">
        <v>1.0000000000000002E-6</v>
      </c>
      <c r="AQ306">
        <v>9.0000000000000002E-6</v>
      </c>
    </row>
    <row r="307" spans="1:158" x14ac:dyDescent="0.2">
      <c r="A307" s="9">
        <v>9</v>
      </c>
      <c r="B307" t="s">
        <v>58</v>
      </c>
      <c r="C307" t="s">
        <v>170</v>
      </c>
      <c r="D307" s="9">
        <v>5</v>
      </c>
      <c r="E307" s="9">
        <v>3</v>
      </c>
      <c r="F307" s="9">
        <v>15</v>
      </c>
      <c r="G307" s="9">
        <v>1.0000000000000001E-5</v>
      </c>
      <c r="I307" s="9" t="s">
        <v>77</v>
      </c>
      <c r="AQ307">
        <v>1.0000000000000001E-5</v>
      </c>
    </row>
    <row r="308" spans="1:158" x14ac:dyDescent="0.2">
      <c r="A308" s="9">
        <v>3</v>
      </c>
      <c r="B308" t="s">
        <v>58</v>
      </c>
      <c r="C308" t="s">
        <v>173</v>
      </c>
      <c r="D308" s="9">
        <v>6</v>
      </c>
      <c r="E308" s="9">
        <v>5</v>
      </c>
      <c r="F308" s="9">
        <v>13.3</v>
      </c>
      <c r="G308" s="9">
        <v>1.0000000000000001E-5</v>
      </c>
      <c r="I308" s="9" t="s">
        <v>77</v>
      </c>
      <c r="AR308">
        <v>1.0000000000000001E-5</v>
      </c>
    </row>
    <row r="309" spans="1:158" x14ac:dyDescent="0.2">
      <c r="A309" s="9">
        <v>5</v>
      </c>
      <c r="B309" t="s">
        <v>58</v>
      </c>
      <c r="C309" t="s">
        <v>173</v>
      </c>
      <c r="D309" s="9">
        <v>6</v>
      </c>
      <c r="E309" s="9">
        <v>5</v>
      </c>
      <c r="F309" s="9">
        <v>13.4</v>
      </c>
      <c r="G309" s="9">
        <v>1.0000000000000001E-5</v>
      </c>
      <c r="I309" s="9" t="s">
        <v>77</v>
      </c>
      <c r="AQ309">
        <v>1.0000000000000001E-5</v>
      </c>
    </row>
    <row r="310" spans="1:158" x14ac:dyDescent="0.2">
      <c r="A310" s="9">
        <v>18</v>
      </c>
      <c r="B310" t="s">
        <v>58</v>
      </c>
      <c r="C310" t="s">
        <v>173</v>
      </c>
      <c r="D310" s="9">
        <v>6</v>
      </c>
      <c r="E310" s="9">
        <v>6</v>
      </c>
      <c r="F310" s="9">
        <v>11.5</v>
      </c>
      <c r="G310" s="9">
        <v>1.0000000000000001E-5</v>
      </c>
      <c r="I310" s="9" t="s">
        <v>77</v>
      </c>
      <c r="AR310">
        <v>1.0000000000000001E-5</v>
      </c>
    </row>
    <row r="311" spans="1:158" x14ac:dyDescent="0.2">
      <c r="A311" s="9">
        <v>28</v>
      </c>
      <c r="B311" t="s">
        <v>53</v>
      </c>
      <c r="C311" t="s">
        <v>169</v>
      </c>
      <c r="D311" s="9">
        <v>4</v>
      </c>
      <c r="E311" s="9">
        <v>5</v>
      </c>
      <c r="F311" s="9">
        <v>21.5</v>
      </c>
      <c r="G311" s="9">
        <v>1.0000000000000003E-5</v>
      </c>
      <c r="I311" s="9" t="s">
        <v>77</v>
      </c>
      <c r="K311">
        <v>2.0000000000000003E-6</v>
      </c>
      <c r="AM311">
        <v>8.0000000000000013E-6</v>
      </c>
    </row>
    <row r="312" spans="1:158" x14ac:dyDescent="0.2">
      <c r="A312" s="9">
        <v>21</v>
      </c>
      <c r="B312" t="s">
        <v>55</v>
      </c>
      <c r="C312" t="s">
        <v>173</v>
      </c>
      <c r="D312" s="9">
        <v>6</v>
      </c>
      <c r="E312" s="9">
        <v>5</v>
      </c>
      <c r="F312" s="9">
        <v>10.7</v>
      </c>
      <c r="G312" s="9">
        <v>2.0000000000000002E-5</v>
      </c>
      <c r="I312" s="9" t="s">
        <v>77</v>
      </c>
      <c r="AM312">
        <v>2.0000000000000002E-5</v>
      </c>
    </row>
    <row r="313" spans="1:158" x14ac:dyDescent="0.2">
      <c r="A313" s="9">
        <v>10</v>
      </c>
      <c r="B313" t="s">
        <v>58</v>
      </c>
      <c r="C313" t="s">
        <v>173</v>
      </c>
      <c r="D313" s="9">
        <v>6</v>
      </c>
      <c r="E313" s="9">
        <v>2</v>
      </c>
      <c r="F313" s="9">
        <v>13.5</v>
      </c>
      <c r="G313" s="9">
        <v>2.0000000000000002E-5</v>
      </c>
      <c r="I313" s="9" t="s">
        <v>77</v>
      </c>
      <c r="AQ313">
        <v>2.0000000000000002E-5</v>
      </c>
    </row>
    <row r="314" spans="1:158" x14ac:dyDescent="0.2">
      <c r="A314" s="9">
        <v>21</v>
      </c>
      <c r="B314" t="s">
        <v>53</v>
      </c>
      <c r="C314" t="s">
        <v>170</v>
      </c>
      <c r="D314" s="9">
        <v>5</v>
      </c>
      <c r="E314" s="9">
        <v>1</v>
      </c>
      <c r="F314" s="9">
        <v>29.3</v>
      </c>
      <c r="G314" s="9">
        <v>2.0000000000000005E-5</v>
      </c>
      <c r="I314" s="9" t="s">
        <v>77</v>
      </c>
      <c r="K314">
        <v>1.0000000000000002E-6</v>
      </c>
      <c r="L314">
        <v>1.0000000000000002E-6</v>
      </c>
      <c r="S314">
        <v>2.0000000000000003E-6</v>
      </c>
      <c r="AQ314">
        <v>1.6000000000000003E-5</v>
      </c>
    </row>
    <row r="315" spans="1:158" x14ac:dyDescent="0.2">
      <c r="A315" s="9">
        <v>19</v>
      </c>
      <c r="B315" t="s">
        <v>53</v>
      </c>
      <c r="C315" t="s">
        <v>169</v>
      </c>
      <c r="D315" s="9">
        <v>4</v>
      </c>
      <c r="E315" s="9">
        <v>5</v>
      </c>
      <c r="F315" s="9">
        <v>36.5</v>
      </c>
      <c r="G315" s="9">
        <v>3.0000000000000001E-5</v>
      </c>
      <c r="I315" s="9" t="s">
        <v>77</v>
      </c>
      <c r="K315">
        <v>6.0000000000000002E-6</v>
      </c>
      <c r="AM315">
        <v>2.4000000000000001E-5</v>
      </c>
    </row>
    <row r="316" spans="1:158" x14ac:dyDescent="0.2">
      <c r="A316" s="9">
        <v>21</v>
      </c>
      <c r="B316" t="s">
        <v>53</v>
      </c>
      <c r="C316" t="s">
        <v>169</v>
      </c>
      <c r="D316" s="9">
        <v>4</v>
      </c>
      <c r="E316" s="9">
        <v>5</v>
      </c>
      <c r="F316" s="9">
        <v>29.4</v>
      </c>
      <c r="G316" s="9">
        <v>3.0000000000000001E-5</v>
      </c>
      <c r="I316" s="9" t="s">
        <v>77</v>
      </c>
      <c r="K316">
        <v>6.0000000000000002E-6</v>
      </c>
      <c r="AM316">
        <v>2.4000000000000001E-5</v>
      </c>
    </row>
    <row r="317" spans="1:158" x14ac:dyDescent="0.2">
      <c r="A317" s="9">
        <v>7</v>
      </c>
      <c r="B317" t="s">
        <v>56</v>
      </c>
      <c r="C317" t="s">
        <v>170</v>
      </c>
      <c r="D317" s="9">
        <v>5</v>
      </c>
      <c r="E317" s="9">
        <v>4</v>
      </c>
      <c r="F317" s="9">
        <v>20.6</v>
      </c>
      <c r="G317" s="9">
        <v>3.0000000000000001E-5</v>
      </c>
      <c r="I317" s="9" t="s">
        <v>77</v>
      </c>
      <c r="AM317">
        <v>4.5000000000000001E-6</v>
      </c>
      <c r="AQ317">
        <v>2.55E-5</v>
      </c>
    </row>
    <row r="318" spans="1:158" s="99" customFormat="1" x14ac:dyDescent="0.2">
      <c r="A318" s="9">
        <v>5</v>
      </c>
      <c r="B318" t="s">
        <v>55</v>
      </c>
      <c r="C318" t="s">
        <v>173</v>
      </c>
      <c r="D318" s="9">
        <v>6</v>
      </c>
      <c r="E318" s="9">
        <v>6</v>
      </c>
      <c r="F318" s="9">
        <v>20.8</v>
      </c>
      <c r="G318" s="9">
        <v>3.0000000000000001E-5</v>
      </c>
      <c r="H318"/>
      <c r="I318" s="9" t="s">
        <v>77</v>
      </c>
      <c r="J318"/>
      <c r="K318">
        <v>9.0000000000000002E-6</v>
      </c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>
        <v>1.95E-5</v>
      </c>
      <c r="AP318"/>
      <c r="AQ318"/>
      <c r="AR318">
        <v>1.5E-6</v>
      </c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</row>
    <row r="319" spans="1:158" x14ac:dyDescent="0.2">
      <c r="A319" s="9">
        <v>24</v>
      </c>
      <c r="B319" t="s">
        <v>53</v>
      </c>
      <c r="C319" t="s">
        <v>170</v>
      </c>
      <c r="D319" s="9">
        <v>5</v>
      </c>
      <c r="E319" s="9">
        <v>1</v>
      </c>
      <c r="F319" s="9">
        <v>23.9</v>
      </c>
      <c r="G319" s="9">
        <v>4.0000000000000003E-5</v>
      </c>
      <c r="I319" s="9" t="s">
        <v>77</v>
      </c>
      <c r="J319">
        <v>1.8E-5</v>
      </c>
      <c r="K319">
        <v>2.0000000000000002E-5</v>
      </c>
      <c r="AL319">
        <v>2.0000000000000003E-6</v>
      </c>
    </row>
    <row r="320" spans="1:158" x14ac:dyDescent="0.2">
      <c r="A320" s="9">
        <v>22</v>
      </c>
      <c r="B320" t="s">
        <v>53</v>
      </c>
      <c r="C320" t="s">
        <v>170</v>
      </c>
      <c r="D320" s="9">
        <v>5</v>
      </c>
      <c r="E320" s="9">
        <v>1</v>
      </c>
      <c r="F320" s="9">
        <v>26.4</v>
      </c>
      <c r="G320" s="9">
        <v>4.000000000000001E-5</v>
      </c>
      <c r="I320" s="9" t="s">
        <v>77</v>
      </c>
      <c r="J320">
        <v>1.2E-5</v>
      </c>
      <c r="K320">
        <v>2.0000000000000002E-5</v>
      </c>
      <c r="N320">
        <v>4.0000000000000007E-6</v>
      </c>
      <c r="S320">
        <v>8.0000000000000007E-7</v>
      </c>
      <c r="AQ320">
        <v>3.2000000000000003E-6</v>
      </c>
    </row>
    <row r="321" spans="1:158" x14ac:dyDescent="0.2">
      <c r="A321" s="9">
        <v>23</v>
      </c>
      <c r="B321" t="s">
        <v>53</v>
      </c>
      <c r="C321" t="s">
        <v>170</v>
      </c>
      <c r="D321" s="9">
        <v>5</v>
      </c>
      <c r="E321" s="9">
        <v>1</v>
      </c>
      <c r="F321" s="9">
        <v>25.1</v>
      </c>
      <c r="G321" s="9">
        <v>4.000000000000001E-5</v>
      </c>
      <c r="I321" s="9" t="s">
        <v>77</v>
      </c>
      <c r="J321">
        <v>2.0000000000000002E-5</v>
      </c>
      <c r="K321">
        <v>1.6000000000000003E-5</v>
      </c>
      <c r="M321">
        <v>2.0000000000000003E-6</v>
      </c>
      <c r="AL321">
        <v>2.0000000000000003E-6</v>
      </c>
    </row>
    <row r="322" spans="1:158" x14ac:dyDescent="0.2">
      <c r="A322" s="9">
        <v>25</v>
      </c>
      <c r="B322" t="s">
        <v>53</v>
      </c>
      <c r="C322" t="s">
        <v>170</v>
      </c>
      <c r="D322" s="9">
        <v>5</v>
      </c>
      <c r="E322" s="9">
        <v>1</v>
      </c>
      <c r="F322" s="9">
        <v>24.6</v>
      </c>
      <c r="G322" s="9">
        <v>4.000000000000001E-5</v>
      </c>
      <c r="I322" s="9" t="s">
        <v>77</v>
      </c>
      <c r="J322">
        <v>1.0000000000000001E-5</v>
      </c>
      <c r="K322">
        <v>2.0000000000000002E-5</v>
      </c>
      <c r="S322">
        <v>2.0000000000000003E-6</v>
      </c>
      <c r="AL322">
        <v>4.0000000000000007E-6</v>
      </c>
      <c r="AV322">
        <v>4.0000000000000007E-6</v>
      </c>
    </row>
    <row r="323" spans="1:158" x14ac:dyDescent="0.2">
      <c r="A323" s="9">
        <v>13</v>
      </c>
      <c r="B323" t="s">
        <v>53</v>
      </c>
      <c r="C323" t="s">
        <v>169</v>
      </c>
      <c r="D323" s="9">
        <v>4</v>
      </c>
      <c r="E323" s="9">
        <v>1</v>
      </c>
      <c r="F323" s="9">
        <v>20.5</v>
      </c>
      <c r="G323" s="9">
        <v>4.9999999999999996E-5</v>
      </c>
      <c r="I323" s="9" t="s">
        <v>77</v>
      </c>
      <c r="K323">
        <v>3.4999999999999997E-5</v>
      </c>
      <c r="AV323">
        <v>1.5E-5</v>
      </c>
    </row>
    <row r="324" spans="1:158" x14ac:dyDescent="0.2">
      <c r="A324" s="9">
        <v>26</v>
      </c>
      <c r="B324" t="s">
        <v>53</v>
      </c>
      <c r="C324" t="s">
        <v>170</v>
      </c>
      <c r="D324" s="9">
        <v>5</v>
      </c>
      <c r="E324" s="9">
        <v>1</v>
      </c>
      <c r="F324" s="9">
        <v>24.2</v>
      </c>
      <c r="G324" s="9">
        <v>5.0000000000000002E-5</v>
      </c>
      <c r="I324" s="9" t="s">
        <v>77</v>
      </c>
      <c r="J324">
        <v>3.2500000000000004E-5</v>
      </c>
      <c r="K324">
        <v>1.5E-5</v>
      </c>
      <c r="AL324">
        <v>2.5000000000000002E-6</v>
      </c>
    </row>
    <row r="325" spans="1:158" x14ac:dyDescent="0.2">
      <c r="A325" s="9">
        <v>22</v>
      </c>
      <c r="B325" t="s">
        <v>53</v>
      </c>
      <c r="C325" t="s">
        <v>169</v>
      </c>
      <c r="D325" s="9">
        <v>4</v>
      </c>
      <c r="E325" s="9">
        <v>2</v>
      </c>
      <c r="F325" s="9">
        <v>21.2</v>
      </c>
      <c r="G325" s="9">
        <v>5.0000000000000002E-5</v>
      </c>
      <c r="I325" s="9" t="s">
        <v>77</v>
      </c>
      <c r="K325">
        <v>5.0000000000000004E-6</v>
      </c>
      <c r="M325">
        <v>1.0000000000000001E-5</v>
      </c>
      <c r="AM325">
        <v>2.0000000000000002E-5</v>
      </c>
      <c r="AS325">
        <v>1.5E-5</v>
      </c>
    </row>
    <row r="326" spans="1:158" x14ac:dyDescent="0.2">
      <c r="A326" s="9">
        <v>24</v>
      </c>
      <c r="B326" t="s">
        <v>53</v>
      </c>
      <c r="C326" t="s">
        <v>169</v>
      </c>
      <c r="D326" s="9">
        <v>4</v>
      </c>
      <c r="E326" s="9">
        <v>6</v>
      </c>
      <c r="F326" s="9">
        <v>23.6</v>
      </c>
      <c r="G326" s="9">
        <v>5.0000000000000002E-5</v>
      </c>
      <c r="I326" s="9" t="s">
        <v>77</v>
      </c>
      <c r="AM326">
        <v>5.0000000000000002E-5</v>
      </c>
    </row>
    <row r="327" spans="1:158" x14ac:dyDescent="0.2">
      <c r="A327" s="9">
        <v>3</v>
      </c>
      <c r="B327" t="s">
        <v>47</v>
      </c>
      <c r="C327" t="s">
        <v>168</v>
      </c>
      <c r="D327" s="9">
        <v>1</v>
      </c>
      <c r="E327" s="9">
        <v>5</v>
      </c>
      <c r="F327" s="9">
        <v>9.1</v>
      </c>
      <c r="G327" s="9">
        <v>5.0000000000000002E-5</v>
      </c>
      <c r="I327" s="9" t="s">
        <v>77</v>
      </c>
      <c r="BV327">
        <v>5.0000000000000002E-5</v>
      </c>
    </row>
    <row r="328" spans="1:158" x14ac:dyDescent="0.2">
      <c r="A328" s="9">
        <v>6</v>
      </c>
      <c r="B328" t="s">
        <v>55</v>
      </c>
      <c r="C328" t="s">
        <v>168</v>
      </c>
      <c r="D328" s="9">
        <v>1</v>
      </c>
      <c r="E328" s="9">
        <v>4</v>
      </c>
      <c r="F328" s="9">
        <v>32.6</v>
      </c>
      <c r="G328" s="9">
        <v>5.0000000000000002E-5</v>
      </c>
      <c r="I328" s="9" t="s">
        <v>77</v>
      </c>
      <c r="AQ328">
        <v>5.0000000000000002E-5</v>
      </c>
    </row>
    <row r="329" spans="1:158" s="52" customFormat="1" x14ac:dyDescent="0.2">
      <c r="A329" s="9">
        <v>5</v>
      </c>
      <c r="B329" t="s">
        <v>136</v>
      </c>
      <c r="C329" t="s">
        <v>170</v>
      </c>
      <c r="D329" s="9">
        <v>5</v>
      </c>
      <c r="E329" s="9">
        <v>4</v>
      </c>
      <c r="F329" s="9">
        <v>62.2</v>
      </c>
      <c r="G329" s="9">
        <v>5.0000000000000002E-5</v>
      </c>
      <c r="H329"/>
      <c r="I329" s="9" t="s">
        <v>77</v>
      </c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>
        <v>5.0000000000000002E-5</v>
      </c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</row>
    <row r="330" spans="1:158" x14ac:dyDescent="0.2">
      <c r="A330" s="9">
        <v>25</v>
      </c>
      <c r="B330" t="s">
        <v>53</v>
      </c>
      <c r="C330" t="s">
        <v>169</v>
      </c>
      <c r="D330" s="9">
        <v>4</v>
      </c>
      <c r="E330" s="9">
        <v>2</v>
      </c>
      <c r="F330" s="9">
        <v>20</v>
      </c>
      <c r="G330" s="9">
        <v>5.0000000000000009E-5</v>
      </c>
      <c r="I330" s="9" t="s">
        <v>77</v>
      </c>
      <c r="K330">
        <v>1.0000000000000001E-5</v>
      </c>
      <c r="AM330">
        <v>2.0000000000000002E-5</v>
      </c>
      <c r="AS330">
        <v>2.0000000000000002E-5</v>
      </c>
    </row>
    <row r="331" spans="1:158" x14ac:dyDescent="0.2">
      <c r="A331" s="9">
        <v>30</v>
      </c>
      <c r="B331" t="s">
        <v>53</v>
      </c>
      <c r="C331" t="s">
        <v>170</v>
      </c>
      <c r="D331" s="9">
        <v>5</v>
      </c>
      <c r="E331" s="9">
        <v>1</v>
      </c>
      <c r="F331" s="9">
        <v>23.1</v>
      </c>
      <c r="G331" s="9">
        <v>6.0000000000000002E-5</v>
      </c>
      <c r="I331" s="9" t="s">
        <v>77</v>
      </c>
      <c r="J331">
        <v>3.6000000000000001E-5</v>
      </c>
      <c r="K331">
        <v>2.4000000000000001E-5</v>
      </c>
    </row>
    <row r="332" spans="1:158" x14ac:dyDescent="0.2">
      <c r="A332" s="9">
        <v>9</v>
      </c>
      <c r="B332" t="s">
        <v>53</v>
      </c>
      <c r="C332" t="s">
        <v>170</v>
      </c>
      <c r="D332" s="9">
        <v>5</v>
      </c>
      <c r="E332" s="9">
        <v>1</v>
      </c>
      <c r="F332" s="9">
        <v>31.5</v>
      </c>
      <c r="G332" s="9">
        <v>6.9999999999999994E-5</v>
      </c>
      <c r="I332" s="9" t="s">
        <v>77</v>
      </c>
      <c r="AQ332">
        <v>6.9999999999999994E-5</v>
      </c>
    </row>
    <row r="333" spans="1:158" x14ac:dyDescent="0.2">
      <c r="A333" s="9">
        <v>29</v>
      </c>
      <c r="B333" t="s">
        <v>53</v>
      </c>
      <c r="C333" t="s">
        <v>170</v>
      </c>
      <c r="D333" s="9">
        <v>5</v>
      </c>
      <c r="E333" s="9">
        <v>1</v>
      </c>
      <c r="F333" s="9">
        <v>29.3</v>
      </c>
      <c r="G333" s="9">
        <v>6.9999999999999994E-5</v>
      </c>
      <c r="I333" s="9" t="s">
        <v>77</v>
      </c>
      <c r="J333">
        <v>3.4999999999999997E-5</v>
      </c>
      <c r="K333">
        <v>2.8E-5</v>
      </c>
      <c r="S333">
        <v>6.9999999999999999E-6</v>
      </c>
    </row>
    <row r="334" spans="1:158" s="99" customFormat="1" x14ac:dyDescent="0.2">
      <c r="A334" s="9">
        <v>4</v>
      </c>
      <c r="B334" t="s">
        <v>55</v>
      </c>
      <c r="C334" t="s">
        <v>173</v>
      </c>
      <c r="D334" s="9">
        <v>6</v>
      </c>
      <c r="E334" s="9">
        <v>6</v>
      </c>
      <c r="F334" s="9">
        <v>24</v>
      </c>
      <c r="G334" s="9">
        <v>6.9999999999999994E-5</v>
      </c>
      <c r="H334"/>
      <c r="I334" s="9" t="s">
        <v>77</v>
      </c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>
        <v>2.8E-5</v>
      </c>
      <c r="AP334"/>
      <c r="AQ334"/>
      <c r="AR334">
        <v>4.1999999999999998E-5</v>
      </c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</row>
    <row r="335" spans="1:158" x14ac:dyDescent="0.2">
      <c r="A335" s="9">
        <v>30</v>
      </c>
      <c r="B335" t="s">
        <v>53</v>
      </c>
      <c r="C335" t="s">
        <v>169</v>
      </c>
      <c r="D335" s="9">
        <v>4</v>
      </c>
      <c r="E335" s="9">
        <v>2</v>
      </c>
      <c r="F335" s="9">
        <v>30</v>
      </c>
      <c r="G335" s="9">
        <v>7.0000000000000007E-5</v>
      </c>
      <c r="I335" s="9" t="s">
        <v>77</v>
      </c>
      <c r="K335">
        <v>5.0000000000000004E-6</v>
      </c>
      <c r="M335">
        <v>1.5E-5</v>
      </c>
      <c r="AQ335">
        <v>5.0000000000000002E-5</v>
      </c>
    </row>
    <row r="336" spans="1:158" x14ac:dyDescent="0.2">
      <c r="A336" s="9">
        <v>10</v>
      </c>
      <c r="B336" t="s">
        <v>53</v>
      </c>
      <c r="C336" t="s">
        <v>170</v>
      </c>
      <c r="D336" s="9">
        <v>5</v>
      </c>
      <c r="E336" s="9">
        <v>1</v>
      </c>
      <c r="F336" s="9">
        <v>29.1</v>
      </c>
      <c r="G336" s="9">
        <v>8.0000000000000007E-5</v>
      </c>
      <c r="I336" s="9" t="s">
        <v>77</v>
      </c>
      <c r="K336">
        <v>8.0000000000000013E-6</v>
      </c>
      <c r="AQ336">
        <v>7.2000000000000002E-5</v>
      </c>
    </row>
    <row r="337" spans="1:158" x14ac:dyDescent="0.2">
      <c r="A337" s="9">
        <v>12</v>
      </c>
      <c r="B337" t="s">
        <v>53</v>
      </c>
      <c r="C337" t="s">
        <v>170</v>
      </c>
      <c r="D337" s="9">
        <v>5</v>
      </c>
      <c r="E337" s="9">
        <v>1</v>
      </c>
      <c r="F337" s="9">
        <v>24.2</v>
      </c>
      <c r="G337" s="9">
        <v>8.0000000000000007E-5</v>
      </c>
      <c r="I337" s="9" t="s">
        <v>77</v>
      </c>
      <c r="J337">
        <v>5.5999999999999999E-5</v>
      </c>
      <c r="AQ337">
        <v>1.6000000000000003E-5</v>
      </c>
      <c r="AV337">
        <v>8.0000000000000013E-6</v>
      </c>
    </row>
    <row r="338" spans="1:158" x14ac:dyDescent="0.2">
      <c r="A338" s="9">
        <v>29</v>
      </c>
      <c r="B338" t="s">
        <v>53</v>
      </c>
      <c r="C338" t="s">
        <v>169</v>
      </c>
      <c r="D338" s="9">
        <v>4</v>
      </c>
      <c r="E338" s="9">
        <v>3</v>
      </c>
      <c r="F338" s="9">
        <v>23.6</v>
      </c>
      <c r="G338" s="9">
        <v>8.0000000000000007E-5</v>
      </c>
      <c r="I338" s="9" t="s">
        <v>77</v>
      </c>
      <c r="K338">
        <v>7.2000000000000002E-5</v>
      </c>
      <c r="AS338">
        <v>8.0000000000000013E-6</v>
      </c>
    </row>
    <row r="339" spans="1:158" x14ac:dyDescent="0.2">
      <c r="A339" s="9">
        <v>22</v>
      </c>
      <c r="B339" t="s">
        <v>58</v>
      </c>
      <c r="C339" t="s">
        <v>173</v>
      </c>
      <c r="D339" s="9">
        <v>6</v>
      </c>
      <c r="E339" s="9">
        <v>6</v>
      </c>
      <c r="F339" s="9">
        <v>19.399999999999999</v>
      </c>
      <c r="G339" s="9">
        <v>8.0000000000000007E-5</v>
      </c>
      <c r="I339" s="9" t="s">
        <v>77</v>
      </c>
      <c r="AQ339">
        <v>8.0000000000000007E-5</v>
      </c>
    </row>
    <row r="340" spans="1:158" x14ac:dyDescent="0.2">
      <c r="A340" s="9">
        <v>26</v>
      </c>
      <c r="B340" t="s">
        <v>58</v>
      </c>
      <c r="C340" t="s">
        <v>173</v>
      </c>
      <c r="D340" s="9">
        <v>6</v>
      </c>
      <c r="E340" s="9">
        <v>6</v>
      </c>
      <c r="F340" s="9">
        <v>12.7</v>
      </c>
      <c r="G340" s="9">
        <v>8.0000000000000007E-5</v>
      </c>
      <c r="I340" s="9" t="s">
        <v>77</v>
      </c>
      <c r="AR340">
        <v>8.0000000000000007E-5</v>
      </c>
    </row>
    <row r="341" spans="1:158" x14ac:dyDescent="0.2">
      <c r="A341" s="9">
        <v>2</v>
      </c>
      <c r="B341" t="s">
        <v>46</v>
      </c>
      <c r="C341" t="s">
        <v>168</v>
      </c>
      <c r="D341" s="9">
        <v>1</v>
      </c>
      <c r="E341" s="9">
        <v>3</v>
      </c>
      <c r="F341" s="9">
        <v>33.5</v>
      </c>
      <c r="G341" s="9">
        <v>8.0000000000000007E-5</v>
      </c>
      <c r="I341" s="9" t="s">
        <v>77</v>
      </c>
      <c r="AN341">
        <v>8.0000000000000007E-5</v>
      </c>
    </row>
    <row r="342" spans="1:158" x14ac:dyDescent="0.2">
      <c r="A342" s="9">
        <v>8</v>
      </c>
      <c r="B342" t="s">
        <v>96</v>
      </c>
      <c r="C342" t="s">
        <v>168</v>
      </c>
      <c r="D342" s="9">
        <v>1</v>
      </c>
      <c r="E342" s="9">
        <v>5</v>
      </c>
      <c r="F342" s="9">
        <v>20</v>
      </c>
      <c r="G342" s="9">
        <v>9.0000000000000006E-5</v>
      </c>
      <c r="I342" s="9" t="s">
        <v>77</v>
      </c>
      <c r="AM342">
        <v>9.0000000000000006E-5</v>
      </c>
    </row>
    <row r="343" spans="1:158" x14ac:dyDescent="0.2">
      <c r="A343" s="9">
        <v>19</v>
      </c>
      <c r="B343" t="s">
        <v>55</v>
      </c>
      <c r="C343" t="s">
        <v>173</v>
      </c>
      <c r="D343" s="9">
        <v>6</v>
      </c>
      <c r="E343" s="9">
        <v>5</v>
      </c>
      <c r="F343" s="9">
        <v>12.8</v>
      </c>
      <c r="G343" s="9">
        <v>9.0000000000000006E-5</v>
      </c>
      <c r="I343" s="9" t="s">
        <v>77</v>
      </c>
      <c r="AO343">
        <v>1.8E-5</v>
      </c>
      <c r="AR343">
        <v>7.2000000000000002E-5</v>
      </c>
    </row>
    <row r="344" spans="1:158" s="52" customFormat="1" x14ac:dyDescent="0.2">
      <c r="A344" s="9">
        <v>1</v>
      </c>
      <c r="B344" t="s">
        <v>136</v>
      </c>
      <c r="C344" t="s">
        <v>169</v>
      </c>
      <c r="D344" s="9">
        <v>4</v>
      </c>
      <c r="E344" s="9">
        <v>2</v>
      </c>
      <c r="F344" s="9">
        <v>65.7</v>
      </c>
      <c r="G344" s="9">
        <v>9.0000000000000006E-5</v>
      </c>
      <c r="H344"/>
      <c r="I344" s="9" t="s">
        <v>77</v>
      </c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>
        <v>9.0000000000000006E-5</v>
      </c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</row>
    <row r="345" spans="1:158" x14ac:dyDescent="0.2">
      <c r="A345" s="9">
        <v>24</v>
      </c>
      <c r="B345" t="s">
        <v>53</v>
      </c>
      <c r="C345" t="s">
        <v>169</v>
      </c>
      <c r="D345" s="9">
        <v>4</v>
      </c>
      <c r="E345" s="9">
        <v>2</v>
      </c>
      <c r="F345" s="9">
        <v>21.3</v>
      </c>
      <c r="G345" s="9">
        <v>9.9999999999999991E-5</v>
      </c>
      <c r="I345" s="9" t="s">
        <v>77</v>
      </c>
      <c r="K345">
        <v>3.4999999999999997E-5</v>
      </c>
      <c r="P345">
        <v>1.0000000000000002E-6</v>
      </c>
      <c r="AM345">
        <v>3.4999999999999997E-5</v>
      </c>
      <c r="AS345">
        <v>1.9000000000000001E-5</v>
      </c>
      <c r="AV345">
        <v>1.0000000000000001E-5</v>
      </c>
    </row>
    <row r="346" spans="1:158" x14ac:dyDescent="0.2">
      <c r="A346" s="9">
        <v>27</v>
      </c>
      <c r="B346" t="s">
        <v>53</v>
      </c>
      <c r="C346" t="s">
        <v>169</v>
      </c>
      <c r="D346" s="9">
        <v>4</v>
      </c>
      <c r="E346" s="9">
        <v>2</v>
      </c>
      <c r="F346" s="9">
        <v>32.700000000000003</v>
      </c>
      <c r="G346" s="9">
        <v>9.9999999999999991E-5</v>
      </c>
      <c r="I346" s="9" t="s">
        <v>77</v>
      </c>
      <c r="K346">
        <v>3.0000000000000001E-5</v>
      </c>
      <c r="AS346">
        <v>6.9999999999999994E-5</v>
      </c>
    </row>
    <row r="347" spans="1:158" x14ac:dyDescent="0.2">
      <c r="A347" s="9">
        <v>14</v>
      </c>
      <c r="B347" t="s">
        <v>53</v>
      </c>
      <c r="C347" t="s">
        <v>169</v>
      </c>
      <c r="D347" s="9">
        <v>4</v>
      </c>
      <c r="E347" s="9">
        <v>3</v>
      </c>
      <c r="F347" s="9">
        <v>37.5</v>
      </c>
      <c r="G347" s="9">
        <v>9.9999999999999991E-5</v>
      </c>
      <c r="I347" s="9" t="s">
        <v>77</v>
      </c>
      <c r="J347">
        <v>6.9999999999999994E-5</v>
      </c>
      <c r="K347">
        <v>3.0000000000000001E-5</v>
      </c>
    </row>
    <row r="348" spans="1:158" x14ac:dyDescent="0.2">
      <c r="A348" s="9">
        <v>28</v>
      </c>
      <c r="B348" t="s">
        <v>53</v>
      </c>
      <c r="C348" t="s">
        <v>169</v>
      </c>
      <c r="D348" s="9">
        <v>4</v>
      </c>
      <c r="E348" s="9">
        <v>4</v>
      </c>
      <c r="F348" s="9">
        <v>26</v>
      </c>
      <c r="G348" s="9">
        <v>9.9999999999999991E-5</v>
      </c>
      <c r="I348" s="9" t="s">
        <v>77</v>
      </c>
      <c r="K348">
        <v>5.0000000000000004E-6</v>
      </c>
      <c r="AM348">
        <v>2.5000000000000001E-5</v>
      </c>
      <c r="AQ348">
        <v>6.9999999999999994E-5</v>
      </c>
    </row>
    <row r="349" spans="1:158" x14ac:dyDescent="0.2">
      <c r="A349" s="9">
        <v>19</v>
      </c>
      <c r="B349" t="s">
        <v>53</v>
      </c>
      <c r="C349" t="s">
        <v>169</v>
      </c>
      <c r="D349" s="9">
        <v>4</v>
      </c>
      <c r="E349" s="9">
        <v>6</v>
      </c>
      <c r="F349" s="9">
        <v>29.7</v>
      </c>
      <c r="G349" s="9">
        <v>9.9999999999999991E-5</v>
      </c>
      <c r="I349" s="9" t="s">
        <v>77</v>
      </c>
      <c r="K349">
        <v>1.0000000000000001E-5</v>
      </c>
      <c r="AM349">
        <v>6.9999999999999994E-5</v>
      </c>
      <c r="AQ349">
        <v>2.0000000000000002E-5</v>
      </c>
    </row>
    <row r="350" spans="1:158" x14ac:dyDescent="0.2">
      <c r="A350" s="9">
        <v>6</v>
      </c>
      <c r="B350" t="s">
        <v>55</v>
      </c>
      <c r="C350" t="s">
        <v>168</v>
      </c>
      <c r="D350" s="9">
        <v>1</v>
      </c>
      <c r="E350" s="9">
        <v>3</v>
      </c>
      <c r="F350" s="9">
        <v>33</v>
      </c>
      <c r="G350" s="9">
        <v>9.9999999999999991E-5</v>
      </c>
      <c r="I350" s="9" t="s">
        <v>77</v>
      </c>
      <c r="AK350">
        <v>2.5000000000000001E-5</v>
      </c>
      <c r="AO350">
        <v>7.4999999999999993E-5</v>
      </c>
    </row>
    <row r="351" spans="1:158" x14ac:dyDescent="0.2">
      <c r="A351" s="9">
        <v>7</v>
      </c>
      <c r="B351" t="s">
        <v>58</v>
      </c>
      <c r="C351" t="s">
        <v>173</v>
      </c>
      <c r="D351" s="9">
        <v>6</v>
      </c>
      <c r="E351" s="9">
        <v>3</v>
      </c>
      <c r="F351" s="9">
        <v>17.3</v>
      </c>
      <c r="G351" s="9">
        <v>9.9999999999999991E-5</v>
      </c>
      <c r="I351" s="9" t="s">
        <v>77</v>
      </c>
      <c r="J351">
        <v>3.0000000000000001E-5</v>
      </c>
      <c r="AO351">
        <v>6.9999999999999994E-5</v>
      </c>
    </row>
    <row r="352" spans="1:158" x14ac:dyDescent="0.2">
      <c r="A352" s="9">
        <v>12</v>
      </c>
      <c r="B352" t="s">
        <v>58</v>
      </c>
      <c r="C352" t="s">
        <v>173</v>
      </c>
      <c r="D352" s="9">
        <v>6</v>
      </c>
      <c r="E352" s="9">
        <v>3</v>
      </c>
      <c r="F352" s="9">
        <v>24.3</v>
      </c>
      <c r="G352" s="9">
        <v>9.9999999999999991E-5</v>
      </c>
      <c r="I352" s="9" t="s">
        <v>77</v>
      </c>
      <c r="AO352">
        <v>3.0000000000000001E-5</v>
      </c>
      <c r="AR352">
        <v>6.9999999999999994E-5</v>
      </c>
    </row>
    <row r="353" spans="1:48" x14ac:dyDescent="0.2">
      <c r="A353" s="9">
        <v>3</v>
      </c>
      <c r="B353" t="s">
        <v>58</v>
      </c>
      <c r="C353" t="s">
        <v>170</v>
      </c>
      <c r="D353" s="9">
        <v>5</v>
      </c>
      <c r="E353" s="9">
        <v>3</v>
      </c>
      <c r="F353" s="9">
        <v>23.1</v>
      </c>
      <c r="G353" s="9">
        <v>9.9999999999999991E-5</v>
      </c>
      <c r="I353" s="9" t="s">
        <v>77</v>
      </c>
      <c r="J353">
        <v>6.9999999999999994E-5</v>
      </c>
      <c r="K353">
        <v>1.5E-5</v>
      </c>
      <c r="AO353">
        <v>5.0000000000000004E-6</v>
      </c>
      <c r="AQ353">
        <v>1.0000000000000001E-5</v>
      </c>
    </row>
    <row r="354" spans="1:48" x14ac:dyDescent="0.2">
      <c r="A354" s="9">
        <v>2</v>
      </c>
      <c r="B354" t="s">
        <v>231</v>
      </c>
      <c r="C354" t="s">
        <v>169</v>
      </c>
      <c r="D354" s="9">
        <v>4</v>
      </c>
      <c r="E354" s="9">
        <v>4</v>
      </c>
      <c r="F354" s="9">
        <v>41</v>
      </c>
      <c r="G354" s="9">
        <v>9.9999999999999991E-5</v>
      </c>
      <c r="I354" s="9" t="s">
        <v>77</v>
      </c>
      <c r="J354">
        <v>6.9999999999999994E-5</v>
      </c>
      <c r="K354">
        <v>3.0000000000000001E-5</v>
      </c>
    </row>
    <row r="355" spans="1:48" x14ac:dyDescent="0.2">
      <c r="A355" s="9">
        <v>3</v>
      </c>
      <c r="B355" t="s">
        <v>45</v>
      </c>
      <c r="C355" t="s">
        <v>168</v>
      </c>
      <c r="D355" s="9">
        <v>1</v>
      </c>
      <c r="E355" s="9">
        <v>2</v>
      </c>
      <c r="F355" s="9">
        <v>23</v>
      </c>
      <c r="G355" s="9">
        <v>9.9999999999999991E-5</v>
      </c>
      <c r="I355" s="9" t="s">
        <v>77</v>
      </c>
      <c r="J355">
        <v>3.0000000000000001E-5</v>
      </c>
      <c r="K355">
        <v>6.9999999999999994E-5</v>
      </c>
    </row>
    <row r="356" spans="1:48" x14ac:dyDescent="0.2">
      <c r="A356" s="9">
        <v>3</v>
      </c>
      <c r="B356" t="s">
        <v>53</v>
      </c>
      <c r="C356" t="s">
        <v>169</v>
      </c>
      <c r="D356" s="9">
        <v>4</v>
      </c>
      <c r="E356" s="9">
        <v>1</v>
      </c>
      <c r="F356" s="9">
        <v>18.399999999999999</v>
      </c>
      <c r="G356" s="9">
        <v>1E-4</v>
      </c>
      <c r="I356" s="9" t="s">
        <v>77</v>
      </c>
      <c r="K356">
        <v>1.0000000000000001E-5</v>
      </c>
      <c r="M356">
        <v>1.0000000000000001E-5</v>
      </c>
      <c r="AQ356">
        <v>2.0000000000000002E-5</v>
      </c>
      <c r="AV356">
        <v>6.0000000000000002E-5</v>
      </c>
    </row>
    <row r="357" spans="1:48" x14ac:dyDescent="0.2">
      <c r="A357" s="9">
        <v>8</v>
      </c>
      <c r="B357" t="s">
        <v>53</v>
      </c>
      <c r="C357" t="s">
        <v>169</v>
      </c>
      <c r="D357" s="9">
        <v>4</v>
      </c>
      <c r="E357" s="9">
        <v>1</v>
      </c>
      <c r="F357" s="9">
        <v>27.8</v>
      </c>
      <c r="G357" s="9">
        <v>1E-4</v>
      </c>
      <c r="I357" s="9" t="s">
        <v>77</v>
      </c>
      <c r="K357">
        <v>1E-4</v>
      </c>
    </row>
    <row r="358" spans="1:48" x14ac:dyDescent="0.2">
      <c r="A358" s="9">
        <v>9</v>
      </c>
      <c r="B358" t="s">
        <v>53</v>
      </c>
      <c r="C358" t="s">
        <v>169</v>
      </c>
      <c r="D358" s="9">
        <v>4</v>
      </c>
      <c r="E358" s="9">
        <v>1</v>
      </c>
      <c r="F358" s="9">
        <v>23.2</v>
      </c>
      <c r="G358" s="9">
        <v>1E-4</v>
      </c>
      <c r="I358" s="9" t="s">
        <v>77</v>
      </c>
      <c r="K358">
        <v>8.0000000000000007E-5</v>
      </c>
      <c r="AV358">
        <v>2.0000000000000002E-5</v>
      </c>
    </row>
    <row r="359" spans="1:48" x14ac:dyDescent="0.2">
      <c r="A359" s="9">
        <v>10</v>
      </c>
      <c r="B359" t="s">
        <v>53</v>
      </c>
      <c r="C359" t="s">
        <v>169</v>
      </c>
      <c r="D359" s="9">
        <v>4</v>
      </c>
      <c r="E359" s="9">
        <v>1</v>
      </c>
      <c r="F359" s="9">
        <v>24.5</v>
      </c>
      <c r="G359" s="9">
        <v>1E-4</v>
      </c>
      <c r="I359" s="9" t="s">
        <v>77</v>
      </c>
      <c r="K359">
        <v>8.0000000000000007E-5</v>
      </c>
      <c r="AV359">
        <v>2.0000000000000002E-5</v>
      </c>
    </row>
    <row r="360" spans="1:48" x14ac:dyDescent="0.2">
      <c r="A360" s="9">
        <v>11</v>
      </c>
      <c r="B360" t="s">
        <v>53</v>
      </c>
      <c r="C360" t="s">
        <v>169</v>
      </c>
      <c r="D360" s="9">
        <v>4</v>
      </c>
      <c r="E360" s="9">
        <v>1</v>
      </c>
      <c r="F360" s="9">
        <v>26.1</v>
      </c>
      <c r="G360" s="9">
        <v>1E-4</v>
      </c>
      <c r="I360" s="9" t="s">
        <v>77</v>
      </c>
      <c r="K360">
        <v>2.5000000000000001E-5</v>
      </c>
      <c r="AQ360">
        <v>1.0000000000000001E-5</v>
      </c>
      <c r="AU360">
        <v>5.0000000000000004E-6</v>
      </c>
      <c r="AV360">
        <v>6.0000000000000002E-5</v>
      </c>
    </row>
    <row r="361" spans="1:48" x14ac:dyDescent="0.2">
      <c r="A361" s="9">
        <v>8</v>
      </c>
      <c r="B361" t="s">
        <v>53</v>
      </c>
      <c r="C361" t="s">
        <v>168</v>
      </c>
      <c r="D361" s="9">
        <v>1</v>
      </c>
      <c r="E361" s="9">
        <v>2</v>
      </c>
      <c r="F361" s="9">
        <v>24.8</v>
      </c>
      <c r="G361" s="9">
        <v>1E-4</v>
      </c>
      <c r="I361" s="9" t="s">
        <v>77</v>
      </c>
      <c r="J361">
        <v>9.0000000000000006E-5</v>
      </c>
      <c r="K361">
        <v>1.0000000000000001E-5</v>
      </c>
    </row>
    <row r="362" spans="1:48" x14ac:dyDescent="0.2">
      <c r="A362" s="9">
        <v>14</v>
      </c>
      <c r="B362" t="s">
        <v>53</v>
      </c>
      <c r="C362" t="s">
        <v>169</v>
      </c>
      <c r="D362" s="9">
        <v>4</v>
      </c>
      <c r="E362" s="9">
        <v>2</v>
      </c>
      <c r="F362" s="9">
        <v>23</v>
      </c>
      <c r="G362" s="9">
        <v>1E-4</v>
      </c>
      <c r="I362" s="9" t="s">
        <v>77</v>
      </c>
      <c r="K362">
        <v>5.0000000000000002E-5</v>
      </c>
      <c r="M362">
        <v>1.0000000000000001E-5</v>
      </c>
      <c r="AO362">
        <v>1.0000000000000001E-5</v>
      </c>
      <c r="AQ362">
        <v>3.0000000000000001E-5</v>
      </c>
    </row>
    <row r="363" spans="1:48" x14ac:dyDescent="0.2">
      <c r="A363" s="9">
        <v>16</v>
      </c>
      <c r="B363" t="s">
        <v>53</v>
      </c>
      <c r="C363" t="s">
        <v>169</v>
      </c>
      <c r="D363" s="9">
        <v>4</v>
      </c>
      <c r="E363" s="9">
        <v>2</v>
      </c>
      <c r="F363" s="9">
        <v>23.3</v>
      </c>
      <c r="G363" s="9">
        <v>1E-4</v>
      </c>
      <c r="I363" s="9" t="s">
        <v>77</v>
      </c>
      <c r="K363">
        <v>2.0000000000000003E-6</v>
      </c>
      <c r="AS363">
        <v>9.5000000000000005E-5</v>
      </c>
      <c r="AV363">
        <v>3.0000000000000001E-6</v>
      </c>
    </row>
    <row r="364" spans="1:48" x14ac:dyDescent="0.2">
      <c r="A364" s="9">
        <v>17</v>
      </c>
      <c r="B364" t="s">
        <v>53</v>
      </c>
      <c r="C364" t="s">
        <v>169</v>
      </c>
      <c r="D364" s="9">
        <v>4</v>
      </c>
      <c r="E364" s="9">
        <v>2</v>
      </c>
      <c r="F364" s="9">
        <v>23.5</v>
      </c>
      <c r="G364" s="9">
        <v>1E-4</v>
      </c>
      <c r="I364" s="9" t="s">
        <v>77</v>
      </c>
      <c r="K364">
        <v>7.0000000000000007E-6</v>
      </c>
      <c r="M364">
        <v>1.5E-5</v>
      </c>
      <c r="AQ364">
        <v>7.5000000000000007E-5</v>
      </c>
      <c r="AV364">
        <v>3.0000000000000001E-6</v>
      </c>
    </row>
    <row r="365" spans="1:48" x14ac:dyDescent="0.2">
      <c r="A365" s="9">
        <v>18</v>
      </c>
      <c r="B365" t="s">
        <v>53</v>
      </c>
      <c r="C365" t="s">
        <v>169</v>
      </c>
      <c r="D365" s="9">
        <v>4</v>
      </c>
      <c r="E365" s="9">
        <v>2</v>
      </c>
      <c r="F365" s="9">
        <v>25.6</v>
      </c>
      <c r="G365" s="9">
        <v>1E-4</v>
      </c>
      <c r="I365" s="9" t="s">
        <v>77</v>
      </c>
      <c r="K365">
        <v>5.0000000000000004E-6</v>
      </c>
      <c r="AO365">
        <v>1.0000000000000001E-5</v>
      </c>
      <c r="AQ365">
        <v>7.5000000000000007E-5</v>
      </c>
      <c r="AV365">
        <v>1.0000000000000001E-5</v>
      </c>
    </row>
    <row r="366" spans="1:48" x14ac:dyDescent="0.2">
      <c r="A366" s="9">
        <v>20</v>
      </c>
      <c r="B366" t="s">
        <v>53</v>
      </c>
      <c r="C366" t="s">
        <v>169</v>
      </c>
      <c r="D366" s="9">
        <v>4</v>
      </c>
      <c r="E366" s="9">
        <v>2</v>
      </c>
      <c r="F366" s="9">
        <v>21</v>
      </c>
      <c r="G366" s="9">
        <v>1E-4</v>
      </c>
      <c r="I366" s="9" t="s">
        <v>77</v>
      </c>
      <c r="K366">
        <v>1.5E-5</v>
      </c>
      <c r="AM366">
        <v>2.0000000000000002E-5</v>
      </c>
      <c r="AS366">
        <v>4.5000000000000003E-5</v>
      </c>
      <c r="AV366">
        <v>2.0000000000000002E-5</v>
      </c>
    </row>
    <row r="367" spans="1:48" x14ac:dyDescent="0.2">
      <c r="A367" s="9">
        <v>21</v>
      </c>
      <c r="B367" t="s">
        <v>53</v>
      </c>
      <c r="C367" t="s">
        <v>169</v>
      </c>
      <c r="D367" s="9">
        <v>4</v>
      </c>
      <c r="E367" s="9">
        <v>2</v>
      </c>
      <c r="F367" s="9">
        <v>21.3</v>
      </c>
      <c r="G367" s="9">
        <v>1E-4</v>
      </c>
      <c r="I367" s="9" t="s">
        <v>77</v>
      </c>
      <c r="K367">
        <v>1.5E-5</v>
      </c>
      <c r="AM367">
        <v>2.0000000000000002E-5</v>
      </c>
      <c r="AS367">
        <v>4.5000000000000003E-5</v>
      </c>
      <c r="AV367">
        <v>2.0000000000000002E-5</v>
      </c>
    </row>
    <row r="368" spans="1:48" x14ac:dyDescent="0.2">
      <c r="A368" s="9">
        <v>23</v>
      </c>
      <c r="B368" t="s">
        <v>53</v>
      </c>
      <c r="C368" t="s">
        <v>169</v>
      </c>
      <c r="D368" s="9">
        <v>4</v>
      </c>
      <c r="E368" s="9">
        <v>2</v>
      </c>
      <c r="F368" s="9">
        <v>22.1</v>
      </c>
      <c r="G368" s="9">
        <v>1E-4</v>
      </c>
      <c r="I368" s="9" t="s">
        <v>77</v>
      </c>
      <c r="AM368">
        <v>2.0000000000000002E-5</v>
      </c>
      <c r="AO368">
        <v>1.0000000000000001E-5</v>
      </c>
      <c r="AS368">
        <v>4.0000000000000003E-5</v>
      </c>
      <c r="AV368">
        <v>3.0000000000000001E-5</v>
      </c>
    </row>
    <row r="369" spans="1:81" x14ac:dyDescent="0.2">
      <c r="A369" s="9">
        <v>29</v>
      </c>
      <c r="B369" t="s">
        <v>53</v>
      </c>
      <c r="C369" t="s">
        <v>169</v>
      </c>
      <c r="D369" s="9">
        <v>4</v>
      </c>
      <c r="E369" s="9">
        <v>2</v>
      </c>
      <c r="F369" s="9">
        <v>27.3</v>
      </c>
      <c r="G369" s="9">
        <v>1E-4</v>
      </c>
      <c r="I369" s="9" t="s">
        <v>77</v>
      </c>
      <c r="K369">
        <v>2.0000000000000002E-5</v>
      </c>
      <c r="N369">
        <v>5.0000000000000004E-6</v>
      </c>
      <c r="AQ369">
        <v>7.5000000000000007E-5</v>
      </c>
    </row>
    <row r="370" spans="1:81" x14ac:dyDescent="0.2">
      <c r="A370" s="9">
        <v>2</v>
      </c>
      <c r="B370" t="s">
        <v>53</v>
      </c>
      <c r="C370" t="s">
        <v>169</v>
      </c>
      <c r="D370" s="9">
        <v>4</v>
      </c>
      <c r="E370" s="9">
        <v>3</v>
      </c>
      <c r="F370" s="9">
        <v>31.8</v>
      </c>
      <c r="G370" s="9">
        <v>1E-4</v>
      </c>
      <c r="I370" s="9" t="s">
        <v>77</v>
      </c>
      <c r="AM370">
        <v>1.5E-5</v>
      </c>
      <c r="AQ370">
        <v>8.5000000000000006E-5</v>
      </c>
    </row>
    <row r="371" spans="1:81" x14ac:dyDescent="0.2">
      <c r="A371" s="9">
        <v>17</v>
      </c>
      <c r="B371" t="s">
        <v>53</v>
      </c>
      <c r="C371" t="s">
        <v>169</v>
      </c>
      <c r="D371" s="9">
        <v>4</v>
      </c>
      <c r="E371" s="9">
        <v>3</v>
      </c>
      <c r="F371" s="9">
        <v>35.700000000000003</v>
      </c>
      <c r="G371" s="9">
        <v>1E-4</v>
      </c>
      <c r="I371" s="9" t="s">
        <v>77</v>
      </c>
      <c r="K371">
        <v>2.5000000000000001E-5</v>
      </c>
      <c r="CC371">
        <v>7.5000000000000007E-5</v>
      </c>
    </row>
    <row r="372" spans="1:81" x14ac:dyDescent="0.2">
      <c r="A372" s="9">
        <v>22</v>
      </c>
      <c r="B372" t="s">
        <v>53</v>
      </c>
      <c r="C372" t="s">
        <v>169</v>
      </c>
      <c r="D372" s="9">
        <v>4</v>
      </c>
      <c r="E372" s="9">
        <v>3</v>
      </c>
      <c r="F372" s="9">
        <v>34</v>
      </c>
      <c r="G372" s="9">
        <v>1E-4</v>
      </c>
      <c r="I372" s="9" t="s">
        <v>77</v>
      </c>
      <c r="K372">
        <v>5.5000000000000009E-5</v>
      </c>
      <c r="M372">
        <v>3.0000000000000001E-5</v>
      </c>
      <c r="S372">
        <v>1.5E-5</v>
      </c>
    </row>
    <row r="373" spans="1:81" x14ac:dyDescent="0.2">
      <c r="A373" s="9">
        <v>11</v>
      </c>
      <c r="B373" t="s">
        <v>53</v>
      </c>
      <c r="C373" t="s">
        <v>169</v>
      </c>
      <c r="D373" s="9">
        <v>4</v>
      </c>
      <c r="E373" s="9">
        <v>4</v>
      </c>
      <c r="F373" s="9">
        <v>32.4</v>
      </c>
      <c r="G373" s="9">
        <v>1E-4</v>
      </c>
      <c r="I373" s="9" t="s">
        <v>77</v>
      </c>
      <c r="AM373">
        <v>1.0000000000000001E-5</v>
      </c>
      <c r="AQ373">
        <v>9.0000000000000006E-5</v>
      </c>
    </row>
    <row r="374" spans="1:81" x14ac:dyDescent="0.2">
      <c r="A374" s="9">
        <v>12</v>
      </c>
      <c r="B374" t="s">
        <v>53</v>
      </c>
      <c r="C374" t="s">
        <v>169</v>
      </c>
      <c r="D374" s="9">
        <v>4</v>
      </c>
      <c r="E374" s="9">
        <v>4</v>
      </c>
      <c r="F374" s="9">
        <v>26.9</v>
      </c>
      <c r="G374" s="9">
        <v>1E-4</v>
      </c>
      <c r="I374" s="9" t="s">
        <v>77</v>
      </c>
      <c r="K374">
        <v>1.0000000000000001E-5</v>
      </c>
      <c r="AQ374">
        <v>9.0000000000000006E-5</v>
      </c>
    </row>
    <row r="375" spans="1:81" x14ac:dyDescent="0.2">
      <c r="A375" s="9">
        <v>16</v>
      </c>
      <c r="B375" t="s">
        <v>53</v>
      </c>
      <c r="C375" t="s">
        <v>169</v>
      </c>
      <c r="D375" s="9">
        <v>4</v>
      </c>
      <c r="E375" s="9">
        <v>4</v>
      </c>
      <c r="F375" s="9">
        <v>41.1</v>
      </c>
      <c r="G375" s="9">
        <v>1E-4</v>
      </c>
      <c r="I375" s="9" t="s">
        <v>77</v>
      </c>
      <c r="K375">
        <v>1.0000000000000001E-5</v>
      </c>
      <c r="CC375">
        <v>9.0000000000000006E-5</v>
      </c>
    </row>
    <row r="376" spans="1:81" x14ac:dyDescent="0.2">
      <c r="A376" s="9">
        <v>19</v>
      </c>
      <c r="B376" t="s">
        <v>53</v>
      </c>
      <c r="C376" t="s">
        <v>169</v>
      </c>
      <c r="D376" s="9">
        <v>4</v>
      </c>
      <c r="E376" s="9">
        <v>4</v>
      </c>
      <c r="F376" s="9">
        <v>25.4</v>
      </c>
      <c r="G376" s="9">
        <v>1E-4</v>
      </c>
      <c r="I376" s="9" t="s">
        <v>77</v>
      </c>
      <c r="K376">
        <v>3.0000000000000001E-5</v>
      </c>
      <c r="AM376">
        <v>3.0000000000000001E-5</v>
      </c>
      <c r="AQ376">
        <v>4.0000000000000003E-5</v>
      </c>
    </row>
    <row r="377" spans="1:81" x14ac:dyDescent="0.2">
      <c r="A377" s="9">
        <v>22</v>
      </c>
      <c r="B377" t="s">
        <v>53</v>
      </c>
      <c r="C377" t="s">
        <v>169</v>
      </c>
      <c r="D377" s="9">
        <v>4</v>
      </c>
      <c r="E377" s="9">
        <v>4</v>
      </c>
      <c r="F377" s="9">
        <v>23.9</v>
      </c>
      <c r="G377" s="9">
        <v>1E-4</v>
      </c>
      <c r="I377" s="9" t="s">
        <v>77</v>
      </c>
      <c r="K377">
        <v>1.0000000000000001E-5</v>
      </c>
      <c r="AQ377">
        <v>8.5000000000000006E-5</v>
      </c>
      <c r="AV377">
        <v>5.0000000000000004E-6</v>
      </c>
    </row>
    <row r="378" spans="1:81" x14ac:dyDescent="0.2">
      <c r="A378" s="9">
        <v>27</v>
      </c>
      <c r="B378" t="s">
        <v>53</v>
      </c>
      <c r="C378" t="s">
        <v>169</v>
      </c>
      <c r="D378" s="9">
        <v>4</v>
      </c>
      <c r="E378" s="9">
        <v>4</v>
      </c>
      <c r="F378" s="9">
        <v>38.299999999999997</v>
      </c>
      <c r="G378" s="9">
        <v>1E-4</v>
      </c>
      <c r="I378" s="9" t="s">
        <v>77</v>
      </c>
      <c r="K378">
        <v>3.0000000000000001E-5</v>
      </c>
      <c r="AM378">
        <v>4.0000000000000003E-5</v>
      </c>
      <c r="AQ378">
        <v>3.0000000000000001E-5</v>
      </c>
    </row>
    <row r="379" spans="1:81" x14ac:dyDescent="0.2">
      <c r="A379" s="9">
        <v>29</v>
      </c>
      <c r="B379" t="s">
        <v>53</v>
      </c>
      <c r="C379" t="s">
        <v>169</v>
      </c>
      <c r="D379" s="9">
        <v>4</v>
      </c>
      <c r="E379" s="9">
        <v>4</v>
      </c>
      <c r="F379" s="9">
        <v>23.7</v>
      </c>
      <c r="G379" s="9">
        <v>1E-4</v>
      </c>
      <c r="I379" s="9" t="s">
        <v>77</v>
      </c>
      <c r="K379">
        <v>5.0000000000000004E-6</v>
      </c>
      <c r="AM379">
        <v>1.5E-5</v>
      </c>
      <c r="AQ379">
        <v>8.0000000000000007E-5</v>
      </c>
    </row>
    <row r="380" spans="1:81" x14ac:dyDescent="0.2">
      <c r="A380" s="9">
        <v>18</v>
      </c>
      <c r="B380" t="s">
        <v>53</v>
      </c>
      <c r="C380" t="s">
        <v>169</v>
      </c>
      <c r="D380" s="9">
        <v>4</v>
      </c>
      <c r="E380" s="9">
        <v>5</v>
      </c>
      <c r="F380" s="9">
        <v>40.200000000000003</v>
      </c>
      <c r="G380" s="9">
        <v>1E-4</v>
      </c>
      <c r="I380" s="9" t="s">
        <v>77</v>
      </c>
      <c r="K380">
        <v>1.0000000000000001E-5</v>
      </c>
      <c r="AM380">
        <v>3.0000000000000001E-5</v>
      </c>
      <c r="AQ380">
        <v>6.0000000000000002E-5</v>
      </c>
    </row>
    <row r="381" spans="1:81" x14ac:dyDescent="0.2">
      <c r="A381" s="9">
        <v>1</v>
      </c>
      <c r="B381" t="s">
        <v>53</v>
      </c>
      <c r="C381" t="s">
        <v>169</v>
      </c>
      <c r="D381" s="9">
        <v>4</v>
      </c>
      <c r="E381" s="9">
        <v>6</v>
      </c>
      <c r="F381" s="9">
        <v>57.8</v>
      </c>
      <c r="G381" s="9">
        <v>1E-4</v>
      </c>
      <c r="I381" s="9" t="s">
        <v>77</v>
      </c>
      <c r="AM381">
        <v>1E-4</v>
      </c>
    </row>
    <row r="382" spans="1:81" x14ac:dyDescent="0.2">
      <c r="A382" s="9">
        <v>2</v>
      </c>
      <c r="B382" t="s">
        <v>53</v>
      </c>
      <c r="C382" t="s">
        <v>169</v>
      </c>
      <c r="D382" s="9">
        <v>4</v>
      </c>
      <c r="E382" s="9">
        <v>6</v>
      </c>
      <c r="F382" s="9">
        <v>37.9</v>
      </c>
      <c r="G382" s="9">
        <v>1E-4</v>
      </c>
      <c r="I382" s="9" t="s">
        <v>77</v>
      </c>
      <c r="AM382">
        <v>1E-4</v>
      </c>
    </row>
    <row r="383" spans="1:81" x14ac:dyDescent="0.2">
      <c r="A383" s="9">
        <v>9</v>
      </c>
      <c r="B383" t="s">
        <v>53</v>
      </c>
      <c r="C383" t="s">
        <v>169</v>
      </c>
      <c r="D383" s="9">
        <v>4</v>
      </c>
      <c r="E383" s="9">
        <v>6</v>
      </c>
      <c r="F383" s="9">
        <v>25.8</v>
      </c>
      <c r="G383" s="9">
        <v>1E-4</v>
      </c>
      <c r="I383" s="9" t="s">
        <v>77</v>
      </c>
      <c r="K383">
        <v>2.0000000000000002E-5</v>
      </c>
      <c r="M383">
        <v>2.0000000000000002E-5</v>
      </c>
      <c r="AM383">
        <v>6.0000000000000002E-5</v>
      </c>
    </row>
    <row r="384" spans="1:81" x14ac:dyDescent="0.2">
      <c r="A384" s="9">
        <v>14</v>
      </c>
      <c r="B384" t="s">
        <v>53</v>
      </c>
      <c r="C384" t="s">
        <v>169</v>
      </c>
      <c r="D384" s="9">
        <v>4</v>
      </c>
      <c r="E384" s="9">
        <v>6</v>
      </c>
      <c r="F384" s="9">
        <v>28.5</v>
      </c>
      <c r="G384" s="9">
        <v>1E-4</v>
      </c>
      <c r="I384" s="9" t="s">
        <v>77</v>
      </c>
      <c r="K384">
        <v>2.0000000000000002E-5</v>
      </c>
      <c r="M384">
        <v>5.0000000000000004E-6</v>
      </c>
      <c r="AA384">
        <v>7.5000000000000007E-5</v>
      </c>
    </row>
    <row r="385" spans="1:158" x14ac:dyDescent="0.2">
      <c r="A385" s="9">
        <v>17</v>
      </c>
      <c r="B385" t="s">
        <v>53</v>
      </c>
      <c r="C385" t="s">
        <v>169</v>
      </c>
      <c r="D385" s="9">
        <v>4</v>
      </c>
      <c r="E385" s="9">
        <v>6</v>
      </c>
      <c r="F385" s="9">
        <v>28.4</v>
      </c>
      <c r="G385" s="9">
        <v>1E-4</v>
      </c>
      <c r="I385" s="9" t="s">
        <v>77</v>
      </c>
      <c r="K385">
        <v>1.0000000000000001E-5</v>
      </c>
      <c r="AM385">
        <v>6.0000000000000002E-5</v>
      </c>
      <c r="AQ385">
        <v>1.0000000000000001E-5</v>
      </c>
      <c r="AU385">
        <v>2.0000000000000002E-5</v>
      </c>
    </row>
    <row r="386" spans="1:158" x14ac:dyDescent="0.2">
      <c r="A386" s="9">
        <v>23</v>
      </c>
      <c r="B386" t="s">
        <v>53</v>
      </c>
      <c r="C386" t="s">
        <v>169</v>
      </c>
      <c r="D386" s="9">
        <v>4</v>
      </c>
      <c r="E386" s="9">
        <v>6</v>
      </c>
      <c r="F386" s="9">
        <v>35.4</v>
      </c>
      <c r="G386" s="9">
        <v>1E-4</v>
      </c>
      <c r="I386" s="9" t="s">
        <v>77</v>
      </c>
      <c r="AM386">
        <v>1E-4</v>
      </c>
    </row>
    <row r="387" spans="1:158" x14ac:dyDescent="0.2">
      <c r="A387" s="9">
        <v>20</v>
      </c>
      <c r="B387" t="s">
        <v>53</v>
      </c>
      <c r="C387" t="s">
        <v>170</v>
      </c>
      <c r="D387" s="9">
        <v>5</v>
      </c>
      <c r="E387" s="9">
        <v>6</v>
      </c>
      <c r="F387" s="9">
        <v>43</v>
      </c>
      <c r="G387" s="9">
        <v>1E-4</v>
      </c>
      <c r="I387" s="9" t="s">
        <v>77</v>
      </c>
      <c r="J387">
        <v>1E-4</v>
      </c>
    </row>
    <row r="388" spans="1:158" x14ac:dyDescent="0.2">
      <c r="A388" s="9">
        <v>29</v>
      </c>
      <c r="B388" t="s">
        <v>56</v>
      </c>
      <c r="C388" t="s">
        <v>170</v>
      </c>
      <c r="D388" s="9">
        <v>5</v>
      </c>
      <c r="E388" s="9">
        <v>5</v>
      </c>
      <c r="F388" s="9">
        <v>22</v>
      </c>
      <c r="G388" s="9">
        <v>1E-4</v>
      </c>
      <c r="I388" s="9" t="s">
        <v>77</v>
      </c>
      <c r="J388">
        <v>1E-4</v>
      </c>
    </row>
    <row r="389" spans="1:158" x14ac:dyDescent="0.2">
      <c r="A389" s="9">
        <v>1</v>
      </c>
      <c r="B389" t="s">
        <v>117</v>
      </c>
      <c r="C389" t="s">
        <v>169</v>
      </c>
      <c r="D389" s="9">
        <v>4</v>
      </c>
      <c r="E389" s="9">
        <v>5</v>
      </c>
      <c r="F389" s="9">
        <v>21.4</v>
      </c>
      <c r="G389" s="9">
        <v>1E-4</v>
      </c>
      <c r="I389" s="9" t="s">
        <v>77</v>
      </c>
      <c r="K389">
        <v>2.0000000000000002E-5</v>
      </c>
      <c r="AQ389">
        <v>8.0000000000000007E-5</v>
      </c>
    </row>
    <row r="390" spans="1:158" x14ac:dyDescent="0.2">
      <c r="A390" s="9">
        <v>1</v>
      </c>
      <c r="B390" t="s">
        <v>55</v>
      </c>
      <c r="C390" t="s">
        <v>170</v>
      </c>
      <c r="D390" s="9">
        <v>5</v>
      </c>
      <c r="E390" s="9">
        <v>2</v>
      </c>
      <c r="F390" s="9">
        <v>70.900000000000006</v>
      </c>
      <c r="G390" s="9">
        <v>1E-4</v>
      </c>
      <c r="I390" s="9" t="s">
        <v>77</v>
      </c>
      <c r="K390">
        <v>1E-4</v>
      </c>
    </row>
    <row r="391" spans="1:158" x14ac:dyDescent="0.2">
      <c r="A391" s="9">
        <v>30</v>
      </c>
      <c r="B391" t="s">
        <v>55</v>
      </c>
      <c r="C391" t="s">
        <v>168</v>
      </c>
      <c r="D391" s="9">
        <v>1</v>
      </c>
      <c r="E391" s="9">
        <v>3</v>
      </c>
      <c r="F391" s="9">
        <v>22.1</v>
      </c>
      <c r="G391" s="9">
        <v>1E-4</v>
      </c>
      <c r="I391" s="9" t="s">
        <v>77</v>
      </c>
      <c r="K391">
        <v>1.0000000000000001E-5</v>
      </c>
      <c r="AQ391">
        <v>9.0000000000000006E-5</v>
      </c>
    </row>
    <row r="392" spans="1:158" x14ac:dyDescent="0.2">
      <c r="A392" s="9">
        <v>15</v>
      </c>
      <c r="B392" t="s">
        <v>55</v>
      </c>
      <c r="C392" t="s">
        <v>168</v>
      </c>
      <c r="D392" s="9">
        <v>1</v>
      </c>
      <c r="E392" s="9">
        <v>4</v>
      </c>
      <c r="F392" s="9">
        <v>32</v>
      </c>
      <c r="G392" s="9">
        <v>1E-4</v>
      </c>
      <c r="I392" s="9" t="s">
        <v>77</v>
      </c>
      <c r="AO392">
        <v>1E-4</v>
      </c>
    </row>
    <row r="393" spans="1:158" x14ac:dyDescent="0.2">
      <c r="A393" s="9">
        <v>24</v>
      </c>
      <c r="B393" t="s">
        <v>55</v>
      </c>
      <c r="C393" t="s">
        <v>168</v>
      </c>
      <c r="D393" s="9">
        <v>1</v>
      </c>
      <c r="E393" s="9">
        <v>4</v>
      </c>
      <c r="F393" s="9">
        <v>30.7</v>
      </c>
      <c r="G393" s="9">
        <v>1E-4</v>
      </c>
      <c r="I393" s="9" t="s">
        <v>77</v>
      </c>
      <c r="K393">
        <v>1.0000000000000001E-5</v>
      </c>
      <c r="AO393">
        <v>4.5000000000000003E-5</v>
      </c>
      <c r="AQ393">
        <v>4.5000000000000003E-5</v>
      </c>
    </row>
    <row r="394" spans="1:158" x14ac:dyDescent="0.2">
      <c r="A394" s="9">
        <v>18</v>
      </c>
      <c r="B394" t="s">
        <v>55</v>
      </c>
      <c r="C394" t="s">
        <v>173</v>
      </c>
      <c r="D394" s="9">
        <v>6</v>
      </c>
      <c r="E394" s="9">
        <v>5</v>
      </c>
      <c r="F394" s="9">
        <v>12.2</v>
      </c>
      <c r="G394" s="9">
        <v>1E-4</v>
      </c>
      <c r="I394" s="9" t="s">
        <v>77</v>
      </c>
      <c r="J394">
        <v>6.0000000000000002E-5</v>
      </c>
      <c r="K394">
        <v>2.0000000000000002E-5</v>
      </c>
      <c r="AR394">
        <v>2.0000000000000002E-5</v>
      </c>
    </row>
    <row r="395" spans="1:158" s="99" customFormat="1" x14ac:dyDescent="0.2">
      <c r="A395" s="9">
        <v>22</v>
      </c>
      <c r="B395" t="s">
        <v>55</v>
      </c>
      <c r="C395" t="s">
        <v>173</v>
      </c>
      <c r="D395" s="9">
        <v>6</v>
      </c>
      <c r="E395" s="9">
        <v>6</v>
      </c>
      <c r="F395" s="9">
        <v>22.4</v>
      </c>
      <c r="G395" s="9">
        <v>1E-4</v>
      </c>
      <c r="H395"/>
      <c r="I395" s="9" t="s">
        <v>77</v>
      </c>
      <c r="J395"/>
      <c r="K395">
        <v>1.5E-5</v>
      </c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>
        <v>1.5E-5</v>
      </c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>
        <v>3.0000000000000001E-5</v>
      </c>
      <c r="AP395"/>
      <c r="AQ395"/>
      <c r="AR395">
        <v>4.0000000000000003E-5</v>
      </c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</row>
    <row r="396" spans="1:158" s="99" customFormat="1" x14ac:dyDescent="0.2">
      <c r="A396" s="9">
        <v>28</v>
      </c>
      <c r="B396" t="s">
        <v>55</v>
      </c>
      <c r="C396" t="s">
        <v>173</v>
      </c>
      <c r="D396" s="9">
        <v>6</v>
      </c>
      <c r="E396" s="9">
        <v>6</v>
      </c>
      <c r="F396" s="9">
        <v>20.8</v>
      </c>
      <c r="G396" s="9">
        <v>1E-4</v>
      </c>
      <c r="H396"/>
      <c r="I396" s="9" t="s">
        <v>77</v>
      </c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>
        <v>8.0000000000000007E-5</v>
      </c>
      <c r="AP396"/>
      <c r="AQ396"/>
      <c r="AR396">
        <v>2.0000000000000002E-5</v>
      </c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</row>
    <row r="397" spans="1:158" x14ac:dyDescent="0.2">
      <c r="A397" s="9">
        <v>29</v>
      </c>
      <c r="B397" t="s">
        <v>55</v>
      </c>
      <c r="C397" t="s">
        <v>173</v>
      </c>
      <c r="D397" s="9">
        <v>6</v>
      </c>
      <c r="E397" s="9">
        <v>6</v>
      </c>
      <c r="F397" s="9">
        <v>21.2</v>
      </c>
      <c r="G397" s="9">
        <v>1E-4</v>
      </c>
      <c r="I397" s="9" t="s">
        <v>77</v>
      </c>
      <c r="J397">
        <v>2.0000000000000002E-5</v>
      </c>
      <c r="AO397">
        <v>8.0000000000000007E-5</v>
      </c>
    </row>
    <row r="398" spans="1:158" x14ac:dyDescent="0.2">
      <c r="A398" s="9">
        <v>21</v>
      </c>
      <c r="B398" t="s">
        <v>55</v>
      </c>
      <c r="C398" t="s">
        <v>168</v>
      </c>
      <c r="D398" s="9">
        <v>1</v>
      </c>
      <c r="E398" s="9">
        <v>6</v>
      </c>
      <c r="F398" s="9">
        <v>17.5</v>
      </c>
      <c r="G398" s="9">
        <v>1E-4</v>
      </c>
      <c r="I398" s="9" t="s">
        <v>77</v>
      </c>
      <c r="AM398">
        <v>1E-4</v>
      </c>
    </row>
    <row r="399" spans="1:158" x14ac:dyDescent="0.2">
      <c r="A399" s="9">
        <v>1</v>
      </c>
      <c r="B399" t="s">
        <v>57</v>
      </c>
      <c r="C399" t="s">
        <v>170</v>
      </c>
      <c r="D399" s="9">
        <v>5</v>
      </c>
      <c r="E399" s="9">
        <v>4</v>
      </c>
      <c r="F399" s="9">
        <v>24.1</v>
      </c>
      <c r="G399" s="9">
        <v>1E-4</v>
      </c>
      <c r="I399" s="9" t="s">
        <v>77</v>
      </c>
      <c r="K399">
        <v>1.0000000000000001E-5</v>
      </c>
      <c r="N399">
        <v>1.5E-5</v>
      </c>
      <c r="Q399">
        <v>7.5000000000000007E-5</v>
      </c>
    </row>
    <row r="400" spans="1:158" x14ac:dyDescent="0.2">
      <c r="A400" s="9">
        <v>5</v>
      </c>
      <c r="B400" t="s">
        <v>57</v>
      </c>
      <c r="C400" t="s">
        <v>170</v>
      </c>
      <c r="D400" s="9">
        <v>5</v>
      </c>
      <c r="E400" s="9">
        <v>4</v>
      </c>
      <c r="F400" s="9">
        <v>19.7</v>
      </c>
      <c r="G400" s="9">
        <v>1E-4</v>
      </c>
      <c r="I400" s="9" t="s">
        <v>77</v>
      </c>
      <c r="J400">
        <v>3.0000000000000001E-5</v>
      </c>
      <c r="K400">
        <v>5.8E-5</v>
      </c>
      <c r="AI400">
        <v>7.0000000000000007E-6</v>
      </c>
      <c r="AQ400">
        <v>5.0000000000000004E-6</v>
      </c>
    </row>
    <row r="401" spans="1:80" x14ac:dyDescent="0.2">
      <c r="A401" s="9">
        <v>27</v>
      </c>
      <c r="B401" t="s">
        <v>52</v>
      </c>
      <c r="C401" t="s">
        <v>170</v>
      </c>
      <c r="D401" s="9">
        <v>5</v>
      </c>
      <c r="E401" s="9">
        <v>4</v>
      </c>
      <c r="F401" s="9">
        <v>31.5</v>
      </c>
      <c r="G401" s="9">
        <v>1E-4</v>
      </c>
      <c r="I401" s="9" t="s">
        <v>77</v>
      </c>
      <c r="J401">
        <v>2.0000000000000002E-5</v>
      </c>
      <c r="K401">
        <v>5.0000000000000004E-6</v>
      </c>
      <c r="AQ401">
        <v>7.5000000000000007E-5</v>
      </c>
    </row>
    <row r="402" spans="1:80" x14ac:dyDescent="0.2">
      <c r="A402" s="9">
        <v>3</v>
      </c>
      <c r="B402" t="s">
        <v>58</v>
      </c>
      <c r="C402" t="s">
        <v>168</v>
      </c>
      <c r="D402" s="9">
        <v>1</v>
      </c>
      <c r="E402" s="9">
        <v>2</v>
      </c>
      <c r="F402" s="9">
        <v>33.1</v>
      </c>
      <c r="G402" s="9">
        <v>1E-4</v>
      </c>
      <c r="I402" s="9" t="s">
        <v>77</v>
      </c>
      <c r="AQ402">
        <v>1E-4</v>
      </c>
    </row>
    <row r="403" spans="1:80" x14ac:dyDescent="0.2">
      <c r="A403" s="9">
        <v>15</v>
      </c>
      <c r="B403" t="s">
        <v>58</v>
      </c>
      <c r="C403" t="s">
        <v>168</v>
      </c>
      <c r="D403" s="9">
        <v>1</v>
      </c>
      <c r="E403" s="9">
        <v>2</v>
      </c>
      <c r="F403" s="9">
        <v>26.5</v>
      </c>
      <c r="G403" s="9">
        <v>1E-4</v>
      </c>
      <c r="I403" s="9" t="s">
        <v>77</v>
      </c>
      <c r="CB403">
        <v>1E-4</v>
      </c>
    </row>
    <row r="404" spans="1:80" x14ac:dyDescent="0.2">
      <c r="A404" s="9">
        <v>18</v>
      </c>
      <c r="B404" t="s">
        <v>58</v>
      </c>
      <c r="C404" t="s">
        <v>173</v>
      </c>
      <c r="D404" s="9">
        <v>6</v>
      </c>
      <c r="E404" s="9">
        <v>4</v>
      </c>
      <c r="F404" s="9">
        <v>12.1</v>
      </c>
      <c r="G404" s="9">
        <v>1E-4</v>
      </c>
      <c r="I404" s="9" t="s">
        <v>77</v>
      </c>
      <c r="AR404">
        <v>1E-4</v>
      </c>
    </row>
    <row r="405" spans="1:80" x14ac:dyDescent="0.2">
      <c r="A405" s="9">
        <v>29</v>
      </c>
      <c r="B405" t="s">
        <v>58</v>
      </c>
      <c r="C405" t="s">
        <v>173</v>
      </c>
      <c r="D405" s="9">
        <v>6</v>
      </c>
      <c r="E405" s="9">
        <v>4</v>
      </c>
      <c r="F405" s="9">
        <v>18.5</v>
      </c>
      <c r="G405" s="9">
        <v>1E-4</v>
      </c>
      <c r="I405" s="9" t="s">
        <v>77</v>
      </c>
      <c r="AR405">
        <v>1E-4</v>
      </c>
    </row>
    <row r="406" spans="1:80" x14ac:dyDescent="0.2">
      <c r="A406" s="9">
        <v>2</v>
      </c>
      <c r="B406" t="s">
        <v>58</v>
      </c>
      <c r="C406" t="s">
        <v>168</v>
      </c>
      <c r="D406" s="9">
        <v>1</v>
      </c>
      <c r="E406" s="9">
        <v>4</v>
      </c>
      <c r="F406" s="9">
        <v>32.5</v>
      </c>
      <c r="G406" s="9">
        <v>1E-4</v>
      </c>
      <c r="I406" s="9" t="s">
        <v>77</v>
      </c>
      <c r="AO406">
        <v>1E-4</v>
      </c>
    </row>
    <row r="407" spans="1:80" x14ac:dyDescent="0.2">
      <c r="A407" s="9">
        <v>15</v>
      </c>
      <c r="B407" t="s">
        <v>58</v>
      </c>
      <c r="C407" t="s">
        <v>168</v>
      </c>
      <c r="D407" s="9">
        <v>1</v>
      </c>
      <c r="E407" s="9">
        <v>4</v>
      </c>
      <c r="F407" s="9">
        <v>23.7</v>
      </c>
      <c r="G407" s="9">
        <v>1E-4</v>
      </c>
      <c r="I407" s="9" t="s">
        <v>77</v>
      </c>
      <c r="AQ407">
        <v>1E-4</v>
      </c>
    </row>
    <row r="408" spans="1:80" x14ac:dyDescent="0.2">
      <c r="A408" s="9">
        <v>19</v>
      </c>
      <c r="B408" t="s">
        <v>58</v>
      </c>
      <c r="C408" t="s">
        <v>168</v>
      </c>
      <c r="D408" s="9">
        <v>1</v>
      </c>
      <c r="E408" s="9">
        <v>4</v>
      </c>
      <c r="F408" s="9">
        <v>23.4</v>
      </c>
      <c r="G408" s="9">
        <v>1E-4</v>
      </c>
      <c r="I408" s="9" t="s">
        <v>77</v>
      </c>
      <c r="AQ408">
        <v>1E-4</v>
      </c>
    </row>
    <row r="409" spans="1:80" x14ac:dyDescent="0.2">
      <c r="A409" s="9">
        <v>17</v>
      </c>
      <c r="B409" t="s">
        <v>58</v>
      </c>
      <c r="C409" t="s">
        <v>170</v>
      </c>
      <c r="D409" s="9">
        <v>5</v>
      </c>
      <c r="E409" s="9">
        <v>4</v>
      </c>
      <c r="F409" s="9">
        <v>26.9</v>
      </c>
      <c r="G409" s="9">
        <v>1E-4</v>
      </c>
      <c r="I409" s="9" t="s">
        <v>77</v>
      </c>
      <c r="J409">
        <v>5.0000000000000002E-5</v>
      </c>
      <c r="K409">
        <v>1.0000000000000001E-5</v>
      </c>
      <c r="AO409">
        <v>1.0000000000000001E-5</v>
      </c>
      <c r="AQ409">
        <v>3.0000000000000001E-5</v>
      </c>
    </row>
    <row r="410" spans="1:80" x14ac:dyDescent="0.2">
      <c r="A410" s="9">
        <v>31</v>
      </c>
      <c r="B410" t="s">
        <v>58</v>
      </c>
      <c r="C410" t="s">
        <v>170</v>
      </c>
      <c r="D410" s="9">
        <v>5</v>
      </c>
      <c r="E410" s="9">
        <v>4</v>
      </c>
      <c r="F410" s="9">
        <v>16.100000000000001</v>
      </c>
      <c r="G410" s="9">
        <v>1E-4</v>
      </c>
      <c r="I410" s="9" t="s">
        <v>77</v>
      </c>
      <c r="AQ410">
        <v>1E-4</v>
      </c>
    </row>
    <row r="411" spans="1:80" x14ac:dyDescent="0.2">
      <c r="A411" s="9">
        <v>2</v>
      </c>
      <c r="B411" t="s">
        <v>58</v>
      </c>
      <c r="C411" t="s">
        <v>168</v>
      </c>
      <c r="D411" s="9">
        <v>1</v>
      </c>
      <c r="E411" s="9">
        <v>6</v>
      </c>
      <c r="F411" s="9">
        <v>23.2</v>
      </c>
      <c r="G411" s="9">
        <v>1E-4</v>
      </c>
      <c r="I411" s="9" t="s">
        <v>77</v>
      </c>
      <c r="AQ411">
        <v>1E-4</v>
      </c>
    </row>
    <row r="412" spans="1:80" x14ac:dyDescent="0.2">
      <c r="A412" s="9">
        <v>11</v>
      </c>
      <c r="B412" t="s">
        <v>58</v>
      </c>
      <c r="C412" t="s">
        <v>170</v>
      </c>
      <c r="D412" s="9">
        <v>5</v>
      </c>
      <c r="E412" s="9">
        <v>6</v>
      </c>
      <c r="F412" s="9">
        <v>15.9</v>
      </c>
      <c r="G412" s="9">
        <v>1E-4</v>
      </c>
      <c r="I412" s="9" t="s">
        <v>77</v>
      </c>
      <c r="AM412">
        <v>1E-4</v>
      </c>
    </row>
    <row r="413" spans="1:80" x14ac:dyDescent="0.2">
      <c r="A413" s="9">
        <v>3</v>
      </c>
      <c r="B413" t="s">
        <v>231</v>
      </c>
      <c r="C413" t="s">
        <v>168</v>
      </c>
      <c r="D413" s="9">
        <v>1</v>
      </c>
      <c r="E413" s="9">
        <v>2</v>
      </c>
      <c r="F413" s="9">
        <v>32.1</v>
      </c>
      <c r="G413" s="9">
        <v>1E-4</v>
      </c>
      <c r="I413" s="9" t="s">
        <v>77</v>
      </c>
      <c r="J413">
        <v>8.0000000000000007E-5</v>
      </c>
      <c r="K413">
        <v>2.0000000000000002E-5</v>
      </c>
    </row>
    <row r="414" spans="1:80" x14ac:dyDescent="0.2">
      <c r="A414" s="9">
        <v>1</v>
      </c>
      <c r="B414" t="s">
        <v>231</v>
      </c>
      <c r="C414" t="s">
        <v>169</v>
      </c>
      <c r="D414" s="9">
        <v>4</v>
      </c>
      <c r="E414" s="9">
        <v>2</v>
      </c>
      <c r="F414" s="9">
        <v>26.4</v>
      </c>
      <c r="G414" s="9">
        <v>1E-4</v>
      </c>
      <c r="I414" s="9" t="s">
        <v>77</v>
      </c>
      <c r="J414">
        <v>7.9000000000000009E-5</v>
      </c>
      <c r="K414">
        <v>2.0000000000000002E-5</v>
      </c>
      <c r="M414">
        <v>1.0000000000000002E-6</v>
      </c>
    </row>
    <row r="415" spans="1:80" x14ac:dyDescent="0.2">
      <c r="A415" s="9">
        <v>1</v>
      </c>
      <c r="B415" t="s">
        <v>231</v>
      </c>
      <c r="C415" t="s">
        <v>170</v>
      </c>
      <c r="D415" s="9">
        <v>5</v>
      </c>
      <c r="E415" s="9">
        <v>2</v>
      </c>
      <c r="F415" s="9">
        <v>23.2</v>
      </c>
      <c r="G415" s="9">
        <v>1E-4</v>
      </c>
      <c r="I415" s="9" t="s">
        <v>77</v>
      </c>
      <c r="J415">
        <v>6.5000000000000008E-5</v>
      </c>
      <c r="K415">
        <v>3.0000000000000001E-5</v>
      </c>
      <c r="M415">
        <v>5.0000000000000004E-6</v>
      </c>
    </row>
    <row r="416" spans="1:80" x14ac:dyDescent="0.2">
      <c r="A416" s="9">
        <v>2</v>
      </c>
      <c r="B416" t="s">
        <v>231</v>
      </c>
      <c r="C416" t="s">
        <v>170</v>
      </c>
      <c r="D416" s="9">
        <v>5</v>
      </c>
      <c r="E416" s="9">
        <v>2</v>
      </c>
      <c r="F416" s="9">
        <v>18</v>
      </c>
      <c r="G416" s="9">
        <v>1E-4</v>
      </c>
      <c r="I416" s="9" t="s">
        <v>77</v>
      </c>
      <c r="J416">
        <v>5.0000000000000002E-5</v>
      </c>
      <c r="K416">
        <v>5.0000000000000002E-5</v>
      </c>
    </row>
    <row r="417" spans="1:78" x14ac:dyDescent="0.2">
      <c r="A417" s="9">
        <v>1</v>
      </c>
      <c r="B417" t="s">
        <v>231</v>
      </c>
      <c r="C417" t="s">
        <v>168</v>
      </c>
      <c r="D417" s="9">
        <v>1</v>
      </c>
      <c r="E417" s="9">
        <v>6</v>
      </c>
      <c r="F417" s="9">
        <v>30.3</v>
      </c>
      <c r="G417" s="9">
        <v>1E-4</v>
      </c>
      <c r="I417" s="9" t="s">
        <v>77</v>
      </c>
      <c r="J417">
        <v>8.0000000000000007E-5</v>
      </c>
      <c r="K417">
        <v>2.0000000000000002E-5</v>
      </c>
    </row>
    <row r="418" spans="1:78" x14ac:dyDescent="0.2">
      <c r="A418" s="9">
        <v>1</v>
      </c>
      <c r="B418" t="s">
        <v>45</v>
      </c>
      <c r="C418" t="s">
        <v>168</v>
      </c>
      <c r="D418" s="9">
        <v>1</v>
      </c>
      <c r="E418" s="9">
        <v>1</v>
      </c>
      <c r="F418" s="9">
        <v>26.2</v>
      </c>
      <c r="G418" s="9">
        <v>1E-4</v>
      </c>
      <c r="I418" s="9" t="s">
        <v>77</v>
      </c>
      <c r="J418">
        <v>5.0000000000000002E-5</v>
      </c>
      <c r="K418">
        <v>5.0000000000000002E-5</v>
      </c>
    </row>
    <row r="419" spans="1:78" x14ac:dyDescent="0.2">
      <c r="A419" s="9">
        <v>3</v>
      </c>
      <c r="B419" t="s">
        <v>45</v>
      </c>
      <c r="C419" t="s">
        <v>168</v>
      </c>
      <c r="D419" s="9">
        <v>1</v>
      </c>
      <c r="E419" s="9">
        <v>1</v>
      </c>
      <c r="F419" s="9">
        <v>23.6</v>
      </c>
      <c r="G419" s="9">
        <v>1E-4</v>
      </c>
      <c r="I419" s="9" t="s">
        <v>77</v>
      </c>
      <c r="K419">
        <v>2.0000000000000002E-5</v>
      </c>
      <c r="AM419">
        <v>8.0000000000000007E-5</v>
      </c>
    </row>
    <row r="420" spans="1:78" x14ac:dyDescent="0.2">
      <c r="A420" s="9">
        <v>2</v>
      </c>
      <c r="B420" t="s">
        <v>45</v>
      </c>
      <c r="C420" t="s">
        <v>168</v>
      </c>
      <c r="D420" s="9">
        <v>1</v>
      </c>
      <c r="E420" s="9">
        <v>3</v>
      </c>
      <c r="F420" s="9">
        <v>30.4</v>
      </c>
      <c r="G420" s="9">
        <v>1E-4</v>
      </c>
      <c r="I420" s="9" t="s">
        <v>77</v>
      </c>
      <c r="J420">
        <v>6.0000000000000002E-5</v>
      </c>
      <c r="K420">
        <v>4.0000000000000003E-5</v>
      </c>
    </row>
    <row r="421" spans="1:78" x14ac:dyDescent="0.2">
      <c r="A421" s="9">
        <v>3</v>
      </c>
      <c r="B421" t="s">
        <v>45</v>
      </c>
      <c r="C421" t="s">
        <v>168</v>
      </c>
      <c r="D421" s="9">
        <v>1</v>
      </c>
      <c r="E421" s="9">
        <v>3</v>
      </c>
      <c r="F421" s="9">
        <v>23.7</v>
      </c>
      <c r="G421" s="9">
        <v>1E-4</v>
      </c>
      <c r="I421" s="9" t="s">
        <v>77</v>
      </c>
      <c r="J421">
        <v>5.0000000000000002E-5</v>
      </c>
      <c r="K421">
        <v>5.0000000000000002E-5</v>
      </c>
    </row>
    <row r="422" spans="1:78" x14ac:dyDescent="0.2">
      <c r="A422" s="9">
        <v>6</v>
      </c>
      <c r="B422" t="s">
        <v>53</v>
      </c>
      <c r="C422" t="s">
        <v>169</v>
      </c>
      <c r="D422" s="9">
        <v>4</v>
      </c>
      <c r="E422" s="9">
        <v>1</v>
      </c>
      <c r="F422" s="9">
        <v>30.2</v>
      </c>
      <c r="G422" s="9">
        <v>1.0000000000000002E-4</v>
      </c>
      <c r="I422" s="9" t="s">
        <v>77</v>
      </c>
      <c r="K422">
        <v>2.0000000000000002E-5</v>
      </c>
      <c r="AO422">
        <v>4.0000000000000003E-5</v>
      </c>
      <c r="AQ422">
        <v>4.0000000000000003E-5</v>
      </c>
    </row>
    <row r="423" spans="1:78" x14ac:dyDescent="0.2">
      <c r="A423" s="9">
        <v>16</v>
      </c>
      <c r="B423" t="s">
        <v>53</v>
      </c>
      <c r="C423" t="s">
        <v>169</v>
      </c>
      <c r="D423" s="9">
        <v>4</v>
      </c>
      <c r="E423" s="9">
        <v>6</v>
      </c>
      <c r="F423" s="9">
        <v>33.4</v>
      </c>
      <c r="G423" s="9">
        <v>1.0000000000000002E-4</v>
      </c>
      <c r="I423" s="9" t="s">
        <v>77</v>
      </c>
      <c r="AM423">
        <v>4.0000000000000003E-5</v>
      </c>
      <c r="AN423">
        <v>2.0000000000000002E-5</v>
      </c>
      <c r="AQ423">
        <v>4.0000000000000003E-5</v>
      </c>
    </row>
    <row r="424" spans="1:78" x14ac:dyDescent="0.2">
      <c r="A424" s="9">
        <v>4</v>
      </c>
      <c r="B424" t="s">
        <v>56</v>
      </c>
      <c r="C424" t="s">
        <v>170</v>
      </c>
      <c r="D424" s="9">
        <v>5</v>
      </c>
      <c r="E424" s="9">
        <v>4</v>
      </c>
      <c r="F424" s="9">
        <v>23.4</v>
      </c>
      <c r="G424" s="9">
        <v>1.9999999999999998E-4</v>
      </c>
      <c r="I424" s="9" t="s">
        <v>77</v>
      </c>
      <c r="J424">
        <v>6.0000000000000002E-5</v>
      </c>
      <c r="K424">
        <v>1.3999999999999999E-4</v>
      </c>
    </row>
    <row r="425" spans="1:78" x14ac:dyDescent="0.2">
      <c r="A425" s="9">
        <v>11</v>
      </c>
      <c r="B425" t="s">
        <v>55</v>
      </c>
      <c r="C425" t="s">
        <v>168</v>
      </c>
      <c r="D425" s="9">
        <v>1</v>
      </c>
      <c r="E425" s="9">
        <v>3</v>
      </c>
      <c r="F425" s="9">
        <v>31.9</v>
      </c>
      <c r="G425" s="9">
        <v>1.9999999999999998E-4</v>
      </c>
      <c r="I425" s="9" t="s">
        <v>77</v>
      </c>
      <c r="AO425">
        <v>6.0000000000000002E-5</v>
      </c>
      <c r="AQ425">
        <v>1.3999999999999999E-4</v>
      </c>
    </row>
    <row r="426" spans="1:78" x14ac:dyDescent="0.2">
      <c r="A426" s="9">
        <v>17</v>
      </c>
      <c r="B426" t="s">
        <v>58</v>
      </c>
      <c r="C426" t="s">
        <v>173</v>
      </c>
      <c r="D426" s="9">
        <v>6</v>
      </c>
      <c r="E426" s="9">
        <v>3</v>
      </c>
      <c r="F426" s="9">
        <v>19.8</v>
      </c>
      <c r="G426" s="9">
        <v>1.9999999999999998E-4</v>
      </c>
      <c r="I426" s="9" t="s">
        <v>77</v>
      </c>
      <c r="J426">
        <v>1.3999999999999999E-4</v>
      </c>
      <c r="AO426">
        <v>2.0000000000000002E-5</v>
      </c>
      <c r="AR426">
        <v>4.0000000000000003E-5</v>
      </c>
    </row>
    <row r="427" spans="1:78" x14ac:dyDescent="0.2">
      <c r="A427" s="9">
        <v>9</v>
      </c>
      <c r="B427" t="s">
        <v>58</v>
      </c>
      <c r="C427" t="s">
        <v>173</v>
      </c>
      <c r="D427" s="9">
        <v>6</v>
      </c>
      <c r="E427" s="9">
        <v>5</v>
      </c>
      <c r="F427" s="9">
        <v>14.4</v>
      </c>
      <c r="G427" s="9">
        <v>1.9999999999999998E-4</v>
      </c>
      <c r="I427" s="9" t="s">
        <v>77</v>
      </c>
      <c r="J427">
        <v>6.0000000000000002E-5</v>
      </c>
      <c r="AQ427">
        <v>1.3999999999999999E-4</v>
      </c>
    </row>
    <row r="428" spans="1:78" x14ac:dyDescent="0.2">
      <c r="A428" s="9">
        <v>2</v>
      </c>
      <c r="B428" t="s">
        <v>45</v>
      </c>
      <c r="C428" t="s">
        <v>168</v>
      </c>
      <c r="D428" s="9">
        <v>1</v>
      </c>
      <c r="E428" s="9">
        <v>1</v>
      </c>
      <c r="F428" s="9">
        <v>24.8</v>
      </c>
      <c r="G428" s="9">
        <v>1.9999999999999998E-4</v>
      </c>
      <c r="I428" s="9" t="s">
        <v>77</v>
      </c>
      <c r="J428">
        <v>1.3999999999999999E-4</v>
      </c>
      <c r="K428">
        <v>6.0000000000000002E-5</v>
      </c>
    </row>
    <row r="429" spans="1:78" x14ac:dyDescent="0.2">
      <c r="A429" s="9">
        <v>2</v>
      </c>
      <c r="B429" t="s">
        <v>53</v>
      </c>
      <c r="C429" t="s">
        <v>169</v>
      </c>
      <c r="D429" s="9">
        <v>4</v>
      </c>
      <c r="E429" s="9">
        <v>2</v>
      </c>
      <c r="F429" s="9">
        <v>25.6</v>
      </c>
      <c r="G429" s="9">
        <v>2.0000000000000001E-4</v>
      </c>
      <c r="I429" s="9" t="s">
        <v>77</v>
      </c>
      <c r="K429">
        <v>1E-4</v>
      </c>
      <c r="BZ429">
        <v>1E-4</v>
      </c>
    </row>
    <row r="430" spans="1:78" x14ac:dyDescent="0.2">
      <c r="A430" s="9">
        <v>6</v>
      </c>
      <c r="B430" t="s">
        <v>53</v>
      </c>
      <c r="C430" t="s">
        <v>169</v>
      </c>
      <c r="D430" s="9">
        <v>4</v>
      </c>
      <c r="E430" s="9">
        <v>3</v>
      </c>
      <c r="F430" s="9">
        <v>24.8</v>
      </c>
      <c r="G430" s="9">
        <v>2.0000000000000001E-4</v>
      </c>
      <c r="I430" s="9" t="s">
        <v>77</v>
      </c>
      <c r="K430">
        <v>1.0000000000000001E-5</v>
      </c>
      <c r="AQ430">
        <v>1.9000000000000001E-4</v>
      </c>
    </row>
    <row r="431" spans="1:78" x14ac:dyDescent="0.2">
      <c r="A431" s="9">
        <v>12</v>
      </c>
      <c r="B431" t="s">
        <v>53</v>
      </c>
      <c r="C431" t="s">
        <v>169</v>
      </c>
      <c r="D431" s="9">
        <v>4</v>
      </c>
      <c r="E431" s="9">
        <v>3</v>
      </c>
      <c r="F431" s="9">
        <v>46.4</v>
      </c>
      <c r="G431" s="9">
        <v>2.0000000000000001E-4</v>
      </c>
      <c r="I431" s="9" t="s">
        <v>77</v>
      </c>
      <c r="J431">
        <v>1.3000000000000002E-4</v>
      </c>
      <c r="K431">
        <v>4.0000000000000003E-5</v>
      </c>
      <c r="S431">
        <v>3.0000000000000001E-5</v>
      </c>
    </row>
    <row r="432" spans="1:78" x14ac:dyDescent="0.2">
      <c r="A432" s="9">
        <v>6</v>
      </c>
      <c r="B432" t="s">
        <v>53</v>
      </c>
      <c r="C432" t="s">
        <v>168</v>
      </c>
      <c r="D432" s="9">
        <v>1</v>
      </c>
      <c r="E432" s="9">
        <v>4</v>
      </c>
      <c r="F432" s="9">
        <v>24.5</v>
      </c>
      <c r="G432" s="9">
        <v>2.0000000000000001E-4</v>
      </c>
      <c r="I432" s="9" t="s">
        <v>77</v>
      </c>
      <c r="J432">
        <v>1.9000000000000001E-4</v>
      </c>
      <c r="AW432">
        <v>1.0000000000000001E-5</v>
      </c>
    </row>
    <row r="433" spans="1:50" x14ac:dyDescent="0.2">
      <c r="A433" s="9">
        <v>24</v>
      </c>
      <c r="B433" t="s">
        <v>53</v>
      </c>
      <c r="C433" t="s">
        <v>169</v>
      </c>
      <c r="D433" s="9">
        <v>4</v>
      </c>
      <c r="E433" s="9">
        <v>4</v>
      </c>
      <c r="F433" s="9">
        <v>25.4</v>
      </c>
      <c r="G433" s="9">
        <v>2.0000000000000001E-4</v>
      </c>
      <c r="I433" s="9" t="s">
        <v>77</v>
      </c>
      <c r="K433">
        <v>4.0000000000000003E-5</v>
      </c>
      <c r="AM433">
        <v>4.0000000000000003E-5</v>
      </c>
      <c r="AQ433">
        <v>1.1000000000000002E-4</v>
      </c>
      <c r="AV433">
        <v>1.0000000000000001E-5</v>
      </c>
    </row>
    <row r="434" spans="1:50" x14ac:dyDescent="0.2">
      <c r="A434" s="9">
        <v>6</v>
      </c>
      <c r="B434" t="s">
        <v>56</v>
      </c>
      <c r="C434" t="s">
        <v>170</v>
      </c>
      <c r="D434" s="9">
        <v>5</v>
      </c>
      <c r="E434" s="9">
        <v>4</v>
      </c>
      <c r="F434" s="9">
        <v>24</v>
      </c>
      <c r="G434" s="9">
        <v>2.0000000000000001E-4</v>
      </c>
      <c r="I434" s="9" t="s">
        <v>77</v>
      </c>
      <c r="J434">
        <v>2.0000000000000001E-4</v>
      </c>
    </row>
    <row r="435" spans="1:50" x14ac:dyDescent="0.2">
      <c r="A435" s="9">
        <v>3</v>
      </c>
      <c r="B435" t="s">
        <v>96</v>
      </c>
      <c r="C435" t="s">
        <v>168</v>
      </c>
      <c r="D435" s="9">
        <v>1</v>
      </c>
      <c r="E435" s="9">
        <v>5</v>
      </c>
      <c r="F435" s="9">
        <v>21.6</v>
      </c>
      <c r="G435" s="9">
        <v>2.0000000000000001E-4</v>
      </c>
      <c r="I435" s="9" t="s">
        <v>77</v>
      </c>
      <c r="AQ435">
        <v>2.0000000000000001E-4</v>
      </c>
    </row>
    <row r="436" spans="1:50" x14ac:dyDescent="0.2">
      <c r="A436" s="9">
        <v>23</v>
      </c>
      <c r="B436" t="s">
        <v>55</v>
      </c>
      <c r="C436" t="s">
        <v>168</v>
      </c>
      <c r="D436" s="9">
        <v>1</v>
      </c>
      <c r="E436" s="9">
        <v>2</v>
      </c>
      <c r="F436" s="9">
        <v>31.4</v>
      </c>
      <c r="G436" s="9">
        <v>2.0000000000000001E-4</v>
      </c>
      <c r="I436" s="9" t="s">
        <v>77</v>
      </c>
      <c r="K436">
        <v>1.0000000000000001E-5</v>
      </c>
      <c r="AO436">
        <v>9.0000000000000006E-5</v>
      </c>
      <c r="AQ436">
        <v>9.0000000000000006E-5</v>
      </c>
      <c r="AX436">
        <v>1.0000000000000001E-5</v>
      </c>
    </row>
    <row r="437" spans="1:50" x14ac:dyDescent="0.2">
      <c r="A437" s="9">
        <v>12</v>
      </c>
      <c r="B437" t="s">
        <v>55</v>
      </c>
      <c r="C437" t="s">
        <v>173</v>
      </c>
      <c r="D437" s="9">
        <v>6</v>
      </c>
      <c r="E437" s="9">
        <v>4</v>
      </c>
      <c r="F437" s="9">
        <v>14.3</v>
      </c>
      <c r="G437" s="9">
        <v>2.0000000000000001E-4</v>
      </c>
      <c r="I437" s="9" t="s">
        <v>77</v>
      </c>
      <c r="AR437">
        <v>2.0000000000000001E-4</v>
      </c>
    </row>
    <row r="438" spans="1:50" x14ac:dyDescent="0.2">
      <c r="A438" s="9">
        <v>17</v>
      </c>
      <c r="B438" t="s">
        <v>55</v>
      </c>
      <c r="C438" t="s">
        <v>168</v>
      </c>
      <c r="D438" s="9">
        <v>1</v>
      </c>
      <c r="E438" s="9">
        <v>6</v>
      </c>
      <c r="F438" s="9">
        <v>25.2</v>
      </c>
      <c r="G438" s="9">
        <v>2.0000000000000001E-4</v>
      </c>
      <c r="I438" s="9" t="s">
        <v>77</v>
      </c>
      <c r="AO438">
        <v>2.0000000000000001E-4</v>
      </c>
    </row>
    <row r="439" spans="1:50" x14ac:dyDescent="0.2">
      <c r="A439" s="9">
        <v>20</v>
      </c>
      <c r="B439" t="s">
        <v>55</v>
      </c>
      <c r="C439" t="s">
        <v>168</v>
      </c>
      <c r="D439" s="9">
        <v>1</v>
      </c>
      <c r="E439" s="9">
        <v>6</v>
      </c>
      <c r="F439" s="9">
        <v>15.2</v>
      </c>
      <c r="G439" s="9">
        <v>2.0000000000000001E-4</v>
      </c>
      <c r="I439" s="9" t="s">
        <v>77</v>
      </c>
      <c r="AM439">
        <v>2.0000000000000001E-4</v>
      </c>
    </row>
    <row r="440" spans="1:50" x14ac:dyDescent="0.2">
      <c r="A440" s="9">
        <v>7</v>
      </c>
      <c r="B440" t="s">
        <v>52</v>
      </c>
      <c r="C440" t="s">
        <v>170</v>
      </c>
      <c r="D440" s="9">
        <v>5</v>
      </c>
      <c r="E440" s="9">
        <v>3</v>
      </c>
      <c r="F440" s="9">
        <v>29.4</v>
      </c>
      <c r="G440" s="9">
        <v>2.0000000000000001E-4</v>
      </c>
      <c r="I440" s="9" t="s">
        <v>77</v>
      </c>
      <c r="AS440">
        <v>1.2E-4</v>
      </c>
      <c r="AV440">
        <v>8.0000000000000007E-5</v>
      </c>
    </row>
    <row r="441" spans="1:50" x14ac:dyDescent="0.2">
      <c r="A441" s="9">
        <v>21</v>
      </c>
      <c r="B441" t="s">
        <v>58</v>
      </c>
      <c r="C441" t="s">
        <v>170</v>
      </c>
      <c r="D441" s="9">
        <v>5</v>
      </c>
      <c r="E441" s="9">
        <v>1</v>
      </c>
      <c r="F441" s="9">
        <v>16.100000000000001</v>
      </c>
      <c r="G441" s="9">
        <v>2.0000000000000001E-4</v>
      </c>
      <c r="I441" s="9" t="s">
        <v>77</v>
      </c>
      <c r="AQ441">
        <v>2.0000000000000001E-4</v>
      </c>
    </row>
    <row r="442" spans="1:50" x14ac:dyDescent="0.2">
      <c r="A442" s="9">
        <v>22</v>
      </c>
      <c r="B442" t="s">
        <v>58</v>
      </c>
      <c r="C442" t="s">
        <v>170</v>
      </c>
      <c r="D442" s="9">
        <v>5</v>
      </c>
      <c r="E442" s="9">
        <v>1</v>
      </c>
      <c r="F442" s="9">
        <v>24.8</v>
      </c>
      <c r="G442" s="9">
        <v>2.0000000000000001E-4</v>
      </c>
      <c r="I442" s="9" t="s">
        <v>77</v>
      </c>
      <c r="K442">
        <v>8.0000000000000013E-6</v>
      </c>
      <c r="N442">
        <v>2.0000000000000003E-6</v>
      </c>
      <c r="AA442">
        <v>1.0000000000000001E-5</v>
      </c>
      <c r="AQ442">
        <v>1.8000000000000001E-4</v>
      </c>
    </row>
    <row r="443" spans="1:50" x14ac:dyDescent="0.2">
      <c r="A443" s="9">
        <v>9</v>
      </c>
      <c r="B443" t="s">
        <v>58</v>
      </c>
      <c r="C443" t="s">
        <v>168</v>
      </c>
      <c r="D443" s="9">
        <v>1</v>
      </c>
      <c r="E443" s="9">
        <v>2</v>
      </c>
      <c r="F443" s="9">
        <v>28.6</v>
      </c>
      <c r="G443" s="9">
        <v>2.0000000000000001E-4</v>
      </c>
      <c r="I443" s="9" t="s">
        <v>77</v>
      </c>
      <c r="AQ443">
        <v>1E-4</v>
      </c>
      <c r="AU443">
        <v>1E-4</v>
      </c>
    </row>
    <row r="444" spans="1:50" x14ac:dyDescent="0.2">
      <c r="A444" s="9">
        <v>21</v>
      </c>
      <c r="B444" t="s">
        <v>58</v>
      </c>
      <c r="C444" t="s">
        <v>173</v>
      </c>
      <c r="D444" s="9">
        <v>6</v>
      </c>
      <c r="E444" s="9">
        <v>3</v>
      </c>
      <c r="F444" s="9">
        <v>18.5</v>
      </c>
      <c r="G444" s="9">
        <v>2.0000000000000001E-4</v>
      </c>
      <c r="I444" s="9" t="s">
        <v>77</v>
      </c>
      <c r="J444">
        <v>1.8000000000000001E-4</v>
      </c>
      <c r="AR444">
        <v>2.0000000000000002E-5</v>
      </c>
    </row>
    <row r="445" spans="1:50" x14ac:dyDescent="0.2">
      <c r="A445" s="9">
        <v>24</v>
      </c>
      <c r="B445" t="s">
        <v>58</v>
      </c>
      <c r="C445" t="s">
        <v>173</v>
      </c>
      <c r="D445" s="9">
        <v>6</v>
      </c>
      <c r="E445" s="9">
        <v>3</v>
      </c>
      <c r="F445" s="9">
        <v>16.8</v>
      </c>
      <c r="G445" s="9">
        <v>2.0000000000000001E-4</v>
      </c>
      <c r="I445" s="9" t="s">
        <v>77</v>
      </c>
      <c r="J445">
        <v>2.0000000000000001E-4</v>
      </c>
    </row>
    <row r="446" spans="1:50" x14ac:dyDescent="0.2">
      <c r="A446" s="9">
        <v>11</v>
      </c>
      <c r="B446" t="s">
        <v>58</v>
      </c>
      <c r="C446" t="s">
        <v>173</v>
      </c>
      <c r="D446" s="9">
        <v>6</v>
      </c>
      <c r="E446" s="9">
        <v>4</v>
      </c>
      <c r="F446" s="9">
        <v>18.7</v>
      </c>
      <c r="G446" s="9">
        <v>2.0000000000000001E-4</v>
      </c>
      <c r="I446" s="9" t="s">
        <v>77</v>
      </c>
      <c r="J446">
        <v>4.0000000000000003E-5</v>
      </c>
      <c r="AR446">
        <v>1.6000000000000001E-4</v>
      </c>
    </row>
    <row r="447" spans="1:50" x14ac:dyDescent="0.2">
      <c r="A447" s="9">
        <v>13</v>
      </c>
      <c r="B447" t="s">
        <v>58</v>
      </c>
      <c r="C447" t="s">
        <v>168</v>
      </c>
      <c r="D447" s="9">
        <v>1</v>
      </c>
      <c r="E447" s="9">
        <v>4</v>
      </c>
      <c r="F447" s="9">
        <v>25.7</v>
      </c>
      <c r="G447" s="9">
        <v>2.0000000000000001E-4</v>
      </c>
      <c r="I447" s="9" t="s">
        <v>77</v>
      </c>
      <c r="AO447">
        <v>8.0000000000000007E-5</v>
      </c>
      <c r="AQ447">
        <v>1.2E-4</v>
      </c>
    </row>
    <row r="448" spans="1:50" x14ac:dyDescent="0.2">
      <c r="A448" s="9">
        <v>2</v>
      </c>
      <c r="B448" t="s">
        <v>58</v>
      </c>
      <c r="C448" t="s">
        <v>173</v>
      </c>
      <c r="D448" s="9">
        <v>6</v>
      </c>
      <c r="E448" s="9">
        <v>5</v>
      </c>
      <c r="F448" s="9">
        <v>17.2</v>
      </c>
      <c r="G448" s="9">
        <v>2.0000000000000001E-4</v>
      </c>
      <c r="I448" s="9" t="s">
        <v>77</v>
      </c>
      <c r="J448">
        <v>1E-4</v>
      </c>
      <c r="AO448">
        <v>2.0000000000000002E-5</v>
      </c>
      <c r="AR448">
        <v>8.0000000000000007E-5</v>
      </c>
    </row>
    <row r="449" spans="1:73" x14ac:dyDescent="0.2">
      <c r="A449" s="9">
        <v>3</v>
      </c>
      <c r="B449" t="s">
        <v>231</v>
      </c>
      <c r="C449" t="s">
        <v>170</v>
      </c>
      <c r="D449" s="9">
        <v>5</v>
      </c>
      <c r="E449" s="9">
        <v>1</v>
      </c>
      <c r="F449" s="9">
        <v>27.8</v>
      </c>
      <c r="G449" s="9">
        <v>2.9999999999999992E-4</v>
      </c>
      <c r="I449" s="9" t="s">
        <v>77</v>
      </c>
      <c r="J449">
        <v>1.7999999999999998E-4</v>
      </c>
      <c r="K449">
        <v>8.9999999999999992E-5</v>
      </c>
      <c r="M449">
        <v>2.9999999999999997E-5</v>
      </c>
    </row>
    <row r="450" spans="1:73" x14ac:dyDescent="0.2">
      <c r="A450" s="9">
        <v>1</v>
      </c>
      <c r="B450" t="s">
        <v>53</v>
      </c>
      <c r="C450" t="s">
        <v>169</v>
      </c>
      <c r="D450" s="9">
        <v>4</v>
      </c>
      <c r="E450" s="9">
        <v>1</v>
      </c>
      <c r="F450" s="9">
        <v>30.5</v>
      </c>
      <c r="G450" s="9">
        <v>2.9999999999999997E-4</v>
      </c>
      <c r="I450" s="9" t="s">
        <v>77</v>
      </c>
      <c r="K450">
        <v>1.4999999999999999E-4</v>
      </c>
      <c r="M450">
        <v>1.4999999999999999E-4</v>
      </c>
    </row>
    <row r="451" spans="1:73" x14ac:dyDescent="0.2">
      <c r="A451" s="9">
        <v>2</v>
      </c>
      <c r="B451" t="s">
        <v>53</v>
      </c>
      <c r="C451" t="s">
        <v>169</v>
      </c>
      <c r="D451" s="9">
        <v>4</v>
      </c>
      <c r="E451" s="9">
        <v>1</v>
      </c>
      <c r="F451" s="9">
        <v>25.2</v>
      </c>
      <c r="G451" s="9">
        <v>2.9999999999999997E-4</v>
      </c>
      <c r="I451" s="9" t="s">
        <v>77</v>
      </c>
      <c r="K451">
        <v>7.4999999999999993E-5</v>
      </c>
      <c r="N451">
        <v>4.4999999999999996E-5</v>
      </c>
      <c r="AV451">
        <v>1.7999999999999998E-4</v>
      </c>
    </row>
    <row r="452" spans="1:73" x14ac:dyDescent="0.2">
      <c r="A452" s="9">
        <v>19</v>
      </c>
      <c r="B452" t="s">
        <v>53</v>
      </c>
      <c r="C452" t="s">
        <v>169</v>
      </c>
      <c r="D452" s="9">
        <v>4</v>
      </c>
      <c r="E452" s="9">
        <v>2</v>
      </c>
      <c r="F452" s="9">
        <v>23.1</v>
      </c>
      <c r="G452" s="9">
        <v>2.9999999999999997E-4</v>
      </c>
      <c r="I452" s="9" t="s">
        <v>77</v>
      </c>
      <c r="K452">
        <v>1.4999999999999999E-5</v>
      </c>
      <c r="AM452">
        <v>1.4999999999999999E-5</v>
      </c>
      <c r="AS452">
        <v>2.0999999999999998E-4</v>
      </c>
      <c r="AV452">
        <v>5.9999999999999995E-5</v>
      </c>
    </row>
    <row r="453" spans="1:73" x14ac:dyDescent="0.2">
      <c r="A453" s="9">
        <v>24</v>
      </c>
      <c r="B453" t="s">
        <v>53</v>
      </c>
      <c r="C453" t="s">
        <v>170</v>
      </c>
      <c r="D453" s="9">
        <v>5</v>
      </c>
      <c r="E453" s="9">
        <v>3</v>
      </c>
      <c r="F453" s="9">
        <v>24.2</v>
      </c>
      <c r="G453" s="9">
        <v>2.9999999999999997E-4</v>
      </c>
      <c r="I453" s="9" t="s">
        <v>77</v>
      </c>
      <c r="J453">
        <v>1.1999999999999999E-4</v>
      </c>
      <c r="K453">
        <v>5.9999999999999995E-5</v>
      </c>
      <c r="N453">
        <v>1.4999999999999999E-5</v>
      </c>
      <c r="AM453">
        <v>1.0499999999999999E-4</v>
      </c>
    </row>
    <row r="454" spans="1:73" x14ac:dyDescent="0.2">
      <c r="A454" s="9">
        <v>3</v>
      </c>
      <c r="B454" t="s">
        <v>53</v>
      </c>
      <c r="C454" t="s">
        <v>173</v>
      </c>
      <c r="D454" s="9">
        <v>6</v>
      </c>
      <c r="E454" s="9">
        <v>4</v>
      </c>
      <c r="F454" s="9">
        <v>18.100000000000001</v>
      </c>
      <c r="G454" s="9">
        <v>2.9999999999999997E-4</v>
      </c>
      <c r="I454" s="9" t="s">
        <v>77</v>
      </c>
      <c r="J454">
        <v>1.4999999999999999E-5</v>
      </c>
      <c r="K454">
        <v>1.4999999999999999E-5</v>
      </c>
      <c r="M454">
        <v>2.9999999999999997E-5</v>
      </c>
      <c r="N454">
        <v>1.7999999999999998E-4</v>
      </c>
      <c r="AR454">
        <v>5.9999999999999995E-5</v>
      </c>
    </row>
    <row r="455" spans="1:73" x14ac:dyDescent="0.2">
      <c r="A455" s="9">
        <v>16</v>
      </c>
      <c r="B455" t="s">
        <v>53</v>
      </c>
      <c r="C455" t="s">
        <v>169</v>
      </c>
      <c r="D455" s="9">
        <v>4</v>
      </c>
      <c r="E455" s="9">
        <v>5</v>
      </c>
      <c r="F455" s="9">
        <v>34.5</v>
      </c>
      <c r="G455" s="9">
        <v>2.9999999999999997E-4</v>
      </c>
      <c r="I455" s="9" t="s">
        <v>77</v>
      </c>
      <c r="M455">
        <v>5.9999999999999995E-5</v>
      </c>
      <c r="AM455">
        <v>2.3999999999999998E-4</v>
      </c>
    </row>
    <row r="456" spans="1:73" x14ac:dyDescent="0.2">
      <c r="A456" s="9">
        <v>4</v>
      </c>
      <c r="B456" t="s">
        <v>53</v>
      </c>
      <c r="C456" t="s">
        <v>169</v>
      </c>
      <c r="D456" s="9">
        <v>4</v>
      </c>
      <c r="E456" s="9">
        <v>6</v>
      </c>
      <c r="F456" s="9">
        <v>30.3</v>
      </c>
      <c r="G456" s="9">
        <v>2.9999999999999997E-4</v>
      </c>
      <c r="I456" s="9" t="s">
        <v>77</v>
      </c>
      <c r="AA456">
        <v>2.9999999999999997E-4</v>
      </c>
    </row>
    <row r="457" spans="1:73" x14ac:dyDescent="0.2">
      <c r="A457" s="9">
        <v>8</v>
      </c>
      <c r="B457" t="s">
        <v>53</v>
      </c>
      <c r="C457" t="s">
        <v>169</v>
      </c>
      <c r="D457" s="9">
        <v>4</v>
      </c>
      <c r="E457" s="9">
        <v>6</v>
      </c>
      <c r="F457" s="9">
        <v>29.5</v>
      </c>
      <c r="G457" s="9">
        <v>2.9999999999999997E-4</v>
      </c>
      <c r="I457" s="9" t="s">
        <v>77</v>
      </c>
      <c r="K457">
        <v>5.9999999999999995E-5</v>
      </c>
      <c r="AM457">
        <v>1.1999999999999999E-4</v>
      </c>
      <c r="AW457">
        <v>1.1999999999999999E-4</v>
      </c>
    </row>
    <row r="458" spans="1:73" x14ac:dyDescent="0.2">
      <c r="A458" s="9">
        <v>1</v>
      </c>
      <c r="B458" t="s">
        <v>47</v>
      </c>
      <c r="C458" t="s">
        <v>168</v>
      </c>
      <c r="D458" s="9">
        <v>1</v>
      </c>
      <c r="E458" s="9">
        <v>3</v>
      </c>
      <c r="F458" s="9">
        <v>11.8</v>
      </c>
      <c r="G458" s="9">
        <v>2.9999999999999997E-4</v>
      </c>
      <c r="I458" s="9" t="s">
        <v>77</v>
      </c>
      <c r="J458">
        <v>2.0999999999999998E-4</v>
      </c>
      <c r="K458">
        <v>8.9999999999999992E-5</v>
      </c>
    </row>
    <row r="459" spans="1:73" x14ac:dyDescent="0.2">
      <c r="A459" s="9">
        <v>2</v>
      </c>
      <c r="B459" t="s">
        <v>47</v>
      </c>
      <c r="C459" t="s">
        <v>168</v>
      </c>
      <c r="D459" s="9">
        <v>1</v>
      </c>
      <c r="E459" s="9">
        <v>5</v>
      </c>
      <c r="F459" s="9">
        <v>8.5</v>
      </c>
      <c r="G459" s="9">
        <v>2.9999999999999997E-4</v>
      </c>
      <c r="I459" s="9" t="s">
        <v>77</v>
      </c>
      <c r="J459">
        <v>2.9999999999999997E-4</v>
      </c>
    </row>
    <row r="460" spans="1:73" x14ac:dyDescent="0.2">
      <c r="A460" s="9">
        <v>14</v>
      </c>
      <c r="B460" t="s">
        <v>56</v>
      </c>
      <c r="C460" t="s">
        <v>170</v>
      </c>
      <c r="D460" s="9">
        <v>5</v>
      </c>
      <c r="E460" s="9">
        <v>3</v>
      </c>
      <c r="F460" s="9">
        <v>18.8</v>
      </c>
      <c r="G460" s="9">
        <v>2.9999999999999997E-4</v>
      </c>
      <c r="I460" s="9" t="s">
        <v>77</v>
      </c>
      <c r="J460">
        <v>2.3999999999999998E-4</v>
      </c>
      <c r="K460">
        <v>5.9999999999999995E-5</v>
      </c>
    </row>
    <row r="461" spans="1:73" x14ac:dyDescent="0.2">
      <c r="A461" s="9">
        <v>28</v>
      </c>
      <c r="B461" t="s">
        <v>56</v>
      </c>
      <c r="C461" t="s">
        <v>170</v>
      </c>
      <c r="D461" s="9">
        <v>5</v>
      </c>
      <c r="E461" s="9">
        <v>3</v>
      </c>
      <c r="F461" s="9">
        <v>24</v>
      </c>
      <c r="G461" s="9">
        <v>2.9999999999999997E-4</v>
      </c>
      <c r="I461" s="9" t="s">
        <v>77</v>
      </c>
      <c r="BC461">
        <v>2.9999999999999997E-4</v>
      </c>
    </row>
    <row r="462" spans="1:73" x14ac:dyDescent="0.2">
      <c r="A462" s="9">
        <v>15</v>
      </c>
      <c r="B462" t="s">
        <v>56</v>
      </c>
      <c r="C462" t="s">
        <v>170</v>
      </c>
      <c r="D462" s="9">
        <v>5</v>
      </c>
      <c r="E462" s="9">
        <v>5</v>
      </c>
      <c r="F462" s="9">
        <v>22.1</v>
      </c>
      <c r="G462" s="9">
        <v>2.9999999999999997E-4</v>
      </c>
      <c r="I462" s="9" t="s">
        <v>77</v>
      </c>
      <c r="J462">
        <v>2.9999999999999997E-4</v>
      </c>
    </row>
    <row r="463" spans="1:73" x14ac:dyDescent="0.2">
      <c r="A463" s="9">
        <v>2</v>
      </c>
      <c r="B463" t="s">
        <v>96</v>
      </c>
      <c r="C463" t="s">
        <v>173</v>
      </c>
      <c r="D463" s="9">
        <v>6</v>
      </c>
      <c r="E463" s="9">
        <v>5</v>
      </c>
      <c r="F463" s="9">
        <v>15.5</v>
      </c>
      <c r="G463" s="9">
        <v>2.9999999999999997E-4</v>
      </c>
      <c r="I463" s="9" t="s">
        <v>77</v>
      </c>
      <c r="J463">
        <v>8.9999999999999992E-5</v>
      </c>
      <c r="K463">
        <v>8.9999999999999992E-5</v>
      </c>
      <c r="N463">
        <v>2.9999999999999997E-5</v>
      </c>
      <c r="AR463">
        <v>8.9999999999999992E-5</v>
      </c>
    </row>
    <row r="464" spans="1:73" x14ac:dyDescent="0.2">
      <c r="A464" s="9">
        <v>15</v>
      </c>
      <c r="B464" t="s">
        <v>96</v>
      </c>
      <c r="C464" t="s">
        <v>168</v>
      </c>
      <c r="D464" s="9">
        <v>1</v>
      </c>
      <c r="E464" s="9">
        <v>5</v>
      </c>
      <c r="F464" s="9">
        <v>19.5</v>
      </c>
      <c r="G464" s="9">
        <v>2.9999999999999997E-4</v>
      </c>
      <c r="I464" s="9" t="s">
        <v>77</v>
      </c>
      <c r="BU464">
        <v>2.9999999999999997E-4</v>
      </c>
    </row>
    <row r="465" spans="1:158" x14ac:dyDescent="0.2">
      <c r="A465" s="9">
        <v>14</v>
      </c>
      <c r="B465" t="s">
        <v>55</v>
      </c>
      <c r="C465" t="s">
        <v>168</v>
      </c>
      <c r="D465" s="9">
        <v>1</v>
      </c>
      <c r="E465" s="9">
        <v>3</v>
      </c>
      <c r="F465" s="9">
        <v>34.299999999999997</v>
      </c>
      <c r="G465" s="9">
        <v>2.9999999999999997E-4</v>
      </c>
      <c r="I465" s="9" t="s">
        <v>77</v>
      </c>
      <c r="AX465">
        <v>2.9999999999999997E-4</v>
      </c>
    </row>
    <row r="466" spans="1:158" x14ac:dyDescent="0.2">
      <c r="A466" s="9">
        <v>3</v>
      </c>
      <c r="B466" t="s">
        <v>55</v>
      </c>
      <c r="C466" t="s">
        <v>173</v>
      </c>
      <c r="D466" s="9">
        <v>6</v>
      </c>
      <c r="E466" s="9">
        <v>5</v>
      </c>
      <c r="F466" s="9">
        <v>22.9</v>
      </c>
      <c r="G466" s="9">
        <v>2.9999999999999997E-4</v>
      </c>
      <c r="I466" s="9" t="s">
        <v>77</v>
      </c>
      <c r="J466">
        <v>4.4999999999999996E-5</v>
      </c>
      <c r="K466">
        <v>7.4999999999999993E-5</v>
      </c>
      <c r="AA466">
        <v>1.4999999999999999E-5</v>
      </c>
      <c r="AO466">
        <v>1.0499999999999999E-4</v>
      </c>
      <c r="AR466">
        <v>5.9999999999999995E-5</v>
      </c>
    </row>
    <row r="467" spans="1:158" x14ac:dyDescent="0.2">
      <c r="A467" s="9">
        <v>12</v>
      </c>
      <c r="B467" t="s">
        <v>57</v>
      </c>
      <c r="C467" t="s">
        <v>170</v>
      </c>
      <c r="D467" s="9">
        <v>5</v>
      </c>
      <c r="E467" s="9">
        <v>4</v>
      </c>
      <c r="F467" s="9">
        <v>19.3</v>
      </c>
      <c r="G467" s="9">
        <v>2.9999999999999997E-4</v>
      </c>
      <c r="I467" s="9" t="s">
        <v>77</v>
      </c>
      <c r="J467">
        <v>2.9999999999999997E-4</v>
      </c>
    </row>
    <row r="468" spans="1:158" x14ac:dyDescent="0.2">
      <c r="A468" s="9">
        <v>24</v>
      </c>
      <c r="B468" t="s">
        <v>52</v>
      </c>
      <c r="C468" t="s">
        <v>170</v>
      </c>
      <c r="D468" s="9">
        <v>5</v>
      </c>
      <c r="E468" s="9">
        <v>3</v>
      </c>
      <c r="F468" s="9">
        <v>27.4</v>
      </c>
      <c r="G468" s="9">
        <v>2.9999999999999997E-4</v>
      </c>
      <c r="I468" s="9" t="s">
        <v>77</v>
      </c>
      <c r="J468">
        <v>2.9999999999999997E-4</v>
      </c>
    </row>
    <row r="469" spans="1:158" x14ac:dyDescent="0.2">
      <c r="A469" s="9">
        <v>18</v>
      </c>
      <c r="B469" t="s">
        <v>58</v>
      </c>
      <c r="C469" t="s">
        <v>173</v>
      </c>
      <c r="D469" s="9">
        <v>6</v>
      </c>
      <c r="E469" s="9">
        <v>2</v>
      </c>
      <c r="F469" s="9">
        <v>14.9</v>
      </c>
      <c r="G469" s="9">
        <v>2.9999999999999997E-4</v>
      </c>
      <c r="I469" s="9" t="s">
        <v>77</v>
      </c>
      <c r="AR469">
        <v>2.9999999999999997E-4</v>
      </c>
    </row>
    <row r="470" spans="1:158" x14ac:dyDescent="0.2">
      <c r="A470" s="9">
        <v>10</v>
      </c>
      <c r="B470" t="s">
        <v>58</v>
      </c>
      <c r="C470" t="s">
        <v>168</v>
      </c>
      <c r="D470" s="9">
        <v>1</v>
      </c>
      <c r="E470" s="9">
        <v>2</v>
      </c>
      <c r="F470" s="9">
        <v>33.200000000000003</v>
      </c>
      <c r="G470" s="9">
        <v>2.9999999999999997E-4</v>
      </c>
      <c r="I470" s="9" t="s">
        <v>77</v>
      </c>
      <c r="AU470">
        <v>2.9999999999999997E-4</v>
      </c>
    </row>
    <row r="471" spans="1:158" x14ac:dyDescent="0.2">
      <c r="A471" s="9">
        <v>22</v>
      </c>
      <c r="B471" t="s">
        <v>58</v>
      </c>
      <c r="C471" t="s">
        <v>168</v>
      </c>
      <c r="D471" s="9">
        <v>1</v>
      </c>
      <c r="E471" s="9">
        <v>2</v>
      </c>
      <c r="F471" s="9">
        <v>23.7</v>
      </c>
      <c r="G471" s="9">
        <v>2.9999999999999997E-4</v>
      </c>
      <c r="I471" s="9" t="s">
        <v>77</v>
      </c>
      <c r="CB471">
        <v>2.9999999999999997E-4</v>
      </c>
    </row>
    <row r="472" spans="1:158" x14ac:dyDescent="0.2">
      <c r="A472" s="9">
        <v>5</v>
      </c>
      <c r="B472" t="s">
        <v>58</v>
      </c>
      <c r="C472" t="s">
        <v>170</v>
      </c>
      <c r="D472" s="9">
        <v>5</v>
      </c>
      <c r="E472" s="9">
        <v>2</v>
      </c>
      <c r="F472" s="9">
        <v>25.5</v>
      </c>
      <c r="G472" s="9">
        <v>2.9999999999999997E-4</v>
      </c>
      <c r="I472" s="9" t="s">
        <v>77</v>
      </c>
      <c r="J472">
        <v>1.4999999999999999E-4</v>
      </c>
      <c r="AQ472">
        <v>1.4999999999999999E-4</v>
      </c>
    </row>
    <row r="473" spans="1:158" x14ac:dyDescent="0.2">
      <c r="A473" s="9">
        <v>26</v>
      </c>
      <c r="B473" t="s">
        <v>58</v>
      </c>
      <c r="C473" t="s">
        <v>173</v>
      </c>
      <c r="D473" s="9">
        <v>6</v>
      </c>
      <c r="E473" s="9">
        <v>4</v>
      </c>
      <c r="F473" s="9">
        <v>19</v>
      </c>
      <c r="G473" s="9">
        <v>2.9999999999999997E-4</v>
      </c>
      <c r="I473" s="9" t="s">
        <v>77</v>
      </c>
      <c r="J473">
        <v>5.9999999999999993E-6</v>
      </c>
      <c r="K473">
        <v>2.3999999999999997E-5</v>
      </c>
      <c r="AO473">
        <v>5.9999999999999995E-5</v>
      </c>
      <c r="AR473">
        <v>2.0999999999999998E-4</v>
      </c>
    </row>
    <row r="474" spans="1:158" x14ac:dyDescent="0.2">
      <c r="A474" s="9">
        <v>16</v>
      </c>
      <c r="B474" t="s">
        <v>58</v>
      </c>
      <c r="C474" t="s">
        <v>170</v>
      </c>
      <c r="D474" s="9">
        <v>5</v>
      </c>
      <c r="E474" s="9">
        <v>4</v>
      </c>
      <c r="F474" s="9">
        <v>21.5</v>
      </c>
      <c r="G474" s="9">
        <v>2.9999999999999997E-4</v>
      </c>
      <c r="I474" s="9" t="s">
        <v>77</v>
      </c>
      <c r="AQ474">
        <v>2.9999999999999997E-4</v>
      </c>
    </row>
    <row r="475" spans="1:158" x14ac:dyDescent="0.2">
      <c r="A475" s="9">
        <v>8</v>
      </c>
      <c r="B475" t="s">
        <v>58</v>
      </c>
      <c r="C475" t="s">
        <v>173</v>
      </c>
      <c r="D475" s="9">
        <v>6</v>
      </c>
      <c r="E475" s="9">
        <v>5</v>
      </c>
      <c r="F475" s="9">
        <v>18.2</v>
      </c>
      <c r="G475" s="9">
        <v>2.9999999999999997E-4</v>
      </c>
      <c r="I475" s="9" t="s">
        <v>77</v>
      </c>
      <c r="J475">
        <v>8.9999999999999992E-5</v>
      </c>
      <c r="AQ475">
        <v>2.0999999999999998E-4</v>
      </c>
    </row>
    <row r="476" spans="1:158" x14ac:dyDescent="0.2">
      <c r="A476" s="9">
        <v>2</v>
      </c>
      <c r="B476" t="s">
        <v>231</v>
      </c>
      <c r="C476" t="s">
        <v>173</v>
      </c>
      <c r="D476" s="9">
        <v>6</v>
      </c>
      <c r="E476" s="9">
        <v>6</v>
      </c>
      <c r="F476" s="9">
        <v>35</v>
      </c>
      <c r="G476" s="9">
        <v>2.9999999999999997E-4</v>
      </c>
      <c r="I476" s="9" t="s">
        <v>77</v>
      </c>
      <c r="J476">
        <v>2.0999999999999998E-4</v>
      </c>
      <c r="K476">
        <v>8.9999999999999992E-5</v>
      </c>
    </row>
    <row r="477" spans="1:158" x14ac:dyDescent="0.2">
      <c r="A477" s="9">
        <v>1</v>
      </c>
      <c r="B477" t="s">
        <v>46</v>
      </c>
      <c r="C477" t="s">
        <v>168</v>
      </c>
      <c r="D477" s="9">
        <v>1</v>
      </c>
      <c r="E477" s="9">
        <v>2</v>
      </c>
      <c r="F477" s="9">
        <v>34</v>
      </c>
      <c r="G477" s="9">
        <v>2.9999999999999997E-4</v>
      </c>
      <c r="I477" s="9" t="s">
        <v>77</v>
      </c>
      <c r="J477">
        <v>2.9999999999999997E-5</v>
      </c>
      <c r="K477">
        <v>2.9999999999999997E-5</v>
      </c>
      <c r="BX477">
        <v>2.3999999999999998E-4</v>
      </c>
    </row>
    <row r="478" spans="1:158" x14ac:dyDescent="0.2">
      <c r="A478" s="9">
        <v>1</v>
      </c>
      <c r="B478" t="s">
        <v>46</v>
      </c>
      <c r="C478" t="s">
        <v>168</v>
      </c>
      <c r="D478" s="9">
        <v>1</v>
      </c>
      <c r="E478" s="9">
        <v>3</v>
      </c>
      <c r="F478" s="9">
        <v>60</v>
      </c>
      <c r="G478" s="9">
        <v>2.9999999999999997E-4</v>
      </c>
      <c r="I478" s="9" t="s">
        <v>77</v>
      </c>
      <c r="BX478">
        <v>2.9999999999999997E-4</v>
      </c>
    </row>
    <row r="479" spans="1:158" x14ac:dyDescent="0.2">
      <c r="A479" s="9">
        <v>2</v>
      </c>
      <c r="B479" t="s">
        <v>45</v>
      </c>
      <c r="C479" t="s">
        <v>168</v>
      </c>
      <c r="D479" s="9">
        <v>1</v>
      </c>
      <c r="E479" s="9">
        <v>2</v>
      </c>
      <c r="F479" s="9">
        <v>21</v>
      </c>
      <c r="G479" s="9">
        <v>2.9999999999999997E-4</v>
      </c>
      <c r="I479" s="9" t="s">
        <v>77</v>
      </c>
      <c r="J479">
        <v>2.3999999999999998E-4</v>
      </c>
      <c r="K479">
        <v>5.9999999999999995E-5</v>
      </c>
    </row>
    <row r="480" spans="1:158" x14ac:dyDescent="0.2">
      <c r="A480" s="55">
        <v>2</v>
      </c>
      <c r="B480" s="101" t="s">
        <v>45</v>
      </c>
      <c r="C480" s="55" t="s">
        <v>169</v>
      </c>
      <c r="D480" s="55">
        <v>4</v>
      </c>
      <c r="E480" s="55">
        <v>2</v>
      </c>
      <c r="F480" s="55">
        <v>32.5</v>
      </c>
      <c r="G480" s="52">
        <f>SUM(J480:GC480)</f>
        <v>2.9999999999999997E-4</v>
      </c>
      <c r="H480" s="55"/>
      <c r="I480" s="55" t="s">
        <v>77</v>
      </c>
      <c r="J480" s="55">
        <f>0.8*0.0003</f>
        <v>2.3999999999999998E-4</v>
      </c>
      <c r="K480" s="55">
        <f>0.2*0.0003</f>
        <v>5.9999999999999995E-5</v>
      </c>
      <c r="L480" s="55"/>
      <c r="M480" s="55"/>
      <c r="N480" s="55"/>
      <c r="O480" s="55"/>
      <c r="P480" s="55"/>
      <c r="Q480" s="55"/>
      <c r="R480" s="55"/>
      <c r="S480" s="55"/>
      <c r="T480" s="55"/>
      <c r="U480" s="55"/>
      <c r="V480" s="55"/>
      <c r="W480" s="55"/>
      <c r="X480" s="55"/>
      <c r="Y480" s="55"/>
      <c r="Z480" s="55"/>
      <c r="AA480" s="55"/>
      <c r="AB480" s="55"/>
      <c r="AC480" s="55"/>
      <c r="AD480" s="55"/>
      <c r="AE480" s="55"/>
      <c r="AF480" s="55"/>
      <c r="AG480" s="55"/>
      <c r="AH480" s="55"/>
      <c r="AI480" s="55"/>
      <c r="AJ480" s="55"/>
      <c r="AK480" s="55"/>
      <c r="AL480" s="55"/>
      <c r="AM480" s="55"/>
      <c r="AN480" s="55"/>
      <c r="AO480" s="55"/>
      <c r="AP480" s="55"/>
      <c r="AQ480" s="55"/>
      <c r="AR480" s="55"/>
      <c r="AS480" s="55"/>
      <c r="AT480" s="55"/>
      <c r="AU480" s="55"/>
      <c r="AV480" s="55"/>
      <c r="AW480" s="55"/>
      <c r="AX480" s="55"/>
      <c r="AY480" s="55"/>
      <c r="AZ480" s="55"/>
      <c r="BA480" s="55"/>
      <c r="BB480" s="55"/>
      <c r="BC480" s="55"/>
      <c r="BD480" s="55"/>
      <c r="BE480" s="55"/>
      <c r="BF480" s="55"/>
      <c r="BG480" s="55"/>
      <c r="BH480" s="55"/>
      <c r="BI480" s="55"/>
      <c r="BJ480" s="55"/>
      <c r="BK480" s="55"/>
      <c r="BL480" s="55"/>
      <c r="BM480" s="55"/>
      <c r="BN480" s="55"/>
      <c r="BO480" s="55"/>
      <c r="BP480" s="55"/>
      <c r="BQ480" s="55"/>
      <c r="BR480" s="55"/>
      <c r="BS480" s="55"/>
      <c r="BT480" s="55"/>
      <c r="BU480" s="55"/>
      <c r="BV480" s="55"/>
      <c r="BW480" s="55"/>
      <c r="BX480" s="55"/>
      <c r="BY480" s="55"/>
      <c r="BZ480" s="55"/>
      <c r="CA480" s="55"/>
      <c r="CB480" s="55"/>
      <c r="CC480" s="55"/>
      <c r="CD480" s="55"/>
      <c r="CE480" s="55"/>
      <c r="CF480" s="55"/>
      <c r="CG480" s="55"/>
      <c r="CH480" s="55"/>
      <c r="CI480" s="55"/>
      <c r="CJ480" s="55"/>
      <c r="CK480" s="55"/>
      <c r="CL480" s="55"/>
      <c r="CM480" s="55"/>
      <c r="CN480" s="55"/>
      <c r="CO480" s="55"/>
      <c r="CP480" s="55"/>
      <c r="CQ480" s="55"/>
      <c r="CR480" s="55"/>
      <c r="CS480" s="55"/>
      <c r="CT480" s="55"/>
      <c r="CU480" s="55"/>
      <c r="CV480" s="55"/>
      <c r="CW480" s="55"/>
      <c r="CX480" s="55"/>
      <c r="CY480" s="55"/>
      <c r="CZ480" s="55"/>
      <c r="DA480" s="55"/>
      <c r="DB480" s="55"/>
      <c r="DC480" s="55"/>
      <c r="DD480" s="55"/>
      <c r="DE480" s="55"/>
      <c r="DF480" s="55"/>
      <c r="DG480" s="55"/>
      <c r="DH480" s="55"/>
      <c r="DI480" s="55"/>
      <c r="DJ480" s="55"/>
      <c r="DK480" s="55"/>
      <c r="DL480" s="55"/>
      <c r="DM480" s="55"/>
      <c r="DN480" s="55"/>
      <c r="DO480" s="55"/>
      <c r="DP480" s="55"/>
      <c r="DQ480" s="55"/>
      <c r="DR480" s="55"/>
      <c r="DS480" s="55"/>
      <c r="DT480" s="55"/>
      <c r="DU480" s="55"/>
      <c r="DV480" s="55"/>
      <c r="DW480" s="55"/>
      <c r="DX480" s="55"/>
      <c r="DY480" s="55"/>
      <c r="DZ480" s="55"/>
      <c r="EA480" s="55"/>
      <c r="EB480" s="55"/>
      <c r="EC480" s="55"/>
      <c r="ED480" s="55"/>
      <c r="EE480" s="55"/>
      <c r="EF480" s="55"/>
      <c r="EG480" s="55"/>
      <c r="EH480" s="55"/>
      <c r="EI480" s="55"/>
      <c r="EJ480" s="55"/>
      <c r="EK480" s="55"/>
      <c r="EL480" s="55"/>
      <c r="EM480" s="55"/>
      <c r="EN480" s="55"/>
      <c r="EO480" s="55"/>
      <c r="EP480" s="55"/>
      <c r="EQ480" s="55"/>
      <c r="ER480" s="55"/>
      <c r="ES480" s="55"/>
      <c r="ET480" s="55"/>
      <c r="EU480" s="55"/>
      <c r="EV480" s="55"/>
      <c r="EW480" s="55"/>
      <c r="EX480" s="55"/>
      <c r="EY480" s="55"/>
      <c r="EZ480" s="55"/>
      <c r="FA480" s="55"/>
      <c r="FB480" s="55"/>
    </row>
    <row r="481" spans="1:158" s="52" customFormat="1" x14ac:dyDescent="0.2">
      <c r="A481" s="9">
        <v>2</v>
      </c>
      <c r="B481" t="s">
        <v>136</v>
      </c>
      <c r="C481" t="s">
        <v>169</v>
      </c>
      <c r="D481" s="9">
        <v>4</v>
      </c>
      <c r="E481" s="9">
        <v>2</v>
      </c>
      <c r="F481" s="9">
        <v>50.5</v>
      </c>
      <c r="G481" s="9">
        <v>2.9999999999999997E-4</v>
      </c>
      <c r="H481"/>
      <c r="I481" s="9" t="s">
        <v>77</v>
      </c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>
        <v>2.9999999999999997E-4</v>
      </c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</row>
    <row r="482" spans="1:158" x14ac:dyDescent="0.2">
      <c r="A482" s="9">
        <v>1</v>
      </c>
      <c r="B482" t="s">
        <v>56</v>
      </c>
      <c r="C482" t="s">
        <v>170</v>
      </c>
      <c r="D482" s="9">
        <v>5</v>
      </c>
      <c r="E482" s="9">
        <v>5</v>
      </c>
      <c r="F482" s="9">
        <v>37.6</v>
      </c>
      <c r="G482" s="9">
        <v>3.0000000000000003E-4</v>
      </c>
      <c r="I482" s="9" t="s">
        <v>77</v>
      </c>
      <c r="J482">
        <v>2.7E-4</v>
      </c>
      <c r="K482">
        <v>2.9999999999999997E-5</v>
      </c>
    </row>
    <row r="483" spans="1:158" x14ac:dyDescent="0.2">
      <c r="A483" s="9">
        <v>9</v>
      </c>
      <c r="B483" t="s">
        <v>117</v>
      </c>
      <c r="C483" t="s">
        <v>170</v>
      </c>
      <c r="D483" s="9">
        <v>5</v>
      </c>
      <c r="E483" s="9">
        <v>2</v>
      </c>
      <c r="F483" s="9">
        <v>15.6</v>
      </c>
      <c r="G483" s="9">
        <v>3.0000000000000003E-4</v>
      </c>
      <c r="I483" s="9" t="s">
        <v>77</v>
      </c>
      <c r="J483">
        <v>2.7E-4</v>
      </c>
      <c r="K483">
        <v>2.9999999999999997E-5</v>
      </c>
    </row>
    <row r="484" spans="1:158" x14ac:dyDescent="0.2">
      <c r="A484" s="9">
        <v>23</v>
      </c>
      <c r="B484" t="s">
        <v>55</v>
      </c>
      <c r="C484" t="s">
        <v>168</v>
      </c>
      <c r="D484" s="9">
        <v>1</v>
      </c>
      <c r="E484" s="9">
        <v>4</v>
      </c>
      <c r="F484" s="9">
        <v>31.8</v>
      </c>
      <c r="G484" s="9">
        <v>3.0000000000000003E-4</v>
      </c>
      <c r="I484" s="9" t="s">
        <v>77</v>
      </c>
      <c r="AO484">
        <v>1.2E-4</v>
      </c>
      <c r="AQ484">
        <v>1.8000000000000001E-4</v>
      </c>
    </row>
    <row r="485" spans="1:158" x14ac:dyDescent="0.2">
      <c r="A485" s="9">
        <v>3</v>
      </c>
      <c r="B485" t="s">
        <v>231</v>
      </c>
      <c r="C485" t="s">
        <v>173</v>
      </c>
      <c r="D485" s="9">
        <v>6</v>
      </c>
      <c r="E485" s="9">
        <v>5</v>
      </c>
      <c r="F485" s="9">
        <v>28.3</v>
      </c>
      <c r="G485" s="9">
        <v>3.0000000000000003E-4</v>
      </c>
      <c r="I485" s="9" t="s">
        <v>77</v>
      </c>
      <c r="J485">
        <v>2.7E-4</v>
      </c>
      <c r="K485">
        <v>2.9999999999999997E-5</v>
      </c>
    </row>
    <row r="486" spans="1:158" x14ac:dyDescent="0.2">
      <c r="A486" s="9">
        <v>5</v>
      </c>
      <c r="B486" t="s">
        <v>56</v>
      </c>
      <c r="C486" t="s">
        <v>170</v>
      </c>
      <c r="D486" s="9">
        <v>5</v>
      </c>
      <c r="E486" s="9">
        <v>4</v>
      </c>
      <c r="F486" s="9">
        <v>19.8</v>
      </c>
      <c r="G486" s="9">
        <v>3.9999999999999996E-4</v>
      </c>
      <c r="I486" s="9" t="s">
        <v>77</v>
      </c>
      <c r="J486">
        <v>2.7999999999999998E-4</v>
      </c>
      <c r="K486">
        <v>1.1200000000000001E-4</v>
      </c>
      <c r="AQ486">
        <v>8.0000000000000013E-6</v>
      </c>
    </row>
    <row r="487" spans="1:158" x14ac:dyDescent="0.2">
      <c r="A487" s="9">
        <v>26</v>
      </c>
      <c r="B487" t="s">
        <v>52</v>
      </c>
      <c r="C487" t="s">
        <v>170</v>
      </c>
      <c r="D487" s="9">
        <v>5</v>
      </c>
      <c r="E487" s="9">
        <v>2</v>
      </c>
      <c r="F487" s="9">
        <v>27.8</v>
      </c>
      <c r="G487" s="9">
        <v>3.9999999999999996E-4</v>
      </c>
      <c r="I487" s="9" t="s">
        <v>77</v>
      </c>
      <c r="J487">
        <v>2.0000000000000001E-4</v>
      </c>
      <c r="K487">
        <v>2.0000000000000002E-5</v>
      </c>
      <c r="AS487">
        <v>1.3999999999999999E-4</v>
      </c>
      <c r="AU487">
        <v>4.0000000000000003E-5</v>
      </c>
    </row>
    <row r="488" spans="1:158" x14ac:dyDescent="0.2">
      <c r="A488" s="9">
        <v>7</v>
      </c>
      <c r="B488" t="s">
        <v>58</v>
      </c>
      <c r="C488" t="s">
        <v>170</v>
      </c>
      <c r="D488" s="9">
        <v>5</v>
      </c>
      <c r="E488" s="9">
        <v>2</v>
      </c>
      <c r="F488" s="9">
        <v>25.5</v>
      </c>
      <c r="G488" s="9">
        <v>3.9999999999999996E-4</v>
      </c>
      <c r="I488" s="9" t="s">
        <v>77</v>
      </c>
      <c r="J488">
        <v>8.0000000000000007E-5</v>
      </c>
      <c r="AL488">
        <v>1.2E-5</v>
      </c>
      <c r="AO488">
        <v>2.8000000000000003E-5</v>
      </c>
      <c r="AQ488">
        <v>2.7999999999999998E-4</v>
      </c>
    </row>
    <row r="489" spans="1:158" x14ac:dyDescent="0.2">
      <c r="A489" s="9">
        <v>8</v>
      </c>
      <c r="B489" t="s">
        <v>58</v>
      </c>
      <c r="C489" t="s">
        <v>173</v>
      </c>
      <c r="D489" s="9">
        <v>6</v>
      </c>
      <c r="E489" s="9">
        <v>6</v>
      </c>
      <c r="F489" s="9">
        <v>20.8</v>
      </c>
      <c r="G489" s="9">
        <v>3.9999999999999996E-4</v>
      </c>
      <c r="I489" s="9" t="s">
        <v>77</v>
      </c>
      <c r="J489">
        <v>2.9999999999999997E-4</v>
      </c>
      <c r="K489">
        <v>1E-4</v>
      </c>
    </row>
    <row r="490" spans="1:158" x14ac:dyDescent="0.2">
      <c r="A490" s="9">
        <v>7</v>
      </c>
      <c r="B490" t="s">
        <v>53</v>
      </c>
      <c r="C490" t="s">
        <v>168</v>
      </c>
      <c r="D490" s="9">
        <v>1</v>
      </c>
      <c r="E490" s="9">
        <v>2</v>
      </c>
      <c r="F490" s="9">
        <v>22</v>
      </c>
      <c r="G490" s="9">
        <v>4.0000000000000002E-4</v>
      </c>
      <c r="I490" s="9" t="s">
        <v>77</v>
      </c>
      <c r="J490">
        <v>2.0000000000000001E-4</v>
      </c>
      <c r="K490">
        <v>1.3999999999999999E-4</v>
      </c>
      <c r="M490">
        <v>6.0000000000000002E-5</v>
      </c>
    </row>
    <row r="491" spans="1:158" x14ac:dyDescent="0.2">
      <c r="A491" s="9">
        <v>9</v>
      </c>
      <c r="B491" t="s">
        <v>53</v>
      </c>
      <c r="C491" t="s">
        <v>168</v>
      </c>
      <c r="D491" s="9">
        <v>1</v>
      </c>
      <c r="E491" s="9">
        <v>2</v>
      </c>
      <c r="F491" s="9">
        <v>26.4</v>
      </c>
      <c r="G491" s="9">
        <v>4.0000000000000002E-4</v>
      </c>
      <c r="I491" s="9" t="s">
        <v>77</v>
      </c>
      <c r="J491">
        <v>3.2000000000000003E-4</v>
      </c>
      <c r="K491">
        <v>4.0000000000000003E-5</v>
      </c>
      <c r="AL491">
        <v>2.0000000000000002E-5</v>
      </c>
      <c r="AQ491">
        <v>2.0000000000000002E-5</v>
      </c>
    </row>
    <row r="492" spans="1:158" x14ac:dyDescent="0.2">
      <c r="A492" s="9">
        <v>2</v>
      </c>
      <c r="B492" t="s">
        <v>53</v>
      </c>
      <c r="C492" t="s">
        <v>173</v>
      </c>
      <c r="D492" s="9">
        <v>6</v>
      </c>
      <c r="E492" s="9">
        <v>4</v>
      </c>
      <c r="F492" s="9">
        <v>22.6</v>
      </c>
      <c r="G492" s="9">
        <v>4.0000000000000002E-4</v>
      </c>
      <c r="I492" s="9" t="s">
        <v>77</v>
      </c>
      <c r="J492">
        <v>1E-4</v>
      </c>
      <c r="AR492">
        <v>3.0000000000000003E-4</v>
      </c>
    </row>
    <row r="493" spans="1:158" x14ac:dyDescent="0.2">
      <c r="A493" s="9">
        <v>9</v>
      </c>
      <c r="B493" t="s">
        <v>53</v>
      </c>
      <c r="C493" t="s">
        <v>169</v>
      </c>
      <c r="D493" s="9">
        <v>4</v>
      </c>
      <c r="E493" s="9">
        <v>4</v>
      </c>
      <c r="F493" s="9">
        <v>30.7</v>
      </c>
      <c r="G493" s="9">
        <v>4.0000000000000002E-4</v>
      </c>
      <c r="I493" s="9" t="s">
        <v>77</v>
      </c>
      <c r="K493">
        <v>1.6000000000000001E-4</v>
      </c>
      <c r="AM493">
        <v>4.0000000000000003E-5</v>
      </c>
      <c r="AQ493">
        <v>2.0000000000000001E-4</v>
      </c>
    </row>
    <row r="494" spans="1:158" x14ac:dyDescent="0.2">
      <c r="A494" s="9">
        <v>6</v>
      </c>
      <c r="B494" t="s">
        <v>108</v>
      </c>
      <c r="C494" t="s">
        <v>170</v>
      </c>
      <c r="D494" s="9">
        <v>5</v>
      </c>
      <c r="E494" s="9">
        <v>6</v>
      </c>
      <c r="F494" s="9">
        <v>37.4</v>
      </c>
      <c r="G494" s="9">
        <v>4.0000000000000002E-4</v>
      </c>
      <c r="I494" s="9" t="s">
        <v>77</v>
      </c>
      <c r="BK494">
        <v>4.0000000000000002E-4</v>
      </c>
    </row>
    <row r="495" spans="1:158" x14ac:dyDescent="0.2">
      <c r="A495" s="9">
        <v>1</v>
      </c>
      <c r="B495" t="s">
        <v>112</v>
      </c>
      <c r="C495" t="s">
        <v>170</v>
      </c>
      <c r="D495" s="9">
        <v>5</v>
      </c>
      <c r="E495" s="9">
        <v>4</v>
      </c>
      <c r="F495" s="9">
        <v>22.3</v>
      </c>
      <c r="G495" s="9">
        <v>4.0000000000000002E-4</v>
      </c>
      <c r="I495" s="9" t="s">
        <v>77</v>
      </c>
      <c r="J495">
        <v>4.0000000000000002E-4</v>
      </c>
    </row>
    <row r="496" spans="1:158" x14ac:dyDescent="0.2">
      <c r="A496" s="9">
        <v>13</v>
      </c>
      <c r="B496" t="s">
        <v>96</v>
      </c>
      <c r="C496" t="s">
        <v>168</v>
      </c>
      <c r="D496" s="9">
        <v>1</v>
      </c>
      <c r="E496" s="9">
        <v>5</v>
      </c>
      <c r="F496" s="9">
        <v>13.8</v>
      </c>
      <c r="G496" s="9">
        <v>4.0000000000000002E-4</v>
      </c>
      <c r="I496" s="9" t="s">
        <v>77</v>
      </c>
      <c r="AM496">
        <v>4.0000000000000002E-4</v>
      </c>
    </row>
    <row r="497" spans="1:81" x14ac:dyDescent="0.2">
      <c r="A497" s="9">
        <v>13</v>
      </c>
      <c r="B497" t="s">
        <v>57</v>
      </c>
      <c r="C497" t="s">
        <v>170</v>
      </c>
      <c r="D497" s="9">
        <v>5</v>
      </c>
      <c r="E497" s="9">
        <v>4</v>
      </c>
      <c r="F497" s="9">
        <v>19.600000000000001</v>
      </c>
      <c r="G497" s="9">
        <v>4.0000000000000002E-4</v>
      </c>
      <c r="I497" s="9" t="s">
        <v>77</v>
      </c>
      <c r="J497">
        <v>4.0000000000000002E-4</v>
      </c>
    </row>
    <row r="498" spans="1:81" x14ac:dyDescent="0.2">
      <c r="A498" s="9">
        <v>1</v>
      </c>
      <c r="B498" t="s">
        <v>118</v>
      </c>
      <c r="C498" t="s">
        <v>170</v>
      </c>
      <c r="D498" s="9">
        <v>5</v>
      </c>
      <c r="E498" s="9">
        <v>6</v>
      </c>
      <c r="F498" s="9">
        <v>26.3</v>
      </c>
      <c r="G498" s="9">
        <v>4.0000000000000002E-4</v>
      </c>
      <c r="I498" s="9" t="s">
        <v>77</v>
      </c>
      <c r="BD498">
        <v>4.0000000000000002E-4</v>
      </c>
    </row>
    <row r="499" spans="1:81" x14ac:dyDescent="0.2">
      <c r="A499" s="9">
        <v>6</v>
      </c>
      <c r="B499" t="s">
        <v>58</v>
      </c>
      <c r="C499" t="s">
        <v>170</v>
      </c>
      <c r="D499" s="9">
        <v>5</v>
      </c>
      <c r="E499" s="9">
        <v>2</v>
      </c>
      <c r="F499" s="9">
        <v>23</v>
      </c>
      <c r="G499" s="9">
        <v>4.0000000000000002E-4</v>
      </c>
      <c r="I499" s="9" t="s">
        <v>77</v>
      </c>
      <c r="J499">
        <v>8.0000000000000007E-5</v>
      </c>
      <c r="AQ499">
        <v>3.2000000000000003E-4</v>
      </c>
    </row>
    <row r="500" spans="1:81" x14ac:dyDescent="0.2">
      <c r="A500" s="9">
        <v>20</v>
      </c>
      <c r="B500" t="s">
        <v>58</v>
      </c>
      <c r="C500" t="s">
        <v>170</v>
      </c>
      <c r="D500" s="9">
        <v>5</v>
      </c>
      <c r="E500" s="9">
        <v>2</v>
      </c>
      <c r="F500" s="9">
        <v>25.3</v>
      </c>
      <c r="G500" s="9">
        <v>4.0000000000000002E-4</v>
      </c>
      <c r="I500" s="9" t="s">
        <v>77</v>
      </c>
      <c r="AO500">
        <v>4.0000000000000003E-5</v>
      </c>
      <c r="AQ500">
        <v>3.6000000000000002E-4</v>
      </c>
    </row>
    <row r="501" spans="1:81" x14ac:dyDescent="0.2">
      <c r="A501" s="9">
        <v>8</v>
      </c>
      <c r="B501" t="s">
        <v>58</v>
      </c>
      <c r="C501" t="s">
        <v>170</v>
      </c>
      <c r="D501" s="9">
        <v>5</v>
      </c>
      <c r="E501" s="9">
        <v>1</v>
      </c>
      <c r="F501" s="9">
        <v>23.2</v>
      </c>
      <c r="G501" s="9">
        <v>4.5000000000000004E-4</v>
      </c>
      <c r="I501" s="9" t="s">
        <v>77</v>
      </c>
      <c r="L501">
        <v>2.5000000000000001E-5</v>
      </c>
      <c r="N501">
        <v>1E-4</v>
      </c>
      <c r="AL501">
        <v>2.2500000000000002E-4</v>
      </c>
      <c r="AO501">
        <v>1E-4</v>
      </c>
    </row>
    <row r="502" spans="1:81" x14ac:dyDescent="0.2">
      <c r="A502" s="9">
        <v>7</v>
      </c>
      <c r="B502" t="s">
        <v>53</v>
      </c>
      <c r="C502" t="s">
        <v>169</v>
      </c>
      <c r="D502" s="9">
        <v>4</v>
      </c>
      <c r="E502" s="9">
        <v>1</v>
      </c>
      <c r="F502" s="9">
        <v>30.8</v>
      </c>
      <c r="G502" s="9">
        <v>5.0000000000000001E-4</v>
      </c>
      <c r="I502" s="9" t="s">
        <v>77</v>
      </c>
      <c r="K502">
        <v>4.5000000000000004E-4</v>
      </c>
      <c r="AQ502">
        <v>5.0000000000000002E-5</v>
      </c>
    </row>
    <row r="503" spans="1:81" x14ac:dyDescent="0.2">
      <c r="A503" s="9">
        <v>3</v>
      </c>
      <c r="B503" t="s">
        <v>53</v>
      </c>
      <c r="C503" t="s">
        <v>168</v>
      </c>
      <c r="D503" s="9">
        <v>1</v>
      </c>
      <c r="E503" s="9">
        <v>2</v>
      </c>
      <c r="F503" s="9">
        <v>29.8</v>
      </c>
      <c r="G503" s="9">
        <v>5.0000000000000001E-4</v>
      </c>
      <c r="I503" s="9" t="s">
        <v>77</v>
      </c>
      <c r="J503">
        <v>5.0000000000000001E-4</v>
      </c>
    </row>
    <row r="504" spans="1:81" x14ac:dyDescent="0.2">
      <c r="A504" s="9">
        <v>5</v>
      </c>
      <c r="B504" t="s">
        <v>53</v>
      </c>
      <c r="C504" t="s">
        <v>168</v>
      </c>
      <c r="D504" s="9">
        <v>1</v>
      </c>
      <c r="E504" s="9">
        <v>2</v>
      </c>
      <c r="F504" s="9">
        <v>28.5</v>
      </c>
      <c r="G504" s="9">
        <v>5.0000000000000001E-4</v>
      </c>
      <c r="I504" s="9" t="s">
        <v>77</v>
      </c>
      <c r="J504">
        <v>4.4999999999999999E-4</v>
      </c>
      <c r="K504">
        <v>3.4999999999999997E-5</v>
      </c>
      <c r="AQ504">
        <v>1.5E-5</v>
      </c>
    </row>
    <row r="505" spans="1:81" x14ac:dyDescent="0.2">
      <c r="A505" s="9">
        <v>13</v>
      </c>
      <c r="B505" t="s">
        <v>53</v>
      </c>
      <c r="C505" t="s">
        <v>169</v>
      </c>
      <c r="D505" s="9">
        <v>4</v>
      </c>
      <c r="E505" s="9">
        <v>2</v>
      </c>
      <c r="F505" s="9">
        <v>21.7</v>
      </c>
      <c r="G505" s="9">
        <v>5.0000000000000001E-4</v>
      </c>
      <c r="I505" s="9" t="s">
        <v>77</v>
      </c>
      <c r="K505">
        <v>5.0000000000000002E-5</v>
      </c>
      <c r="AQ505">
        <v>1.4999999999999999E-4</v>
      </c>
      <c r="AS505">
        <v>2.9999999999999997E-4</v>
      </c>
    </row>
    <row r="506" spans="1:81" x14ac:dyDescent="0.2">
      <c r="A506" s="9">
        <v>9</v>
      </c>
      <c r="B506" t="s">
        <v>53</v>
      </c>
      <c r="C506" t="s">
        <v>169</v>
      </c>
      <c r="D506" s="9">
        <v>4</v>
      </c>
      <c r="E506" s="9">
        <v>3</v>
      </c>
      <c r="F506" s="9">
        <v>26.3</v>
      </c>
      <c r="G506" s="9">
        <v>5.0000000000000001E-4</v>
      </c>
      <c r="I506" s="9" t="s">
        <v>77</v>
      </c>
      <c r="K506">
        <v>3.5E-4</v>
      </c>
      <c r="AM506">
        <v>1E-4</v>
      </c>
      <c r="AO506">
        <v>2.5000000000000001E-5</v>
      </c>
      <c r="AV506">
        <v>2.5000000000000001E-5</v>
      </c>
    </row>
    <row r="507" spans="1:81" x14ac:dyDescent="0.2">
      <c r="A507" s="9">
        <v>7</v>
      </c>
      <c r="B507" t="s">
        <v>53</v>
      </c>
      <c r="C507" t="s">
        <v>170</v>
      </c>
      <c r="D507" s="9">
        <v>5</v>
      </c>
      <c r="E507" s="9">
        <v>3</v>
      </c>
      <c r="F507" s="9">
        <v>22.7</v>
      </c>
      <c r="G507" s="9">
        <v>5.0000000000000001E-4</v>
      </c>
      <c r="I507" s="9" t="s">
        <v>77</v>
      </c>
      <c r="J507">
        <v>5.0000000000000002E-5</v>
      </c>
      <c r="AM507">
        <v>1.4999999999999999E-4</v>
      </c>
      <c r="AQ507">
        <v>2.9999999999999997E-4</v>
      </c>
    </row>
    <row r="508" spans="1:81" x14ac:dyDescent="0.2">
      <c r="A508" s="9">
        <v>8</v>
      </c>
      <c r="B508" t="s">
        <v>53</v>
      </c>
      <c r="C508" t="s">
        <v>168</v>
      </c>
      <c r="D508" s="9">
        <v>1</v>
      </c>
      <c r="E508" s="9">
        <v>4</v>
      </c>
      <c r="F508" s="9">
        <v>25.9</v>
      </c>
      <c r="G508" s="9">
        <v>5.0000000000000001E-4</v>
      </c>
      <c r="I508" s="9" t="s">
        <v>77</v>
      </c>
      <c r="J508">
        <v>2.7500000000000002E-4</v>
      </c>
      <c r="AL508">
        <v>2.5000000000000001E-5</v>
      </c>
      <c r="AQ508">
        <v>2.0000000000000001E-4</v>
      </c>
    </row>
    <row r="509" spans="1:81" x14ac:dyDescent="0.2">
      <c r="A509" s="9">
        <v>8</v>
      </c>
      <c r="B509" t="s">
        <v>53</v>
      </c>
      <c r="C509" t="s">
        <v>169</v>
      </c>
      <c r="D509" s="9">
        <v>4</v>
      </c>
      <c r="E509" s="9">
        <v>4</v>
      </c>
      <c r="F509" s="9">
        <v>27.3</v>
      </c>
      <c r="G509" s="9">
        <v>5.0000000000000001E-4</v>
      </c>
      <c r="I509" s="9" t="s">
        <v>77</v>
      </c>
      <c r="K509">
        <v>7.4999999999999993E-5</v>
      </c>
      <c r="AM509">
        <v>5.0000000000000002E-5</v>
      </c>
      <c r="AQ509">
        <v>1.4999999999999999E-4</v>
      </c>
      <c r="AV509">
        <v>2.5000000000000001E-5</v>
      </c>
      <c r="CC509">
        <v>2.0000000000000001E-4</v>
      </c>
    </row>
    <row r="510" spans="1:81" x14ac:dyDescent="0.2">
      <c r="A510" s="9">
        <v>13</v>
      </c>
      <c r="B510" t="s">
        <v>53</v>
      </c>
      <c r="C510" t="s">
        <v>169</v>
      </c>
      <c r="D510" s="9">
        <v>4</v>
      </c>
      <c r="E510" s="9">
        <v>4</v>
      </c>
      <c r="F510" s="9">
        <v>30.3</v>
      </c>
      <c r="G510" s="9">
        <v>5.0000000000000001E-4</v>
      </c>
      <c r="I510" s="9" t="s">
        <v>77</v>
      </c>
      <c r="K510">
        <v>7.4999999999999993E-5</v>
      </c>
      <c r="AM510">
        <v>2.5000000000000001E-5</v>
      </c>
      <c r="AQ510">
        <v>4.0000000000000002E-4</v>
      </c>
    </row>
    <row r="511" spans="1:81" x14ac:dyDescent="0.2">
      <c r="A511" s="9">
        <v>11</v>
      </c>
      <c r="B511" t="s">
        <v>53</v>
      </c>
      <c r="C511" t="s">
        <v>170</v>
      </c>
      <c r="D511" s="9">
        <v>5</v>
      </c>
      <c r="E511" s="9">
        <v>4</v>
      </c>
      <c r="F511" s="9">
        <v>25.7</v>
      </c>
      <c r="G511" s="9">
        <v>5.0000000000000001E-4</v>
      </c>
      <c r="I511" s="9" t="s">
        <v>77</v>
      </c>
      <c r="J511">
        <v>3.7500000000000001E-4</v>
      </c>
      <c r="AM511">
        <v>5.0000000000000002E-5</v>
      </c>
      <c r="AQ511">
        <v>7.4999999999999993E-5</v>
      </c>
    </row>
    <row r="512" spans="1:81" x14ac:dyDescent="0.2">
      <c r="A512" s="9">
        <v>30</v>
      </c>
      <c r="B512" t="s">
        <v>53</v>
      </c>
      <c r="C512" t="s">
        <v>170</v>
      </c>
      <c r="D512" s="9">
        <v>5</v>
      </c>
      <c r="E512" s="9">
        <v>4</v>
      </c>
      <c r="F512" s="9">
        <v>20</v>
      </c>
      <c r="G512" s="9">
        <v>5.0000000000000001E-4</v>
      </c>
      <c r="I512" s="9" t="s">
        <v>77</v>
      </c>
      <c r="J512">
        <v>5.0000000000000002E-5</v>
      </c>
      <c r="AM512">
        <v>1.4999999999999999E-4</v>
      </c>
      <c r="AQ512">
        <v>2.9999999999999997E-4</v>
      </c>
    </row>
    <row r="513" spans="1:55" x14ac:dyDescent="0.2">
      <c r="A513" s="9">
        <v>4</v>
      </c>
      <c r="B513" t="s">
        <v>53</v>
      </c>
      <c r="C513" t="s">
        <v>169</v>
      </c>
      <c r="D513" s="9">
        <v>4</v>
      </c>
      <c r="E513" s="9">
        <v>5</v>
      </c>
      <c r="F513" s="9">
        <v>28.8</v>
      </c>
      <c r="G513" s="9">
        <v>5.0000000000000001E-4</v>
      </c>
      <c r="I513" s="9" t="s">
        <v>77</v>
      </c>
      <c r="K513">
        <v>2.5000000000000001E-5</v>
      </c>
      <c r="M513">
        <v>2.5000000000000001E-4</v>
      </c>
      <c r="AM513">
        <v>2.2500000000000002E-4</v>
      </c>
    </row>
    <row r="514" spans="1:55" x14ac:dyDescent="0.2">
      <c r="A514" s="9">
        <v>22</v>
      </c>
      <c r="B514" t="s">
        <v>53</v>
      </c>
      <c r="C514" t="s">
        <v>169</v>
      </c>
      <c r="D514" s="9">
        <v>4</v>
      </c>
      <c r="E514" s="9">
        <v>5</v>
      </c>
      <c r="F514" s="9">
        <v>22.8</v>
      </c>
      <c r="G514" s="9">
        <v>5.0000000000000001E-4</v>
      </c>
      <c r="I514" s="9" t="s">
        <v>77</v>
      </c>
      <c r="K514">
        <v>1E-4</v>
      </c>
      <c r="M514">
        <v>5.0000000000000002E-5</v>
      </c>
      <c r="AM514">
        <v>2.0000000000000001E-4</v>
      </c>
      <c r="AQ514">
        <v>1.4999999999999999E-4</v>
      </c>
    </row>
    <row r="515" spans="1:55" x14ac:dyDescent="0.2">
      <c r="A515" s="9">
        <v>3</v>
      </c>
      <c r="B515" t="s">
        <v>53</v>
      </c>
      <c r="C515" t="s">
        <v>170</v>
      </c>
      <c r="D515" s="9">
        <v>5</v>
      </c>
      <c r="E515" s="9">
        <v>5</v>
      </c>
      <c r="F515" s="9">
        <v>31.1</v>
      </c>
      <c r="G515" s="9">
        <v>5.0000000000000001E-4</v>
      </c>
      <c r="I515" s="9" t="s">
        <v>77</v>
      </c>
      <c r="J515">
        <v>4.2499999999999998E-4</v>
      </c>
      <c r="K515">
        <v>2.5000000000000001E-5</v>
      </c>
      <c r="AM515">
        <v>5.0000000000000002E-5</v>
      </c>
    </row>
    <row r="516" spans="1:55" x14ac:dyDescent="0.2">
      <c r="A516" s="9">
        <v>5</v>
      </c>
      <c r="B516" t="s">
        <v>53</v>
      </c>
      <c r="C516" t="s">
        <v>169</v>
      </c>
      <c r="D516" s="9">
        <v>4</v>
      </c>
      <c r="E516" s="9">
        <v>6</v>
      </c>
      <c r="F516" s="9">
        <v>46.4</v>
      </c>
      <c r="G516" s="9">
        <v>5.0000000000000001E-4</v>
      </c>
      <c r="I516" s="9" t="s">
        <v>77</v>
      </c>
      <c r="K516">
        <v>7.4999999999999993E-5</v>
      </c>
      <c r="AA516">
        <v>2.5000000000000001E-4</v>
      </c>
      <c r="AM516">
        <v>1.75E-4</v>
      </c>
    </row>
    <row r="517" spans="1:55" x14ac:dyDescent="0.2">
      <c r="A517" s="9">
        <v>26</v>
      </c>
      <c r="B517" t="s">
        <v>53</v>
      </c>
      <c r="C517" t="s">
        <v>169</v>
      </c>
      <c r="D517" s="9">
        <v>4</v>
      </c>
      <c r="E517" s="9">
        <v>6</v>
      </c>
      <c r="F517" s="9">
        <v>29.4</v>
      </c>
      <c r="G517" s="9">
        <v>5.0000000000000001E-4</v>
      </c>
      <c r="I517" s="9" t="s">
        <v>77</v>
      </c>
      <c r="AA517">
        <v>5.0000000000000001E-4</v>
      </c>
    </row>
    <row r="518" spans="1:55" x14ac:dyDescent="0.2">
      <c r="A518" s="9">
        <v>28</v>
      </c>
      <c r="B518" t="s">
        <v>53</v>
      </c>
      <c r="C518" t="s">
        <v>169</v>
      </c>
      <c r="D518" s="9">
        <v>4</v>
      </c>
      <c r="E518" s="9">
        <v>6</v>
      </c>
      <c r="F518" s="9">
        <v>20.7</v>
      </c>
      <c r="G518" s="9">
        <v>5.0000000000000001E-4</v>
      </c>
      <c r="I518" s="9" t="s">
        <v>77</v>
      </c>
      <c r="AM518">
        <v>2.0000000000000001E-4</v>
      </c>
      <c r="AQ518">
        <v>2.0000000000000001E-4</v>
      </c>
      <c r="AU518">
        <v>1E-4</v>
      </c>
    </row>
    <row r="519" spans="1:55" x14ac:dyDescent="0.2">
      <c r="A519" s="9">
        <v>1</v>
      </c>
      <c r="B519" t="s">
        <v>56</v>
      </c>
      <c r="C519" t="s">
        <v>170</v>
      </c>
      <c r="D519" s="9">
        <v>5</v>
      </c>
      <c r="E519" s="9">
        <v>2</v>
      </c>
      <c r="F519" s="9">
        <v>21.5</v>
      </c>
      <c r="G519" s="9">
        <v>5.0000000000000001E-4</v>
      </c>
      <c r="I519" s="9" t="s">
        <v>77</v>
      </c>
      <c r="J519">
        <v>2.5000000000000001E-4</v>
      </c>
      <c r="K519">
        <v>1E-4</v>
      </c>
      <c r="AO519">
        <v>1.4999999999999999E-4</v>
      </c>
    </row>
    <row r="520" spans="1:55" x14ac:dyDescent="0.2">
      <c r="A520" s="9">
        <v>12</v>
      </c>
      <c r="B520" t="s">
        <v>56</v>
      </c>
      <c r="C520" t="s">
        <v>170</v>
      </c>
      <c r="D520" s="9">
        <v>5</v>
      </c>
      <c r="E520" s="9">
        <v>3</v>
      </c>
      <c r="F520" s="9">
        <v>21.4</v>
      </c>
      <c r="G520" s="9">
        <v>5.0000000000000001E-4</v>
      </c>
      <c r="I520" s="9" t="s">
        <v>77</v>
      </c>
      <c r="J520">
        <v>5.0000000000000001E-4</v>
      </c>
    </row>
    <row r="521" spans="1:55" x14ac:dyDescent="0.2">
      <c r="A521" s="9">
        <v>16</v>
      </c>
      <c r="B521" t="s">
        <v>56</v>
      </c>
      <c r="C521" t="s">
        <v>170</v>
      </c>
      <c r="D521" s="9">
        <v>5</v>
      </c>
      <c r="E521" s="9">
        <v>3</v>
      </c>
      <c r="F521" s="9">
        <v>23.2</v>
      </c>
      <c r="G521" s="9">
        <v>5.0000000000000001E-4</v>
      </c>
      <c r="I521" s="9" t="s">
        <v>77</v>
      </c>
      <c r="J521">
        <v>5.0000000000000001E-4</v>
      </c>
    </row>
    <row r="522" spans="1:55" x14ac:dyDescent="0.2">
      <c r="A522" s="9">
        <v>20</v>
      </c>
      <c r="B522" t="s">
        <v>56</v>
      </c>
      <c r="C522" t="s">
        <v>170</v>
      </c>
      <c r="D522" s="9">
        <v>5</v>
      </c>
      <c r="E522" s="9">
        <v>3</v>
      </c>
      <c r="F522" s="9">
        <v>16.2</v>
      </c>
      <c r="G522" s="9">
        <v>5.0000000000000001E-4</v>
      </c>
      <c r="I522" s="9" t="s">
        <v>77</v>
      </c>
      <c r="BC522">
        <v>5.0000000000000001E-4</v>
      </c>
    </row>
    <row r="523" spans="1:55" x14ac:dyDescent="0.2">
      <c r="A523" s="9">
        <v>30</v>
      </c>
      <c r="B523" t="s">
        <v>56</v>
      </c>
      <c r="C523" t="s">
        <v>170</v>
      </c>
      <c r="D523" s="9">
        <v>5</v>
      </c>
      <c r="E523" s="9">
        <v>3</v>
      </c>
      <c r="F523" s="9">
        <v>17.7</v>
      </c>
      <c r="G523" s="9">
        <v>5.0000000000000001E-4</v>
      </c>
      <c r="I523" s="9" t="s">
        <v>77</v>
      </c>
      <c r="BC523">
        <v>5.0000000000000001E-4</v>
      </c>
    </row>
    <row r="524" spans="1:55" x14ac:dyDescent="0.2">
      <c r="A524" s="9">
        <v>33</v>
      </c>
      <c r="B524" t="s">
        <v>56</v>
      </c>
      <c r="C524" t="s">
        <v>170</v>
      </c>
      <c r="D524" s="9">
        <v>5</v>
      </c>
      <c r="E524" s="9">
        <v>3</v>
      </c>
      <c r="F524" s="9">
        <v>19</v>
      </c>
      <c r="G524" s="9">
        <v>5.0000000000000001E-4</v>
      </c>
      <c r="I524" s="9" t="s">
        <v>77</v>
      </c>
      <c r="BC524">
        <v>5.0000000000000001E-4</v>
      </c>
    </row>
    <row r="525" spans="1:55" x14ac:dyDescent="0.2">
      <c r="A525" s="9">
        <v>10</v>
      </c>
      <c r="B525" t="s">
        <v>56</v>
      </c>
      <c r="C525" t="s">
        <v>170</v>
      </c>
      <c r="D525" s="9">
        <v>5</v>
      </c>
      <c r="E525" s="9">
        <v>5</v>
      </c>
      <c r="F525" s="9">
        <v>24.5</v>
      </c>
      <c r="G525" s="9">
        <v>5.0000000000000001E-4</v>
      </c>
      <c r="I525" s="9" t="s">
        <v>77</v>
      </c>
      <c r="J525">
        <v>4.0000000000000002E-4</v>
      </c>
      <c r="K525">
        <v>1.5E-5</v>
      </c>
      <c r="P525">
        <v>1.0000000000000001E-5</v>
      </c>
      <c r="AM525">
        <v>7.4999999999999993E-5</v>
      </c>
    </row>
    <row r="526" spans="1:55" x14ac:dyDescent="0.2">
      <c r="A526" s="9">
        <v>13</v>
      </c>
      <c r="B526" t="s">
        <v>56</v>
      </c>
      <c r="C526" t="s">
        <v>170</v>
      </c>
      <c r="D526" s="9">
        <v>5</v>
      </c>
      <c r="E526" s="9">
        <v>5</v>
      </c>
      <c r="F526" s="9">
        <v>23.1</v>
      </c>
      <c r="G526" s="9">
        <v>5.0000000000000001E-4</v>
      </c>
      <c r="I526" s="9" t="s">
        <v>77</v>
      </c>
      <c r="J526">
        <v>5.0000000000000001E-4</v>
      </c>
    </row>
    <row r="527" spans="1:55" x14ac:dyDescent="0.2">
      <c r="A527" s="9">
        <v>18</v>
      </c>
      <c r="B527" t="s">
        <v>56</v>
      </c>
      <c r="C527" t="s">
        <v>170</v>
      </c>
      <c r="D527" s="9">
        <v>5</v>
      </c>
      <c r="E527" s="9">
        <v>5</v>
      </c>
      <c r="F527" s="9">
        <v>21</v>
      </c>
      <c r="G527" s="9">
        <v>5.0000000000000001E-4</v>
      </c>
      <c r="I527" s="9" t="s">
        <v>77</v>
      </c>
      <c r="J527">
        <v>5.0000000000000001E-4</v>
      </c>
    </row>
    <row r="528" spans="1:55" x14ac:dyDescent="0.2">
      <c r="A528" s="9">
        <v>22</v>
      </c>
      <c r="B528" t="s">
        <v>56</v>
      </c>
      <c r="C528" t="s">
        <v>170</v>
      </c>
      <c r="D528" s="9">
        <v>5</v>
      </c>
      <c r="E528" s="9">
        <v>5</v>
      </c>
      <c r="F528" s="9">
        <v>16.5</v>
      </c>
      <c r="G528" s="9">
        <v>5.0000000000000001E-4</v>
      </c>
      <c r="I528" s="9" t="s">
        <v>77</v>
      </c>
      <c r="J528">
        <v>5.0000000000000001E-4</v>
      </c>
    </row>
    <row r="529" spans="1:158" x14ac:dyDescent="0.2">
      <c r="A529" s="9">
        <v>36</v>
      </c>
      <c r="B529" t="s">
        <v>56</v>
      </c>
      <c r="C529" t="s">
        <v>170</v>
      </c>
      <c r="D529" s="9">
        <v>5</v>
      </c>
      <c r="E529" s="9">
        <v>5</v>
      </c>
      <c r="F529" s="9">
        <v>17.100000000000001</v>
      </c>
      <c r="G529" s="9">
        <v>5.0000000000000001E-4</v>
      </c>
      <c r="I529" s="9" t="s">
        <v>77</v>
      </c>
      <c r="J529">
        <v>2.0000000000000001E-4</v>
      </c>
      <c r="K529">
        <v>2.9999999999999997E-4</v>
      </c>
    </row>
    <row r="530" spans="1:158" x14ac:dyDescent="0.2">
      <c r="A530" s="9">
        <v>4</v>
      </c>
      <c r="B530" t="s">
        <v>56</v>
      </c>
      <c r="C530" t="s">
        <v>170</v>
      </c>
      <c r="D530" s="9">
        <v>5</v>
      </c>
      <c r="E530" s="9">
        <v>6</v>
      </c>
      <c r="F530" s="9">
        <v>21.5</v>
      </c>
      <c r="G530" s="9">
        <v>5.0000000000000001E-4</v>
      </c>
      <c r="I530" s="9" t="s">
        <v>77</v>
      </c>
      <c r="AX530">
        <v>5.0000000000000001E-4</v>
      </c>
    </row>
    <row r="531" spans="1:158" x14ac:dyDescent="0.2">
      <c r="A531" s="9">
        <v>5</v>
      </c>
      <c r="B531" t="s">
        <v>117</v>
      </c>
      <c r="C531" t="s">
        <v>170</v>
      </c>
      <c r="D531" s="9">
        <v>5</v>
      </c>
      <c r="E531" s="9">
        <v>2</v>
      </c>
      <c r="F531" s="9">
        <v>18.7</v>
      </c>
      <c r="G531" s="9">
        <v>5.0000000000000001E-4</v>
      </c>
      <c r="I531" s="9" t="s">
        <v>77</v>
      </c>
      <c r="J531">
        <v>1.25E-4</v>
      </c>
      <c r="K531">
        <v>3.5E-4</v>
      </c>
      <c r="AW531">
        <v>2.5000000000000001E-5</v>
      </c>
    </row>
    <row r="532" spans="1:158" x14ac:dyDescent="0.2">
      <c r="A532" s="9">
        <v>29</v>
      </c>
      <c r="B532" t="s">
        <v>55</v>
      </c>
      <c r="C532" t="s">
        <v>168</v>
      </c>
      <c r="D532" s="9">
        <v>1</v>
      </c>
      <c r="E532" s="9">
        <v>1</v>
      </c>
      <c r="F532" s="9">
        <v>29.8</v>
      </c>
      <c r="G532" s="9">
        <v>5.0000000000000001E-4</v>
      </c>
      <c r="I532" s="9" t="s">
        <v>77</v>
      </c>
      <c r="AQ532">
        <v>2.0000000000000001E-4</v>
      </c>
      <c r="AX532">
        <v>2.9999999999999997E-4</v>
      </c>
    </row>
    <row r="533" spans="1:158" x14ac:dyDescent="0.2">
      <c r="A533" s="9">
        <v>27</v>
      </c>
      <c r="B533" t="s">
        <v>55</v>
      </c>
      <c r="C533" t="s">
        <v>168</v>
      </c>
      <c r="D533" s="9">
        <v>1</v>
      </c>
      <c r="E533" s="9">
        <v>4</v>
      </c>
      <c r="F533" s="9">
        <v>27.5</v>
      </c>
      <c r="G533" s="9">
        <v>5.0000000000000001E-4</v>
      </c>
      <c r="I533" s="9" t="s">
        <v>77</v>
      </c>
      <c r="AO533">
        <v>2.7500000000000002E-4</v>
      </c>
      <c r="AQ533">
        <v>2.2499999999999999E-4</v>
      </c>
    </row>
    <row r="534" spans="1:158" s="99" customFormat="1" x14ac:dyDescent="0.2">
      <c r="A534" s="9">
        <v>11</v>
      </c>
      <c r="B534" t="s">
        <v>55</v>
      </c>
      <c r="C534" t="s">
        <v>173</v>
      </c>
      <c r="D534" s="9">
        <v>6</v>
      </c>
      <c r="E534" s="9">
        <v>6</v>
      </c>
      <c r="F534" s="9">
        <v>22.1</v>
      </c>
      <c r="G534" s="9">
        <v>5.0000000000000001E-4</v>
      </c>
      <c r="H534"/>
      <c r="I534" s="9" t="s">
        <v>77</v>
      </c>
      <c r="J534"/>
      <c r="K534">
        <v>1E-4</v>
      </c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>
        <v>1E-4</v>
      </c>
      <c r="AP534"/>
      <c r="AQ534"/>
      <c r="AR534">
        <v>2.9999999999999997E-4</v>
      </c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</row>
    <row r="535" spans="1:158" x14ac:dyDescent="0.2">
      <c r="A535" s="9">
        <v>3</v>
      </c>
      <c r="B535" t="s">
        <v>57</v>
      </c>
      <c r="C535" t="s">
        <v>170</v>
      </c>
      <c r="D535" s="9">
        <v>5</v>
      </c>
      <c r="E535" s="9">
        <v>4</v>
      </c>
      <c r="F535" s="9">
        <v>26.5</v>
      </c>
      <c r="G535" s="9">
        <v>5.0000000000000001E-4</v>
      </c>
      <c r="I535" s="9" t="s">
        <v>77</v>
      </c>
      <c r="J535">
        <v>7.4999999999999993E-5</v>
      </c>
      <c r="K535">
        <v>5.0000000000000002E-5</v>
      </c>
      <c r="AM535">
        <v>3.7500000000000001E-4</v>
      </c>
    </row>
    <row r="536" spans="1:158" x14ac:dyDescent="0.2">
      <c r="A536" s="9">
        <v>11</v>
      </c>
      <c r="B536" t="s">
        <v>57</v>
      </c>
      <c r="C536" t="s">
        <v>170</v>
      </c>
      <c r="D536" s="9">
        <v>5</v>
      </c>
      <c r="E536" s="9">
        <v>4</v>
      </c>
      <c r="F536" s="9">
        <v>21.1</v>
      </c>
      <c r="G536" s="9">
        <v>5.0000000000000001E-4</v>
      </c>
      <c r="I536" s="9" t="s">
        <v>77</v>
      </c>
      <c r="J536">
        <v>5.0000000000000001E-4</v>
      </c>
    </row>
    <row r="537" spans="1:158" x14ac:dyDescent="0.2">
      <c r="A537" s="9">
        <v>1</v>
      </c>
      <c r="B537" t="s">
        <v>52</v>
      </c>
      <c r="C537" t="s">
        <v>170</v>
      </c>
      <c r="D537" s="9">
        <v>5</v>
      </c>
      <c r="E537" s="9">
        <v>3</v>
      </c>
      <c r="F537" s="9">
        <v>52.3</v>
      </c>
      <c r="G537" s="9">
        <v>5.0000000000000001E-4</v>
      </c>
      <c r="I537" s="9" t="s">
        <v>77</v>
      </c>
      <c r="K537">
        <v>5.0000000000000002E-5</v>
      </c>
      <c r="AQ537">
        <v>4.5000000000000004E-4</v>
      </c>
    </row>
    <row r="538" spans="1:158" x14ac:dyDescent="0.2">
      <c r="A538" s="9">
        <v>28</v>
      </c>
      <c r="B538" t="s">
        <v>52</v>
      </c>
      <c r="C538" t="s">
        <v>170</v>
      </c>
      <c r="D538" s="9">
        <v>5</v>
      </c>
      <c r="E538" s="9">
        <v>3</v>
      </c>
      <c r="F538" s="9">
        <v>30.7</v>
      </c>
      <c r="G538" s="9">
        <v>5.0000000000000001E-4</v>
      </c>
      <c r="I538" s="9" t="s">
        <v>77</v>
      </c>
      <c r="AQ538">
        <v>2.5000000000000001E-4</v>
      </c>
      <c r="AV538">
        <v>2.5000000000000001E-4</v>
      </c>
    </row>
    <row r="539" spans="1:158" x14ac:dyDescent="0.2">
      <c r="A539" s="9">
        <v>8</v>
      </c>
      <c r="B539" t="s">
        <v>58</v>
      </c>
      <c r="C539" t="s">
        <v>170</v>
      </c>
      <c r="D539" s="9">
        <v>5</v>
      </c>
      <c r="E539" s="9">
        <v>2</v>
      </c>
      <c r="F539" s="9">
        <v>37.5</v>
      </c>
      <c r="G539" s="9">
        <v>5.0000000000000001E-4</v>
      </c>
      <c r="I539" s="9" t="s">
        <v>77</v>
      </c>
      <c r="AQ539">
        <v>1.4999999999999999E-4</v>
      </c>
      <c r="BD539">
        <v>3.5E-4</v>
      </c>
    </row>
    <row r="540" spans="1:158" x14ac:dyDescent="0.2">
      <c r="A540" s="9">
        <v>4</v>
      </c>
      <c r="B540" t="s">
        <v>58</v>
      </c>
      <c r="C540" t="s">
        <v>170</v>
      </c>
      <c r="D540" s="9">
        <v>5</v>
      </c>
      <c r="E540" s="9">
        <v>3</v>
      </c>
      <c r="F540" s="9">
        <v>20.2</v>
      </c>
      <c r="G540" s="9">
        <v>5.0000000000000001E-4</v>
      </c>
      <c r="I540" s="9" t="s">
        <v>77</v>
      </c>
      <c r="J540">
        <v>2.5000000000000001E-4</v>
      </c>
      <c r="K540">
        <v>5.0000000000000002E-5</v>
      </c>
      <c r="AQ540">
        <v>2.0000000000000001E-4</v>
      </c>
    </row>
    <row r="541" spans="1:158" x14ac:dyDescent="0.2">
      <c r="A541" s="9">
        <v>10</v>
      </c>
      <c r="B541" t="s">
        <v>58</v>
      </c>
      <c r="C541" t="s">
        <v>173</v>
      </c>
      <c r="D541" s="9">
        <v>6</v>
      </c>
      <c r="E541" s="9">
        <v>4</v>
      </c>
      <c r="F541" s="9">
        <v>19.5</v>
      </c>
      <c r="G541" s="9">
        <v>5.0000000000000001E-4</v>
      </c>
      <c r="I541" s="9" t="s">
        <v>77</v>
      </c>
      <c r="J541">
        <v>3.2500000000000004E-4</v>
      </c>
      <c r="AO541">
        <v>2.5000000000000001E-5</v>
      </c>
      <c r="AR541">
        <v>1.4999999999999999E-4</v>
      </c>
    </row>
    <row r="542" spans="1:158" x14ac:dyDescent="0.2">
      <c r="A542" s="9">
        <v>2</v>
      </c>
      <c r="B542" t="s">
        <v>58</v>
      </c>
      <c r="C542" t="s">
        <v>170</v>
      </c>
      <c r="D542" s="9">
        <v>5</v>
      </c>
      <c r="E542" s="9">
        <v>4</v>
      </c>
      <c r="F542" s="9">
        <v>23.7</v>
      </c>
      <c r="G542" s="9">
        <v>5.0000000000000001E-4</v>
      </c>
      <c r="I542" s="9" t="s">
        <v>77</v>
      </c>
      <c r="J542">
        <v>2.9999999999999997E-4</v>
      </c>
      <c r="AQ542">
        <v>2.0000000000000001E-4</v>
      </c>
    </row>
    <row r="543" spans="1:158" x14ac:dyDescent="0.2">
      <c r="A543" s="9">
        <v>4</v>
      </c>
      <c r="B543" t="s">
        <v>58</v>
      </c>
      <c r="C543" t="s">
        <v>170</v>
      </c>
      <c r="D543" s="9">
        <v>5</v>
      </c>
      <c r="E543" s="9">
        <v>4</v>
      </c>
      <c r="F543" s="9">
        <v>25.8</v>
      </c>
      <c r="G543" s="9">
        <v>5.0000000000000001E-4</v>
      </c>
      <c r="I543" s="9" t="s">
        <v>77</v>
      </c>
      <c r="J543">
        <v>2.5000000000000001E-4</v>
      </c>
      <c r="K543">
        <v>5.0000000000000002E-5</v>
      </c>
      <c r="AO543">
        <v>5.0000000000000002E-5</v>
      </c>
      <c r="AQ543">
        <v>1.4999999999999999E-4</v>
      </c>
    </row>
    <row r="544" spans="1:158" x14ac:dyDescent="0.2">
      <c r="A544" s="9">
        <v>10</v>
      </c>
      <c r="B544" t="s">
        <v>58</v>
      </c>
      <c r="C544" t="s">
        <v>173</v>
      </c>
      <c r="D544" s="9">
        <v>6</v>
      </c>
      <c r="E544" s="9">
        <v>5</v>
      </c>
      <c r="F544" s="9">
        <v>13.1</v>
      </c>
      <c r="G544" s="9">
        <v>5.0000000000000001E-4</v>
      </c>
      <c r="I544" s="9" t="s">
        <v>77</v>
      </c>
      <c r="AQ544">
        <v>5.0000000000000001E-4</v>
      </c>
    </row>
    <row r="545" spans="1:158" x14ac:dyDescent="0.2">
      <c r="A545" s="9">
        <v>14</v>
      </c>
      <c r="B545" t="s">
        <v>58</v>
      </c>
      <c r="C545" t="s">
        <v>173</v>
      </c>
      <c r="D545" s="9">
        <v>6</v>
      </c>
      <c r="E545" s="9">
        <v>6</v>
      </c>
      <c r="F545" s="9">
        <v>19.8</v>
      </c>
      <c r="G545" s="9">
        <v>5.0000000000000001E-4</v>
      </c>
      <c r="I545" s="9" t="s">
        <v>77</v>
      </c>
      <c r="AR545">
        <v>5.0000000000000001E-4</v>
      </c>
    </row>
    <row r="546" spans="1:158" x14ac:dyDescent="0.2">
      <c r="A546" s="9">
        <v>17</v>
      </c>
      <c r="B546" t="s">
        <v>58</v>
      </c>
      <c r="C546" t="s">
        <v>173</v>
      </c>
      <c r="D546" s="9">
        <v>6</v>
      </c>
      <c r="E546" s="9">
        <v>6</v>
      </c>
      <c r="F546" s="9">
        <v>22.7</v>
      </c>
      <c r="G546" s="9">
        <v>5.0000000000000001E-4</v>
      </c>
      <c r="I546" s="9" t="s">
        <v>77</v>
      </c>
      <c r="J546">
        <v>3.7500000000000001E-4</v>
      </c>
      <c r="K546">
        <v>1E-4</v>
      </c>
      <c r="AO546">
        <v>2.5000000000000001E-5</v>
      </c>
    </row>
    <row r="547" spans="1:158" x14ac:dyDescent="0.2">
      <c r="A547" s="9">
        <v>10</v>
      </c>
      <c r="B547" t="s">
        <v>58</v>
      </c>
      <c r="C547" t="s">
        <v>170</v>
      </c>
      <c r="D547" s="9">
        <v>5</v>
      </c>
      <c r="E547" s="9">
        <v>6</v>
      </c>
      <c r="F547" s="9">
        <v>23.6</v>
      </c>
      <c r="G547" s="9">
        <v>5.0000000000000001E-4</v>
      </c>
      <c r="I547" s="9" t="s">
        <v>77</v>
      </c>
      <c r="AO547">
        <v>5.0000000000000002E-5</v>
      </c>
      <c r="AQ547">
        <v>4.5000000000000004E-4</v>
      </c>
    </row>
    <row r="548" spans="1:158" x14ac:dyDescent="0.2">
      <c r="A548" s="9">
        <v>19</v>
      </c>
      <c r="B548" t="s">
        <v>58</v>
      </c>
      <c r="C548" t="s">
        <v>170</v>
      </c>
      <c r="D548" s="9">
        <v>5</v>
      </c>
      <c r="E548" s="9">
        <v>6</v>
      </c>
      <c r="F548" s="9">
        <v>20</v>
      </c>
      <c r="G548" s="9">
        <v>5.0000000000000001E-4</v>
      </c>
      <c r="I548" s="9" t="s">
        <v>77</v>
      </c>
      <c r="AQ548">
        <v>5.0000000000000001E-4</v>
      </c>
    </row>
    <row r="549" spans="1:158" x14ac:dyDescent="0.2">
      <c r="A549" s="9">
        <v>2</v>
      </c>
      <c r="B549" t="s">
        <v>231</v>
      </c>
      <c r="C549" t="s">
        <v>170</v>
      </c>
      <c r="D549" s="9">
        <v>5</v>
      </c>
      <c r="E549" s="9">
        <v>1</v>
      </c>
      <c r="F549" s="9">
        <v>30.6</v>
      </c>
      <c r="G549" s="9">
        <v>5.0000000000000001E-4</v>
      </c>
      <c r="I549" s="9" t="s">
        <v>77</v>
      </c>
      <c r="J549">
        <v>2.9999999999999997E-4</v>
      </c>
      <c r="K549">
        <v>2.0000000000000001E-4</v>
      </c>
    </row>
    <row r="550" spans="1:158" x14ac:dyDescent="0.2">
      <c r="A550" s="9">
        <v>2</v>
      </c>
      <c r="B550" t="s">
        <v>231</v>
      </c>
      <c r="C550" t="s">
        <v>169</v>
      </c>
      <c r="D550" s="9">
        <v>4</v>
      </c>
      <c r="E550" s="9">
        <v>2</v>
      </c>
      <c r="F550" s="9">
        <v>26</v>
      </c>
      <c r="G550" s="9">
        <v>5.0000000000000001E-4</v>
      </c>
      <c r="I550" s="9" t="s">
        <v>77</v>
      </c>
      <c r="J550">
        <v>1E-4</v>
      </c>
      <c r="K550">
        <v>5.0000000000000002E-5</v>
      </c>
      <c r="P550">
        <v>5.0000000000000002E-5</v>
      </c>
      <c r="X550">
        <v>2.9999999999999997E-4</v>
      </c>
    </row>
    <row r="551" spans="1:158" x14ac:dyDescent="0.2">
      <c r="A551" s="9">
        <v>3</v>
      </c>
      <c r="B551" t="s">
        <v>231</v>
      </c>
      <c r="C551" t="s">
        <v>169</v>
      </c>
      <c r="D551" s="9">
        <v>4</v>
      </c>
      <c r="E551" s="9">
        <v>3</v>
      </c>
      <c r="F551" s="9">
        <v>25.7</v>
      </c>
      <c r="G551" s="9">
        <v>5.0000000000000001E-4</v>
      </c>
      <c r="I551" s="9" t="s">
        <v>77</v>
      </c>
      <c r="J551">
        <v>4.0000000000000002E-4</v>
      </c>
      <c r="K551">
        <v>1E-4</v>
      </c>
    </row>
    <row r="552" spans="1:158" x14ac:dyDescent="0.2">
      <c r="A552" s="9">
        <v>1</v>
      </c>
      <c r="B552" t="s">
        <v>231</v>
      </c>
      <c r="C552" t="s">
        <v>170</v>
      </c>
      <c r="D552" s="9">
        <v>5</v>
      </c>
      <c r="E552" s="9">
        <v>4</v>
      </c>
      <c r="F552" s="9">
        <v>23</v>
      </c>
      <c r="G552" s="9">
        <v>5.0000000000000001E-4</v>
      </c>
      <c r="I552" s="9" t="s">
        <v>77</v>
      </c>
      <c r="J552">
        <v>3.5E-4</v>
      </c>
      <c r="K552">
        <v>1.4999999999999999E-4</v>
      </c>
    </row>
    <row r="553" spans="1:158" x14ac:dyDescent="0.2">
      <c r="A553" s="9">
        <v>3</v>
      </c>
      <c r="B553" t="s">
        <v>231</v>
      </c>
      <c r="C553" t="s">
        <v>170</v>
      </c>
      <c r="D553" s="9">
        <v>5</v>
      </c>
      <c r="E553" s="9">
        <v>4</v>
      </c>
      <c r="F553" s="9">
        <v>31.7</v>
      </c>
      <c r="G553" s="9">
        <v>5.0000000000000001E-4</v>
      </c>
      <c r="I553" s="9" t="s">
        <v>77</v>
      </c>
      <c r="J553">
        <v>2.9999999999999997E-4</v>
      </c>
      <c r="K553">
        <v>2.0000000000000001E-4</v>
      </c>
    </row>
    <row r="554" spans="1:158" x14ac:dyDescent="0.2">
      <c r="A554" s="9">
        <v>2</v>
      </c>
      <c r="B554" t="s">
        <v>231</v>
      </c>
      <c r="C554" t="s">
        <v>173</v>
      </c>
      <c r="D554" s="9">
        <v>6</v>
      </c>
      <c r="E554" s="9">
        <v>5</v>
      </c>
      <c r="F554" s="9">
        <v>28.4</v>
      </c>
      <c r="G554" s="9">
        <v>5.0000000000000001E-4</v>
      </c>
      <c r="I554" s="9" t="s">
        <v>77</v>
      </c>
      <c r="J554">
        <v>3.5E-4</v>
      </c>
      <c r="K554">
        <v>1.4999999999999999E-4</v>
      </c>
    </row>
    <row r="555" spans="1:158" x14ac:dyDescent="0.2">
      <c r="A555" s="9">
        <v>1</v>
      </c>
      <c r="B555" t="s">
        <v>231</v>
      </c>
      <c r="C555" t="s">
        <v>169</v>
      </c>
      <c r="D555" s="9">
        <v>4</v>
      </c>
      <c r="E555" s="9">
        <v>5</v>
      </c>
      <c r="F555" s="9">
        <v>30.7</v>
      </c>
      <c r="G555" s="9">
        <v>5.0000000000000001E-4</v>
      </c>
      <c r="I555" s="9" t="s">
        <v>77</v>
      </c>
      <c r="J555">
        <v>2.9999999999999997E-4</v>
      </c>
      <c r="K555">
        <v>1.4999999999999999E-4</v>
      </c>
      <c r="M555">
        <v>5.0000000000000002E-5</v>
      </c>
    </row>
    <row r="556" spans="1:158" x14ac:dyDescent="0.2">
      <c r="A556" s="55">
        <v>1</v>
      </c>
      <c r="B556" s="101" t="s">
        <v>45</v>
      </c>
      <c r="C556" s="55" t="s">
        <v>169</v>
      </c>
      <c r="D556" s="55">
        <v>4</v>
      </c>
      <c r="E556" s="55">
        <v>3</v>
      </c>
      <c r="F556" s="55">
        <v>39.299999999999997</v>
      </c>
      <c r="G556" s="52">
        <f>SUM(J556:GC556)</f>
        <v>5.0000000000000001E-4</v>
      </c>
      <c r="H556" s="55"/>
      <c r="I556" s="55" t="s">
        <v>77</v>
      </c>
      <c r="J556" s="55">
        <f>0.7*0.0005</f>
        <v>3.5E-4</v>
      </c>
      <c r="K556" s="55">
        <f>0.02*0.0005</f>
        <v>1.0000000000000001E-5</v>
      </c>
      <c r="L556" s="55"/>
      <c r="M556" s="55">
        <f>0.28*0.0005</f>
        <v>1.4000000000000001E-4</v>
      </c>
      <c r="N556" s="55"/>
      <c r="O556" s="55"/>
      <c r="P556" s="55"/>
      <c r="Q556" s="55"/>
      <c r="R556" s="55"/>
      <c r="S556" s="55"/>
      <c r="T556" s="55"/>
      <c r="U556" s="55"/>
      <c r="V556" s="55"/>
      <c r="W556" s="55"/>
      <c r="X556" s="55"/>
      <c r="Y556" s="55"/>
      <c r="Z556" s="55"/>
      <c r="AA556" s="55"/>
      <c r="AB556" s="55"/>
      <c r="AC556" s="55"/>
      <c r="AD556" s="55"/>
      <c r="AE556" s="55"/>
      <c r="AF556" s="55"/>
      <c r="AG556" s="55"/>
      <c r="AH556" s="55"/>
      <c r="AI556" s="55"/>
      <c r="AJ556" s="55"/>
      <c r="AK556" s="55"/>
      <c r="AL556" s="55"/>
      <c r="AM556" s="55"/>
      <c r="AN556" s="55"/>
      <c r="AO556" s="55"/>
      <c r="AP556" s="55"/>
      <c r="AQ556" s="55"/>
      <c r="AR556" s="55"/>
      <c r="AS556" s="55"/>
      <c r="AT556" s="55"/>
      <c r="AU556" s="55"/>
      <c r="AV556" s="55"/>
      <c r="AW556" s="55"/>
      <c r="AX556" s="55"/>
      <c r="AY556" s="55"/>
      <c r="AZ556" s="55"/>
      <c r="BA556" s="55"/>
      <c r="BB556" s="55"/>
      <c r="BC556" s="55"/>
      <c r="BD556" s="55"/>
      <c r="BE556" s="55"/>
      <c r="BF556" s="55"/>
      <c r="BG556" s="55"/>
      <c r="BH556" s="55"/>
      <c r="BI556" s="55"/>
      <c r="BJ556" s="55"/>
      <c r="BK556" s="55"/>
      <c r="BL556" s="55"/>
      <c r="BM556" s="55"/>
      <c r="BN556" s="55"/>
      <c r="BO556" s="55"/>
      <c r="BP556" s="55"/>
      <c r="BQ556" s="55"/>
      <c r="BR556" s="55"/>
      <c r="BS556" s="55"/>
      <c r="BT556" s="55"/>
      <c r="BU556" s="55"/>
      <c r="BV556" s="55"/>
      <c r="BW556" s="55"/>
      <c r="BX556" s="55"/>
      <c r="BY556" s="55"/>
      <c r="BZ556" s="55"/>
      <c r="CA556" s="55"/>
      <c r="CB556" s="55"/>
      <c r="CC556" s="55"/>
      <c r="CD556" s="55"/>
      <c r="CE556" s="55"/>
      <c r="CF556" s="55"/>
      <c r="CG556" s="55"/>
      <c r="CH556" s="55"/>
      <c r="CI556" s="55"/>
      <c r="CJ556" s="55"/>
      <c r="CK556" s="55"/>
      <c r="CL556" s="55"/>
      <c r="CM556" s="55"/>
      <c r="CN556" s="55"/>
      <c r="CO556" s="55"/>
      <c r="CP556" s="55"/>
      <c r="CQ556" s="55"/>
      <c r="CR556" s="55"/>
      <c r="CS556" s="55"/>
      <c r="CT556" s="55"/>
      <c r="CU556" s="55"/>
      <c r="CV556" s="55"/>
      <c r="CW556" s="55"/>
      <c r="CX556" s="55"/>
      <c r="CY556" s="55"/>
      <c r="CZ556" s="55"/>
      <c r="DA556" s="55"/>
      <c r="DB556" s="55"/>
      <c r="DC556" s="55"/>
      <c r="DD556" s="55"/>
      <c r="DE556" s="55"/>
      <c r="DF556" s="55"/>
      <c r="DG556" s="55"/>
      <c r="DH556" s="55"/>
      <c r="DI556" s="55"/>
      <c r="DJ556" s="55"/>
      <c r="DK556" s="55"/>
      <c r="DL556" s="55"/>
      <c r="DM556" s="55"/>
      <c r="DN556" s="55"/>
      <c r="DO556" s="55"/>
      <c r="DP556" s="55"/>
      <c r="DQ556" s="55"/>
      <c r="DR556" s="55"/>
      <c r="DS556" s="55"/>
      <c r="DT556" s="55"/>
      <c r="DU556" s="55"/>
      <c r="DV556" s="55"/>
      <c r="DW556" s="55"/>
      <c r="DX556" s="55"/>
      <c r="DY556" s="55"/>
      <c r="DZ556" s="55"/>
      <c r="EA556" s="55"/>
      <c r="EB556" s="55"/>
      <c r="EC556" s="55"/>
      <c r="ED556" s="55"/>
      <c r="EE556" s="55"/>
      <c r="EF556" s="55"/>
      <c r="EG556" s="55"/>
      <c r="EH556" s="55"/>
      <c r="EI556" s="55"/>
      <c r="EJ556" s="55"/>
      <c r="EK556" s="55"/>
      <c r="EL556" s="55"/>
      <c r="EM556" s="55"/>
      <c r="EN556" s="55"/>
      <c r="EO556" s="55"/>
      <c r="EP556" s="55"/>
      <c r="EQ556" s="55"/>
      <c r="ER556" s="55"/>
      <c r="ES556" s="55"/>
      <c r="ET556" s="55"/>
      <c r="EU556" s="55"/>
      <c r="EV556" s="55"/>
      <c r="EW556" s="55"/>
      <c r="EX556" s="55"/>
      <c r="EY556" s="55"/>
      <c r="EZ556" s="55"/>
      <c r="FA556" s="55"/>
      <c r="FB556" s="55"/>
    </row>
    <row r="557" spans="1:158" x14ac:dyDescent="0.2">
      <c r="A557" s="9">
        <v>1</v>
      </c>
      <c r="B557" t="s">
        <v>231</v>
      </c>
      <c r="C557" t="s">
        <v>170</v>
      </c>
      <c r="D557" s="9">
        <v>5</v>
      </c>
      <c r="E557" s="9">
        <v>1</v>
      </c>
      <c r="F557" s="9">
        <v>31.3</v>
      </c>
      <c r="G557" s="9">
        <v>5.0000000000000012E-4</v>
      </c>
      <c r="I557" s="9" t="s">
        <v>77</v>
      </c>
      <c r="J557">
        <v>3.2500000000000004E-4</v>
      </c>
      <c r="K557">
        <v>1.4999999999999999E-4</v>
      </c>
      <c r="M557">
        <v>5.0000000000000004E-6</v>
      </c>
      <c r="AN557">
        <v>2.0000000000000002E-5</v>
      </c>
    </row>
    <row r="558" spans="1:158" x14ac:dyDescent="0.2">
      <c r="A558" s="9">
        <v>7</v>
      </c>
      <c r="B558" t="s">
        <v>56</v>
      </c>
      <c r="C558" t="s">
        <v>170</v>
      </c>
      <c r="D558" s="9">
        <v>5</v>
      </c>
      <c r="E558" s="9">
        <v>5</v>
      </c>
      <c r="F558" s="9">
        <v>22.1</v>
      </c>
      <c r="G558" s="9">
        <v>5.9999999999999984E-4</v>
      </c>
      <c r="I558" s="9" t="s">
        <v>77</v>
      </c>
      <c r="J558">
        <v>2.9999999999999997E-4</v>
      </c>
      <c r="K558">
        <v>8.9999999999999992E-5</v>
      </c>
      <c r="N558">
        <v>2.9999999999999997E-5</v>
      </c>
      <c r="X558">
        <v>5.9999999999999995E-5</v>
      </c>
      <c r="AR558">
        <v>1.1999999999999999E-4</v>
      </c>
    </row>
    <row r="559" spans="1:158" x14ac:dyDescent="0.2">
      <c r="A559" s="9">
        <v>2</v>
      </c>
      <c r="B559" t="s">
        <v>53</v>
      </c>
      <c r="C559" t="s">
        <v>170</v>
      </c>
      <c r="D559" s="9">
        <v>5</v>
      </c>
      <c r="E559" s="9">
        <v>1</v>
      </c>
      <c r="F559" s="9">
        <v>24</v>
      </c>
      <c r="G559" s="9">
        <v>5.9999999999999995E-4</v>
      </c>
      <c r="I559" s="9" t="s">
        <v>77</v>
      </c>
      <c r="K559">
        <v>3.5999999999999997E-4</v>
      </c>
      <c r="AL559">
        <v>2.3999999999999998E-4</v>
      </c>
    </row>
    <row r="560" spans="1:158" x14ac:dyDescent="0.2">
      <c r="A560" s="9">
        <v>25</v>
      </c>
      <c r="B560" t="s">
        <v>53</v>
      </c>
      <c r="C560" t="s">
        <v>169</v>
      </c>
      <c r="D560" s="9">
        <v>4</v>
      </c>
      <c r="E560" s="9">
        <v>4</v>
      </c>
      <c r="F560" s="9">
        <v>24.5</v>
      </c>
      <c r="G560" s="9">
        <v>5.9999999999999995E-4</v>
      </c>
      <c r="I560" s="9" t="s">
        <v>77</v>
      </c>
      <c r="K560">
        <v>1.1999999999999999E-5</v>
      </c>
      <c r="AQ560">
        <v>5.8799999999999998E-4</v>
      </c>
    </row>
    <row r="561" spans="1:158" x14ac:dyDescent="0.2">
      <c r="A561" s="9">
        <v>14</v>
      </c>
      <c r="B561" t="s">
        <v>53</v>
      </c>
      <c r="C561" t="s">
        <v>168</v>
      </c>
      <c r="D561" s="9">
        <v>1</v>
      </c>
      <c r="E561" s="9">
        <v>6</v>
      </c>
      <c r="F561" s="9">
        <v>23.9</v>
      </c>
      <c r="G561" s="9">
        <v>5.9999999999999995E-4</v>
      </c>
      <c r="I561" s="9" t="s">
        <v>77</v>
      </c>
      <c r="K561">
        <v>1.1999999999999999E-4</v>
      </c>
      <c r="AL561">
        <v>2.3999999999999998E-4</v>
      </c>
      <c r="AM561">
        <v>2.3999999999999998E-4</v>
      </c>
    </row>
    <row r="562" spans="1:158" x14ac:dyDescent="0.2">
      <c r="A562" s="9">
        <v>4</v>
      </c>
      <c r="B562" t="s">
        <v>53</v>
      </c>
      <c r="C562" t="s">
        <v>170</v>
      </c>
      <c r="D562" s="9">
        <v>5</v>
      </c>
      <c r="E562" s="9">
        <v>6</v>
      </c>
      <c r="F562" s="9">
        <v>46.4</v>
      </c>
      <c r="G562" s="9">
        <v>5.9999999999999995E-4</v>
      </c>
      <c r="I562" s="9" t="s">
        <v>77</v>
      </c>
      <c r="J562">
        <v>5.9999999999999995E-4</v>
      </c>
    </row>
    <row r="563" spans="1:158" x14ac:dyDescent="0.2">
      <c r="A563" s="9">
        <v>23</v>
      </c>
      <c r="B563" t="s">
        <v>53</v>
      </c>
      <c r="C563" t="s">
        <v>170</v>
      </c>
      <c r="D563" s="9">
        <v>5</v>
      </c>
      <c r="E563" s="9">
        <v>6</v>
      </c>
      <c r="F563" s="9">
        <v>30.5</v>
      </c>
      <c r="G563" s="9">
        <v>5.9999999999999995E-4</v>
      </c>
      <c r="I563" s="9" t="s">
        <v>77</v>
      </c>
      <c r="J563">
        <v>4.1999999999999996E-4</v>
      </c>
      <c r="K563">
        <v>5.9999999999999995E-5</v>
      </c>
      <c r="AM563">
        <v>1.1999999999999999E-4</v>
      </c>
    </row>
    <row r="564" spans="1:158" x14ac:dyDescent="0.2">
      <c r="A564" s="9">
        <v>2</v>
      </c>
      <c r="B564" t="s">
        <v>47</v>
      </c>
      <c r="C564" t="s">
        <v>168</v>
      </c>
      <c r="D564" s="9">
        <v>1</v>
      </c>
      <c r="E564" s="9">
        <v>3</v>
      </c>
      <c r="F564" s="9">
        <v>11.8</v>
      </c>
      <c r="G564" s="9">
        <v>5.9999999999999995E-4</v>
      </c>
      <c r="I564" s="9" t="s">
        <v>77</v>
      </c>
      <c r="J564">
        <v>2.8199999999999997E-4</v>
      </c>
      <c r="K564">
        <v>2.9999999999999997E-4</v>
      </c>
      <c r="AM564">
        <v>1.7999999999999997E-5</v>
      </c>
    </row>
    <row r="565" spans="1:158" x14ac:dyDescent="0.2">
      <c r="A565" s="9">
        <v>14</v>
      </c>
      <c r="B565" t="s">
        <v>55</v>
      </c>
      <c r="C565" t="s">
        <v>173</v>
      </c>
      <c r="D565" s="9">
        <v>6</v>
      </c>
      <c r="E565" s="9">
        <v>4</v>
      </c>
      <c r="F565" s="9">
        <v>12.8</v>
      </c>
      <c r="G565" s="9">
        <v>5.9999999999999995E-4</v>
      </c>
      <c r="I565" s="9" t="s">
        <v>77</v>
      </c>
      <c r="J565">
        <v>2.9999999999999997E-5</v>
      </c>
      <c r="K565">
        <v>5.9999999999999995E-5</v>
      </c>
      <c r="AO565">
        <v>5.9999999999999995E-5</v>
      </c>
      <c r="AR565">
        <v>4.4999999999999999E-4</v>
      </c>
    </row>
    <row r="566" spans="1:158" x14ac:dyDescent="0.2">
      <c r="A566" s="9">
        <v>15</v>
      </c>
      <c r="B566" t="s">
        <v>58</v>
      </c>
      <c r="C566" t="s">
        <v>170</v>
      </c>
      <c r="D566" s="9">
        <v>5</v>
      </c>
      <c r="E566" s="9">
        <v>1</v>
      </c>
      <c r="F566" s="9">
        <v>20.5</v>
      </c>
      <c r="G566" s="9">
        <v>5.9999999999999995E-4</v>
      </c>
      <c r="I566" s="9" t="s">
        <v>77</v>
      </c>
      <c r="AQ566">
        <v>5.9999999999999995E-4</v>
      </c>
    </row>
    <row r="567" spans="1:158" x14ac:dyDescent="0.2">
      <c r="A567" s="9">
        <v>10</v>
      </c>
      <c r="B567" t="s">
        <v>58</v>
      </c>
      <c r="C567" t="s">
        <v>170</v>
      </c>
      <c r="D567" s="9">
        <v>5</v>
      </c>
      <c r="E567" s="9">
        <v>2</v>
      </c>
      <c r="F567" s="9">
        <v>26.5</v>
      </c>
      <c r="G567" s="9">
        <v>5.9999999999999995E-4</v>
      </c>
      <c r="I567" s="9" t="s">
        <v>77</v>
      </c>
      <c r="J567">
        <v>2.9999999999999997E-5</v>
      </c>
      <c r="AQ567">
        <v>5.6999999999999998E-4</v>
      </c>
    </row>
    <row r="568" spans="1:158" x14ac:dyDescent="0.2">
      <c r="A568" s="9">
        <v>3</v>
      </c>
      <c r="B568" t="s">
        <v>231</v>
      </c>
      <c r="C568" t="s">
        <v>168</v>
      </c>
      <c r="D568" s="9">
        <v>1</v>
      </c>
      <c r="E568" s="9">
        <v>1</v>
      </c>
      <c r="F568" s="9">
        <v>33.700000000000003</v>
      </c>
      <c r="G568" s="9">
        <v>5.9999999999999995E-4</v>
      </c>
      <c r="I568" s="9" t="s">
        <v>77</v>
      </c>
      <c r="J568">
        <v>8.9999999999999992E-5</v>
      </c>
      <c r="K568">
        <v>5.9999999999999995E-5</v>
      </c>
      <c r="AN568">
        <v>5.9999999999999995E-5</v>
      </c>
      <c r="BX568">
        <v>3.8999999999999999E-4</v>
      </c>
    </row>
    <row r="569" spans="1:158" x14ac:dyDescent="0.2">
      <c r="A569" s="9">
        <v>1</v>
      </c>
      <c r="B569" t="s">
        <v>231</v>
      </c>
      <c r="C569" t="s">
        <v>168</v>
      </c>
      <c r="D569" s="9">
        <v>1</v>
      </c>
      <c r="E569" s="9">
        <v>4</v>
      </c>
      <c r="F569" s="9">
        <v>34</v>
      </c>
      <c r="G569" s="9">
        <v>5.9999999999999995E-4</v>
      </c>
      <c r="I569" s="9" t="s">
        <v>77</v>
      </c>
      <c r="J569">
        <v>2.8799999999999995E-4</v>
      </c>
      <c r="K569">
        <v>2.9999999999999997E-4</v>
      </c>
      <c r="N569">
        <v>1.1999999999999999E-5</v>
      </c>
    </row>
    <row r="570" spans="1:158" x14ac:dyDescent="0.2">
      <c r="A570" s="9">
        <v>1</v>
      </c>
      <c r="B570" t="s">
        <v>45</v>
      </c>
      <c r="C570" t="s">
        <v>168</v>
      </c>
      <c r="D570" s="9">
        <v>1</v>
      </c>
      <c r="E570" s="9">
        <v>2</v>
      </c>
      <c r="F570" s="9">
        <v>27</v>
      </c>
      <c r="G570" s="9">
        <v>5.9999999999999995E-4</v>
      </c>
      <c r="I570" s="9" t="s">
        <v>77</v>
      </c>
      <c r="J570">
        <v>4.7999999999999996E-4</v>
      </c>
      <c r="K570">
        <v>1.1999999999999999E-4</v>
      </c>
    </row>
    <row r="571" spans="1:158" x14ac:dyDescent="0.2">
      <c r="A571" s="9">
        <v>2</v>
      </c>
      <c r="B571" t="s">
        <v>56</v>
      </c>
      <c r="C571" t="s">
        <v>170</v>
      </c>
      <c r="D571" s="9">
        <v>5</v>
      </c>
      <c r="E571" s="9">
        <v>2</v>
      </c>
      <c r="F571" s="9">
        <v>19.8</v>
      </c>
      <c r="G571" s="9">
        <v>6.0000000000000006E-4</v>
      </c>
      <c r="I571" s="9" t="s">
        <v>77</v>
      </c>
      <c r="J571">
        <v>3.8999999999999999E-4</v>
      </c>
      <c r="K571">
        <v>1.4999999999999999E-4</v>
      </c>
      <c r="AW571">
        <v>5.9999999999999995E-5</v>
      </c>
    </row>
    <row r="572" spans="1:158" x14ac:dyDescent="0.2">
      <c r="A572" s="9">
        <v>23</v>
      </c>
      <c r="B572" t="s">
        <v>56</v>
      </c>
      <c r="C572" t="s">
        <v>170</v>
      </c>
      <c r="D572" s="9">
        <v>5</v>
      </c>
      <c r="E572" s="9">
        <v>5</v>
      </c>
      <c r="F572" s="9">
        <v>26.1</v>
      </c>
      <c r="G572" s="9">
        <v>6.0000000000000006E-4</v>
      </c>
      <c r="I572" s="9" t="s">
        <v>77</v>
      </c>
      <c r="J572">
        <v>3.8999999999999999E-4</v>
      </c>
      <c r="K572">
        <v>1.1999999999999999E-4</v>
      </c>
      <c r="AM572">
        <v>2.9999999999999997E-5</v>
      </c>
      <c r="AR572">
        <v>5.9999999999999995E-5</v>
      </c>
    </row>
    <row r="573" spans="1:158" x14ac:dyDescent="0.2">
      <c r="A573" s="9">
        <v>29</v>
      </c>
      <c r="B573" t="s">
        <v>55</v>
      </c>
      <c r="C573" t="s">
        <v>168</v>
      </c>
      <c r="D573" s="9">
        <v>1</v>
      </c>
      <c r="E573" s="9">
        <v>3</v>
      </c>
      <c r="F573" s="9">
        <v>39.299999999999997</v>
      </c>
      <c r="G573" s="9">
        <v>6.0000000000000006E-4</v>
      </c>
      <c r="I573" s="9" t="s">
        <v>77</v>
      </c>
      <c r="AA573">
        <v>6.0000000000000002E-6</v>
      </c>
      <c r="AQ573">
        <v>8.3999999999999995E-5</v>
      </c>
      <c r="AX573">
        <v>5.1000000000000004E-4</v>
      </c>
    </row>
    <row r="574" spans="1:158" x14ac:dyDescent="0.2">
      <c r="A574" s="55">
        <v>3</v>
      </c>
      <c r="B574" s="101" t="s">
        <v>45</v>
      </c>
      <c r="C574" s="55" t="s">
        <v>169</v>
      </c>
      <c r="D574" s="55">
        <v>4</v>
      </c>
      <c r="E574" s="55">
        <v>6</v>
      </c>
      <c r="F574" s="55">
        <v>37.299999999999997</v>
      </c>
      <c r="G574" s="52">
        <f>SUM(J574:GC574)</f>
        <v>6.0000000000000006E-4</v>
      </c>
      <c r="H574" s="55"/>
      <c r="I574" s="55" t="s">
        <v>77</v>
      </c>
      <c r="J574" s="55">
        <f>0.6*0.0006</f>
        <v>3.5999999999999997E-4</v>
      </c>
      <c r="K574" s="55">
        <f>0.35*0.0006</f>
        <v>2.0999999999999998E-4</v>
      </c>
      <c r="L574" s="55"/>
      <c r="M574" s="55"/>
      <c r="N574" s="55"/>
      <c r="O574" s="55"/>
      <c r="P574" s="55">
        <f>0.01*0.0006</f>
        <v>5.9999999999999993E-6</v>
      </c>
      <c r="Q574" s="55"/>
      <c r="R574" s="55"/>
      <c r="S574" s="55"/>
      <c r="T574" s="55"/>
      <c r="U574" s="55"/>
      <c r="V574" s="55"/>
      <c r="W574" s="55"/>
      <c r="X574" s="55"/>
      <c r="Y574" s="55"/>
      <c r="Z574" s="55"/>
      <c r="AA574" s="55"/>
      <c r="AB574" s="55"/>
      <c r="AC574" s="55"/>
      <c r="AD574" s="55"/>
      <c r="AE574" s="55"/>
      <c r="AF574" s="55"/>
      <c r="AG574" s="55"/>
      <c r="AH574" s="55"/>
      <c r="AI574" s="55"/>
      <c r="AJ574" s="55"/>
      <c r="AK574" s="55"/>
      <c r="AL574" s="55"/>
      <c r="AM574" s="55"/>
      <c r="AN574" s="55">
        <f>0.04*0.0006</f>
        <v>2.3999999999999997E-5</v>
      </c>
      <c r="AO574" s="55"/>
      <c r="AP574" s="55"/>
      <c r="AQ574" s="55"/>
      <c r="AR574" s="55"/>
      <c r="AS574" s="55"/>
      <c r="AT574" s="55"/>
      <c r="AU574" s="55"/>
      <c r="AV574" s="55"/>
      <c r="AW574" s="55"/>
      <c r="AX574" s="55"/>
      <c r="AY574" s="55"/>
      <c r="AZ574" s="55"/>
      <c r="BA574" s="55"/>
      <c r="BB574" s="55"/>
      <c r="BC574" s="55"/>
      <c r="BD574" s="55"/>
      <c r="BE574" s="55"/>
      <c r="BF574" s="55"/>
      <c r="BG574" s="55"/>
      <c r="BH574" s="55"/>
      <c r="BI574" s="55"/>
      <c r="BJ574" s="55"/>
      <c r="BK574" s="55"/>
      <c r="BL574" s="55"/>
      <c r="BM574" s="55"/>
      <c r="BN574" s="55"/>
      <c r="BO574" s="55"/>
      <c r="BP574" s="55"/>
      <c r="BQ574" s="55"/>
      <c r="BR574" s="55"/>
      <c r="BS574" s="55"/>
      <c r="BT574" s="55"/>
      <c r="BU574" s="55"/>
      <c r="BV574" s="55"/>
      <c r="BW574" s="55"/>
      <c r="BX574" s="55"/>
      <c r="BY574" s="55"/>
      <c r="BZ574" s="55"/>
      <c r="CA574" s="55"/>
      <c r="CB574" s="55"/>
      <c r="CC574" s="55"/>
      <c r="CD574" s="55"/>
      <c r="CE574" s="55"/>
      <c r="CF574" s="55"/>
      <c r="CG574" s="55"/>
      <c r="CH574" s="55"/>
      <c r="CI574" s="55"/>
      <c r="CJ574" s="55"/>
      <c r="CK574" s="55"/>
      <c r="CL574" s="55"/>
      <c r="CM574" s="55"/>
      <c r="CN574" s="55"/>
      <c r="CO574" s="55"/>
      <c r="CP574" s="55"/>
      <c r="CQ574" s="55"/>
      <c r="CR574" s="55"/>
      <c r="CS574" s="55"/>
      <c r="CT574" s="55"/>
      <c r="CU574" s="55"/>
      <c r="CV574" s="55"/>
      <c r="CW574" s="55"/>
      <c r="CX574" s="55"/>
      <c r="CY574" s="55"/>
      <c r="CZ574" s="55"/>
      <c r="DA574" s="55"/>
      <c r="DB574" s="55"/>
      <c r="DC574" s="55"/>
      <c r="DD574" s="55"/>
      <c r="DE574" s="55"/>
      <c r="DF574" s="55"/>
      <c r="DG574" s="55"/>
      <c r="DH574" s="55"/>
      <c r="DI574" s="55"/>
      <c r="DJ574" s="55"/>
      <c r="DK574" s="55"/>
      <c r="DL574" s="55"/>
      <c r="DM574" s="55"/>
      <c r="DN574" s="55"/>
      <c r="DO574" s="55"/>
      <c r="DP574" s="55"/>
      <c r="DQ574" s="55"/>
      <c r="DR574" s="55"/>
      <c r="DS574" s="55"/>
      <c r="DT574" s="55"/>
      <c r="DU574" s="55"/>
      <c r="DV574" s="55"/>
      <c r="DW574" s="55"/>
      <c r="DX574" s="55"/>
      <c r="DY574" s="55"/>
      <c r="DZ574" s="55"/>
      <c r="EA574" s="55"/>
      <c r="EB574" s="55"/>
      <c r="EC574" s="55"/>
      <c r="ED574" s="55"/>
      <c r="EE574" s="55"/>
      <c r="EF574" s="55"/>
      <c r="EG574" s="55"/>
      <c r="EH574" s="55"/>
      <c r="EI574" s="55"/>
      <c r="EJ574" s="55"/>
      <c r="EK574" s="55"/>
      <c r="EL574" s="55"/>
      <c r="EM574" s="55"/>
      <c r="EN574" s="55"/>
      <c r="EO574" s="55"/>
      <c r="EP574" s="55"/>
      <c r="EQ574" s="55"/>
      <c r="ER574" s="55"/>
      <c r="ES574" s="55"/>
      <c r="ET574" s="55"/>
      <c r="EU574" s="55"/>
      <c r="EV574" s="55"/>
      <c r="EW574" s="55"/>
      <c r="EX574" s="55"/>
      <c r="EY574" s="55"/>
      <c r="EZ574" s="55"/>
      <c r="FA574" s="55"/>
      <c r="FB574" s="55"/>
    </row>
    <row r="575" spans="1:158" x14ac:dyDescent="0.2">
      <c r="A575" s="9">
        <v>2</v>
      </c>
      <c r="B575" t="s">
        <v>231</v>
      </c>
      <c r="C575" t="s">
        <v>168</v>
      </c>
      <c r="D575" s="9">
        <v>1</v>
      </c>
      <c r="E575" s="9">
        <v>2</v>
      </c>
      <c r="F575" s="9">
        <v>31.7</v>
      </c>
      <c r="G575" s="9">
        <v>6.9999999999999978E-4</v>
      </c>
      <c r="I575" s="9" t="s">
        <v>77</v>
      </c>
      <c r="J575">
        <v>5.2499999999999997E-4</v>
      </c>
      <c r="K575">
        <v>1.0499999999999999E-4</v>
      </c>
      <c r="AM575">
        <v>3.5000000000000004E-5</v>
      </c>
      <c r="AN575">
        <v>6.9999999999999999E-6</v>
      </c>
      <c r="AQ575">
        <v>6.9999999999999999E-6</v>
      </c>
      <c r="BX575">
        <v>2.0999999999999999E-5</v>
      </c>
    </row>
    <row r="576" spans="1:158" x14ac:dyDescent="0.2">
      <c r="A576" s="9">
        <v>7</v>
      </c>
      <c r="B576" t="s">
        <v>53</v>
      </c>
      <c r="C576" t="s">
        <v>170</v>
      </c>
      <c r="D576" s="9">
        <v>5</v>
      </c>
      <c r="E576" s="9">
        <v>1</v>
      </c>
      <c r="F576" s="9">
        <v>23.2</v>
      </c>
      <c r="G576" s="9">
        <v>6.9999999999999988E-4</v>
      </c>
      <c r="I576" s="9" t="s">
        <v>77</v>
      </c>
      <c r="K576">
        <v>1.4000000000000001E-4</v>
      </c>
      <c r="AL576">
        <v>1.1900000000000001E-4</v>
      </c>
      <c r="AQ576">
        <v>4.1999999999999996E-4</v>
      </c>
      <c r="AV576">
        <v>2.0999999999999999E-5</v>
      </c>
    </row>
    <row r="577" spans="1:158" x14ac:dyDescent="0.2">
      <c r="A577" s="9">
        <v>13</v>
      </c>
      <c r="B577" t="s">
        <v>53</v>
      </c>
      <c r="C577" t="s">
        <v>170</v>
      </c>
      <c r="D577" s="9">
        <v>5</v>
      </c>
      <c r="E577" s="9">
        <v>1</v>
      </c>
      <c r="F577" s="9">
        <v>25.4</v>
      </c>
      <c r="G577" s="9">
        <v>6.9999999999999988E-4</v>
      </c>
      <c r="I577" s="9" t="s">
        <v>77</v>
      </c>
      <c r="J577">
        <v>4.1999999999999996E-4</v>
      </c>
      <c r="K577">
        <v>1.75E-4</v>
      </c>
      <c r="AL577">
        <v>1.0499999999999999E-4</v>
      </c>
    </row>
    <row r="578" spans="1:158" x14ac:dyDescent="0.2">
      <c r="A578" s="9">
        <v>26</v>
      </c>
      <c r="B578" t="s">
        <v>53</v>
      </c>
      <c r="C578" t="s">
        <v>170</v>
      </c>
      <c r="D578" s="9">
        <v>5</v>
      </c>
      <c r="E578" s="9">
        <v>5</v>
      </c>
      <c r="F578" s="9">
        <v>26</v>
      </c>
      <c r="G578" s="9">
        <v>6.9999999999999988E-4</v>
      </c>
      <c r="I578" s="9" t="s">
        <v>77</v>
      </c>
      <c r="J578">
        <v>3.5000000000000004E-5</v>
      </c>
      <c r="K578">
        <v>2.4499999999999999E-4</v>
      </c>
      <c r="AQ578">
        <v>4.1999999999999996E-4</v>
      </c>
    </row>
    <row r="579" spans="1:158" x14ac:dyDescent="0.2">
      <c r="A579" s="9">
        <v>19</v>
      </c>
      <c r="B579" t="s">
        <v>56</v>
      </c>
      <c r="C579" t="s">
        <v>170</v>
      </c>
      <c r="D579" s="9">
        <v>5</v>
      </c>
      <c r="E579" s="9">
        <v>4</v>
      </c>
      <c r="F579" s="9">
        <v>20.5</v>
      </c>
      <c r="G579" s="9">
        <v>6.9999999999999988E-4</v>
      </c>
      <c r="I579" s="9" t="s">
        <v>77</v>
      </c>
      <c r="J579">
        <v>5.2499999999999997E-4</v>
      </c>
      <c r="K579">
        <v>1.6799999999999999E-4</v>
      </c>
      <c r="AN579">
        <v>6.9999999999999999E-6</v>
      </c>
    </row>
    <row r="580" spans="1:158" x14ac:dyDescent="0.2">
      <c r="A580" s="9">
        <v>11</v>
      </c>
      <c r="B580" t="s">
        <v>52</v>
      </c>
      <c r="C580" t="s">
        <v>170</v>
      </c>
      <c r="D580" s="9">
        <v>5</v>
      </c>
      <c r="E580" s="9">
        <v>1</v>
      </c>
      <c r="F580" s="9">
        <v>29.3</v>
      </c>
      <c r="G580" s="9">
        <v>6.9999999999999988E-4</v>
      </c>
      <c r="I580" s="9" t="s">
        <v>77</v>
      </c>
      <c r="K580">
        <v>2.0999999999999998E-4</v>
      </c>
      <c r="L580">
        <v>7.0000000000000007E-5</v>
      </c>
      <c r="Q580">
        <v>3.5E-4</v>
      </c>
      <c r="AS580">
        <v>7.0000000000000007E-5</v>
      </c>
    </row>
    <row r="581" spans="1:158" x14ac:dyDescent="0.2">
      <c r="A581" s="9">
        <v>26</v>
      </c>
      <c r="B581" t="s">
        <v>58</v>
      </c>
      <c r="C581" t="s">
        <v>170</v>
      </c>
      <c r="D581" s="9">
        <v>5</v>
      </c>
      <c r="E581" s="9">
        <v>1</v>
      </c>
      <c r="F581" s="9">
        <v>24.2</v>
      </c>
      <c r="G581" s="9">
        <v>6.9999999999999988E-4</v>
      </c>
      <c r="I581" s="9" t="s">
        <v>77</v>
      </c>
      <c r="K581">
        <v>3.5000000000000004E-5</v>
      </c>
      <c r="AA581">
        <v>3.5000000000000004E-5</v>
      </c>
      <c r="AQ581">
        <v>2.0999999999999998E-4</v>
      </c>
      <c r="AX581">
        <v>4.1999999999999996E-4</v>
      </c>
    </row>
    <row r="582" spans="1:158" x14ac:dyDescent="0.2">
      <c r="A582" s="9">
        <v>5</v>
      </c>
      <c r="B582" t="s">
        <v>58</v>
      </c>
      <c r="C582" t="s">
        <v>173</v>
      </c>
      <c r="D582" s="9">
        <v>6</v>
      </c>
      <c r="E582" s="9">
        <v>2</v>
      </c>
      <c r="F582" s="9">
        <v>15.3</v>
      </c>
      <c r="G582" s="9">
        <v>6.9999999999999988E-4</v>
      </c>
      <c r="I582" s="9" t="s">
        <v>77</v>
      </c>
      <c r="J582">
        <v>4.55E-4</v>
      </c>
      <c r="K582">
        <v>7.0000000000000007E-5</v>
      </c>
      <c r="AO582">
        <v>3.5000000000000004E-5</v>
      </c>
      <c r="AQ582">
        <v>7.0000000000000007E-5</v>
      </c>
      <c r="AR582">
        <v>7.0000000000000007E-5</v>
      </c>
    </row>
    <row r="583" spans="1:158" x14ac:dyDescent="0.2">
      <c r="A583" s="11">
        <v>3</v>
      </c>
      <c r="B583" s="100" t="s">
        <v>46</v>
      </c>
      <c r="C583" s="100" t="s">
        <v>170</v>
      </c>
      <c r="D583" s="9">
        <v>5</v>
      </c>
      <c r="E583" s="11">
        <v>2</v>
      </c>
      <c r="F583" s="11">
        <v>73</v>
      </c>
      <c r="G583" s="11">
        <v>6.9999999999999988E-4</v>
      </c>
      <c r="H583" s="100"/>
      <c r="I583" s="13" t="s">
        <v>77</v>
      </c>
      <c r="J583" s="100">
        <v>5.2499999999999997E-4</v>
      </c>
      <c r="K583" s="100">
        <v>1.0499999999999999E-4</v>
      </c>
      <c r="L583" s="100"/>
      <c r="M583" s="100"/>
      <c r="N583" s="100"/>
      <c r="O583" s="100"/>
      <c r="P583" s="100"/>
      <c r="Q583" s="100"/>
      <c r="R583" s="100"/>
      <c r="S583" s="100"/>
      <c r="T583" s="100"/>
      <c r="U583" s="100"/>
      <c r="V583" s="100"/>
      <c r="W583" s="100"/>
      <c r="X583" s="100"/>
      <c r="Y583" s="100"/>
      <c r="Z583" s="100"/>
      <c r="AA583" s="100"/>
      <c r="AB583" s="100"/>
      <c r="AC583" s="100"/>
      <c r="AD583" s="100"/>
      <c r="AE583" s="100"/>
      <c r="AF583" s="100"/>
      <c r="AG583" s="100"/>
      <c r="AH583" s="100"/>
      <c r="AI583" s="100"/>
      <c r="AJ583" s="100"/>
      <c r="AK583" s="100"/>
      <c r="AL583" s="100"/>
      <c r="AM583" s="100"/>
      <c r="AN583" s="100">
        <v>7.0000000000000007E-5</v>
      </c>
      <c r="AO583" s="100"/>
      <c r="AP583" s="100"/>
      <c r="AQ583" s="100"/>
      <c r="AR583" s="100"/>
      <c r="AS583" s="100"/>
      <c r="AT583" s="100"/>
      <c r="AU583" s="100"/>
      <c r="AV583" s="100"/>
      <c r="AW583" s="100"/>
      <c r="AX583" s="100"/>
      <c r="AY583" s="100"/>
      <c r="AZ583" s="100"/>
      <c r="BA583" s="100"/>
      <c r="BB583" s="100"/>
      <c r="BC583" s="100"/>
      <c r="BD583" s="100"/>
      <c r="BE583" s="100"/>
      <c r="BF583" s="100"/>
      <c r="BG583" s="100"/>
      <c r="BH583" s="100"/>
      <c r="BI583" s="100"/>
      <c r="BJ583" s="100"/>
      <c r="BK583" s="100"/>
      <c r="BL583" s="100"/>
      <c r="BM583" s="100"/>
      <c r="BN583" s="100"/>
      <c r="BO583" s="100"/>
      <c r="BP583" s="100"/>
      <c r="BQ583" s="100"/>
      <c r="BR583" s="100"/>
      <c r="BS583" s="100"/>
      <c r="BT583" s="100"/>
      <c r="BU583" s="100"/>
      <c r="BV583" s="100"/>
      <c r="BW583" s="100"/>
      <c r="BX583" s="100"/>
      <c r="BY583" s="100"/>
      <c r="BZ583" s="100"/>
      <c r="CA583" s="100"/>
      <c r="CB583" s="100"/>
      <c r="CC583" s="100"/>
      <c r="CD583" s="100"/>
      <c r="CE583" s="100"/>
      <c r="CF583" s="100"/>
      <c r="CG583" s="100"/>
      <c r="CH583" s="100"/>
      <c r="CI583" s="100"/>
      <c r="CJ583" s="100"/>
      <c r="CK583" s="100"/>
      <c r="CL583" s="100"/>
      <c r="CM583" s="100"/>
      <c r="CN583" s="100"/>
      <c r="CO583" s="100"/>
      <c r="CP583" s="100"/>
      <c r="CQ583" s="100"/>
      <c r="CR583" s="100"/>
      <c r="CS583" s="100"/>
      <c r="CT583" s="100"/>
      <c r="CU583" s="100"/>
      <c r="CV583" s="100"/>
      <c r="CW583" s="100"/>
      <c r="CX583" s="100"/>
      <c r="CY583" s="100"/>
      <c r="CZ583" s="100"/>
      <c r="DA583" s="100"/>
      <c r="DB583" s="100"/>
      <c r="DC583" s="100"/>
      <c r="DD583" s="100"/>
      <c r="DE583" s="100"/>
      <c r="DF583" s="100"/>
      <c r="DG583" s="100"/>
      <c r="DH583" s="100"/>
      <c r="DI583" s="100"/>
      <c r="DJ583" s="100"/>
      <c r="DK583" s="100"/>
      <c r="DL583" s="100"/>
      <c r="DM583" s="100"/>
      <c r="DN583" s="100"/>
      <c r="DO583" s="100"/>
      <c r="DP583" s="100"/>
      <c r="DQ583" s="100"/>
      <c r="DR583" s="100"/>
      <c r="DS583" s="100"/>
      <c r="DT583" s="100"/>
      <c r="DU583" s="100"/>
      <c r="DV583" s="100"/>
      <c r="DW583" s="100"/>
      <c r="DX583" s="100"/>
      <c r="DY583" s="100"/>
      <c r="DZ583" s="100"/>
      <c r="EA583" s="100"/>
      <c r="EB583" s="100"/>
      <c r="EC583" s="100"/>
      <c r="ED583" s="100"/>
      <c r="EE583" s="100"/>
      <c r="EF583" s="100"/>
      <c r="EG583" s="100"/>
      <c r="EH583" s="100"/>
      <c r="EI583" s="100"/>
      <c r="EJ583" s="100"/>
      <c r="EK583" s="100"/>
      <c r="EL583" s="100"/>
      <c r="EM583" s="100"/>
      <c r="EN583" s="100"/>
      <c r="EO583" s="100"/>
      <c r="EP583" s="100"/>
      <c r="EQ583" s="100"/>
      <c r="ER583" s="100"/>
      <c r="ES583" s="100"/>
      <c r="ET583" s="100"/>
      <c r="EU583" s="100"/>
      <c r="EV583" s="100"/>
      <c r="EW583" s="100"/>
      <c r="EX583" s="100"/>
      <c r="EY583" s="100"/>
      <c r="EZ583" s="100"/>
      <c r="FA583" s="100"/>
      <c r="FB583" s="100"/>
    </row>
    <row r="584" spans="1:158" x14ac:dyDescent="0.2">
      <c r="A584" s="9">
        <v>1</v>
      </c>
      <c r="B584" t="s">
        <v>53</v>
      </c>
      <c r="C584" t="s">
        <v>170</v>
      </c>
      <c r="D584" s="9">
        <v>5</v>
      </c>
      <c r="E584" s="9">
        <v>1</v>
      </c>
      <c r="F584" s="9">
        <v>39.200000000000003</v>
      </c>
      <c r="G584" s="9">
        <v>6.9999999999999999E-4</v>
      </c>
      <c r="I584" s="9" t="s">
        <v>77</v>
      </c>
      <c r="AQ584">
        <v>6.9999999999999999E-4</v>
      </c>
    </row>
    <row r="585" spans="1:158" x14ac:dyDescent="0.2">
      <c r="A585" s="9">
        <v>6</v>
      </c>
      <c r="B585" t="s">
        <v>53</v>
      </c>
      <c r="C585" t="s">
        <v>170</v>
      </c>
      <c r="D585" s="9">
        <v>5</v>
      </c>
      <c r="E585" s="9">
        <v>1</v>
      </c>
      <c r="F585" s="9">
        <v>24</v>
      </c>
      <c r="G585" s="9">
        <v>6.9999999999999999E-4</v>
      </c>
      <c r="I585" s="9" t="s">
        <v>77</v>
      </c>
      <c r="K585">
        <v>2.8000000000000003E-4</v>
      </c>
      <c r="N585">
        <v>3.5000000000000004E-5</v>
      </c>
      <c r="AL585">
        <v>1.4000000000000001E-4</v>
      </c>
      <c r="AQ585">
        <v>2.0999999999999998E-4</v>
      </c>
      <c r="AV585">
        <v>3.5000000000000004E-5</v>
      </c>
    </row>
    <row r="586" spans="1:158" x14ac:dyDescent="0.2">
      <c r="A586" s="9">
        <v>8</v>
      </c>
      <c r="B586" t="s">
        <v>53</v>
      </c>
      <c r="C586" t="s">
        <v>170</v>
      </c>
      <c r="D586" s="9">
        <v>5</v>
      </c>
      <c r="E586" s="9">
        <v>1</v>
      </c>
      <c r="F586" s="9">
        <v>31.7</v>
      </c>
      <c r="G586" s="9">
        <v>6.9999999999999999E-4</v>
      </c>
      <c r="I586" s="9" t="s">
        <v>77</v>
      </c>
      <c r="K586">
        <v>2.8000000000000003E-4</v>
      </c>
      <c r="AL586">
        <v>3.5000000000000004E-5</v>
      </c>
      <c r="AQ586">
        <v>2.4499999999999999E-4</v>
      </c>
      <c r="AV586">
        <v>1.4000000000000001E-4</v>
      </c>
    </row>
    <row r="587" spans="1:158" x14ac:dyDescent="0.2">
      <c r="A587" s="9">
        <v>14</v>
      </c>
      <c r="B587" t="s">
        <v>53</v>
      </c>
      <c r="C587" t="s">
        <v>170</v>
      </c>
      <c r="D587" s="9">
        <v>5</v>
      </c>
      <c r="E587" s="9">
        <v>1</v>
      </c>
      <c r="F587" s="9">
        <v>22.7</v>
      </c>
      <c r="G587" s="9">
        <v>6.9999999999999999E-4</v>
      </c>
      <c r="I587" s="9" t="s">
        <v>77</v>
      </c>
      <c r="J587">
        <v>2.0999999999999998E-4</v>
      </c>
      <c r="K587">
        <v>2.8000000000000003E-4</v>
      </c>
      <c r="AL587">
        <v>1.4000000000000001E-4</v>
      </c>
      <c r="AQ587">
        <v>7.0000000000000007E-5</v>
      </c>
    </row>
    <row r="588" spans="1:158" x14ac:dyDescent="0.2">
      <c r="A588" s="9">
        <v>28</v>
      </c>
      <c r="B588" t="s">
        <v>53</v>
      </c>
      <c r="C588" t="s">
        <v>170</v>
      </c>
      <c r="D588" s="9">
        <v>5</v>
      </c>
      <c r="E588" s="9">
        <v>1</v>
      </c>
      <c r="F588" s="9">
        <v>30</v>
      </c>
      <c r="G588" s="9">
        <v>6.9999999999999999E-4</v>
      </c>
      <c r="I588" s="9" t="s">
        <v>77</v>
      </c>
      <c r="AQ588">
        <v>6.9999999999999999E-4</v>
      </c>
    </row>
    <row r="589" spans="1:158" x14ac:dyDescent="0.2">
      <c r="A589" s="9">
        <v>5</v>
      </c>
      <c r="B589" t="s">
        <v>53</v>
      </c>
      <c r="C589" t="s">
        <v>168</v>
      </c>
      <c r="D589" s="9">
        <v>1</v>
      </c>
      <c r="E589" s="9">
        <v>3</v>
      </c>
      <c r="F589" s="9">
        <v>30.5</v>
      </c>
      <c r="G589" s="9">
        <v>6.9999999999999999E-4</v>
      </c>
      <c r="I589" s="9" t="s">
        <v>77</v>
      </c>
      <c r="J589">
        <v>6.8599999999999998E-4</v>
      </c>
      <c r="AQ589">
        <v>1.4E-5</v>
      </c>
    </row>
    <row r="590" spans="1:158" x14ac:dyDescent="0.2">
      <c r="A590" s="9">
        <v>26</v>
      </c>
      <c r="B590" t="s">
        <v>53</v>
      </c>
      <c r="C590" t="s">
        <v>169</v>
      </c>
      <c r="D590" s="9">
        <v>4</v>
      </c>
      <c r="E590" s="9">
        <v>4</v>
      </c>
      <c r="F590" s="9">
        <v>25.5</v>
      </c>
      <c r="G590" s="9">
        <v>6.9999999999999999E-4</v>
      </c>
      <c r="I590" s="9" t="s">
        <v>77</v>
      </c>
      <c r="K590">
        <v>1.4E-5</v>
      </c>
      <c r="AQ590">
        <v>6.8599999999999998E-4</v>
      </c>
    </row>
    <row r="591" spans="1:158" x14ac:dyDescent="0.2">
      <c r="A591" s="9">
        <v>16</v>
      </c>
      <c r="B591" t="s">
        <v>53</v>
      </c>
      <c r="C591" t="s">
        <v>170</v>
      </c>
      <c r="D591" s="9">
        <v>5</v>
      </c>
      <c r="E591" s="9">
        <v>4</v>
      </c>
      <c r="F591" s="9">
        <v>25.5</v>
      </c>
      <c r="G591" s="9">
        <v>6.9999999999999999E-4</v>
      </c>
      <c r="I591" s="9" t="s">
        <v>77</v>
      </c>
      <c r="J591">
        <v>4.8999999999999998E-4</v>
      </c>
      <c r="K591">
        <v>3.5000000000000004E-5</v>
      </c>
      <c r="AM591">
        <v>1.75E-4</v>
      </c>
    </row>
    <row r="592" spans="1:158" x14ac:dyDescent="0.2">
      <c r="A592" s="9">
        <v>11</v>
      </c>
      <c r="B592" t="s">
        <v>53</v>
      </c>
      <c r="C592" t="s">
        <v>169</v>
      </c>
      <c r="D592" s="9">
        <v>4</v>
      </c>
      <c r="E592" s="9">
        <v>5</v>
      </c>
      <c r="F592" s="9">
        <v>43.1</v>
      </c>
      <c r="G592" s="9">
        <v>6.9999999999999999E-4</v>
      </c>
      <c r="I592" s="9" t="s">
        <v>77</v>
      </c>
      <c r="AQ592">
        <v>6.9999999999999999E-4</v>
      </c>
    </row>
    <row r="593" spans="1:58" x14ac:dyDescent="0.2">
      <c r="A593" s="9">
        <v>12</v>
      </c>
      <c r="B593" t="s">
        <v>53</v>
      </c>
      <c r="C593" t="s">
        <v>169</v>
      </c>
      <c r="D593" s="9">
        <v>4</v>
      </c>
      <c r="E593" s="9">
        <v>5</v>
      </c>
      <c r="F593" s="9">
        <v>38.299999999999997</v>
      </c>
      <c r="G593" s="9">
        <v>6.9999999999999999E-4</v>
      </c>
      <c r="I593" s="9" t="s">
        <v>77</v>
      </c>
      <c r="J593">
        <v>3.1500000000000001E-4</v>
      </c>
      <c r="K593">
        <v>2.4499999999999999E-4</v>
      </c>
      <c r="AM593">
        <v>1.4000000000000001E-4</v>
      </c>
    </row>
    <row r="594" spans="1:58" x14ac:dyDescent="0.2">
      <c r="A594" s="9">
        <v>20</v>
      </c>
      <c r="B594" t="s">
        <v>53</v>
      </c>
      <c r="C594" t="s">
        <v>169</v>
      </c>
      <c r="D594" s="9">
        <v>4</v>
      </c>
      <c r="E594" s="9">
        <v>5</v>
      </c>
      <c r="F594" s="9">
        <v>28.5</v>
      </c>
      <c r="G594" s="9">
        <v>6.9999999999999999E-4</v>
      </c>
      <c r="I594" s="9" t="s">
        <v>77</v>
      </c>
      <c r="M594">
        <v>2.0999999999999998E-4</v>
      </c>
      <c r="AM594">
        <v>2.8000000000000003E-4</v>
      </c>
      <c r="AQ594">
        <v>2.0999999999999998E-4</v>
      </c>
    </row>
    <row r="595" spans="1:58" x14ac:dyDescent="0.2">
      <c r="A595" s="9">
        <v>31</v>
      </c>
      <c r="B595" t="s">
        <v>53</v>
      </c>
      <c r="C595" t="s">
        <v>169</v>
      </c>
      <c r="D595" s="9">
        <v>4</v>
      </c>
      <c r="E595" s="9">
        <v>6</v>
      </c>
      <c r="F595" s="9">
        <v>27</v>
      </c>
      <c r="G595" s="9">
        <v>6.9999999999999999E-4</v>
      </c>
      <c r="I595" s="9" t="s">
        <v>77</v>
      </c>
      <c r="K595">
        <v>3.5000000000000004E-5</v>
      </c>
      <c r="M595">
        <v>3.5000000000000004E-5</v>
      </c>
      <c r="AA595">
        <v>1.0499999999999999E-4</v>
      </c>
      <c r="AQ595">
        <v>2.0999999999999998E-4</v>
      </c>
      <c r="AU595">
        <v>3.1500000000000001E-4</v>
      </c>
    </row>
    <row r="596" spans="1:58" x14ac:dyDescent="0.2">
      <c r="A596" s="9">
        <v>2</v>
      </c>
      <c r="B596" t="s">
        <v>53</v>
      </c>
      <c r="C596" t="s">
        <v>170</v>
      </c>
      <c r="D596" s="9">
        <v>5</v>
      </c>
      <c r="E596" s="9">
        <v>6</v>
      </c>
      <c r="F596" s="9">
        <v>52.4</v>
      </c>
      <c r="G596" s="9">
        <v>6.9999999999999999E-4</v>
      </c>
      <c r="I596" s="9" t="s">
        <v>77</v>
      </c>
      <c r="J596">
        <v>6.9999999999999999E-4</v>
      </c>
    </row>
    <row r="597" spans="1:58" x14ac:dyDescent="0.2">
      <c r="A597" s="9">
        <v>9</v>
      </c>
      <c r="B597" t="s">
        <v>53</v>
      </c>
      <c r="C597" t="s">
        <v>170</v>
      </c>
      <c r="D597" s="9">
        <v>5</v>
      </c>
      <c r="E597" s="9">
        <v>6</v>
      </c>
      <c r="F597" s="9">
        <v>37.799999999999997</v>
      </c>
      <c r="G597" s="9">
        <v>6.9999999999999999E-4</v>
      </c>
      <c r="I597" s="9" t="s">
        <v>77</v>
      </c>
      <c r="J597">
        <v>4.8999999999999998E-4</v>
      </c>
      <c r="AM597">
        <v>7.0000000000000007E-5</v>
      </c>
      <c r="AQ597">
        <v>1.4000000000000001E-4</v>
      </c>
    </row>
    <row r="598" spans="1:58" x14ac:dyDescent="0.2">
      <c r="A598" s="9">
        <v>13</v>
      </c>
      <c r="B598" t="s">
        <v>53</v>
      </c>
      <c r="C598" t="s">
        <v>170</v>
      </c>
      <c r="D598" s="9">
        <v>5</v>
      </c>
      <c r="E598" s="9">
        <v>6</v>
      </c>
      <c r="F598" s="9">
        <v>30.3</v>
      </c>
      <c r="G598" s="9">
        <v>6.9999999999999999E-4</v>
      </c>
      <c r="I598" s="9" t="s">
        <v>77</v>
      </c>
      <c r="J598">
        <v>1.9600000000000002E-4</v>
      </c>
      <c r="M598">
        <v>1.4E-5</v>
      </c>
      <c r="AM598">
        <v>2.8000000000000003E-4</v>
      </c>
      <c r="AQ598">
        <v>2.0999999999999998E-4</v>
      </c>
    </row>
    <row r="599" spans="1:58" x14ac:dyDescent="0.2">
      <c r="A599" s="9">
        <v>18</v>
      </c>
      <c r="B599" t="s">
        <v>53</v>
      </c>
      <c r="C599" t="s">
        <v>170</v>
      </c>
      <c r="D599" s="9">
        <v>5</v>
      </c>
      <c r="E599" s="9">
        <v>6</v>
      </c>
      <c r="F599" s="9">
        <v>34.4</v>
      </c>
      <c r="G599" s="9">
        <v>6.9999999999999999E-4</v>
      </c>
      <c r="I599" s="9" t="s">
        <v>77</v>
      </c>
      <c r="J599">
        <v>6.3000000000000003E-4</v>
      </c>
      <c r="K599">
        <v>7.0000000000000007E-5</v>
      </c>
    </row>
    <row r="600" spans="1:58" x14ac:dyDescent="0.2">
      <c r="A600" s="9">
        <v>29</v>
      </c>
      <c r="B600" t="s">
        <v>53</v>
      </c>
      <c r="C600" t="s">
        <v>170</v>
      </c>
      <c r="D600" s="9">
        <v>5</v>
      </c>
      <c r="E600" s="9">
        <v>6</v>
      </c>
      <c r="F600" s="9">
        <v>21.4</v>
      </c>
      <c r="G600" s="9">
        <v>6.9999999999999999E-4</v>
      </c>
      <c r="I600" s="9" t="s">
        <v>77</v>
      </c>
      <c r="J600">
        <v>2.8000000000000003E-4</v>
      </c>
      <c r="K600">
        <v>2.0999999999999998E-4</v>
      </c>
      <c r="M600">
        <v>3.5000000000000004E-5</v>
      </c>
      <c r="N600">
        <v>3.5000000000000004E-5</v>
      </c>
      <c r="AM600">
        <v>1.4000000000000001E-4</v>
      </c>
    </row>
    <row r="601" spans="1:58" x14ac:dyDescent="0.2">
      <c r="A601" s="9">
        <v>1</v>
      </c>
      <c r="B601" t="s">
        <v>233</v>
      </c>
      <c r="C601" t="s">
        <v>173</v>
      </c>
      <c r="D601" s="9">
        <v>6</v>
      </c>
      <c r="E601" s="9">
        <v>2</v>
      </c>
      <c r="F601" s="9">
        <v>11.6</v>
      </c>
      <c r="G601" s="9">
        <v>6.9999999999999999E-4</v>
      </c>
      <c r="I601" s="9" t="s">
        <v>77</v>
      </c>
      <c r="J601">
        <v>4.1999999999999996E-4</v>
      </c>
      <c r="K601">
        <v>2.8000000000000003E-4</v>
      </c>
    </row>
    <row r="602" spans="1:58" x14ac:dyDescent="0.2">
      <c r="A602" s="9">
        <v>2</v>
      </c>
      <c r="B602" t="s">
        <v>56</v>
      </c>
      <c r="C602" t="s">
        <v>170</v>
      </c>
      <c r="D602" s="9">
        <v>5</v>
      </c>
      <c r="E602" s="9">
        <v>3</v>
      </c>
      <c r="F602" s="9">
        <v>14.8</v>
      </c>
      <c r="G602" s="9">
        <v>6.9999999999999999E-4</v>
      </c>
      <c r="I602" s="9" t="s">
        <v>77</v>
      </c>
      <c r="J602">
        <v>6.9999999999999999E-4</v>
      </c>
    </row>
    <row r="603" spans="1:58" x14ac:dyDescent="0.2">
      <c r="A603" s="9">
        <v>10</v>
      </c>
      <c r="B603" t="s">
        <v>56</v>
      </c>
      <c r="C603" t="s">
        <v>170</v>
      </c>
      <c r="D603" s="9">
        <v>5</v>
      </c>
      <c r="E603" s="9">
        <v>4</v>
      </c>
      <c r="F603" s="9">
        <v>21.7</v>
      </c>
      <c r="G603" s="9">
        <v>6.9999999999999999E-4</v>
      </c>
      <c r="I603" s="9" t="s">
        <v>77</v>
      </c>
      <c r="BF603">
        <v>6.9999999999999999E-4</v>
      </c>
    </row>
    <row r="604" spans="1:58" x14ac:dyDescent="0.2">
      <c r="A604" s="9">
        <v>20</v>
      </c>
      <c r="B604" t="s">
        <v>56</v>
      </c>
      <c r="C604" t="s">
        <v>170</v>
      </c>
      <c r="D604" s="9">
        <v>5</v>
      </c>
      <c r="E604" s="9">
        <v>4</v>
      </c>
      <c r="F604" s="9">
        <v>19.5</v>
      </c>
      <c r="G604" s="9">
        <v>6.9999999999999999E-4</v>
      </c>
      <c r="I604" s="9" t="s">
        <v>77</v>
      </c>
      <c r="AX604">
        <v>6.9999999999999999E-4</v>
      </c>
    </row>
    <row r="605" spans="1:58" x14ac:dyDescent="0.2">
      <c r="A605" s="9">
        <v>21</v>
      </c>
      <c r="B605" t="s">
        <v>56</v>
      </c>
      <c r="C605" t="s">
        <v>170</v>
      </c>
      <c r="D605" s="9">
        <v>5</v>
      </c>
      <c r="E605" s="9">
        <v>4</v>
      </c>
      <c r="F605" s="9">
        <v>16.899999999999999</v>
      </c>
      <c r="G605" s="9">
        <v>6.9999999999999999E-4</v>
      </c>
      <c r="I605" s="9" t="s">
        <v>77</v>
      </c>
      <c r="J605">
        <v>2.0999999999999998E-4</v>
      </c>
      <c r="K605">
        <v>4.8999999999999998E-4</v>
      </c>
    </row>
    <row r="606" spans="1:58" x14ac:dyDescent="0.2">
      <c r="A606" s="9">
        <v>33</v>
      </c>
      <c r="B606" t="s">
        <v>56</v>
      </c>
      <c r="C606" t="s">
        <v>170</v>
      </c>
      <c r="D606" s="9">
        <v>5</v>
      </c>
      <c r="E606" s="9">
        <v>5</v>
      </c>
      <c r="F606" s="9">
        <v>18.600000000000001</v>
      </c>
      <c r="G606" s="9">
        <v>6.9999999999999999E-4</v>
      </c>
      <c r="I606" s="9" t="s">
        <v>77</v>
      </c>
      <c r="BD606">
        <v>6.9999999999999999E-4</v>
      </c>
    </row>
    <row r="607" spans="1:58" x14ac:dyDescent="0.2">
      <c r="A607" s="9">
        <v>39</v>
      </c>
      <c r="B607" t="s">
        <v>56</v>
      </c>
      <c r="C607" t="s">
        <v>170</v>
      </c>
      <c r="D607" s="9">
        <v>5</v>
      </c>
      <c r="E607" s="9">
        <v>5</v>
      </c>
      <c r="F607" s="9">
        <v>14</v>
      </c>
      <c r="G607" s="9">
        <v>6.9999999999999999E-4</v>
      </c>
      <c r="I607" s="9" t="s">
        <v>77</v>
      </c>
      <c r="J607">
        <v>3.5E-4</v>
      </c>
      <c r="K607">
        <v>3.5E-4</v>
      </c>
    </row>
    <row r="608" spans="1:58" x14ac:dyDescent="0.2">
      <c r="A608" s="9">
        <v>3</v>
      </c>
      <c r="B608" t="s">
        <v>56</v>
      </c>
      <c r="C608" t="s">
        <v>170</v>
      </c>
      <c r="D608" s="9">
        <v>5</v>
      </c>
      <c r="E608" s="9">
        <v>6</v>
      </c>
      <c r="F608" s="9">
        <v>20.3</v>
      </c>
      <c r="G608" s="9">
        <v>6.9999999999999999E-4</v>
      </c>
      <c r="I608" s="9" t="s">
        <v>77</v>
      </c>
      <c r="J608">
        <v>5.6000000000000006E-4</v>
      </c>
      <c r="K608">
        <v>1.1900000000000001E-4</v>
      </c>
      <c r="AQ608">
        <v>2.0999999999999999E-5</v>
      </c>
    </row>
    <row r="609" spans="1:158" x14ac:dyDescent="0.2">
      <c r="A609" s="9">
        <v>18</v>
      </c>
      <c r="B609" t="s">
        <v>96</v>
      </c>
      <c r="C609" t="s">
        <v>168</v>
      </c>
      <c r="D609" s="9">
        <v>1</v>
      </c>
      <c r="E609" s="9">
        <v>5</v>
      </c>
      <c r="F609" s="9">
        <v>13.9</v>
      </c>
      <c r="G609" s="9">
        <v>6.9999999999999999E-4</v>
      </c>
      <c r="I609" s="9" t="s">
        <v>77</v>
      </c>
      <c r="AQ609">
        <v>6.9999999999999999E-4</v>
      </c>
    </row>
    <row r="610" spans="1:158" x14ac:dyDescent="0.2">
      <c r="A610" s="9">
        <v>23</v>
      </c>
      <c r="B610" t="s">
        <v>55</v>
      </c>
      <c r="C610" t="s">
        <v>168</v>
      </c>
      <c r="D610" s="9">
        <v>1</v>
      </c>
      <c r="E610" s="9">
        <v>3</v>
      </c>
      <c r="F610" s="9">
        <v>29.5</v>
      </c>
      <c r="G610" s="9">
        <v>6.9999999999999999E-4</v>
      </c>
      <c r="I610" s="9" t="s">
        <v>77</v>
      </c>
      <c r="CB610">
        <v>6.9999999999999999E-4</v>
      </c>
    </row>
    <row r="611" spans="1:158" x14ac:dyDescent="0.2">
      <c r="A611" s="9">
        <v>7</v>
      </c>
      <c r="B611" t="s">
        <v>57</v>
      </c>
      <c r="C611" t="s">
        <v>170</v>
      </c>
      <c r="D611" s="9">
        <v>5</v>
      </c>
      <c r="E611" s="9">
        <v>4</v>
      </c>
      <c r="F611" s="9">
        <v>23.6</v>
      </c>
      <c r="G611" s="9">
        <v>6.9999999999999999E-4</v>
      </c>
      <c r="I611" s="9" t="s">
        <v>77</v>
      </c>
      <c r="J611">
        <v>4.0000000000000002E-4</v>
      </c>
      <c r="K611">
        <v>8.9999999999999992E-5</v>
      </c>
      <c r="N611">
        <v>2.0000000000000001E-4</v>
      </c>
      <c r="Q611">
        <v>1.0000000000000001E-5</v>
      </c>
    </row>
    <row r="612" spans="1:158" x14ac:dyDescent="0.2">
      <c r="A612" s="9">
        <v>25</v>
      </c>
      <c r="B612" t="s">
        <v>52</v>
      </c>
      <c r="C612" t="s">
        <v>170</v>
      </c>
      <c r="D612" s="9">
        <v>5</v>
      </c>
      <c r="E612" s="9">
        <v>6</v>
      </c>
      <c r="F612" s="9">
        <v>29.5</v>
      </c>
      <c r="G612" s="9">
        <v>6.9999999999999999E-4</v>
      </c>
      <c r="I612" s="9" t="s">
        <v>77</v>
      </c>
      <c r="BD612">
        <v>6.9999999999999999E-4</v>
      </c>
    </row>
    <row r="613" spans="1:158" x14ac:dyDescent="0.2">
      <c r="A613" s="9">
        <v>14</v>
      </c>
      <c r="B613" t="s">
        <v>58</v>
      </c>
      <c r="C613" t="s">
        <v>170</v>
      </c>
      <c r="D613" s="9">
        <v>5</v>
      </c>
      <c r="E613" s="9">
        <v>1</v>
      </c>
      <c r="F613" s="9">
        <v>16.5</v>
      </c>
      <c r="G613" s="9">
        <v>6.9999999999999999E-4</v>
      </c>
      <c r="I613" s="9" t="s">
        <v>77</v>
      </c>
      <c r="K613">
        <v>1.4E-5</v>
      </c>
      <c r="AQ613">
        <v>6.8599999999999998E-4</v>
      </c>
    </row>
    <row r="614" spans="1:158" x14ac:dyDescent="0.2">
      <c r="A614" s="9">
        <v>25</v>
      </c>
      <c r="B614" t="s">
        <v>58</v>
      </c>
      <c r="C614" t="s">
        <v>170</v>
      </c>
      <c r="D614" s="9">
        <v>5</v>
      </c>
      <c r="E614" s="9">
        <v>1</v>
      </c>
      <c r="F614" s="9">
        <v>18.8</v>
      </c>
      <c r="G614" s="9">
        <v>6.9999999999999999E-4</v>
      </c>
      <c r="I614" s="9" t="s">
        <v>77</v>
      </c>
      <c r="AQ614">
        <v>6.9999999999999999E-4</v>
      </c>
    </row>
    <row r="615" spans="1:158" x14ac:dyDescent="0.2">
      <c r="A615" s="9">
        <v>7</v>
      </c>
      <c r="B615" t="s">
        <v>58</v>
      </c>
      <c r="C615" t="s">
        <v>173</v>
      </c>
      <c r="D615" s="9">
        <v>6</v>
      </c>
      <c r="E615" s="9">
        <v>2</v>
      </c>
      <c r="F615" s="9">
        <v>16.100000000000001</v>
      </c>
      <c r="G615" s="9">
        <v>6.9999999999999999E-4</v>
      </c>
      <c r="I615" s="9" t="s">
        <v>77</v>
      </c>
      <c r="J615">
        <v>2.0999999999999998E-4</v>
      </c>
      <c r="K615">
        <v>1.4000000000000001E-4</v>
      </c>
      <c r="AQ615">
        <v>1.4000000000000001E-4</v>
      </c>
      <c r="AX615">
        <v>2.0999999999999998E-4</v>
      </c>
    </row>
    <row r="616" spans="1:158" x14ac:dyDescent="0.2">
      <c r="A616" s="9">
        <v>29</v>
      </c>
      <c r="B616" t="s">
        <v>58</v>
      </c>
      <c r="C616" t="s">
        <v>170</v>
      </c>
      <c r="D616" s="9">
        <v>5</v>
      </c>
      <c r="E616" s="9">
        <v>2</v>
      </c>
      <c r="F616" s="9">
        <v>23.6</v>
      </c>
      <c r="G616" s="9">
        <v>6.9999999999999999E-4</v>
      </c>
      <c r="I616" s="9" t="s">
        <v>77</v>
      </c>
      <c r="AQ616">
        <v>6.9999999999999999E-4</v>
      </c>
    </row>
    <row r="617" spans="1:158" x14ac:dyDescent="0.2">
      <c r="A617" s="9">
        <v>13</v>
      </c>
      <c r="B617" t="s">
        <v>58</v>
      </c>
      <c r="C617" t="s">
        <v>173</v>
      </c>
      <c r="D617" s="9">
        <v>6</v>
      </c>
      <c r="E617" s="9">
        <v>6</v>
      </c>
      <c r="F617" s="9">
        <v>19.5</v>
      </c>
      <c r="G617" s="9">
        <v>6.9999999999999999E-4</v>
      </c>
      <c r="I617" s="9" t="s">
        <v>77</v>
      </c>
      <c r="J617">
        <v>6.9999999999999999E-4</v>
      </c>
    </row>
    <row r="618" spans="1:158" x14ac:dyDescent="0.2">
      <c r="A618" s="9">
        <v>4</v>
      </c>
      <c r="B618" t="s">
        <v>58</v>
      </c>
      <c r="C618" t="s">
        <v>170</v>
      </c>
      <c r="D618" s="9">
        <v>5</v>
      </c>
      <c r="E618" s="9">
        <v>6</v>
      </c>
      <c r="F618" s="9">
        <v>23.3</v>
      </c>
      <c r="G618" s="9">
        <v>6.9999999999999999E-4</v>
      </c>
      <c r="I618" s="9" t="s">
        <v>77</v>
      </c>
      <c r="J618">
        <v>6.9999999999999999E-4</v>
      </c>
    </row>
    <row r="619" spans="1:158" x14ac:dyDescent="0.2">
      <c r="A619" s="9">
        <v>17</v>
      </c>
      <c r="B619" t="s">
        <v>58</v>
      </c>
      <c r="C619" t="s">
        <v>170</v>
      </c>
      <c r="D619" s="9">
        <v>5</v>
      </c>
      <c r="E619" s="9">
        <v>6</v>
      </c>
      <c r="F619" s="9">
        <v>34.799999999999997</v>
      </c>
      <c r="G619" s="9">
        <v>6.9999999999999999E-4</v>
      </c>
      <c r="I619" s="9" t="s">
        <v>77</v>
      </c>
      <c r="AQ619">
        <v>6.9999999999999999E-4</v>
      </c>
    </row>
    <row r="620" spans="1:158" x14ac:dyDescent="0.2">
      <c r="A620" s="9">
        <v>38</v>
      </c>
      <c r="B620" t="s">
        <v>58</v>
      </c>
      <c r="C620" t="s">
        <v>170</v>
      </c>
      <c r="D620" s="9">
        <v>5</v>
      </c>
      <c r="E620" s="9">
        <v>6</v>
      </c>
      <c r="F620" s="9">
        <v>12.4</v>
      </c>
      <c r="G620" s="9">
        <v>6.9999999999999999E-4</v>
      </c>
      <c r="I620" s="9" t="s">
        <v>77</v>
      </c>
      <c r="AQ620">
        <v>2.4499999999999999E-4</v>
      </c>
      <c r="AX620">
        <v>4.55E-4</v>
      </c>
    </row>
    <row r="621" spans="1:158" x14ac:dyDescent="0.2">
      <c r="A621" s="9">
        <v>39</v>
      </c>
      <c r="B621" t="s">
        <v>58</v>
      </c>
      <c r="C621" t="s">
        <v>170</v>
      </c>
      <c r="D621" s="9">
        <v>5</v>
      </c>
      <c r="E621" s="9">
        <v>6</v>
      </c>
      <c r="F621" s="9">
        <v>18.3</v>
      </c>
      <c r="G621" s="9">
        <v>6.9999999999999999E-4</v>
      </c>
      <c r="I621" s="9" t="s">
        <v>77</v>
      </c>
      <c r="J621">
        <v>2.0999999999999998E-4</v>
      </c>
      <c r="AM621">
        <v>2.4499999999999999E-4</v>
      </c>
      <c r="AO621">
        <v>2.4499999999999999E-4</v>
      </c>
    </row>
    <row r="622" spans="1:158" x14ac:dyDescent="0.2">
      <c r="A622" s="9">
        <v>3</v>
      </c>
      <c r="B622" t="s">
        <v>231</v>
      </c>
      <c r="C622" t="s">
        <v>173</v>
      </c>
      <c r="D622" s="9">
        <v>6</v>
      </c>
      <c r="E622" s="9">
        <v>4</v>
      </c>
      <c r="F622" s="9">
        <v>32.5</v>
      </c>
      <c r="G622" s="9">
        <v>6.9999999999999999E-4</v>
      </c>
      <c r="I622" s="9" t="s">
        <v>77</v>
      </c>
      <c r="J622">
        <v>5.2499999999999997E-4</v>
      </c>
      <c r="K622">
        <v>1.75E-4</v>
      </c>
    </row>
    <row r="623" spans="1:158" x14ac:dyDescent="0.2">
      <c r="A623" s="9">
        <v>2</v>
      </c>
      <c r="B623" t="s">
        <v>231</v>
      </c>
      <c r="C623" t="s">
        <v>170</v>
      </c>
      <c r="D623" s="9">
        <v>5</v>
      </c>
      <c r="E623" s="9">
        <v>6</v>
      </c>
      <c r="F623" s="9">
        <v>32.700000000000003</v>
      </c>
      <c r="G623" s="9">
        <v>6.9999999999999999E-4</v>
      </c>
      <c r="I623" s="9" t="s">
        <v>77</v>
      </c>
      <c r="J623">
        <v>4.8999999999999998E-4</v>
      </c>
      <c r="K623">
        <v>2.0999999999999998E-4</v>
      </c>
    </row>
    <row r="624" spans="1:158" x14ac:dyDescent="0.2">
      <c r="A624" s="11">
        <v>3</v>
      </c>
      <c r="B624" s="100" t="s">
        <v>46</v>
      </c>
      <c r="C624" s="100" t="s">
        <v>170</v>
      </c>
      <c r="D624" s="9">
        <v>5</v>
      </c>
      <c r="E624" s="11">
        <v>1</v>
      </c>
      <c r="F624" s="11">
        <v>46.1</v>
      </c>
      <c r="G624" s="11">
        <v>6.9999999999999999E-4</v>
      </c>
      <c r="H624" s="100"/>
      <c r="I624" s="13" t="s">
        <v>77</v>
      </c>
      <c r="J624" s="100">
        <v>4.4799999999999999E-4</v>
      </c>
      <c r="K624" s="100">
        <v>2.4499999999999999E-4</v>
      </c>
      <c r="L624" s="100"/>
      <c r="M624" s="100"/>
      <c r="N624" s="100"/>
      <c r="O624" s="100"/>
      <c r="P624" s="100"/>
      <c r="Q624" s="100"/>
      <c r="R624" s="100"/>
      <c r="S624" s="100"/>
      <c r="T624" s="100"/>
      <c r="U624" s="100"/>
      <c r="V624" s="100"/>
      <c r="W624" s="100"/>
      <c r="X624" s="100"/>
      <c r="Y624" s="100"/>
      <c r="Z624" s="100"/>
      <c r="AA624" s="100"/>
      <c r="AB624" s="100"/>
      <c r="AC624" s="100"/>
      <c r="AD624" s="100"/>
      <c r="AE624" s="100"/>
      <c r="AF624" s="100"/>
      <c r="AG624" s="100"/>
      <c r="AH624" s="100"/>
      <c r="AI624" s="100"/>
      <c r="AJ624" s="100"/>
      <c r="AK624" s="100"/>
      <c r="AL624" s="100"/>
      <c r="AM624" s="100"/>
      <c r="AN624" s="100">
        <v>6.9999999999999999E-6</v>
      </c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</row>
    <row r="625" spans="1:158" x14ac:dyDescent="0.2">
      <c r="A625" s="11">
        <v>2</v>
      </c>
      <c r="B625" s="100" t="s">
        <v>46</v>
      </c>
      <c r="C625" s="100" t="s">
        <v>170</v>
      </c>
      <c r="D625" s="9">
        <v>5</v>
      </c>
      <c r="E625" s="11">
        <v>3</v>
      </c>
      <c r="F625" s="11">
        <v>55</v>
      </c>
      <c r="G625" s="11">
        <v>6.9999999999999999E-4</v>
      </c>
      <c r="H625" s="100"/>
      <c r="I625" s="13" t="s">
        <v>77</v>
      </c>
      <c r="J625" s="100">
        <v>4.8999999999999998E-4</v>
      </c>
      <c r="K625" s="100">
        <v>2.0999999999999998E-4</v>
      </c>
      <c r="L625" s="100"/>
      <c r="M625" s="100"/>
      <c r="N625" s="100"/>
      <c r="O625" s="100"/>
      <c r="P625" s="100"/>
      <c r="Q625" s="100"/>
      <c r="R625" s="100"/>
      <c r="S625" s="100"/>
      <c r="T625" s="100"/>
      <c r="U625" s="100"/>
      <c r="V625" s="100"/>
      <c r="W625" s="100"/>
      <c r="X625" s="100"/>
      <c r="Y625" s="100"/>
      <c r="Z625" s="100"/>
      <c r="AA625" s="100"/>
      <c r="AB625" s="100"/>
      <c r="AC625" s="100"/>
      <c r="AD625" s="100"/>
      <c r="AE625" s="100"/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</row>
    <row r="626" spans="1:158" x14ac:dyDescent="0.2">
      <c r="A626" s="11">
        <v>2</v>
      </c>
      <c r="B626" s="100" t="s">
        <v>46</v>
      </c>
      <c r="C626" s="100" t="s">
        <v>170</v>
      </c>
      <c r="D626" s="9">
        <v>5</v>
      </c>
      <c r="E626" s="11">
        <v>6</v>
      </c>
      <c r="F626" s="11">
        <v>53.9</v>
      </c>
      <c r="G626" s="11">
        <v>6.9999999999999999E-4</v>
      </c>
      <c r="H626" s="100"/>
      <c r="I626" s="13" t="s">
        <v>77</v>
      </c>
      <c r="J626" s="100">
        <v>6.9999999999999999E-4</v>
      </c>
      <c r="K626" s="100"/>
      <c r="L626" s="100"/>
      <c r="M626" s="100"/>
      <c r="N626" s="100"/>
      <c r="O626" s="100"/>
      <c r="P626" s="100"/>
      <c r="Q626" s="100"/>
      <c r="R626" s="100"/>
      <c r="S626" s="100"/>
      <c r="T626" s="100"/>
      <c r="U626" s="100"/>
      <c r="V626" s="100"/>
      <c r="W626" s="100"/>
      <c r="X626" s="100"/>
      <c r="Y626" s="100"/>
      <c r="Z626" s="100"/>
      <c r="AA626" s="100"/>
      <c r="AB626" s="100"/>
      <c r="AC626" s="100"/>
      <c r="AD626" s="100"/>
      <c r="AE626" s="100"/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</row>
    <row r="627" spans="1:158" s="52" customFormat="1" x14ac:dyDescent="0.2">
      <c r="A627" s="9">
        <v>1</v>
      </c>
      <c r="B627" t="s">
        <v>136</v>
      </c>
      <c r="C627" t="s">
        <v>170</v>
      </c>
      <c r="D627" s="9">
        <v>5</v>
      </c>
      <c r="E627" s="9">
        <v>6</v>
      </c>
      <c r="F627" s="9">
        <v>82.7</v>
      </c>
      <c r="G627" s="9">
        <v>6.9999999999999999E-4</v>
      </c>
      <c r="H627"/>
      <c r="I627" s="9" t="s">
        <v>77</v>
      </c>
      <c r="J627">
        <v>6.9999999999999999E-4</v>
      </c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</row>
    <row r="628" spans="1:158" x14ac:dyDescent="0.2">
      <c r="A628" s="9">
        <v>24</v>
      </c>
      <c r="B628" t="s">
        <v>53</v>
      </c>
      <c r="C628" t="s">
        <v>169</v>
      </c>
      <c r="D628" s="9">
        <v>4</v>
      </c>
      <c r="E628" s="9">
        <v>5</v>
      </c>
      <c r="F628" s="9">
        <v>28.5</v>
      </c>
      <c r="G628" s="9">
        <v>7.000000000000001E-4</v>
      </c>
      <c r="I628" s="9" t="s">
        <v>77</v>
      </c>
      <c r="K628">
        <v>7.0000000000000007E-5</v>
      </c>
      <c r="M628">
        <v>1.75E-4</v>
      </c>
      <c r="AM628">
        <v>2.8000000000000003E-4</v>
      </c>
      <c r="AN628">
        <v>3.5000000000000004E-5</v>
      </c>
      <c r="AQ628">
        <v>1.4000000000000001E-4</v>
      </c>
    </row>
    <row r="629" spans="1:158" x14ac:dyDescent="0.2">
      <c r="A629" s="9">
        <v>27</v>
      </c>
      <c r="B629" t="s">
        <v>58</v>
      </c>
      <c r="C629" t="s">
        <v>173</v>
      </c>
      <c r="D629" s="9">
        <v>6</v>
      </c>
      <c r="E629" s="9">
        <v>4</v>
      </c>
      <c r="F629" s="9">
        <v>19</v>
      </c>
      <c r="G629" s="9">
        <v>7.000000000000001E-4</v>
      </c>
      <c r="I629" s="9" t="s">
        <v>77</v>
      </c>
      <c r="J629">
        <v>3.8500000000000003E-4</v>
      </c>
      <c r="K629">
        <v>7.0000000000000007E-5</v>
      </c>
      <c r="AI629">
        <v>3.5000000000000004E-5</v>
      </c>
      <c r="AO629">
        <v>7.0000000000000007E-5</v>
      </c>
      <c r="AR629">
        <v>1.4000000000000001E-4</v>
      </c>
    </row>
    <row r="630" spans="1:158" x14ac:dyDescent="0.2">
      <c r="A630" s="9">
        <v>22</v>
      </c>
      <c r="B630" t="s">
        <v>58</v>
      </c>
      <c r="C630" t="s">
        <v>170</v>
      </c>
      <c r="D630" s="9">
        <v>5</v>
      </c>
      <c r="E630" s="9">
        <v>6</v>
      </c>
      <c r="F630" s="9">
        <v>17.5</v>
      </c>
      <c r="G630" s="9">
        <v>7.000000000000001E-4</v>
      </c>
      <c r="I630" s="9" t="s">
        <v>77</v>
      </c>
      <c r="J630">
        <v>5.6000000000000006E-4</v>
      </c>
      <c r="AI630">
        <v>1.4000000000000001E-4</v>
      </c>
    </row>
    <row r="631" spans="1:158" x14ac:dyDescent="0.2">
      <c r="A631" s="9">
        <v>2</v>
      </c>
      <c r="B631" t="s">
        <v>46</v>
      </c>
      <c r="C631" t="s">
        <v>168</v>
      </c>
      <c r="D631" s="9">
        <v>1</v>
      </c>
      <c r="E631" s="9">
        <v>2</v>
      </c>
      <c r="F631" s="9">
        <v>28.8</v>
      </c>
      <c r="G631" s="9">
        <v>7.000000000000001E-4</v>
      </c>
      <c r="I631" s="9" t="s">
        <v>77</v>
      </c>
      <c r="J631">
        <v>7.0000000000000007E-5</v>
      </c>
      <c r="K631">
        <v>7.0000000000000007E-5</v>
      </c>
      <c r="AN631">
        <v>2.8000000000000003E-4</v>
      </c>
      <c r="BX631">
        <v>2.8000000000000003E-4</v>
      </c>
    </row>
    <row r="632" spans="1:158" x14ac:dyDescent="0.2">
      <c r="A632" s="9">
        <v>9</v>
      </c>
      <c r="B632" t="s">
        <v>96</v>
      </c>
      <c r="C632" t="s">
        <v>168</v>
      </c>
      <c r="D632" s="9">
        <v>1</v>
      </c>
      <c r="E632" s="9">
        <v>5</v>
      </c>
      <c r="F632" s="9">
        <v>20.5</v>
      </c>
      <c r="G632" s="9">
        <v>7.5000000000000002E-4</v>
      </c>
      <c r="I632" s="9" t="s">
        <v>77</v>
      </c>
      <c r="AQ632">
        <v>3.5E-4</v>
      </c>
      <c r="AW632">
        <v>2.0000000000000001E-4</v>
      </c>
      <c r="BG632">
        <v>2.0000000000000001E-4</v>
      </c>
    </row>
    <row r="633" spans="1:158" x14ac:dyDescent="0.2">
      <c r="A633" s="9">
        <v>5</v>
      </c>
      <c r="B633" t="s">
        <v>53</v>
      </c>
      <c r="C633" t="s">
        <v>169</v>
      </c>
      <c r="D633" s="9">
        <v>4</v>
      </c>
      <c r="E633" s="9">
        <v>5</v>
      </c>
      <c r="F633" s="9">
        <v>30.7</v>
      </c>
      <c r="G633" s="9">
        <v>7.9999999999999993E-4</v>
      </c>
      <c r="I633" s="9" t="s">
        <v>77</v>
      </c>
      <c r="AM633">
        <v>1.6000000000000001E-4</v>
      </c>
      <c r="AS633">
        <v>8.0000000000000007E-5</v>
      </c>
      <c r="AW633">
        <v>5.5999999999999995E-4</v>
      </c>
    </row>
    <row r="634" spans="1:158" x14ac:dyDescent="0.2">
      <c r="A634" s="9">
        <v>29</v>
      </c>
      <c r="B634" t="s">
        <v>53</v>
      </c>
      <c r="C634" t="s">
        <v>169</v>
      </c>
      <c r="D634" s="9">
        <v>4</v>
      </c>
      <c r="E634" s="9">
        <v>5</v>
      </c>
      <c r="F634" s="9">
        <v>23.2</v>
      </c>
      <c r="G634" s="9">
        <v>7.9999999999999993E-4</v>
      </c>
      <c r="I634" s="9" t="s">
        <v>77</v>
      </c>
      <c r="K634">
        <v>8.0000000000000007E-5</v>
      </c>
      <c r="AM634">
        <v>5.5999999999999995E-4</v>
      </c>
      <c r="AS634">
        <v>1.6000000000000001E-4</v>
      </c>
    </row>
    <row r="635" spans="1:158" x14ac:dyDescent="0.2">
      <c r="A635" s="9">
        <v>12</v>
      </c>
      <c r="B635" t="s">
        <v>53</v>
      </c>
      <c r="C635" t="s">
        <v>170</v>
      </c>
      <c r="D635" s="9">
        <v>5</v>
      </c>
      <c r="E635" s="9">
        <v>6</v>
      </c>
      <c r="F635" s="9">
        <v>36.6</v>
      </c>
      <c r="G635" s="9">
        <v>7.9999999999999993E-4</v>
      </c>
      <c r="I635" s="9" t="s">
        <v>77</v>
      </c>
      <c r="J635">
        <v>5.5999999999999995E-4</v>
      </c>
      <c r="AQ635">
        <v>2.4000000000000001E-4</v>
      </c>
    </row>
    <row r="636" spans="1:158" x14ac:dyDescent="0.2">
      <c r="A636" s="9">
        <v>1</v>
      </c>
      <c r="B636" t="s">
        <v>112</v>
      </c>
      <c r="C636" t="s">
        <v>170</v>
      </c>
      <c r="D636" s="9">
        <v>5</v>
      </c>
      <c r="E636" s="9">
        <v>5</v>
      </c>
      <c r="F636" s="9">
        <v>22.4</v>
      </c>
      <c r="G636" s="9">
        <v>7.9999999999999993E-4</v>
      </c>
      <c r="I636" s="9" t="s">
        <v>77</v>
      </c>
      <c r="J636">
        <v>5.4000000000000001E-4</v>
      </c>
      <c r="AM636">
        <v>1.4999999999999999E-4</v>
      </c>
      <c r="AN636">
        <v>5.0000000000000002E-5</v>
      </c>
      <c r="AO636">
        <v>3.0000000000000001E-5</v>
      </c>
      <c r="AR636">
        <v>3.0000000000000001E-5</v>
      </c>
    </row>
    <row r="637" spans="1:158" x14ac:dyDescent="0.2">
      <c r="A637" s="9">
        <v>11</v>
      </c>
      <c r="B637" t="s">
        <v>56</v>
      </c>
      <c r="C637" t="s">
        <v>170</v>
      </c>
      <c r="D637" s="9">
        <v>5</v>
      </c>
      <c r="E637" s="9">
        <v>3</v>
      </c>
      <c r="F637" s="9">
        <v>23.5</v>
      </c>
      <c r="G637" s="9">
        <v>7.9999999999999993E-4</v>
      </c>
      <c r="I637" s="9" t="s">
        <v>77</v>
      </c>
      <c r="J637">
        <v>2.4000000000000001E-4</v>
      </c>
      <c r="K637">
        <v>5.5999999999999995E-4</v>
      </c>
    </row>
    <row r="638" spans="1:158" x14ac:dyDescent="0.2">
      <c r="A638" s="9">
        <v>28</v>
      </c>
      <c r="B638" t="s">
        <v>56</v>
      </c>
      <c r="C638" t="s">
        <v>170</v>
      </c>
      <c r="D638" s="9">
        <v>5</v>
      </c>
      <c r="E638" s="9">
        <v>4</v>
      </c>
      <c r="F638" s="9">
        <v>20.7</v>
      </c>
      <c r="G638" s="9">
        <v>7.9999999999999993E-4</v>
      </c>
      <c r="I638" s="9" t="s">
        <v>77</v>
      </c>
      <c r="J638">
        <v>5.5999999999999995E-4</v>
      </c>
      <c r="K638">
        <v>2.4000000000000001E-4</v>
      </c>
    </row>
    <row r="639" spans="1:158" x14ac:dyDescent="0.2">
      <c r="A639" s="9">
        <v>29</v>
      </c>
      <c r="B639" t="s">
        <v>56</v>
      </c>
      <c r="C639" t="s">
        <v>170</v>
      </c>
      <c r="D639" s="9">
        <v>5</v>
      </c>
      <c r="E639" s="9">
        <v>4</v>
      </c>
      <c r="F639" s="9">
        <v>19</v>
      </c>
      <c r="G639" s="9">
        <v>7.9999999999999993E-4</v>
      </c>
      <c r="I639" s="9" t="s">
        <v>77</v>
      </c>
      <c r="J639">
        <v>5.5999999999999995E-4</v>
      </c>
      <c r="K639">
        <v>2.4000000000000001E-4</v>
      </c>
    </row>
    <row r="640" spans="1:158" x14ac:dyDescent="0.2">
      <c r="A640" s="9">
        <v>30</v>
      </c>
      <c r="B640" t="s">
        <v>55</v>
      </c>
      <c r="C640" t="s">
        <v>173</v>
      </c>
      <c r="D640" s="9">
        <v>6</v>
      </c>
      <c r="E640" s="9">
        <v>6</v>
      </c>
      <c r="F640" s="9">
        <v>22.6</v>
      </c>
      <c r="G640" s="9">
        <v>7.9999999999999993E-4</v>
      </c>
      <c r="I640" s="9" t="s">
        <v>77</v>
      </c>
      <c r="J640">
        <v>2.32E-4</v>
      </c>
      <c r="K640">
        <v>4.0000000000000002E-4</v>
      </c>
      <c r="L640">
        <v>8.0000000000000013E-6</v>
      </c>
      <c r="AO640">
        <v>1.6000000000000001E-4</v>
      </c>
    </row>
    <row r="641" spans="1:52" x14ac:dyDescent="0.2">
      <c r="A641" s="9">
        <v>9</v>
      </c>
      <c r="B641" t="s">
        <v>57</v>
      </c>
      <c r="C641" t="s">
        <v>170</v>
      </c>
      <c r="D641" s="9">
        <v>5</v>
      </c>
      <c r="E641" s="9">
        <v>4</v>
      </c>
      <c r="F641" s="9">
        <v>17.7</v>
      </c>
      <c r="G641" s="9">
        <v>7.9999999999999993E-4</v>
      </c>
      <c r="I641" s="9" t="s">
        <v>77</v>
      </c>
      <c r="J641">
        <v>5.5999999999999995E-4</v>
      </c>
      <c r="K641">
        <v>2.2400000000000002E-4</v>
      </c>
      <c r="AQ641">
        <v>1.6000000000000003E-5</v>
      </c>
    </row>
    <row r="642" spans="1:52" x14ac:dyDescent="0.2">
      <c r="A642" s="9">
        <v>3</v>
      </c>
      <c r="B642" t="s">
        <v>58</v>
      </c>
      <c r="C642" t="s">
        <v>170</v>
      </c>
      <c r="D642" s="9">
        <v>5</v>
      </c>
      <c r="E642" s="9">
        <v>1</v>
      </c>
      <c r="F642" s="9">
        <v>28.1</v>
      </c>
      <c r="G642" s="9">
        <v>7.9999999999999993E-4</v>
      </c>
      <c r="I642" s="9" t="s">
        <v>77</v>
      </c>
      <c r="K642">
        <v>1.6000000000000003E-5</v>
      </c>
      <c r="AQ642">
        <v>7.8399999999999997E-4</v>
      </c>
    </row>
    <row r="643" spans="1:52" x14ac:dyDescent="0.2">
      <c r="A643" s="9">
        <v>27</v>
      </c>
      <c r="B643" t="s">
        <v>58</v>
      </c>
      <c r="C643" t="s">
        <v>170</v>
      </c>
      <c r="D643" s="9">
        <v>5</v>
      </c>
      <c r="E643" s="9">
        <v>1</v>
      </c>
      <c r="F643" s="9">
        <v>21.4</v>
      </c>
      <c r="G643" s="9">
        <v>7.9999999999999993E-4</v>
      </c>
      <c r="I643" s="9" t="s">
        <v>77</v>
      </c>
      <c r="K643">
        <v>1.6000000000000001E-4</v>
      </c>
      <c r="AA643">
        <v>8.0000000000000007E-5</v>
      </c>
      <c r="AQ643">
        <v>5.5999999999999995E-4</v>
      </c>
    </row>
    <row r="644" spans="1:52" x14ac:dyDescent="0.2">
      <c r="A644" s="9">
        <v>3</v>
      </c>
      <c r="B644" t="s">
        <v>58</v>
      </c>
      <c r="C644" t="s">
        <v>173</v>
      </c>
      <c r="D644" s="9">
        <v>6</v>
      </c>
      <c r="E644" s="9">
        <v>2</v>
      </c>
      <c r="F644" s="9">
        <v>15.1</v>
      </c>
      <c r="G644" s="9">
        <v>7.9999999999999993E-4</v>
      </c>
      <c r="I644" s="9" t="s">
        <v>77</v>
      </c>
      <c r="J644">
        <v>5.5999999999999995E-4</v>
      </c>
      <c r="K644">
        <v>8.0000000000000007E-5</v>
      </c>
      <c r="AO644">
        <v>4.0000000000000003E-5</v>
      </c>
      <c r="AQ644">
        <v>8.0000000000000007E-5</v>
      </c>
      <c r="AR644">
        <v>4.0000000000000003E-5</v>
      </c>
    </row>
    <row r="645" spans="1:52" x14ac:dyDescent="0.2">
      <c r="A645" s="9">
        <v>8</v>
      </c>
      <c r="B645" t="s">
        <v>58</v>
      </c>
      <c r="C645" t="s">
        <v>173</v>
      </c>
      <c r="D645" s="9">
        <v>6</v>
      </c>
      <c r="E645" s="9">
        <v>2</v>
      </c>
      <c r="F645" s="9">
        <v>18.3</v>
      </c>
      <c r="G645" s="9">
        <v>7.9999999999999993E-4</v>
      </c>
      <c r="I645" s="9" t="s">
        <v>77</v>
      </c>
      <c r="J645">
        <v>2.7999999999999998E-4</v>
      </c>
      <c r="K645">
        <v>8.0000000000000007E-5</v>
      </c>
      <c r="AO645">
        <v>4.0000000000000003E-5</v>
      </c>
      <c r="AQ645">
        <v>4.0000000000000002E-4</v>
      </c>
    </row>
    <row r="646" spans="1:52" x14ac:dyDescent="0.2">
      <c r="A646" s="9">
        <v>13</v>
      </c>
      <c r="B646" t="s">
        <v>58</v>
      </c>
      <c r="C646" t="s">
        <v>173</v>
      </c>
      <c r="D646" s="9">
        <v>6</v>
      </c>
      <c r="E646" s="9">
        <v>2</v>
      </c>
      <c r="F646" s="9">
        <v>15.3</v>
      </c>
      <c r="G646" s="9">
        <v>7.9999999999999993E-4</v>
      </c>
      <c r="I646" s="9" t="s">
        <v>77</v>
      </c>
      <c r="K646">
        <v>1.6000000000000003E-5</v>
      </c>
      <c r="AR646">
        <v>7.8399999999999997E-4</v>
      </c>
    </row>
    <row r="647" spans="1:52" x14ac:dyDescent="0.2">
      <c r="A647" s="9">
        <v>26</v>
      </c>
      <c r="B647" t="s">
        <v>58</v>
      </c>
      <c r="C647" t="s">
        <v>170</v>
      </c>
      <c r="D647" s="9">
        <v>5</v>
      </c>
      <c r="E647" s="9">
        <v>2</v>
      </c>
      <c r="F647" s="9">
        <v>24.5</v>
      </c>
      <c r="G647" s="9">
        <v>7.9999999999999993E-4</v>
      </c>
      <c r="I647" s="9" t="s">
        <v>77</v>
      </c>
      <c r="J647">
        <v>2.4000000000000001E-4</v>
      </c>
      <c r="AQ647">
        <v>5.5999999999999995E-4</v>
      </c>
    </row>
    <row r="648" spans="1:52" x14ac:dyDescent="0.2">
      <c r="A648" s="9">
        <v>28</v>
      </c>
      <c r="B648" t="s">
        <v>58</v>
      </c>
      <c r="C648" t="s">
        <v>170</v>
      </c>
      <c r="D648" s="9">
        <v>5</v>
      </c>
      <c r="E648" s="9">
        <v>2</v>
      </c>
      <c r="F648" s="9">
        <v>26.3</v>
      </c>
      <c r="G648" s="9">
        <v>7.9999999999999993E-4</v>
      </c>
      <c r="I648" s="9" t="s">
        <v>77</v>
      </c>
      <c r="J648">
        <v>2.7999999999999998E-4</v>
      </c>
      <c r="K648">
        <v>4.0000000000000003E-5</v>
      </c>
      <c r="AQ648">
        <v>4.8000000000000001E-4</v>
      </c>
    </row>
    <row r="649" spans="1:52" x14ac:dyDescent="0.2">
      <c r="A649" s="9">
        <v>14</v>
      </c>
      <c r="B649" t="s">
        <v>58</v>
      </c>
      <c r="C649" t="s">
        <v>173</v>
      </c>
      <c r="D649" s="9">
        <v>6</v>
      </c>
      <c r="E649" s="9">
        <v>5</v>
      </c>
      <c r="F649" s="9">
        <v>14.9</v>
      </c>
      <c r="G649" s="9">
        <v>7.9999999999999993E-4</v>
      </c>
      <c r="I649" s="9" t="s">
        <v>77</v>
      </c>
      <c r="AQ649">
        <v>2.4000000000000001E-4</v>
      </c>
      <c r="AX649">
        <v>5.5999999999999995E-4</v>
      </c>
    </row>
    <row r="650" spans="1:52" x14ac:dyDescent="0.2">
      <c r="A650" s="9">
        <v>1</v>
      </c>
      <c r="B650" t="s">
        <v>129</v>
      </c>
      <c r="C650" t="s">
        <v>173</v>
      </c>
      <c r="D650" s="9">
        <v>6</v>
      </c>
      <c r="E650" s="9">
        <v>6</v>
      </c>
      <c r="F650" s="9">
        <v>19.2</v>
      </c>
      <c r="G650" s="9">
        <v>8.0000000000000004E-4</v>
      </c>
      <c r="I650" s="9" t="s">
        <v>77</v>
      </c>
      <c r="AZ650">
        <v>8.0000000000000004E-4</v>
      </c>
    </row>
    <row r="651" spans="1:52" x14ac:dyDescent="0.2">
      <c r="A651" s="9">
        <v>1</v>
      </c>
      <c r="B651" t="s">
        <v>129</v>
      </c>
      <c r="C651" t="s">
        <v>170</v>
      </c>
      <c r="D651" s="9">
        <v>5</v>
      </c>
      <c r="E651" s="9">
        <v>6</v>
      </c>
      <c r="F651" s="9">
        <v>21.8</v>
      </c>
      <c r="G651" s="9">
        <v>8.0000000000000004E-4</v>
      </c>
      <c r="I651" s="9" t="s">
        <v>77</v>
      </c>
      <c r="J651">
        <v>4.0000000000000002E-4</v>
      </c>
      <c r="AQ651">
        <v>2.4000000000000001E-4</v>
      </c>
      <c r="AW651">
        <v>1.6000000000000001E-4</v>
      </c>
    </row>
    <row r="652" spans="1:52" x14ac:dyDescent="0.2">
      <c r="A652" s="9">
        <v>5</v>
      </c>
      <c r="B652" t="s">
        <v>53</v>
      </c>
      <c r="C652" t="s">
        <v>170</v>
      </c>
      <c r="D652" s="9">
        <v>5</v>
      </c>
      <c r="E652" s="9">
        <v>1</v>
      </c>
      <c r="F652" s="9">
        <v>30.6</v>
      </c>
      <c r="G652" s="9">
        <v>8.0000000000000004E-4</v>
      </c>
      <c r="I652" s="9" t="s">
        <v>77</v>
      </c>
      <c r="K652">
        <v>4.0000000000000003E-5</v>
      </c>
      <c r="S652">
        <v>8.0000000000000007E-5</v>
      </c>
      <c r="AQ652">
        <v>6.8000000000000005E-4</v>
      </c>
    </row>
    <row r="653" spans="1:52" x14ac:dyDescent="0.2">
      <c r="A653" s="9">
        <v>15</v>
      </c>
      <c r="B653" t="s">
        <v>53</v>
      </c>
      <c r="C653" t="s">
        <v>170</v>
      </c>
      <c r="D653" s="9">
        <v>5</v>
      </c>
      <c r="E653" s="9">
        <v>1</v>
      </c>
      <c r="F653" s="9">
        <v>27.3</v>
      </c>
      <c r="G653" s="9">
        <v>8.0000000000000004E-4</v>
      </c>
      <c r="I653" s="9" t="s">
        <v>77</v>
      </c>
      <c r="J653">
        <v>4.4000000000000007E-4</v>
      </c>
      <c r="K653">
        <v>2.7999999999999998E-4</v>
      </c>
      <c r="AL653">
        <v>8.0000000000000007E-5</v>
      </c>
    </row>
    <row r="654" spans="1:52" x14ac:dyDescent="0.2">
      <c r="A654" s="9">
        <v>27</v>
      </c>
      <c r="B654" t="s">
        <v>53</v>
      </c>
      <c r="C654" t="s">
        <v>170</v>
      </c>
      <c r="D654" s="9">
        <v>5</v>
      </c>
      <c r="E654" s="9">
        <v>1</v>
      </c>
      <c r="F654" s="9">
        <v>23.1</v>
      </c>
      <c r="G654" s="9">
        <v>8.0000000000000004E-4</v>
      </c>
      <c r="I654" s="9" t="s">
        <v>77</v>
      </c>
      <c r="J654">
        <v>3.2000000000000003E-4</v>
      </c>
      <c r="K654">
        <v>2.7999999999999998E-4</v>
      </c>
      <c r="N654">
        <v>4.0000000000000003E-5</v>
      </c>
      <c r="AQ654">
        <v>1.6000000000000001E-4</v>
      </c>
    </row>
    <row r="655" spans="1:52" x14ac:dyDescent="0.2">
      <c r="A655" s="9">
        <v>4</v>
      </c>
      <c r="B655" t="s">
        <v>53</v>
      </c>
      <c r="C655" t="s">
        <v>168</v>
      </c>
      <c r="D655" s="9">
        <v>1</v>
      </c>
      <c r="E655" s="9">
        <v>3</v>
      </c>
      <c r="F655" s="9">
        <v>31.1</v>
      </c>
      <c r="G655" s="9">
        <v>8.0000000000000004E-4</v>
      </c>
      <c r="I655" s="9" t="s">
        <v>77</v>
      </c>
      <c r="J655">
        <v>6.8000000000000005E-4</v>
      </c>
      <c r="K655">
        <v>4.0000000000000003E-5</v>
      </c>
      <c r="AL655">
        <v>4.0000000000000003E-5</v>
      </c>
      <c r="AQ655">
        <v>4.0000000000000003E-5</v>
      </c>
    </row>
    <row r="656" spans="1:52" x14ac:dyDescent="0.2">
      <c r="A656" s="9">
        <v>20</v>
      </c>
      <c r="B656" t="s">
        <v>53</v>
      </c>
      <c r="C656" t="s">
        <v>170</v>
      </c>
      <c r="D656" s="9">
        <v>5</v>
      </c>
      <c r="E656" s="9">
        <v>4</v>
      </c>
      <c r="F656" s="9">
        <v>23.2</v>
      </c>
      <c r="G656" s="9">
        <v>8.0000000000000004E-4</v>
      </c>
      <c r="I656" s="9" t="s">
        <v>77</v>
      </c>
      <c r="J656">
        <v>4.8000000000000001E-4</v>
      </c>
      <c r="K656">
        <v>8.0000000000000007E-5</v>
      </c>
      <c r="AM656">
        <v>8.0000000000000007E-5</v>
      </c>
      <c r="AQ656">
        <v>1.6000000000000001E-4</v>
      </c>
    </row>
    <row r="657" spans="1:80" x14ac:dyDescent="0.2">
      <c r="A657" s="9">
        <v>9</v>
      </c>
      <c r="B657" t="s">
        <v>53</v>
      </c>
      <c r="C657" t="s">
        <v>169</v>
      </c>
      <c r="D657" s="9">
        <v>4</v>
      </c>
      <c r="E657" s="9">
        <v>5</v>
      </c>
      <c r="F657" s="9">
        <v>50</v>
      </c>
      <c r="G657" s="9">
        <v>8.0000000000000004E-4</v>
      </c>
      <c r="I657" s="9" t="s">
        <v>77</v>
      </c>
      <c r="J657">
        <v>5.2000000000000006E-4</v>
      </c>
      <c r="N657">
        <v>2.7999999999999998E-4</v>
      </c>
    </row>
    <row r="658" spans="1:80" x14ac:dyDescent="0.2">
      <c r="A658" s="9">
        <v>14</v>
      </c>
      <c r="B658" t="s">
        <v>53</v>
      </c>
      <c r="C658" t="s">
        <v>169</v>
      </c>
      <c r="D658" s="9">
        <v>4</v>
      </c>
      <c r="E658" s="9">
        <v>5</v>
      </c>
      <c r="F658" s="9">
        <v>37.4</v>
      </c>
      <c r="G658" s="9">
        <v>8.0000000000000004E-4</v>
      </c>
      <c r="I658" s="9" t="s">
        <v>77</v>
      </c>
      <c r="J658">
        <v>4.4000000000000007E-4</v>
      </c>
      <c r="K658">
        <v>8.0000000000000007E-5</v>
      </c>
      <c r="M658">
        <v>4.0000000000000003E-5</v>
      </c>
      <c r="AM658">
        <v>1.6000000000000001E-4</v>
      </c>
      <c r="AS658">
        <v>8.0000000000000007E-5</v>
      </c>
    </row>
    <row r="659" spans="1:80" x14ac:dyDescent="0.2">
      <c r="A659" s="9">
        <v>23</v>
      </c>
      <c r="B659" t="s">
        <v>53</v>
      </c>
      <c r="C659" t="s">
        <v>169</v>
      </c>
      <c r="D659" s="9">
        <v>4</v>
      </c>
      <c r="E659" s="9">
        <v>5</v>
      </c>
      <c r="F659" s="9">
        <v>24.4</v>
      </c>
      <c r="G659" s="9">
        <v>8.0000000000000004E-4</v>
      </c>
      <c r="I659" s="9" t="s">
        <v>77</v>
      </c>
      <c r="AM659">
        <v>1.2E-4</v>
      </c>
      <c r="AQ659">
        <v>6.8000000000000005E-4</v>
      </c>
    </row>
    <row r="660" spans="1:80" x14ac:dyDescent="0.2">
      <c r="A660" s="9">
        <v>23</v>
      </c>
      <c r="B660" t="s">
        <v>53</v>
      </c>
      <c r="C660" t="s">
        <v>170</v>
      </c>
      <c r="D660" s="9">
        <v>5</v>
      </c>
      <c r="E660" s="9">
        <v>5</v>
      </c>
      <c r="F660" s="9">
        <v>21.3</v>
      </c>
      <c r="G660" s="9">
        <v>8.0000000000000004E-4</v>
      </c>
      <c r="I660" s="9" t="s">
        <v>77</v>
      </c>
      <c r="J660">
        <v>4.8000000000000001E-4</v>
      </c>
      <c r="K660">
        <v>4.0000000000000003E-5</v>
      </c>
      <c r="AM660">
        <v>8.0000000000000007E-5</v>
      </c>
      <c r="AQ660">
        <v>8.0000000000000007E-5</v>
      </c>
      <c r="AS660">
        <v>1.2E-4</v>
      </c>
    </row>
    <row r="661" spans="1:80" x14ac:dyDescent="0.2">
      <c r="A661" s="9">
        <v>5</v>
      </c>
      <c r="B661" t="s">
        <v>53</v>
      </c>
      <c r="C661" t="s">
        <v>170</v>
      </c>
      <c r="D661" s="9">
        <v>5</v>
      </c>
      <c r="E661" s="9">
        <v>6</v>
      </c>
      <c r="F661" s="9">
        <v>44.9</v>
      </c>
      <c r="G661" s="9">
        <v>8.0000000000000004E-4</v>
      </c>
      <c r="I661" s="9" t="s">
        <v>77</v>
      </c>
      <c r="J661">
        <v>6.4000000000000005E-4</v>
      </c>
      <c r="K661">
        <v>8.0000000000000007E-5</v>
      </c>
      <c r="AQ661">
        <v>8.0000000000000007E-5</v>
      </c>
    </row>
    <row r="662" spans="1:80" x14ac:dyDescent="0.2">
      <c r="A662" s="9">
        <v>22</v>
      </c>
      <c r="B662" t="s">
        <v>53</v>
      </c>
      <c r="C662" t="s">
        <v>170</v>
      </c>
      <c r="D662" s="9">
        <v>5</v>
      </c>
      <c r="E662" s="9">
        <v>6</v>
      </c>
      <c r="F662" s="9">
        <v>35</v>
      </c>
      <c r="G662" s="9">
        <v>8.0000000000000004E-4</v>
      </c>
      <c r="I662" s="9" t="s">
        <v>77</v>
      </c>
      <c r="J662">
        <v>4.8000000000000001E-4</v>
      </c>
      <c r="AM662">
        <v>8.0000000000000007E-5</v>
      </c>
      <c r="AQ662">
        <v>2.4000000000000001E-4</v>
      </c>
    </row>
    <row r="663" spans="1:80" x14ac:dyDescent="0.2">
      <c r="A663" s="9">
        <v>4</v>
      </c>
      <c r="B663" t="s">
        <v>108</v>
      </c>
      <c r="C663" t="s">
        <v>173</v>
      </c>
      <c r="D663" s="9">
        <v>6</v>
      </c>
      <c r="E663" s="9">
        <v>6</v>
      </c>
      <c r="F663" s="9">
        <v>33</v>
      </c>
      <c r="G663" s="9">
        <v>8.0000000000000004E-4</v>
      </c>
      <c r="I663" s="9" t="s">
        <v>77</v>
      </c>
      <c r="CB663">
        <v>8.0000000000000004E-4</v>
      </c>
    </row>
    <row r="664" spans="1:80" x14ac:dyDescent="0.2">
      <c r="A664" s="9">
        <v>3</v>
      </c>
      <c r="B664" t="s">
        <v>56</v>
      </c>
      <c r="C664" t="s">
        <v>170</v>
      </c>
      <c r="D664" s="9">
        <v>5</v>
      </c>
      <c r="E664" s="9">
        <v>3</v>
      </c>
      <c r="F664" s="9">
        <v>15.4</v>
      </c>
      <c r="G664" s="9">
        <v>8.0000000000000004E-4</v>
      </c>
      <c r="I664" s="9" t="s">
        <v>77</v>
      </c>
      <c r="J664">
        <v>8.0000000000000007E-5</v>
      </c>
      <c r="BD664">
        <v>7.2000000000000005E-4</v>
      </c>
    </row>
    <row r="665" spans="1:80" x14ac:dyDescent="0.2">
      <c r="A665" s="9">
        <v>10</v>
      </c>
      <c r="B665" t="s">
        <v>56</v>
      </c>
      <c r="C665" t="s">
        <v>170</v>
      </c>
      <c r="D665" s="9">
        <v>5</v>
      </c>
      <c r="E665" s="9">
        <v>3</v>
      </c>
      <c r="F665" s="9">
        <v>22.5</v>
      </c>
      <c r="G665" s="9">
        <v>8.0000000000000004E-4</v>
      </c>
      <c r="I665" s="9" t="s">
        <v>77</v>
      </c>
      <c r="J665">
        <v>6.4000000000000005E-4</v>
      </c>
      <c r="K665">
        <v>1.6000000000000001E-4</v>
      </c>
    </row>
    <row r="666" spans="1:80" x14ac:dyDescent="0.2">
      <c r="A666" s="9">
        <v>8</v>
      </c>
      <c r="B666" t="s">
        <v>56</v>
      </c>
      <c r="C666" t="s">
        <v>170</v>
      </c>
      <c r="D666" s="9">
        <v>5</v>
      </c>
      <c r="E666" s="9">
        <v>4</v>
      </c>
      <c r="F666" s="9">
        <v>23</v>
      </c>
      <c r="G666" s="9">
        <v>8.0000000000000004E-4</v>
      </c>
      <c r="I666" s="9" t="s">
        <v>77</v>
      </c>
      <c r="J666">
        <v>8.0000000000000004E-4</v>
      </c>
    </row>
    <row r="667" spans="1:80" x14ac:dyDescent="0.2">
      <c r="A667" s="9">
        <v>5</v>
      </c>
      <c r="B667" t="s">
        <v>56</v>
      </c>
      <c r="C667" t="s">
        <v>170</v>
      </c>
      <c r="D667" s="9">
        <v>5</v>
      </c>
      <c r="E667" s="9">
        <v>5</v>
      </c>
      <c r="F667" s="9">
        <v>27.4</v>
      </c>
      <c r="G667" s="9">
        <v>8.0000000000000004E-4</v>
      </c>
      <c r="I667" s="9" t="s">
        <v>77</v>
      </c>
      <c r="K667">
        <v>8.0000000000000007E-7</v>
      </c>
      <c r="AR667">
        <v>7.1999999999999997E-6</v>
      </c>
      <c r="BD667">
        <v>7.9200000000000006E-4</v>
      </c>
    </row>
    <row r="668" spans="1:80" x14ac:dyDescent="0.2">
      <c r="A668" s="9">
        <v>1</v>
      </c>
      <c r="B668" t="s">
        <v>56</v>
      </c>
      <c r="C668" t="s">
        <v>170</v>
      </c>
      <c r="D668" s="9">
        <v>5</v>
      </c>
      <c r="E668" s="9">
        <v>6</v>
      </c>
      <c r="F668" s="9">
        <v>17.399999999999999</v>
      </c>
      <c r="G668" s="9">
        <v>8.0000000000000004E-4</v>
      </c>
      <c r="I668" s="9" t="s">
        <v>77</v>
      </c>
      <c r="AM668">
        <v>8.0000000000000004E-4</v>
      </c>
    </row>
    <row r="669" spans="1:80" x14ac:dyDescent="0.2">
      <c r="A669" s="9">
        <v>1</v>
      </c>
      <c r="B669" t="s">
        <v>96</v>
      </c>
      <c r="C669" t="s">
        <v>173</v>
      </c>
      <c r="D669" s="9">
        <v>6</v>
      </c>
      <c r="E669" s="9">
        <v>6</v>
      </c>
      <c r="F669" s="9">
        <v>16.3</v>
      </c>
      <c r="G669" s="9">
        <v>8.0000000000000004E-4</v>
      </c>
      <c r="I669" s="9" t="s">
        <v>77</v>
      </c>
      <c r="J669">
        <v>8.0000000000000004E-4</v>
      </c>
    </row>
    <row r="670" spans="1:80" x14ac:dyDescent="0.2">
      <c r="A670" s="9">
        <v>9</v>
      </c>
      <c r="B670" t="s">
        <v>55</v>
      </c>
      <c r="C670" t="s">
        <v>168</v>
      </c>
      <c r="D670" s="9">
        <v>1</v>
      </c>
      <c r="E670" s="9">
        <v>3</v>
      </c>
      <c r="F670" s="9">
        <v>29.9</v>
      </c>
      <c r="G670" s="9">
        <v>8.0000000000000004E-4</v>
      </c>
      <c r="I670" s="9" t="s">
        <v>77</v>
      </c>
      <c r="AQ670">
        <v>4.8000000000000001E-4</v>
      </c>
      <c r="AX670">
        <v>3.2000000000000003E-4</v>
      </c>
    </row>
    <row r="671" spans="1:80" x14ac:dyDescent="0.2">
      <c r="A671" s="9">
        <v>21</v>
      </c>
      <c r="B671" t="s">
        <v>55</v>
      </c>
      <c r="C671" t="s">
        <v>168</v>
      </c>
      <c r="D671" s="9">
        <v>1</v>
      </c>
      <c r="E671" s="9">
        <v>3</v>
      </c>
      <c r="F671" s="9">
        <v>28.5</v>
      </c>
      <c r="G671" s="9">
        <v>8.0000000000000004E-4</v>
      </c>
      <c r="I671" s="9" t="s">
        <v>77</v>
      </c>
      <c r="AO671">
        <v>4.0000000000000002E-4</v>
      </c>
      <c r="AQ671">
        <v>4.0000000000000002E-4</v>
      </c>
    </row>
    <row r="672" spans="1:80" x14ac:dyDescent="0.2">
      <c r="A672" s="9">
        <v>29</v>
      </c>
      <c r="B672" t="s">
        <v>55</v>
      </c>
      <c r="C672" t="s">
        <v>168</v>
      </c>
      <c r="D672" s="9">
        <v>1</v>
      </c>
      <c r="E672" s="9">
        <v>4</v>
      </c>
      <c r="F672" s="9">
        <v>28.5</v>
      </c>
      <c r="G672" s="9">
        <v>8.0000000000000004E-4</v>
      </c>
      <c r="I672" s="9" t="s">
        <v>77</v>
      </c>
      <c r="K672">
        <v>4.0000000000000003E-5</v>
      </c>
      <c r="AA672">
        <v>4.0000000000000003E-5</v>
      </c>
      <c r="AQ672">
        <v>6.4000000000000005E-4</v>
      </c>
      <c r="BA672">
        <v>8.0000000000000007E-5</v>
      </c>
    </row>
    <row r="673" spans="1:158" x14ac:dyDescent="0.2">
      <c r="A673" s="9">
        <v>1</v>
      </c>
      <c r="B673" t="s">
        <v>55</v>
      </c>
      <c r="C673" t="s">
        <v>173</v>
      </c>
      <c r="D673" s="9">
        <v>6</v>
      </c>
      <c r="E673" s="9">
        <v>5</v>
      </c>
      <c r="F673" s="9">
        <v>24.2</v>
      </c>
      <c r="G673" s="9">
        <v>8.0000000000000004E-4</v>
      </c>
      <c r="I673" s="9" t="s">
        <v>77</v>
      </c>
      <c r="J673">
        <v>2.4000000000000001E-4</v>
      </c>
      <c r="K673">
        <v>1.6000000000000001E-4</v>
      </c>
      <c r="AQ673">
        <v>1.6000000000000001E-4</v>
      </c>
      <c r="AR673">
        <v>2.4000000000000001E-4</v>
      </c>
    </row>
    <row r="674" spans="1:158" s="99" customFormat="1" x14ac:dyDescent="0.2">
      <c r="A674" s="9">
        <v>13</v>
      </c>
      <c r="B674" t="s">
        <v>55</v>
      </c>
      <c r="C674" t="s">
        <v>173</v>
      </c>
      <c r="D674" s="9">
        <v>6</v>
      </c>
      <c r="E674" s="9">
        <v>6</v>
      </c>
      <c r="F674" s="9">
        <v>25.3</v>
      </c>
      <c r="G674" s="9">
        <v>8.0000000000000004E-4</v>
      </c>
      <c r="H674"/>
      <c r="I674" s="9" t="s">
        <v>77</v>
      </c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>
        <v>6.8000000000000005E-4</v>
      </c>
      <c r="AP674"/>
      <c r="AQ674"/>
      <c r="AR674">
        <v>1.2E-4</v>
      </c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  <c r="EO674"/>
      <c r="EP674"/>
      <c r="EQ674"/>
      <c r="ER674"/>
      <c r="ES674"/>
      <c r="ET674"/>
      <c r="EU674"/>
      <c r="EV674"/>
      <c r="EW674"/>
      <c r="EX674"/>
      <c r="EY674"/>
      <c r="EZ674"/>
      <c r="FA674"/>
      <c r="FB674"/>
    </row>
    <row r="675" spans="1:158" x14ac:dyDescent="0.2">
      <c r="A675" s="9">
        <v>6</v>
      </c>
      <c r="B675" t="s">
        <v>55</v>
      </c>
      <c r="C675" t="s">
        <v>168</v>
      </c>
      <c r="D675" s="9">
        <v>1</v>
      </c>
      <c r="E675" s="9">
        <v>6</v>
      </c>
      <c r="F675" s="9">
        <v>29</v>
      </c>
      <c r="G675" s="9">
        <v>8.0000000000000004E-4</v>
      </c>
      <c r="I675" s="9" t="s">
        <v>77</v>
      </c>
      <c r="AO675">
        <v>7.1200000000000007E-4</v>
      </c>
      <c r="AQ675">
        <v>8.8000000000000011E-5</v>
      </c>
    </row>
    <row r="676" spans="1:158" x14ac:dyDescent="0.2">
      <c r="A676" s="9">
        <v>8</v>
      </c>
      <c r="B676" t="s">
        <v>55</v>
      </c>
      <c r="C676" t="s">
        <v>168</v>
      </c>
      <c r="D676" s="9">
        <v>1</v>
      </c>
      <c r="E676" s="9">
        <v>6</v>
      </c>
      <c r="F676" s="9">
        <v>33.299999999999997</v>
      </c>
      <c r="G676" s="9">
        <v>8.0000000000000004E-4</v>
      </c>
      <c r="I676" s="9" t="s">
        <v>77</v>
      </c>
      <c r="AO676">
        <v>7.2000000000000005E-4</v>
      </c>
      <c r="AQ676">
        <v>8.0000000000000007E-5</v>
      </c>
    </row>
    <row r="677" spans="1:158" x14ac:dyDescent="0.2">
      <c r="A677" s="9">
        <v>8</v>
      </c>
      <c r="B677" t="s">
        <v>57</v>
      </c>
      <c r="C677" t="s">
        <v>170</v>
      </c>
      <c r="D677" s="9">
        <v>5</v>
      </c>
      <c r="E677" s="9">
        <v>4</v>
      </c>
      <c r="F677" s="9">
        <v>23</v>
      </c>
      <c r="G677" s="9">
        <v>8.0000000000000004E-4</v>
      </c>
      <c r="I677" s="9" t="s">
        <v>77</v>
      </c>
      <c r="J677">
        <v>3.6000000000000002E-4</v>
      </c>
      <c r="K677">
        <v>1.1200000000000001E-4</v>
      </c>
      <c r="Q677">
        <v>8.0000000000000013E-6</v>
      </c>
      <c r="AQ677">
        <v>3.2000000000000003E-4</v>
      </c>
    </row>
    <row r="678" spans="1:158" x14ac:dyDescent="0.2">
      <c r="A678" s="9">
        <v>29</v>
      </c>
      <c r="B678" t="s">
        <v>52</v>
      </c>
      <c r="C678" t="s">
        <v>170</v>
      </c>
      <c r="D678" s="9">
        <v>5</v>
      </c>
      <c r="E678" s="9">
        <v>3</v>
      </c>
      <c r="F678" s="9">
        <v>31.5</v>
      </c>
      <c r="G678" s="9">
        <v>8.0000000000000004E-4</v>
      </c>
      <c r="I678" s="9" t="s">
        <v>77</v>
      </c>
      <c r="J678">
        <v>3.2000000000000003E-4</v>
      </c>
      <c r="AQ678">
        <v>4.0000000000000002E-4</v>
      </c>
      <c r="AV678">
        <v>8.0000000000000007E-5</v>
      </c>
    </row>
    <row r="679" spans="1:158" x14ac:dyDescent="0.2">
      <c r="A679" s="9">
        <v>21</v>
      </c>
      <c r="B679" t="s">
        <v>52</v>
      </c>
      <c r="C679" t="s">
        <v>170</v>
      </c>
      <c r="D679" s="9">
        <v>5</v>
      </c>
      <c r="E679" s="9">
        <v>6</v>
      </c>
      <c r="F679" s="9">
        <v>35</v>
      </c>
      <c r="G679" s="9">
        <v>8.0000000000000004E-4</v>
      </c>
      <c r="I679" s="9" t="s">
        <v>77</v>
      </c>
      <c r="J679">
        <v>4.0000000000000002E-4</v>
      </c>
      <c r="K679">
        <v>3.2000000000000003E-4</v>
      </c>
      <c r="AQ679">
        <v>8.0000000000000007E-5</v>
      </c>
    </row>
    <row r="680" spans="1:158" x14ac:dyDescent="0.2">
      <c r="A680" s="9">
        <v>1</v>
      </c>
      <c r="B680" t="s">
        <v>118</v>
      </c>
      <c r="C680" t="s">
        <v>170</v>
      </c>
      <c r="D680" s="9">
        <v>5</v>
      </c>
      <c r="E680" s="9">
        <v>4</v>
      </c>
      <c r="F680" s="9">
        <v>22</v>
      </c>
      <c r="G680" s="9">
        <v>8.0000000000000004E-4</v>
      </c>
      <c r="AQ680">
        <v>8.0000000000000004E-4</v>
      </c>
    </row>
    <row r="681" spans="1:158" x14ac:dyDescent="0.2">
      <c r="A681" s="9">
        <v>13</v>
      </c>
      <c r="B681" t="s">
        <v>58</v>
      </c>
      <c r="C681" t="s">
        <v>170</v>
      </c>
      <c r="D681" s="9">
        <v>5</v>
      </c>
      <c r="E681" s="9">
        <v>1</v>
      </c>
      <c r="F681" s="9">
        <v>20.399999999999999</v>
      </c>
      <c r="G681" s="9">
        <v>8.0000000000000004E-4</v>
      </c>
      <c r="I681" s="9" t="s">
        <v>77</v>
      </c>
      <c r="AQ681">
        <v>8.0000000000000004E-4</v>
      </c>
    </row>
    <row r="682" spans="1:158" x14ac:dyDescent="0.2">
      <c r="A682" s="9">
        <v>19</v>
      </c>
      <c r="B682" t="s">
        <v>58</v>
      </c>
      <c r="C682" t="s">
        <v>170</v>
      </c>
      <c r="D682" s="9">
        <v>5</v>
      </c>
      <c r="E682" s="9">
        <v>1</v>
      </c>
      <c r="F682" s="9">
        <v>16.8</v>
      </c>
      <c r="G682" s="9">
        <v>8.0000000000000004E-4</v>
      </c>
      <c r="I682" s="9" t="s">
        <v>77</v>
      </c>
      <c r="AQ682">
        <v>8.0000000000000004E-4</v>
      </c>
    </row>
    <row r="683" spans="1:158" x14ac:dyDescent="0.2">
      <c r="A683" s="9">
        <v>2</v>
      </c>
      <c r="B683" t="s">
        <v>58</v>
      </c>
      <c r="C683" t="s">
        <v>173</v>
      </c>
      <c r="D683" s="9">
        <v>6</v>
      </c>
      <c r="E683" s="9">
        <v>2</v>
      </c>
      <c r="F683" s="9">
        <v>16</v>
      </c>
      <c r="G683" s="9">
        <v>8.0000000000000004E-4</v>
      </c>
      <c r="I683" s="9" t="s">
        <v>77</v>
      </c>
      <c r="J683">
        <v>4.8000000000000001E-4</v>
      </c>
      <c r="K683">
        <v>8.0000000000000007E-5</v>
      </c>
      <c r="AM683">
        <v>4.0000000000000003E-5</v>
      </c>
      <c r="AO683">
        <v>4.0000000000000003E-5</v>
      </c>
      <c r="AR683">
        <v>1.6000000000000001E-4</v>
      </c>
    </row>
    <row r="684" spans="1:158" x14ac:dyDescent="0.2">
      <c r="A684" s="9">
        <v>9</v>
      </c>
      <c r="B684" t="s">
        <v>58</v>
      </c>
      <c r="C684" t="s">
        <v>173</v>
      </c>
      <c r="D684" s="9">
        <v>6</v>
      </c>
      <c r="E684" s="9">
        <v>2</v>
      </c>
      <c r="F684" s="9">
        <v>15.5</v>
      </c>
      <c r="G684" s="9">
        <v>8.0000000000000004E-4</v>
      </c>
      <c r="I684" s="9" t="s">
        <v>77</v>
      </c>
      <c r="AX684">
        <v>8.0000000000000004E-4</v>
      </c>
    </row>
    <row r="685" spans="1:158" x14ac:dyDescent="0.2">
      <c r="A685" s="9">
        <v>11</v>
      </c>
      <c r="B685" t="s">
        <v>58</v>
      </c>
      <c r="C685" t="s">
        <v>173</v>
      </c>
      <c r="D685" s="9">
        <v>6</v>
      </c>
      <c r="E685" s="9">
        <v>2</v>
      </c>
      <c r="F685" s="9">
        <v>14.1</v>
      </c>
      <c r="G685" s="9">
        <v>8.0000000000000004E-4</v>
      </c>
      <c r="I685" s="9" t="s">
        <v>77</v>
      </c>
      <c r="K685">
        <v>4.0000000000000003E-5</v>
      </c>
      <c r="AQ685">
        <v>7.6000000000000004E-4</v>
      </c>
    </row>
    <row r="686" spans="1:158" x14ac:dyDescent="0.2">
      <c r="A686" s="9">
        <v>15</v>
      </c>
      <c r="B686" t="s">
        <v>58</v>
      </c>
      <c r="C686" t="s">
        <v>173</v>
      </c>
      <c r="D686" s="9">
        <v>6</v>
      </c>
      <c r="E686" s="9">
        <v>2</v>
      </c>
      <c r="F686" s="9">
        <v>13.7</v>
      </c>
      <c r="G686" s="9">
        <v>8.0000000000000004E-4</v>
      </c>
      <c r="I686" s="9" t="s">
        <v>77</v>
      </c>
      <c r="J686">
        <v>4.8000000000000001E-4</v>
      </c>
      <c r="K686">
        <v>1.2E-4</v>
      </c>
      <c r="AA686">
        <v>8.0000000000000013E-6</v>
      </c>
      <c r="AQ686">
        <v>1.6000000000000001E-4</v>
      </c>
      <c r="AR686">
        <v>3.2000000000000005E-5</v>
      </c>
    </row>
    <row r="687" spans="1:158" x14ac:dyDescent="0.2">
      <c r="A687" s="9">
        <v>16</v>
      </c>
      <c r="B687" t="s">
        <v>58</v>
      </c>
      <c r="C687" t="s">
        <v>173</v>
      </c>
      <c r="D687" s="9">
        <v>6</v>
      </c>
      <c r="E687" s="9">
        <v>2</v>
      </c>
      <c r="F687" s="9">
        <v>14.5</v>
      </c>
      <c r="G687" s="9">
        <v>8.0000000000000004E-4</v>
      </c>
      <c r="I687" s="9" t="s">
        <v>77</v>
      </c>
      <c r="J687">
        <v>4.0000000000000002E-4</v>
      </c>
      <c r="K687">
        <v>2.4000000000000001E-4</v>
      </c>
      <c r="AR687">
        <v>1.6000000000000001E-4</v>
      </c>
    </row>
    <row r="688" spans="1:158" x14ac:dyDescent="0.2">
      <c r="A688" s="9">
        <v>4</v>
      </c>
      <c r="B688" t="s">
        <v>58</v>
      </c>
      <c r="C688" t="s">
        <v>170</v>
      </c>
      <c r="D688" s="9">
        <v>5</v>
      </c>
      <c r="E688" s="9">
        <v>2</v>
      </c>
      <c r="F688" s="9">
        <v>31.4</v>
      </c>
      <c r="G688" s="9">
        <v>8.0000000000000004E-4</v>
      </c>
      <c r="I688" s="9" t="s">
        <v>77</v>
      </c>
      <c r="K688">
        <v>1.6000000000000003E-5</v>
      </c>
      <c r="AO688">
        <v>6.4000000000000011E-5</v>
      </c>
      <c r="AQ688">
        <v>7.2000000000000005E-4</v>
      </c>
    </row>
    <row r="689" spans="1:56" x14ac:dyDescent="0.2">
      <c r="A689" s="9">
        <v>23</v>
      </c>
      <c r="B689" t="s">
        <v>58</v>
      </c>
      <c r="C689" t="s">
        <v>170</v>
      </c>
      <c r="D689" s="9">
        <v>5</v>
      </c>
      <c r="E689" s="9">
        <v>2</v>
      </c>
      <c r="F689" s="9">
        <v>17.5</v>
      </c>
      <c r="G689" s="9">
        <v>8.0000000000000004E-4</v>
      </c>
      <c r="I689" s="9" t="s">
        <v>77</v>
      </c>
      <c r="J689">
        <v>8.0000000000000007E-5</v>
      </c>
      <c r="AQ689">
        <v>7.2000000000000005E-4</v>
      </c>
    </row>
    <row r="690" spans="1:56" x14ac:dyDescent="0.2">
      <c r="A690" s="9">
        <v>9</v>
      </c>
      <c r="B690" t="s">
        <v>58</v>
      </c>
      <c r="C690" t="s">
        <v>168</v>
      </c>
      <c r="D690" s="9">
        <v>1</v>
      </c>
      <c r="E690" s="9">
        <v>4</v>
      </c>
      <c r="F690" s="9">
        <v>28.4</v>
      </c>
      <c r="G690" s="9">
        <v>8.0000000000000004E-4</v>
      </c>
      <c r="I690" s="9" t="s">
        <v>77</v>
      </c>
      <c r="AQ690">
        <v>8.0000000000000004E-4</v>
      </c>
    </row>
    <row r="691" spans="1:56" x14ac:dyDescent="0.2">
      <c r="A691" s="9">
        <v>18</v>
      </c>
      <c r="B691" t="s">
        <v>58</v>
      </c>
      <c r="C691" t="s">
        <v>168</v>
      </c>
      <c r="D691" s="9">
        <v>1</v>
      </c>
      <c r="E691" s="9">
        <v>4</v>
      </c>
      <c r="F691" s="9">
        <v>24</v>
      </c>
      <c r="G691" s="9">
        <v>8.0000000000000004E-4</v>
      </c>
      <c r="I691" s="9" t="s">
        <v>77</v>
      </c>
      <c r="K691">
        <v>4.0000000000000003E-5</v>
      </c>
      <c r="AO691">
        <v>1.2E-4</v>
      </c>
      <c r="AQ691">
        <v>6.4000000000000005E-4</v>
      </c>
    </row>
    <row r="692" spans="1:56" x14ac:dyDescent="0.2">
      <c r="A692" s="9">
        <v>23</v>
      </c>
      <c r="B692" t="s">
        <v>58</v>
      </c>
      <c r="C692" t="s">
        <v>168</v>
      </c>
      <c r="D692" s="9">
        <v>1</v>
      </c>
      <c r="E692" s="9">
        <v>4</v>
      </c>
      <c r="F692" s="9">
        <v>23.5</v>
      </c>
      <c r="G692" s="9">
        <v>8.0000000000000004E-4</v>
      </c>
      <c r="I692" s="9" t="s">
        <v>77</v>
      </c>
      <c r="AO692">
        <v>8.0000000000000007E-5</v>
      </c>
      <c r="AQ692">
        <v>7.2000000000000005E-4</v>
      </c>
    </row>
    <row r="693" spans="1:56" x14ac:dyDescent="0.2">
      <c r="A693" s="9">
        <v>7</v>
      </c>
      <c r="B693" t="s">
        <v>58</v>
      </c>
      <c r="C693" t="s">
        <v>173</v>
      </c>
      <c r="D693" s="9">
        <v>6</v>
      </c>
      <c r="E693" s="9">
        <v>5</v>
      </c>
      <c r="F693" s="9">
        <v>14</v>
      </c>
      <c r="G693" s="9">
        <v>8.0000000000000004E-4</v>
      </c>
      <c r="I693" s="9" t="s">
        <v>77</v>
      </c>
      <c r="AQ693">
        <v>7.9200000000000006E-4</v>
      </c>
      <c r="AR693">
        <v>8.0000000000000013E-6</v>
      </c>
    </row>
    <row r="694" spans="1:56" x14ac:dyDescent="0.2">
      <c r="A694" s="9">
        <v>16</v>
      </c>
      <c r="B694" t="s">
        <v>58</v>
      </c>
      <c r="C694" t="s">
        <v>173</v>
      </c>
      <c r="D694" s="9">
        <v>6</v>
      </c>
      <c r="E694" s="9">
        <v>5</v>
      </c>
      <c r="F694" s="9">
        <v>14</v>
      </c>
      <c r="G694" s="9">
        <v>8.0000000000000004E-4</v>
      </c>
      <c r="I694" s="9" t="s">
        <v>77</v>
      </c>
      <c r="J694">
        <v>4.8000000000000001E-4</v>
      </c>
      <c r="K694">
        <v>1.6000000000000001E-4</v>
      </c>
      <c r="AQ694">
        <v>1.6000000000000001E-4</v>
      </c>
    </row>
    <row r="695" spans="1:56" x14ac:dyDescent="0.2">
      <c r="A695" s="9">
        <v>16</v>
      </c>
      <c r="B695" t="s">
        <v>58</v>
      </c>
      <c r="C695" t="s">
        <v>173</v>
      </c>
      <c r="D695" s="9">
        <v>6</v>
      </c>
      <c r="E695" s="9">
        <v>6</v>
      </c>
      <c r="F695" s="9">
        <v>23.4</v>
      </c>
      <c r="G695" s="9">
        <v>8.0000000000000004E-4</v>
      </c>
      <c r="I695" s="9" t="s">
        <v>77</v>
      </c>
      <c r="AQ695">
        <v>8.0000000000000004E-4</v>
      </c>
    </row>
    <row r="696" spans="1:56" x14ac:dyDescent="0.2">
      <c r="A696" s="9">
        <v>20</v>
      </c>
      <c r="B696" t="s">
        <v>58</v>
      </c>
      <c r="C696" t="s">
        <v>173</v>
      </c>
      <c r="D696" s="9">
        <v>6</v>
      </c>
      <c r="E696" s="9">
        <v>6</v>
      </c>
      <c r="F696" s="9">
        <v>20.2</v>
      </c>
      <c r="G696" s="9">
        <v>8.0000000000000004E-4</v>
      </c>
      <c r="I696" s="9" t="s">
        <v>77</v>
      </c>
      <c r="AQ696">
        <v>8.0000000000000007E-5</v>
      </c>
      <c r="AX696">
        <v>7.2000000000000005E-4</v>
      </c>
    </row>
    <row r="697" spans="1:56" x14ac:dyDescent="0.2">
      <c r="A697" s="9">
        <v>24</v>
      </c>
      <c r="B697" t="s">
        <v>58</v>
      </c>
      <c r="C697" t="s">
        <v>173</v>
      </c>
      <c r="D697" s="9">
        <v>6</v>
      </c>
      <c r="E697" s="9">
        <v>6</v>
      </c>
      <c r="F697" s="9">
        <v>26</v>
      </c>
      <c r="G697" s="9">
        <v>8.0000000000000004E-4</v>
      </c>
      <c r="I697" s="9" t="s">
        <v>77</v>
      </c>
      <c r="AX697">
        <v>8.0000000000000004E-4</v>
      </c>
    </row>
    <row r="698" spans="1:56" x14ac:dyDescent="0.2">
      <c r="A698" s="9">
        <v>2</v>
      </c>
      <c r="B698" t="s">
        <v>58</v>
      </c>
      <c r="C698" t="s">
        <v>170</v>
      </c>
      <c r="D698" s="9">
        <v>5</v>
      </c>
      <c r="E698" s="9">
        <v>6</v>
      </c>
      <c r="F698" s="9">
        <v>31</v>
      </c>
      <c r="G698" s="9">
        <v>8.0000000000000004E-4</v>
      </c>
      <c r="I698" s="9" t="s">
        <v>77</v>
      </c>
      <c r="BD698">
        <v>8.0000000000000004E-4</v>
      </c>
    </row>
    <row r="699" spans="1:56" x14ac:dyDescent="0.2">
      <c r="A699" s="9">
        <v>6</v>
      </c>
      <c r="B699" t="s">
        <v>58</v>
      </c>
      <c r="C699" t="s">
        <v>170</v>
      </c>
      <c r="D699" s="9">
        <v>5</v>
      </c>
      <c r="E699" s="9">
        <v>6</v>
      </c>
      <c r="F699" s="9">
        <v>14.7</v>
      </c>
      <c r="G699" s="9">
        <v>8.0000000000000004E-4</v>
      </c>
      <c r="I699" s="9" t="s">
        <v>77</v>
      </c>
      <c r="J699">
        <v>8.0000000000000007E-5</v>
      </c>
      <c r="AA699">
        <v>8.0000000000000007E-5</v>
      </c>
      <c r="AQ699">
        <v>6.4000000000000005E-4</v>
      </c>
    </row>
    <row r="700" spans="1:56" x14ac:dyDescent="0.2">
      <c r="A700" s="9">
        <v>8</v>
      </c>
      <c r="B700" t="s">
        <v>58</v>
      </c>
      <c r="C700" t="s">
        <v>170</v>
      </c>
      <c r="D700" s="9">
        <v>5</v>
      </c>
      <c r="E700" s="9">
        <v>6</v>
      </c>
      <c r="F700" s="9">
        <v>29</v>
      </c>
      <c r="G700" s="9">
        <v>8.0000000000000004E-4</v>
      </c>
      <c r="I700" s="9" t="s">
        <v>77</v>
      </c>
      <c r="J700">
        <v>4.8000000000000001E-4</v>
      </c>
      <c r="K700">
        <v>1.6000000000000001E-4</v>
      </c>
      <c r="AQ700">
        <v>1.6000000000000001E-4</v>
      </c>
    </row>
    <row r="701" spans="1:56" x14ac:dyDescent="0.2">
      <c r="A701" s="9">
        <v>19</v>
      </c>
      <c r="B701" t="s">
        <v>53</v>
      </c>
      <c r="C701" t="s">
        <v>170</v>
      </c>
      <c r="D701" s="9">
        <v>5</v>
      </c>
      <c r="E701" s="9">
        <v>5</v>
      </c>
      <c r="F701" s="9">
        <v>23.4</v>
      </c>
      <c r="G701" s="9">
        <v>8.0000000000000015E-4</v>
      </c>
      <c r="I701" s="9" t="s">
        <v>77</v>
      </c>
      <c r="J701">
        <v>2.0000000000000001E-4</v>
      </c>
      <c r="K701">
        <v>8.0000000000000007E-5</v>
      </c>
      <c r="AM701">
        <v>2.0000000000000001E-4</v>
      </c>
      <c r="AQ701">
        <v>3.2000000000000003E-4</v>
      </c>
    </row>
    <row r="702" spans="1:56" x14ac:dyDescent="0.2">
      <c r="A702" s="9">
        <v>7</v>
      </c>
      <c r="B702" t="s">
        <v>55</v>
      </c>
      <c r="C702" t="s">
        <v>173</v>
      </c>
      <c r="D702" s="9">
        <v>6</v>
      </c>
      <c r="E702" s="9">
        <v>5</v>
      </c>
      <c r="F702" s="9">
        <v>17.600000000000001</v>
      </c>
      <c r="G702" s="9">
        <v>8.0000000000000015E-4</v>
      </c>
      <c r="I702" s="9" t="s">
        <v>77</v>
      </c>
      <c r="J702">
        <v>1.6000000000000001E-4</v>
      </c>
      <c r="K702">
        <v>8.0000000000000007E-5</v>
      </c>
      <c r="AR702">
        <v>1.6000000000000001E-4</v>
      </c>
      <c r="AX702">
        <v>4.0000000000000002E-4</v>
      </c>
    </row>
    <row r="703" spans="1:56" x14ac:dyDescent="0.2">
      <c r="A703" s="9">
        <v>16</v>
      </c>
      <c r="B703" t="s">
        <v>53</v>
      </c>
      <c r="C703" t="s">
        <v>170</v>
      </c>
      <c r="D703" s="9">
        <v>5</v>
      </c>
      <c r="E703" s="9">
        <v>1</v>
      </c>
      <c r="F703" s="9">
        <v>24.4</v>
      </c>
      <c r="G703" s="9">
        <v>8.9999999999999998E-4</v>
      </c>
      <c r="I703" s="9" t="s">
        <v>77</v>
      </c>
      <c r="J703">
        <v>6.2999999999999992E-4</v>
      </c>
      <c r="K703">
        <v>1.8000000000000001E-4</v>
      </c>
      <c r="N703">
        <v>9.0000000000000006E-5</v>
      </c>
    </row>
    <row r="704" spans="1:56" x14ac:dyDescent="0.2">
      <c r="A704" s="9">
        <v>18</v>
      </c>
      <c r="B704" t="s">
        <v>53</v>
      </c>
      <c r="C704" t="s">
        <v>170</v>
      </c>
      <c r="D704" s="9">
        <v>5</v>
      </c>
      <c r="E704" s="9">
        <v>1</v>
      </c>
      <c r="F704" s="9">
        <v>28.2</v>
      </c>
      <c r="G704" s="9">
        <v>8.9999999999999998E-4</v>
      </c>
      <c r="I704" s="9" t="s">
        <v>77</v>
      </c>
      <c r="J704">
        <v>4.0499999999999998E-4</v>
      </c>
      <c r="K704">
        <v>3.1499999999999996E-4</v>
      </c>
      <c r="AL704">
        <v>4.5000000000000003E-5</v>
      </c>
      <c r="AQ704">
        <v>1.35E-4</v>
      </c>
    </row>
    <row r="705" spans="1:74" x14ac:dyDescent="0.2">
      <c r="A705" s="9">
        <v>19</v>
      </c>
      <c r="B705" t="s">
        <v>53</v>
      </c>
      <c r="C705" t="s">
        <v>170</v>
      </c>
      <c r="D705" s="9">
        <v>5</v>
      </c>
      <c r="E705" s="9">
        <v>1</v>
      </c>
      <c r="F705" s="9">
        <v>25</v>
      </c>
      <c r="G705" s="9">
        <v>8.9999999999999998E-4</v>
      </c>
      <c r="I705" s="9" t="s">
        <v>77</v>
      </c>
      <c r="J705">
        <v>5.4000000000000001E-4</v>
      </c>
      <c r="K705">
        <v>3.6000000000000002E-4</v>
      </c>
    </row>
    <row r="706" spans="1:74" x14ac:dyDescent="0.2">
      <c r="A706" s="9">
        <v>6</v>
      </c>
      <c r="B706" t="s">
        <v>53</v>
      </c>
      <c r="C706" t="s">
        <v>169</v>
      </c>
      <c r="D706" s="9">
        <v>4</v>
      </c>
      <c r="E706" s="9">
        <v>5</v>
      </c>
      <c r="F706" s="9">
        <v>28.8</v>
      </c>
      <c r="G706" s="9">
        <v>8.9999999999999998E-4</v>
      </c>
      <c r="I706" s="9" t="s">
        <v>77</v>
      </c>
      <c r="K706">
        <v>1.8E-5</v>
      </c>
      <c r="AM706">
        <v>4.4999999999999999E-4</v>
      </c>
      <c r="AQ706">
        <v>1.8000000000000001E-4</v>
      </c>
      <c r="AW706">
        <v>2.52E-4</v>
      </c>
    </row>
    <row r="707" spans="1:74" x14ac:dyDescent="0.2">
      <c r="A707" s="9">
        <v>30</v>
      </c>
      <c r="B707" t="s">
        <v>53</v>
      </c>
      <c r="C707" t="s">
        <v>169</v>
      </c>
      <c r="D707" s="9">
        <v>4</v>
      </c>
      <c r="E707" s="9">
        <v>5</v>
      </c>
      <c r="F707" s="9">
        <v>32.5</v>
      </c>
      <c r="G707" s="9">
        <v>8.9999999999999998E-4</v>
      </c>
      <c r="I707" s="9" t="s">
        <v>77</v>
      </c>
      <c r="K707">
        <v>1.8000000000000001E-4</v>
      </c>
      <c r="M707">
        <v>2.7E-4</v>
      </c>
      <c r="AM707">
        <v>4.4999999999999999E-4</v>
      </c>
    </row>
    <row r="708" spans="1:74" x14ac:dyDescent="0.2">
      <c r="A708" s="9">
        <v>13</v>
      </c>
      <c r="B708" t="s">
        <v>53</v>
      </c>
      <c r="C708" t="s">
        <v>168</v>
      </c>
      <c r="D708" s="9">
        <v>1</v>
      </c>
      <c r="E708" s="9">
        <v>6</v>
      </c>
      <c r="F708" s="9">
        <v>26.7</v>
      </c>
      <c r="G708" s="9">
        <v>8.9999999999999998E-4</v>
      </c>
      <c r="I708" s="9" t="s">
        <v>77</v>
      </c>
      <c r="M708">
        <v>8.5499999999999997E-4</v>
      </c>
      <c r="BV708">
        <v>4.5000000000000003E-5</v>
      </c>
    </row>
    <row r="709" spans="1:74" x14ac:dyDescent="0.2">
      <c r="A709" s="9">
        <v>8</v>
      </c>
      <c r="B709" t="s">
        <v>53</v>
      </c>
      <c r="C709" t="s">
        <v>170</v>
      </c>
      <c r="D709" s="9">
        <v>5</v>
      </c>
      <c r="E709" s="9">
        <v>6</v>
      </c>
      <c r="F709" s="9">
        <v>36.1</v>
      </c>
      <c r="G709" s="9">
        <v>8.9999999999999998E-4</v>
      </c>
      <c r="I709" s="9" t="s">
        <v>77</v>
      </c>
      <c r="J709">
        <v>4.95E-4</v>
      </c>
      <c r="K709">
        <v>9.0000000000000006E-5</v>
      </c>
      <c r="AQ709">
        <v>3.1499999999999996E-4</v>
      </c>
    </row>
    <row r="710" spans="1:74" x14ac:dyDescent="0.2">
      <c r="A710" s="9">
        <v>1</v>
      </c>
      <c r="B710" t="s">
        <v>112</v>
      </c>
      <c r="C710" t="s">
        <v>173</v>
      </c>
      <c r="D710" s="9">
        <v>6</v>
      </c>
      <c r="E710" s="9">
        <v>6</v>
      </c>
      <c r="F710" s="9">
        <v>35.5</v>
      </c>
      <c r="G710" s="9">
        <v>8.9999999999999998E-4</v>
      </c>
      <c r="I710" s="9" t="s">
        <v>77</v>
      </c>
      <c r="BD710">
        <v>8.9999999999999998E-4</v>
      </c>
    </row>
    <row r="711" spans="1:74" x14ac:dyDescent="0.2">
      <c r="A711" s="9">
        <v>5</v>
      </c>
      <c r="B711" t="s">
        <v>56</v>
      </c>
      <c r="C711" t="s">
        <v>170</v>
      </c>
      <c r="D711" s="9">
        <v>5</v>
      </c>
      <c r="E711" s="9">
        <v>3</v>
      </c>
      <c r="F711" s="9">
        <v>23.7</v>
      </c>
      <c r="G711" s="9">
        <v>8.9999999999999998E-4</v>
      </c>
      <c r="I711" s="9" t="s">
        <v>77</v>
      </c>
      <c r="J711">
        <v>8.9999999999999998E-4</v>
      </c>
    </row>
    <row r="712" spans="1:74" x14ac:dyDescent="0.2">
      <c r="A712" s="9">
        <v>8</v>
      </c>
      <c r="B712" t="s">
        <v>56</v>
      </c>
      <c r="C712" t="s">
        <v>170</v>
      </c>
      <c r="D712" s="9">
        <v>5</v>
      </c>
      <c r="E712" s="9">
        <v>3</v>
      </c>
      <c r="F712" s="9">
        <v>30.2</v>
      </c>
      <c r="G712" s="9">
        <v>8.9999999999999998E-4</v>
      </c>
      <c r="I712" s="9" t="s">
        <v>77</v>
      </c>
      <c r="BC712">
        <v>8.9999999999999998E-4</v>
      </c>
    </row>
    <row r="713" spans="1:74" x14ac:dyDescent="0.2">
      <c r="A713" s="9">
        <v>24</v>
      </c>
      <c r="B713" t="s">
        <v>56</v>
      </c>
      <c r="C713" t="s">
        <v>170</v>
      </c>
      <c r="D713" s="9">
        <v>5</v>
      </c>
      <c r="E713" s="9">
        <v>3</v>
      </c>
      <c r="F713" s="9">
        <v>20.5</v>
      </c>
      <c r="G713" s="9">
        <v>8.9999999999999998E-4</v>
      </c>
      <c r="I713" s="9" t="s">
        <v>77</v>
      </c>
      <c r="J713">
        <v>8.9999999999999998E-4</v>
      </c>
    </row>
    <row r="714" spans="1:74" x14ac:dyDescent="0.2">
      <c r="A714" s="9">
        <v>29</v>
      </c>
      <c r="B714" t="s">
        <v>56</v>
      </c>
      <c r="C714" t="s">
        <v>170</v>
      </c>
      <c r="D714" s="9">
        <v>5</v>
      </c>
      <c r="E714" s="9">
        <v>3</v>
      </c>
      <c r="F714" s="9">
        <v>23.3</v>
      </c>
      <c r="G714" s="9">
        <v>8.9999999999999998E-4</v>
      </c>
      <c r="I714" s="9" t="s">
        <v>77</v>
      </c>
      <c r="BC714">
        <v>8.9999999999999998E-4</v>
      </c>
    </row>
    <row r="715" spans="1:74" x14ac:dyDescent="0.2">
      <c r="A715" s="9">
        <v>9</v>
      </c>
      <c r="B715" t="s">
        <v>56</v>
      </c>
      <c r="C715" t="s">
        <v>170</v>
      </c>
      <c r="D715" s="9">
        <v>5</v>
      </c>
      <c r="E715" s="9">
        <v>4</v>
      </c>
      <c r="F715" s="9">
        <v>19.8</v>
      </c>
      <c r="G715" s="9">
        <v>8.9999999999999998E-4</v>
      </c>
      <c r="I715" s="9" t="s">
        <v>77</v>
      </c>
      <c r="AX715">
        <v>8.9999999999999998E-4</v>
      </c>
    </row>
    <row r="716" spans="1:74" x14ac:dyDescent="0.2">
      <c r="A716" s="9">
        <v>12</v>
      </c>
      <c r="B716" t="s">
        <v>56</v>
      </c>
      <c r="C716" t="s">
        <v>170</v>
      </c>
      <c r="D716" s="9">
        <v>5</v>
      </c>
      <c r="E716" s="9">
        <v>4</v>
      </c>
      <c r="F716" s="9">
        <v>16.3</v>
      </c>
      <c r="G716" s="9">
        <v>8.9999999999999998E-4</v>
      </c>
      <c r="I716" s="9" t="s">
        <v>77</v>
      </c>
      <c r="AX716">
        <v>8.9999999999999998E-4</v>
      </c>
    </row>
    <row r="717" spans="1:74" x14ac:dyDescent="0.2">
      <c r="A717" s="9">
        <v>14</v>
      </c>
      <c r="B717" t="s">
        <v>56</v>
      </c>
      <c r="C717" t="s">
        <v>170</v>
      </c>
      <c r="D717" s="9">
        <v>5</v>
      </c>
      <c r="E717" s="9">
        <v>4</v>
      </c>
      <c r="F717" s="9">
        <v>27.3</v>
      </c>
      <c r="G717" s="9">
        <v>8.9999999999999998E-4</v>
      </c>
      <c r="I717" s="9" t="s">
        <v>77</v>
      </c>
      <c r="BV717">
        <v>8.9999999999999998E-4</v>
      </c>
    </row>
    <row r="718" spans="1:74" x14ac:dyDescent="0.2">
      <c r="A718" s="9">
        <v>15</v>
      </c>
      <c r="B718" t="s">
        <v>56</v>
      </c>
      <c r="C718" t="s">
        <v>170</v>
      </c>
      <c r="D718" s="9">
        <v>5</v>
      </c>
      <c r="E718" s="9">
        <v>4</v>
      </c>
      <c r="F718" s="9">
        <v>23.3</v>
      </c>
      <c r="G718" s="9">
        <v>8.9999999999999998E-4</v>
      </c>
      <c r="I718" s="9" t="s">
        <v>77</v>
      </c>
      <c r="BD718">
        <v>8.9999999999999998E-4</v>
      </c>
    </row>
    <row r="719" spans="1:74" x14ac:dyDescent="0.2">
      <c r="A719" s="9">
        <v>24</v>
      </c>
      <c r="B719" t="s">
        <v>56</v>
      </c>
      <c r="C719" t="s">
        <v>170</v>
      </c>
      <c r="D719" s="9">
        <v>5</v>
      </c>
      <c r="E719" s="9">
        <v>4</v>
      </c>
      <c r="F719" s="9">
        <v>25.5</v>
      </c>
      <c r="G719" s="9">
        <v>8.9999999999999998E-4</v>
      </c>
      <c r="I719" s="9" t="s">
        <v>77</v>
      </c>
      <c r="BC719">
        <v>8.9999999999999998E-4</v>
      </c>
    </row>
    <row r="720" spans="1:74" x14ac:dyDescent="0.2">
      <c r="A720" s="9">
        <v>6</v>
      </c>
      <c r="B720" t="s">
        <v>56</v>
      </c>
      <c r="C720" t="s">
        <v>170</v>
      </c>
      <c r="D720" s="9">
        <v>5</v>
      </c>
      <c r="E720" s="9">
        <v>5</v>
      </c>
      <c r="F720" s="9">
        <v>25</v>
      </c>
      <c r="G720" s="9">
        <v>8.9999999999999998E-4</v>
      </c>
      <c r="I720" s="9" t="s">
        <v>77</v>
      </c>
      <c r="J720">
        <v>4.4999999999999999E-4</v>
      </c>
      <c r="K720">
        <v>1.8000000000000001E-4</v>
      </c>
      <c r="N720">
        <v>4.5000000000000003E-5</v>
      </c>
      <c r="X720">
        <v>2.2499999999999999E-4</v>
      </c>
    </row>
    <row r="721" spans="1:158" x14ac:dyDescent="0.2">
      <c r="A721" s="9">
        <v>2</v>
      </c>
      <c r="B721" t="s">
        <v>117</v>
      </c>
      <c r="C721" t="s">
        <v>170</v>
      </c>
      <c r="D721" s="9">
        <v>5</v>
      </c>
      <c r="E721" s="9">
        <v>2</v>
      </c>
      <c r="F721" s="9">
        <v>17.2</v>
      </c>
      <c r="G721" s="9">
        <v>8.9999999999999998E-4</v>
      </c>
      <c r="I721" s="9" t="s">
        <v>77</v>
      </c>
      <c r="K721">
        <v>9.0000000000000006E-5</v>
      </c>
      <c r="AX721">
        <v>8.0999999999999996E-4</v>
      </c>
    </row>
    <row r="722" spans="1:158" x14ac:dyDescent="0.2">
      <c r="A722" s="9">
        <v>4</v>
      </c>
      <c r="B722" t="s">
        <v>117</v>
      </c>
      <c r="C722" t="s">
        <v>170</v>
      </c>
      <c r="D722" s="9">
        <v>5</v>
      </c>
      <c r="E722" s="9">
        <v>2</v>
      </c>
      <c r="F722" s="9">
        <v>15.5</v>
      </c>
      <c r="G722" s="9">
        <v>8.9999999999999998E-4</v>
      </c>
      <c r="I722" s="9" t="s">
        <v>77</v>
      </c>
      <c r="K722">
        <v>9.0000000000000006E-5</v>
      </c>
      <c r="BD722">
        <v>8.0999999999999996E-4</v>
      </c>
    </row>
    <row r="723" spans="1:158" x14ac:dyDescent="0.2">
      <c r="A723" s="9">
        <v>5</v>
      </c>
      <c r="B723" t="s">
        <v>96</v>
      </c>
      <c r="C723" t="s">
        <v>168</v>
      </c>
      <c r="D723" s="9">
        <v>1</v>
      </c>
      <c r="E723" s="9">
        <v>5</v>
      </c>
      <c r="F723" s="9">
        <v>21.5</v>
      </c>
      <c r="G723" s="9">
        <v>8.9999999999999998E-4</v>
      </c>
      <c r="I723" s="9" t="s">
        <v>77</v>
      </c>
      <c r="CB723">
        <v>8.9999999999999998E-4</v>
      </c>
    </row>
    <row r="724" spans="1:158" x14ac:dyDescent="0.2">
      <c r="A724" s="9">
        <v>17</v>
      </c>
      <c r="B724" t="s">
        <v>96</v>
      </c>
      <c r="C724" t="s">
        <v>168</v>
      </c>
      <c r="D724" s="9">
        <v>1</v>
      </c>
      <c r="E724" s="9">
        <v>5</v>
      </c>
      <c r="F724" s="9">
        <v>13.9</v>
      </c>
      <c r="G724" s="9">
        <v>8.9999999999999998E-4</v>
      </c>
      <c r="I724" s="9" t="s">
        <v>77</v>
      </c>
      <c r="AQ724">
        <v>3.1499999999999996E-4</v>
      </c>
      <c r="AU724">
        <v>2.7E-4</v>
      </c>
      <c r="BD724">
        <v>3.1499999999999996E-4</v>
      </c>
    </row>
    <row r="725" spans="1:158" s="100" customFormat="1" x14ac:dyDescent="0.2">
      <c r="A725" s="9">
        <v>8</v>
      </c>
      <c r="B725" t="s">
        <v>55</v>
      </c>
      <c r="C725" t="s">
        <v>168</v>
      </c>
      <c r="D725" s="9">
        <v>1</v>
      </c>
      <c r="E725" s="9">
        <v>4</v>
      </c>
      <c r="F725" s="9">
        <v>30.9</v>
      </c>
      <c r="G725" s="9">
        <v>8.9999999999999998E-4</v>
      </c>
      <c r="H725"/>
      <c r="I725" s="9" t="s">
        <v>77</v>
      </c>
      <c r="J725"/>
      <c r="K725">
        <v>9.0000000000000002E-6</v>
      </c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>
        <v>7.6499999999999995E-4</v>
      </c>
      <c r="AP725"/>
      <c r="AQ725">
        <v>1.26E-4</v>
      </c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  <c r="EO725"/>
      <c r="EP725"/>
      <c r="EQ725"/>
      <c r="ER725"/>
      <c r="ES725"/>
      <c r="ET725"/>
      <c r="EU725"/>
      <c r="EV725"/>
      <c r="EW725"/>
      <c r="EX725"/>
      <c r="EY725"/>
      <c r="EZ725"/>
      <c r="FA725"/>
      <c r="FB725"/>
    </row>
    <row r="726" spans="1:158" x14ac:dyDescent="0.2">
      <c r="A726" s="9">
        <v>4</v>
      </c>
      <c r="B726" t="s">
        <v>55</v>
      </c>
      <c r="C726" t="s">
        <v>173</v>
      </c>
      <c r="D726" s="9">
        <v>6</v>
      </c>
      <c r="E726" s="9">
        <v>5</v>
      </c>
      <c r="F726" s="9">
        <v>20.5</v>
      </c>
      <c r="G726" s="9">
        <v>8.9999999999999998E-4</v>
      </c>
      <c r="I726" s="9" t="s">
        <v>77</v>
      </c>
      <c r="J726">
        <v>3.6000000000000002E-4</v>
      </c>
      <c r="K726">
        <v>1.35E-4</v>
      </c>
      <c r="AO726">
        <v>3.1499999999999996E-4</v>
      </c>
      <c r="AR726">
        <v>9.0000000000000006E-5</v>
      </c>
    </row>
    <row r="727" spans="1:158" x14ac:dyDescent="0.2">
      <c r="A727" s="9">
        <v>30</v>
      </c>
      <c r="B727" t="s">
        <v>58</v>
      </c>
      <c r="C727" t="s">
        <v>170</v>
      </c>
      <c r="D727" s="9">
        <v>5</v>
      </c>
      <c r="E727" s="9">
        <v>2</v>
      </c>
      <c r="F727" s="9">
        <v>22.4</v>
      </c>
      <c r="G727" s="9">
        <v>8.9999999999999998E-4</v>
      </c>
      <c r="I727" s="9" t="s">
        <v>77</v>
      </c>
      <c r="J727">
        <v>1.26E-4</v>
      </c>
      <c r="K727">
        <v>9.0000000000000002E-6</v>
      </c>
      <c r="AQ727">
        <v>7.6499999999999995E-4</v>
      </c>
    </row>
    <row r="728" spans="1:158" x14ac:dyDescent="0.2">
      <c r="A728" s="9">
        <v>21</v>
      </c>
      <c r="B728" t="s">
        <v>58</v>
      </c>
      <c r="C728" t="s">
        <v>168</v>
      </c>
      <c r="D728" s="9">
        <v>1</v>
      </c>
      <c r="E728" s="9">
        <v>4</v>
      </c>
      <c r="F728" s="9">
        <v>22.8</v>
      </c>
      <c r="G728" s="9">
        <v>8.9999999999999998E-4</v>
      </c>
      <c r="I728" s="9" t="s">
        <v>77</v>
      </c>
      <c r="AX728">
        <v>4.4999999999999999E-4</v>
      </c>
      <c r="BV728">
        <v>4.4999999999999999E-4</v>
      </c>
    </row>
    <row r="729" spans="1:158" x14ac:dyDescent="0.2">
      <c r="A729" s="9">
        <v>22</v>
      </c>
      <c r="B729" t="s">
        <v>58</v>
      </c>
      <c r="C729" t="s">
        <v>168</v>
      </c>
      <c r="D729" s="9">
        <v>1</v>
      </c>
      <c r="E729" s="9">
        <v>4</v>
      </c>
      <c r="F729" s="9">
        <v>26.9</v>
      </c>
      <c r="G729" s="9">
        <v>8.9999999999999998E-4</v>
      </c>
      <c r="I729" s="9" t="s">
        <v>77</v>
      </c>
      <c r="BD729">
        <v>8.9999999999999998E-4</v>
      </c>
    </row>
    <row r="730" spans="1:158" x14ac:dyDescent="0.2">
      <c r="A730" s="9">
        <v>1</v>
      </c>
      <c r="B730" t="s">
        <v>58</v>
      </c>
      <c r="C730" t="s">
        <v>170</v>
      </c>
      <c r="D730" s="9">
        <v>5</v>
      </c>
      <c r="E730" s="9">
        <v>4</v>
      </c>
      <c r="F730" s="9">
        <v>26.5</v>
      </c>
      <c r="G730" s="9">
        <v>8.9999999999999998E-4</v>
      </c>
      <c r="I730" s="9" t="s">
        <v>77</v>
      </c>
      <c r="J730">
        <v>1.35E-4</v>
      </c>
      <c r="AQ730">
        <v>3.1499999999999996E-4</v>
      </c>
      <c r="CC730">
        <v>4.4999999999999999E-4</v>
      </c>
    </row>
    <row r="731" spans="1:158" x14ac:dyDescent="0.2">
      <c r="A731" s="9">
        <v>11</v>
      </c>
      <c r="B731" t="s">
        <v>53</v>
      </c>
      <c r="C731" t="s">
        <v>170</v>
      </c>
      <c r="D731" s="9">
        <v>5</v>
      </c>
      <c r="E731" s="9">
        <v>1</v>
      </c>
      <c r="F731" s="9">
        <v>21.7</v>
      </c>
      <c r="G731" s="9">
        <v>9.0000000000000008E-4</v>
      </c>
      <c r="I731" s="9" t="s">
        <v>77</v>
      </c>
      <c r="J731">
        <v>3.6000000000000002E-4</v>
      </c>
      <c r="K731">
        <v>2.7E-4</v>
      </c>
      <c r="AL731">
        <v>1.8000000000000001E-4</v>
      </c>
      <c r="AQ731">
        <v>9.0000000000000006E-5</v>
      </c>
    </row>
    <row r="732" spans="1:158" x14ac:dyDescent="0.2">
      <c r="A732" s="9">
        <v>7</v>
      </c>
      <c r="B732" t="s">
        <v>53</v>
      </c>
      <c r="C732" t="s">
        <v>168</v>
      </c>
      <c r="D732" s="9">
        <v>1</v>
      </c>
      <c r="E732" s="9">
        <v>4</v>
      </c>
      <c r="F732" s="9">
        <v>30.1</v>
      </c>
      <c r="G732" s="9">
        <v>9.0000000000000008E-4</v>
      </c>
      <c r="I732" s="9" t="s">
        <v>77</v>
      </c>
      <c r="J732">
        <v>6.7500000000000004E-4</v>
      </c>
      <c r="M732">
        <v>4.5000000000000003E-5</v>
      </c>
      <c r="AL732">
        <v>4.5000000000000003E-5</v>
      </c>
      <c r="AM732">
        <v>4.5000000000000003E-5</v>
      </c>
      <c r="AQ732">
        <v>9.0000000000000006E-5</v>
      </c>
    </row>
    <row r="733" spans="1:158" x14ac:dyDescent="0.2">
      <c r="A733" s="9">
        <v>26</v>
      </c>
      <c r="B733" t="s">
        <v>56</v>
      </c>
      <c r="C733" t="s">
        <v>170</v>
      </c>
      <c r="D733" s="9">
        <v>5</v>
      </c>
      <c r="E733" s="9">
        <v>5</v>
      </c>
      <c r="F733" s="9">
        <v>28.8</v>
      </c>
      <c r="G733" s="9">
        <v>9.0000000000000008E-4</v>
      </c>
      <c r="I733" s="9" t="s">
        <v>77</v>
      </c>
      <c r="J733">
        <v>4.0499999999999998E-4</v>
      </c>
      <c r="K733">
        <v>9.0000000000000006E-5</v>
      </c>
      <c r="AM733">
        <v>3.6000000000000002E-4</v>
      </c>
      <c r="AR733">
        <v>4.5000000000000003E-5</v>
      </c>
    </row>
    <row r="734" spans="1:158" x14ac:dyDescent="0.2">
      <c r="A734" s="9">
        <v>2</v>
      </c>
      <c r="B734" t="s">
        <v>96</v>
      </c>
      <c r="C734" t="s">
        <v>173</v>
      </c>
      <c r="D734" s="9">
        <v>6</v>
      </c>
      <c r="E734" s="9">
        <v>6</v>
      </c>
      <c r="F734" s="9">
        <v>16.600000000000001</v>
      </c>
      <c r="G734" s="9">
        <v>9.0000000000000008E-4</v>
      </c>
      <c r="I734" s="9" t="s">
        <v>77</v>
      </c>
      <c r="J734">
        <v>7.2000000000000005E-4</v>
      </c>
      <c r="K734">
        <v>1.8000000000000001E-4</v>
      </c>
    </row>
    <row r="735" spans="1:158" x14ac:dyDescent="0.2">
      <c r="A735" s="9">
        <v>3</v>
      </c>
      <c r="B735" t="s">
        <v>96</v>
      </c>
      <c r="C735" t="s">
        <v>173</v>
      </c>
      <c r="D735" s="9">
        <v>6</v>
      </c>
      <c r="E735" s="9">
        <v>6</v>
      </c>
      <c r="F735" s="9">
        <v>16.600000000000001</v>
      </c>
      <c r="G735" s="9">
        <v>9.0000000000000008E-4</v>
      </c>
      <c r="I735" s="9" t="s">
        <v>77</v>
      </c>
      <c r="J735">
        <v>7.2000000000000005E-4</v>
      </c>
      <c r="K735">
        <v>1.8000000000000001E-4</v>
      </c>
    </row>
    <row r="736" spans="1:158" x14ac:dyDescent="0.2">
      <c r="A736" s="9">
        <v>7</v>
      </c>
      <c r="B736" t="s">
        <v>49</v>
      </c>
      <c r="C736" t="s">
        <v>173</v>
      </c>
      <c r="D736" s="9">
        <v>6</v>
      </c>
      <c r="E736" s="9">
        <v>3</v>
      </c>
      <c r="F736" s="9">
        <v>22.3</v>
      </c>
      <c r="G736" s="9">
        <v>9.999999999999998E-4</v>
      </c>
      <c r="I736" s="9" t="s">
        <v>77</v>
      </c>
      <c r="J736">
        <v>3.5999999999999997E-4</v>
      </c>
      <c r="K736">
        <v>1E-4</v>
      </c>
      <c r="M736">
        <v>1E-4</v>
      </c>
      <c r="N736">
        <v>2.9999999999999997E-4</v>
      </c>
      <c r="AR736">
        <v>1.4000000000000001E-4</v>
      </c>
    </row>
    <row r="737" spans="1:81" x14ac:dyDescent="0.2">
      <c r="A737" s="9">
        <v>6</v>
      </c>
      <c r="B737" t="s">
        <v>112</v>
      </c>
      <c r="C737" t="s">
        <v>170</v>
      </c>
      <c r="D737" s="9">
        <v>5</v>
      </c>
      <c r="E737" s="9">
        <v>6</v>
      </c>
      <c r="F737" s="9">
        <v>26.5</v>
      </c>
      <c r="G737" s="9">
        <v>9.999999999999998E-4</v>
      </c>
      <c r="I737" s="9" t="s">
        <v>77</v>
      </c>
      <c r="J737">
        <v>5.9999999999999995E-4</v>
      </c>
      <c r="K737">
        <v>3.0000000000000001E-5</v>
      </c>
      <c r="N737">
        <v>2.9999999999999997E-4</v>
      </c>
      <c r="AQ737">
        <v>7.0000000000000007E-5</v>
      </c>
    </row>
    <row r="738" spans="1:81" x14ac:dyDescent="0.2">
      <c r="A738" s="9">
        <v>5</v>
      </c>
      <c r="B738" t="s">
        <v>48</v>
      </c>
      <c r="C738" t="s">
        <v>168</v>
      </c>
      <c r="D738" s="9">
        <v>1</v>
      </c>
      <c r="E738" s="9">
        <v>6</v>
      </c>
      <c r="F738" s="9">
        <v>26.2</v>
      </c>
      <c r="G738" s="9">
        <v>9.999999999999998E-4</v>
      </c>
      <c r="I738" s="9" t="s">
        <v>77</v>
      </c>
      <c r="K738">
        <v>3.5E-4</v>
      </c>
      <c r="M738">
        <v>5.9999999999999995E-4</v>
      </c>
      <c r="P738">
        <v>5.0000000000000002E-5</v>
      </c>
    </row>
    <row r="739" spans="1:81" x14ac:dyDescent="0.2">
      <c r="A739" s="9">
        <v>1</v>
      </c>
      <c r="B739" t="s">
        <v>231</v>
      </c>
      <c r="C739" t="s">
        <v>169</v>
      </c>
      <c r="D739" s="9">
        <v>4</v>
      </c>
      <c r="E739" s="9">
        <v>3</v>
      </c>
      <c r="F739" s="9">
        <v>26.4</v>
      </c>
      <c r="G739" s="9">
        <v>9.999999999999998E-4</v>
      </c>
      <c r="I739" s="9" t="s">
        <v>77</v>
      </c>
      <c r="J739">
        <v>5.9999999999999995E-4</v>
      </c>
      <c r="K739">
        <v>3.5E-4</v>
      </c>
      <c r="M739">
        <v>5.0000000000000002E-5</v>
      </c>
    </row>
    <row r="740" spans="1:81" x14ac:dyDescent="0.2">
      <c r="A740" s="9">
        <v>1</v>
      </c>
      <c r="B740" t="s">
        <v>134</v>
      </c>
      <c r="C740" t="s">
        <v>169</v>
      </c>
      <c r="D740" s="9">
        <v>4</v>
      </c>
      <c r="E740" s="9">
        <v>5</v>
      </c>
      <c r="F740" s="9">
        <v>41.1</v>
      </c>
      <c r="G740" s="9">
        <v>1E-3</v>
      </c>
      <c r="I740" s="9" t="s">
        <v>77</v>
      </c>
      <c r="K740">
        <v>9.6999999999999994E-4</v>
      </c>
      <c r="AQ740">
        <v>3.0000000000000001E-5</v>
      </c>
    </row>
    <row r="741" spans="1:81" x14ac:dyDescent="0.2">
      <c r="A741" s="9">
        <v>5</v>
      </c>
      <c r="B741" t="s">
        <v>53</v>
      </c>
      <c r="C741" t="s">
        <v>169</v>
      </c>
      <c r="D741" s="9">
        <v>4</v>
      </c>
      <c r="E741" s="9">
        <v>1</v>
      </c>
      <c r="F741" s="9">
        <v>31.2</v>
      </c>
      <c r="G741" s="9">
        <v>1E-3</v>
      </c>
      <c r="I741" s="9" t="s">
        <v>77</v>
      </c>
      <c r="K741">
        <v>5.0000000000000002E-5</v>
      </c>
      <c r="AQ741">
        <v>9.5E-4</v>
      </c>
    </row>
    <row r="742" spans="1:81" x14ac:dyDescent="0.2">
      <c r="A742" s="9">
        <v>14</v>
      </c>
      <c r="B742" t="s">
        <v>53</v>
      </c>
      <c r="C742" t="s">
        <v>169</v>
      </c>
      <c r="D742" s="9">
        <v>4</v>
      </c>
      <c r="E742" s="9">
        <v>1</v>
      </c>
      <c r="F742" s="9">
        <v>20.2</v>
      </c>
      <c r="G742" s="9">
        <v>1E-3</v>
      </c>
      <c r="I742" s="9" t="s">
        <v>77</v>
      </c>
      <c r="K742">
        <v>1E-4</v>
      </c>
      <c r="AQ742">
        <v>2.0000000000000001E-4</v>
      </c>
      <c r="AV742">
        <v>6.9999999999999999E-4</v>
      </c>
    </row>
    <row r="743" spans="1:81" x14ac:dyDescent="0.2">
      <c r="A743" s="9">
        <v>3</v>
      </c>
      <c r="B743" t="s">
        <v>53</v>
      </c>
      <c r="C743" t="s">
        <v>170</v>
      </c>
      <c r="D743" s="9">
        <v>5</v>
      </c>
      <c r="E743" s="9">
        <v>1</v>
      </c>
      <c r="F743" s="9">
        <v>29</v>
      </c>
      <c r="G743" s="9">
        <v>1E-3</v>
      </c>
      <c r="I743" s="9" t="s">
        <v>77</v>
      </c>
      <c r="CC743">
        <v>1E-3</v>
      </c>
    </row>
    <row r="744" spans="1:81" x14ac:dyDescent="0.2">
      <c r="A744" s="9">
        <v>4</v>
      </c>
      <c r="B744" t="s">
        <v>53</v>
      </c>
      <c r="C744" t="s">
        <v>170</v>
      </c>
      <c r="D744" s="9">
        <v>5</v>
      </c>
      <c r="E744" s="9">
        <v>1</v>
      </c>
      <c r="F744" s="9">
        <v>31.7</v>
      </c>
      <c r="G744" s="9">
        <v>1E-3</v>
      </c>
      <c r="I744" s="9" t="s">
        <v>77</v>
      </c>
      <c r="AQ744">
        <v>1E-3</v>
      </c>
    </row>
    <row r="745" spans="1:81" x14ac:dyDescent="0.2">
      <c r="A745" s="9">
        <v>17</v>
      </c>
      <c r="B745" t="s">
        <v>53</v>
      </c>
      <c r="C745" t="s">
        <v>170</v>
      </c>
      <c r="D745" s="9">
        <v>5</v>
      </c>
      <c r="E745" s="9">
        <v>1</v>
      </c>
      <c r="F745" s="9">
        <v>24.8</v>
      </c>
      <c r="G745" s="9">
        <v>1E-3</v>
      </c>
      <c r="I745" s="9" t="s">
        <v>77</v>
      </c>
      <c r="J745">
        <v>4.5000000000000004E-4</v>
      </c>
      <c r="K745">
        <v>5.0000000000000001E-4</v>
      </c>
      <c r="AL745">
        <v>5.0000000000000002E-5</v>
      </c>
    </row>
    <row r="746" spans="1:81" x14ac:dyDescent="0.2">
      <c r="A746" s="9">
        <v>5</v>
      </c>
      <c r="B746" t="s">
        <v>53</v>
      </c>
      <c r="C746" t="s">
        <v>169</v>
      </c>
      <c r="D746" s="9">
        <v>4</v>
      </c>
      <c r="E746" s="9">
        <v>2</v>
      </c>
      <c r="F746" s="9">
        <v>29.8</v>
      </c>
      <c r="G746" s="9">
        <v>1E-3</v>
      </c>
      <c r="I746" s="9" t="s">
        <v>77</v>
      </c>
      <c r="AQ746">
        <v>1E-3</v>
      </c>
    </row>
    <row r="747" spans="1:81" x14ac:dyDescent="0.2">
      <c r="A747" s="9">
        <v>6</v>
      </c>
      <c r="B747" t="s">
        <v>53</v>
      </c>
      <c r="C747" t="s">
        <v>169</v>
      </c>
      <c r="D747" s="9">
        <v>4</v>
      </c>
      <c r="E747" s="9">
        <v>2</v>
      </c>
      <c r="F747" s="9">
        <v>28.4</v>
      </c>
      <c r="G747" s="9">
        <v>1E-3</v>
      </c>
      <c r="I747" s="9" t="s">
        <v>77</v>
      </c>
      <c r="N747">
        <v>5.0000000000000002E-5</v>
      </c>
      <c r="AQ747">
        <v>8.4999999999999995E-4</v>
      </c>
      <c r="AS747">
        <v>1E-4</v>
      </c>
    </row>
    <row r="748" spans="1:81" x14ac:dyDescent="0.2">
      <c r="A748" s="9">
        <v>12</v>
      </c>
      <c r="B748" t="s">
        <v>53</v>
      </c>
      <c r="C748" t="s">
        <v>169</v>
      </c>
      <c r="D748" s="9">
        <v>4</v>
      </c>
      <c r="E748" s="9">
        <v>2</v>
      </c>
      <c r="F748" s="9">
        <v>24</v>
      </c>
      <c r="G748" s="9">
        <v>1E-3</v>
      </c>
      <c r="I748" s="9" t="s">
        <v>77</v>
      </c>
      <c r="K748">
        <v>1E-4</v>
      </c>
      <c r="M748">
        <v>2.9999999999999997E-4</v>
      </c>
      <c r="AQ748">
        <v>5.0000000000000001E-4</v>
      </c>
      <c r="AS748">
        <v>1E-4</v>
      </c>
    </row>
    <row r="749" spans="1:81" x14ac:dyDescent="0.2">
      <c r="A749" s="9">
        <v>17</v>
      </c>
      <c r="B749" t="s">
        <v>53</v>
      </c>
      <c r="C749" t="s">
        <v>170</v>
      </c>
      <c r="D749" s="9">
        <v>5</v>
      </c>
      <c r="E749" s="9">
        <v>2</v>
      </c>
      <c r="F749" s="9">
        <v>19.5</v>
      </c>
      <c r="G749" s="9">
        <v>1E-3</v>
      </c>
      <c r="I749" s="9" t="s">
        <v>77</v>
      </c>
      <c r="AQ749">
        <v>1E-3</v>
      </c>
    </row>
    <row r="750" spans="1:81" x14ac:dyDescent="0.2">
      <c r="A750" s="9">
        <v>2</v>
      </c>
      <c r="B750" t="s">
        <v>53</v>
      </c>
      <c r="C750" t="s">
        <v>168</v>
      </c>
      <c r="D750" s="9">
        <v>1</v>
      </c>
      <c r="E750" s="9">
        <v>3</v>
      </c>
      <c r="F750" s="9">
        <v>34.200000000000003</v>
      </c>
      <c r="G750" s="9">
        <v>1E-3</v>
      </c>
      <c r="I750" s="9" t="s">
        <v>77</v>
      </c>
      <c r="J750">
        <v>8.9999999999999998E-4</v>
      </c>
      <c r="AQ750">
        <v>4.0000000000000003E-5</v>
      </c>
      <c r="AU750">
        <v>3.0000000000000001E-5</v>
      </c>
      <c r="BF750">
        <v>3.0000000000000001E-5</v>
      </c>
    </row>
    <row r="751" spans="1:81" x14ac:dyDescent="0.2">
      <c r="A751" s="9">
        <v>23</v>
      </c>
      <c r="B751" t="s">
        <v>53</v>
      </c>
      <c r="C751" t="s">
        <v>169</v>
      </c>
      <c r="D751" s="9">
        <v>4</v>
      </c>
      <c r="E751" s="9">
        <v>3</v>
      </c>
      <c r="F751" s="9">
        <v>37.6</v>
      </c>
      <c r="G751" s="9">
        <v>1E-3</v>
      </c>
      <c r="I751" s="9" t="s">
        <v>77</v>
      </c>
      <c r="K751">
        <v>9.0000000000000008E-4</v>
      </c>
      <c r="AQ751">
        <v>1E-4</v>
      </c>
    </row>
    <row r="752" spans="1:81" x14ac:dyDescent="0.2">
      <c r="A752" s="9">
        <v>4</v>
      </c>
      <c r="B752" t="s">
        <v>53</v>
      </c>
      <c r="C752" t="s">
        <v>170</v>
      </c>
      <c r="D752" s="9">
        <v>5</v>
      </c>
      <c r="E752" s="9">
        <v>3</v>
      </c>
      <c r="F752" s="9">
        <v>22.2</v>
      </c>
      <c r="G752" s="9">
        <v>1E-3</v>
      </c>
      <c r="I752" s="9" t="s">
        <v>77</v>
      </c>
      <c r="AM752">
        <v>1E-3</v>
      </c>
    </row>
    <row r="753" spans="1:81" x14ac:dyDescent="0.2">
      <c r="A753" s="9">
        <v>1</v>
      </c>
      <c r="B753" t="s">
        <v>53</v>
      </c>
      <c r="C753" t="s">
        <v>168</v>
      </c>
      <c r="D753" s="9">
        <v>1</v>
      </c>
      <c r="E753" s="9">
        <v>4</v>
      </c>
      <c r="F753" s="9">
        <v>41</v>
      </c>
      <c r="G753" s="9">
        <v>1E-3</v>
      </c>
      <c r="I753" s="9" t="s">
        <v>77</v>
      </c>
      <c r="J753">
        <v>7.5000000000000002E-4</v>
      </c>
      <c r="AL753">
        <v>1E-4</v>
      </c>
      <c r="AQ753">
        <v>1.4999999999999999E-4</v>
      </c>
    </row>
    <row r="754" spans="1:81" x14ac:dyDescent="0.2">
      <c r="A754" s="9">
        <v>3</v>
      </c>
      <c r="B754" t="s">
        <v>53</v>
      </c>
      <c r="C754" t="s">
        <v>168</v>
      </c>
      <c r="D754" s="9">
        <v>1</v>
      </c>
      <c r="E754" s="9">
        <v>4</v>
      </c>
      <c r="F754" s="9">
        <v>33.200000000000003</v>
      </c>
      <c r="G754" s="9">
        <v>1E-3</v>
      </c>
      <c r="I754" s="9" t="s">
        <v>77</v>
      </c>
      <c r="J754">
        <v>4.4999999999999999E-4</v>
      </c>
      <c r="K754">
        <v>2.0000000000000001E-4</v>
      </c>
      <c r="AM754">
        <v>3.5E-4</v>
      </c>
    </row>
    <row r="755" spans="1:81" x14ac:dyDescent="0.2">
      <c r="A755" s="9">
        <v>3</v>
      </c>
      <c r="B755" t="s">
        <v>53</v>
      </c>
      <c r="C755" t="s">
        <v>169</v>
      </c>
      <c r="D755" s="9">
        <v>4</v>
      </c>
      <c r="E755" s="9">
        <v>4</v>
      </c>
      <c r="F755" s="9">
        <v>39</v>
      </c>
      <c r="G755" s="9">
        <v>1E-3</v>
      </c>
      <c r="I755" s="9" t="s">
        <v>77</v>
      </c>
      <c r="AQ755">
        <v>1E-3</v>
      </c>
    </row>
    <row r="756" spans="1:81" x14ac:dyDescent="0.2">
      <c r="A756" s="9">
        <v>17</v>
      </c>
      <c r="B756" t="s">
        <v>53</v>
      </c>
      <c r="C756" t="s">
        <v>169</v>
      </c>
      <c r="D756" s="9">
        <v>4</v>
      </c>
      <c r="E756" s="9">
        <v>4</v>
      </c>
      <c r="F756" s="9">
        <v>35.299999999999997</v>
      </c>
      <c r="G756" s="9">
        <v>1E-3</v>
      </c>
      <c r="I756" s="9" t="s">
        <v>77</v>
      </c>
      <c r="K756">
        <v>6.0000000000000002E-5</v>
      </c>
      <c r="AM756">
        <v>2.0000000000000002E-5</v>
      </c>
      <c r="AN756">
        <v>2.0000000000000002E-5</v>
      </c>
      <c r="CC756">
        <v>9.0000000000000008E-4</v>
      </c>
    </row>
    <row r="757" spans="1:81" x14ac:dyDescent="0.2">
      <c r="A757" s="9">
        <v>18</v>
      </c>
      <c r="B757" t="s">
        <v>53</v>
      </c>
      <c r="C757" t="s">
        <v>169</v>
      </c>
      <c r="D757" s="9">
        <v>4</v>
      </c>
      <c r="E757" s="9">
        <v>4</v>
      </c>
      <c r="F757" s="9">
        <v>25.2</v>
      </c>
      <c r="G757" s="9">
        <v>1E-3</v>
      </c>
      <c r="I757" s="9" t="s">
        <v>77</v>
      </c>
      <c r="AQ757">
        <v>1E-3</v>
      </c>
    </row>
    <row r="758" spans="1:81" x14ac:dyDescent="0.2">
      <c r="A758" s="9">
        <v>7</v>
      </c>
      <c r="B758" t="s">
        <v>53</v>
      </c>
      <c r="C758" t="s">
        <v>170</v>
      </c>
      <c r="D758" s="9">
        <v>5</v>
      </c>
      <c r="E758" s="9">
        <v>4</v>
      </c>
      <c r="F758" s="9">
        <v>27.2</v>
      </c>
      <c r="G758" s="9">
        <v>1E-3</v>
      </c>
      <c r="I758" s="9" t="s">
        <v>77</v>
      </c>
      <c r="J758">
        <v>2.0000000000000001E-4</v>
      </c>
      <c r="K758">
        <v>2.5000000000000001E-4</v>
      </c>
      <c r="AM758">
        <v>4.0000000000000002E-4</v>
      </c>
      <c r="AQ758">
        <v>1.4999999999999999E-4</v>
      </c>
    </row>
    <row r="759" spans="1:81" x14ac:dyDescent="0.2">
      <c r="A759" s="9">
        <v>25</v>
      </c>
      <c r="B759" t="s">
        <v>53</v>
      </c>
      <c r="C759" t="s">
        <v>170</v>
      </c>
      <c r="D759" s="9">
        <v>5</v>
      </c>
      <c r="E759" s="9">
        <v>4</v>
      </c>
      <c r="F759" s="9">
        <v>21</v>
      </c>
      <c r="G759" s="9">
        <v>1E-3</v>
      </c>
      <c r="I759" s="9" t="s">
        <v>77</v>
      </c>
      <c r="J759">
        <v>1.4999999999999999E-4</v>
      </c>
      <c r="AM759">
        <v>2.0000000000000001E-4</v>
      </c>
      <c r="AQ759">
        <v>6.5000000000000008E-4</v>
      </c>
    </row>
    <row r="760" spans="1:81" x14ac:dyDescent="0.2">
      <c r="A760" s="9">
        <v>7</v>
      </c>
      <c r="B760" t="s">
        <v>53</v>
      </c>
      <c r="C760" t="s">
        <v>169</v>
      </c>
      <c r="D760" s="9">
        <v>4</v>
      </c>
      <c r="E760" s="9">
        <v>5</v>
      </c>
      <c r="F760" s="9">
        <v>26.5</v>
      </c>
      <c r="G760" s="9">
        <v>1E-3</v>
      </c>
      <c r="I760" s="9" t="s">
        <v>77</v>
      </c>
      <c r="K760">
        <v>5.0000000000000002E-5</v>
      </c>
      <c r="M760">
        <v>1E-4</v>
      </c>
      <c r="AM760">
        <v>1.4999999999999999E-4</v>
      </c>
      <c r="AQ760">
        <v>6.9999999999999999E-4</v>
      </c>
    </row>
    <row r="761" spans="1:81" x14ac:dyDescent="0.2">
      <c r="A761" s="9">
        <v>10</v>
      </c>
      <c r="B761" t="s">
        <v>53</v>
      </c>
      <c r="C761" t="s">
        <v>169</v>
      </c>
      <c r="D761" s="9">
        <v>4</v>
      </c>
      <c r="E761" s="9">
        <v>5</v>
      </c>
      <c r="F761" s="9">
        <v>43.3</v>
      </c>
      <c r="G761" s="9">
        <v>1E-3</v>
      </c>
      <c r="I761" s="9" t="s">
        <v>77</v>
      </c>
      <c r="K761">
        <v>3.5E-4</v>
      </c>
      <c r="AM761">
        <v>2.0000000000000001E-4</v>
      </c>
      <c r="AQ761">
        <v>4.5000000000000004E-4</v>
      </c>
    </row>
    <row r="762" spans="1:81" x14ac:dyDescent="0.2">
      <c r="A762" s="9">
        <v>15</v>
      </c>
      <c r="B762" t="s">
        <v>53</v>
      </c>
      <c r="C762" t="s">
        <v>169</v>
      </c>
      <c r="D762" s="9">
        <v>4</v>
      </c>
      <c r="E762" s="9">
        <v>5</v>
      </c>
      <c r="F762" s="9">
        <v>35.5</v>
      </c>
      <c r="G762" s="9">
        <v>1E-3</v>
      </c>
      <c r="I762" s="9" t="s">
        <v>77</v>
      </c>
      <c r="K762">
        <v>5.0000000000000002E-5</v>
      </c>
      <c r="AM762">
        <v>1E-4</v>
      </c>
      <c r="AQ762">
        <v>8.4999999999999995E-4</v>
      </c>
    </row>
    <row r="763" spans="1:81" x14ac:dyDescent="0.2">
      <c r="A763" s="9">
        <v>4</v>
      </c>
      <c r="B763" t="s">
        <v>53</v>
      </c>
      <c r="C763" t="s">
        <v>170</v>
      </c>
      <c r="D763" s="9">
        <v>5</v>
      </c>
      <c r="E763" s="9">
        <v>5</v>
      </c>
      <c r="F763" s="9">
        <v>26.3</v>
      </c>
      <c r="G763" s="9">
        <v>1E-3</v>
      </c>
      <c r="I763" s="9" t="s">
        <v>77</v>
      </c>
      <c r="J763">
        <v>2.0000000000000001E-4</v>
      </c>
      <c r="K763">
        <v>1E-4</v>
      </c>
      <c r="AM763">
        <v>1E-4</v>
      </c>
      <c r="AQ763">
        <v>5.9999999999999995E-4</v>
      </c>
    </row>
    <row r="764" spans="1:81" x14ac:dyDescent="0.2">
      <c r="A764" s="9">
        <v>5</v>
      </c>
      <c r="B764" t="s">
        <v>53</v>
      </c>
      <c r="C764" t="s">
        <v>170</v>
      </c>
      <c r="D764" s="9">
        <v>5</v>
      </c>
      <c r="E764" s="9">
        <v>5</v>
      </c>
      <c r="F764" s="9">
        <v>26.3</v>
      </c>
      <c r="G764" s="9">
        <v>1E-3</v>
      </c>
      <c r="I764" s="9" t="s">
        <v>77</v>
      </c>
      <c r="J764">
        <v>3.5E-4</v>
      </c>
      <c r="K764">
        <v>5.0000000000000002E-5</v>
      </c>
      <c r="AQ764">
        <v>5.9999999999999995E-4</v>
      </c>
    </row>
    <row r="765" spans="1:81" x14ac:dyDescent="0.2">
      <c r="A765" s="9">
        <v>10</v>
      </c>
      <c r="B765" t="s">
        <v>53</v>
      </c>
      <c r="C765" t="s">
        <v>170</v>
      </c>
      <c r="D765" s="9">
        <v>5</v>
      </c>
      <c r="E765" s="9">
        <v>5</v>
      </c>
      <c r="F765" s="9">
        <v>25.9</v>
      </c>
      <c r="G765" s="9">
        <v>1E-3</v>
      </c>
      <c r="I765" s="9" t="s">
        <v>77</v>
      </c>
      <c r="J765">
        <v>5.0000000000000001E-4</v>
      </c>
      <c r="K765">
        <v>4.0000000000000002E-4</v>
      </c>
      <c r="AM765">
        <v>1E-4</v>
      </c>
    </row>
    <row r="766" spans="1:81" x14ac:dyDescent="0.2">
      <c r="A766" s="9">
        <v>11</v>
      </c>
      <c r="B766" t="s">
        <v>53</v>
      </c>
      <c r="C766" t="s">
        <v>170</v>
      </c>
      <c r="D766" s="9">
        <v>5</v>
      </c>
      <c r="E766" s="9">
        <v>5</v>
      </c>
      <c r="F766" s="9">
        <v>26.3</v>
      </c>
      <c r="G766" s="9">
        <v>1E-3</v>
      </c>
      <c r="I766" s="9" t="s">
        <v>77</v>
      </c>
      <c r="J766">
        <v>6.9999999999999999E-4</v>
      </c>
      <c r="K766">
        <v>1E-4</v>
      </c>
      <c r="AM766">
        <v>2.0000000000000001E-4</v>
      </c>
    </row>
    <row r="767" spans="1:81" x14ac:dyDescent="0.2">
      <c r="A767" s="9">
        <v>12</v>
      </c>
      <c r="B767" t="s">
        <v>53</v>
      </c>
      <c r="C767" t="s">
        <v>170</v>
      </c>
      <c r="D767" s="9">
        <v>5</v>
      </c>
      <c r="E767" s="9">
        <v>5</v>
      </c>
      <c r="F767" s="9">
        <v>24.6</v>
      </c>
      <c r="G767" s="9">
        <v>1E-3</v>
      </c>
      <c r="I767" s="9" t="s">
        <v>77</v>
      </c>
      <c r="J767">
        <v>3.5E-4</v>
      </c>
      <c r="K767">
        <v>1E-4</v>
      </c>
      <c r="AM767">
        <v>2.0000000000000001E-4</v>
      </c>
      <c r="AQ767">
        <v>3.5E-4</v>
      </c>
    </row>
    <row r="768" spans="1:81" x14ac:dyDescent="0.2">
      <c r="A768" s="9">
        <v>14</v>
      </c>
      <c r="B768" t="s">
        <v>53</v>
      </c>
      <c r="C768" t="s">
        <v>170</v>
      </c>
      <c r="D768" s="9">
        <v>5</v>
      </c>
      <c r="E768" s="9">
        <v>5</v>
      </c>
      <c r="F768" s="9">
        <v>35</v>
      </c>
      <c r="G768" s="9">
        <v>1E-3</v>
      </c>
      <c r="I768" s="9" t="s">
        <v>77</v>
      </c>
      <c r="J768">
        <v>5.5000000000000003E-4</v>
      </c>
      <c r="K768">
        <v>1E-4</v>
      </c>
      <c r="AQ768">
        <v>3.5E-4</v>
      </c>
    </row>
    <row r="769" spans="1:81" x14ac:dyDescent="0.2">
      <c r="A769" s="9">
        <v>24</v>
      </c>
      <c r="B769" t="s">
        <v>53</v>
      </c>
      <c r="C769" t="s">
        <v>170</v>
      </c>
      <c r="D769" s="9">
        <v>5</v>
      </c>
      <c r="E769" s="9">
        <v>5</v>
      </c>
      <c r="F769" s="9">
        <v>24.3</v>
      </c>
      <c r="G769" s="9">
        <v>1E-3</v>
      </c>
      <c r="I769" s="9" t="s">
        <v>77</v>
      </c>
      <c r="AM769">
        <v>1E-4</v>
      </c>
      <c r="AQ769">
        <v>2.0000000000000001E-4</v>
      </c>
      <c r="AS769">
        <v>6.9999999999999999E-4</v>
      </c>
    </row>
    <row r="770" spans="1:81" x14ac:dyDescent="0.2">
      <c r="A770" s="9">
        <v>27</v>
      </c>
      <c r="B770" t="s">
        <v>53</v>
      </c>
      <c r="C770" t="s">
        <v>170</v>
      </c>
      <c r="D770" s="9">
        <v>5</v>
      </c>
      <c r="E770" s="9">
        <v>5</v>
      </c>
      <c r="F770" s="9">
        <v>25</v>
      </c>
      <c r="G770" s="9">
        <v>1E-3</v>
      </c>
      <c r="I770" s="9" t="s">
        <v>77</v>
      </c>
      <c r="K770">
        <v>5.0000000000000002E-5</v>
      </c>
      <c r="AM770">
        <v>1.4999999999999999E-4</v>
      </c>
      <c r="AQ770">
        <v>8.0000000000000004E-4</v>
      </c>
    </row>
    <row r="771" spans="1:81" x14ac:dyDescent="0.2">
      <c r="A771" s="9">
        <v>6</v>
      </c>
      <c r="B771" t="s">
        <v>53</v>
      </c>
      <c r="C771" t="s">
        <v>169</v>
      </c>
      <c r="D771" s="9">
        <v>4</v>
      </c>
      <c r="E771" s="9">
        <v>6</v>
      </c>
      <c r="F771" s="9">
        <v>53.8</v>
      </c>
      <c r="G771" s="9">
        <v>1E-3</v>
      </c>
      <c r="I771" s="9" t="s">
        <v>77</v>
      </c>
      <c r="CC771">
        <v>1E-3</v>
      </c>
    </row>
    <row r="772" spans="1:81" x14ac:dyDescent="0.2">
      <c r="A772" s="9">
        <v>6</v>
      </c>
      <c r="B772" t="s">
        <v>53</v>
      </c>
      <c r="C772" t="s">
        <v>170</v>
      </c>
      <c r="D772" s="9">
        <v>5</v>
      </c>
      <c r="E772" s="9">
        <v>6</v>
      </c>
      <c r="F772" s="9">
        <v>35.700000000000003</v>
      </c>
      <c r="G772" s="9">
        <v>1E-3</v>
      </c>
      <c r="I772" s="9" t="s">
        <v>77</v>
      </c>
      <c r="J772">
        <v>1.4999999999999999E-4</v>
      </c>
      <c r="AM772">
        <v>5.0000000000000002E-5</v>
      </c>
      <c r="AQ772">
        <v>8.0000000000000004E-4</v>
      </c>
    </row>
    <row r="773" spans="1:81" x14ac:dyDescent="0.2">
      <c r="A773" s="9">
        <v>10</v>
      </c>
      <c r="B773" t="s">
        <v>53</v>
      </c>
      <c r="C773" t="s">
        <v>170</v>
      </c>
      <c r="D773" s="9">
        <v>5</v>
      </c>
      <c r="E773" s="9">
        <v>6</v>
      </c>
      <c r="F773" s="9">
        <v>33</v>
      </c>
      <c r="G773" s="9">
        <v>1E-3</v>
      </c>
      <c r="I773" s="9" t="s">
        <v>77</v>
      </c>
      <c r="J773">
        <v>8.0000000000000004E-4</v>
      </c>
      <c r="K773">
        <v>2.0000000000000001E-4</v>
      </c>
    </row>
    <row r="774" spans="1:81" x14ac:dyDescent="0.2">
      <c r="A774" s="9">
        <v>15</v>
      </c>
      <c r="B774" t="s">
        <v>53</v>
      </c>
      <c r="C774" t="s">
        <v>170</v>
      </c>
      <c r="D774" s="9">
        <v>5</v>
      </c>
      <c r="E774" s="9">
        <v>6</v>
      </c>
      <c r="F774" s="9">
        <v>35.5</v>
      </c>
      <c r="G774" s="9">
        <v>1E-3</v>
      </c>
      <c r="I774" s="9" t="s">
        <v>77</v>
      </c>
      <c r="J774">
        <v>1E-3</v>
      </c>
    </row>
    <row r="775" spans="1:81" x14ac:dyDescent="0.2">
      <c r="A775" s="9">
        <v>21</v>
      </c>
      <c r="B775" t="s">
        <v>53</v>
      </c>
      <c r="C775" t="s">
        <v>170</v>
      </c>
      <c r="D775" s="9">
        <v>5</v>
      </c>
      <c r="E775" s="9">
        <v>6</v>
      </c>
      <c r="F775" s="9">
        <v>34.299999999999997</v>
      </c>
      <c r="G775" s="9">
        <v>1E-3</v>
      </c>
      <c r="I775" s="9" t="s">
        <v>77</v>
      </c>
      <c r="J775">
        <v>2.0000000000000001E-4</v>
      </c>
      <c r="K775">
        <v>2.0000000000000001E-4</v>
      </c>
      <c r="AQ775">
        <v>5.9999999999999995E-4</v>
      </c>
    </row>
    <row r="776" spans="1:81" x14ac:dyDescent="0.2">
      <c r="A776" s="9">
        <v>25</v>
      </c>
      <c r="B776" t="s">
        <v>53</v>
      </c>
      <c r="C776" t="s">
        <v>170</v>
      </c>
      <c r="D776" s="9">
        <v>5</v>
      </c>
      <c r="E776" s="9">
        <v>6</v>
      </c>
      <c r="F776" s="9">
        <v>36.4</v>
      </c>
      <c r="G776" s="9">
        <v>1E-3</v>
      </c>
      <c r="I776" s="9" t="s">
        <v>77</v>
      </c>
      <c r="J776">
        <v>8.0000000000000004E-4</v>
      </c>
      <c r="K776">
        <v>1E-4</v>
      </c>
      <c r="AQ776">
        <v>1E-4</v>
      </c>
    </row>
    <row r="777" spans="1:81" x14ac:dyDescent="0.2">
      <c r="A777" s="9">
        <v>27</v>
      </c>
      <c r="B777" t="s">
        <v>53</v>
      </c>
      <c r="C777" t="s">
        <v>170</v>
      </c>
      <c r="D777" s="9">
        <v>5</v>
      </c>
      <c r="E777" s="9">
        <v>6</v>
      </c>
      <c r="F777" s="9">
        <v>29.5</v>
      </c>
      <c r="G777" s="9">
        <v>1E-3</v>
      </c>
      <c r="I777" s="9" t="s">
        <v>77</v>
      </c>
      <c r="J777">
        <v>8.0000000000000004E-4</v>
      </c>
      <c r="K777">
        <v>5.0000000000000002E-5</v>
      </c>
      <c r="AM777">
        <v>1.4999999999999999E-4</v>
      </c>
    </row>
    <row r="778" spans="1:81" x14ac:dyDescent="0.2">
      <c r="A778" s="9">
        <v>28</v>
      </c>
      <c r="B778" t="s">
        <v>53</v>
      </c>
      <c r="C778" t="s">
        <v>170</v>
      </c>
      <c r="D778" s="9">
        <v>5</v>
      </c>
      <c r="E778" s="9">
        <v>6</v>
      </c>
      <c r="F778" s="9">
        <v>30.8</v>
      </c>
      <c r="G778" s="9">
        <v>1E-3</v>
      </c>
      <c r="I778" s="9" t="s">
        <v>77</v>
      </c>
      <c r="J778">
        <v>5.9999999999999995E-4</v>
      </c>
      <c r="AM778">
        <v>2.0000000000000001E-4</v>
      </c>
      <c r="AQ778">
        <v>2.0000000000000001E-4</v>
      </c>
    </row>
    <row r="779" spans="1:81" x14ac:dyDescent="0.2">
      <c r="A779" s="9">
        <v>5</v>
      </c>
      <c r="B779" t="s">
        <v>49</v>
      </c>
      <c r="C779" t="s">
        <v>173</v>
      </c>
      <c r="D779" s="9">
        <v>6</v>
      </c>
      <c r="E779" s="9">
        <v>3</v>
      </c>
      <c r="F779" s="9">
        <v>23.1</v>
      </c>
      <c r="G779" s="9">
        <v>1E-3</v>
      </c>
      <c r="I779" s="9" t="s">
        <v>77</v>
      </c>
      <c r="J779">
        <v>4.2000000000000002E-4</v>
      </c>
      <c r="K779">
        <v>1E-4</v>
      </c>
      <c r="M779">
        <v>2.9999999999999997E-4</v>
      </c>
      <c r="N779">
        <v>1E-4</v>
      </c>
      <c r="AS779">
        <v>8.0000000000000007E-5</v>
      </c>
    </row>
    <row r="780" spans="1:81" x14ac:dyDescent="0.2">
      <c r="A780" s="9">
        <v>11</v>
      </c>
      <c r="B780" t="s">
        <v>49</v>
      </c>
      <c r="C780" t="s">
        <v>173</v>
      </c>
      <c r="D780" s="9">
        <v>6</v>
      </c>
      <c r="E780" s="9">
        <v>4</v>
      </c>
      <c r="F780" s="9">
        <v>21.4</v>
      </c>
      <c r="G780" s="9">
        <v>1E-3</v>
      </c>
      <c r="I780" s="9" t="s">
        <v>77</v>
      </c>
      <c r="J780">
        <v>5.0000000000000001E-4</v>
      </c>
      <c r="K780">
        <v>1.4999999999999999E-4</v>
      </c>
      <c r="M780">
        <v>1.0000000000000001E-5</v>
      </c>
      <c r="N780">
        <v>4.0000000000000003E-5</v>
      </c>
      <c r="AR780">
        <v>2.9999999999999997E-4</v>
      </c>
    </row>
    <row r="781" spans="1:81" x14ac:dyDescent="0.2">
      <c r="A781" s="9">
        <v>8</v>
      </c>
      <c r="B781" t="s">
        <v>49</v>
      </c>
      <c r="C781" t="s">
        <v>173</v>
      </c>
      <c r="D781" s="9">
        <v>6</v>
      </c>
      <c r="E781" s="9">
        <v>5</v>
      </c>
      <c r="F781" s="9">
        <v>21.1</v>
      </c>
      <c r="G781" s="9">
        <v>1E-3</v>
      </c>
      <c r="I781" s="9" t="s">
        <v>77</v>
      </c>
      <c r="J781">
        <v>8.4999999999999995E-4</v>
      </c>
      <c r="K781">
        <v>1E-4</v>
      </c>
      <c r="N781">
        <v>5.0000000000000002E-5</v>
      </c>
    </row>
    <row r="782" spans="1:81" x14ac:dyDescent="0.2">
      <c r="A782" s="9">
        <v>12</v>
      </c>
      <c r="B782" t="s">
        <v>49</v>
      </c>
      <c r="C782" t="s">
        <v>173</v>
      </c>
      <c r="D782" s="9">
        <v>6</v>
      </c>
      <c r="E782" s="9">
        <v>6</v>
      </c>
      <c r="F782" s="9">
        <v>26.7</v>
      </c>
      <c r="G782" s="9">
        <v>1E-3</v>
      </c>
      <c r="I782" s="9" t="s">
        <v>77</v>
      </c>
      <c r="J782">
        <v>8.4999999999999995E-4</v>
      </c>
      <c r="AS782">
        <v>1.4999999999999999E-4</v>
      </c>
    </row>
    <row r="783" spans="1:81" x14ac:dyDescent="0.2">
      <c r="A783" s="9">
        <v>2</v>
      </c>
      <c r="B783" t="s">
        <v>47</v>
      </c>
      <c r="C783" t="s">
        <v>170</v>
      </c>
      <c r="D783" s="9">
        <v>5</v>
      </c>
      <c r="E783" s="9">
        <v>2</v>
      </c>
      <c r="F783" s="9">
        <v>9.1999999999999993</v>
      </c>
      <c r="G783" s="9">
        <v>1E-3</v>
      </c>
      <c r="I783" s="9" t="s">
        <v>77</v>
      </c>
      <c r="J783">
        <v>9.0000000000000008E-4</v>
      </c>
      <c r="K783">
        <v>1E-4</v>
      </c>
    </row>
    <row r="784" spans="1:81" x14ac:dyDescent="0.2">
      <c r="A784" s="9">
        <v>1</v>
      </c>
      <c r="B784" t="s">
        <v>47</v>
      </c>
      <c r="C784" t="s">
        <v>173</v>
      </c>
      <c r="D784" s="9">
        <v>6</v>
      </c>
      <c r="E784" s="9">
        <v>4</v>
      </c>
      <c r="F784" s="9">
        <v>8.1</v>
      </c>
      <c r="G784" s="9">
        <v>1E-3</v>
      </c>
      <c r="I784" s="9" t="s">
        <v>77</v>
      </c>
      <c r="J784">
        <v>5.9999999999999995E-4</v>
      </c>
      <c r="K784">
        <v>4.0000000000000002E-4</v>
      </c>
    </row>
    <row r="785" spans="1:82" x14ac:dyDescent="0.2">
      <c r="A785" s="9">
        <v>1</v>
      </c>
      <c r="B785" t="s">
        <v>47</v>
      </c>
      <c r="C785" t="s">
        <v>173</v>
      </c>
      <c r="D785" s="9">
        <v>6</v>
      </c>
      <c r="E785" s="9">
        <v>5</v>
      </c>
      <c r="F785" s="9">
        <v>7.6</v>
      </c>
      <c r="G785" s="9">
        <v>1E-3</v>
      </c>
      <c r="I785" s="9" t="s">
        <v>77</v>
      </c>
      <c r="J785">
        <v>6.9999999999999999E-4</v>
      </c>
      <c r="K785">
        <v>2.9999999999999997E-4</v>
      </c>
    </row>
    <row r="786" spans="1:82" x14ac:dyDescent="0.2">
      <c r="A786" s="9">
        <v>2</v>
      </c>
      <c r="B786" t="s">
        <v>47</v>
      </c>
      <c r="C786" t="s">
        <v>173</v>
      </c>
      <c r="D786" s="9">
        <v>6</v>
      </c>
      <c r="E786" s="9">
        <v>5</v>
      </c>
      <c r="F786" s="9">
        <v>7.5</v>
      </c>
      <c r="G786" s="9">
        <v>1E-3</v>
      </c>
      <c r="I786" s="9" t="s">
        <v>77</v>
      </c>
      <c r="J786">
        <v>8.0000000000000004E-4</v>
      </c>
      <c r="K786">
        <v>2.0000000000000001E-4</v>
      </c>
    </row>
    <row r="787" spans="1:82" x14ac:dyDescent="0.2">
      <c r="A787" s="9">
        <v>3</v>
      </c>
      <c r="B787" t="s">
        <v>47</v>
      </c>
      <c r="C787" t="s">
        <v>173</v>
      </c>
      <c r="D787" s="9">
        <v>6</v>
      </c>
      <c r="E787" s="9">
        <v>5</v>
      </c>
      <c r="F787" s="9">
        <v>11.7</v>
      </c>
      <c r="G787" s="9">
        <v>1E-3</v>
      </c>
      <c r="I787" s="9" t="s">
        <v>77</v>
      </c>
      <c r="J787">
        <v>6.9999999999999999E-4</v>
      </c>
      <c r="K787">
        <v>2.9999999999999997E-4</v>
      </c>
    </row>
    <row r="788" spans="1:82" x14ac:dyDescent="0.2">
      <c r="A788" s="9">
        <v>3</v>
      </c>
      <c r="B788" t="s">
        <v>47</v>
      </c>
      <c r="C788" t="s">
        <v>173</v>
      </c>
      <c r="D788" s="9">
        <v>6</v>
      </c>
      <c r="E788" s="9">
        <v>6</v>
      </c>
      <c r="F788" s="9">
        <v>7.3</v>
      </c>
      <c r="G788" s="9">
        <v>1E-3</v>
      </c>
      <c r="I788" s="9" t="s">
        <v>77</v>
      </c>
      <c r="J788">
        <v>9.0000000000000008E-4</v>
      </c>
      <c r="K788">
        <v>1E-4</v>
      </c>
    </row>
    <row r="789" spans="1:82" x14ac:dyDescent="0.2">
      <c r="A789" s="9">
        <v>6</v>
      </c>
      <c r="B789" t="s">
        <v>47</v>
      </c>
      <c r="C789" t="s">
        <v>170</v>
      </c>
      <c r="D789" s="9">
        <v>5</v>
      </c>
      <c r="E789" s="9">
        <v>6</v>
      </c>
      <c r="F789" s="9">
        <v>13</v>
      </c>
      <c r="G789" s="9">
        <v>1E-3</v>
      </c>
      <c r="I789" s="9" t="s">
        <v>77</v>
      </c>
      <c r="AB789">
        <v>1E-3</v>
      </c>
      <c r="BW789">
        <v>1E-3</v>
      </c>
    </row>
    <row r="790" spans="1:82" x14ac:dyDescent="0.2">
      <c r="A790" s="9">
        <v>3</v>
      </c>
      <c r="B790" t="s">
        <v>59</v>
      </c>
      <c r="C790" t="s">
        <v>169</v>
      </c>
      <c r="D790" s="9">
        <v>4</v>
      </c>
      <c r="E790" s="9">
        <v>3</v>
      </c>
      <c r="F790" s="9">
        <v>28.9</v>
      </c>
      <c r="G790" s="9">
        <v>1E-3</v>
      </c>
      <c r="I790" s="9" t="s">
        <v>77</v>
      </c>
      <c r="CD790">
        <v>1E-3</v>
      </c>
    </row>
    <row r="791" spans="1:82" x14ac:dyDescent="0.2">
      <c r="A791" s="9">
        <v>2</v>
      </c>
      <c r="B791" t="s">
        <v>108</v>
      </c>
      <c r="C791" t="s">
        <v>173</v>
      </c>
      <c r="D791" s="9">
        <v>6</v>
      </c>
      <c r="E791" s="9">
        <v>6</v>
      </c>
      <c r="F791" s="9">
        <v>37.4</v>
      </c>
      <c r="G791" s="9">
        <v>1E-3</v>
      </c>
      <c r="I791" s="9" t="s">
        <v>77</v>
      </c>
      <c r="BD791">
        <v>1E-3</v>
      </c>
    </row>
    <row r="792" spans="1:82" x14ac:dyDescent="0.2">
      <c r="A792" s="9">
        <v>15</v>
      </c>
      <c r="B792" t="s">
        <v>108</v>
      </c>
      <c r="C792" t="s">
        <v>170</v>
      </c>
      <c r="D792" s="9">
        <v>5</v>
      </c>
      <c r="E792" s="9">
        <v>6</v>
      </c>
      <c r="F792" s="9">
        <v>27.2</v>
      </c>
      <c r="G792" s="9">
        <v>1E-3</v>
      </c>
      <c r="I792" s="9" t="s">
        <v>77</v>
      </c>
      <c r="BV792">
        <v>1E-3</v>
      </c>
    </row>
    <row r="793" spans="1:82" x14ac:dyDescent="0.2">
      <c r="A793" s="9">
        <v>19</v>
      </c>
      <c r="B793" t="s">
        <v>108</v>
      </c>
      <c r="C793" t="s">
        <v>170</v>
      </c>
      <c r="D793" s="9">
        <v>5</v>
      </c>
      <c r="E793" s="9">
        <v>6</v>
      </c>
      <c r="F793" s="9">
        <v>30</v>
      </c>
      <c r="G793" s="9">
        <v>1E-3</v>
      </c>
      <c r="I793" s="9" t="s">
        <v>77</v>
      </c>
      <c r="J793">
        <v>1E-3</v>
      </c>
    </row>
    <row r="794" spans="1:82" x14ac:dyDescent="0.2">
      <c r="A794" s="9">
        <v>10</v>
      </c>
      <c r="B794" t="s">
        <v>112</v>
      </c>
      <c r="C794" t="s">
        <v>170</v>
      </c>
      <c r="D794" s="9">
        <v>5</v>
      </c>
      <c r="E794" s="9">
        <v>6</v>
      </c>
      <c r="F794" s="9">
        <v>27.5</v>
      </c>
      <c r="G794" s="9">
        <v>1E-3</v>
      </c>
      <c r="I794" s="9" t="s">
        <v>77</v>
      </c>
      <c r="J794">
        <v>8.0000000000000004E-4</v>
      </c>
      <c r="K794">
        <v>7.0000000000000007E-5</v>
      </c>
      <c r="N794">
        <v>1E-4</v>
      </c>
      <c r="AQ794">
        <v>3.0000000000000001E-5</v>
      </c>
    </row>
    <row r="795" spans="1:82" x14ac:dyDescent="0.2">
      <c r="A795" s="9">
        <v>14</v>
      </c>
      <c r="B795" t="s">
        <v>112</v>
      </c>
      <c r="C795" t="s">
        <v>170</v>
      </c>
      <c r="D795" s="9">
        <v>5</v>
      </c>
      <c r="E795" s="9">
        <v>6</v>
      </c>
      <c r="F795" s="9">
        <v>21.3</v>
      </c>
      <c r="G795" s="9">
        <v>1E-3</v>
      </c>
      <c r="I795" s="9" t="s">
        <v>77</v>
      </c>
      <c r="J795">
        <v>6.9999999999999999E-4</v>
      </c>
      <c r="K795">
        <v>2.0000000000000001E-4</v>
      </c>
      <c r="N795">
        <v>3.0000000000000001E-5</v>
      </c>
      <c r="AM795">
        <v>7.0000000000000007E-5</v>
      </c>
    </row>
    <row r="796" spans="1:82" x14ac:dyDescent="0.2">
      <c r="A796" s="9">
        <v>17</v>
      </c>
      <c r="B796" t="s">
        <v>112</v>
      </c>
      <c r="C796" t="s">
        <v>170</v>
      </c>
      <c r="D796" s="9">
        <v>5</v>
      </c>
      <c r="E796" s="9">
        <v>6</v>
      </c>
      <c r="F796" s="9">
        <v>26.7</v>
      </c>
      <c r="G796" s="9">
        <v>1E-3</v>
      </c>
      <c r="I796" s="9" t="s">
        <v>77</v>
      </c>
      <c r="J796">
        <v>6.9999999999999999E-4</v>
      </c>
      <c r="K796">
        <v>2.9999999999999997E-4</v>
      </c>
    </row>
    <row r="797" spans="1:82" x14ac:dyDescent="0.2">
      <c r="A797" s="9">
        <v>1</v>
      </c>
      <c r="B797" t="s">
        <v>56</v>
      </c>
      <c r="C797" t="s">
        <v>170</v>
      </c>
      <c r="D797" s="9">
        <v>5</v>
      </c>
      <c r="E797" s="9">
        <v>3</v>
      </c>
      <c r="F797" s="9">
        <v>19</v>
      </c>
      <c r="G797" s="9">
        <v>1E-3</v>
      </c>
      <c r="I797" s="9" t="s">
        <v>77</v>
      </c>
      <c r="J797">
        <v>5.9999999999999995E-4</v>
      </c>
      <c r="AX797">
        <v>1E-4</v>
      </c>
      <c r="BD797">
        <v>2.9999999999999997E-4</v>
      </c>
    </row>
    <row r="798" spans="1:82" x14ac:dyDescent="0.2">
      <c r="A798" s="9">
        <v>4</v>
      </c>
      <c r="B798" t="s">
        <v>56</v>
      </c>
      <c r="C798" t="s">
        <v>170</v>
      </c>
      <c r="D798" s="9">
        <v>5</v>
      </c>
      <c r="E798" s="9">
        <v>3</v>
      </c>
      <c r="F798" s="9">
        <v>26.1</v>
      </c>
      <c r="G798" s="9">
        <v>1E-3</v>
      </c>
      <c r="I798" s="9" t="s">
        <v>77</v>
      </c>
      <c r="J798">
        <v>1E-3</v>
      </c>
    </row>
    <row r="799" spans="1:82" x14ac:dyDescent="0.2">
      <c r="A799" s="9">
        <v>7</v>
      </c>
      <c r="B799" t="s">
        <v>56</v>
      </c>
      <c r="C799" t="s">
        <v>170</v>
      </c>
      <c r="D799" s="9">
        <v>5</v>
      </c>
      <c r="E799" s="9">
        <v>3</v>
      </c>
      <c r="F799" s="9">
        <v>23.2</v>
      </c>
      <c r="G799" s="9">
        <v>1E-3</v>
      </c>
      <c r="I799" s="9" t="s">
        <v>77</v>
      </c>
      <c r="BC799">
        <v>1E-3</v>
      </c>
    </row>
    <row r="800" spans="1:82" x14ac:dyDescent="0.2">
      <c r="A800" s="9">
        <v>15</v>
      </c>
      <c r="B800" t="s">
        <v>56</v>
      </c>
      <c r="C800" t="s">
        <v>170</v>
      </c>
      <c r="D800" s="9">
        <v>5</v>
      </c>
      <c r="E800" s="9">
        <v>3</v>
      </c>
      <c r="F800" s="9">
        <v>19.8</v>
      </c>
      <c r="G800" s="9">
        <v>1E-3</v>
      </c>
      <c r="I800" s="9" t="s">
        <v>77</v>
      </c>
      <c r="BD800">
        <v>1E-3</v>
      </c>
    </row>
    <row r="801" spans="1:80" x14ac:dyDescent="0.2">
      <c r="A801" s="9">
        <v>16</v>
      </c>
      <c r="B801" t="s">
        <v>56</v>
      </c>
      <c r="C801" t="s">
        <v>170</v>
      </c>
      <c r="D801" s="9">
        <v>5</v>
      </c>
      <c r="E801" s="9">
        <v>4</v>
      </c>
      <c r="F801" s="9">
        <v>21</v>
      </c>
      <c r="G801" s="9">
        <v>1E-3</v>
      </c>
      <c r="I801" s="9" t="s">
        <v>77</v>
      </c>
      <c r="J801">
        <v>1E-3</v>
      </c>
    </row>
    <row r="802" spans="1:80" x14ac:dyDescent="0.2">
      <c r="A802" s="9">
        <v>17</v>
      </c>
      <c r="B802" t="s">
        <v>56</v>
      </c>
      <c r="C802" t="s">
        <v>170</v>
      </c>
      <c r="D802" s="9">
        <v>5</v>
      </c>
      <c r="E802" s="9">
        <v>4</v>
      </c>
      <c r="F802" s="9">
        <v>22.2</v>
      </c>
      <c r="G802" s="9">
        <v>1E-3</v>
      </c>
      <c r="I802" s="9" t="s">
        <v>77</v>
      </c>
      <c r="J802">
        <v>1E-3</v>
      </c>
    </row>
    <row r="803" spans="1:80" x14ac:dyDescent="0.2">
      <c r="A803" s="9">
        <v>18</v>
      </c>
      <c r="B803" t="s">
        <v>56</v>
      </c>
      <c r="C803" t="s">
        <v>170</v>
      </c>
      <c r="D803" s="9">
        <v>5</v>
      </c>
      <c r="E803" s="9">
        <v>4</v>
      </c>
      <c r="F803" s="9">
        <v>21</v>
      </c>
      <c r="G803" s="9">
        <v>1E-3</v>
      </c>
      <c r="I803" s="9" t="s">
        <v>77</v>
      </c>
      <c r="AX803">
        <v>5.0000000000000001E-4</v>
      </c>
      <c r="BC803">
        <v>5.0000000000000001E-4</v>
      </c>
    </row>
    <row r="804" spans="1:80" x14ac:dyDescent="0.2">
      <c r="A804" s="9">
        <v>22</v>
      </c>
      <c r="B804" t="s">
        <v>56</v>
      </c>
      <c r="C804" t="s">
        <v>170</v>
      </c>
      <c r="D804" s="9">
        <v>5</v>
      </c>
      <c r="E804" s="9">
        <v>4</v>
      </c>
      <c r="F804" s="9">
        <v>13</v>
      </c>
      <c r="G804" s="9">
        <v>1E-3</v>
      </c>
      <c r="I804" s="9" t="s">
        <v>77</v>
      </c>
      <c r="J804">
        <v>2.9999999999999997E-4</v>
      </c>
      <c r="K804">
        <v>6.9999999999999999E-4</v>
      </c>
    </row>
    <row r="805" spans="1:80" x14ac:dyDescent="0.2">
      <c r="A805" s="9">
        <v>26</v>
      </c>
      <c r="B805" t="s">
        <v>56</v>
      </c>
      <c r="C805" t="s">
        <v>170</v>
      </c>
      <c r="D805" s="9">
        <v>5</v>
      </c>
      <c r="E805" s="9">
        <v>4</v>
      </c>
      <c r="F805" s="9">
        <v>21</v>
      </c>
      <c r="G805" s="9">
        <v>1E-3</v>
      </c>
      <c r="I805" s="9" t="s">
        <v>77</v>
      </c>
      <c r="AX805">
        <v>1E-3</v>
      </c>
    </row>
    <row r="806" spans="1:80" x14ac:dyDescent="0.2">
      <c r="A806" s="9">
        <v>27</v>
      </c>
      <c r="B806" t="s">
        <v>56</v>
      </c>
      <c r="C806" t="s">
        <v>170</v>
      </c>
      <c r="D806" s="9">
        <v>5</v>
      </c>
      <c r="E806" s="9">
        <v>4</v>
      </c>
      <c r="F806" s="9">
        <v>19.100000000000001</v>
      </c>
      <c r="G806" s="9">
        <v>1E-3</v>
      </c>
      <c r="I806" s="9" t="s">
        <v>77</v>
      </c>
      <c r="J806">
        <v>2.9999999999999997E-4</v>
      </c>
      <c r="AX806">
        <v>6.9999999999999999E-4</v>
      </c>
    </row>
    <row r="807" spans="1:80" x14ac:dyDescent="0.2">
      <c r="A807" s="9">
        <v>4</v>
      </c>
      <c r="B807" t="s">
        <v>56</v>
      </c>
      <c r="C807" t="s">
        <v>170</v>
      </c>
      <c r="D807" s="9">
        <v>5</v>
      </c>
      <c r="E807" s="9">
        <v>5</v>
      </c>
      <c r="F807" s="9">
        <v>29</v>
      </c>
      <c r="G807" s="9">
        <v>1E-3</v>
      </c>
      <c r="I807" s="9" t="s">
        <v>77</v>
      </c>
      <c r="J807">
        <v>5.8E-4</v>
      </c>
      <c r="K807">
        <v>2.0000000000000001E-4</v>
      </c>
      <c r="N807">
        <v>2.0000000000000001E-4</v>
      </c>
      <c r="P807">
        <v>2.0000000000000002E-5</v>
      </c>
    </row>
    <row r="808" spans="1:80" x14ac:dyDescent="0.2">
      <c r="A808" s="9">
        <v>12</v>
      </c>
      <c r="B808" t="s">
        <v>56</v>
      </c>
      <c r="C808" t="s">
        <v>170</v>
      </c>
      <c r="D808" s="9">
        <v>5</v>
      </c>
      <c r="E808" s="9">
        <v>5</v>
      </c>
      <c r="F808" s="9">
        <v>22.5</v>
      </c>
      <c r="G808" s="9">
        <v>1E-3</v>
      </c>
      <c r="I808" s="9" t="s">
        <v>77</v>
      </c>
      <c r="J808">
        <v>1E-3</v>
      </c>
    </row>
    <row r="809" spans="1:80" x14ac:dyDescent="0.2">
      <c r="A809" s="9">
        <v>16</v>
      </c>
      <c r="B809" t="s">
        <v>56</v>
      </c>
      <c r="C809" t="s">
        <v>170</v>
      </c>
      <c r="D809" s="9">
        <v>5</v>
      </c>
      <c r="E809" s="9">
        <v>5</v>
      </c>
      <c r="F809" s="9">
        <v>20.9</v>
      </c>
      <c r="G809" s="9">
        <v>1E-3</v>
      </c>
      <c r="I809" s="9" t="s">
        <v>77</v>
      </c>
      <c r="BC809">
        <v>5.0000000000000001E-4</v>
      </c>
      <c r="BD809">
        <v>5.0000000000000001E-4</v>
      </c>
    </row>
    <row r="810" spans="1:80" x14ac:dyDescent="0.2">
      <c r="A810" s="9">
        <v>27</v>
      </c>
      <c r="B810" t="s">
        <v>56</v>
      </c>
      <c r="C810" t="s">
        <v>170</v>
      </c>
      <c r="D810" s="9">
        <v>5</v>
      </c>
      <c r="E810" s="9">
        <v>5</v>
      </c>
      <c r="F810" s="9">
        <v>26.3</v>
      </c>
      <c r="G810" s="9">
        <v>1E-3</v>
      </c>
      <c r="I810" s="9" t="s">
        <v>77</v>
      </c>
      <c r="BD810">
        <v>1E-3</v>
      </c>
    </row>
    <row r="811" spans="1:80" x14ac:dyDescent="0.2">
      <c r="A811" s="9">
        <v>28</v>
      </c>
      <c r="B811" t="s">
        <v>56</v>
      </c>
      <c r="C811" t="s">
        <v>170</v>
      </c>
      <c r="D811" s="9">
        <v>5</v>
      </c>
      <c r="E811" s="9">
        <v>5</v>
      </c>
      <c r="F811" s="9">
        <v>22.9</v>
      </c>
      <c r="G811" s="9">
        <v>1E-3</v>
      </c>
      <c r="I811" s="9" t="s">
        <v>77</v>
      </c>
      <c r="J811">
        <v>1E-3</v>
      </c>
    </row>
    <row r="812" spans="1:80" x14ac:dyDescent="0.2">
      <c r="A812" s="9">
        <v>4</v>
      </c>
      <c r="B812" t="s">
        <v>56</v>
      </c>
      <c r="C812" t="s">
        <v>170</v>
      </c>
      <c r="D812" s="9">
        <v>5</v>
      </c>
      <c r="E812" s="9">
        <v>6</v>
      </c>
      <c r="F812" s="9">
        <v>24.1</v>
      </c>
      <c r="G812" s="9">
        <v>1E-3</v>
      </c>
      <c r="I812" s="9" t="s">
        <v>77</v>
      </c>
      <c r="J812">
        <v>4.0000000000000002E-4</v>
      </c>
      <c r="K812">
        <v>5.9999999999999995E-4</v>
      </c>
    </row>
    <row r="813" spans="1:80" x14ac:dyDescent="0.2">
      <c r="A813" s="9">
        <v>6</v>
      </c>
      <c r="B813" t="s">
        <v>56</v>
      </c>
      <c r="C813" t="s">
        <v>170</v>
      </c>
      <c r="D813" s="9">
        <v>5</v>
      </c>
      <c r="E813" s="9">
        <v>6</v>
      </c>
      <c r="F813" s="9">
        <v>18</v>
      </c>
      <c r="G813" s="9">
        <v>1E-3</v>
      </c>
      <c r="I813" s="9" t="s">
        <v>77</v>
      </c>
      <c r="J813">
        <v>7.3999999999999999E-4</v>
      </c>
      <c r="K813">
        <v>2.5000000000000001E-4</v>
      </c>
      <c r="AQ813">
        <v>1.0000000000000001E-5</v>
      </c>
    </row>
    <row r="814" spans="1:80" x14ac:dyDescent="0.2">
      <c r="A814" s="9">
        <v>8</v>
      </c>
      <c r="B814" t="s">
        <v>56</v>
      </c>
      <c r="C814" t="s">
        <v>170</v>
      </c>
      <c r="D814" s="9">
        <v>5</v>
      </c>
      <c r="E814" s="9">
        <v>6</v>
      </c>
      <c r="F814" s="9">
        <v>20.6</v>
      </c>
      <c r="G814" s="9">
        <v>1E-3</v>
      </c>
      <c r="I814" s="9" t="s">
        <v>77</v>
      </c>
      <c r="BB814">
        <v>1E-3</v>
      </c>
    </row>
    <row r="815" spans="1:80" x14ac:dyDescent="0.2">
      <c r="A815" s="9">
        <v>6</v>
      </c>
      <c r="B815" t="s">
        <v>117</v>
      </c>
      <c r="C815" t="s">
        <v>170</v>
      </c>
      <c r="D815" s="9">
        <v>5</v>
      </c>
      <c r="E815" s="9">
        <v>2</v>
      </c>
      <c r="F815" s="9">
        <v>20.2</v>
      </c>
      <c r="G815" s="9">
        <v>1E-3</v>
      </c>
      <c r="I815" s="9" t="s">
        <v>77</v>
      </c>
      <c r="K815">
        <v>1.1E-4</v>
      </c>
      <c r="AX815">
        <v>8.9000000000000006E-4</v>
      </c>
    </row>
    <row r="816" spans="1:80" x14ac:dyDescent="0.2">
      <c r="A816" s="9">
        <v>4</v>
      </c>
      <c r="B816" t="s">
        <v>96</v>
      </c>
      <c r="C816" t="s">
        <v>168</v>
      </c>
      <c r="D816" s="9">
        <v>1</v>
      </c>
      <c r="E816" s="9">
        <v>5</v>
      </c>
      <c r="F816" s="9">
        <v>20.7</v>
      </c>
      <c r="G816" s="9">
        <v>1E-3</v>
      </c>
      <c r="I816" s="9" t="s">
        <v>77</v>
      </c>
      <c r="K816">
        <v>2.0000000000000001E-4</v>
      </c>
      <c r="AX816">
        <v>2.0000000000000001E-4</v>
      </c>
      <c r="CB816">
        <v>5.9999999999999995E-4</v>
      </c>
    </row>
    <row r="817" spans="1:58" x14ac:dyDescent="0.2">
      <c r="A817" s="9">
        <v>10</v>
      </c>
      <c r="B817" t="s">
        <v>96</v>
      </c>
      <c r="C817" t="s">
        <v>168</v>
      </c>
      <c r="D817" s="9">
        <v>1</v>
      </c>
      <c r="E817" s="9">
        <v>5</v>
      </c>
      <c r="F817" s="9">
        <v>20.9</v>
      </c>
      <c r="G817" s="9">
        <v>1E-3</v>
      </c>
      <c r="I817" s="9" t="s">
        <v>77</v>
      </c>
      <c r="AM817">
        <v>4.5000000000000004E-4</v>
      </c>
      <c r="AX817">
        <v>2.5000000000000001E-4</v>
      </c>
      <c r="BD817">
        <v>2.9999999999999997E-4</v>
      </c>
    </row>
    <row r="818" spans="1:58" x14ac:dyDescent="0.2">
      <c r="A818" s="9">
        <v>11</v>
      </c>
      <c r="B818" t="s">
        <v>96</v>
      </c>
      <c r="C818" t="s">
        <v>168</v>
      </c>
      <c r="D818" s="9">
        <v>1</v>
      </c>
      <c r="E818" s="9">
        <v>5</v>
      </c>
      <c r="F818" s="9">
        <v>18</v>
      </c>
      <c r="G818" s="9">
        <v>1E-3</v>
      </c>
      <c r="I818" s="9" t="s">
        <v>77</v>
      </c>
      <c r="BD818">
        <v>1E-3</v>
      </c>
    </row>
    <row r="819" spans="1:58" x14ac:dyDescent="0.2">
      <c r="A819" s="9">
        <v>28</v>
      </c>
      <c r="B819" t="s">
        <v>55</v>
      </c>
      <c r="C819" t="s">
        <v>168</v>
      </c>
      <c r="D819" s="9">
        <v>1</v>
      </c>
      <c r="E819" s="9">
        <v>1</v>
      </c>
      <c r="F819" s="9">
        <v>29.4</v>
      </c>
      <c r="G819" s="9">
        <v>1E-3</v>
      </c>
      <c r="I819" s="9" t="s">
        <v>77</v>
      </c>
      <c r="AI819">
        <v>1E-4</v>
      </c>
      <c r="AJ819">
        <v>1.4999999999999999E-4</v>
      </c>
      <c r="AO819">
        <v>2.5000000000000001E-4</v>
      </c>
      <c r="AQ819">
        <v>5.0000000000000001E-4</v>
      </c>
    </row>
    <row r="820" spans="1:58" x14ac:dyDescent="0.2">
      <c r="A820" s="9">
        <v>16</v>
      </c>
      <c r="B820" t="s">
        <v>55</v>
      </c>
      <c r="C820" t="s">
        <v>168</v>
      </c>
      <c r="D820" s="9">
        <v>1</v>
      </c>
      <c r="E820" s="9">
        <v>2</v>
      </c>
      <c r="F820" s="9">
        <v>31.8</v>
      </c>
      <c r="G820" s="9">
        <v>1E-3</v>
      </c>
      <c r="I820" s="9" t="s">
        <v>77</v>
      </c>
      <c r="AL820">
        <v>2.9999999999999997E-4</v>
      </c>
      <c r="AO820">
        <v>1.4999999999999999E-4</v>
      </c>
      <c r="AU820">
        <v>1.4999999999999999E-4</v>
      </c>
      <c r="AX820">
        <v>2.9999999999999997E-4</v>
      </c>
      <c r="BF820">
        <v>1E-4</v>
      </c>
    </row>
    <row r="821" spans="1:58" x14ac:dyDescent="0.2">
      <c r="A821" s="9">
        <v>21</v>
      </c>
      <c r="B821" t="s">
        <v>55</v>
      </c>
      <c r="C821" t="s">
        <v>168</v>
      </c>
      <c r="D821" s="9">
        <v>1</v>
      </c>
      <c r="E821" s="9">
        <v>2</v>
      </c>
      <c r="F821" s="9">
        <v>32.5</v>
      </c>
      <c r="G821" s="9">
        <v>1E-3</v>
      </c>
      <c r="I821" s="9" t="s">
        <v>77</v>
      </c>
      <c r="AO821">
        <v>8.0000000000000007E-5</v>
      </c>
      <c r="AQ821">
        <v>8.9999999999999998E-4</v>
      </c>
      <c r="AX821">
        <v>2.0000000000000002E-5</v>
      </c>
    </row>
    <row r="822" spans="1:58" x14ac:dyDescent="0.2">
      <c r="A822" s="9">
        <v>22</v>
      </c>
      <c r="B822" t="s">
        <v>55</v>
      </c>
      <c r="C822" t="s">
        <v>168</v>
      </c>
      <c r="D822" s="9">
        <v>1</v>
      </c>
      <c r="E822" s="9">
        <v>2</v>
      </c>
      <c r="F822" s="9">
        <v>28.3</v>
      </c>
      <c r="G822" s="9">
        <v>1E-3</v>
      </c>
      <c r="I822" s="9" t="s">
        <v>77</v>
      </c>
      <c r="AQ822">
        <v>1E-3</v>
      </c>
    </row>
    <row r="823" spans="1:58" x14ac:dyDescent="0.2">
      <c r="A823" s="9">
        <v>12</v>
      </c>
      <c r="B823" t="s">
        <v>55</v>
      </c>
      <c r="C823" t="s">
        <v>168</v>
      </c>
      <c r="D823" s="9">
        <v>1</v>
      </c>
      <c r="E823" s="9">
        <v>3</v>
      </c>
      <c r="F823" s="9">
        <v>28.5</v>
      </c>
      <c r="G823" s="9">
        <v>1E-3</v>
      </c>
      <c r="I823" s="9" t="s">
        <v>77</v>
      </c>
      <c r="K823">
        <v>5.0000000000000002E-5</v>
      </c>
      <c r="AO823">
        <v>5.9999999999999995E-4</v>
      </c>
      <c r="AQ823">
        <v>3.5E-4</v>
      </c>
    </row>
    <row r="824" spans="1:58" x14ac:dyDescent="0.2">
      <c r="A824" s="9">
        <v>27</v>
      </c>
      <c r="B824" t="s">
        <v>55</v>
      </c>
      <c r="C824" t="s">
        <v>168</v>
      </c>
      <c r="D824" s="9">
        <v>1</v>
      </c>
      <c r="E824" s="9">
        <v>3</v>
      </c>
      <c r="F824" s="9">
        <v>29.8</v>
      </c>
      <c r="G824" s="9">
        <v>1E-3</v>
      </c>
      <c r="I824" s="9" t="s">
        <v>77</v>
      </c>
      <c r="K824">
        <v>1E-4</v>
      </c>
      <c r="AA824">
        <v>2.0000000000000001E-4</v>
      </c>
      <c r="AO824">
        <v>2.0000000000000001E-4</v>
      </c>
      <c r="AQ824">
        <v>5.0000000000000001E-4</v>
      </c>
    </row>
    <row r="825" spans="1:58" x14ac:dyDescent="0.2">
      <c r="A825" s="9">
        <v>2</v>
      </c>
      <c r="B825" t="s">
        <v>55</v>
      </c>
      <c r="C825" t="s">
        <v>170</v>
      </c>
      <c r="D825" s="9">
        <v>5</v>
      </c>
      <c r="E825" s="9">
        <v>3</v>
      </c>
      <c r="F825" s="9">
        <v>72.7</v>
      </c>
      <c r="G825" s="9">
        <v>1E-3</v>
      </c>
      <c r="I825" s="9" t="s">
        <v>77</v>
      </c>
      <c r="J825">
        <v>7.5000000000000002E-4</v>
      </c>
      <c r="K825">
        <v>1E-4</v>
      </c>
      <c r="AO825">
        <v>1E-4</v>
      </c>
      <c r="AQ825">
        <v>5.0000000000000002E-5</v>
      </c>
    </row>
    <row r="826" spans="1:58" x14ac:dyDescent="0.2">
      <c r="A826" s="9">
        <v>5</v>
      </c>
      <c r="B826" t="s">
        <v>55</v>
      </c>
      <c r="C826" t="s">
        <v>173</v>
      </c>
      <c r="D826" s="9">
        <v>6</v>
      </c>
      <c r="E826" s="9">
        <v>4</v>
      </c>
      <c r="F826" s="9">
        <v>23.8</v>
      </c>
      <c r="G826" s="9">
        <v>1E-3</v>
      </c>
      <c r="I826" s="9" t="s">
        <v>77</v>
      </c>
      <c r="J826">
        <v>1E-4</v>
      </c>
      <c r="K826">
        <v>1E-4</v>
      </c>
      <c r="AA826">
        <v>1E-4</v>
      </c>
      <c r="AO826">
        <v>1E-4</v>
      </c>
      <c r="AR826">
        <v>5.9999999999999995E-4</v>
      </c>
    </row>
    <row r="827" spans="1:58" x14ac:dyDescent="0.2">
      <c r="A827" s="9">
        <v>5</v>
      </c>
      <c r="B827" t="s">
        <v>55</v>
      </c>
      <c r="C827" t="s">
        <v>168</v>
      </c>
      <c r="D827" s="9">
        <v>1</v>
      </c>
      <c r="E827" s="9">
        <v>4</v>
      </c>
      <c r="F827" s="9">
        <v>32.200000000000003</v>
      </c>
      <c r="G827" s="9">
        <v>1E-3</v>
      </c>
      <c r="I827" s="9" t="s">
        <v>77</v>
      </c>
      <c r="AA827">
        <v>6.9999999999999994E-5</v>
      </c>
      <c r="AO827">
        <v>4.0000000000000002E-4</v>
      </c>
      <c r="AQ827">
        <v>5.0000000000000001E-4</v>
      </c>
      <c r="AX827">
        <v>3.0000000000000001E-5</v>
      </c>
    </row>
    <row r="828" spans="1:58" x14ac:dyDescent="0.2">
      <c r="A828" s="9">
        <v>13</v>
      </c>
      <c r="B828" t="s">
        <v>55</v>
      </c>
      <c r="C828" t="s">
        <v>168</v>
      </c>
      <c r="D828" s="9">
        <v>1</v>
      </c>
      <c r="E828" s="9">
        <v>4</v>
      </c>
      <c r="F828" s="9">
        <v>31.2</v>
      </c>
      <c r="G828" s="9">
        <v>1E-3</v>
      </c>
      <c r="I828" s="9" t="s">
        <v>77</v>
      </c>
      <c r="K828">
        <v>5.0000000000000002E-5</v>
      </c>
      <c r="AA828">
        <v>5.0000000000000002E-5</v>
      </c>
      <c r="AO828">
        <v>4.4999999999999999E-4</v>
      </c>
      <c r="AQ828">
        <v>4.4999999999999999E-4</v>
      </c>
    </row>
    <row r="829" spans="1:58" x14ac:dyDescent="0.2">
      <c r="A829" s="9">
        <v>28</v>
      </c>
      <c r="B829" t="s">
        <v>55</v>
      </c>
      <c r="C829" t="s">
        <v>168</v>
      </c>
      <c r="D829" s="9">
        <v>1</v>
      </c>
      <c r="E829" s="9">
        <v>4</v>
      </c>
      <c r="F829" s="9">
        <v>28.1</v>
      </c>
      <c r="G829" s="9">
        <v>1E-3</v>
      </c>
      <c r="I829" s="9" t="s">
        <v>77</v>
      </c>
      <c r="K829">
        <v>5.0000000000000002E-5</v>
      </c>
      <c r="AQ829">
        <v>2.9999999999999997E-4</v>
      </c>
      <c r="BA829">
        <v>6.4999999999999997E-4</v>
      </c>
    </row>
    <row r="830" spans="1:58" x14ac:dyDescent="0.2">
      <c r="A830" s="9">
        <v>12</v>
      </c>
      <c r="B830" t="s">
        <v>55</v>
      </c>
      <c r="C830" t="s">
        <v>173</v>
      </c>
      <c r="D830" s="9">
        <v>6</v>
      </c>
      <c r="E830" s="9">
        <v>5</v>
      </c>
      <c r="F830" s="9">
        <v>17.899999999999999</v>
      </c>
      <c r="G830" s="9">
        <v>1E-3</v>
      </c>
      <c r="I830" s="9" t="s">
        <v>77</v>
      </c>
      <c r="BD830">
        <v>1E-3</v>
      </c>
    </row>
    <row r="831" spans="1:58" x14ac:dyDescent="0.2">
      <c r="A831" s="9">
        <v>14</v>
      </c>
      <c r="B831" t="s">
        <v>55</v>
      </c>
      <c r="C831" t="s">
        <v>173</v>
      </c>
      <c r="D831" s="9">
        <v>6</v>
      </c>
      <c r="E831" s="9">
        <v>5</v>
      </c>
      <c r="F831" s="9">
        <v>16.399999999999999</v>
      </c>
      <c r="G831" s="9">
        <v>1E-3</v>
      </c>
      <c r="I831" s="9" t="s">
        <v>77</v>
      </c>
      <c r="J831">
        <v>1.4999999999999999E-4</v>
      </c>
      <c r="K831">
        <v>5.0000000000000002E-5</v>
      </c>
      <c r="AO831">
        <v>1E-4</v>
      </c>
      <c r="AR831">
        <v>2.0000000000000001E-4</v>
      </c>
      <c r="BB831">
        <v>5.0000000000000001E-4</v>
      </c>
    </row>
    <row r="832" spans="1:58" x14ac:dyDescent="0.2">
      <c r="A832" s="9">
        <v>22</v>
      </c>
      <c r="B832" t="s">
        <v>55</v>
      </c>
      <c r="C832" t="s">
        <v>173</v>
      </c>
      <c r="D832" s="9">
        <v>6</v>
      </c>
      <c r="E832" s="9">
        <v>5</v>
      </c>
      <c r="F832" s="9">
        <v>24</v>
      </c>
      <c r="G832" s="9">
        <v>1E-3</v>
      </c>
      <c r="I832" s="9" t="s">
        <v>77</v>
      </c>
      <c r="J832">
        <v>3.3E-4</v>
      </c>
      <c r="K832">
        <v>2.0000000000000001E-4</v>
      </c>
      <c r="N832">
        <v>2.0000000000000002E-5</v>
      </c>
      <c r="AO832">
        <v>1.4999999999999999E-4</v>
      </c>
      <c r="AR832">
        <v>2.9999999999999997E-4</v>
      </c>
    </row>
    <row r="833" spans="1:158" x14ac:dyDescent="0.2">
      <c r="A833" s="9">
        <v>1</v>
      </c>
      <c r="B833" t="s">
        <v>55</v>
      </c>
      <c r="C833" t="s">
        <v>169</v>
      </c>
      <c r="D833" s="9">
        <v>4</v>
      </c>
      <c r="E833" s="9">
        <v>5</v>
      </c>
      <c r="F833" s="9">
        <v>79</v>
      </c>
      <c r="G833" s="9">
        <v>1E-3</v>
      </c>
      <c r="I833" s="9" t="s">
        <v>77</v>
      </c>
      <c r="K833">
        <v>2.0000000000000001E-4</v>
      </c>
      <c r="AO833">
        <v>2.9999999999999997E-4</v>
      </c>
      <c r="AQ833">
        <v>5.0000000000000001E-4</v>
      </c>
    </row>
    <row r="834" spans="1:158" x14ac:dyDescent="0.2">
      <c r="A834" s="9">
        <v>4</v>
      </c>
      <c r="B834" t="s">
        <v>55</v>
      </c>
      <c r="C834" t="s">
        <v>169</v>
      </c>
      <c r="D834" s="9">
        <v>4</v>
      </c>
      <c r="E834" s="9">
        <v>5</v>
      </c>
      <c r="F834" s="9">
        <v>70.900000000000006</v>
      </c>
      <c r="G834" s="9">
        <v>1E-3</v>
      </c>
      <c r="I834" s="9" t="s">
        <v>77</v>
      </c>
      <c r="K834">
        <v>1E-4</v>
      </c>
      <c r="AO834">
        <v>2.9999999999999997E-4</v>
      </c>
      <c r="AQ834">
        <v>5.9999999999999995E-4</v>
      </c>
    </row>
    <row r="835" spans="1:158" s="99" customFormat="1" x14ac:dyDescent="0.2">
      <c r="A835" s="9">
        <v>7</v>
      </c>
      <c r="B835" t="s">
        <v>55</v>
      </c>
      <c r="C835" t="s">
        <v>173</v>
      </c>
      <c r="D835" s="9">
        <v>6</v>
      </c>
      <c r="E835" s="9">
        <v>6</v>
      </c>
      <c r="F835" s="9">
        <v>23.6</v>
      </c>
      <c r="G835" s="9">
        <v>1E-3</v>
      </c>
      <c r="H835"/>
      <c r="I835" s="9" t="s">
        <v>77</v>
      </c>
      <c r="J835">
        <v>3.2000000000000003E-4</v>
      </c>
      <c r="K835">
        <v>2.9999999999999997E-4</v>
      </c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>
        <v>5.0000000000000002E-5</v>
      </c>
      <c r="AN835">
        <v>3.0000000000000001E-5</v>
      </c>
      <c r="AO835">
        <v>1E-4</v>
      </c>
      <c r="AP835"/>
      <c r="AQ835"/>
      <c r="AR835">
        <v>2.0000000000000001E-4</v>
      </c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  <c r="EO835"/>
      <c r="EP835"/>
      <c r="EQ835"/>
      <c r="ER835"/>
      <c r="ES835"/>
      <c r="ET835"/>
      <c r="EU835"/>
      <c r="EV835"/>
      <c r="EW835"/>
      <c r="EX835"/>
      <c r="EY835"/>
      <c r="EZ835"/>
      <c r="FA835"/>
      <c r="FB835"/>
    </row>
    <row r="836" spans="1:158" s="99" customFormat="1" x14ac:dyDescent="0.2">
      <c r="A836" s="9">
        <v>8</v>
      </c>
      <c r="B836" t="s">
        <v>55</v>
      </c>
      <c r="C836" t="s">
        <v>173</v>
      </c>
      <c r="D836" s="9">
        <v>6</v>
      </c>
      <c r="E836" s="9">
        <v>6</v>
      </c>
      <c r="F836" s="9">
        <v>23.6</v>
      </c>
      <c r="G836" s="9">
        <v>1E-3</v>
      </c>
      <c r="H836"/>
      <c r="I836" s="9" t="s">
        <v>77</v>
      </c>
      <c r="J836"/>
      <c r="K836">
        <v>5.0000000000000002E-5</v>
      </c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>
        <v>9.5E-4</v>
      </c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  <c r="EO836"/>
      <c r="EP836"/>
      <c r="EQ836"/>
      <c r="ER836"/>
      <c r="ES836"/>
      <c r="ET836"/>
      <c r="EU836"/>
      <c r="EV836"/>
      <c r="EW836"/>
      <c r="EX836"/>
      <c r="EY836"/>
      <c r="EZ836"/>
      <c r="FA836"/>
      <c r="FB836"/>
    </row>
    <row r="837" spans="1:158" s="100" customFormat="1" x14ac:dyDescent="0.2">
      <c r="A837" s="9">
        <v>2</v>
      </c>
      <c r="B837" t="s">
        <v>55</v>
      </c>
      <c r="C837" t="s">
        <v>168</v>
      </c>
      <c r="D837" s="9">
        <v>1</v>
      </c>
      <c r="E837" s="9">
        <v>6</v>
      </c>
      <c r="F837" s="9">
        <v>38.5</v>
      </c>
      <c r="G837" s="9">
        <v>1E-3</v>
      </c>
      <c r="H837"/>
      <c r="I837" s="9" t="s">
        <v>77</v>
      </c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>
        <v>1.0000000000000001E-5</v>
      </c>
      <c r="AK837"/>
      <c r="AL837"/>
      <c r="AM837"/>
      <c r="AN837"/>
      <c r="AO837">
        <v>5.5000000000000003E-4</v>
      </c>
      <c r="AP837"/>
      <c r="AQ837">
        <v>4.4000000000000002E-4</v>
      </c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  <c r="EO837"/>
      <c r="EP837"/>
      <c r="EQ837"/>
      <c r="ER837"/>
      <c r="ES837"/>
      <c r="ET837"/>
      <c r="EU837"/>
      <c r="EV837"/>
      <c r="EW837"/>
      <c r="EX837"/>
      <c r="EY837"/>
      <c r="EZ837"/>
      <c r="FA837"/>
      <c r="FB837"/>
    </row>
    <row r="838" spans="1:158" x14ac:dyDescent="0.2">
      <c r="A838" s="9">
        <v>15</v>
      </c>
      <c r="B838" t="s">
        <v>55</v>
      </c>
      <c r="C838" t="s">
        <v>168</v>
      </c>
      <c r="D838" s="9">
        <v>1</v>
      </c>
      <c r="E838" s="9">
        <v>6</v>
      </c>
      <c r="F838" s="9">
        <v>26</v>
      </c>
      <c r="G838" s="9">
        <v>1E-3</v>
      </c>
      <c r="I838" s="9" t="s">
        <v>77</v>
      </c>
      <c r="AO838">
        <v>4.0000000000000003E-5</v>
      </c>
      <c r="AQ838">
        <v>9.6000000000000002E-4</v>
      </c>
    </row>
    <row r="839" spans="1:158" x14ac:dyDescent="0.2">
      <c r="A839" s="9">
        <v>23</v>
      </c>
      <c r="B839" t="s">
        <v>55</v>
      </c>
      <c r="C839" t="s">
        <v>168</v>
      </c>
      <c r="D839" s="9">
        <v>1</v>
      </c>
      <c r="E839" s="9">
        <v>6</v>
      </c>
      <c r="F839" s="9">
        <v>15.9</v>
      </c>
      <c r="G839" s="9">
        <v>1E-3</v>
      </c>
      <c r="I839" s="9" t="s">
        <v>77</v>
      </c>
      <c r="AQ839">
        <v>1E-3</v>
      </c>
    </row>
    <row r="840" spans="1:158" x14ac:dyDescent="0.2">
      <c r="A840" s="9">
        <v>24</v>
      </c>
      <c r="B840" t="s">
        <v>55</v>
      </c>
      <c r="C840" t="s">
        <v>168</v>
      </c>
      <c r="D840" s="9">
        <v>1</v>
      </c>
      <c r="E840" s="9">
        <v>6</v>
      </c>
      <c r="F840" s="9">
        <v>17.2</v>
      </c>
      <c r="G840" s="9">
        <v>1E-3</v>
      </c>
      <c r="I840" s="9" t="s">
        <v>77</v>
      </c>
      <c r="AO840">
        <v>4.0000000000000002E-4</v>
      </c>
      <c r="AQ840">
        <v>5.9999999999999995E-4</v>
      </c>
    </row>
    <row r="841" spans="1:158" x14ac:dyDescent="0.2">
      <c r="A841" s="9">
        <v>5</v>
      </c>
      <c r="B841" t="s">
        <v>57</v>
      </c>
      <c r="C841" t="s">
        <v>170</v>
      </c>
      <c r="D841" s="9">
        <v>5</v>
      </c>
      <c r="E841" s="9">
        <v>1</v>
      </c>
      <c r="F841" s="9">
        <v>27.8</v>
      </c>
      <c r="G841" s="9">
        <v>1E-3</v>
      </c>
      <c r="I841" s="9" t="s">
        <v>77</v>
      </c>
      <c r="J841">
        <v>7.5000000000000002E-4</v>
      </c>
      <c r="K841">
        <v>2.0000000000000001E-4</v>
      </c>
      <c r="L841">
        <v>2.0000000000000002E-5</v>
      </c>
      <c r="AQ841">
        <v>3.0000000000000001E-5</v>
      </c>
    </row>
    <row r="842" spans="1:158" x14ac:dyDescent="0.2">
      <c r="A842" s="9">
        <v>8</v>
      </c>
      <c r="B842" t="s">
        <v>57</v>
      </c>
      <c r="C842" t="s">
        <v>170</v>
      </c>
      <c r="D842" s="9">
        <v>5</v>
      </c>
      <c r="E842" s="9">
        <v>1</v>
      </c>
      <c r="F842" s="9">
        <v>25.3</v>
      </c>
      <c r="G842" s="9">
        <v>1E-3</v>
      </c>
      <c r="I842" s="9" t="s">
        <v>77</v>
      </c>
      <c r="J842">
        <v>6.9999999999999999E-4</v>
      </c>
      <c r="K842">
        <v>2.5000000000000001E-4</v>
      </c>
      <c r="L842">
        <v>5.0000000000000002E-5</v>
      </c>
    </row>
    <row r="843" spans="1:158" x14ac:dyDescent="0.2">
      <c r="A843" s="9">
        <v>9</v>
      </c>
      <c r="B843" t="s">
        <v>57</v>
      </c>
      <c r="C843" t="s">
        <v>170</v>
      </c>
      <c r="D843" s="9">
        <v>5</v>
      </c>
      <c r="E843" s="9">
        <v>1</v>
      </c>
      <c r="F843" s="9">
        <v>27</v>
      </c>
      <c r="G843" s="9">
        <v>1E-3</v>
      </c>
      <c r="I843" s="9" t="s">
        <v>77</v>
      </c>
      <c r="AX843">
        <v>1E-3</v>
      </c>
    </row>
    <row r="844" spans="1:158" x14ac:dyDescent="0.2">
      <c r="A844" s="9">
        <v>10</v>
      </c>
      <c r="B844" t="s">
        <v>57</v>
      </c>
      <c r="C844" t="s">
        <v>170</v>
      </c>
      <c r="D844" s="9">
        <v>5</v>
      </c>
      <c r="E844" s="9">
        <v>1</v>
      </c>
      <c r="F844" s="9">
        <v>24.5</v>
      </c>
      <c r="G844" s="9">
        <v>1E-3</v>
      </c>
      <c r="I844" s="9" t="s">
        <v>77</v>
      </c>
      <c r="J844">
        <v>9.0000000000000008E-4</v>
      </c>
      <c r="K844">
        <v>1E-4</v>
      </c>
    </row>
    <row r="845" spans="1:158" x14ac:dyDescent="0.2">
      <c r="A845" s="9">
        <v>13</v>
      </c>
      <c r="B845" t="s">
        <v>57</v>
      </c>
      <c r="C845" t="s">
        <v>170</v>
      </c>
      <c r="D845" s="9">
        <v>5</v>
      </c>
      <c r="E845" s="9">
        <v>1</v>
      </c>
      <c r="F845" s="9">
        <v>21.2</v>
      </c>
      <c r="G845" s="9">
        <v>1E-3</v>
      </c>
      <c r="I845" s="9" t="s">
        <v>77</v>
      </c>
      <c r="J845">
        <v>7.5000000000000002E-4</v>
      </c>
      <c r="K845">
        <v>2.0000000000000001E-4</v>
      </c>
      <c r="BH845">
        <v>5.0000000000000002E-5</v>
      </c>
    </row>
    <row r="846" spans="1:158" x14ac:dyDescent="0.2">
      <c r="A846" s="9">
        <v>14</v>
      </c>
      <c r="B846" t="s">
        <v>57</v>
      </c>
      <c r="C846" t="s">
        <v>170</v>
      </c>
      <c r="D846" s="9">
        <v>5</v>
      </c>
      <c r="E846" s="9">
        <v>1</v>
      </c>
      <c r="F846" s="9">
        <v>21.7</v>
      </c>
      <c r="G846" s="9">
        <v>1E-3</v>
      </c>
      <c r="I846" s="9" t="s">
        <v>77</v>
      </c>
      <c r="J846">
        <v>7.7000000000000007E-4</v>
      </c>
      <c r="K846">
        <v>2.0000000000000001E-4</v>
      </c>
      <c r="L846">
        <v>3.0000000000000001E-5</v>
      </c>
    </row>
    <row r="847" spans="1:158" x14ac:dyDescent="0.2">
      <c r="A847" s="9">
        <v>25</v>
      </c>
      <c r="B847" t="s">
        <v>57</v>
      </c>
      <c r="C847" t="s">
        <v>170</v>
      </c>
      <c r="D847" s="9">
        <v>5</v>
      </c>
      <c r="E847" s="9">
        <v>1</v>
      </c>
      <c r="F847" s="9">
        <v>29.3</v>
      </c>
      <c r="G847" s="9">
        <v>1E-3</v>
      </c>
      <c r="I847" s="9" t="s">
        <v>77</v>
      </c>
      <c r="J847">
        <v>6.9999999999999999E-4</v>
      </c>
      <c r="K847">
        <v>2.5000000000000001E-4</v>
      </c>
      <c r="L847">
        <v>5.0000000000000002E-5</v>
      </c>
    </row>
    <row r="848" spans="1:158" x14ac:dyDescent="0.2">
      <c r="A848" s="9">
        <v>27</v>
      </c>
      <c r="B848" t="s">
        <v>57</v>
      </c>
      <c r="C848" t="s">
        <v>170</v>
      </c>
      <c r="D848" s="9">
        <v>5</v>
      </c>
      <c r="E848" s="9">
        <v>1</v>
      </c>
      <c r="F848" s="9">
        <v>28.8</v>
      </c>
      <c r="G848" s="9">
        <v>1E-3</v>
      </c>
      <c r="I848" s="9" t="s">
        <v>77</v>
      </c>
      <c r="J848">
        <v>6.5000000000000008E-4</v>
      </c>
      <c r="K848">
        <v>2.5000000000000001E-4</v>
      </c>
      <c r="L848">
        <v>5.0000000000000002E-5</v>
      </c>
      <c r="AQ848">
        <v>5.0000000000000002E-5</v>
      </c>
    </row>
    <row r="849" spans="1:74" x14ac:dyDescent="0.2">
      <c r="A849" s="9">
        <v>28</v>
      </c>
      <c r="B849" t="s">
        <v>57</v>
      </c>
      <c r="C849" t="s">
        <v>170</v>
      </c>
      <c r="D849" s="9">
        <v>5</v>
      </c>
      <c r="E849" s="9">
        <v>1</v>
      </c>
      <c r="F849" s="9">
        <v>27.6</v>
      </c>
      <c r="G849" s="9">
        <v>1E-3</v>
      </c>
      <c r="I849" s="9" t="s">
        <v>77</v>
      </c>
      <c r="J849">
        <v>4.5000000000000004E-4</v>
      </c>
      <c r="K849">
        <v>2.0000000000000001E-4</v>
      </c>
      <c r="AM849">
        <v>5.0000000000000002E-5</v>
      </c>
      <c r="AQ849">
        <v>2.9999999999999997E-4</v>
      </c>
    </row>
    <row r="850" spans="1:74" x14ac:dyDescent="0.2">
      <c r="A850" s="9">
        <v>29</v>
      </c>
      <c r="B850" t="s">
        <v>57</v>
      </c>
      <c r="C850" t="s">
        <v>170</v>
      </c>
      <c r="D850" s="9">
        <v>5</v>
      </c>
      <c r="E850" s="9">
        <v>1</v>
      </c>
      <c r="F850" s="9">
        <v>27.6</v>
      </c>
      <c r="G850" s="9">
        <v>1E-3</v>
      </c>
      <c r="I850" s="9" t="s">
        <v>77</v>
      </c>
      <c r="J850">
        <v>8.0000000000000004E-4</v>
      </c>
      <c r="K850">
        <v>2.0000000000000001E-4</v>
      </c>
    </row>
    <row r="851" spans="1:74" x14ac:dyDescent="0.2">
      <c r="A851" s="9">
        <v>1</v>
      </c>
      <c r="B851" t="s">
        <v>57</v>
      </c>
      <c r="C851" t="s">
        <v>170</v>
      </c>
      <c r="D851" s="9">
        <v>5</v>
      </c>
      <c r="E851" s="9">
        <v>3</v>
      </c>
      <c r="F851" s="9">
        <v>23</v>
      </c>
      <c r="G851" s="9">
        <v>1E-3</v>
      </c>
      <c r="I851" s="9" t="s">
        <v>77</v>
      </c>
      <c r="AW851">
        <v>1E-3</v>
      </c>
    </row>
    <row r="852" spans="1:74" x14ac:dyDescent="0.2">
      <c r="A852" s="9">
        <v>4</v>
      </c>
      <c r="B852" t="s">
        <v>57</v>
      </c>
      <c r="C852" t="s">
        <v>170</v>
      </c>
      <c r="D852" s="9">
        <v>5</v>
      </c>
      <c r="E852" s="9">
        <v>4</v>
      </c>
      <c r="F852" s="9">
        <v>20.100000000000001</v>
      </c>
      <c r="G852" s="9">
        <v>1E-3</v>
      </c>
      <c r="I852" s="9" t="s">
        <v>77</v>
      </c>
      <c r="J852">
        <v>5.5000000000000003E-4</v>
      </c>
      <c r="K852">
        <v>4.0000000000000002E-4</v>
      </c>
      <c r="AQ852">
        <v>5.0000000000000002E-5</v>
      </c>
    </row>
    <row r="853" spans="1:74" x14ac:dyDescent="0.2">
      <c r="A853" s="9">
        <v>10</v>
      </c>
      <c r="B853" t="s">
        <v>57</v>
      </c>
      <c r="C853" t="s">
        <v>170</v>
      </c>
      <c r="D853" s="9">
        <v>5</v>
      </c>
      <c r="E853" s="9">
        <v>4</v>
      </c>
      <c r="F853" s="9">
        <v>25.3</v>
      </c>
      <c r="G853" s="9">
        <v>1E-3</v>
      </c>
      <c r="I853" s="9" t="s">
        <v>77</v>
      </c>
      <c r="J853">
        <v>2.7E-4</v>
      </c>
      <c r="AM853">
        <v>3.0000000000000001E-5</v>
      </c>
      <c r="AQ853">
        <v>6.9999999999999999E-4</v>
      </c>
    </row>
    <row r="854" spans="1:74" x14ac:dyDescent="0.2">
      <c r="A854" s="9">
        <v>2</v>
      </c>
      <c r="B854" t="s">
        <v>52</v>
      </c>
      <c r="C854" t="s">
        <v>173</v>
      </c>
      <c r="D854" s="9">
        <v>6</v>
      </c>
      <c r="E854" s="9">
        <v>1</v>
      </c>
      <c r="F854" s="9">
        <v>28</v>
      </c>
      <c r="G854" s="9">
        <v>1E-3</v>
      </c>
      <c r="I854" s="9" t="s">
        <v>77</v>
      </c>
      <c r="J854">
        <v>8.4999999999999995E-4</v>
      </c>
      <c r="K854">
        <v>1.2E-4</v>
      </c>
      <c r="AQ854">
        <v>3.0000000000000001E-5</v>
      </c>
    </row>
    <row r="855" spans="1:74" x14ac:dyDescent="0.2">
      <c r="A855" s="9">
        <v>2</v>
      </c>
      <c r="B855" t="s">
        <v>52</v>
      </c>
      <c r="C855" t="s">
        <v>170</v>
      </c>
      <c r="D855" s="9">
        <v>5</v>
      </c>
      <c r="E855" s="9">
        <v>1</v>
      </c>
      <c r="F855" s="9">
        <v>35.200000000000003</v>
      </c>
      <c r="G855" s="9">
        <v>1E-3</v>
      </c>
      <c r="I855" s="9" t="s">
        <v>77</v>
      </c>
      <c r="L855">
        <v>2.0000000000000002E-5</v>
      </c>
      <c r="Q855">
        <v>9.7999999999999997E-4</v>
      </c>
    </row>
    <row r="856" spans="1:74" x14ac:dyDescent="0.2">
      <c r="A856" s="9">
        <v>5</v>
      </c>
      <c r="B856" t="s">
        <v>52</v>
      </c>
      <c r="C856" t="s">
        <v>170</v>
      </c>
      <c r="D856" s="9">
        <v>5</v>
      </c>
      <c r="E856" s="9">
        <v>1</v>
      </c>
      <c r="F856" s="9">
        <v>29.6</v>
      </c>
      <c r="G856" s="9">
        <v>1E-3</v>
      </c>
      <c r="I856" s="9" t="s">
        <v>77</v>
      </c>
      <c r="J856">
        <v>2.9E-4</v>
      </c>
      <c r="K856">
        <v>4.0000000000000002E-4</v>
      </c>
      <c r="M856">
        <v>5.0000000000000002E-5</v>
      </c>
      <c r="N856">
        <v>1.4999999999999999E-4</v>
      </c>
      <c r="AQ856">
        <v>1.0000000000000001E-5</v>
      </c>
      <c r="AV856">
        <v>1E-4</v>
      </c>
    </row>
    <row r="857" spans="1:74" x14ac:dyDescent="0.2">
      <c r="A857" s="9">
        <v>15</v>
      </c>
      <c r="B857" t="s">
        <v>52</v>
      </c>
      <c r="C857" t="s">
        <v>170</v>
      </c>
      <c r="D857" s="9">
        <v>5</v>
      </c>
      <c r="E857" s="9">
        <v>1</v>
      </c>
      <c r="F857" s="9">
        <v>28.1</v>
      </c>
      <c r="G857" s="9">
        <v>1E-3</v>
      </c>
      <c r="I857" s="9" t="s">
        <v>77</v>
      </c>
      <c r="J857">
        <v>2.9999999999999997E-4</v>
      </c>
      <c r="N857">
        <v>2.0000000000000002E-5</v>
      </c>
      <c r="Q857">
        <v>6.5000000000000008E-4</v>
      </c>
      <c r="AS857">
        <v>3.0000000000000001E-5</v>
      </c>
    </row>
    <row r="858" spans="1:74" x14ac:dyDescent="0.2">
      <c r="A858" s="9">
        <v>16</v>
      </c>
      <c r="B858" t="s">
        <v>52</v>
      </c>
      <c r="C858" t="s">
        <v>170</v>
      </c>
      <c r="D858" s="9">
        <v>5</v>
      </c>
      <c r="E858" s="9">
        <v>1</v>
      </c>
      <c r="F858" s="9">
        <v>29.7</v>
      </c>
      <c r="G858" s="9">
        <v>1E-3</v>
      </c>
      <c r="I858" s="9" t="s">
        <v>77</v>
      </c>
      <c r="J858">
        <v>1E-4</v>
      </c>
      <c r="N858">
        <v>2.0000000000000002E-5</v>
      </c>
      <c r="Q858">
        <v>1E-4</v>
      </c>
      <c r="AS858">
        <v>7.8000000000000009E-4</v>
      </c>
    </row>
    <row r="859" spans="1:74" x14ac:dyDescent="0.2">
      <c r="A859" s="9">
        <v>21</v>
      </c>
      <c r="B859" t="s">
        <v>52</v>
      </c>
      <c r="C859" t="s">
        <v>170</v>
      </c>
      <c r="D859" s="9">
        <v>5</v>
      </c>
      <c r="E859" s="9">
        <v>1</v>
      </c>
      <c r="F859" s="9">
        <v>20.5</v>
      </c>
      <c r="G859" s="9">
        <v>1E-3</v>
      </c>
      <c r="I859" s="9" t="s">
        <v>77</v>
      </c>
      <c r="J859">
        <v>1E-4</v>
      </c>
      <c r="L859">
        <v>5.0000000000000002E-5</v>
      </c>
      <c r="N859">
        <v>8.4999999999999995E-4</v>
      </c>
    </row>
    <row r="860" spans="1:74" x14ac:dyDescent="0.2">
      <c r="A860" s="9">
        <v>26</v>
      </c>
      <c r="B860" t="s">
        <v>52</v>
      </c>
      <c r="C860" t="s">
        <v>170</v>
      </c>
      <c r="D860" s="9">
        <v>5</v>
      </c>
      <c r="E860" s="9">
        <v>1</v>
      </c>
      <c r="F860" s="9">
        <v>29.3</v>
      </c>
      <c r="G860" s="9">
        <v>1E-3</v>
      </c>
      <c r="I860" s="9" t="s">
        <v>77</v>
      </c>
      <c r="J860">
        <v>1.2E-4</v>
      </c>
      <c r="K860">
        <v>5.0000000000000002E-5</v>
      </c>
      <c r="N860">
        <v>5.0000000000000002E-5</v>
      </c>
      <c r="AQ860">
        <v>2.0000000000000002E-5</v>
      </c>
      <c r="AS860">
        <v>7.5000000000000002E-4</v>
      </c>
      <c r="AV860">
        <v>1.0000000000000001E-5</v>
      </c>
    </row>
    <row r="861" spans="1:74" x14ac:dyDescent="0.2">
      <c r="A861" s="9">
        <v>28</v>
      </c>
      <c r="B861" t="s">
        <v>52</v>
      </c>
      <c r="C861" t="s">
        <v>170</v>
      </c>
      <c r="D861" s="9">
        <v>5</v>
      </c>
      <c r="E861" s="9">
        <v>1</v>
      </c>
      <c r="F861" s="9">
        <v>31.2</v>
      </c>
      <c r="G861" s="9">
        <v>1E-3</v>
      </c>
      <c r="I861" s="9" t="s">
        <v>77</v>
      </c>
      <c r="J861">
        <v>2.0000000000000001E-4</v>
      </c>
      <c r="K861">
        <v>1E-4</v>
      </c>
      <c r="N861">
        <v>1E-4</v>
      </c>
      <c r="AS861">
        <v>5.5000000000000003E-4</v>
      </c>
      <c r="AV861">
        <v>5.0000000000000002E-5</v>
      </c>
    </row>
    <row r="862" spans="1:74" x14ac:dyDescent="0.2">
      <c r="A862" s="9">
        <v>30</v>
      </c>
      <c r="B862" t="s">
        <v>52</v>
      </c>
      <c r="C862" t="s">
        <v>170</v>
      </c>
      <c r="D862" s="9">
        <v>5</v>
      </c>
      <c r="E862" s="9">
        <v>1</v>
      </c>
      <c r="F862" s="9">
        <v>26.9</v>
      </c>
      <c r="G862" s="9">
        <v>1E-3</v>
      </c>
      <c r="I862" s="9" t="s">
        <v>77</v>
      </c>
      <c r="J862">
        <v>2.3000000000000001E-4</v>
      </c>
      <c r="K862">
        <v>2.0000000000000002E-5</v>
      </c>
      <c r="N862">
        <v>1E-4</v>
      </c>
      <c r="AS862">
        <v>6.5000000000000008E-4</v>
      </c>
    </row>
    <row r="863" spans="1:74" x14ac:dyDescent="0.2">
      <c r="A863" s="9">
        <v>1</v>
      </c>
      <c r="B863" t="s">
        <v>52</v>
      </c>
      <c r="C863" t="s">
        <v>170</v>
      </c>
      <c r="D863" s="9">
        <v>5</v>
      </c>
      <c r="E863" s="9">
        <v>2</v>
      </c>
      <c r="F863" s="9">
        <v>34.200000000000003</v>
      </c>
      <c r="G863" s="9">
        <v>1E-3</v>
      </c>
      <c r="I863" s="9" t="s">
        <v>77</v>
      </c>
      <c r="J863">
        <v>5.0000000000000002E-5</v>
      </c>
      <c r="K863">
        <v>1.0000000000000001E-5</v>
      </c>
      <c r="AQ863">
        <v>6.9999999999999999E-4</v>
      </c>
      <c r="AS863">
        <v>1.4999999999999999E-4</v>
      </c>
      <c r="AU863">
        <v>8.9999999999999992E-5</v>
      </c>
    </row>
    <row r="864" spans="1:74" x14ac:dyDescent="0.2">
      <c r="A864" s="9">
        <v>16</v>
      </c>
      <c r="B864" t="s">
        <v>52</v>
      </c>
      <c r="C864" t="s">
        <v>170</v>
      </c>
      <c r="D864" s="9">
        <v>5</v>
      </c>
      <c r="E864" s="9">
        <v>2</v>
      </c>
      <c r="F864" s="9">
        <v>35.200000000000003</v>
      </c>
      <c r="G864" s="9">
        <v>1E-3</v>
      </c>
      <c r="I864" s="9" t="s">
        <v>77</v>
      </c>
      <c r="J864">
        <v>2.0000000000000001E-4</v>
      </c>
      <c r="AQ864">
        <v>2.0000000000000001E-4</v>
      </c>
      <c r="AS864">
        <v>4.5000000000000004E-4</v>
      </c>
      <c r="BV864">
        <v>1.4999999999999999E-4</v>
      </c>
    </row>
    <row r="865" spans="1:74" x14ac:dyDescent="0.2">
      <c r="A865" s="9">
        <v>18</v>
      </c>
      <c r="B865" t="s">
        <v>52</v>
      </c>
      <c r="C865" t="s">
        <v>170</v>
      </c>
      <c r="D865" s="9">
        <v>5</v>
      </c>
      <c r="E865" s="9">
        <v>2</v>
      </c>
      <c r="F865" s="9">
        <v>28.1</v>
      </c>
      <c r="G865" s="9">
        <v>1E-3</v>
      </c>
      <c r="I865" s="9" t="s">
        <v>77</v>
      </c>
      <c r="J865">
        <v>5.0000000000000001E-4</v>
      </c>
      <c r="AQ865">
        <v>5.0000000000000002E-5</v>
      </c>
      <c r="AS865">
        <v>2.9999999999999997E-4</v>
      </c>
      <c r="AU865">
        <v>1.4999999999999999E-4</v>
      </c>
    </row>
    <row r="866" spans="1:74" x14ac:dyDescent="0.2">
      <c r="A866" s="9">
        <v>13</v>
      </c>
      <c r="B866" t="s">
        <v>52</v>
      </c>
      <c r="C866" t="s">
        <v>170</v>
      </c>
      <c r="D866" s="9">
        <v>5</v>
      </c>
      <c r="E866" s="9">
        <v>3</v>
      </c>
      <c r="F866" s="9">
        <v>43.4</v>
      </c>
      <c r="G866" s="9">
        <v>1E-3</v>
      </c>
      <c r="I866" s="9" t="s">
        <v>77</v>
      </c>
      <c r="AQ866">
        <v>1E-3</v>
      </c>
    </row>
    <row r="867" spans="1:74" x14ac:dyDescent="0.2">
      <c r="A867" s="9">
        <v>16</v>
      </c>
      <c r="B867" t="s">
        <v>52</v>
      </c>
      <c r="C867" t="s">
        <v>170</v>
      </c>
      <c r="D867" s="9">
        <v>5</v>
      </c>
      <c r="E867" s="9">
        <v>3</v>
      </c>
      <c r="F867" s="9">
        <v>35</v>
      </c>
      <c r="G867" s="9">
        <v>1E-3</v>
      </c>
      <c r="I867" s="9" t="s">
        <v>77</v>
      </c>
      <c r="AS867">
        <v>2.9999999999999997E-4</v>
      </c>
      <c r="AV867">
        <v>6.9999999999999999E-4</v>
      </c>
    </row>
    <row r="868" spans="1:74" x14ac:dyDescent="0.2">
      <c r="A868" s="9">
        <v>20</v>
      </c>
      <c r="B868" t="s">
        <v>52</v>
      </c>
      <c r="C868" t="s">
        <v>170</v>
      </c>
      <c r="D868" s="9">
        <v>5</v>
      </c>
      <c r="E868" s="9">
        <v>3</v>
      </c>
      <c r="F868" s="9">
        <v>32.799999999999997</v>
      </c>
      <c r="G868" s="9">
        <v>1E-3</v>
      </c>
      <c r="I868" s="9" t="s">
        <v>77</v>
      </c>
      <c r="J868">
        <v>6.9999999999999999E-4</v>
      </c>
      <c r="AQ868">
        <v>2.9999999999999997E-4</v>
      </c>
    </row>
    <row r="869" spans="1:74" x14ac:dyDescent="0.2">
      <c r="A869" s="9">
        <v>25</v>
      </c>
      <c r="B869" t="s">
        <v>52</v>
      </c>
      <c r="C869" t="s">
        <v>170</v>
      </c>
      <c r="D869" s="9">
        <v>5</v>
      </c>
      <c r="E869" s="9">
        <v>3</v>
      </c>
      <c r="F869" s="9">
        <v>32.6</v>
      </c>
      <c r="G869" s="9">
        <v>1E-3</v>
      </c>
      <c r="I869" s="9" t="s">
        <v>77</v>
      </c>
      <c r="J869">
        <v>1.4999999999999999E-4</v>
      </c>
      <c r="AQ869">
        <v>4.5000000000000004E-4</v>
      </c>
      <c r="AV869">
        <v>4.0000000000000002E-4</v>
      </c>
    </row>
    <row r="870" spans="1:74" x14ac:dyDescent="0.2">
      <c r="A870" s="9">
        <v>26</v>
      </c>
      <c r="B870" t="s">
        <v>52</v>
      </c>
      <c r="C870" t="s">
        <v>170</v>
      </c>
      <c r="D870" s="9">
        <v>5</v>
      </c>
      <c r="E870" s="9">
        <v>3</v>
      </c>
      <c r="F870" s="9">
        <v>31</v>
      </c>
      <c r="G870" s="9">
        <v>1E-3</v>
      </c>
      <c r="I870" s="9" t="s">
        <v>77</v>
      </c>
      <c r="J870">
        <v>4.0000000000000002E-4</v>
      </c>
      <c r="AQ870">
        <v>3.5E-4</v>
      </c>
      <c r="BV870">
        <v>2.5000000000000001E-4</v>
      </c>
    </row>
    <row r="871" spans="1:74" x14ac:dyDescent="0.2">
      <c r="A871" s="9">
        <v>18</v>
      </c>
      <c r="B871" t="s">
        <v>52</v>
      </c>
      <c r="C871" t="s">
        <v>170</v>
      </c>
      <c r="D871" s="9">
        <v>5</v>
      </c>
      <c r="E871" s="9">
        <v>4</v>
      </c>
      <c r="F871" s="9">
        <v>29.4</v>
      </c>
      <c r="G871" s="9">
        <v>1E-3</v>
      </c>
      <c r="I871" s="9" t="s">
        <v>77</v>
      </c>
      <c r="J871">
        <v>5.0000000000000002E-5</v>
      </c>
      <c r="K871">
        <v>1E-4</v>
      </c>
      <c r="AQ871">
        <v>8.4999999999999995E-4</v>
      </c>
    </row>
    <row r="872" spans="1:74" x14ac:dyDescent="0.2">
      <c r="A872" s="9">
        <v>22</v>
      </c>
      <c r="B872" t="s">
        <v>52</v>
      </c>
      <c r="C872" t="s">
        <v>170</v>
      </c>
      <c r="D872" s="9">
        <v>5</v>
      </c>
      <c r="E872" s="9">
        <v>4</v>
      </c>
      <c r="F872" s="9">
        <v>31.6</v>
      </c>
      <c r="G872" s="9">
        <v>1E-3</v>
      </c>
      <c r="I872" s="9" t="s">
        <v>77</v>
      </c>
      <c r="J872">
        <v>2.0000000000000001E-4</v>
      </c>
      <c r="K872">
        <v>1.4999999999999999E-4</v>
      </c>
      <c r="AQ872">
        <v>5.5000000000000003E-4</v>
      </c>
      <c r="BA872">
        <v>1E-4</v>
      </c>
    </row>
    <row r="873" spans="1:74" x14ac:dyDescent="0.2">
      <c r="A873" s="9">
        <v>8</v>
      </c>
      <c r="B873" t="s">
        <v>52</v>
      </c>
      <c r="C873" t="s">
        <v>169</v>
      </c>
      <c r="D873" s="9">
        <v>4</v>
      </c>
      <c r="E873" s="9">
        <v>5</v>
      </c>
      <c r="F873" s="9">
        <v>51.4</v>
      </c>
      <c r="G873" s="9">
        <v>1E-3</v>
      </c>
      <c r="I873" s="9" t="s">
        <v>77</v>
      </c>
      <c r="AZ873">
        <v>1E-3</v>
      </c>
    </row>
    <row r="874" spans="1:74" x14ac:dyDescent="0.2">
      <c r="A874" s="9">
        <v>9</v>
      </c>
      <c r="B874" t="s">
        <v>52</v>
      </c>
      <c r="C874" t="s">
        <v>169</v>
      </c>
      <c r="D874" s="9">
        <v>4</v>
      </c>
      <c r="E874" s="9">
        <v>5</v>
      </c>
      <c r="F874" s="9">
        <v>52</v>
      </c>
      <c r="G874" s="9">
        <v>1E-3</v>
      </c>
      <c r="I874" s="9" t="s">
        <v>77</v>
      </c>
      <c r="AZ874">
        <v>1E-3</v>
      </c>
    </row>
    <row r="875" spans="1:74" x14ac:dyDescent="0.2">
      <c r="A875" s="9">
        <v>1</v>
      </c>
      <c r="B875" t="s">
        <v>52</v>
      </c>
      <c r="C875" t="s">
        <v>173</v>
      </c>
      <c r="D875" s="9">
        <v>6</v>
      </c>
      <c r="E875" s="9">
        <v>6</v>
      </c>
      <c r="F875" s="9">
        <v>44.7</v>
      </c>
      <c r="G875" s="9">
        <v>1E-3</v>
      </c>
      <c r="I875" s="9" t="s">
        <v>77</v>
      </c>
      <c r="J875">
        <v>8.0000000000000004E-4</v>
      </c>
      <c r="K875">
        <v>2.0000000000000001E-4</v>
      </c>
    </row>
    <row r="876" spans="1:74" x14ac:dyDescent="0.2">
      <c r="A876" s="9">
        <v>3</v>
      </c>
      <c r="B876" t="s">
        <v>52</v>
      </c>
      <c r="C876" t="s">
        <v>170</v>
      </c>
      <c r="D876" s="9">
        <v>5</v>
      </c>
      <c r="E876" s="9">
        <v>6</v>
      </c>
      <c r="F876" s="9">
        <v>62.3</v>
      </c>
      <c r="G876" s="9">
        <v>1E-3</v>
      </c>
      <c r="I876" s="9" t="s">
        <v>77</v>
      </c>
      <c r="BH876">
        <v>1E-3</v>
      </c>
    </row>
    <row r="877" spans="1:74" x14ac:dyDescent="0.2">
      <c r="A877" s="9">
        <v>7</v>
      </c>
      <c r="B877" t="s">
        <v>52</v>
      </c>
      <c r="C877" t="s">
        <v>170</v>
      </c>
      <c r="D877" s="9">
        <v>5</v>
      </c>
      <c r="E877" s="9">
        <v>6</v>
      </c>
      <c r="F877" s="9">
        <v>37.700000000000003</v>
      </c>
      <c r="G877" s="9">
        <v>1E-3</v>
      </c>
      <c r="I877" s="9" t="s">
        <v>77</v>
      </c>
      <c r="BO877">
        <v>1E-3</v>
      </c>
    </row>
    <row r="878" spans="1:74" x14ac:dyDescent="0.2">
      <c r="A878" s="9">
        <v>9</v>
      </c>
      <c r="B878" t="s">
        <v>52</v>
      </c>
      <c r="C878" t="s">
        <v>170</v>
      </c>
      <c r="D878" s="9">
        <v>5</v>
      </c>
      <c r="E878" s="9">
        <v>6</v>
      </c>
      <c r="F878" s="9">
        <v>33.799999999999997</v>
      </c>
      <c r="G878" s="9">
        <v>1E-3</v>
      </c>
      <c r="I878" s="9" t="s">
        <v>77</v>
      </c>
      <c r="J878">
        <v>1E-3</v>
      </c>
    </row>
    <row r="879" spans="1:74" x14ac:dyDescent="0.2">
      <c r="A879" s="9">
        <v>18</v>
      </c>
      <c r="B879" t="s">
        <v>52</v>
      </c>
      <c r="C879" t="s">
        <v>170</v>
      </c>
      <c r="D879" s="9">
        <v>5</v>
      </c>
      <c r="E879" s="9">
        <v>6</v>
      </c>
      <c r="F879" s="9">
        <v>52.8</v>
      </c>
      <c r="G879" s="9">
        <v>1E-3</v>
      </c>
      <c r="I879" s="9" t="s">
        <v>77</v>
      </c>
      <c r="BV879">
        <v>1E-3</v>
      </c>
    </row>
    <row r="880" spans="1:74" x14ac:dyDescent="0.2">
      <c r="A880" s="9">
        <v>19</v>
      </c>
      <c r="B880" t="s">
        <v>52</v>
      </c>
      <c r="C880" t="s">
        <v>170</v>
      </c>
      <c r="D880" s="9">
        <v>5</v>
      </c>
      <c r="E880" s="9">
        <v>6</v>
      </c>
      <c r="F880" s="9">
        <v>28</v>
      </c>
      <c r="G880" s="9">
        <v>1E-3</v>
      </c>
      <c r="I880" s="9" t="s">
        <v>77</v>
      </c>
      <c r="J880">
        <v>5.5000000000000003E-4</v>
      </c>
      <c r="K880">
        <v>2.0000000000000001E-4</v>
      </c>
      <c r="AK880">
        <v>1E-4</v>
      </c>
      <c r="AO880">
        <v>1.4999999999999999E-4</v>
      </c>
    </row>
    <row r="881" spans="1:80" x14ac:dyDescent="0.2">
      <c r="A881" s="9">
        <v>24</v>
      </c>
      <c r="B881" t="s">
        <v>52</v>
      </c>
      <c r="C881" t="s">
        <v>170</v>
      </c>
      <c r="D881" s="9">
        <v>5</v>
      </c>
      <c r="E881" s="9">
        <v>6</v>
      </c>
      <c r="F881" s="9">
        <v>43.5</v>
      </c>
      <c r="G881" s="9">
        <v>1E-3</v>
      </c>
      <c r="I881" s="9" t="s">
        <v>77</v>
      </c>
      <c r="BV881">
        <v>1E-3</v>
      </c>
    </row>
    <row r="882" spans="1:80" x14ac:dyDescent="0.2">
      <c r="A882" s="9">
        <v>4</v>
      </c>
      <c r="B882" t="s">
        <v>58</v>
      </c>
      <c r="C882" t="s">
        <v>170</v>
      </c>
      <c r="D882" s="9">
        <v>5</v>
      </c>
      <c r="E882" s="9">
        <v>1</v>
      </c>
      <c r="F882" s="9">
        <v>17.600000000000001</v>
      </c>
      <c r="G882" s="9">
        <v>1E-3</v>
      </c>
      <c r="I882" s="9" t="s">
        <v>77</v>
      </c>
      <c r="K882">
        <v>2.0000000000000002E-5</v>
      </c>
      <c r="AQ882">
        <v>9.7999999999999997E-4</v>
      </c>
    </row>
    <row r="883" spans="1:80" x14ac:dyDescent="0.2">
      <c r="A883" s="9">
        <v>5</v>
      </c>
      <c r="B883" t="s">
        <v>58</v>
      </c>
      <c r="C883" t="s">
        <v>170</v>
      </c>
      <c r="D883" s="9">
        <v>5</v>
      </c>
      <c r="E883" s="9">
        <v>1</v>
      </c>
      <c r="F883" s="9">
        <v>21</v>
      </c>
      <c r="G883" s="9">
        <v>1E-3</v>
      </c>
      <c r="I883" s="9" t="s">
        <v>77</v>
      </c>
      <c r="K883">
        <v>1.0000000000000001E-5</v>
      </c>
      <c r="AQ883">
        <v>8.0000000000000004E-4</v>
      </c>
      <c r="AX883">
        <v>1.9000000000000001E-4</v>
      </c>
    </row>
    <row r="884" spans="1:80" x14ac:dyDescent="0.2">
      <c r="A884" s="9">
        <v>6</v>
      </c>
      <c r="B884" t="s">
        <v>58</v>
      </c>
      <c r="C884" t="s">
        <v>170</v>
      </c>
      <c r="D884" s="9">
        <v>5</v>
      </c>
      <c r="E884" s="9">
        <v>1</v>
      </c>
      <c r="F884" s="9">
        <v>17.2</v>
      </c>
      <c r="G884" s="9">
        <v>1E-3</v>
      </c>
      <c r="I884" s="9" t="s">
        <v>77</v>
      </c>
      <c r="AX884">
        <v>1E-3</v>
      </c>
    </row>
    <row r="885" spans="1:80" x14ac:dyDescent="0.2">
      <c r="A885" s="9">
        <v>9</v>
      </c>
      <c r="B885" t="s">
        <v>58</v>
      </c>
      <c r="C885" t="s">
        <v>170</v>
      </c>
      <c r="D885" s="9">
        <v>5</v>
      </c>
      <c r="E885" s="9">
        <v>1</v>
      </c>
      <c r="F885" s="9">
        <v>22</v>
      </c>
      <c r="G885" s="9">
        <v>1E-3</v>
      </c>
      <c r="I885" s="9" t="s">
        <v>77</v>
      </c>
      <c r="K885">
        <v>5.0000000000000002E-5</v>
      </c>
      <c r="AL885">
        <v>2.0000000000000001E-4</v>
      </c>
      <c r="AQ885">
        <v>7.5000000000000002E-4</v>
      </c>
    </row>
    <row r="886" spans="1:80" x14ac:dyDescent="0.2">
      <c r="A886" s="9">
        <v>17</v>
      </c>
      <c r="B886" t="s">
        <v>58</v>
      </c>
      <c r="C886" t="s">
        <v>170</v>
      </c>
      <c r="D886" s="9">
        <v>5</v>
      </c>
      <c r="E886" s="9">
        <v>1</v>
      </c>
      <c r="F886" s="9">
        <v>18.5</v>
      </c>
      <c r="G886" s="9">
        <v>1E-3</v>
      </c>
      <c r="I886" s="9" t="s">
        <v>77</v>
      </c>
      <c r="K886">
        <v>2.0000000000000002E-5</v>
      </c>
      <c r="AO886">
        <v>9.9999999999999995E-7</v>
      </c>
      <c r="AQ886">
        <v>6.9999999999999999E-4</v>
      </c>
      <c r="BD886">
        <v>2.7900000000000001E-4</v>
      </c>
    </row>
    <row r="887" spans="1:80" x14ac:dyDescent="0.2">
      <c r="A887" s="9">
        <v>23</v>
      </c>
      <c r="B887" t="s">
        <v>58</v>
      </c>
      <c r="C887" t="s">
        <v>170</v>
      </c>
      <c r="D887" s="9">
        <v>5</v>
      </c>
      <c r="E887" s="9">
        <v>1</v>
      </c>
      <c r="F887" s="9">
        <v>19.2</v>
      </c>
      <c r="G887" s="9">
        <v>1E-3</v>
      </c>
      <c r="I887" s="9" t="s">
        <v>77</v>
      </c>
      <c r="K887">
        <v>2.0000000000000002E-5</v>
      </c>
      <c r="AM887">
        <v>1.4999999999999999E-4</v>
      </c>
      <c r="AQ887">
        <v>8.0000000000000004E-4</v>
      </c>
      <c r="AX887">
        <v>3.0000000000000001E-5</v>
      </c>
    </row>
    <row r="888" spans="1:80" x14ac:dyDescent="0.2">
      <c r="A888" s="9">
        <v>29</v>
      </c>
      <c r="B888" t="s">
        <v>58</v>
      </c>
      <c r="C888" t="s">
        <v>170</v>
      </c>
      <c r="D888" s="9">
        <v>5</v>
      </c>
      <c r="E888" s="9">
        <v>1</v>
      </c>
      <c r="F888" s="9">
        <v>19.5</v>
      </c>
      <c r="G888" s="9">
        <v>1E-3</v>
      </c>
      <c r="I888" s="9" t="s">
        <v>77</v>
      </c>
      <c r="AA888">
        <v>1E-4</v>
      </c>
      <c r="AM888">
        <v>1.9000000000000001E-4</v>
      </c>
      <c r="AO888">
        <v>1.0000000000000001E-5</v>
      </c>
      <c r="AQ888">
        <v>6.9999999999999999E-4</v>
      </c>
    </row>
    <row r="889" spans="1:80" x14ac:dyDescent="0.2">
      <c r="A889" s="9">
        <v>17</v>
      </c>
      <c r="B889" t="s">
        <v>58</v>
      </c>
      <c r="C889" t="s">
        <v>173</v>
      </c>
      <c r="D889" s="9">
        <v>6</v>
      </c>
      <c r="E889" s="9">
        <v>2</v>
      </c>
      <c r="F889" s="9">
        <v>13.5</v>
      </c>
      <c r="G889" s="9">
        <v>1E-3</v>
      </c>
      <c r="I889" s="9" t="s">
        <v>77</v>
      </c>
      <c r="J889">
        <v>4.0000000000000002E-4</v>
      </c>
      <c r="K889">
        <v>2.9999999999999997E-4</v>
      </c>
      <c r="AO889">
        <v>5.0000000000000002E-5</v>
      </c>
      <c r="AQ889">
        <v>5.0000000000000002E-5</v>
      </c>
      <c r="AR889">
        <v>2.0000000000000001E-4</v>
      </c>
    </row>
    <row r="890" spans="1:80" x14ac:dyDescent="0.2">
      <c r="A890" s="9">
        <v>24</v>
      </c>
      <c r="B890" t="s">
        <v>58</v>
      </c>
      <c r="C890" t="s">
        <v>168</v>
      </c>
      <c r="D890" s="9">
        <v>1</v>
      </c>
      <c r="E890" s="9">
        <v>2</v>
      </c>
      <c r="F890" s="9">
        <v>19.2</v>
      </c>
      <c r="G890" s="9">
        <v>1E-3</v>
      </c>
      <c r="I890" s="9" t="s">
        <v>77</v>
      </c>
      <c r="CB890">
        <v>1E-3</v>
      </c>
    </row>
    <row r="891" spans="1:80" x14ac:dyDescent="0.2">
      <c r="A891" s="9">
        <v>2</v>
      </c>
      <c r="B891" t="s">
        <v>58</v>
      </c>
      <c r="C891" t="s">
        <v>170</v>
      </c>
      <c r="D891" s="9">
        <v>5</v>
      </c>
      <c r="E891" s="9">
        <v>2</v>
      </c>
      <c r="F891" s="9">
        <v>34.6</v>
      </c>
      <c r="G891" s="9">
        <v>1E-3</v>
      </c>
      <c r="I891" s="9" t="s">
        <v>77</v>
      </c>
      <c r="J891">
        <v>5.9999999999999995E-4</v>
      </c>
      <c r="AQ891">
        <v>4.0000000000000002E-4</v>
      </c>
    </row>
    <row r="892" spans="1:80" x14ac:dyDescent="0.2">
      <c r="A892" s="9">
        <v>3</v>
      </c>
      <c r="B892" t="s">
        <v>58</v>
      </c>
      <c r="C892" t="s">
        <v>170</v>
      </c>
      <c r="D892" s="9">
        <v>5</v>
      </c>
      <c r="E892" s="9">
        <v>2</v>
      </c>
      <c r="F892" s="9">
        <v>35.1</v>
      </c>
      <c r="G892" s="9">
        <v>1E-3</v>
      </c>
      <c r="I892" s="9" t="s">
        <v>77</v>
      </c>
      <c r="J892">
        <v>9.0000000000000008E-4</v>
      </c>
      <c r="AQ892">
        <v>1E-4</v>
      </c>
    </row>
    <row r="893" spans="1:80" x14ac:dyDescent="0.2">
      <c r="A893" s="9">
        <v>18</v>
      </c>
      <c r="B893" t="s">
        <v>58</v>
      </c>
      <c r="C893" t="s">
        <v>170</v>
      </c>
      <c r="D893" s="9">
        <v>5</v>
      </c>
      <c r="E893" s="9">
        <v>2</v>
      </c>
      <c r="F893" s="9">
        <v>26.4</v>
      </c>
      <c r="G893" s="9">
        <v>1E-3</v>
      </c>
      <c r="I893" s="9" t="s">
        <v>77</v>
      </c>
      <c r="J893">
        <v>1E-4</v>
      </c>
      <c r="AO893">
        <v>1E-4</v>
      </c>
      <c r="AQ893">
        <v>8.0000000000000004E-4</v>
      </c>
    </row>
    <row r="894" spans="1:80" x14ac:dyDescent="0.2">
      <c r="A894" s="9">
        <v>27</v>
      </c>
      <c r="B894" t="s">
        <v>58</v>
      </c>
      <c r="C894" t="s">
        <v>170</v>
      </c>
      <c r="D894" s="9">
        <v>5</v>
      </c>
      <c r="E894" s="9">
        <v>2</v>
      </c>
      <c r="F894" s="9">
        <v>27.7</v>
      </c>
      <c r="G894" s="9">
        <v>1E-3</v>
      </c>
      <c r="I894" s="9" t="s">
        <v>77</v>
      </c>
      <c r="J894">
        <v>1E-4</v>
      </c>
      <c r="K894">
        <v>1E-4</v>
      </c>
      <c r="AQ894">
        <v>8.0000000000000004E-4</v>
      </c>
    </row>
    <row r="895" spans="1:80" x14ac:dyDescent="0.2">
      <c r="A895" s="9">
        <v>5</v>
      </c>
      <c r="B895" t="s">
        <v>58</v>
      </c>
      <c r="C895" t="s">
        <v>173</v>
      </c>
      <c r="D895" s="9">
        <v>6</v>
      </c>
      <c r="E895" s="9">
        <v>3</v>
      </c>
      <c r="F895" s="9">
        <v>23.7</v>
      </c>
      <c r="G895" s="9">
        <v>1E-3</v>
      </c>
      <c r="I895" s="9" t="s">
        <v>77</v>
      </c>
      <c r="J895">
        <v>6.9999999999999999E-4</v>
      </c>
      <c r="AR895">
        <v>2.0000000000000002E-5</v>
      </c>
      <c r="BB895">
        <v>2.8000000000000003E-4</v>
      </c>
    </row>
    <row r="896" spans="1:80" x14ac:dyDescent="0.2">
      <c r="A896" s="9">
        <v>25</v>
      </c>
      <c r="B896" t="s">
        <v>58</v>
      </c>
      <c r="C896" t="s">
        <v>173</v>
      </c>
      <c r="D896" s="9">
        <v>6</v>
      </c>
      <c r="E896" s="9">
        <v>3</v>
      </c>
      <c r="F896" s="9">
        <v>18.100000000000001</v>
      </c>
      <c r="G896" s="9">
        <v>1E-3</v>
      </c>
      <c r="I896" s="9" t="s">
        <v>77</v>
      </c>
      <c r="J896">
        <v>7.9000000000000001E-4</v>
      </c>
      <c r="AO896">
        <v>5.0000000000000002E-5</v>
      </c>
      <c r="AR896">
        <v>1.6000000000000001E-4</v>
      </c>
    </row>
    <row r="897" spans="1:80" x14ac:dyDescent="0.2">
      <c r="A897" s="9">
        <v>14</v>
      </c>
      <c r="B897" t="s">
        <v>58</v>
      </c>
      <c r="C897" t="s">
        <v>170</v>
      </c>
      <c r="D897" s="9">
        <v>5</v>
      </c>
      <c r="E897" s="9">
        <v>3</v>
      </c>
      <c r="F897" s="9">
        <v>22.3</v>
      </c>
      <c r="G897" s="9">
        <v>1E-3</v>
      </c>
      <c r="I897" s="9" t="s">
        <v>77</v>
      </c>
      <c r="J897">
        <v>5.0000000000000002E-5</v>
      </c>
      <c r="AQ897">
        <v>9.5E-4</v>
      </c>
    </row>
    <row r="898" spans="1:80" x14ac:dyDescent="0.2">
      <c r="A898" s="9">
        <v>20</v>
      </c>
      <c r="B898" t="s">
        <v>58</v>
      </c>
      <c r="C898" t="s">
        <v>170</v>
      </c>
      <c r="D898" s="9">
        <v>5</v>
      </c>
      <c r="E898" s="9">
        <v>3</v>
      </c>
      <c r="F898" s="9">
        <v>17.600000000000001</v>
      </c>
      <c r="G898" s="9">
        <v>1E-3</v>
      </c>
      <c r="I898" s="9" t="s">
        <v>77</v>
      </c>
      <c r="AQ898">
        <v>1E-3</v>
      </c>
    </row>
    <row r="899" spans="1:80" x14ac:dyDescent="0.2">
      <c r="A899" s="9">
        <v>23</v>
      </c>
      <c r="B899" t="s">
        <v>58</v>
      </c>
      <c r="C899" t="s">
        <v>170</v>
      </c>
      <c r="D899" s="9">
        <v>5</v>
      </c>
      <c r="E899" s="9">
        <v>3</v>
      </c>
      <c r="F899" s="9">
        <v>26.6</v>
      </c>
      <c r="G899" s="9">
        <v>1E-3</v>
      </c>
      <c r="I899" s="9" t="s">
        <v>77</v>
      </c>
      <c r="AQ899">
        <v>1E-3</v>
      </c>
    </row>
    <row r="900" spans="1:80" x14ac:dyDescent="0.2">
      <c r="A900" s="9">
        <v>30</v>
      </c>
      <c r="B900" t="s">
        <v>58</v>
      </c>
      <c r="C900" t="s">
        <v>173</v>
      </c>
      <c r="D900" s="9">
        <v>6</v>
      </c>
      <c r="E900" s="9">
        <v>4</v>
      </c>
      <c r="F900" s="9">
        <v>19.100000000000001</v>
      </c>
      <c r="G900" s="9">
        <v>1E-3</v>
      </c>
      <c r="I900" s="9" t="s">
        <v>77</v>
      </c>
      <c r="J900">
        <v>1E-4</v>
      </c>
      <c r="K900">
        <v>1E-4</v>
      </c>
      <c r="AO900">
        <v>2.0000000000000001E-4</v>
      </c>
      <c r="AR900">
        <v>5.9999999999999995E-4</v>
      </c>
    </row>
    <row r="901" spans="1:80" x14ac:dyDescent="0.2">
      <c r="A901" s="9">
        <v>17</v>
      </c>
      <c r="B901" t="s">
        <v>58</v>
      </c>
      <c r="C901" t="s">
        <v>168</v>
      </c>
      <c r="D901" s="9">
        <v>1</v>
      </c>
      <c r="E901" s="9">
        <v>4</v>
      </c>
      <c r="F901" s="9">
        <v>24.2</v>
      </c>
      <c r="G901" s="9">
        <v>1E-3</v>
      </c>
      <c r="I901" s="9" t="s">
        <v>77</v>
      </c>
      <c r="AO901">
        <v>2.5000000000000001E-4</v>
      </c>
      <c r="AQ901">
        <v>4.4999999999999999E-4</v>
      </c>
      <c r="AX901">
        <v>2.9999999999999997E-4</v>
      </c>
    </row>
    <row r="902" spans="1:80" x14ac:dyDescent="0.2">
      <c r="A902" s="9">
        <v>3</v>
      </c>
      <c r="B902" t="s">
        <v>58</v>
      </c>
      <c r="C902" t="s">
        <v>170</v>
      </c>
      <c r="D902" s="9">
        <v>5</v>
      </c>
      <c r="E902" s="9">
        <v>4</v>
      </c>
      <c r="F902" s="9">
        <v>21.7</v>
      </c>
      <c r="G902" s="9">
        <v>1E-3</v>
      </c>
      <c r="I902" s="9" t="s">
        <v>77</v>
      </c>
      <c r="J902">
        <v>3.5E-4</v>
      </c>
      <c r="K902">
        <v>5.0000000000000002E-5</v>
      </c>
      <c r="AO902">
        <v>2.0000000000000001E-4</v>
      </c>
      <c r="AQ902">
        <v>4.0000000000000002E-4</v>
      </c>
    </row>
    <row r="903" spans="1:80" x14ac:dyDescent="0.2">
      <c r="A903" s="9">
        <v>7</v>
      </c>
      <c r="B903" t="s">
        <v>58</v>
      </c>
      <c r="C903" t="s">
        <v>170</v>
      </c>
      <c r="D903" s="9">
        <v>5</v>
      </c>
      <c r="E903" s="9">
        <v>4</v>
      </c>
      <c r="F903" s="9">
        <v>24.8</v>
      </c>
      <c r="G903" s="9">
        <v>1E-3</v>
      </c>
      <c r="I903" s="9" t="s">
        <v>77</v>
      </c>
      <c r="J903">
        <v>5.0000000000000002E-5</v>
      </c>
      <c r="AO903">
        <v>2.5000000000000001E-4</v>
      </c>
      <c r="AQ903">
        <v>4.5000000000000004E-4</v>
      </c>
      <c r="AX903">
        <v>2.5000000000000001E-4</v>
      </c>
    </row>
    <row r="904" spans="1:80" x14ac:dyDescent="0.2">
      <c r="A904" s="9">
        <v>11</v>
      </c>
      <c r="B904" t="s">
        <v>58</v>
      </c>
      <c r="C904" t="s">
        <v>170</v>
      </c>
      <c r="D904" s="9">
        <v>5</v>
      </c>
      <c r="E904" s="9">
        <v>4</v>
      </c>
      <c r="F904" s="9">
        <v>23.5</v>
      </c>
      <c r="G904" s="9">
        <v>1E-3</v>
      </c>
      <c r="I904" s="9" t="s">
        <v>77</v>
      </c>
      <c r="BH904">
        <v>1E-3</v>
      </c>
    </row>
    <row r="905" spans="1:80" x14ac:dyDescent="0.2">
      <c r="A905" s="9">
        <v>19</v>
      </c>
      <c r="B905" t="s">
        <v>58</v>
      </c>
      <c r="C905" t="s">
        <v>170</v>
      </c>
      <c r="D905" s="9">
        <v>5</v>
      </c>
      <c r="E905" s="9">
        <v>4</v>
      </c>
      <c r="F905" s="9">
        <v>24.2</v>
      </c>
      <c r="G905" s="9">
        <v>1E-3</v>
      </c>
      <c r="I905" s="9" t="s">
        <v>77</v>
      </c>
      <c r="J905">
        <v>2.9999999999999997E-4</v>
      </c>
      <c r="K905">
        <v>1E-4</v>
      </c>
      <c r="L905">
        <v>3.0000000000000001E-5</v>
      </c>
      <c r="AQ905">
        <v>2.9999999999999997E-4</v>
      </c>
      <c r="AX905">
        <v>2.7E-4</v>
      </c>
    </row>
    <row r="906" spans="1:80" x14ac:dyDescent="0.2">
      <c r="A906" s="9">
        <v>24</v>
      </c>
      <c r="B906" t="s">
        <v>58</v>
      </c>
      <c r="C906" t="s">
        <v>170</v>
      </c>
      <c r="D906" s="9">
        <v>5</v>
      </c>
      <c r="E906" s="9">
        <v>4</v>
      </c>
      <c r="F906" s="9">
        <v>19.8</v>
      </c>
      <c r="G906" s="9">
        <v>1E-3</v>
      </c>
      <c r="I906" s="9" t="s">
        <v>77</v>
      </c>
      <c r="J906">
        <v>4.0000000000000002E-4</v>
      </c>
      <c r="K906">
        <v>1E-4</v>
      </c>
      <c r="AQ906">
        <v>5.0000000000000001E-4</v>
      </c>
    </row>
    <row r="907" spans="1:80" x14ac:dyDescent="0.2">
      <c r="A907" s="9">
        <v>4</v>
      </c>
      <c r="B907" t="s">
        <v>58</v>
      </c>
      <c r="C907" t="s">
        <v>173</v>
      </c>
      <c r="D907" s="9">
        <v>6</v>
      </c>
      <c r="E907" s="9">
        <v>5</v>
      </c>
      <c r="F907" s="9">
        <v>13.9</v>
      </c>
      <c r="G907" s="9">
        <v>1E-3</v>
      </c>
      <c r="I907" s="9" t="s">
        <v>77</v>
      </c>
      <c r="AQ907">
        <v>1E-3</v>
      </c>
    </row>
    <row r="908" spans="1:80" x14ac:dyDescent="0.2">
      <c r="A908" s="9">
        <v>11</v>
      </c>
      <c r="B908" t="s">
        <v>58</v>
      </c>
      <c r="C908" t="s">
        <v>173</v>
      </c>
      <c r="D908" s="9">
        <v>6</v>
      </c>
      <c r="E908" s="9">
        <v>5</v>
      </c>
      <c r="F908" s="9">
        <v>22.3</v>
      </c>
      <c r="G908" s="9">
        <v>1E-3</v>
      </c>
      <c r="I908" s="9" t="s">
        <v>77</v>
      </c>
      <c r="CB908">
        <v>1E-3</v>
      </c>
    </row>
    <row r="909" spans="1:80" x14ac:dyDescent="0.2">
      <c r="A909" s="9">
        <v>13</v>
      </c>
      <c r="B909" t="s">
        <v>58</v>
      </c>
      <c r="C909" t="s">
        <v>173</v>
      </c>
      <c r="D909" s="9">
        <v>6</v>
      </c>
      <c r="E909" s="9">
        <v>5</v>
      </c>
      <c r="F909" s="9">
        <v>16.2</v>
      </c>
      <c r="G909" s="9">
        <v>1E-3</v>
      </c>
      <c r="I909" s="9" t="s">
        <v>77</v>
      </c>
      <c r="J909">
        <v>5.0000000000000001E-4</v>
      </c>
      <c r="K909">
        <v>1.4999999999999999E-4</v>
      </c>
      <c r="AQ909">
        <v>3.3E-4</v>
      </c>
      <c r="AR909">
        <v>2.0000000000000002E-5</v>
      </c>
    </row>
    <row r="910" spans="1:80" x14ac:dyDescent="0.2">
      <c r="A910" s="9">
        <v>15</v>
      </c>
      <c r="B910" t="s">
        <v>58</v>
      </c>
      <c r="C910" t="s">
        <v>173</v>
      </c>
      <c r="D910" s="9">
        <v>6</v>
      </c>
      <c r="E910" s="9">
        <v>5</v>
      </c>
      <c r="F910" s="9">
        <v>13.3</v>
      </c>
      <c r="G910" s="9">
        <v>1E-3</v>
      </c>
      <c r="I910" s="9" t="s">
        <v>77</v>
      </c>
      <c r="AQ910">
        <v>1E-3</v>
      </c>
    </row>
    <row r="911" spans="1:80" x14ac:dyDescent="0.2">
      <c r="A911" s="9">
        <v>3</v>
      </c>
      <c r="B911" t="s">
        <v>58</v>
      </c>
      <c r="C911" t="s">
        <v>173</v>
      </c>
      <c r="D911" s="9">
        <v>6</v>
      </c>
      <c r="E911" s="9">
        <v>6</v>
      </c>
      <c r="F911" s="9">
        <v>20.2</v>
      </c>
      <c r="G911" s="9">
        <v>1E-3</v>
      </c>
      <c r="I911" s="9" t="s">
        <v>77</v>
      </c>
      <c r="J911">
        <v>9.0000000000000008E-4</v>
      </c>
      <c r="AQ911">
        <v>5.0000000000000002E-5</v>
      </c>
      <c r="AV911">
        <v>5.0000000000000002E-5</v>
      </c>
    </row>
    <row r="912" spans="1:80" x14ac:dyDescent="0.2">
      <c r="A912" s="9">
        <v>5</v>
      </c>
      <c r="B912" t="s">
        <v>58</v>
      </c>
      <c r="C912" t="s">
        <v>173</v>
      </c>
      <c r="D912" s="9">
        <v>6</v>
      </c>
      <c r="E912" s="9">
        <v>6</v>
      </c>
      <c r="F912" s="9">
        <v>17</v>
      </c>
      <c r="G912" s="9">
        <v>1E-3</v>
      </c>
      <c r="I912" s="9" t="s">
        <v>77</v>
      </c>
      <c r="J912">
        <v>2.4000000000000001E-4</v>
      </c>
      <c r="K912">
        <v>2.9999999999999997E-4</v>
      </c>
      <c r="AO912">
        <v>2.0000000000000001E-4</v>
      </c>
      <c r="AQ912">
        <v>5.0000000000000002E-5</v>
      </c>
      <c r="AR912">
        <v>1.0000000000000001E-5</v>
      </c>
      <c r="BD912">
        <v>2.0000000000000001E-4</v>
      </c>
    </row>
    <row r="913" spans="1:80" x14ac:dyDescent="0.2">
      <c r="A913" s="9">
        <v>10</v>
      </c>
      <c r="B913" t="s">
        <v>58</v>
      </c>
      <c r="C913" t="s">
        <v>173</v>
      </c>
      <c r="D913" s="9">
        <v>6</v>
      </c>
      <c r="E913" s="9">
        <v>6</v>
      </c>
      <c r="F913" s="9">
        <v>19.7</v>
      </c>
      <c r="G913" s="9">
        <v>1E-3</v>
      </c>
      <c r="I913" s="9" t="s">
        <v>77</v>
      </c>
      <c r="K913">
        <v>1E-4</v>
      </c>
      <c r="AO913">
        <v>1E-4</v>
      </c>
      <c r="AR913">
        <v>5.0000000000000002E-5</v>
      </c>
      <c r="AX913">
        <v>7.5000000000000002E-4</v>
      </c>
    </row>
    <row r="914" spans="1:80" x14ac:dyDescent="0.2">
      <c r="A914" s="9">
        <v>12</v>
      </c>
      <c r="B914" t="s">
        <v>58</v>
      </c>
      <c r="C914" t="s">
        <v>173</v>
      </c>
      <c r="D914" s="9">
        <v>6</v>
      </c>
      <c r="E914" s="9">
        <v>6</v>
      </c>
      <c r="F914" s="9">
        <v>20.6</v>
      </c>
      <c r="G914" s="9">
        <v>1E-3</v>
      </c>
      <c r="I914" s="9" t="s">
        <v>77</v>
      </c>
      <c r="AX914">
        <v>1E-3</v>
      </c>
    </row>
    <row r="915" spans="1:80" x14ac:dyDescent="0.2">
      <c r="A915" s="9">
        <v>19</v>
      </c>
      <c r="B915" t="s">
        <v>58</v>
      </c>
      <c r="C915" t="s">
        <v>173</v>
      </c>
      <c r="D915" s="9">
        <v>6</v>
      </c>
      <c r="E915" s="9">
        <v>6</v>
      </c>
      <c r="F915" s="9">
        <v>20.3</v>
      </c>
      <c r="G915" s="9">
        <v>1E-3</v>
      </c>
      <c r="I915" s="9" t="s">
        <v>77</v>
      </c>
      <c r="AQ915">
        <v>8.0000000000000004E-4</v>
      </c>
      <c r="CB915">
        <v>2.0000000000000001E-4</v>
      </c>
    </row>
    <row r="916" spans="1:80" x14ac:dyDescent="0.2">
      <c r="A916" s="9">
        <v>23</v>
      </c>
      <c r="B916" t="s">
        <v>58</v>
      </c>
      <c r="C916" t="s">
        <v>173</v>
      </c>
      <c r="D916" s="9">
        <v>6</v>
      </c>
      <c r="E916" s="9">
        <v>6</v>
      </c>
      <c r="F916" s="9">
        <v>17</v>
      </c>
      <c r="G916" s="9">
        <v>1E-3</v>
      </c>
      <c r="I916" s="9" t="s">
        <v>77</v>
      </c>
      <c r="J916">
        <v>5.9999999999999995E-4</v>
      </c>
      <c r="AO916">
        <v>2.0000000000000001E-4</v>
      </c>
      <c r="AQ916">
        <v>5.0000000000000002E-5</v>
      </c>
      <c r="BD916">
        <v>1.4999999999999999E-4</v>
      </c>
    </row>
    <row r="917" spans="1:80" x14ac:dyDescent="0.2">
      <c r="A917" s="9">
        <v>9</v>
      </c>
      <c r="B917" t="s">
        <v>58</v>
      </c>
      <c r="C917" t="s">
        <v>170</v>
      </c>
      <c r="D917" s="9">
        <v>5</v>
      </c>
      <c r="E917" s="9">
        <v>6</v>
      </c>
      <c r="F917" s="9">
        <v>29.3</v>
      </c>
      <c r="G917" s="9">
        <v>1E-3</v>
      </c>
      <c r="I917" s="9" t="s">
        <v>77</v>
      </c>
      <c r="BD917">
        <v>1E-3</v>
      </c>
    </row>
    <row r="918" spans="1:80" x14ac:dyDescent="0.2">
      <c r="A918" s="9">
        <v>33</v>
      </c>
      <c r="B918" t="s">
        <v>58</v>
      </c>
      <c r="C918" t="s">
        <v>170</v>
      </c>
      <c r="D918" s="9">
        <v>5</v>
      </c>
      <c r="E918" s="9">
        <v>6</v>
      </c>
      <c r="F918" s="9">
        <v>29.5</v>
      </c>
      <c r="G918" s="9">
        <v>1E-3</v>
      </c>
      <c r="I918" s="9" t="s">
        <v>77</v>
      </c>
      <c r="J918">
        <v>2.9999999999999997E-4</v>
      </c>
      <c r="K918">
        <v>2.9999999999999997E-4</v>
      </c>
      <c r="AQ918">
        <v>4.0000000000000002E-4</v>
      </c>
    </row>
    <row r="919" spans="1:80" x14ac:dyDescent="0.2">
      <c r="A919" s="9">
        <v>35</v>
      </c>
      <c r="B919" t="s">
        <v>58</v>
      </c>
      <c r="C919" t="s">
        <v>170</v>
      </c>
      <c r="D919" s="9">
        <v>5</v>
      </c>
      <c r="E919" s="9">
        <v>6</v>
      </c>
      <c r="F919" s="9">
        <v>35.5</v>
      </c>
      <c r="G919" s="9">
        <v>1E-3</v>
      </c>
      <c r="I919" s="9" t="s">
        <v>77</v>
      </c>
      <c r="J919">
        <v>1E-3</v>
      </c>
    </row>
    <row r="920" spans="1:80" x14ac:dyDescent="0.2">
      <c r="A920" s="9">
        <v>3</v>
      </c>
      <c r="B920" t="s">
        <v>230</v>
      </c>
      <c r="C920" t="s">
        <v>170</v>
      </c>
      <c r="D920" s="9">
        <v>5</v>
      </c>
      <c r="E920" s="9">
        <v>5</v>
      </c>
      <c r="F920" s="9">
        <v>10.6</v>
      </c>
      <c r="G920" s="9">
        <v>1E-3</v>
      </c>
      <c r="I920" s="9" t="s">
        <v>77</v>
      </c>
      <c r="J920">
        <v>5.0000000000000001E-4</v>
      </c>
      <c r="K920">
        <v>5.0000000000000001E-4</v>
      </c>
    </row>
    <row r="921" spans="1:80" x14ac:dyDescent="0.2">
      <c r="A921" s="9">
        <v>2</v>
      </c>
      <c r="B921" t="s">
        <v>231</v>
      </c>
      <c r="C921" t="s">
        <v>168</v>
      </c>
      <c r="D921" s="9">
        <v>1</v>
      </c>
      <c r="E921" s="9">
        <v>1</v>
      </c>
      <c r="F921" s="9">
        <v>32</v>
      </c>
      <c r="G921" s="9">
        <v>1E-3</v>
      </c>
      <c r="I921" s="9" t="s">
        <v>77</v>
      </c>
      <c r="BM921">
        <v>1E-3</v>
      </c>
    </row>
    <row r="922" spans="1:80" x14ac:dyDescent="0.2">
      <c r="A922" s="9">
        <v>1</v>
      </c>
      <c r="B922" t="s">
        <v>231</v>
      </c>
      <c r="C922" t="s">
        <v>173</v>
      </c>
      <c r="D922" s="9">
        <v>6</v>
      </c>
      <c r="E922" s="9">
        <v>2</v>
      </c>
      <c r="F922" s="9">
        <v>31.6</v>
      </c>
      <c r="G922" s="9">
        <v>1E-3</v>
      </c>
      <c r="I922" s="9" t="s">
        <v>77</v>
      </c>
      <c r="J922">
        <v>9.0000000000000008E-4</v>
      </c>
      <c r="K922">
        <v>1E-4</v>
      </c>
    </row>
    <row r="923" spans="1:80" x14ac:dyDescent="0.2">
      <c r="A923" s="9">
        <v>3</v>
      </c>
      <c r="B923" t="s">
        <v>231</v>
      </c>
      <c r="C923" t="s">
        <v>169</v>
      </c>
      <c r="D923" s="9">
        <v>4</v>
      </c>
      <c r="E923" s="9">
        <v>2</v>
      </c>
      <c r="F923" s="9">
        <v>27.9</v>
      </c>
      <c r="G923" s="9">
        <v>1E-3</v>
      </c>
      <c r="I923" s="9" t="s">
        <v>77</v>
      </c>
      <c r="J923">
        <v>5.9999999999999995E-4</v>
      </c>
      <c r="K923">
        <v>2.9999999999999997E-4</v>
      </c>
      <c r="M923">
        <v>1E-4</v>
      </c>
    </row>
    <row r="924" spans="1:80" x14ac:dyDescent="0.2">
      <c r="A924" s="9">
        <v>2</v>
      </c>
      <c r="B924" t="s">
        <v>231</v>
      </c>
      <c r="C924" t="s">
        <v>173</v>
      </c>
      <c r="D924" s="9">
        <v>6</v>
      </c>
      <c r="E924" s="9">
        <v>3</v>
      </c>
      <c r="F924" s="9">
        <v>25.7</v>
      </c>
      <c r="G924" s="9">
        <v>1E-3</v>
      </c>
      <c r="I924" s="9" t="s">
        <v>77</v>
      </c>
      <c r="J924">
        <v>6.9999999999999999E-4</v>
      </c>
      <c r="K924">
        <v>2.9999999999999997E-4</v>
      </c>
    </row>
    <row r="925" spans="1:80" x14ac:dyDescent="0.2">
      <c r="A925" s="9">
        <v>3</v>
      </c>
      <c r="B925" t="s">
        <v>231</v>
      </c>
      <c r="C925" t="s">
        <v>173</v>
      </c>
      <c r="D925" s="9">
        <v>6</v>
      </c>
      <c r="E925" s="9">
        <v>3</v>
      </c>
      <c r="F925" s="9">
        <v>23</v>
      </c>
      <c r="G925" s="9">
        <v>1E-3</v>
      </c>
      <c r="I925" s="9" t="s">
        <v>77</v>
      </c>
      <c r="J925">
        <v>6.9999999999999999E-4</v>
      </c>
      <c r="K925">
        <v>2.9999999999999997E-4</v>
      </c>
    </row>
    <row r="926" spans="1:80" x14ac:dyDescent="0.2">
      <c r="A926" s="9">
        <v>2</v>
      </c>
      <c r="B926" t="s">
        <v>231</v>
      </c>
      <c r="C926" t="s">
        <v>169</v>
      </c>
      <c r="D926" s="9">
        <v>4</v>
      </c>
      <c r="E926" s="9">
        <v>3</v>
      </c>
      <c r="F926" s="9">
        <v>26.2</v>
      </c>
      <c r="G926" s="9">
        <v>1E-3</v>
      </c>
      <c r="I926" s="9" t="s">
        <v>77</v>
      </c>
      <c r="J926">
        <v>5.0000000000000001E-4</v>
      </c>
      <c r="K926">
        <v>4.0000000000000002E-4</v>
      </c>
      <c r="N926">
        <v>1E-4</v>
      </c>
    </row>
    <row r="927" spans="1:80" x14ac:dyDescent="0.2">
      <c r="A927" s="9">
        <v>1</v>
      </c>
      <c r="B927" t="s">
        <v>231</v>
      </c>
      <c r="C927" t="s">
        <v>173</v>
      </c>
      <c r="D927" s="9">
        <v>6</v>
      </c>
      <c r="E927" s="9">
        <v>4</v>
      </c>
      <c r="F927" s="9">
        <v>31.4</v>
      </c>
      <c r="G927" s="9">
        <v>1E-3</v>
      </c>
      <c r="I927" s="9" t="s">
        <v>77</v>
      </c>
      <c r="J927">
        <v>6.8000000000000005E-4</v>
      </c>
      <c r="K927">
        <v>2.9999999999999997E-4</v>
      </c>
      <c r="BF927">
        <v>2.0000000000000002E-5</v>
      </c>
    </row>
    <row r="928" spans="1:80" x14ac:dyDescent="0.2">
      <c r="A928" s="9">
        <v>2</v>
      </c>
      <c r="B928" t="s">
        <v>231</v>
      </c>
      <c r="C928" t="s">
        <v>168</v>
      </c>
      <c r="D928" s="9">
        <v>1</v>
      </c>
      <c r="E928" s="9">
        <v>4</v>
      </c>
      <c r="F928" s="9">
        <v>33.6</v>
      </c>
      <c r="G928" s="9">
        <v>1E-3</v>
      </c>
      <c r="I928" s="9" t="s">
        <v>77</v>
      </c>
      <c r="J928">
        <v>6.9999999999999999E-4</v>
      </c>
      <c r="K928">
        <v>2.5000000000000001E-4</v>
      </c>
      <c r="BX928">
        <v>5.0000000000000002E-5</v>
      </c>
    </row>
    <row r="929" spans="1:158" x14ac:dyDescent="0.2">
      <c r="A929" s="9">
        <v>1</v>
      </c>
      <c r="B929" t="s">
        <v>231</v>
      </c>
      <c r="C929" t="s">
        <v>173</v>
      </c>
      <c r="D929" s="9">
        <v>6</v>
      </c>
      <c r="E929" s="9">
        <v>5</v>
      </c>
      <c r="F929" s="9">
        <v>31.1</v>
      </c>
      <c r="G929" s="9">
        <v>1E-3</v>
      </c>
      <c r="I929" s="9" t="s">
        <v>77</v>
      </c>
      <c r="J929">
        <v>6.8000000000000005E-4</v>
      </c>
      <c r="K929">
        <v>2.9999999999999997E-4</v>
      </c>
      <c r="N929">
        <v>2.0000000000000002E-5</v>
      </c>
    </row>
    <row r="930" spans="1:158" x14ac:dyDescent="0.2">
      <c r="A930" s="9">
        <v>3</v>
      </c>
      <c r="B930" t="s">
        <v>231</v>
      </c>
      <c r="C930" t="s">
        <v>169</v>
      </c>
      <c r="D930" s="9">
        <v>4</v>
      </c>
      <c r="E930" s="9">
        <v>5</v>
      </c>
      <c r="F930" s="9">
        <v>30</v>
      </c>
      <c r="G930" s="9">
        <v>1E-3</v>
      </c>
      <c r="I930" s="9" t="s">
        <v>77</v>
      </c>
      <c r="J930">
        <v>7.5000000000000002E-4</v>
      </c>
      <c r="K930">
        <v>2.0000000000000001E-4</v>
      </c>
      <c r="N930">
        <v>5.0000000000000002E-5</v>
      </c>
    </row>
    <row r="931" spans="1:158" x14ac:dyDescent="0.2">
      <c r="A931" s="9">
        <v>1</v>
      </c>
      <c r="B931" t="s">
        <v>231</v>
      </c>
      <c r="C931" t="s">
        <v>170</v>
      </c>
      <c r="D931" s="9">
        <v>5</v>
      </c>
      <c r="E931" s="9">
        <v>5</v>
      </c>
      <c r="F931" s="9">
        <v>33.799999999999997</v>
      </c>
      <c r="G931" s="9">
        <v>1E-3</v>
      </c>
      <c r="I931" s="9" t="s">
        <v>77</v>
      </c>
      <c r="J931">
        <v>6.5000000000000008E-4</v>
      </c>
      <c r="K931">
        <v>2.9999999999999997E-4</v>
      </c>
      <c r="N931">
        <v>5.0000000000000002E-5</v>
      </c>
    </row>
    <row r="932" spans="1:158" x14ac:dyDescent="0.2">
      <c r="A932" s="9">
        <v>3</v>
      </c>
      <c r="B932" t="s">
        <v>231</v>
      </c>
      <c r="C932" t="s">
        <v>170</v>
      </c>
      <c r="D932" s="9">
        <v>5</v>
      </c>
      <c r="E932" s="9">
        <v>5</v>
      </c>
      <c r="F932" s="9">
        <v>28.4</v>
      </c>
      <c r="G932" s="9">
        <v>1E-3</v>
      </c>
      <c r="I932" s="9" t="s">
        <v>77</v>
      </c>
      <c r="J932">
        <v>6.5000000000000008E-4</v>
      </c>
      <c r="K932">
        <v>2.9999999999999997E-4</v>
      </c>
      <c r="N932">
        <v>5.0000000000000002E-5</v>
      </c>
    </row>
    <row r="933" spans="1:158" x14ac:dyDescent="0.2">
      <c r="A933" s="9">
        <v>3</v>
      </c>
      <c r="B933" t="s">
        <v>231</v>
      </c>
      <c r="C933" t="s">
        <v>168</v>
      </c>
      <c r="D933" s="9">
        <v>1</v>
      </c>
      <c r="E933" s="9">
        <v>6</v>
      </c>
      <c r="F933" s="9">
        <v>27.6</v>
      </c>
      <c r="G933" s="9">
        <v>1E-3</v>
      </c>
      <c r="I933" s="9" t="s">
        <v>77</v>
      </c>
      <c r="J933">
        <v>5.9999999999999995E-4</v>
      </c>
      <c r="K933">
        <v>8.9999999999999992E-5</v>
      </c>
      <c r="M933">
        <v>1.0000000000000001E-5</v>
      </c>
      <c r="P933">
        <v>2.9999999999999997E-4</v>
      </c>
    </row>
    <row r="934" spans="1:158" x14ac:dyDescent="0.2">
      <c r="A934" s="9">
        <v>2</v>
      </c>
      <c r="B934" t="s">
        <v>231</v>
      </c>
      <c r="C934" t="s">
        <v>169</v>
      </c>
      <c r="D934" s="9">
        <v>4</v>
      </c>
      <c r="E934" s="9">
        <v>6</v>
      </c>
      <c r="F934" s="9">
        <v>31</v>
      </c>
      <c r="G934" s="9">
        <v>1E-3</v>
      </c>
      <c r="I934" s="9" t="s">
        <v>77</v>
      </c>
      <c r="J934">
        <v>6.9999999999999999E-4</v>
      </c>
      <c r="K934">
        <v>2.9999999999999997E-4</v>
      </c>
    </row>
    <row r="935" spans="1:158" x14ac:dyDescent="0.2">
      <c r="A935" s="9">
        <v>1</v>
      </c>
      <c r="B935" t="s">
        <v>46</v>
      </c>
      <c r="C935" t="s">
        <v>169</v>
      </c>
      <c r="D935" s="9">
        <v>4</v>
      </c>
      <c r="E935" s="9">
        <v>2</v>
      </c>
      <c r="F935" s="9">
        <v>67.099999999999994</v>
      </c>
      <c r="G935" s="9">
        <v>1E-3</v>
      </c>
      <c r="I935" s="9" t="s">
        <v>77</v>
      </c>
      <c r="J935">
        <v>2.9999999999999997E-4</v>
      </c>
      <c r="K935">
        <v>2.0000000000000001E-4</v>
      </c>
      <c r="O935">
        <v>2.0000000000000002E-5</v>
      </c>
      <c r="X935">
        <v>4.8000000000000001E-4</v>
      </c>
    </row>
    <row r="936" spans="1:158" x14ac:dyDescent="0.2">
      <c r="A936" s="11">
        <v>2</v>
      </c>
      <c r="B936" s="100" t="s">
        <v>46</v>
      </c>
      <c r="C936" s="100" t="s">
        <v>170</v>
      </c>
      <c r="D936" s="9">
        <v>5</v>
      </c>
      <c r="E936" s="11">
        <v>2</v>
      </c>
      <c r="F936" s="11">
        <v>74</v>
      </c>
      <c r="G936" s="11">
        <v>1E-3</v>
      </c>
      <c r="H936" s="100"/>
      <c r="I936" s="13" t="s">
        <v>77</v>
      </c>
      <c r="J936" s="100">
        <v>6.5000000000000008E-4</v>
      </c>
      <c r="K936" s="100">
        <v>2.9999999999999997E-4</v>
      </c>
      <c r="L936" s="100"/>
      <c r="M936" s="100"/>
      <c r="N936" s="100"/>
      <c r="O936" s="100"/>
      <c r="P936" s="100"/>
      <c r="Q936" s="100"/>
      <c r="R936" s="100"/>
      <c r="S936" s="100"/>
      <c r="T936" s="100"/>
      <c r="U936" s="100"/>
      <c r="V936" s="100"/>
      <c r="W936" s="100"/>
      <c r="X936" s="100"/>
      <c r="Y936" s="100"/>
      <c r="Z936" s="100"/>
      <c r="AA936" s="100"/>
      <c r="AB936" s="100"/>
      <c r="AC936" s="100"/>
      <c r="AD936" s="100"/>
      <c r="AE936" s="100"/>
      <c r="AF936" s="100"/>
      <c r="AG936" s="100"/>
      <c r="AH936" s="100"/>
      <c r="AI936" s="100"/>
      <c r="AJ936" s="100"/>
      <c r="AK936" s="100"/>
      <c r="AL936" s="100"/>
      <c r="AM936" s="100"/>
      <c r="AN936" s="100">
        <v>5.0000000000000002E-5</v>
      </c>
      <c r="AO936" s="100"/>
      <c r="AP936" s="100"/>
      <c r="AQ936" s="100"/>
      <c r="AR936" s="100"/>
      <c r="AS936" s="100"/>
      <c r="AT936" s="100"/>
      <c r="AU936" s="100"/>
      <c r="AV936" s="100"/>
      <c r="AW936" s="100"/>
      <c r="AX936" s="100"/>
      <c r="AY936" s="100"/>
      <c r="AZ936" s="100"/>
      <c r="BA936" s="100"/>
      <c r="BB936" s="100"/>
      <c r="BC936" s="100"/>
      <c r="BD936" s="100"/>
      <c r="BE936" s="100"/>
      <c r="BF936" s="100"/>
      <c r="BG936" s="100"/>
      <c r="BH936" s="100"/>
      <c r="BI936" s="100"/>
      <c r="BJ936" s="100"/>
      <c r="BK936" s="100"/>
      <c r="BL936" s="100"/>
      <c r="BM936" s="100"/>
      <c r="BN936" s="100"/>
      <c r="BO936" s="100"/>
      <c r="BP936" s="100"/>
      <c r="BQ936" s="100"/>
      <c r="BR936" s="100"/>
      <c r="BS936" s="100"/>
      <c r="BT936" s="100"/>
      <c r="BU936" s="100"/>
      <c r="BV936" s="100"/>
      <c r="BW936" s="100"/>
      <c r="BX936" s="100"/>
      <c r="BY936" s="100"/>
      <c r="BZ936" s="100"/>
      <c r="CA936" s="100"/>
      <c r="CB936" s="100"/>
      <c r="CC936" s="100"/>
      <c r="CD936" s="100"/>
      <c r="CE936" s="100"/>
      <c r="CF936" s="100"/>
      <c r="CG936" s="100"/>
      <c r="CH936" s="100"/>
      <c r="CI936" s="100"/>
      <c r="CJ936" s="100"/>
      <c r="CK936" s="100"/>
      <c r="CL936" s="100"/>
      <c r="CM936" s="100"/>
      <c r="CN936" s="100"/>
      <c r="CO936" s="100"/>
      <c r="CP936" s="100"/>
      <c r="CQ936" s="100"/>
      <c r="CR936" s="100"/>
      <c r="CS936" s="100"/>
      <c r="CT936" s="100"/>
      <c r="CU936" s="100"/>
      <c r="CV936" s="100"/>
      <c r="CW936" s="100"/>
      <c r="CX936" s="100"/>
      <c r="CY936" s="100"/>
      <c r="CZ936" s="100"/>
      <c r="DA936" s="100"/>
      <c r="DB936" s="100"/>
      <c r="DC936" s="100"/>
      <c r="DD936" s="100"/>
      <c r="DE936" s="100"/>
      <c r="DF936" s="100"/>
      <c r="DG936" s="100"/>
      <c r="DH936" s="100"/>
      <c r="DI936" s="100"/>
      <c r="DJ936" s="100"/>
      <c r="DK936" s="100"/>
      <c r="DL936" s="100"/>
      <c r="DM936" s="100"/>
      <c r="DN936" s="100"/>
      <c r="DO936" s="100"/>
      <c r="DP936" s="100"/>
      <c r="DQ936" s="100"/>
      <c r="DR936" s="100"/>
      <c r="DS936" s="100"/>
      <c r="DT936" s="100"/>
      <c r="DU936" s="100"/>
      <c r="DV936" s="100"/>
      <c r="DW936" s="100"/>
      <c r="DX936" s="100"/>
      <c r="DY936" s="100"/>
      <c r="DZ936" s="100"/>
      <c r="EA936" s="100"/>
      <c r="EB936" s="100"/>
      <c r="EC936" s="100"/>
      <c r="ED936" s="100"/>
      <c r="EE936" s="100"/>
      <c r="EF936" s="100"/>
      <c r="EG936" s="100"/>
      <c r="EH936" s="100"/>
      <c r="EI936" s="100"/>
      <c r="EJ936" s="100"/>
      <c r="EK936" s="100"/>
      <c r="EL936" s="100"/>
      <c r="EM936" s="100"/>
      <c r="EN936" s="100"/>
      <c r="EO936" s="100"/>
      <c r="EP936" s="100"/>
      <c r="EQ936" s="100"/>
      <c r="ER936" s="100"/>
      <c r="ES936" s="100"/>
      <c r="ET936" s="100"/>
      <c r="EU936" s="100"/>
      <c r="EV936" s="100"/>
      <c r="EW936" s="100"/>
      <c r="EX936" s="100"/>
      <c r="EY936" s="100"/>
      <c r="EZ936" s="100"/>
      <c r="FA936" s="100"/>
      <c r="FB936" s="100"/>
    </row>
    <row r="937" spans="1:158" x14ac:dyDescent="0.2">
      <c r="A937" s="11">
        <v>1</v>
      </c>
      <c r="B937" s="100" t="s">
        <v>46</v>
      </c>
      <c r="C937" s="100" t="s">
        <v>170</v>
      </c>
      <c r="D937" s="9">
        <v>5</v>
      </c>
      <c r="E937" s="11">
        <v>4</v>
      </c>
      <c r="F937" s="11">
        <v>73.3</v>
      </c>
      <c r="G937" s="11">
        <v>1E-3</v>
      </c>
      <c r="H937" s="100"/>
      <c r="I937" s="13" t="s">
        <v>77</v>
      </c>
      <c r="J937" s="100">
        <v>9.0000000000000008E-4</v>
      </c>
      <c r="K937" s="100">
        <v>1E-4</v>
      </c>
      <c r="L937" s="100"/>
      <c r="M937" s="100"/>
      <c r="N937" s="100"/>
      <c r="O937" s="100"/>
      <c r="P937" s="100"/>
      <c r="Q937" s="100"/>
      <c r="R937" s="100"/>
      <c r="S937" s="100"/>
      <c r="T937" s="100"/>
      <c r="U937" s="100"/>
      <c r="V937" s="100"/>
      <c r="W937" s="100"/>
      <c r="X937" s="100"/>
      <c r="Y937" s="100"/>
      <c r="Z937" s="100"/>
      <c r="AA937" s="100"/>
      <c r="AB937" s="100"/>
      <c r="AC937" s="100"/>
      <c r="AD937" s="100"/>
      <c r="AE937" s="100"/>
      <c r="AF937" s="100"/>
      <c r="AG937" s="100"/>
      <c r="AH937" s="100"/>
      <c r="AI937" s="100"/>
      <c r="AJ937" s="100"/>
      <c r="AK937" s="100"/>
      <c r="AL937" s="100"/>
      <c r="AM937" s="100"/>
      <c r="AN937" s="100"/>
      <c r="AO937" s="100"/>
      <c r="AP937" s="100"/>
      <c r="AQ937" s="100"/>
      <c r="AR937" s="100"/>
      <c r="AS937" s="100"/>
      <c r="AT937" s="100"/>
      <c r="AU937" s="100"/>
      <c r="AV937" s="100"/>
      <c r="AW937" s="100"/>
      <c r="AX937" s="100"/>
      <c r="AY937" s="100"/>
      <c r="AZ937" s="100"/>
      <c r="BA937" s="100"/>
      <c r="BB937" s="100"/>
      <c r="BC937" s="100"/>
      <c r="BD937" s="100"/>
      <c r="BE937" s="100"/>
      <c r="BF937" s="100"/>
      <c r="BG937" s="100"/>
      <c r="BH937" s="100"/>
      <c r="BI937" s="100"/>
      <c r="BJ937" s="100"/>
      <c r="BK937" s="100"/>
      <c r="BL937" s="100"/>
      <c r="BM937" s="100"/>
      <c r="BN937" s="100"/>
      <c r="BO937" s="100"/>
      <c r="BP937" s="100"/>
      <c r="BQ937" s="100"/>
      <c r="BR937" s="100"/>
      <c r="BS937" s="100"/>
      <c r="BT937" s="100"/>
      <c r="BU937" s="100"/>
      <c r="BV937" s="100"/>
      <c r="BW937" s="100"/>
      <c r="BX937" s="100"/>
      <c r="BY937" s="100"/>
      <c r="BZ937" s="100"/>
      <c r="CA937" s="100"/>
      <c r="CB937" s="100"/>
      <c r="CC937" s="100"/>
      <c r="CD937" s="100"/>
      <c r="CE937" s="100"/>
      <c r="CF937" s="100"/>
      <c r="CG937" s="100"/>
      <c r="CH937" s="100"/>
      <c r="CI937" s="100"/>
      <c r="CJ937" s="100"/>
      <c r="CK937" s="100"/>
      <c r="CL937" s="100"/>
      <c r="CM937" s="100"/>
      <c r="CN937" s="100"/>
      <c r="CO937" s="100"/>
      <c r="CP937" s="100"/>
      <c r="CQ937" s="100"/>
      <c r="CR937" s="100"/>
      <c r="CS937" s="100"/>
      <c r="CT937" s="100"/>
      <c r="CU937" s="100"/>
      <c r="CV937" s="100"/>
      <c r="CW937" s="100"/>
      <c r="CX937" s="100"/>
      <c r="CY937" s="100"/>
      <c r="CZ937" s="100"/>
      <c r="DA937" s="100"/>
      <c r="DB937" s="100"/>
      <c r="DC937" s="100"/>
      <c r="DD937" s="100"/>
      <c r="DE937" s="100"/>
      <c r="DF937" s="100"/>
      <c r="DG937" s="100"/>
      <c r="DH937" s="100"/>
      <c r="DI937" s="100"/>
      <c r="DJ937" s="100"/>
      <c r="DK937" s="100"/>
      <c r="DL937" s="100"/>
      <c r="DM937" s="100"/>
      <c r="DN937" s="100"/>
      <c r="DO937" s="100"/>
      <c r="DP937" s="100"/>
      <c r="DQ937" s="100"/>
      <c r="DR937" s="100"/>
      <c r="DS937" s="100"/>
      <c r="DT937" s="100"/>
      <c r="DU937" s="100"/>
      <c r="DV937" s="100"/>
      <c r="DW937" s="100"/>
      <c r="DX937" s="100"/>
      <c r="DY937" s="100"/>
      <c r="DZ937" s="100"/>
      <c r="EA937" s="100"/>
      <c r="EB937" s="100"/>
      <c r="EC937" s="100"/>
      <c r="ED937" s="100"/>
      <c r="EE937" s="100"/>
      <c r="EF937" s="100"/>
      <c r="EG937" s="100"/>
      <c r="EH937" s="100"/>
      <c r="EI937" s="100"/>
      <c r="EJ937" s="100"/>
      <c r="EK937" s="100"/>
      <c r="EL937" s="100"/>
      <c r="EM937" s="100"/>
      <c r="EN937" s="100"/>
      <c r="EO937" s="100"/>
      <c r="EP937" s="100"/>
      <c r="EQ937" s="100"/>
      <c r="ER937" s="100"/>
      <c r="ES937" s="100"/>
      <c r="ET937" s="100"/>
      <c r="EU937" s="100"/>
      <c r="EV937" s="100"/>
      <c r="EW937" s="100"/>
      <c r="EX937" s="100"/>
      <c r="EY937" s="100"/>
      <c r="EZ937" s="100"/>
      <c r="FA937" s="100"/>
      <c r="FB937" s="100"/>
    </row>
    <row r="938" spans="1:158" x14ac:dyDescent="0.2">
      <c r="A938" s="11">
        <v>2</v>
      </c>
      <c r="B938" s="100" t="s">
        <v>46</v>
      </c>
      <c r="C938" s="100" t="s">
        <v>170</v>
      </c>
      <c r="D938" s="9">
        <v>5</v>
      </c>
      <c r="E938" s="11">
        <v>4</v>
      </c>
      <c r="F938" s="11">
        <v>64.3</v>
      </c>
      <c r="G938" s="11">
        <v>1E-3</v>
      </c>
      <c r="H938" s="100"/>
      <c r="I938" s="13" t="s">
        <v>77</v>
      </c>
      <c r="J938" s="100">
        <v>5.9999999999999995E-4</v>
      </c>
      <c r="K938" s="100">
        <v>2.9999999999999997E-4</v>
      </c>
      <c r="L938" s="100"/>
      <c r="M938" s="100"/>
      <c r="N938" s="100"/>
      <c r="O938" s="100"/>
      <c r="P938" s="100"/>
      <c r="Q938" s="100"/>
      <c r="R938" s="100"/>
      <c r="S938" s="100"/>
      <c r="T938" s="100"/>
      <c r="U938" s="100"/>
      <c r="V938" s="100"/>
      <c r="W938" s="100"/>
      <c r="X938" s="100">
        <v>1E-4</v>
      </c>
      <c r="Y938" s="100"/>
      <c r="Z938" s="100"/>
      <c r="AA938" s="100"/>
      <c r="AB938" s="100"/>
      <c r="AC938" s="100"/>
      <c r="AD938" s="100"/>
      <c r="AE938" s="100"/>
      <c r="AF938" s="100"/>
      <c r="AG938" s="100"/>
      <c r="AH938" s="100"/>
      <c r="AI938" s="100"/>
      <c r="AJ938" s="100"/>
      <c r="AK938" s="100"/>
      <c r="AL938" s="100"/>
      <c r="AM938" s="100"/>
      <c r="AN938" s="100"/>
      <c r="AO938" s="100"/>
      <c r="AP938" s="100"/>
      <c r="AQ938" s="100"/>
      <c r="AR938" s="100"/>
      <c r="AS938" s="100"/>
      <c r="AT938" s="100"/>
      <c r="AU938" s="100"/>
      <c r="AV938" s="100"/>
      <c r="AW938" s="100"/>
      <c r="AX938" s="100"/>
      <c r="AY938" s="100"/>
      <c r="AZ938" s="100"/>
      <c r="BA938" s="100"/>
      <c r="BB938" s="100"/>
      <c r="BC938" s="100"/>
      <c r="BD938" s="100"/>
      <c r="BE938" s="100"/>
      <c r="BF938" s="100"/>
      <c r="BG938" s="100"/>
      <c r="BH938" s="100"/>
      <c r="BI938" s="100"/>
      <c r="BJ938" s="100"/>
      <c r="BK938" s="100"/>
      <c r="BL938" s="100"/>
      <c r="BM938" s="100"/>
      <c r="BN938" s="100"/>
      <c r="BO938" s="100"/>
      <c r="BP938" s="100"/>
      <c r="BQ938" s="100"/>
      <c r="BR938" s="100"/>
      <c r="BS938" s="100"/>
      <c r="BT938" s="100"/>
      <c r="BU938" s="100"/>
      <c r="BV938" s="100"/>
      <c r="BW938" s="100"/>
      <c r="BX938" s="100"/>
      <c r="BY938" s="100"/>
      <c r="BZ938" s="100"/>
      <c r="CA938" s="100"/>
      <c r="CB938" s="100"/>
      <c r="CC938" s="100"/>
      <c r="CD938" s="100"/>
      <c r="CE938" s="100"/>
      <c r="CF938" s="100"/>
      <c r="CG938" s="100"/>
      <c r="CH938" s="100"/>
      <c r="CI938" s="100"/>
      <c r="CJ938" s="100"/>
      <c r="CK938" s="100"/>
      <c r="CL938" s="100"/>
      <c r="CM938" s="100"/>
      <c r="CN938" s="100"/>
      <c r="CO938" s="100"/>
      <c r="CP938" s="100"/>
      <c r="CQ938" s="100"/>
      <c r="CR938" s="100"/>
      <c r="CS938" s="100"/>
      <c r="CT938" s="100"/>
      <c r="CU938" s="100"/>
      <c r="CV938" s="100"/>
      <c r="CW938" s="100"/>
      <c r="CX938" s="100"/>
      <c r="CY938" s="100"/>
      <c r="CZ938" s="100"/>
      <c r="DA938" s="100"/>
      <c r="DB938" s="100"/>
      <c r="DC938" s="100"/>
      <c r="DD938" s="100"/>
      <c r="DE938" s="100"/>
      <c r="DF938" s="100"/>
      <c r="DG938" s="100"/>
      <c r="DH938" s="100"/>
      <c r="DI938" s="100"/>
      <c r="DJ938" s="100"/>
      <c r="DK938" s="100"/>
      <c r="DL938" s="100"/>
      <c r="DM938" s="100"/>
      <c r="DN938" s="100"/>
      <c r="DO938" s="100"/>
      <c r="DP938" s="100"/>
      <c r="DQ938" s="100"/>
      <c r="DR938" s="100"/>
      <c r="DS938" s="100"/>
      <c r="DT938" s="100"/>
      <c r="DU938" s="100"/>
      <c r="DV938" s="100"/>
      <c r="DW938" s="100"/>
      <c r="DX938" s="100"/>
      <c r="DY938" s="100"/>
      <c r="DZ938" s="100"/>
      <c r="EA938" s="100"/>
      <c r="EB938" s="100"/>
      <c r="EC938" s="100"/>
      <c r="ED938" s="100"/>
      <c r="EE938" s="100"/>
      <c r="EF938" s="100"/>
      <c r="EG938" s="100"/>
      <c r="EH938" s="100"/>
      <c r="EI938" s="100"/>
      <c r="EJ938" s="100"/>
      <c r="EK938" s="100"/>
      <c r="EL938" s="100"/>
      <c r="EM938" s="100"/>
      <c r="EN938" s="100"/>
      <c r="EO938" s="100"/>
      <c r="EP938" s="100"/>
      <c r="EQ938" s="100"/>
      <c r="ER938" s="100"/>
      <c r="ES938" s="100"/>
      <c r="ET938" s="100"/>
      <c r="EU938" s="100"/>
      <c r="EV938" s="100"/>
      <c r="EW938" s="100"/>
      <c r="EX938" s="100"/>
      <c r="EY938" s="100"/>
      <c r="EZ938" s="100"/>
      <c r="FA938" s="100"/>
      <c r="FB938" s="100"/>
    </row>
    <row r="939" spans="1:158" x14ac:dyDescent="0.2">
      <c r="A939" s="11">
        <v>3</v>
      </c>
      <c r="B939" s="100" t="s">
        <v>46</v>
      </c>
      <c r="C939" s="100" t="s">
        <v>170</v>
      </c>
      <c r="D939" s="9">
        <v>5</v>
      </c>
      <c r="E939" s="11">
        <v>4</v>
      </c>
      <c r="F939" s="11">
        <v>59.6</v>
      </c>
      <c r="G939" s="11">
        <v>1E-3</v>
      </c>
      <c r="H939" s="100"/>
      <c r="I939" s="13" t="s">
        <v>77</v>
      </c>
      <c r="J939" s="100">
        <v>6.9999999999999999E-4</v>
      </c>
      <c r="K939" s="100">
        <v>2.9999999999999997E-4</v>
      </c>
      <c r="L939" s="100"/>
      <c r="M939" s="100"/>
      <c r="N939" s="100"/>
      <c r="O939" s="100"/>
      <c r="P939" s="100"/>
      <c r="Q939" s="100"/>
      <c r="R939" s="100"/>
      <c r="S939" s="100"/>
      <c r="T939" s="100"/>
      <c r="U939" s="100"/>
      <c r="V939" s="100"/>
      <c r="W939" s="100"/>
      <c r="X939" s="100"/>
      <c r="Y939" s="100"/>
      <c r="Z939" s="100"/>
      <c r="AA939" s="100"/>
      <c r="AB939" s="100"/>
      <c r="AC939" s="100"/>
      <c r="AD939" s="100"/>
      <c r="AE939" s="100"/>
      <c r="AF939" s="100"/>
      <c r="AG939" s="100"/>
      <c r="AH939" s="100"/>
      <c r="AI939" s="100"/>
      <c r="AJ939" s="100"/>
      <c r="AK939" s="100"/>
      <c r="AL939" s="100"/>
      <c r="AM939" s="100"/>
      <c r="AN939" s="100"/>
      <c r="AO939" s="100"/>
      <c r="AP939" s="100"/>
      <c r="AQ939" s="100"/>
      <c r="AR939" s="100"/>
      <c r="AS939" s="100"/>
      <c r="AT939" s="100"/>
      <c r="AU939" s="100"/>
      <c r="AV939" s="100"/>
      <c r="AW939" s="100"/>
      <c r="AX939" s="100"/>
      <c r="AY939" s="100"/>
      <c r="AZ939" s="100"/>
      <c r="BA939" s="100"/>
      <c r="BB939" s="100"/>
      <c r="BC939" s="100"/>
      <c r="BD939" s="100"/>
      <c r="BE939" s="100"/>
      <c r="BF939" s="100"/>
      <c r="BG939" s="100"/>
      <c r="BH939" s="100"/>
      <c r="BI939" s="100"/>
      <c r="BJ939" s="100"/>
      <c r="BK939" s="100"/>
      <c r="BL939" s="100"/>
      <c r="BM939" s="100"/>
      <c r="BN939" s="100"/>
      <c r="BO939" s="100"/>
      <c r="BP939" s="100"/>
      <c r="BQ939" s="100"/>
      <c r="BR939" s="100"/>
      <c r="BS939" s="100"/>
      <c r="BT939" s="100"/>
      <c r="BU939" s="100"/>
      <c r="BV939" s="100"/>
      <c r="BW939" s="100"/>
      <c r="BX939" s="100"/>
      <c r="BY939" s="100"/>
      <c r="BZ939" s="100"/>
      <c r="CA939" s="100"/>
      <c r="CB939" s="100"/>
      <c r="CC939" s="100"/>
      <c r="CD939" s="100"/>
      <c r="CE939" s="100"/>
      <c r="CF939" s="100"/>
      <c r="CG939" s="100"/>
      <c r="CH939" s="100"/>
      <c r="CI939" s="100"/>
      <c r="CJ939" s="100"/>
      <c r="CK939" s="100"/>
      <c r="CL939" s="100"/>
      <c r="CM939" s="100"/>
      <c r="CN939" s="100"/>
      <c r="CO939" s="100"/>
      <c r="CP939" s="100"/>
      <c r="CQ939" s="100"/>
      <c r="CR939" s="100"/>
      <c r="CS939" s="100"/>
      <c r="CT939" s="100"/>
      <c r="CU939" s="100"/>
      <c r="CV939" s="100"/>
      <c r="CW939" s="100"/>
      <c r="CX939" s="100"/>
      <c r="CY939" s="100"/>
      <c r="CZ939" s="100"/>
      <c r="DA939" s="100"/>
      <c r="DB939" s="100"/>
      <c r="DC939" s="100"/>
      <c r="DD939" s="100"/>
      <c r="DE939" s="100"/>
      <c r="DF939" s="100"/>
      <c r="DG939" s="100"/>
      <c r="DH939" s="100"/>
      <c r="DI939" s="100"/>
      <c r="DJ939" s="100"/>
      <c r="DK939" s="100"/>
      <c r="DL939" s="100"/>
      <c r="DM939" s="100"/>
      <c r="DN939" s="100"/>
      <c r="DO939" s="100"/>
      <c r="DP939" s="100"/>
      <c r="DQ939" s="100"/>
      <c r="DR939" s="100"/>
      <c r="DS939" s="100"/>
      <c r="DT939" s="100"/>
      <c r="DU939" s="100"/>
      <c r="DV939" s="100"/>
      <c r="DW939" s="100"/>
      <c r="DX939" s="100"/>
      <c r="DY939" s="100"/>
      <c r="DZ939" s="100"/>
      <c r="EA939" s="100"/>
      <c r="EB939" s="100"/>
      <c r="EC939" s="100"/>
      <c r="ED939" s="100"/>
      <c r="EE939" s="100"/>
      <c r="EF939" s="100"/>
      <c r="EG939" s="100"/>
      <c r="EH939" s="100"/>
      <c r="EI939" s="100"/>
      <c r="EJ939" s="100"/>
      <c r="EK939" s="100"/>
      <c r="EL939" s="100"/>
      <c r="EM939" s="100"/>
      <c r="EN939" s="100"/>
      <c r="EO939" s="100"/>
      <c r="EP939" s="100"/>
      <c r="EQ939" s="100"/>
      <c r="ER939" s="100"/>
      <c r="ES939" s="100"/>
      <c r="ET939" s="100"/>
      <c r="EU939" s="100"/>
      <c r="EV939" s="100"/>
      <c r="EW939" s="100"/>
      <c r="EX939" s="100"/>
      <c r="EY939" s="100"/>
      <c r="EZ939" s="100"/>
      <c r="FA939" s="100"/>
      <c r="FB939" s="100"/>
    </row>
    <row r="940" spans="1:158" x14ac:dyDescent="0.2">
      <c r="A940" s="9">
        <v>2</v>
      </c>
      <c r="B940" t="s">
        <v>46</v>
      </c>
      <c r="C940" t="s">
        <v>169</v>
      </c>
      <c r="D940" s="9">
        <v>4</v>
      </c>
      <c r="E940" s="9">
        <v>5</v>
      </c>
      <c r="F940" s="9">
        <v>55.1</v>
      </c>
      <c r="G940" s="9">
        <v>1E-3</v>
      </c>
      <c r="I940" s="9" t="s">
        <v>77</v>
      </c>
      <c r="J940">
        <v>5.0000000000000001E-4</v>
      </c>
      <c r="K940">
        <v>2.9999999999999997E-4</v>
      </c>
      <c r="AN940">
        <v>5.0000000000000002E-5</v>
      </c>
      <c r="BD940">
        <v>1.4999999999999999E-4</v>
      </c>
    </row>
    <row r="941" spans="1:158" x14ac:dyDescent="0.2">
      <c r="A941" s="9">
        <v>3</v>
      </c>
      <c r="B941" t="s">
        <v>46</v>
      </c>
      <c r="C941" t="s">
        <v>169</v>
      </c>
      <c r="D941" s="9">
        <v>4</v>
      </c>
      <c r="E941" s="9">
        <v>5</v>
      </c>
      <c r="F941" s="9">
        <v>55.1</v>
      </c>
      <c r="G941" s="9">
        <v>1E-3</v>
      </c>
      <c r="I941" s="9" t="s">
        <v>77</v>
      </c>
      <c r="J941">
        <v>5.0000000000000001E-4</v>
      </c>
      <c r="K941">
        <v>2.9999999999999997E-4</v>
      </c>
      <c r="AN941">
        <v>2.0000000000000001E-4</v>
      </c>
    </row>
    <row r="942" spans="1:158" x14ac:dyDescent="0.2">
      <c r="A942" s="11">
        <v>3</v>
      </c>
      <c r="B942" s="100" t="s">
        <v>46</v>
      </c>
      <c r="C942" s="100" t="s">
        <v>170</v>
      </c>
      <c r="D942" s="9">
        <v>5</v>
      </c>
      <c r="E942" s="11">
        <v>5</v>
      </c>
      <c r="F942" s="11">
        <v>54.5</v>
      </c>
      <c r="G942" s="11">
        <v>1E-3</v>
      </c>
      <c r="H942" s="100"/>
      <c r="I942" s="13" t="s">
        <v>77</v>
      </c>
      <c r="J942" s="100">
        <v>6.5000000000000008E-4</v>
      </c>
      <c r="K942" s="100">
        <v>3.5E-4</v>
      </c>
      <c r="L942" s="100"/>
      <c r="M942" s="100"/>
      <c r="N942" s="100"/>
      <c r="O942" s="100"/>
      <c r="P942" s="100"/>
      <c r="Q942" s="100"/>
      <c r="R942" s="100"/>
      <c r="S942" s="100"/>
      <c r="T942" s="100"/>
      <c r="U942" s="100"/>
      <c r="V942" s="100"/>
      <c r="W942" s="100"/>
      <c r="X942" s="100"/>
      <c r="Y942" s="100"/>
      <c r="Z942" s="100"/>
      <c r="AA942" s="100"/>
      <c r="AB942" s="100"/>
      <c r="AC942" s="100"/>
      <c r="AD942" s="100"/>
      <c r="AE942" s="100"/>
      <c r="AF942" s="100"/>
      <c r="AG942" s="100"/>
      <c r="AH942" s="100"/>
      <c r="AI942" s="100"/>
      <c r="AJ942" s="100"/>
      <c r="AK942" s="100"/>
      <c r="AL942" s="100"/>
      <c r="AM942" s="100"/>
      <c r="AN942" s="100"/>
      <c r="AO942" s="100"/>
      <c r="AP942" s="100"/>
      <c r="AQ942" s="100"/>
      <c r="AR942" s="100"/>
      <c r="AS942" s="100"/>
      <c r="AT942" s="100"/>
      <c r="AU942" s="100"/>
      <c r="AV942" s="100"/>
      <c r="AW942" s="100"/>
      <c r="AX942" s="100"/>
      <c r="AY942" s="100"/>
      <c r="AZ942" s="100"/>
      <c r="BA942" s="100"/>
      <c r="BB942" s="100"/>
      <c r="BC942" s="100"/>
      <c r="BD942" s="100"/>
      <c r="BE942" s="100"/>
      <c r="BF942" s="100"/>
      <c r="BG942" s="100"/>
      <c r="BH942" s="100"/>
      <c r="BI942" s="100"/>
      <c r="BJ942" s="100"/>
      <c r="BK942" s="100"/>
      <c r="BL942" s="100"/>
      <c r="BM942" s="100"/>
      <c r="BN942" s="100"/>
      <c r="BO942" s="100"/>
      <c r="BP942" s="100"/>
      <c r="BQ942" s="100"/>
      <c r="BR942" s="100"/>
      <c r="BS942" s="100"/>
      <c r="BT942" s="100"/>
      <c r="BU942" s="100"/>
      <c r="BV942" s="100"/>
      <c r="BW942" s="100"/>
      <c r="BX942" s="100"/>
      <c r="BY942" s="100"/>
      <c r="BZ942" s="100"/>
      <c r="CA942" s="100"/>
      <c r="CB942" s="100"/>
      <c r="CC942" s="100"/>
      <c r="CD942" s="100"/>
      <c r="CE942" s="100"/>
      <c r="CF942" s="100"/>
      <c r="CG942" s="100"/>
      <c r="CH942" s="100"/>
      <c r="CI942" s="100"/>
      <c r="CJ942" s="100"/>
      <c r="CK942" s="100"/>
      <c r="CL942" s="100"/>
      <c r="CM942" s="100"/>
      <c r="CN942" s="100"/>
      <c r="CO942" s="100"/>
      <c r="CP942" s="100"/>
      <c r="CQ942" s="100"/>
      <c r="CR942" s="100"/>
      <c r="CS942" s="100"/>
      <c r="CT942" s="100"/>
      <c r="CU942" s="100"/>
      <c r="CV942" s="100"/>
      <c r="CW942" s="100"/>
      <c r="CX942" s="100"/>
      <c r="CY942" s="100"/>
      <c r="CZ942" s="100"/>
      <c r="DA942" s="100"/>
      <c r="DB942" s="100"/>
      <c r="DC942" s="100"/>
      <c r="DD942" s="100"/>
      <c r="DE942" s="100"/>
      <c r="DF942" s="100"/>
      <c r="DG942" s="100"/>
      <c r="DH942" s="100"/>
      <c r="DI942" s="100"/>
      <c r="DJ942" s="100"/>
      <c r="DK942" s="100"/>
      <c r="DL942" s="100"/>
      <c r="DM942" s="100"/>
      <c r="DN942" s="100"/>
      <c r="DO942" s="100"/>
      <c r="DP942" s="100"/>
      <c r="DQ942" s="100"/>
      <c r="DR942" s="100"/>
      <c r="DS942" s="100"/>
      <c r="DT942" s="100"/>
      <c r="DU942" s="100"/>
      <c r="DV942" s="100"/>
      <c r="DW942" s="100"/>
      <c r="DX942" s="100"/>
      <c r="DY942" s="100"/>
      <c r="DZ942" s="100"/>
      <c r="EA942" s="100"/>
      <c r="EB942" s="100"/>
      <c r="EC942" s="100"/>
      <c r="ED942" s="100"/>
      <c r="EE942" s="100"/>
      <c r="EF942" s="100"/>
      <c r="EG942" s="100"/>
      <c r="EH942" s="100"/>
      <c r="EI942" s="100"/>
      <c r="EJ942" s="100"/>
      <c r="EK942" s="100"/>
      <c r="EL942" s="100"/>
      <c r="EM942" s="100"/>
      <c r="EN942" s="100"/>
      <c r="EO942" s="100"/>
      <c r="EP942" s="100"/>
      <c r="EQ942" s="100"/>
      <c r="ER942" s="100"/>
      <c r="ES942" s="100"/>
      <c r="ET942" s="100"/>
      <c r="EU942" s="100"/>
      <c r="EV942" s="100"/>
      <c r="EW942" s="100"/>
      <c r="EX942" s="100"/>
      <c r="EY942" s="100"/>
      <c r="EZ942" s="100"/>
      <c r="FA942" s="100"/>
      <c r="FB942" s="100"/>
    </row>
    <row r="943" spans="1:158" x14ac:dyDescent="0.2">
      <c r="A943" s="9">
        <v>1</v>
      </c>
      <c r="B943" t="s">
        <v>46</v>
      </c>
      <c r="C943" t="s">
        <v>169</v>
      </c>
      <c r="D943" s="9">
        <v>4</v>
      </c>
      <c r="E943" s="9">
        <v>6</v>
      </c>
      <c r="F943" s="9">
        <v>63.3</v>
      </c>
      <c r="G943" s="9">
        <v>1E-3</v>
      </c>
      <c r="I943" s="9" t="s">
        <v>77</v>
      </c>
      <c r="X943">
        <v>2.0000000000000001E-4</v>
      </c>
      <c r="CD943">
        <v>8.0000000000000004E-4</v>
      </c>
    </row>
    <row r="944" spans="1:158" x14ac:dyDescent="0.2">
      <c r="A944" s="55">
        <v>1</v>
      </c>
      <c r="B944" s="101" t="s">
        <v>45</v>
      </c>
      <c r="C944" s="55" t="s">
        <v>169</v>
      </c>
      <c r="D944" s="55">
        <v>4</v>
      </c>
      <c r="E944" s="55">
        <v>2</v>
      </c>
      <c r="F944" s="55">
        <v>42.4</v>
      </c>
      <c r="G944" s="52">
        <f>SUM(J944:GC944)</f>
        <v>1E-3</v>
      </c>
      <c r="H944" s="55"/>
      <c r="I944" s="55" t="s">
        <v>77</v>
      </c>
      <c r="J944" s="55">
        <f>0.38*0.001</f>
        <v>3.8000000000000002E-4</v>
      </c>
      <c r="K944" s="55">
        <f>0.1*0.001</f>
        <v>1E-4</v>
      </c>
      <c r="L944" s="55"/>
      <c r="M944" s="55"/>
      <c r="N944" s="55"/>
      <c r="O944" s="55"/>
      <c r="P944" s="55"/>
      <c r="Q944" s="55"/>
      <c r="R944" s="55"/>
      <c r="S944" s="55"/>
      <c r="T944" s="55"/>
      <c r="U944" s="55"/>
      <c r="V944" s="55"/>
      <c r="W944" s="55"/>
      <c r="X944" s="55">
        <f>0.5*0.001</f>
        <v>5.0000000000000001E-4</v>
      </c>
      <c r="Y944" s="55"/>
      <c r="Z944" s="55"/>
      <c r="AA944" s="55"/>
      <c r="AB944" s="55"/>
      <c r="AC944" s="55"/>
      <c r="AD944" s="55"/>
      <c r="AE944" s="55"/>
      <c r="AF944" s="55"/>
      <c r="AG944" s="55"/>
      <c r="AH944" s="55"/>
      <c r="AI944" s="55"/>
      <c r="AJ944" s="55"/>
      <c r="AK944" s="55"/>
      <c r="AL944" s="55"/>
      <c r="AM944" s="55"/>
      <c r="AN944" s="55">
        <f>0.02*0.001</f>
        <v>2.0000000000000002E-5</v>
      </c>
      <c r="AO944" s="55"/>
      <c r="AP944" s="55"/>
      <c r="AQ944" s="55"/>
      <c r="AR944" s="55"/>
      <c r="AS944" s="55"/>
      <c r="AT944" s="55"/>
      <c r="AU944" s="55"/>
      <c r="AV944" s="55"/>
      <c r="AW944" s="55"/>
      <c r="AX944" s="55"/>
      <c r="AY944" s="55"/>
      <c r="AZ944" s="55"/>
      <c r="BA944" s="55"/>
      <c r="BB944" s="55"/>
      <c r="BC944" s="55"/>
      <c r="BD944" s="55"/>
      <c r="BE944" s="55"/>
      <c r="BF944" s="55"/>
      <c r="BG944" s="55"/>
      <c r="BH944" s="55"/>
      <c r="BI944" s="55"/>
      <c r="BJ944" s="55"/>
      <c r="BK944" s="55"/>
      <c r="BL944" s="55"/>
      <c r="BM944" s="55"/>
      <c r="BN944" s="55"/>
      <c r="BO944" s="55"/>
      <c r="BP944" s="55"/>
      <c r="BQ944" s="55"/>
      <c r="BR944" s="55"/>
      <c r="BS944" s="55"/>
      <c r="BT944" s="55"/>
      <c r="BU944" s="55"/>
      <c r="BV944" s="55"/>
      <c r="BW944" s="55"/>
      <c r="BX944" s="55"/>
      <c r="BY944" s="55"/>
      <c r="BZ944" s="55"/>
      <c r="CA944" s="55"/>
      <c r="CB944" s="55"/>
      <c r="CC944" s="55"/>
      <c r="CD944" s="55"/>
      <c r="CE944" s="55"/>
      <c r="CF944" s="55"/>
      <c r="CG944" s="55"/>
      <c r="CH944" s="55"/>
      <c r="CI944" s="55"/>
      <c r="CJ944" s="55"/>
      <c r="CK944" s="55"/>
      <c r="CL944" s="55"/>
      <c r="CM944" s="55"/>
      <c r="CN944" s="55"/>
      <c r="CO944" s="55"/>
      <c r="CP944" s="55"/>
      <c r="CQ944" s="55"/>
      <c r="CR944" s="55"/>
      <c r="CS944" s="55"/>
      <c r="CT944" s="55"/>
      <c r="CU944" s="55"/>
      <c r="CV944" s="55"/>
      <c r="CW944" s="55"/>
      <c r="CX944" s="55"/>
      <c r="CY944" s="55"/>
      <c r="CZ944" s="55"/>
      <c r="DA944" s="55"/>
      <c r="DB944" s="55"/>
      <c r="DC944" s="55"/>
      <c r="DD944" s="55"/>
      <c r="DE944" s="55"/>
      <c r="DF944" s="55"/>
      <c r="DG944" s="55"/>
      <c r="DH944" s="55"/>
      <c r="DI944" s="55"/>
      <c r="DJ944" s="55"/>
      <c r="DK944" s="55"/>
      <c r="DL944" s="55"/>
      <c r="DM944" s="55"/>
      <c r="DN944" s="55"/>
      <c r="DO944" s="55"/>
      <c r="DP944" s="55"/>
      <c r="DQ944" s="55"/>
      <c r="DR944" s="55"/>
      <c r="DS944" s="55"/>
      <c r="DT944" s="55"/>
      <c r="DU944" s="55"/>
      <c r="DV944" s="55"/>
      <c r="DW944" s="55"/>
      <c r="DX944" s="55"/>
      <c r="DY944" s="55"/>
      <c r="DZ944" s="55"/>
      <c r="EA944" s="55"/>
      <c r="EB944" s="55"/>
      <c r="EC944" s="55"/>
      <c r="ED944" s="55"/>
      <c r="EE944" s="55"/>
      <c r="EF944" s="55"/>
      <c r="EG944" s="55"/>
      <c r="EH944" s="55"/>
      <c r="EI944" s="55"/>
      <c r="EJ944" s="55"/>
      <c r="EK944" s="55"/>
      <c r="EL944" s="55"/>
      <c r="EM944" s="55"/>
      <c r="EN944" s="55"/>
      <c r="EO944" s="55"/>
      <c r="EP944" s="55"/>
      <c r="EQ944" s="55"/>
      <c r="ER944" s="55"/>
      <c r="ES944" s="55"/>
      <c r="ET944" s="55"/>
      <c r="EU944" s="55"/>
      <c r="EV944" s="55"/>
      <c r="EW944" s="55"/>
      <c r="EX944" s="55"/>
      <c r="EY944" s="55"/>
      <c r="EZ944" s="55"/>
      <c r="FA944" s="55"/>
      <c r="FB944" s="55"/>
    </row>
    <row r="945" spans="1:158" x14ac:dyDescent="0.2">
      <c r="A945" s="55">
        <v>3</v>
      </c>
      <c r="B945" s="101" t="s">
        <v>45</v>
      </c>
      <c r="C945" s="55" t="s">
        <v>169</v>
      </c>
      <c r="D945" s="55">
        <v>4</v>
      </c>
      <c r="E945" s="55">
        <v>2</v>
      </c>
      <c r="F945" s="55">
        <v>52.5</v>
      </c>
      <c r="G945" s="52">
        <f>SUM(J945:GC945)</f>
        <v>1E-3</v>
      </c>
      <c r="H945" s="55"/>
      <c r="I945" s="55" t="s">
        <v>77</v>
      </c>
      <c r="J945" s="55">
        <f>0.6*0.001</f>
        <v>5.9999999999999995E-4</v>
      </c>
      <c r="K945" s="55">
        <f>0.3*0.001</f>
        <v>2.9999999999999997E-4</v>
      </c>
      <c r="L945" s="55"/>
      <c r="M945" s="55"/>
      <c r="N945" s="55"/>
      <c r="O945" s="55">
        <f>0.1*0.001</f>
        <v>1E-4</v>
      </c>
      <c r="P945" s="55"/>
      <c r="Q945" s="55"/>
      <c r="R945" s="55"/>
      <c r="S945" s="55"/>
      <c r="T945" s="55"/>
      <c r="U945" s="55"/>
      <c r="V945" s="55"/>
      <c r="W945" s="55"/>
      <c r="X945" s="55"/>
      <c r="Y945" s="55"/>
      <c r="Z945" s="55"/>
      <c r="AA945" s="55"/>
      <c r="AB945" s="55"/>
      <c r="AC945" s="55"/>
      <c r="AD945" s="55"/>
      <c r="AE945" s="55"/>
      <c r="AF945" s="55"/>
      <c r="AG945" s="55"/>
      <c r="AH945" s="55"/>
      <c r="AI945" s="55"/>
      <c r="AJ945" s="55"/>
      <c r="AK945" s="55"/>
      <c r="AL945" s="55"/>
      <c r="AM945" s="55"/>
      <c r="AN945" s="55"/>
      <c r="AO945" s="55"/>
      <c r="AP945" s="55"/>
      <c r="AQ945" s="55"/>
      <c r="AR945" s="55"/>
      <c r="AS945" s="55"/>
      <c r="AT945" s="55"/>
      <c r="AU945" s="55"/>
      <c r="AV945" s="55"/>
      <c r="AW945" s="55"/>
      <c r="AX945" s="55"/>
      <c r="AY945" s="55"/>
      <c r="AZ945" s="55"/>
      <c r="BA945" s="55"/>
      <c r="BB945" s="55"/>
      <c r="BC945" s="55"/>
      <c r="BD945" s="55"/>
      <c r="BE945" s="55"/>
      <c r="BF945" s="55"/>
      <c r="BG945" s="55"/>
      <c r="BH945" s="55"/>
      <c r="BI945" s="55"/>
      <c r="BJ945" s="55"/>
      <c r="BK945" s="55"/>
      <c r="BL945" s="55"/>
      <c r="BM945" s="55"/>
      <c r="BN945" s="55"/>
      <c r="BO945" s="55"/>
      <c r="BP945" s="55"/>
      <c r="BQ945" s="55"/>
      <c r="BR945" s="55"/>
      <c r="BS945" s="55"/>
      <c r="BT945" s="55"/>
      <c r="BU945" s="55"/>
      <c r="BV945" s="55"/>
      <c r="BW945" s="55"/>
      <c r="BX945" s="55"/>
      <c r="BY945" s="55"/>
      <c r="BZ945" s="55"/>
      <c r="CA945" s="55"/>
      <c r="CB945" s="55"/>
      <c r="CC945" s="55"/>
      <c r="CD945" s="55"/>
      <c r="CE945" s="55"/>
      <c r="CF945" s="55"/>
      <c r="CG945" s="55"/>
      <c r="CH945" s="55"/>
      <c r="CI945" s="55"/>
      <c r="CJ945" s="55"/>
      <c r="CK945" s="55"/>
      <c r="CL945" s="55"/>
      <c r="CM945" s="55"/>
      <c r="CN945" s="55"/>
      <c r="CO945" s="55"/>
      <c r="CP945" s="55"/>
      <c r="CQ945" s="55"/>
      <c r="CR945" s="55"/>
      <c r="CS945" s="55"/>
      <c r="CT945" s="55"/>
      <c r="CU945" s="55"/>
      <c r="CV945" s="55"/>
      <c r="CW945" s="55"/>
      <c r="CX945" s="55"/>
      <c r="CY945" s="55"/>
      <c r="CZ945" s="55"/>
      <c r="DA945" s="55"/>
      <c r="DB945" s="55"/>
      <c r="DC945" s="55"/>
      <c r="DD945" s="55"/>
      <c r="DE945" s="55"/>
      <c r="DF945" s="55"/>
      <c r="DG945" s="55"/>
      <c r="DH945" s="55"/>
      <c r="DI945" s="55"/>
      <c r="DJ945" s="55"/>
      <c r="DK945" s="55"/>
      <c r="DL945" s="55"/>
      <c r="DM945" s="55"/>
      <c r="DN945" s="55"/>
      <c r="DO945" s="55"/>
      <c r="DP945" s="55"/>
      <c r="DQ945" s="55"/>
      <c r="DR945" s="55"/>
      <c r="DS945" s="55"/>
      <c r="DT945" s="55"/>
      <c r="DU945" s="55"/>
      <c r="DV945" s="55"/>
      <c r="DW945" s="55"/>
      <c r="DX945" s="55"/>
      <c r="DY945" s="55"/>
      <c r="DZ945" s="55"/>
      <c r="EA945" s="55"/>
      <c r="EB945" s="55"/>
      <c r="EC945" s="55"/>
      <c r="ED945" s="55"/>
      <c r="EE945" s="55"/>
      <c r="EF945" s="55"/>
      <c r="EG945" s="55"/>
      <c r="EH945" s="55"/>
      <c r="EI945" s="55"/>
      <c r="EJ945" s="55"/>
      <c r="EK945" s="55"/>
      <c r="EL945" s="55"/>
      <c r="EM945" s="55"/>
      <c r="EN945" s="55"/>
      <c r="EO945" s="55"/>
      <c r="EP945" s="55"/>
      <c r="EQ945" s="55"/>
      <c r="ER945" s="55"/>
      <c r="ES945" s="55"/>
      <c r="ET945" s="55"/>
      <c r="EU945" s="55"/>
      <c r="EV945" s="55"/>
      <c r="EW945" s="55"/>
      <c r="EX945" s="55"/>
      <c r="EY945" s="55"/>
      <c r="EZ945" s="55"/>
      <c r="FA945" s="55"/>
      <c r="FB945" s="55"/>
    </row>
    <row r="946" spans="1:158" x14ac:dyDescent="0.2">
      <c r="A946" s="55">
        <v>3</v>
      </c>
      <c r="B946" s="101" t="s">
        <v>45</v>
      </c>
      <c r="C946" s="55" t="s">
        <v>169</v>
      </c>
      <c r="D946" s="55">
        <v>4</v>
      </c>
      <c r="E946" s="55">
        <v>3</v>
      </c>
      <c r="F946" s="55">
        <v>51</v>
      </c>
      <c r="G946" s="52">
        <f>SUM(J946:GC946)</f>
        <v>1E-3</v>
      </c>
      <c r="H946" s="55"/>
      <c r="I946" s="55" t="s">
        <v>77</v>
      </c>
      <c r="J946" s="55">
        <f>0.7*0.001</f>
        <v>6.9999999999999999E-4</v>
      </c>
      <c r="K946" s="55">
        <f>0.1*0.001</f>
        <v>1E-4</v>
      </c>
      <c r="L946" s="55"/>
      <c r="M946" s="55"/>
      <c r="N946" s="55">
        <f>0.15*0.001</f>
        <v>1.4999999999999999E-4</v>
      </c>
      <c r="O946" s="55"/>
      <c r="P946" s="55"/>
      <c r="Q946" s="55"/>
      <c r="R946" s="55"/>
      <c r="S946" s="55"/>
      <c r="T946" s="55"/>
      <c r="U946" s="55"/>
      <c r="V946" s="55"/>
      <c r="W946" s="55"/>
      <c r="X946" s="55"/>
      <c r="Y946" s="55"/>
      <c r="Z946" s="55"/>
      <c r="AA946" s="55"/>
      <c r="AB946" s="55"/>
      <c r="AC946" s="55"/>
      <c r="AD946" s="55"/>
      <c r="AE946" s="55"/>
      <c r="AF946" s="55"/>
      <c r="AG946" s="55"/>
      <c r="AH946" s="55"/>
      <c r="AI946" s="55"/>
      <c r="AJ946" s="55"/>
      <c r="AK946" s="55"/>
      <c r="AL946" s="55"/>
      <c r="AM946" s="55"/>
      <c r="AN946" s="55">
        <f>0.05*0.001</f>
        <v>5.0000000000000002E-5</v>
      </c>
      <c r="AO946" s="55"/>
      <c r="AP946" s="55"/>
      <c r="AQ946" s="55"/>
      <c r="AR946" s="55"/>
      <c r="AS946" s="55"/>
      <c r="AT946" s="55"/>
      <c r="AU946" s="55"/>
      <c r="AV946" s="55"/>
      <c r="AW946" s="55"/>
      <c r="AX946" s="55"/>
      <c r="AY946" s="55"/>
      <c r="AZ946" s="55"/>
      <c r="BA946" s="55"/>
      <c r="BB946" s="55"/>
      <c r="BC946" s="55"/>
      <c r="BD946" s="55"/>
      <c r="BE946" s="55"/>
      <c r="BF946" s="55"/>
      <c r="BG946" s="55"/>
      <c r="BH946" s="55"/>
      <c r="BI946" s="55"/>
      <c r="BJ946" s="55"/>
      <c r="BK946" s="55"/>
      <c r="BL946" s="55"/>
      <c r="BM946" s="55"/>
      <c r="BN946" s="55"/>
      <c r="BO946" s="55"/>
      <c r="BP946" s="55"/>
      <c r="BQ946" s="55"/>
      <c r="BR946" s="55"/>
      <c r="BS946" s="55"/>
      <c r="BT946" s="55"/>
      <c r="BU946" s="55"/>
      <c r="BV946" s="55"/>
      <c r="BW946" s="55"/>
      <c r="BX946" s="55"/>
      <c r="BY946" s="55"/>
      <c r="BZ946" s="55"/>
      <c r="CA946" s="55"/>
      <c r="CB946" s="55"/>
      <c r="CC946" s="55"/>
      <c r="CD946" s="55"/>
      <c r="CE946" s="55"/>
      <c r="CF946" s="55"/>
      <c r="CG946" s="55"/>
      <c r="CH946" s="55"/>
      <c r="CI946" s="55"/>
      <c r="CJ946" s="55"/>
      <c r="CK946" s="55"/>
      <c r="CL946" s="55"/>
      <c r="CM946" s="55"/>
      <c r="CN946" s="55"/>
      <c r="CO946" s="55"/>
      <c r="CP946" s="55"/>
      <c r="CQ946" s="55"/>
      <c r="CR946" s="55"/>
      <c r="CS946" s="55"/>
      <c r="CT946" s="55"/>
      <c r="CU946" s="55"/>
      <c r="CV946" s="55"/>
      <c r="CW946" s="55"/>
      <c r="CX946" s="55"/>
      <c r="CY946" s="55"/>
      <c r="CZ946" s="55"/>
      <c r="DA946" s="55"/>
      <c r="DB946" s="55"/>
      <c r="DC946" s="55"/>
      <c r="DD946" s="55"/>
      <c r="DE946" s="55"/>
      <c r="DF946" s="55"/>
      <c r="DG946" s="55"/>
      <c r="DH946" s="55"/>
      <c r="DI946" s="55"/>
      <c r="DJ946" s="55"/>
      <c r="DK946" s="55"/>
      <c r="DL946" s="55"/>
      <c r="DM946" s="55"/>
      <c r="DN946" s="55"/>
      <c r="DO946" s="55"/>
      <c r="DP946" s="55"/>
      <c r="DQ946" s="55"/>
      <c r="DR946" s="55"/>
      <c r="DS946" s="55"/>
      <c r="DT946" s="55"/>
      <c r="DU946" s="55"/>
      <c r="DV946" s="55"/>
      <c r="DW946" s="55"/>
      <c r="DX946" s="55"/>
      <c r="DY946" s="55"/>
      <c r="DZ946" s="55"/>
      <c r="EA946" s="55"/>
      <c r="EB946" s="55"/>
      <c r="EC946" s="55"/>
      <c r="ED946" s="55"/>
      <c r="EE946" s="55"/>
      <c r="EF946" s="55"/>
      <c r="EG946" s="55"/>
      <c r="EH946" s="55"/>
      <c r="EI946" s="55"/>
      <c r="EJ946" s="55"/>
      <c r="EK946" s="55"/>
      <c r="EL946" s="55"/>
      <c r="EM946" s="55"/>
      <c r="EN946" s="55"/>
      <c r="EO946" s="55"/>
      <c r="EP946" s="55"/>
      <c r="EQ946" s="55"/>
      <c r="ER946" s="55"/>
      <c r="ES946" s="55"/>
      <c r="ET946" s="55"/>
      <c r="EU946" s="55"/>
      <c r="EV946" s="55"/>
      <c r="EW946" s="55"/>
      <c r="EX946" s="55"/>
      <c r="EY946" s="55"/>
      <c r="EZ946" s="55"/>
      <c r="FA946" s="55"/>
      <c r="FB946" s="55"/>
    </row>
    <row r="947" spans="1:158" x14ac:dyDescent="0.2">
      <c r="A947" s="55">
        <v>3</v>
      </c>
      <c r="B947" s="101" t="s">
        <v>45</v>
      </c>
      <c r="C947" s="55" t="s">
        <v>169</v>
      </c>
      <c r="D947" s="55">
        <v>4</v>
      </c>
      <c r="E947" s="55">
        <v>4</v>
      </c>
      <c r="F947" s="55">
        <v>56.9</v>
      </c>
      <c r="G947" s="52">
        <f>SUM(J947:GC947)</f>
        <v>1E-3</v>
      </c>
      <c r="H947" s="55"/>
      <c r="I947" s="55" t="s">
        <v>77</v>
      </c>
      <c r="J947" s="55">
        <f>0.6*0.001</f>
        <v>5.9999999999999995E-4</v>
      </c>
      <c r="K947" s="55">
        <f>0.3*0.001</f>
        <v>2.9999999999999997E-4</v>
      </c>
      <c r="L947" s="55"/>
      <c r="M947" s="55"/>
      <c r="N947" s="55">
        <f>0.02*0.001</f>
        <v>2.0000000000000002E-5</v>
      </c>
      <c r="O947" s="55"/>
      <c r="P947" s="55"/>
      <c r="Q947" s="55"/>
      <c r="R947" s="55"/>
      <c r="S947" s="55"/>
      <c r="T947" s="55"/>
      <c r="U947" s="55"/>
      <c r="V947" s="55"/>
      <c r="W947" s="55"/>
      <c r="X947" s="55"/>
      <c r="Y947" s="55"/>
      <c r="Z947" s="55"/>
      <c r="AA947" s="55"/>
      <c r="AB947" s="55"/>
      <c r="AC947" s="55"/>
      <c r="AD947" s="55"/>
      <c r="AE947" s="55"/>
      <c r="AF947" s="55"/>
      <c r="AG947" s="55"/>
      <c r="AH947" s="55"/>
      <c r="AI947" s="55"/>
      <c r="AJ947" s="55"/>
      <c r="AK947" s="55"/>
      <c r="AL947" s="55"/>
      <c r="AM947" s="55"/>
      <c r="AN947" s="55">
        <f>0.08*0.001</f>
        <v>8.0000000000000007E-5</v>
      </c>
      <c r="AO947" s="55"/>
      <c r="AP947" s="55"/>
      <c r="AQ947" s="55"/>
      <c r="AR947" s="55"/>
      <c r="AS947" s="55"/>
      <c r="AT947" s="55"/>
      <c r="AU947" s="55"/>
      <c r="AV947" s="55"/>
      <c r="AW947" s="55"/>
      <c r="AX947" s="55"/>
      <c r="AY947" s="55"/>
      <c r="AZ947" s="55"/>
      <c r="BA947" s="55"/>
      <c r="BB947" s="55"/>
      <c r="BC947" s="55"/>
      <c r="BD947" s="55"/>
      <c r="BE947" s="55"/>
      <c r="BF947" s="55"/>
      <c r="BG947" s="55"/>
      <c r="BH947" s="55"/>
      <c r="BI947" s="55"/>
      <c r="BJ947" s="55"/>
      <c r="BK947" s="55"/>
      <c r="BL947" s="55"/>
      <c r="BM947" s="55"/>
      <c r="BN947" s="55"/>
      <c r="BO947" s="55"/>
      <c r="BP947" s="55"/>
      <c r="BQ947" s="55"/>
      <c r="BR947" s="55"/>
      <c r="BS947" s="55"/>
      <c r="BT947" s="55"/>
      <c r="BU947" s="55"/>
      <c r="BV947" s="55"/>
      <c r="BW947" s="55"/>
      <c r="BX947" s="55"/>
      <c r="BY947" s="55"/>
      <c r="BZ947" s="55"/>
      <c r="CA947" s="55"/>
      <c r="CB947" s="55"/>
      <c r="CC947" s="55"/>
      <c r="CD947" s="55"/>
      <c r="CE947" s="55"/>
      <c r="CF947" s="55"/>
      <c r="CG947" s="55"/>
      <c r="CH947" s="55"/>
      <c r="CI947" s="55"/>
      <c r="CJ947" s="55"/>
      <c r="CK947" s="55"/>
      <c r="CL947" s="55"/>
      <c r="CM947" s="55"/>
      <c r="CN947" s="55"/>
      <c r="CO947" s="55"/>
      <c r="CP947" s="55"/>
      <c r="CQ947" s="55"/>
      <c r="CR947" s="55"/>
      <c r="CS947" s="55"/>
      <c r="CT947" s="55"/>
      <c r="CU947" s="55"/>
      <c r="CV947" s="55"/>
      <c r="CW947" s="55"/>
      <c r="CX947" s="55"/>
      <c r="CY947" s="55"/>
      <c r="CZ947" s="55"/>
      <c r="DA947" s="55"/>
      <c r="DB947" s="55"/>
      <c r="DC947" s="55"/>
      <c r="DD947" s="55"/>
      <c r="DE947" s="55"/>
      <c r="DF947" s="55"/>
      <c r="DG947" s="55"/>
      <c r="DH947" s="55"/>
      <c r="DI947" s="55"/>
      <c r="DJ947" s="55"/>
      <c r="DK947" s="55"/>
      <c r="DL947" s="55"/>
      <c r="DM947" s="55"/>
      <c r="DN947" s="55"/>
      <c r="DO947" s="55"/>
      <c r="DP947" s="55"/>
      <c r="DQ947" s="55"/>
      <c r="DR947" s="55"/>
      <c r="DS947" s="55"/>
      <c r="DT947" s="55"/>
      <c r="DU947" s="55"/>
      <c r="DV947" s="55"/>
      <c r="DW947" s="55"/>
      <c r="DX947" s="55"/>
      <c r="DY947" s="55"/>
      <c r="DZ947" s="55"/>
      <c r="EA947" s="55"/>
      <c r="EB947" s="55"/>
      <c r="EC947" s="55"/>
      <c r="ED947" s="55"/>
      <c r="EE947" s="55"/>
      <c r="EF947" s="55"/>
      <c r="EG947" s="55"/>
      <c r="EH947" s="55"/>
      <c r="EI947" s="55"/>
      <c r="EJ947" s="55"/>
      <c r="EK947" s="55"/>
      <c r="EL947" s="55"/>
      <c r="EM947" s="55"/>
      <c r="EN947" s="55"/>
      <c r="EO947" s="55"/>
      <c r="EP947" s="55"/>
      <c r="EQ947" s="55"/>
      <c r="ER947" s="55"/>
      <c r="ES947" s="55"/>
      <c r="ET947" s="55"/>
      <c r="EU947" s="55"/>
      <c r="EV947" s="55"/>
      <c r="EW947" s="55"/>
      <c r="EX947" s="55"/>
      <c r="EY947" s="55"/>
      <c r="EZ947" s="55"/>
      <c r="FA947" s="55"/>
      <c r="FB947" s="55"/>
    </row>
    <row r="948" spans="1:158" x14ac:dyDescent="0.2">
      <c r="A948" s="55">
        <v>3</v>
      </c>
      <c r="B948" s="101" t="s">
        <v>45</v>
      </c>
      <c r="C948" s="55" t="s">
        <v>169</v>
      </c>
      <c r="D948" s="55">
        <v>4</v>
      </c>
      <c r="E948" s="55">
        <v>5</v>
      </c>
      <c r="F948" s="55">
        <v>42.3</v>
      </c>
      <c r="G948" s="52">
        <f>SUM(J948:GC948)</f>
        <v>1E-3</v>
      </c>
      <c r="H948" s="55"/>
      <c r="I948" s="55" t="s">
        <v>77</v>
      </c>
      <c r="J948" s="55"/>
      <c r="K948" s="55"/>
      <c r="L948" s="55"/>
      <c r="M948" s="55"/>
      <c r="N948" s="55"/>
      <c r="O948" s="55"/>
      <c r="P948" s="55"/>
      <c r="Q948" s="55"/>
      <c r="R948" s="55"/>
      <c r="S948" s="55"/>
      <c r="T948" s="55"/>
      <c r="U948" s="55"/>
      <c r="V948" s="55"/>
      <c r="W948" s="55"/>
      <c r="X948" s="55"/>
      <c r="Y948" s="55"/>
      <c r="Z948" s="55"/>
      <c r="AA948" s="55"/>
      <c r="AB948" s="55"/>
      <c r="AC948" s="55"/>
      <c r="AD948" s="55"/>
      <c r="AE948" s="55"/>
      <c r="AF948" s="55"/>
      <c r="AG948" s="55"/>
      <c r="AH948" s="55"/>
      <c r="AI948" s="55"/>
      <c r="AJ948" s="55"/>
      <c r="AK948" s="55"/>
      <c r="AL948" s="55"/>
      <c r="AM948" s="55"/>
      <c r="AN948" s="55"/>
      <c r="AO948" s="55"/>
      <c r="AP948" s="55"/>
      <c r="AQ948" s="55"/>
      <c r="AR948" s="55"/>
      <c r="AS948" s="55"/>
      <c r="AT948" s="55"/>
      <c r="AU948" s="55"/>
      <c r="AV948" s="55"/>
      <c r="AW948" s="55"/>
      <c r="AX948" s="55"/>
      <c r="AY948" s="55"/>
      <c r="AZ948" s="55"/>
      <c r="BA948" s="55"/>
      <c r="BB948" s="55"/>
      <c r="BC948" s="55"/>
      <c r="BD948" s="55"/>
      <c r="BE948" s="55"/>
      <c r="BF948" s="55"/>
      <c r="BG948" s="55"/>
      <c r="BH948" s="55"/>
      <c r="BI948" s="55"/>
      <c r="BJ948" s="55"/>
      <c r="BK948" s="55">
        <v>1E-3</v>
      </c>
      <c r="BL948" s="55"/>
      <c r="BM948" s="55"/>
      <c r="BN948" s="55"/>
      <c r="BO948" s="55"/>
      <c r="BP948" s="55"/>
      <c r="BQ948" s="55"/>
      <c r="BR948" s="55"/>
      <c r="BS948" s="55"/>
      <c r="BT948" s="55"/>
      <c r="BU948" s="55"/>
      <c r="BV948" s="55"/>
      <c r="BW948" s="55"/>
      <c r="BX948" s="55"/>
      <c r="BY948" s="55"/>
      <c r="BZ948" s="55"/>
      <c r="CA948" s="55"/>
      <c r="CB948" s="55"/>
      <c r="CC948" s="55"/>
      <c r="CD948" s="55"/>
      <c r="CE948" s="55"/>
      <c r="CF948" s="55"/>
      <c r="CG948" s="55"/>
      <c r="CH948" s="55"/>
      <c r="CI948" s="55"/>
      <c r="CJ948" s="55"/>
      <c r="CK948" s="55"/>
      <c r="CL948" s="55"/>
      <c r="CM948" s="55"/>
      <c r="CN948" s="55"/>
      <c r="CO948" s="55"/>
      <c r="CP948" s="55"/>
      <c r="CQ948" s="55"/>
      <c r="CR948" s="55"/>
      <c r="CS948" s="55"/>
      <c r="CT948" s="55"/>
      <c r="CU948" s="55"/>
      <c r="CV948" s="55"/>
      <c r="CW948" s="55"/>
      <c r="CX948" s="55"/>
      <c r="CY948" s="55"/>
      <c r="CZ948" s="55"/>
      <c r="DA948" s="55"/>
      <c r="DB948" s="55"/>
      <c r="DC948" s="55"/>
      <c r="DD948" s="55"/>
      <c r="DE948" s="55"/>
      <c r="DF948" s="55"/>
      <c r="DG948" s="55"/>
      <c r="DH948" s="55"/>
      <c r="DI948" s="55"/>
      <c r="DJ948" s="55"/>
      <c r="DK948" s="55"/>
      <c r="DL948" s="55"/>
      <c r="DM948" s="55"/>
      <c r="DN948" s="55"/>
      <c r="DO948" s="55"/>
      <c r="DP948" s="55"/>
      <c r="DQ948" s="55"/>
      <c r="DR948" s="55"/>
      <c r="DS948" s="55"/>
      <c r="DT948" s="55"/>
      <c r="DU948" s="55"/>
      <c r="DV948" s="55"/>
      <c r="DW948" s="55"/>
      <c r="DX948" s="55"/>
      <c r="DY948" s="55"/>
      <c r="DZ948" s="55"/>
      <c r="EA948" s="55"/>
      <c r="EB948" s="55"/>
      <c r="EC948" s="55"/>
      <c r="ED948" s="55"/>
      <c r="EE948" s="55"/>
      <c r="EF948" s="55"/>
      <c r="EG948" s="55"/>
      <c r="EH948" s="55"/>
      <c r="EI948" s="55"/>
      <c r="EJ948" s="55"/>
      <c r="EK948" s="55"/>
      <c r="EL948" s="55"/>
      <c r="EM948" s="55"/>
      <c r="EN948" s="55"/>
      <c r="EO948" s="55"/>
      <c r="EP948" s="55"/>
      <c r="EQ948" s="55"/>
      <c r="ER948" s="55"/>
      <c r="ES948" s="55"/>
      <c r="ET948" s="55"/>
      <c r="EU948" s="55"/>
      <c r="EV948" s="55"/>
      <c r="EW948" s="55"/>
      <c r="EX948" s="55"/>
      <c r="EY948" s="55"/>
      <c r="EZ948" s="55"/>
      <c r="FA948" s="55"/>
      <c r="FB948" s="55"/>
    </row>
    <row r="949" spans="1:158" x14ac:dyDescent="0.2">
      <c r="A949" s="55">
        <v>2</v>
      </c>
      <c r="B949" s="101" t="s">
        <v>45</v>
      </c>
      <c r="C949" s="55" t="s">
        <v>169</v>
      </c>
      <c r="D949" s="55">
        <v>4</v>
      </c>
      <c r="E949" s="55">
        <v>6</v>
      </c>
      <c r="F949" s="55">
        <v>57.8</v>
      </c>
      <c r="G949" s="52">
        <f>SUM(J949:GC949)</f>
        <v>1E-3</v>
      </c>
      <c r="H949" s="55"/>
      <c r="I949" s="55" t="s">
        <v>77</v>
      </c>
      <c r="J949" s="55"/>
      <c r="K949" s="55"/>
      <c r="L949" s="55"/>
      <c r="M949" s="55"/>
      <c r="N949" s="55"/>
      <c r="O949" s="55"/>
      <c r="P949" s="55"/>
      <c r="Q949" s="55"/>
      <c r="R949" s="55"/>
      <c r="S949" s="55"/>
      <c r="T949" s="55"/>
      <c r="U949" s="55"/>
      <c r="V949" s="55"/>
      <c r="W949" s="55"/>
      <c r="X949" s="55"/>
      <c r="Y949" s="55"/>
      <c r="Z949" s="55"/>
      <c r="AA949" s="55"/>
      <c r="AB949" s="55"/>
      <c r="AC949" s="55"/>
      <c r="AD949" s="55"/>
      <c r="AE949" s="55"/>
      <c r="AF949" s="55"/>
      <c r="AG949" s="55"/>
      <c r="AH949" s="55"/>
      <c r="AI949" s="55"/>
      <c r="AJ949" s="55"/>
      <c r="AK949" s="55"/>
      <c r="AL949" s="55"/>
      <c r="AM949" s="55"/>
      <c r="AN949" s="55"/>
      <c r="AO949" s="55"/>
      <c r="AP949" s="55"/>
      <c r="AQ949" s="55"/>
      <c r="AR949" s="55"/>
      <c r="AS949" s="55"/>
      <c r="AT949" s="55"/>
      <c r="AU949" s="55"/>
      <c r="AV949" s="55"/>
      <c r="AW949" s="55"/>
      <c r="AX949" s="55"/>
      <c r="AY949" s="55"/>
      <c r="AZ949" s="55"/>
      <c r="BA949" s="55"/>
      <c r="BB949" s="55">
        <v>1E-3</v>
      </c>
      <c r="BC949" s="55"/>
      <c r="BD949" s="55"/>
      <c r="BE949" s="55"/>
      <c r="BF949" s="55"/>
      <c r="BG949" s="55"/>
      <c r="BH949" s="55"/>
      <c r="BI949" s="55"/>
      <c r="BJ949" s="55"/>
      <c r="BK949" s="55"/>
      <c r="BL949" s="55"/>
      <c r="BM949" s="55"/>
      <c r="BN949" s="55"/>
      <c r="BO949" s="55"/>
      <c r="BP949" s="55"/>
      <c r="BQ949" s="55"/>
      <c r="BR949" s="55"/>
      <c r="BS949" s="55"/>
      <c r="BT949" s="55"/>
      <c r="BU949" s="55"/>
      <c r="BV949" s="55"/>
      <c r="BW949" s="55"/>
      <c r="BX949" s="55"/>
      <c r="BY949" s="55"/>
      <c r="BZ949" s="55"/>
      <c r="CA949" s="55"/>
      <c r="CB949" s="55"/>
      <c r="CC949" s="55"/>
      <c r="CD949" s="55"/>
      <c r="CE949" s="55"/>
      <c r="CF949" s="55"/>
      <c r="CG949" s="55"/>
      <c r="CH949" s="55"/>
      <c r="CI949" s="55"/>
      <c r="CJ949" s="55"/>
      <c r="CK949" s="55"/>
      <c r="CL949" s="55"/>
      <c r="CM949" s="55"/>
      <c r="CN949" s="55"/>
      <c r="CO949" s="55"/>
      <c r="CP949" s="55"/>
      <c r="CQ949" s="55"/>
      <c r="CR949" s="55"/>
      <c r="CS949" s="55"/>
      <c r="CT949" s="55"/>
      <c r="CU949" s="55"/>
      <c r="CV949" s="55"/>
      <c r="CW949" s="55"/>
      <c r="CX949" s="55"/>
      <c r="CY949" s="55"/>
      <c r="CZ949" s="55"/>
      <c r="DA949" s="55"/>
      <c r="DB949" s="55"/>
      <c r="DC949" s="55"/>
      <c r="DD949" s="55"/>
      <c r="DE949" s="55"/>
      <c r="DF949" s="55"/>
      <c r="DG949" s="55"/>
      <c r="DH949" s="55"/>
      <c r="DI949" s="55"/>
      <c r="DJ949" s="55"/>
      <c r="DK949" s="55"/>
      <c r="DL949" s="55"/>
      <c r="DM949" s="55"/>
      <c r="DN949" s="55"/>
      <c r="DO949" s="55"/>
      <c r="DP949" s="55"/>
      <c r="DQ949" s="55"/>
      <c r="DR949" s="55"/>
      <c r="DS949" s="55"/>
      <c r="DT949" s="55"/>
      <c r="DU949" s="55"/>
      <c r="DV949" s="55"/>
      <c r="DW949" s="55"/>
      <c r="DX949" s="55"/>
      <c r="DY949" s="55"/>
      <c r="DZ949" s="55"/>
      <c r="EA949" s="55"/>
      <c r="EB949" s="55"/>
      <c r="EC949" s="55"/>
      <c r="ED949" s="55"/>
      <c r="EE949" s="55"/>
      <c r="EF949" s="55"/>
      <c r="EG949" s="55"/>
      <c r="EH949" s="55"/>
      <c r="EI949" s="55"/>
      <c r="EJ949" s="55"/>
      <c r="EK949" s="55"/>
      <c r="EL949" s="55"/>
      <c r="EM949" s="55"/>
      <c r="EN949" s="55"/>
      <c r="EO949" s="55"/>
      <c r="EP949" s="55"/>
      <c r="EQ949" s="55"/>
      <c r="ER949" s="55"/>
      <c r="ES949" s="55"/>
      <c r="ET949" s="55"/>
      <c r="EU949" s="55"/>
      <c r="EV949" s="55"/>
      <c r="EW949" s="55"/>
      <c r="EX949" s="55"/>
      <c r="EY949" s="55"/>
      <c r="EZ949" s="55"/>
      <c r="FA949" s="55"/>
      <c r="FB949" s="55"/>
    </row>
    <row r="950" spans="1:158" x14ac:dyDescent="0.2">
      <c r="A950" s="52">
        <v>3</v>
      </c>
      <c r="B950" s="101" t="s">
        <v>45</v>
      </c>
      <c r="C950" s="52" t="s">
        <v>170</v>
      </c>
      <c r="D950" s="52">
        <v>5</v>
      </c>
      <c r="E950" s="52">
        <v>1</v>
      </c>
      <c r="F950" s="52">
        <v>55.2</v>
      </c>
      <c r="G950" s="52">
        <f>SUM(J950:BV950)</f>
        <v>1E-3</v>
      </c>
      <c r="H950" s="52"/>
      <c r="I950" s="52" t="s">
        <v>77</v>
      </c>
      <c r="J950" s="52">
        <f>0.3*0.001</f>
        <v>2.9999999999999997E-4</v>
      </c>
      <c r="K950" s="52">
        <f>0.65*0.001</f>
        <v>6.5000000000000008E-4</v>
      </c>
      <c r="L950" s="52"/>
      <c r="M950" s="52"/>
      <c r="N950" s="52"/>
      <c r="O950" s="52"/>
      <c r="P950" s="52"/>
      <c r="Q950" s="52"/>
      <c r="R950" s="52"/>
      <c r="S950" s="52"/>
      <c r="T950" s="52"/>
      <c r="U950" s="52"/>
      <c r="V950" s="52"/>
      <c r="W950" s="52"/>
      <c r="X950" s="52"/>
      <c r="Y950" s="52"/>
      <c r="Z950" s="52"/>
      <c r="AA950" s="52"/>
      <c r="AB950" s="52"/>
      <c r="AC950" s="52"/>
      <c r="AD950" s="52"/>
      <c r="AE950" s="52"/>
      <c r="AF950" s="52"/>
      <c r="AG950" s="52"/>
      <c r="AH950" s="52"/>
      <c r="AI950" s="52"/>
      <c r="AJ950" s="52"/>
      <c r="AK950" s="52"/>
      <c r="AL950" s="52"/>
      <c r="AM950" s="52"/>
      <c r="AN950" s="52">
        <f>0.05*0.001</f>
        <v>5.0000000000000002E-5</v>
      </c>
      <c r="AO950" s="52"/>
      <c r="AP950" s="52"/>
      <c r="AQ950" s="52"/>
      <c r="AR950" s="52"/>
      <c r="AS950" s="52"/>
      <c r="AT950" s="52"/>
      <c r="AU950" s="52"/>
      <c r="AV950" s="52"/>
      <c r="AW950" s="52"/>
      <c r="AX950" s="52"/>
      <c r="AY950" s="52"/>
      <c r="AZ950" s="52"/>
      <c r="BA950" s="52"/>
      <c r="BB950" s="52"/>
      <c r="BC950" s="52"/>
      <c r="BD950" s="52"/>
      <c r="BE950" s="52"/>
      <c r="BF950" s="52"/>
      <c r="BG950" s="52"/>
      <c r="BH950" s="52"/>
      <c r="BI950" s="52"/>
      <c r="BJ950" s="52"/>
      <c r="BK950" s="52"/>
      <c r="BL950" s="52"/>
      <c r="BM950" s="52"/>
      <c r="BN950" s="52"/>
      <c r="BO950" s="52"/>
      <c r="BP950" s="52"/>
      <c r="BQ950" s="52"/>
      <c r="BR950" s="52"/>
      <c r="BS950" s="52"/>
      <c r="BT950" s="52"/>
      <c r="BU950" s="52"/>
      <c r="BV950" s="52"/>
      <c r="BW950" s="52"/>
      <c r="BX950" s="52"/>
      <c r="BY950" s="52"/>
      <c r="BZ950" s="52"/>
      <c r="CA950" s="52"/>
      <c r="CB950" s="52"/>
      <c r="CC950" s="52"/>
      <c r="CD950" s="52"/>
      <c r="CE950" s="52"/>
      <c r="CF950" s="52"/>
      <c r="CG950" s="52"/>
      <c r="CH950" s="52"/>
      <c r="CI950" s="52"/>
      <c r="CJ950" s="52"/>
      <c r="CK950" s="52"/>
      <c r="CL950" s="52"/>
      <c r="CM950" s="52"/>
      <c r="CN950" s="52"/>
      <c r="CO950" s="52"/>
      <c r="CP950" s="52"/>
      <c r="CQ950" s="52"/>
      <c r="CR950" s="52"/>
      <c r="CS950" s="52"/>
      <c r="CT950" s="52"/>
      <c r="CU950" s="52"/>
      <c r="CV950" s="53"/>
      <c r="CW950" s="53"/>
      <c r="CX950" s="53"/>
      <c r="CY950" s="53"/>
      <c r="CZ950" s="53"/>
      <c r="DA950" s="53"/>
      <c r="DB950" s="53"/>
      <c r="DC950" s="52"/>
      <c r="DD950" s="52"/>
      <c r="DE950" s="53"/>
      <c r="DF950" s="52"/>
      <c r="DG950" s="52"/>
      <c r="DH950" s="52"/>
      <c r="DI950" s="52"/>
      <c r="DJ950" s="52"/>
      <c r="DK950" s="52"/>
      <c r="DL950" s="52"/>
      <c r="DM950" s="52"/>
      <c r="DN950" s="52"/>
      <c r="DO950" s="52"/>
      <c r="DP950" s="52"/>
      <c r="DQ950" s="52"/>
      <c r="DR950" s="52"/>
      <c r="DS950" s="52"/>
      <c r="DT950" s="52"/>
      <c r="DU950" s="52"/>
      <c r="DV950" s="52"/>
      <c r="DW950" s="52"/>
      <c r="DX950" s="52"/>
      <c r="DY950" s="52"/>
      <c r="DZ950" s="52"/>
      <c r="EA950" s="52"/>
      <c r="EB950" s="52"/>
      <c r="EC950" s="52"/>
      <c r="ED950" s="52"/>
      <c r="EE950" s="52"/>
      <c r="EF950" s="52"/>
      <c r="EG950" s="52"/>
      <c r="EH950" s="52"/>
      <c r="EI950" s="52"/>
      <c r="EJ950" s="52"/>
      <c r="EK950" s="52"/>
      <c r="EL950" s="52"/>
      <c r="EM950" s="52"/>
      <c r="EN950" s="52"/>
      <c r="EO950" s="52"/>
      <c r="EP950" s="52"/>
      <c r="EQ950" s="52"/>
      <c r="ER950" s="52"/>
      <c r="ES950" s="52"/>
      <c r="ET950" s="52"/>
      <c r="EU950" s="52"/>
      <c r="EV950" s="52"/>
      <c r="EW950" s="52"/>
      <c r="EX950" s="52"/>
      <c r="EY950" s="52"/>
      <c r="EZ950" s="52"/>
      <c r="FA950" s="52"/>
      <c r="FB950" s="52"/>
    </row>
    <row r="951" spans="1:158" x14ac:dyDescent="0.2">
      <c r="A951" s="52">
        <v>1</v>
      </c>
      <c r="B951" s="101" t="s">
        <v>45</v>
      </c>
      <c r="C951" s="52" t="s">
        <v>170</v>
      </c>
      <c r="D951" s="52">
        <v>5</v>
      </c>
      <c r="E951" s="52">
        <v>2</v>
      </c>
      <c r="F951" s="52">
        <v>68.599999999999994</v>
      </c>
      <c r="G951" s="52">
        <f>SUM(J951:BV951)</f>
        <v>1E-3</v>
      </c>
      <c r="H951" s="52"/>
      <c r="I951" s="52" t="s">
        <v>77</v>
      </c>
      <c r="J951" s="52">
        <f>0.5*0.001</f>
        <v>5.0000000000000001E-4</v>
      </c>
      <c r="K951" s="52">
        <f>0.2*0.001</f>
        <v>2.0000000000000001E-4</v>
      </c>
      <c r="L951" s="52"/>
      <c r="M951" s="52"/>
      <c r="N951" s="52"/>
      <c r="O951" s="52"/>
      <c r="P951" s="52"/>
      <c r="Q951" s="52"/>
      <c r="R951" s="52"/>
      <c r="S951" s="52"/>
      <c r="T951" s="52"/>
      <c r="U951" s="52"/>
      <c r="V951" s="52"/>
      <c r="W951" s="52"/>
      <c r="X951" s="52">
        <f>0.2*0.001</f>
        <v>2.0000000000000001E-4</v>
      </c>
      <c r="Y951" s="52"/>
      <c r="Z951" s="52"/>
      <c r="AA951" s="52"/>
      <c r="AB951" s="52"/>
      <c r="AC951" s="52"/>
      <c r="AD951" s="52"/>
      <c r="AE951" s="52"/>
      <c r="AF951" s="52"/>
      <c r="AG951" s="52"/>
      <c r="AH951" s="52"/>
      <c r="AI951" s="52"/>
      <c r="AJ951" s="52"/>
      <c r="AK951" s="52"/>
      <c r="AL951" s="52"/>
      <c r="AM951" s="52"/>
      <c r="AN951" s="52">
        <f>0.1*0.001</f>
        <v>1E-4</v>
      </c>
      <c r="AO951" s="52"/>
      <c r="AP951" s="52"/>
      <c r="AQ951" s="52"/>
      <c r="AR951" s="52"/>
      <c r="AS951" s="52"/>
      <c r="AT951" s="52"/>
      <c r="AU951" s="52"/>
      <c r="AV951" s="52"/>
      <c r="AW951" s="52"/>
      <c r="AX951" s="52"/>
      <c r="AY951" s="52"/>
      <c r="AZ951" s="52"/>
      <c r="BA951" s="52"/>
      <c r="BB951" s="52"/>
      <c r="BC951" s="52"/>
      <c r="BD951" s="52"/>
      <c r="BE951" s="52"/>
      <c r="BF951" s="52"/>
      <c r="BG951" s="52"/>
      <c r="BH951" s="52"/>
      <c r="BI951" s="52"/>
      <c r="BJ951" s="52"/>
      <c r="BK951" s="52"/>
      <c r="BL951" s="52"/>
      <c r="BM951" s="52"/>
      <c r="BN951" s="52"/>
      <c r="BO951" s="52"/>
      <c r="BP951" s="52"/>
      <c r="BQ951" s="52"/>
      <c r="BR951" s="52"/>
      <c r="BS951" s="52"/>
      <c r="BT951" s="52"/>
      <c r="BU951" s="52"/>
      <c r="BV951" s="52"/>
      <c r="BW951" s="52"/>
      <c r="BX951" s="52"/>
      <c r="BY951" s="52"/>
      <c r="BZ951" s="52"/>
      <c r="CA951" s="52"/>
      <c r="CB951" s="52"/>
      <c r="CC951" s="52"/>
      <c r="CD951" s="52"/>
      <c r="CE951" s="52"/>
      <c r="CF951" s="52"/>
      <c r="CG951" s="52"/>
      <c r="CH951" s="52"/>
      <c r="CI951" s="52"/>
      <c r="CJ951" s="52"/>
      <c r="CK951" s="52"/>
      <c r="CL951" s="52"/>
      <c r="CM951" s="52"/>
      <c r="CN951" s="52"/>
      <c r="CO951" s="52"/>
      <c r="CP951" s="52"/>
      <c r="CQ951" s="52"/>
      <c r="CR951" s="52"/>
      <c r="CS951" s="52"/>
      <c r="CT951" s="52"/>
      <c r="CU951" s="52"/>
      <c r="CV951" s="53"/>
      <c r="CW951" s="53"/>
      <c r="CX951" s="53"/>
      <c r="CY951" s="53"/>
      <c r="CZ951" s="53"/>
      <c r="DA951" s="53"/>
      <c r="DB951" s="53"/>
      <c r="DC951" s="52"/>
      <c r="DD951" s="52"/>
      <c r="DE951" s="53"/>
      <c r="DF951" s="52"/>
      <c r="DG951" s="52"/>
      <c r="DH951" s="52"/>
      <c r="DI951" s="52"/>
      <c r="DJ951" s="52"/>
      <c r="DK951" s="52"/>
      <c r="DL951" s="52"/>
      <c r="DM951" s="52"/>
      <c r="DN951" s="52"/>
      <c r="DO951" s="52"/>
      <c r="DP951" s="52"/>
      <c r="DQ951" s="52"/>
      <c r="DR951" s="52"/>
      <c r="DS951" s="52"/>
      <c r="DT951" s="52"/>
      <c r="DU951" s="52"/>
      <c r="DV951" s="52"/>
      <c r="DW951" s="52"/>
      <c r="DX951" s="52"/>
      <c r="DY951" s="52"/>
      <c r="DZ951" s="52"/>
      <c r="EA951" s="52"/>
      <c r="EB951" s="52"/>
      <c r="EC951" s="52"/>
      <c r="ED951" s="52"/>
      <c r="EE951" s="52"/>
      <c r="EF951" s="52"/>
      <c r="EG951" s="52"/>
      <c r="EH951" s="52"/>
      <c r="EI951" s="52"/>
      <c r="EJ951" s="52"/>
      <c r="EK951" s="52"/>
      <c r="EL951" s="52"/>
      <c r="EM951" s="52"/>
      <c r="EN951" s="52"/>
      <c r="EO951" s="52"/>
      <c r="EP951" s="52"/>
      <c r="EQ951" s="52"/>
      <c r="ER951" s="52"/>
      <c r="ES951" s="52"/>
      <c r="ET951" s="52"/>
      <c r="EU951" s="52"/>
      <c r="EV951" s="52"/>
      <c r="EW951" s="52"/>
      <c r="EX951" s="52"/>
      <c r="EY951" s="52"/>
      <c r="EZ951" s="52"/>
      <c r="FA951" s="52"/>
      <c r="FB951" s="52"/>
    </row>
    <row r="952" spans="1:158" x14ac:dyDescent="0.2">
      <c r="A952" s="52">
        <v>2</v>
      </c>
      <c r="B952" s="101" t="s">
        <v>45</v>
      </c>
      <c r="C952" s="52" t="s">
        <v>170</v>
      </c>
      <c r="D952" s="52">
        <v>5</v>
      </c>
      <c r="E952" s="52">
        <v>2</v>
      </c>
      <c r="F952" s="52">
        <v>68.599999999999994</v>
      </c>
      <c r="G952" s="52">
        <f>SUM(J952:BV952)</f>
        <v>1E-3</v>
      </c>
      <c r="H952" s="52"/>
      <c r="I952" s="52" t="s">
        <v>77</v>
      </c>
      <c r="J952" s="52">
        <f>0.5*0.001</f>
        <v>5.0000000000000001E-4</v>
      </c>
      <c r="K952" s="52">
        <f>0.2*0.001</f>
        <v>2.0000000000000001E-4</v>
      </c>
      <c r="L952" s="52"/>
      <c r="M952" s="52"/>
      <c r="N952" s="52"/>
      <c r="O952" s="52"/>
      <c r="P952" s="52"/>
      <c r="Q952" s="52"/>
      <c r="R952" s="52"/>
      <c r="S952" s="52"/>
      <c r="T952" s="52"/>
      <c r="U952" s="52"/>
      <c r="V952" s="52"/>
      <c r="W952" s="52"/>
      <c r="X952" s="52">
        <f>0.29*0.001</f>
        <v>2.9E-4</v>
      </c>
      <c r="Y952" s="52"/>
      <c r="Z952" s="52"/>
      <c r="AA952" s="52"/>
      <c r="AB952" s="52"/>
      <c r="AC952" s="52"/>
      <c r="AD952" s="52"/>
      <c r="AE952" s="52"/>
      <c r="AF952" s="52"/>
      <c r="AG952" s="52"/>
      <c r="AH952" s="52"/>
      <c r="AI952" s="52"/>
      <c r="AJ952" s="52"/>
      <c r="AK952" s="52"/>
      <c r="AL952" s="52"/>
      <c r="AM952" s="52"/>
      <c r="AN952" s="52">
        <f>0.01*0.001</f>
        <v>1.0000000000000001E-5</v>
      </c>
      <c r="AO952" s="52"/>
      <c r="AP952" s="52"/>
      <c r="AQ952" s="52"/>
      <c r="AR952" s="52"/>
      <c r="AS952" s="52"/>
      <c r="AT952" s="52"/>
      <c r="AU952" s="52"/>
      <c r="AV952" s="52"/>
      <c r="AW952" s="52"/>
      <c r="AX952" s="52"/>
      <c r="AY952" s="52"/>
      <c r="AZ952" s="52"/>
      <c r="BA952" s="52"/>
      <c r="BB952" s="52"/>
      <c r="BC952" s="52"/>
      <c r="BD952" s="52"/>
      <c r="BE952" s="52"/>
      <c r="BF952" s="52"/>
      <c r="BG952" s="52"/>
      <c r="BH952" s="52"/>
      <c r="BI952" s="52"/>
      <c r="BJ952" s="52"/>
      <c r="BK952" s="52"/>
      <c r="BL952" s="52"/>
      <c r="BM952" s="52"/>
      <c r="BN952" s="52"/>
      <c r="BO952" s="52"/>
      <c r="BP952" s="52"/>
      <c r="BQ952" s="52"/>
      <c r="BR952" s="52"/>
      <c r="BS952" s="52"/>
      <c r="BT952" s="52"/>
      <c r="BU952" s="52"/>
      <c r="BV952" s="52"/>
      <c r="BW952" s="52"/>
      <c r="BX952" s="52"/>
      <c r="BY952" s="52"/>
      <c r="BZ952" s="52"/>
      <c r="CA952" s="52"/>
      <c r="CB952" s="52"/>
      <c r="CC952" s="52"/>
      <c r="CD952" s="52"/>
      <c r="CE952" s="52"/>
      <c r="CF952" s="52"/>
      <c r="CG952" s="52"/>
      <c r="CH952" s="52"/>
      <c r="CI952" s="52"/>
      <c r="CJ952" s="52"/>
      <c r="CK952" s="52"/>
      <c r="CL952" s="52"/>
      <c r="CM952" s="52"/>
      <c r="CN952" s="52"/>
      <c r="CO952" s="52"/>
      <c r="CP952" s="52"/>
      <c r="CQ952" s="52"/>
      <c r="CR952" s="52"/>
      <c r="CS952" s="52"/>
      <c r="CT952" s="52"/>
      <c r="CU952" s="52"/>
      <c r="CV952" s="53"/>
      <c r="CW952" s="53"/>
      <c r="CX952" s="53"/>
      <c r="CY952" s="53"/>
      <c r="CZ952" s="53"/>
      <c r="DA952" s="53"/>
      <c r="DB952" s="53"/>
      <c r="DC952" s="52"/>
      <c r="DD952" s="52"/>
      <c r="DE952" s="53"/>
      <c r="DF952" s="52"/>
      <c r="DG952" s="52"/>
      <c r="DH952" s="52"/>
      <c r="DI952" s="52"/>
      <c r="DJ952" s="52"/>
      <c r="DK952" s="52"/>
      <c r="DL952" s="52"/>
      <c r="DM952" s="52"/>
      <c r="DN952" s="52"/>
      <c r="DO952" s="52"/>
      <c r="DP952" s="52"/>
      <c r="DQ952" s="52"/>
      <c r="DR952" s="52"/>
      <c r="DS952" s="52"/>
      <c r="DT952" s="52"/>
      <c r="DU952" s="52"/>
      <c r="DV952" s="52"/>
      <c r="DW952" s="52"/>
      <c r="DX952" s="52"/>
      <c r="DY952" s="52"/>
      <c r="DZ952" s="52"/>
      <c r="EA952" s="52"/>
      <c r="EB952" s="52"/>
      <c r="EC952" s="52"/>
      <c r="ED952" s="52"/>
      <c r="EE952" s="52"/>
      <c r="EF952" s="52"/>
      <c r="EG952" s="52"/>
      <c r="EH952" s="52"/>
      <c r="EI952" s="52"/>
      <c r="EJ952" s="52"/>
      <c r="EK952" s="52"/>
      <c r="EL952" s="52"/>
      <c r="EM952" s="52"/>
      <c r="EN952" s="52"/>
      <c r="EO952" s="52"/>
      <c r="EP952" s="52"/>
      <c r="EQ952" s="52"/>
      <c r="ER952" s="52"/>
      <c r="ES952" s="52"/>
      <c r="ET952" s="52"/>
      <c r="EU952" s="52"/>
      <c r="EV952" s="52"/>
      <c r="EW952" s="52"/>
      <c r="EX952" s="52"/>
      <c r="EY952" s="52"/>
      <c r="EZ952" s="52"/>
      <c r="FA952" s="52"/>
      <c r="FB952" s="52"/>
    </row>
    <row r="953" spans="1:158" x14ac:dyDescent="0.2">
      <c r="A953" s="52">
        <v>3</v>
      </c>
      <c r="B953" s="101" t="s">
        <v>45</v>
      </c>
      <c r="C953" s="52" t="s">
        <v>170</v>
      </c>
      <c r="D953" s="52">
        <v>5</v>
      </c>
      <c r="E953" s="52">
        <v>2</v>
      </c>
      <c r="F953" s="52">
        <v>78.3</v>
      </c>
      <c r="G953" s="52">
        <f>SUM(J953:BV953)</f>
        <v>1E-3</v>
      </c>
      <c r="H953" s="52"/>
      <c r="I953" s="52" t="s">
        <v>77</v>
      </c>
      <c r="J953" s="52">
        <f>0.65*0.001</f>
        <v>6.5000000000000008E-4</v>
      </c>
      <c r="K953" s="52">
        <f>0.3*0.001</f>
        <v>2.9999999999999997E-4</v>
      </c>
      <c r="L953" s="52"/>
      <c r="M953" s="52"/>
      <c r="N953" s="52"/>
      <c r="O953" s="52"/>
      <c r="P953" s="52">
        <f>0.05*0.001</f>
        <v>5.0000000000000002E-5</v>
      </c>
      <c r="Q953" s="52"/>
      <c r="R953" s="52"/>
      <c r="S953" s="52"/>
      <c r="T953" s="52"/>
      <c r="U953" s="52"/>
      <c r="V953" s="52"/>
      <c r="W953" s="52"/>
      <c r="X953" s="52"/>
      <c r="Y953" s="52"/>
      <c r="Z953" s="52"/>
      <c r="AA953" s="52"/>
      <c r="AB953" s="52"/>
      <c r="AC953" s="52"/>
      <c r="AD953" s="52"/>
      <c r="AE953" s="52"/>
      <c r="AF953" s="52"/>
      <c r="AG953" s="52"/>
      <c r="AH953" s="52"/>
      <c r="AI953" s="52"/>
      <c r="AJ953" s="52"/>
      <c r="AK953" s="52"/>
      <c r="AL953" s="52"/>
      <c r="AM953" s="52"/>
      <c r="AN953" s="52"/>
      <c r="AO953" s="52"/>
      <c r="AP953" s="52"/>
      <c r="AQ953" s="52"/>
      <c r="AR953" s="52"/>
      <c r="AS953" s="52"/>
      <c r="AT953" s="52"/>
      <c r="AU953" s="52"/>
      <c r="AV953" s="52"/>
      <c r="AW953" s="52"/>
      <c r="AX953" s="52"/>
      <c r="AY953" s="52"/>
      <c r="AZ953" s="52"/>
      <c r="BA953" s="52"/>
      <c r="BB953" s="52"/>
      <c r="BC953" s="52"/>
      <c r="BD953" s="52"/>
      <c r="BE953" s="52"/>
      <c r="BF953" s="52"/>
      <c r="BG953" s="52"/>
      <c r="BH953" s="52"/>
      <c r="BI953" s="52"/>
      <c r="BJ953" s="52"/>
      <c r="BK953" s="52"/>
      <c r="BL953" s="52"/>
      <c r="BM953" s="52"/>
      <c r="BN953" s="52"/>
      <c r="BO953" s="52"/>
      <c r="BP953" s="52"/>
      <c r="BQ953" s="52"/>
      <c r="BR953" s="52"/>
      <c r="BS953" s="52"/>
      <c r="BT953" s="52"/>
      <c r="BU953" s="52"/>
      <c r="BV953" s="52"/>
      <c r="BW953" s="52"/>
      <c r="BX953" s="52"/>
      <c r="BY953" s="52"/>
      <c r="BZ953" s="52"/>
      <c r="CA953" s="52"/>
      <c r="CB953" s="52"/>
      <c r="CC953" s="52"/>
      <c r="CD953" s="52"/>
      <c r="CE953" s="52"/>
      <c r="CF953" s="52"/>
      <c r="CG953" s="52"/>
      <c r="CH953" s="52"/>
      <c r="CI953" s="52"/>
      <c r="CJ953" s="52"/>
      <c r="CK953" s="52"/>
      <c r="CL953" s="52"/>
      <c r="CM953" s="52"/>
      <c r="CN953" s="52"/>
      <c r="CO953" s="52"/>
      <c r="CP953" s="52"/>
      <c r="CQ953" s="52"/>
      <c r="CR953" s="52"/>
      <c r="CS953" s="52"/>
      <c r="CT953" s="52"/>
      <c r="CU953" s="52"/>
      <c r="CV953" s="53"/>
      <c r="CW953" s="53"/>
      <c r="CX953" s="53"/>
      <c r="CY953" s="53"/>
      <c r="CZ953" s="53"/>
      <c r="DA953" s="53"/>
      <c r="DB953" s="53"/>
      <c r="DC953" s="52"/>
      <c r="DD953" s="52"/>
      <c r="DE953" s="53"/>
      <c r="DF953" s="52"/>
      <c r="DG953" s="52"/>
      <c r="DH953" s="52"/>
      <c r="DI953" s="52"/>
      <c r="DJ953" s="52"/>
      <c r="DK953" s="52"/>
      <c r="DL953" s="52"/>
      <c r="DM953" s="52"/>
      <c r="DN953" s="52"/>
      <c r="DO953" s="52"/>
      <c r="DP953" s="52"/>
      <c r="DQ953" s="52"/>
      <c r="DR953" s="52"/>
      <c r="DS953" s="52"/>
      <c r="DT953" s="52"/>
      <c r="DU953" s="52"/>
      <c r="DV953" s="52"/>
      <c r="DW953" s="52"/>
      <c r="DX953" s="52"/>
      <c r="DY953" s="52"/>
      <c r="DZ953" s="52"/>
      <c r="EA953" s="52"/>
      <c r="EB953" s="52"/>
      <c r="EC953" s="52"/>
      <c r="ED953" s="52"/>
      <c r="EE953" s="52"/>
      <c r="EF953" s="52"/>
      <c r="EG953" s="52"/>
      <c r="EH953" s="52"/>
      <c r="EI953" s="52"/>
      <c r="EJ953" s="52"/>
      <c r="EK953" s="52"/>
      <c r="EL953" s="52"/>
      <c r="EM953" s="52"/>
      <c r="EN953" s="52"/>
      <c r="EO953" s="52"/>
      <c r="EP953" s="52"/>
      <c r="EQ953" s="52"/>
      <c r="ER953" s="52"/>
      <c r="ES953" s="52"/>
      <c r="ET953" s="52"/>
      <c r="EU953" s="52"/>
      <c r="EV953" s="52"/>
      <c r="EW953" s="52"/>
      <c r="EX953" s="52"/>
      <c r="EY953" s="52"/>
      <c r="EZ953" s="52"/>
      <c r="FA953" s="52"/>
      <c r="FB953" s="52"/>
    </row>
    <row r="954" spans="1:158" x14ac:dyDescent="0.2">
      <c r="A954" s="52">
        <v>3</v>
      </c>
      <c r="B954" s="101" t="s">
        <v>45</v>
      </c>
      <c r="C954" s="52" t="s">
        <v>170</v>
      </c>
      <c r="D954" s="52">
        <v>5</v>
      </c>
      <c r="E954" s="52">
        <v>4</v>
      </c>
      <c r="F954" s="52">
        <v>54.6</v>
      </c>
      <c r="G954" s="52">
        <f>SUM(J954:BV954)</f>
        <v>1E-3</v>
      </c>
      <c r="H954" s="52"/>
      <c r="I954" s="52" t="s">
        <v>77</v>
      </c>
      <c r="J954" s="52">
        <f>0.5*0.001</f>
        <v>5.0000000000000001E-4</v>
      </c>
      <c r="K954" s="52">
        <f>0.4*0.001</f>
        <v>4.0000000000000002E-4</v>
      </c>
      <c r="L954" s="52"/>
      <c r="M954" s="52"/>
      <c r="N954" s="52">
        <f>0.1*0.001</f>
        <v>1E-4</v>
      </c>
      <c r="O954" s="52"/>
      <c r="P954" s="52"/>
      <c r="Q954" s="52"/>
      <c r="R954" s="52"/>
      <c r="S954" s="52"/>
      <c r="T954" s="52"/>
      <c r="U954" s="52"/>
      <c r="V954" s="52"/>
      <c r="W954" s="52"/>
      <c r="X954" s="52"/>
      <c r="Y954" s="52"/>
      <c r="Z954" s="52"/>
      <c r="AA954" s="52"/>
      <c r="AB954" s="52"/>
      <c r="AC954" s="52"/>
      <c r="AD954" s="52"/>
      <c r="AE954" s="52"/>
      <c r="AF954" s="52"/>
      <c r="AG954" s="52"/>
      <c r="AH954" s="52"/>
      <c r="AI954" s="52"/>
      <c r="AJ954" s="52"/>
      <c r="AK954" s="52"/>
      <c r="AL954" s="52"/>
      <c r="AM954" s="52"/>
      <c r="AN954" s="52"/>
      <c r="AO954" s="52"/>
      <c r="AP954" s="52"/>
      <c r="AQ954" s="52"/>
      <c r="AR954" s="52"/>
      <c r="AS954" s="52"/>
      <c r="AT954" s="52"/>
      <c r="AU954" s="52"/>
      <c r="AV954" s="52"/>
      <c r="AW954" s="52"/>
      <c r="AX954" s="52"/>
      <c r="AY954" s="52"/>
      <c r="AZ954" s="52"/>
      <c r="BA954" s="52"/>
      <c r="BB954" s="52"/>
      <c r="BC954" s="52"/>
      <c r="BD954" s="52"/>
      <c r="BE954" s="52"/>
      <c r="BF954" s="52"/>
      <c r="BG954" s="52"/>
      <c r="BH954" s="52"/>
      <c r="BI954" s="52"/>
      <c r="BJ954" s="52"/>
      <c r="BK954" s="52"/>
      <c r="BL954" s="52"/>
      <c r="BM954" s="52"/>
      <c r="BN954" s="52"/>
      <c r="BO954" s="52"/>
      <c r="BP954" s="52"/>
      <c r="BQ954" s="52"/>
      <c r="BR954" s="52"/>
      <c r="BS954" s="52"/>
      <c r="BT954" s="52"/>
      <c r="BU954" s="52"/>
      <c r="BV954" s="52"/>
      <c r="BW954" s="52"/>
      <c r="BX954" s="52"/>
      <c r="BY954" s="52"/>
      <c r="BZ954" s="52"/>
      <c r="CA954" s="52"/>
      <c r="CB954" s="52"/>
      <c r="CC954" s="52"/>
      <c r="CD954" s="52"/>
      <c r="CE954" s="52"/>
      <c r="CF954" s="52"/>
      <c r="CG954" s="52"/>
      <c r="CH954" s="52"/>
      <c r="CI954" s="52"/>
      <c r="CJ954" s="52"/>
      <c r="CK954" s="52"/>
      <c r="CL954" s="52"/>
      <c r="CM954" s="52"/>
      <c r="CN954" s="52"/>
      <c r="CO954" s="52"/>
      <c r="CP954" s="52"/>
      <c r="CQ954" s="52"/>
      <c r="CR954" s="52"/>
      <c r="CS954" s="52"/>
      <c r="CT954" s="52"/>
      <c r="CU954" s="52"/>
      <c r="CV954" s="53"/>
      <c r="CW954" s="53"/>
      <c r="CX954" s="53"/>
      <c r="CY954" s="53"/>
      <c r="CZ954" s="53"/>
      <c r="DA954" s="53"/>
      <c r="DB954" s="53"/>
      <c r="DC954" s="52"/>
      <c r="DD954" s="52"/>
      <c r="DE954" s="53"/>
      <c r="DF954" s="52"/>
      <c r="DG954" s="52"/>
      <c r="DH954" s="52"/>
      <c r="DI954" s="52"/>
      <c r="DJ954" s="52"/>
      <c r="DK954" s="52"/>
      <c r="DL954" s="52"/>
      <c r="DM954" s="52"/>
      <c r="DN954" s="52"/>
      <c r="DO954" s="52"/>
      <c r="DP954" s="52"/>
      <c r="DQ954" s="52"/>
      <c r="DR954" s="52"/>
      <c r="DS954" s="52"/>
      <c r="DT954" s="52"/>
      <c r="DU954" s="52"/>
      <c r="DV954" s="52"/>
      <c r="DW954" s="52"/>
      <c r="DX954" s="52"/>
      <c r="DY954" s="52"/>
      <c r="DZ954" s="52"/>
      <c r="EA954" s="52"/>
      <c r="EB954" s="52"/>
      <c r="EC954" s="52"/>
      <c r="ED954" s="52"/>
      <c r="EE954" s="52"/>
      <c r="EF954" s="52"/>
      <c r="EG954" s="52"/>
      <c r="EH954" s="52"/>
      <c r="EI954" s="52"/>
      <c r="EJ954" s="52"/>
      <c r="EK954" s="52"/>
      <c r="EL954" s="52"/>
      <c r="EM954" s="52"/>
      <c r="EN954" s="52"/>
      <c r="EO954" s="52"/>
      <c r="EP954" s="52"/>
      <c r="EQ954" s="52"/>
      <c r="ER954" s="52"/>
      <c r="ES954" s="52"/>
      <c r="ET954" s="52"/>
      <c r="EU954" s="52"/>
      <c r="EV954" s="52"/>
      <c r="EW954" s="52"/>
      <c r="EX954" s="52"/>
      <c r="EY954" s="52"/>
      <c r="EZ954" s="52"/>
      <c r="FA954" s="52"/>
      <c r="FB954" s="52"/>
    </row>
    <row r="955" spans="1:158" s="52" customFormat="1" x14ac:dyDescent="0.2">
      <c r="A955" s="9">
        <v>1</v>
      </c>
      <c r="B955" t="s">
        <v>136</v>
      </c>
      <c r="C955" t="s">
        <v>170</v>
      </c>
      <c r="D955" s="9">
        <v>5</v>
      </c>
      <c r="E955" s="9">
        <v>1</v>
      </c>
      <c r="F955" s="9">
        <v>42.9</v>
      </c>
      <c r="G955" s="9">
        <v>1E-3</v>
      </c>
      <c r="H955"/>
      <c r="I955" s="9" t="s">
        <v>77</v>
      </c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>
        <v>1E-3</v>
      </c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  <c r="EO955"/>
      <c r="EP955"/>
      <c r="EQ955"/>
      <c r="ER955"/>
      <c r="ES955"/>
      <c r="ET955"/>
      <c r="EU955"/>
      <c r="EV955"/>
      <c r="EW955"/>
      <c r="EX955"/>
      <c r="EY955"/>
      <c r="EZ955"/>
      <c r="FA955"/>
      <c r="FB955"/>
    </row>
    <row r="956" spans="1:158" s="52" customFormat="1" x14ac:dyDescent="0.2">
      <c r="A956" s="9">
        <v>1</v>
      </c>
      <c r="B956" t="s">
        <v>136</v>
      </c>
      <c r="C956" t="s">
        <v>170</v>
      </c>
      <c r="D956" s="9">
        <v>5</v>
      </c>
      <c r="E956" s="9">
        <v>3</v>
      </c>
      <c r="F956" s="9">
        <v>50.7</v>
      </c>
      <c r="G956" s="9">
        <v>1E-3</v>
      </c>
      <c r="H956"/>
      <c r="I956" s="9" t="s">
        <v>77</v>
      </c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>
        <v>1E-3</v>
      </c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  <c r="EO956"/>
      <c r="EP956"/>
      <c r="EQ956"/>
      <c r="ER956"/>
      <c r="ES956"/>
      <c r="ET956"/>
      <c r="EU956"/>
      <c r="EV956"/>
      <c r="EW956"/>
      <c r="EX956"/>
      <c r="EY956"/>
      <c r="EZ956"/>
      <c r="FA956"/>
      <c r="FB956"/>
    </row>
    <row r="957" spans="1:158" s="52" customFormat="1" x14ac:dyDescent="0.2">
      <c r="A957" s="9">
        <v>2</v>
      </c>
      <c r="B957" t="s">
        <v>136</v>
      </c>
      <c r="C957" t="s">
        <v>170</v>
      </c>
      <c r="D957" s="9">
        <v>5</v>
      </c>
      <c r="E957" s="9">
        <v>3</v>
      </c>
      <c r="F957" s="9">
        <v>51</v>
      </c>
      <c r="G957" s="9">
        <v>1E-3</v>
      </c>
      <c r="H957"/>
      <c r="I957" s="9" t="s">
        <v>77</v>
      </c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>
        <v>1E-3</v>
      </c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  <c r="EO957"/>
      <c r="EP957"/>
      <c r="EQ957"/>
      <c r="ER957"/>
      <c r="ES957"/>
      <c r="ET957"/>
      <c r="EU957"/>
      <c r="EV957"/>
      <c r="EW957"/>
      <c r="EX957"/>
      <c r="EY957"/>
      <c r="EZ957"/>
      <c r="FA957"/>
      <c r="FB957"/>
    </row>
    <row r="958" spans="1:158" s="52" customFormat="1" x14ac:dyDescent="0.2">
      <c r="A958" s="9">
        <v>1</v>
      </c>
      <c r="B958" t="s">
        <v>136</v>
      </c>
      <c r="C958" t="s">
        <v>170</v>
      </c>
      <c r="D958" s="9">
        <v>5</v>
      </c>
      <c r="E958" s="9">
        <v>4</v>
      </c>
      <c r="F958" s="9">
        <v>90</v>
      </c>
      <c r="G958" s="9">
        <v>1E-3</v>
      </c>
      <c r="H958"/>
      <c r="I958" s="9" t="s">
        <v>77</v>
      </c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>
        <v>1E-3</v>
      </c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  <c r="EO958"/>
      <c r="EP958"/>
      <c r="EQ958"/>
      <c r="ER958"/>
      <c r="ES958"/>
      <c r="ET958"/>
      <c r="EU958"/>
      <c r="EV958"/>
      <c r="EW958"/>
      <c r="EX958"/>
      <c r="EY958"/>
      <c r="EZ958"/>
      <c r="FA958"/>
      <c r="FB958"/>
    </row>
    <row r="959" spans="1:158" s="52" customFormat="1" x14ac:dyDescent="0.2">
      <c r="A959" s="9">
        <v>4</v>
      </c>
      <c r="B959" t="s">
        <v>136</v>
      </c>
      <c r="C959" t="s">
        <v>170</v>
      </c>
      <c r="D959" s="9">
        <v>5</v>
      </c>
      <c r="E959" s="9">
        <v>4</v>
      </c>
      <c r="F959" s="9">
        <v>59.2</v>
      </c>
      <c r="G959" s="9">
        <v>1E-3</v>
      </c>
      <c r="H959"/>
      <c r="I959" s="9" t="s">
        <v>77</v>
      </c>
      <c r="J959">
        <v>2.0000000000000001E-4</v>
      </c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>
        <v>8.0000000000000004E-4</v>
      </c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  <c r="EO959"/>
      <c r="EP959"/>
      <c r="EQ959"/>
      <c r="ER959"/>
      <c r="ES959"/>
      <c r="ET959"/>
      <c r="EU959"/>
      <c r="EV959"/>
      <c r="EW959"/>
      <c r="EX959"/>
      <c r="EY959"/>
      <c r="EZ959"/>
      <c r="FA959"/>
      <c r="FB959"/>
    </row>
    <row r="960" spans="1:158" x14ac:dyDescent="0.2">
      <c r="A960" s="9">
        <v>20</v>
      </c>
      <c r="B960" t="s">
        <v>53</v>
      </c>
      <c r="C960" t="s">
        <v>170</v>
      </c>
      <c r="D960" s="9">
        <v>5</v>
      </c>
      <c r="E960" s="9">
        <v>1</v>
      </c>
      <c r="F960" s="9">
        <v>23.9</v>
      </c>
      <c r="G960" s="9">
        <v>1.0000000000000002E-3</v>
      </c>
      <c r="I960" s="9" t="s">
        <v>77</v>
      </c>
      <c r="J960">
        <v>6.5000000000000008E-4</v>
      </c>
      <c r="K960">
        <v>2.9999999999999997E-4</v>
      </c>
      <c r="N960">
        <v>4.0000000000000003E-5</v>
      </c>
      <c r="AL960">
        <v>1.0000000000000001E-5</v>
      </c>
    </row>
    <row r="961" spans="1:158" x14ac:dyDescent="0.2">
      <c r="A961" s="9">
        <v>17</v>
      </c>
      <c r="B961" t="s">
        <v>57</v>
      </c>
      <c r="C961" t="s">
        <v>170</v>
      </c>
      <c r="D961" s="9">
        <v>5</v>
      </c>
      <c r="E961" s="9">
        <v>1</v>
      </c>
      <c r="F961" s="9">
        <v>23.2</v>
      </c>
      <c r="G961" s="9">
        <v>1.0000000000000002E-3</v>
      </c>
      <c r="I961" s="9" t="s">
        <v>77</v>
      </c>
      <c r="J961">
        <v>7.8000000000000009E-4</v>
      </c>
      <c r="K961">
        <v>1E-4</v>
      </c>
      <c r="L961">
        <v>2.0000000000000002E-5</v>
      </c>
      <c r="Q961">
        <v>1E-4</v>
      </c>
    </row>
    <row r="962" spans="1:158" x14ac:dyDescent="0.2">
      <c r="A962" s="11">
        <v>1</v>
      </c>
      <c r="B962" s="100" t="s">
        <v>46</v>
      </c>
      <c r="C962" s="100" t="s">
        <v>170</v>
      </c>
      <c r="D962" s="9">
        <v>5</v>
      </c>
      <c r="E962" s="11">
        <v>1</v>
      </c>
      <c r="F962" s="11">
        <v>58.3</v>
      </c>
      <c r="G962" s="11">
        <v>1.0000000000000002E-3</v>
      </c>
      <c r="H962" s="100"/>
      <c r="I962" s="13" t="s">
        <v>77</v>
      </c>
      <c r="J962" s="100">
        <v>5.5000000000000003E-4</v>
      </c>
      <c r="K962" s="100">
        <v>4.0000000000000002E-4</v>
      </c>
      <c r="L962" s="100"/>
      <c r="M962" s="100"/>
      <c r="N962" s="100"/>
      <c r="O962" s="100"/>
      <c r="P962" s="100"/>
      <c r="Q962" s="100"/>
      <c r="R962" s="100"/>
      <c r="S962" s="100"/>
      <c r="T962" s="100"/>
      <c r="U962" s="100"/>
      <c r="V962" s="100"/>
      <c r="W962" s="100"/>
      <c r="X962" s="100"/>
      <c r="Y962" s="100"/>
      <c r="Z962" s="100"/>
      <c r="AA962" s="100"/>
      <c r="AB962" s="100"/>
      <c r="AC962" s="100"/>
      <c r="AD962" s="100"/>
      <c r="AE962" s="100"/>
      <c r="AF962" s="100"/>
      <c r="AG962" s="100"/>
      <c r="AH962" s="100"/>
      <c r="AI962" s="100"/>
      <c r="AJ962" s="100">
        <v>1.0000000000000001E-5</v>
      </c>
      <c r="AK962" s="100"/>
      <c r="AL962" s="100"/>
      <c r="AM962" s="100"/>
      <c r="AN962" s="100">
        <v>4.0000000000000003E-5</v>
      </c>
      <c r="AO962" s="100"/>
      <c r="AP962" s="100"/>
      <c r="AQ962" s="100"/>
      <c r="AR962" s="100"/>
      <c r="AS962" s="100"/>
      <c r="AT962" s="100"/>
      <c r="AU962" s="100"/>
      <c r="AV962" s="100"/>
      <c r="AW962" s="100"/>
      <c r="AX962" s="100"/>
      <c r="AY962" s="100"/>
      <c r="AZ962" s="100"/>
      <c r="BA962" s="100"/>
      <c r="BB962" s="100"/>
      <c r="BC962" s="100"/>
      <c r="BD962" s="100"/>
      <c r="BE962" s="100"/>
      <c r="BF962" s="100"/>
      <c r="BG962" s="100"/>
      <c r="BH962" s="100"/>
      <c r="BI962" s="100"/>
      <c r="BJ962" s="100"/>
      <c r="BK962" s="100"/>
      <c r="BL962" s="100"/>
      <c r="BM962" s="100"/>
      <c r="BN962" s="100"/>
      <c r="BO962" s="100"/>
      <c r="BP962" s="100"/>
      <c r="BQ962" s="100"/>
      <c r="BR962" s="100"/>
      <c r="BS962" s="100"/>
      <c r="BT962" s="100"/>
      <c r="BU962" s="100"/>
      <c r="BV962" s="100"/>
      <c r="BW962" s="100"/>
      <c r="BX962" s="100"/>
      <c r="BY962" s="100"/>
      <c r="BZ962" s="100"/>
      <c r="CA962" s="100"/>
      <c r="CB962" s="100"/>
      <c r="CC962" s="100"/>
      <c r="CD962" s="100"/>
      <c r="CE962" s="100"/>
      <c r="CF962" s="100"/>
      <c r="CG962" s="100"/>
      <c r="CH962" s="100"/>
      <c r="CI962" s="100"/>
      <c r="CJ962" s="100"/>
      <c r="CK962" s="100"/>
      <c r="CL962" s="100"/>
      <c r="CM962" s="100"/>
      <c r="CN962" s="100"/>
      <c r="CO962" s="100"/>
      <c r="CP962" s="100"/>
      <c r="CQ962" s="100"/>
      <c r="CR962" s="100"/>
      <c r="CS962" s="100"/>
      <c r="CT962" s="100"/>
      <c r="CU962" s="100"/>
      <c r="CV962" s="100"/>
      <c r="CW962" s="100"/>
      <c r="CX962" s="100"/>
      <c r="CY962" s="100"/>
      <c r="CZ962" s="100"/>
      <c r="DA962" s="100"/>
      <c r="DB962" s="100"/>
      <c r="DC962" s="100"/>
      <c r="DD962" s="100"/>
      <c r="DE962" s="100"/>
      <c r="DF962" s="100"/>
      <c r="DG962" s="100"/>
      <c r="DH962" s="100"/>
      <c r="DI962" s="100"/>
      <c r="DJ962" s="100"/>
      <c r="DK962" s="100"/>
      <c r="DL962" s="100"/>
      <c r="DM962" s="100"/>
      <c r="DN962" s="100"/>
      <c r="DO962" s="100"/>
      <c r="DP962" s="100"/>
      <c r="DQ962" s="100"/>
      <c r="DR962" s="100"/>
      <c r="DS962" s="100"/>
      <c r="DT962" s="100"/>
      <c r="DU962" s="100"/>
      <c r="DV962" s="100"/>
      <c r="DW962" s="100"/>
      <c r="DX962" s="100"/>
      <c r="DY962" s="100"/>
      <c r="DZ962" s="100"/>
      <c r="EA962" s="100"/>
      <c r="EB962" s="100"/>
      <c r="EC962" s="100"/>
      <c r="ED962" s="100"/>
      <c r="EE962" s="100"/>
      <c r="EF962" s="100"/>
      <c r="EG962" s="100"/>
      <c r="EH962" s="100"/>
      <c r="EI962" s="100"/>
      <c r="EJ962" s="100"/>
      <c r="EK962" s="100"/>
      <c r="EL962" s="100"/>
      <c r="EM962" s="100"/>
      <c r="EN962" s="100"/>
      <c r="EO962" s="100"/>
      <c r="EP962" s="100"/>
      <c r="EQ962" s="100"/>
      <c r="ER962" s="100"/>
      <c r="ES962" s="100"/>
      <c r="ET962" s="100"/>
      <c r="EU962" s="100"/>
      <c r="EV962" s="100"/>
      <c r="EW962" s="100"/>
      <c r="EX962" s="100"/>
      <c r="EY962" s="100"/>
      <c r="EZ962" s="100"/>
      <c r="FA962" s="100"/>
      <c r="FB962" s="100"/>
    </row>
    <row r="963" spans="1:158" x14ac:dyDescent="0.2">
      <c r="A963" s="55">
        <v>2</v>
      </c>
      <c r="B963" s="101" t="s">
        <v>45</v>
      </c>
      <c r="C963" s="55" t="s">
        <v>169</v>
      </c>
      <c r="D963" s="55">
        <v>4</v>
      </c>
      <c r="E963" s="55">
        <v>4</v>
      </c>
      <c r="F963" s="55">
        <v>80.7</v>
      </c>
      <c r="G963" s="52">
        <f>SUM(J963:GC963)</f>
        <v>1.0000000000000002E-3</v>
      </c>
      <c r="H963" s="55"/>
      <c r="I963" s="55" t="s">
        <v>77</v>
      </c>
      <c r="J963" s="55">
        <f>0.8*0.001</f>
        <v>8.0000000000000004E-4</v>
      </c>
      <c r="K963" s="55">
        <f>0.1*0.001</f>
        <v>1E-4</v>
      </c>
      <c r="L963" s="55"/>
      <c r="M963" s="55"/>
      <c r="N963" s="55">
        <f>0.08*0.001</f>
        <v>8.0000000000000007E-5</v>
      </c>
      <c r="O963" s="55"/>
      <c r="P963" s="55"/>
      <c r="Q963" s="55"/>
      <c r="R963" s="55"/>
      <c r="S963" s="55"/>
      <c r="T963" s="55"/>
      <c r="U963" s="55"/>
      <c r="V963" s="55"/>
      <c r="W963" s="55"/>
      <c r="X963" s="55"/>
      <c r="Y963" s="55"/>
      <c r="Z963" s="55"/>
      <c r="AA963" s="55"/>
      <c r="AB963" s="55"/>
      <c r="AC963" s="55"/>
      <c r="AD963" s="55"/>
      <c r="AE963" s="55"/>
      <c r="AF963" s="55"/>
      <c r="AG963" s="55"/>
      <c r="AH963" s="55"/>
      <c r="AI963" s="55"/>
      <c r="AJ963" s="55"/>
      <c r="AK963" s="55"/>
      <c r="AL963" s="55"/>
      <c r="AM963" s="55"/>
      <c r="AN963" s="55">
        <f>0.02*0.001</f>
        <v>2.0000000000000002E-5</v>
      </c>
      <c r="AO963" s="55"/>
      <c r="AP963" s="55"/>
      <c r="AQ963" s="55"/>
      <c r="AR963" s="55"/>
      <c r="AS963" s="55"/>
      <c r="AT963" s="55"/>
      <c r="AU963" s="55"/>
      <c r="AV963" s="55"/>
      <c r="AW963" s="55"/>
      <c r="AX963" s="55"/>
      <c r="AY963" s="55"/>
      <c r="AZ963" s="55"/>
      <c r="BA963" s="55"/>
      <c r="BB963" s="55"/>
      <c r="BC963" s="55"/>
      <c r="BD963" s="55"/>
      <c r="BE963" s="55"/>
      <c r="BF963" s="55"/>
      <c r="BG963" s="55"/>
      <c r="BH963" s="55"/>
      <c r="BI963" s="55"/>
      <c r="BJ963" s="55"/>
      <c r="BK963" s="55"/>
      <c r="BL963" s="55"/>
      <c r="BM963" s="55"/>
      <c r="BN963" s="55"/>
      <c r="BO963" s="55"/>
      <c r="BP963" s="55"/>
      <c r="BQ963" s="55"/>
      <c r="BR963" s="55"/>
      <c r="BS963" s="55"/>
      <c r="BT963" s="55"/>
      <c r="BU963" s="55"/>
      <c r="BV963" s="55"/>
      <c r="BW963" s="55"/>
      <c r="BX963" s="55"/>
      <c r="BY963" s="55"/>
      <c r="BZ963" s="55"/>
      <c r="CA963" s="55"/>
      <c r="CB963" s="55"/>
      <c r="CC963" s="55"/>
      <c r="CD963" s="55"/>
      <c r="CE963" s="55"/>
      <c r="CF963" s="55"/>
      <c r="CG963" s="55"/>
      <c r="CH963" s="55"/>
      <c r="CI963" s="55"/>
      <c r="CJ963" s="55"/>
      <c r="CK963" s="55"/>
      <c r="CL963" s="55"/>
      <c r="CM963" s="55"/>
      <c r="CN963" s="55"/>
      <c r="CO963" s="55"/>
      <c r="CP963" s="55"/>
      <c r="CQ963" s="55"/>
      <c r="CR963" s="55"/>
      <c r="CS963" s="55"/>
      <c r="CT963" s="55"/>
      <c r="CU963" s="55"/>
      <c r="CV963" s="55"/>
      <c r="CW963" s="55"/>
      <c r="CX963" s="55"/>
      <c r="CY963" s="55"/>
      <c r="CZ963" s="55"/>
      <c r="DA963" s="55"/>
      <c r="DB963" s="55"/>
      <c r="DC963" s="55"/>
      <c r="DD963" s="55"/>
      <c r="DE963" s="55"/>
      <c r="DF963" s="55"/>
      <c r="DG963" s="55"/>
      <c r="DH963" s="55"/>
      <c r="DI963" s="55"/>
      <c r="DJ963" s="55"/>
      <c r="DK963" s="55"/>
      <c r="DL963" s="55"/>
      <c r="DM963" s="55"/>
      <c r="DN963" s="55"/>
      <c r="DO963" s="55"/>
      <c r="DP963" s="55"/>
      <c r="DQ963" s="55"/>
      <c r="DR963" s="55"/>
      <c r="DS963" s="55"/>
      <c r="DT963" s="55"/>
      <c r="DU963" s="55"/>
      <c r="DV963" s="55"/>
      <c r="DW963" s="55"/>
      <c r="DX963" s="55"/>
      <c r="DY963" s="55"/>
      <c r="DZ963" s="55"/>
      <c r="EA963" s="55"/>
      <c r="EB963" s="55"/>
      <c r="EC963" s="55"/>
      <c r="ED963" s="55"/>
      <c r="EE963" s="55"/>
      <c r="EF963" s="55"/>
      <c r="EG963" s="55"/>
      <c r="EH963" s="55"/>
      <c r="EI963" s="55"/>
      <c r="EJ963" s="55"/>
      <c r="EK963" s="55"/>
      <c r="EL963" s="55"/>
      <c r="EM963" s="55"/>
      <c r="EN963" s="55"/>
      <c r="EO963" s="55"/>
      <c r="EP963" s="55"/>
      <c r="EQ963" s="55"/>
      <c r="ER963" s="55"/>
      <c r="ES963" s="55"/>
      <c r="ET963" s="55"/>
      <c r="EU963" s="55"/>
      <c r="EV963" s="55"/>
      <c r="EW963" s="55"/>
      <c r="EX963" s="55"/>
      <c r="EY963" s="55"/>
      <c r="EZ963" s="55"/>
      <c r="FA963" s="55"/>
      <c r="FB963" s="55"/>
    </row>
    <row r="964" spans="1:158" x14ac:dyDescent="0.2">
      <c r="A964" s="9">
        <v>10</v>
      </c>
      <c r="B964" t="s">
        <v>58</v>
      </c>
      <c r="C964" t="s">
        <v>170</v>
      </c>
      <c r="D964" s="9">
        <v>5</v>
      </c>
      <c r="E964" s="9">
        <v>1</v>
      </c>
      <c r="F964" s="9">
        <v>18.5</v>
      </c>
      <c r="G964" s="9">
        <v>1.01E-3</v>
      </c>
      <c r="I964" s="9" t="s">
        <v>77</v>
      </c>
      <c r="K964">
        <v>3.0000000000000001E-5</v>
      </c>
      <c r="AL964">
        <v>7.0000000000000007E-5</v>
      </c>
      <c r="AO964">
        <v>1.0000000000000001E-5</v>
      </c>
      <c r="AQ964">
        <v>9.0000000000000008E-4</v>
      </c>
    </row>
    <row r="965" spans="1:158" x14ac:dyDescent="0.2">
      <c r="A965" s="9">
        <v>11</v>
      </c>
      <c r="B965" t="s">
        <v>53</v>
      </c>
      <c r="C965" t="s">
        <v>170</v>
      </c>
      <c r="D965" s="9">
        <v>5</v>
      </c>
      <c r="E965" s="9">
        <v>6</v>
      </c>
      <c r="F965" s="9">
        <v>36.4</v>
      </c>
      <c r="G965" s="9">
        <v>1.2000000000000001E-3</v>
      </c>
      <c r="I965" s="9" t="s">
        <v>77</v>
      </c>
      <c r="J965">
        <v>8.0000000000000004E-4</v>
      </c>
      <c r="K965">
        <v>1E-4</v>
      </c>
      <c r="AQ965">
        <v>2.9999999999999997E-4</v>
      </c>
    </row>
    <row r="966" spans="1:158" x14ac:dyDescent="0.2">
      <c r="A966" s="9">
        <v>14</v>
      </c>
      <c r="B966" t="s">
        <v>52</v>
      </c>
      <c r="C966" t="s">
        <v>170</v>
      </c>
      <c r="D966" s="9">
        <v>5</v>
      </c>
      <c r="E966" s="9">
        <v>3</v>
      </c>
      <c r="F966" s="9">
        <v>38</v>
      </c>
      <c r="G966" s="9">
        <v>1.4E-3</v>
      </c>
      <c r="I966" s="9" t="s">
        <v>77</v>
      </c>
      <c r="J966">
        <v>6.9999999999999999E-4</v>
      </c>
      <c r="AQ966">
        <v>4.0000000000000002E-4</v>
      </c>
      <c r="AS966">
        <v>2.9999999999999997E-4</v>
      </c>
    </row>
    <row r="967" spans="1:158" x14ac:dyDescent="0.2">
      <c r="A967" s="9">
        <v>27</v>
      </c>
      <c r="B967" t="s">
        <v>58</v>
      </c>
      <c r="C967" t="s">
        <v>170</v>
      </c>
      <c r="D967" s="9">
        <v>5</v>
      </c>
      <c r="E967" s="9">
        <v>4</v>
      </c>
      <c r="F967" s="9">
        <v>20.3</v>
      </c>
      <c r="G967" s="9">
        <v>1.4599999999999999E-3</v>
      </c>
      <c r="I967" s="9" t="s">
        <v>77</v>
      </c>
      <c r="AQ967">
        <v>1.4E-3</v>
      </c>
      <c r="AX967">
        <v>6.0000000000000002E-5</v>
      </c>
    </row>
    <row r="968" spans="1:158" x14ac:dyDescent="0.2">
      <c r="A968" s="9">
        <v>13</v>
      </c>
      <c r="B968" t="s">
        <v>53</v>
      </c>
      <c r="C968" t="s">
        <v>169</v>
      </c>
      <c r="D968" s="9">
        <v>4</v>
      </c>
      <c r="E968" s="9">
        <v>5</v>
      </c>
      <c r="F968" s="9">
        <v>38.799999999999997</v>
      </c>
      <c r="G968" s="9">
        <v>1.4999999999999998E-3</v>
      </c>
      <c r="I968" s="9" t="s">
        <v>77</v>
      </c>
      <c r="K968">
        <v>7.5000000000000007E-5</v>
      </c>
      <c r="N968">
        <v>1.0499999999999999E-3</v>
      </c>
      <c r="AM968">
        <v>1.5000000000000001E-4</v>
      </c>
      <c r="AS968">
        <v>2.2499999999999999E-4</v>
      </c>
    </row>
    <row r="969" spans="1:158" x14ac:dyDescent="0.2">
      <c r="A969" s="9">
        <v>3</v>
      </c>
      <c r="B969" t="s">
        <v>231</v>
      </c>
      <c r="C969" t="s">
        <v>170</v>
      </c>
      <c r="D969" s="9">
        <v>5</v>
      </c>
      <c r="E969" s="9">
        <v>6</v>
      </c>
      <c r="F969" s="9">
        <v>37</v>
      </c>
      <c r="G969" s="9">
        <v>1.4999999999999998E-3</v>
      </c>
      <c r="I969" s="9" t="s">
        <v>77</v>
      </c>
      <c r="J969">
        <v>9.8999999999999999E-4</v>
      </c>
      <c r="K969">
        <v>4.4999999999999999E-4</v>
      </c>
      <c r="N969">
        <v>4.4999999999999996E-5</v>
      </c>
      <c r="O969">
        <v>1.5E-5</v>
      </c>
    </row>
    <row r="970" spans="1:158" x14ac:dyDescent="0.2">
      <c r="A970" s="9">
        <v>1</v>
      </c>
      <c r="B970" t="s">
        <v>53</v>
      </c>
      <c r="C970" t="s">
        <v>168</v>
      </c>
      <c r="D970" s="9">
        <v>1</v>
      </c>
      <c r="E970" s="9">
        <v>3</v>
      </c>
      <c r="F970" s="9">
        <v>35.5</v>
      </c>
      <c r="G970" s="9">
        <v>1.5E-3</v>
      </c>
      <c r="I970" s="9" t="s">
        <v>77</v>
      </c>
      <c r="J970">
        <v>8.9999999999999998E-4</v>
      </c>
      <c r="K970">
        <v>3.7500000000000001E-4</v>
      </c>
      <c r="AQ970">
        <v>2.2499999999999999E-4</v>
      </c>
    </row>
    <row r="971" spans="1:158" x14ac:dyDescent="0.2">
      <c r="A971" s="9">
        <v>8</v>
      </c>
      <c r="B971" t="s">
        <v>53</v>
      </c>
      <c r="C971" t="s">
        <v>169</v>
      </c>
      <c r="D971" s="9">
        <v>4</v>
      </c>
      <c r="E971" s="9">
        <v>3</v>
      </c>
      <c r="F971" s="9">
        <v>30.5</v>
      </c>
      <c r="G971" s="9">
        <v>1.5E-3</v>
      </c>
      <c r="I971" s="9" t="s">
        <v>77</v>
      </c>
      <c r="K971">
        <v>1.5E-5</v>
      </c>
      <c r="AQ971">
        <v>1.485E-3</v>
      </c>
    </row>
    <row r="972" spans="1:158" x14ac:dyDescent="0.2">
      <c r="A972" s="9">
        <v>2</v>
      </c>
      <c r="B972" t="s">
        <v>53</v>
      </c>
      <c r="C972" t="s">
        <v>170</v>
      </c>
      <c r="D972" s="9">
        <v>5</v>
      </c>
      <c r="E972" s="9">
        <v>3</v>
      </c>
      <c r="F972" s="9">
        <v>23.9</v>
      </c>
      <c r="G972" s="9">
        <v>1.5E-3</v>
      </c>
      <c r="I972" s="9" t="s">
        <v>77</v>
      </c>
      <c r="J972">
        <v>2.2499999999999999E-4</v>
      </c>
      <c r="AM972">
        <v>1.2750000000000001E-3</v>
      </c>
    </row>
    <row r="973" spans="1:158" x14ac:dyDescent="0.2">
      <c r="A973" s="9">
        <v>8</v>
      </c>
      <c r="B973" t="s">
        <v>53</v>
      </c>
      <c r="C973" t="s">
        <v>169</v>
      </c>
      <c r="D973" s="9">
        <v>4</v>
      </c>
      <c r="E973" s="9">
        <v>5</v>
      </c>
      <c r="F973" s="9">
        <v>40.1</v>
      </c>
      <c r="G973" s="9">
        <v>1.5E-3</v>
      </c>
      <c r="I973" s="9" t="s">
        <v>77</v>
      </c>
      <c r="M973">
        <v>1.5E-5</v>
      </c>
      <c r="AM973">
        <v>2.8499999999999999E-4</v>
      </c>
      <c r="AQ973">
        <v>1.2000000000000001E-3</v>
      </c>
    </row>
    <row r="974" spans="1:158" x14ac:dyDescent="0.2">
      <c r="A974" s="9">
        <v>15</v>
      </c>
      <c r="B974" t="s">
        <v>53</v>
      </c>
      <c r="C974" t="s">
        <v>170</v>
      </c>
      <c r="D974" s="9">
        <v>5</v>
      </c>
      <c r="E974" s="9">
        <v>5</v>
      </c>
      <c r="F974" s="9">
        <v>28.5</v>
      </c>
      <c r="G974" s="9">
        <v>1.5E-3</v>
      </c>
      <c r="I974" s="9" t="s">
        <v>77</v>
      </c>
      <c r="J974">
        <v>1.2E-4</v>
      </c>
      <c r="K974">
        <v>3.0000000000000001E-5</v>
      </c>
      <c r="AQ974">
        <v>1.3500000000000001E-3</v>
      </c>
    </row>
    <row r="975" spans="1:158" x14ac:dyDescent="0.2">
      <c r="A975" s="9">
        <v>29</v>
      </c>
      <c r="B975" t="s">
        <v>53</v>
      </c>
      <c r="C975" t="s">
        <v>170</v>
      </c>
      <c r="D975" s="9">
        <v>5</v>
      </c>
      <c r="E975" s="9">
        <v>5</v>
      </c>
      <c r="F975" s="9">
        <v>23.5</v>
      </c>
      <c r="G975" s="9">
        <v>1.5E-3</v>
      </c>
      <c r="I975" s="9" t="s">
        <v>77</v>
      </c>
      <c r="J975">
        <v>1.5000000000000001E-4</v>
      </c>
      <c r="AQ975">
        <v>1.3500000000000001E-3</v>
      </c>
    </row>
    <row r="976" spans="1:158" x14ac:dyDescent="0.2">
      <c r="A976" s="9">
        <v>3</v>
      </c>
      <c r="B976" t="s">
        <v>53</v>
      </c>
      <c r="C976" t="s">
        <v>169</v>
      </c>
      <c r="D976" s="9">
        <v>4</v>
      </c>
      <c r="E976" s="9">
        <v>6</v>
      </c>
      <c r="F976" s="9">
        <v>38.4</v>
      </c>
      <c r="G976" s="9">
        <v>1.5E-3</v>
      </c>
      <c r="I976" s="9" t="s">
        <v>77</v>
      </c>
      <c r="AA976">
        <v>1.5E-3</v>
      </c>
    </row>
    <row r="977" spans="1:85" x14ac:dyDescent="0.2">
      <c r="A977" s="9">
        <v>11</v>
      </c>
      <c r="B977" t="s">
        <v>53</v>
      </c>
      <c r="C977" t="s">
        <v>169</v>
      </c>
      <c r="D977" s="9">
        <v>4</v>
      </c>
      <c r="E977" s="9">
        <v>6</v>
      </c>
      <c r="F977" s="9">
        <v>34.9</v>
      </c>
      <c r="G977" s="9">
        <v>1.5E-3</v>
      </c>
      <c r="I977" s="9" t="s">
        <v>77</v>
      </c>
      <c r="K977">
        <v>7.5000000000000007E-5</v>
      </c>
      <c r="AA977">
        <v>1.5000000000000001E-4</v>
      </c>
      <c r="AN977">
        <v>1.2000000000000001E-3</v>
      </c>
      <c r="AU977">
        <v>7.5000000000000007E-5</v>
      </c>
    </row>
    <row r="978" spans="1:85" x14ac:dyDescent="0.2">
      <c r="A978" s="9">
        <v>18</v>
      </c>
      <c r="B978" t="s">
        <v>53</v>
      </c>
      <c r="C978" t="s">
        <v>169</v>
      </c>
      <c r="D978" s="9">
        <v>4</v>
      </c>
      <c r="E978" s="9">
        <v>6</v>
      </c>
      <c r="F978" s="9">
        <v>27.9</v>
      </c>
      <c r="G978" s="9">
        <v>1.5E-3</v>
      </c>
      <c r="I978" s="9" t="s">
        <v>77</v>
      </c>
      <c r="M978">
        <v>7.5000000000000007E-5</v>
      </c>
      <c r="AM978">
        <v>3.0000000000000003E-4</v>
      </c>
      <c r="AQ978">
        <v>1.1250000000000001E-3</v>
      </c>
    </row>
    <row r="979" spans="1:85" x14ac:dyDescent="0.2">
      <c r="A979" s="9">
        <v>7</v>
      </c>
      <c r="B979" t="s">
        <v>53</v>
      </c>
      <c r="C979" t="s">
        <v>170</v>
      </c>
      <c r="D979" s="9">
        <v>5</v>
      </c>
      <c r="E979" s="9">
        <v>6</v>
      </c>
      <c r="F979" s="9">
        <v>39.200000000000003</v>
      </c>
      <c r="G979" s="9">
        <v>1.5E-3</v>
      </c>
      <c r="I979" s="9" t="s">
        <v>77</v>
      </c>
      <c r="J979">
        <v>9.7500000000000006E-4</v>
      </c>
      <c r="K979">
        <v>4.4999999999999999E-4</v>
      </c>
      <c r="AM979">
        <v>7.5000000000000007E-5</v>
      </c>
    </row>
    <row r="980" spans="1:85" x14ac:dyDescent="0.2">
      <c r="A980" s="9">
        <v>19</v>
      </c>
      <c r="B980" t="s">
        <v>53</v>
      </c>
      <c r="C980" t="s">
        <v>170</v>
      </c>
      <c r="D980" s="9">
        <v>5</v>
      </c>
      <c r="E980" s="9">
        <v>6</v>
      </c>
      <c r="F980" s="9">
        <v>35.9</v>
      </c>
      <c r="G980" s="9">
        <v>1.5E-3</v>
      </c>
      <c r="I980" s="9" t="s">
        <v>77</v>
      </c>
      <c r="J980">
        <v>3.0000000000000003E-4</v>
      </c>
      <c r="K980">
        <v>1.5000000000000001E-4</v>
      </c>
      <c r="AQ980">
        <v>1.0499999999999999E-3</v>
      </c>
    </row>
    <row r="981" spans="1:85" x14ac:dyDescent="0.2">
      <c r="A981" s="9">
        <v>8</v>
      </c>
      <c r="B981" t="s">
        <v>49</v>
      </c>
      <c r="C981" t="s">
        <v>173</v>
      </c>
      <c r="D981" s="9">
        <v>6</v>
      </c>
      <c r="E981" s="9">
        <v>4</v>
      </c>
      <c r="F981" s="9">
        <v>26.8</v>
      </c>
      <c r="G981" s="9">
        <v>1.5E-3</v>
      </c>
      <c r="I981" s="9" t="s">
        <v>77</v>
      </c>
      <c r="J981">
        <v>1.3500000000000001E-3</v>
      </c>
      <c r="K981">
        <v>7.5000000000000007E-5</v>
      </c>
      <c r="N981">
        <v>3.0000000000000001E-5</v>
      </c>
      <c r="AS981">
        <v>4.4999999999999996E-5</v>
      </c>
    </row>
    <row r="982" spans="1:85" x14ac:dyDescent="0.2">
      <c r="A982" s="9">
        <v>4</v>
      </c>
      <c r="B982" t="s">
        <v>49</v>
      </c>
      <c r="C982" t="s">
        <v>173</v>
      </c>
      <c r="D982" s="9">
        <v>6</v>
      </c>
      <c r="E982" s="9">
        <v>6</v>
      </c>
      <c r="F982" s="9">
        <v>22.6</v>
      </c>
      <c r="G982" s="9">
        <v>1.5E-3</v>
      </c>
      <c r="I982" s="9" t="s">
        <v>77</v>
      </c>
      <c r="J982">
        <v>1.0499999999999999E-3</v>
      </c>
      <c r="K982">
        <v>3.0000000000000003E-4</v>
      </c>
      <c r="M982">
        <v>7.5000000000000007E-5</v>
      </c>
      <c r="N982">
        <v>4.4999999999999996E-5</v>
      </c>
      <c r="P982">
        <v>3.0000000000000001E-5</v>
      </c>
    </row>
    <row r="983" spans="1:85" x14ac:dyDescent="0.2">
      <c r="A983" s="9">
        <v>1</v>
      </c>
      <c r="B983" t="s">
        <v>51</v>
      </c>
      <c r="C983" t="s">
        <v>173</v>
      </c>
      <c r="D983" s="9">
        <v>6</v>
      </c>
      <c r="E983" s="9">
        <v>1</v>
      </c>
      <c r="F983" s="9">
        <v>29</v>
      </c>
      <c r="G983" s="9">
        <v>1.5E-3</v>
      </c>
      <c r="I983" s="9" t="s">
        <v>77</v>
      </c>
      <c r="J983">
        <v>5.9999999999999995E-4</v>
      </c>
      <c r="K983">
        <v>5.0000000000000001E-4</v>
      </c>
      <c r="M983">
        <v>1.2E-4</v>
      </c>
      <c r="P983">
        <v>2.4000000000000001E-4</v>
      </c>
      <c r="AV983">
        <v>4.0000000000000003E-5</v>
      </c>
    </row>
    <row r="984" spans="1:85" x14ac:dyDescent="0.2">
      <c r="A984" s="9">
        <v>19</v>
      </c>
      <c r="B984" t="s">
        <v>56</v>
      </c>
      <c r="C984" t="s">
        <v>170</v>
      </c>
      <c r="D984" s="9">
        <v>5</v>
      </c>
      <c r="E984" s="9">
        <v>3</v>
      </c>
      <c r="F984" s="9">
        <v>17.899999999999999</v>
      </c>
      <c r="G984" s="9">
        <v>1.5E-3</v>
      </c>
      <c r="I984" s="9" t="s">
        <v>77</v>
      </c>
      <c r="BC984">
        <v>1.5E-3</v>
      </c>
    </row>
    <row r="985" spans="1:85" x14ac:dyDescent="0.2">
      <c r="A985" s="9">
        <v>25</v>
      </c>
      <c r="B985" t="s">
        <v>56</v>
      </c>
      <c r="C985" t="s">
        <v>170</v>
      </c>
      <c r="D985" s="9">
        <v>5</v>
      </c>
      <c r="E985" s="9">
        <v>3</v>
      </c>
      <c r="F985" s="9">
        <v>18</v>
      </c>
      <c r="G985" s="9">
        <v>1.5E-3</v>
      </c>
      <c r="I985" s="9" t="s">
        <v>77</v>
      </c>
      <c r="AX985">
        <v>1.5E-3</v>
      </c>
    </row>
    <row r="986" spans="1:85" x14ac:dyDescent="0.2">
      <c r="A986" s="9">
        <v>31</v>
      </c>
      <c r="B986" t="s">
        <v>56</v>
      </c>
      <c r="C986" t="s">
        <v>170</v>
      </c>
      <c r="D986" s="9">
        <v>5</v>
      </c>
      <c r="E986" s="9">
        <v>4</v>
      </c>
      <c r="F986" s="9">
        <v>20.5</v>
      </c>
      <c r="G986" s="9">
        <v>1.5E-3</v>
      </c>
      <c r="I986" s="9" t="s">
        <v>77</v>
      </c>
      <c r="AX986">
        <v>1.5E-3</v>
      </c>
    </row>
    <row r="987" spans="1:85" x14ac:dyDescent="0.2">
      <c r="A987" s="9">
        <v>3</v>
      </c>
      <c r="B987" t="s">
        <v>56</v>
      </c>
      <c r="C987" t="s">
        <v>170</v>
      </c>
      <c r="D987" s="9">
        <v>5</v>
      </c>
      <c r="E987" s="9">
        <v>5</v>
      </c>
      <c r="F987" s="9">
        <v>27.5</v>
      </c>
      <c r="G987" s="9">
        <v>1.5E-3</v>
      </c>
      <c r="I987" s="9" t="s">
        <v>77</v>
      </c>
      <c r="BD987">
        <v>1.5E-3</v>
      </c>
    </row>
    <row r="988" spans="1:85" x14ac:dyDescent="0.2">
      <c r="A988" s="9">
        <v>9</v>
      </c>
      <c r="B988" t="s">
        <v>56</v>
      </c>
      <c r="C988" t="s">
        <v>170</v>
      </c>
      <c r="D988" s="9">
        <v>5</v>
      </c>
      <c r="E988" s="9">
        <v>5</v>
      </c>
      <c r="F988" s="9">
        <v>24</v>
      </c>
      <c r="G988" s="9">
        <v>1.5E-3</v>
      </c>
      <c r="I988" s="9" t="s">
        <v>77</v>
      </c>
      <c r="BD988">
        <v>1.5E-3</v>
      </c>
    </row>
    <row r="989" spans="1:85" x14ac:dyDescent="0.2">
      <c r="A989" s="9">
        <v>17</v>
      </c>
      <c r="B989" t="s">
        <v>56</v>
      </c>
      <c r="C989" t="s">
        <v>170</v>
      </c>
      <c r="D989" s="9">
        <v>5</v>
      </c>
      <c r="E989" s="9">
        <v>5</v>
      </c>
      <c r="F989" s="9">
        <v>21.8</v>
      </c>
      <c r="G989" s="9">
        <v>1.5E-3</v>
      </c>
      <c r="I989" s="9" t="s">
        <v>77</v>
      </c>
      <c r="CG989">
        <v>1.5E-3</v>
      </c>
    </row>
    <row r="990" spans="1:85" x14ac:dyDescent="0.2">
      <c r="A990" s="9">
        <v>1</v>
      </c>
      <c r="B990" t="s">
        <v>56</v>
      </c>
      <c r="C990" t="s">
        <v>173</v>
      </c>
      <c r="D990" s="9">
        <v>6</v>
      </c>
      <c r="E990" s="9">
        <v>6</v>
      </c>
      <c r="F990" s="9">
        <v>32.299999999999997</v>
      </c>
      <c r="G990" s="9">
        <v>1.5E-3</v>
      </c>
      <c r="I990" s="9" t="s">
        <v>77</v>
      </c>
      <c r="J990">
        <v>1.3500000000000001E-3</v>
      </c>
      <c r="K990">
        <v>1.5000000000000001E-4</v>
      </c>
    </row>
    <row r="991" spans="1:85" x14ac:dyDescent="0.2">
      <c r="A991" s="9">
        <v>16</v>
      </c>
      <c r="B991" t="s">
        <v>96</v>
      </c>
      <c r="C991" t="s">
        <v>168</v>
      </c>
      <c r="D991" s="9">
        <v>1</v>
      </c>
      <c r="E991" s="9">
        <v>5</v>
      </c>
      <c r="F991" s="9">
        <v>14.3</v>
      </c>
      <c r="G991" s="9">
        <v>1.5E-3</v>
      </c>
      <c r="I991" s="9" t="s">
        <v>77</v>
      </c>
      <c r="AM991">
        <v>2.2499999999999999E-4</v>
      </c>
      <c r="AQ991">
        <v>1.2750000000000001E-3</v>
      </c>
    </row>
    <row r="992" spans="1:85" x14ac:dyDescent="0.2">
      <c r="A992" s="9">
        <v>4</v>
      </c>
      <c r="B992" t="s">
        <v>96</v>
      </c>
      <c r="C992" t="s">
        <v>173</v>
      </c>
      <c r="D992" s="9">
        <v>6</v>
      </c>
      <c r="E992" s="9">
        <v>6</v>
      </c>
      <c r="F992" s="9">
        <v>17.5</v>
      </c>
      <c r="G992" s="9">
        <v>1.5E-3</v>
      </c>
      <c r="I992" s="9" t="s">
        <v>77</v>
      </c>
      <c r="J992">
        <v>6.0000000000000006E-4</v>
      </c>
      <c r="K992">
        <v>7.5000000000000007E-5</v>
      </c>
      <c r="BB992">
        <v>8.250000000000001E-4</v>
      </c>
    </row>
    <row r="993" spans="1:158" x14ac:dyDescent="0.2">
      <c r="A993" s="9">
        <v>28</v>
      </c>
      <c r="B993" t="s">
        <v>55</v>
      </c>
      <c r="C993" t="s">
        <v>168</v>
      </c>
      <c r="D993" s="9">
        <v>1</v>
      </c>
      <c r="E993" s="9">
        <v>3</v>
      </c>
      <c r="F993" s="9">
        <v>30</v>
      </c>
      <c r="G993" s="9">
        <v>1.5E-3</v>
      </c>
      <c r="I993" s="9" t="s">
        <v>77</v>
      </c>
      <c r="AK993">
        <v>7.4999999999999993E-5</v>
      </c>
      <c r="AO993">
        <v>5.9999999999999995E-4</v>
      </c>
      <c r="AQ993">
        <v>7.5000000000000002E-4</v>
      </c>
      <c r="AX993">
        <v>7.4999999999999993E-5</v>
      </c>
    </row>
    <row r="994" spans="1:158" x14ac:dyDescent="0.2">
      <c r="A994" s="9">
        <v>20</v>
      </c>
      <c r="B994" t="s">
        <v>55</v>
      </c>
      <c r="C994" t="s">
        <v>168</v>
      </c>
      <c r="D994" s="9">
        <v>1</v>
      </c>
      <c r="E994" s="9">
        <v>4</v>
      </c>
      <c r="F994" s="9">
        <v>32.5</v>
      </c>
      <c r="G994" s="9">
        <v>1.5E-3</v>
      </c>
      <c r="I994" s="9" t="s">
        <v>77</v>
      </c>
      <c r="K994">
        <v>4.5000000000000003E-5</v>
      </c>
      <c r="AA994">
        <v>7.4999999999999993E-5</v>
      </c>
      <c r="AO994">
        <v>9.7499999999999996E-4</v>
      </c>
      <c r="AQ994">
        <v>3.7500000000000001E-4</v>
      </c>
      <c r="AX994">
        <v>3.0000000000000001E-5</v>
      </c>
    </row>
    <row r="995" spans="1:158" x14ac:dyDescent="0.2">
      <c r="A995" s="9">
        <v>13</v>
      </c>
      <c r="B995" t="s">
        <v>55</v>
      </c>
      <c r="C995" t="s">
        <v>173</v>
      </c>
      <c r="D995" s="9">
        <v>6</v>
      </c>
      <c r="E995" s="9">
        <v>5</v>
      </c>
      <c r="F995" s="9">
        <v>16.7</v>
      </c>
      <c r="G995" s="9">
        <v>1.5E-3</v>
      </c>
      <c r="I995" s="9" t="s">
        <v>77</v>
      </c>
      <c r="J995">
        <v>2.2499999999999999E-4</v>
      </c>
      <c r="K995">
        <v>4.4999999999999996E-5</v>
      </c>
      <c r="AA995">
        <v>4.4999999999999996E-5</v>
      </c>
      <c r="AO995">
        <v>2.2499999999999999E-4</v>
      </c>
      <c r="AR995">
        <v>4.4999999999999999E-4</v>
      </c>
      <c r="BB995">
        <v>5.1000000000000004E-4</v>
      </c>
    </row>
    <row r="996" spans="1:158" s="99" customFormat="1" x14ac:dyDescent="0.2">
      <c r="A996" s="9">
        <v>6</v>
      </c>
      <c r="B996" t="s">
        <v>55</v>
      </c>
      <c r="C996" t="s">
        <v>173</v>
      </c>
      <c r="D996" s="9">
        <v>6</v>
      </c>
      <c r="E996" s="9">
        <v>6</v>
      </c>
      <c r="F996" s="9">
        <v>18.7</v>
      </c>
      <c r="G996" s="9">
        <v>1.5E-3</v>
      </c>
      <c r="H996"/>
      <c r="I996" s="9" t="s">
        <v>77</v>
      </c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>
        <v>1.5E-3</v>
      </c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  <c r="EO996"/>
      <c r="EP996"/>
      <c r="EQ996"/>
      <c r="ER996"/>
      <c r="ES996"/>
      <c r="ET996"/>
      <c r="EU996"/>
      <c r="EV996"/>
      <c r="EW996"/>
      <c r="EX996"/>
      <c r="EY996"/>
      <c r="EZ996"/>
      <c r="FA996"/>
      <c r="FB996"/>
    </row>
    <row r="997" spans="1:158" s="99" customFormat="1" x14ac:dyDescent="0.2">
      <c r="A997" s="9">
        <v>24</v>
      </c>
      <c r="B997" t="s">
        <v>55</v>
      </c>
      <c r="C997" t="s">
        <v>173</v>
      </c>
      <c r="D997" s="9">
        <v>6</v>
      </c>
      <c r="E997" s="9">
        <v>6</v>
      </c>
      <c r="F997" s="9">
        <v>22.3</v>
      </c>
      <c r="G997" s="9">
        <v>1.5E-3</v>
      </c>
      <c r="H997"/>
      <c r="I997" s="9" t="s">
        <v>77</v>
      </c>
      <c r="J997">
        <v>2.2499999999999999E-4</v>
      </c>
      <c r="K997">
        <v>2.2499999999999999E-4</v>
      </c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>
        <v>4.4999999999999999E-4</v>
      </c>
      <c r="AP997"/>
      <c r="AQ997"/>
      <c r="AR997">
        <v>6.0000000000000006E-4</v>
      </c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  <c r="EO997"/>
      <c r="EP997"/>
      <c r="EQ997"/>
      <c r="ER997"/>
      <c r="ES997"/>
      <c r="ET997"/>
      <c r="EU997"/>
      <c r="EV997"/>
      <c r="EW997"/>
      <c r="EX997"/>
      <c r="EY997"/>
      <c r="EZ997"/>
      <c r="FA997"/>
      <c r="FB997"/>
    </row>
    <row r="998" spans="1:158" x14ac:dyDescent="0.2">
      <c r="A998" s="9">
        <v>10</v>
      </c>
      <c r="B998" t="s">
        <v>55</v>
      </c>
      <c r="C998" t="s">
        <v>168</v>
      </c>
      <c r="D998" s="9">
        <v>1</v>
      </c>
      <c r="E998" s="9">
        <v>6</v>
      </c>
      <c r="F998" s="9">
        <v>24</v>
      </c>
      <c r="G998" s="9">
        <v>1.5E-3</v>
      </c>
      <c r="I998" s="9" t="s">
        <v>77</v>
      </c>
      <c r="AM998">
        <v>5.2499999999999997E-4</v>
      </c>
      <c r="AO998">
        <v>7.5000000000000007E-5</v>
      </c>
      <c r="AQ998">
        <v>8.9999999999999998E-4</v>
      </c>
    </row>
    <row r="999" spans="1:158" x14ac:dyDescent="0.2">
      <c r="A999" s="9">
        <v>2</v>
      </c>
      <c r="B999" t="s">
        <v>57</v>
      </c>
      <c r="C999" t="s">
        <v>170</v>
      </c>
      <c r="D999" s="9">
        <v>5</v>
      </c>
      <c r="E999" s="9">
        <v>4</v>
      </c>
      <c r="F999" s="9">
        <v>27.5</v>
      </c>
      <c r="G999" s="9">
        <v>1.5E-3</v>
      </c>
      <c r="I999" s="9" t="s">
        <v>77</v>
      </c>
      <c r="BD999">
        <v>1.5E-3</v>
      </c>
    </row>
    <row r="1000" spans="1:158" x14ac:dyDescent="0.2">
      <c r="A1000" s="9">
        <v>24</v>
      </c>
      <c r="B1000" t="s">
        <v>52</v>
      </c>
      <c r="C1000" t="s">
        <v>170</v>
      </c>
      <c r="D1000" s="9">
        <v>5</v>
      </c>
      <c r="E1000" s="9">
        <v>1</v>
      </c>
      <c r="F1000" s="9">
        <v>26.8</v>
      </c>
      <c r="G1000" s="9">
        <v>1.5E-3</v>
      </c>
      <c r="I1000" s="9" t="s">
        <v>77</v>
      </c>
      <c r="K1000">
        <v>1.5E-5</v>
      </c>
      <c r="N1000">
        <v>1.5E-5</v>
      </c>
      <c r="Q1000">
        <v>1.4250000000000001E-3</v>
      </c>
      <c r="AS1000">
        <v>4.4999999999999996E-5</v>
      </c>
    </row>
    <row r="1001" spans="1:158" x14ac:dyDescent="0.2">
      <c r="A1001" s="9">
        <v>15</v>
      </c>
      <c r="B1001" t="s">
        <v>52</v>
      </c>
      <c r="C1001" t="s">
        <v>170</v>
      </c>
      <c r="D1001" s="9">
        <v>5</v>
      </c>
      <c r="E1001" s="9">
        <v>2</v>
      </c>
      <c r="F1001" s="9">
        <v>29.6</v>
      </c>
      <c r="G1001" s="9">
        <v>1.5E-3</v>
      </c>
      <c r="I1001" s="9" t="s">
        <v>77</v>
      </c>
      <c r="J1001">
        <v>4.4999999999999999E-4</v>
      </c>
      <c r="K1001">
        <v>1.5000000000000001E-4</v>
      </c>
      <c r="AQ1001">
        <v>3.0000000000000003E-4</v>
      </c>
      <c r="AS1001">
        <v>6.0000000000000006E-4</v>
      </c>
    </row>
    <row r="1002" spans="1:158" x14ac:dyDescent="0.2">
      <c r="A1002" s="9">
        <v>21</v>
      </c>
      <c r="B1002" t="s">
        <v>52</v>
      </c>
      <c r="C1002" t="s">
        <v>170</v>
      </c>
      <c r="D1002" s="9">
        <v>5</v>
      </c>
      <c r="E1002" s="9">
        <v>2</v>
      </c>
      <c r="F1002" s="9">
        <v>28</v>
      </c>
      <c r="G1002" s="9">
        <v>1.5E-3</v>
      </c>
      <c r="I1002" s="9" t="s">
        <v>77</v>
      </c>
      <c r="J1002">
        <v>4.4999999999999999E-4</v>
      </c>
      <c r="K1002">
        <v>7.5000000000000007E-5</v>
      </c>
      <c r="AQ1002">
        <v>6.0000000000000006E-4</v>
      </c>
      <c r="AS1002">
        <v>1.5000000000000001E-4</v>
      </c>
      <c r="AU1002">
        <v>2.2499999999999999E-4</v>
      </c>
    </row>
    <row r="1003" spans="1:158" x14ac:dyDescent="0.2">
      <c r="A1003" s="9">
        <v>27</v>
      </c>
      <c r="B1003" t="s">
        <v>52</v>
      </c>
      <c r="C1003" t="s">
        <v>170</v>
      </c>
      <c r="D1003" s="9">
        <v>5</v>
      </c>
      <c r="E1003" s="9">
        <v>2</v>
      </c>
      <c r="F1003" s="9">
        <v>28</v>
      </c>
      <c r="G1003" s="9">
        <v>1.5E-3</v>
      </c>
      <c r="I1003" s="9" t="s">
        <v>77</v>
      </c>
      <c r="J1003">
        <v>4.4999999999999999E-4</v>
      </c>
      <c r="K1003">
        <v>7.5000000000000007E-5</v>
      </c>
      <c r="AQ1003">
        <v>6.0000000000000006E-4</v>
      </c>
      <c r="AS1003">
        <v>1.5000000000000001E-4</v>
      </c>
      <c r="AU1003">
        <v>2.2499999999999999E-4</v>
      </c>
    </row>
    <row r="1004" spans="1:158" x14ac:dyDescent="0.2">
      <c r="A1004" s="9">
        <v>17</v>
      </c>
      <c r="B1004" t="s">
        <v>52</v>
      </c>
      <c r="C1004" t="s">
        <v>170</v>
      </c>
      <c r="D1004" s="9">
        <v>5</v>
      </c>
      <c r="E1004" s="9">
        <v>3</v>
      </c>
      <c r="F1004" s="9">
        <v>34.1</v>
      </c>
      <c r="G1004" s="9">
        <v>1.5E-3</v>
      </c>
      <c r="I1004" s="9" t="s">
        <v>77</v>
      </c>
      <c r="AQ1004">
        <v>7.5000000000000007E-5</v>
      </c>
      <c r="AS1004">
        <v>1.5000000000000001E-4</v>
      </c>
      <c r="AV1004">
        <v>1.2750000000000001E-3</v>
      </c>
    </row>
    <row r="1005" spans="1:158" x14ac:dyDescent="0.2">
      <c r="A1005" s="9">
        <v>18</v>
      </c>
      <c r="B1005" t="s">
        <v>52</v>
      </c>
      <c r="C1005" t="s">
        <v>170</v>
      </c>
      <c r="D1005" s="9">
        <v>5</v>
      </c>
      <c r="E1005" s="9">
        <v>3</v>
      </c>
      <c r="F1005" s="9">
        <v>33.799999999999997</v>
      </c>
      <c r="G1005" s="9">
        <v>1.5E-3</v>
      </c>
      <c r="I1005" s="9" t="s">
        <v>77</v>
      </c>
      <c r="AQ1005">
        <v>1.0499999999999999E-3</v>
      </c>
      <c r="AS1005">
        <v>7.5000000000000007E-5</v>
      </c>
      <c r="AV1005">
        <v>3.7500000000000001E-4</v>
      </c>
    </row>
    <row r="1006" spans="1:158" x14ac:dyDescent="0.2">
      <c r="A1006" s="9">
        <v>19</v>
      </c>
      <c r="B1006" t="s">
        <v>52</v>
      </c>
      <c r="C1006" t="s">
        <v>170</v>
      </c>
      <c r="D1006" s="9">
        <v>5</v>
      </c>
      <c r="E1006" s="9">
        <v>3</v>
      </c>
      <c r="F1006" s="9">
        <v>38.200000000000003</v>
      </c>
      <c r="G1006" s="9">
        <v>1.5E-3</v>
      </c>
      <c r="I1006" s="9" t="s">
        <v>77</v>
      </c>
      <c r="J1006">
        <v>3.0000000000000003E-4</v>
      </c>
      <c r="AQ1006">
        <v>6.0000000000000006E-4</v>
      </c>
      <c r="AV1006">
        <v>1.5000000000000001E-4</v>
      </c>
      <c r="BA1006">
        <v>4.4999999999999999E-4</v>
      </c>
    </row>
    <row r="1007" spans="1:158" x14ac:dyDescent="0.2">
      <c r="A1007" s="9">
        <v>6</v>
      </c>
      <c r="B1007" t="s">
        <v>52</v>
      </c>
      <c r="C1007" t="s">
        <v>173</v>
      </c>
      <c r="D1007" s="9">
        <v>6</v>
      </c>
      <c r="E1007" s="9">
        <v>6</v>
      </c>
      <c r="F1007" s="9">
        <v>40.4</v>
      </c>
      <c r="G1007" s="9">
        <v>1.5E-3</v>
      </c>
      <c r="I1007" s="9" t="s">
        <v>77</v>
      </c>
      <c r="J1007">
        <v>1.5E-3</v>
      </c>
    </row>
    <row r="1008" spans="1:158" x14ac:dyDescent="0.2">
      <c r="A1008" s="9">
        <v>18</v>
      </c>
      <c r="B1008" t="s">
        <v>58</v>
      </c>
      <c r="C1008" t="s">
        <v>170</v>
      </c>
      <c r="D1008" s="9">
        <v>5</v>
      </c>
      <c r="E1008" s="9">
        <v>1</v>
      </c>
      <c r="F1008" s="9">
        <v>18.2</v>
      </c>
      <c r="G1008" s="9">
        <v>1.5E-3</v>
      </c>
      <c r="I1008" s="9" t="s">
        <v>77</v>
      </c>
      <c r="AQ1008">
        <v>7.5000000000000007E-5</v>
      </c>
      <c r="AX1008">
        <v>1.4250000000000001E-3</v>
      </c>
    </row>
    <row r="1009" spans="1:77" x14ac:dyDescent="0.2">
      <c r="A1009" s="9">
        <v>1</v>
      </c>
      <c r="B1009" t="s">
        <v>58</v>
      </c>
      <c r="C1009" t="s">
        <v>173</v>
      </c>
      <c r="D1009" s="9">
        <v>6</v>
      </c>
      <c r="E1009" s="9">
        <v>2</v>
      </c>
      <c r="F1009" s="9">
        <v>17.3</v>
      </c>
      <c r="G1009" s="9">
        <v>1.5E-3</v>
      </c>
      <c r="I1009" s="9" t="s">
        <v>77</v>
      </c>
      <c r="BA1009">
        <v>1.5E-3</v>
      </c>
    </row>
    <row r="1010" spans="1:77" x14ac:dyDescent="0.2">
      <c r="A1010" s="9">
        <v>4</v>
      </c>
      <c r="B1010" t="s">
        <v>58</v>
      </c>
      <c r="C1010" t="s">
        <v>173</v>
      </c>
      <c r="D1010" s="9">
        <v>6</v>
      </c>
      <c r="E1010" s="9">
        <v>2</v>
      </c>
      <c r="F1010" s="9">
        <v>17.7</v>
      </c>
      <c r="G1010" s="9">
        <v>1.5E-3</v>
      </c>
      <c r="I1010" s="9" t="s">
        <v>77</v>
      </c>
      <c r="AX1010">
        <v>1.5E-3</v>
      </c>
    </row>
    <row r="1011" spans="1:77" x14ac:dyDescent="0.2">
      <c r="A1011" s="9">
        <v>12</v>
      </c>
      <c r="B1011" t="s">
        <v>58</v>
      </c>
      <c r="C1011" t="s">
        <v>173</v>
      </c>
      <c r="D1011" s="9">
        <v>6</v>
      </c>
      <c r="E1011" s="9">
        <v>2</v>
      </c>
      <c r="F1011" s="9">
        <v>14.8</v>
      </c>
      <c r="G1011" s="9">
        <v>1.5E-3</v>
      </c>
      <c r="I1011" s="9" t="s">
        <v>77</v>
      </c>
      <c r="J1011">
        <v>6.7500000000000004E-4</v>
      </c>
      <c r="K1011">
        <v>1.5000000000000001E-4</v>
      </c>
      <c r="AO1011">
        <v>1.5000000000000001E-4</v>
      </c>
      <c r="AQ1011">
        <v>3.0000000000000003E-4</v>
      </c>
      <c r="AR1011">
        <v>2.2499999999999999E-4</v>
      </c>
    </row>
    <row r="1012" spans="1:77" x14ac:dyDescent="0.2">
      <c r="A1012" s="9">
        <v>13</v>
      </c>
      <c r="B1012" t="s">
        <v>58</v>
      </c>
      <c r="C1012" t="s">
        <v>170</v>
      </c>
      <c r="D1012" s="9">
        <v>5</v>
      </c>
      <c r="E1012" s="9">
        <v>2</v>
      </c>
      <c r="F1012" s="9">
        <v>25.3</v>
      </c>
      <c r="G1012" s="9">
        <v>1.5E-3</v>
      </c>
      <c r="I1012" s="9" t="s">
        <v>77</v>
      </c>
      <c r="J1012">
        <v>7.5000000000000007E-5</v>
      </c>
      <c r="K1012">
        <v>4.4999999999999996E-5</v>
      </c>
      <c r="AO1012">
        <v>3.0000000000000001E-5</v>
      </c>
      <c r="AQ1012">
        <v>1.3500000000000001E-3</v>
      </c>
    </row>
    <row r="1013" spans="1:77" x14ac:dyDescent="0.2">
      <c r="A1013" s="9">
        <v>16</v>
      </c>
      <c r="B1013" t="s">
        <v>58</v>
      </c>
      <c r="C1013" t="s">
        <v>170</v>
      </c>
      <c r="D1013" s="9">
        <v>5</v>
      </c>
      <c r="E1013" s="9">
        <v>3</v>
      </c>
      <c r="F1013" s="9">
        <v>15.9</v>
      </c>
      <c r="G1013" s="9">
        <v>1.5E-3</v>
      </c>
      <c r="I1013" s="9" t="s">
        <v>77</v>
      </c>
      <c r="AQ1013">
        <v>1.5E-3</v>
      </c>
    </row>
    <row r="1014" spans="1:77" x14ac:dyDescent="0.2">
      <c r="A1014" s="9">
        <v>15</v>
      </c>
      <c r="B1014" t="s">
        <v>58</v>
      </c>
      <c r="C1014" t="s">
        <v>173</v>
      </c>
      <c r="D1014" s="9">
        <v>6</v>
      </c>
      <c r="E1014" s="9">
        <v>4</v>
      </c>
      <c r="F1014" s="9">
        <v>16.2</v>
      </c>
      <c r="G1014" s="9">
        <v>1.5E-3</v>
      </c>
      <c r="I1014" s="9" t="s">
        <v>77</v>
      </c>
      <c r="J1014">
        <v>1.5000000000000001E-4</v>
      </c>
      <c r="K1014">
        <v>7.5000000000000007E-5</v>
      </c>
      <c r="AA1014">
        <v>7.5000000000000007E-5</v>
      </c>
      <c r="AO1014">
        <v>1.5000000000000001E-4</v>
      </c>
      <c r="AR1014">
        <v>1.0499999999999999E-3</v>
      </c>
    </row>
    <row r="1015" spans="1:77" x14ac:dyDescent="0.2">
      <c r="A1015" s="9">
        <v>24</v>
      </c>
      <c r="B1015" t="s">
        <v>58</v>
      </c>
      <c r="C1015" t="s">
        <v>168</v>
      </c>
      <c r="D1015" s="9">
        <v>1</v>
      </c>
      <c r="E1015" s="9">
        <v>4</v>
      </c>
      <c r="F1015" s="9">
        <v>24.3</v>
      </c>
      <c r="G1015" s="9">
        <v>1.5E-3</v>
      </c>
      <c r="I1015" s="9" t="s">
        <v>77</v>
      </c>
      <c r="AQ1015">
        <v>2.2499999999999999E-4</v>
      </c>
      <c r="BD1015">
        <v>1.2750000000000001E-3</v>
      </c>
    </row>
    <row r="1016" spans="1:77" x14ac:dyDescent="0.2">
      <c r="A1016" s="9">
        <v>6</v>
      </c>
      <c r="B1016" t="s">
        <v>58</v>
      </c>
      <c r="C1016" t="s">
        <v>173</v>
      </c>
      <c r="D1016" s="9">
        <v>6</v>
      </c>
      <c r="E1016" s="9">
        <v>5</v>
      </c>
      <c r="F1016" s="9">
        <v>14.3</v>
      </c>
      <c r="G1016" s="9">
        <v>1.5E-3</v>
      </c>
      <c r="I1016" s="9" t="s">
        <v>77</v>
      </c>
      <c r="AQ1016">
        <v>1.5E-3</v>
      </c>
    </row>
    <row r="1017" spans="1:77" x14ac:dyDescent="0.2">
      <c r="A1017" s="9">
        <v>4</v>
      </c>
      <c r="B1017" t="s">
        <v>58</v>
      </c>
      <c r="C1017" t="s">
        <v>173</v>
      </c>
      <c r="D1017" s="9">
        <v>6</v>
      </c>
      <c r="E1017" s="9">
        <v>6</v>
      </c>
      <c r="F1017" s="9">
        <v>25.6</v>
      </c>
      <c r="G1017" s="9">
        <v>1.5E-3</v>
      </c>
      <c r="I1017" s="9" t="s">
        <v>77</v>
      </c>
      <c r="BA1017">
        <v>1.5E-3</v>
      </c>
    </row>
    <row r="1018" spans="1:77" x14ac:dyDescent="0.2">
      <c r="A1018" s="9">
        <v>7</v>
      </c>
      <c r="B1018" t="s">
        <v>58</v>
      </c>
      <c r="C1018" t="s">
        <v>173</v>
      </c>
      <c r="D1018" s="9">
        <v>6</v>
      </c>
      <c r="E1018" s="9">
        <v>6</v>
      </c>
      <c r="F1018" s="9">
        <v>24.3</v>
      </c>
      <c r="G1018" s="9">
        <v>1.5E-3</v>
      </c>
      <c r="I1018" s="9" t="s">
        <v>77</v>
      </c>
      <c r="J1018">
        <v>6.5000000000000008E-4</v>
      </c>
      <c r="K1018">
        <v>2.9999999999999997E-4</v>
      </c>
      <c r="AO1018">
        <v>5.0000000000000002E-5</v>
      </c>
      <c r="AX1018">
        <v>5.0000000000000001E-4</v>
      </c>
    </row>
    <row r="1019" spans="1:77" x14ac:dyDescent="0.2">
      <c r="A1019" s="9">
        <v>9</v>
      </c>
      <c r="B1019" t="s">
        <v>58</v>
      </c>
      <c r="C1019" t="s">
        <v>173</v>
      </c>
      <c r="D1019" s="9">
        <v>6</v>
      </c>
      <c r="E1019" s="9">
        <v>6</v>
      </c>
      <c r="F1019" s="9">
        <v>19.399999999999999</v>
      </c>
      <c r="G1019" s="9">
        <v>1.5E-3</v>
      </c>
      <c r="I1019" s="9" t="s">
        <v>77</v>
      </c>
      <c r="BA1019">
        <v>1.5E-3</v>
      </c>
    </row>
    <row r="1020" spans="1:77" x14ac:dyDescent="0.2">
      <c r="A1020" s="9">
        <v>15</v>
      </c>
      <c r="B1020" t="s">
        <v>58</v>
      </c>
      <c r="C1020" t="s">
        <v>173</v>
      </c>
      <c r="D1020" s="9">
        <v>6</v>
      </c>
      <c r="E1020" s="9">
        <v>6</v>
      </c>
      <c r="F1020" s="9">
        <v>19.7</v>
      </c>
      <c r="G1020" s="9">
        <v>1.5E-3</v>
      </c>
      <c r="I1020" s="9" t="s">
        <v>77</v>
      </c>
      <c r="AX1020">
        <v>1.5E-3</v>
      </c>
    </row>
    <row r="1021" spans="1:77" x14ac:dyDescent="0.2">
      <c r="A1021" s="9">
        <v>30</v>
      </c>
      <c r="B1021" t="s">
        <v>58</v>
      </c>
      <c r="C1021" t="s">
        <v>173</v>
      </c>
      <c r="D1021" s="9">
        <v>6</v>
      </c>
      <c r="E1021" s="9">
        <v>6</v>
      </c>
      <c r="F1021" s="9">
        <v>19.5</v>
      </c>
      <c r="G1021" s="9">
        <v>1.5E-3</v>
      </c>
      <c r="I1021" s="9" t="s">
        <v>77</v>
      </c>
      <c r="AQ1021">
        <v>7.5000000000000007E-5</v>
      </c>
      <c r="BD1021">
        <v>1.4250000000000001E-3</v>
      </c>
    </row>
    <row r="1022" spans="1:77" x14ac:dyDescent="0.2">
      <c r="A1022" s="9">
        <v>15</v>
      </c>
      <c r="B1022" t="s">
        <v>58</v>
      </c>
      <c r="C1022" t="s">
        <v>170</v>
      </c>
      <c r="D1022" s="9">
        <v>5</v>
      </c>
      <c r="E1022" s="9">
        <v>6</v>
      </c>
      <c r="F1022" s="9">
        <v>34.9</v>
      </c>
      <c r="G1022" s="9">
        <v>1.5E-3</v>
      </c>
      <c r="I1022" s="9" t="s">
        <v>77</v>
      </c>
      <c r="J1022">
        <v>1.0499999999999999E-3</v>
      </c>
      <c r="K1022">
        <v>4.4999999999999999E-4</v>
      </c>
    </row>
    <row r="1023" spans="1:77" x14ac:dyDescent="0.2">
      <c r="A1023" s="9">
        <v>1</v>
      </c>
      <c r="B1023" t="s">
        <v>231</v>
      </c>
      <c r="C1023" t="s">
        <v>168</v>
      </c>
      <c r="D1023" s="9">
        <v>1</v>
      </c>
      <c r="E1023" s="9">
        <v>1</v>
      </c>
      <c r="F1023" s="9">
        <v>32.6</v>
      </c>
      <c r="G1023" s="9">
        <v>1.5E-3</v>
      </c>
      <c r="I1023" s="9" t="s">
        <v>77</v>
      </c>
      <c r="AX1023">
        <v>1.5E-3</v>
      </c>
    </row>
    <row r="1024" spans="1:77" x14ac:dyDescent="0.2">
      <c r="A1024" s="9">
        <v>3</v>
      </c>
      <c r="B1024" t="s">
        <v>231</v>
      </c>
      <c r="C1024" t="s">
        <v>168</v>
      </c>
      <c r="D1024" s="9">
        <v>1</v>
      </c>
      <c r="E1024" s="9">
        <v>3</v>
      </c>
      <c r="F1024" s="9">
        <v>31.9</v>
      </c>
      <c r="G1024" s="9">
        <v>1.5E-3</v>
      </c>
      <c r="I1024" s="9" t="s">
        <v>77</v>
      </c>
      <c r="J1024">
        <v>6.6E-4</v>
      </c>
      <c r="K1024">
        <v>7.5000000000000002E-4</v>
      </c>
      <c r="AM1024">
        <v>6.0000000000000002E-5</v>
      </c>
      <c r="BY1024">
        <v>3.0000000000000001E-5</v>
      </c>
    </row>
    <row r="1025" spans="1:158" x14ac:dyDescent="0.2">
      <c r="A1025" s="9">
        <v>3</v>
      </c>
      <c r="B1025" t="s">
        <v>231</v>
      </c>
      <c r="C1025" t="s">
        <v>168</v>
      </c>
      <c r="D1025" s="9">
        <v>1</v>
      </c>
      <c r="E1025" s="9">
        <v>4</v>
      </c>
      <c r="F1025" s="9">
        <v>32</v>
      </c>
      <c r="G1025" s="9">
        <v>1.5E-3</v>
      </c>
      <c r="I1025" s="9" t="s">
        <v>77</v>
      </c>
      <c r="J1025">
        <v>1.0499999999999999E-3</v>
      </c>
      <c r="K1025">
        <v>3.0000000000000003E-4</v>
      </c>
      <c r="M1025">
        <v>1.5E-5</v>
      </c>
      <c r="AQ1025">
        <v>4.4999999999999996E-5</v>
      </c>
      <c r="BV1025">
        <v>8.9999999999999992E-5</v>
      </c>
    </row>
    <row r="1026" spans="1:158" x14ac:dyDescent="0.2">
      <c r="A1026" s="9">
        <v>1</v>
      </c>
      <c r="B1026" t="s">
        <v>231</v>
      </c>
      <c r="C1026" t="s">
        <v>170</v>
      </c>
      <c r="D1026" s="9">
        <v>5</v>
      </c>
      <c r="E1026" s="9">
        <v>6</v>
      </c>
      <c r="F1026" s="9">
        <v>34.4</v>
      </c>
      <c r="G1026" s="9">
        <v>1.5E-3</v>
      </c>
      <c r="I1026" s="9" t="s">
        <v>77</v>
      </c>
      <c r="J1026">
        <v>7.3499999999999998E-4</v>
      </c>
      <c r="K1026">
        <v>7.5000000000000002E-4</v>
      </c>
      <c r="O1026">
        <v>1.5E-5</v>
      </c>
    </row>
    <row r="1027" spans="1:158" x14ac:dyDescent="0.2">
      <c r="A1027" s="9">
        <v>2</v>
      </c>
      <c r="B1027" t="s">
        <v>46</v>
      </c>
      <c r="C1027" t="s">
        <v>169</v>
      </c>
      <c r="D1027" s="9">
        <v>4</v>
      </c>
      <c r="E1027" s="9">
        <v>2</v>
      </c>
      <c r="F1027" s="9">
        <v>39.299999999999997</v>
      </c>
      <c r="G1027" s="9">
        <v>1.5E-3</v>
      </c>
      <c r="I1027" s="9" t="s">
        <v>77</v>
      </c>
      <c r="X1027">
        <v>1.5E-3</v>
      </c>
    </row>
    <row r="1028" spans="1:158" x14ac:dyDescent="0.2">
      <c r="A1028" s="9">
        <v>2</v>
      </c>
      <c r="B1028" t="s">
        <v>46</v>
      </c>
      <c r="C1028" t="s">
        <v>169</v>
      </c>
      <c r="D1028" s="9">
        <v>4</v>
      </c>
      <c r="E1028" s="9">
        <v>4</v>
      </c>
      <c r="F1028" s="9">
        <v>67.2</v>
      </c>
      <c r="G1028" s="9">
        <v>1.5E-3</v>
      </c>
      <c r="I1028" s="9" t="s">
        <v>77</v>
      </c>
      <c r="AB1028">
        <v>1E-3</v>
      </c>
      <c r="CD1028">
        <v>5.0000000000000001E-4</v>
      </c>
    </row>
    <row r="1029" spans="1:158" x14ac:dyDescent="0.2">
      <c r="A1029" s="11">
        <v>1</v>
      </c>
      <c r="B1029" s="100" t="s">
        <v>46</v>
      </c>
      <c r="C1029" s="100" t="s">
        <v>170</v>
      </c>
      <c r="D1029" s="9">
        <v>5</v>
      </c>
      <c r="E1029" s="11">
        <v>5</v>
      </c>
      <c r="F1029" s="11">
        <v>55.7</v>
      </c>
      <c r="G1029" s="11">
        <v>1.5E-3</v>
      </c>
      <c r="H1029" s="100"/>
      <c r="I1029" s="13" t="s">
        <v>77</v>
      </c>
      <c r="J1029" s="100">
        <v>2.2499999999999999E-4</v>
      </c>
      <c r="K1029" s="100">
        <v>3.0000000000000003E-4</v>
      </c>
      <c r="L1029" s="100"/>
      <c r="M1029" s="100"/>
      <c r="N1029" s="100"/>
      <c r="O1029" s="100"/>
      <c r="P1029" s="100"/>
      <c r="Q1029" s="100"/>
      <c r="R1029" s="100"/>
      <c r="S1029" s="100"/>
      <c r="T1029" s="100"/>
      <c r="U1029" s="100"/>
      <c r="V1029" s="100"/>
      <c r="W1029" s="100"/>
      <c r="X1029" s="100">
        <v>9.7500000000000006E-4</v>
      </c>
      <c r="Y1029" s="100"/>
      <c r="Z1029" s="100"/>
      <c r="AA1029" s="100"/>
      <c r="AB1029" s="100"/>
      <c r="AC1029" s="100"/>
      <c r="AD1029" s="100"/>
      <c r="AE1029" s="100"/>
      <c r="AF1029" s="100"/>
      <c r="AG1029" s="100"/>
      <c r="AH1029" s="100"/>
      <c r="AI1029" s="100"/>
      <c r="AJ1029" s="100"/>
      <c r="AK1029" s="100"/>
      <c r="AL1029" s="100"/>
      <c r="AM1029" s="100"/>
      <c r="AN1029" s="100"/>
      <c r="AO1029" s="100"/>
      <c r="AP1029" s="100"/>
      <c r="AQ1029" s="100"/>
      <c r="AR1029" s="100"/>
      <c r="AS1029" s="100"/>
      <c r="AT1029" s="100"/>
      <c r="AU1029" s="100"/>
      <c r="AV1029" s="100"/>
      <c r="AW1029" s="100"/>
      <c r="AX1029" s="100"/>
      <c r="AY1029" s="100"/>
      <c r="AZ1029" s="100"/>
      <c r="BA1029" s="100"/>
      <c r="BB1029" s="100"/>
      <c r="BC1029" s="100"/>
      <c r="BD1029" s="100"/>
      <c r="BE1029" s="100"/>
      <c r="BF1029" s="100"/>
      <c r="BG1029" s="100"/>
      <c r="BH1029" s="100"/>
      <c r="BI1029" s="100"/>
      <c r="BJ1029" s="100"/>
      <c r="BK1029" s="100"/>
      <c r="BL1029" s="100"/>
      <c r="BM1029" s="100"/>
      <c r="BN1029" s="100"/>
      <c r="BO1029" s="100"/>
      <c r="BP1029" s="100"/>
      <c r="BQ1029" s="100"/>
      <c r="BR1029" s="100"/>
      <c r="BS1029" s="100"/>
      <c r="BT1029" s="100"/>
      <c r="BU1029" s="100"/>
      <c r="BV1029" s="100"/>
      <c r="BW1029" s="100"/>
      <c r="BX1029" s="100"/>
      <c r="BY1029" s="100"/>
      <c r="BZ1029" s="100"/>
      <c r="CA1029" s="100"/>
      <c r="CB1029" s="100"/>
      <c r="CC1029" s="100"/>
      <c r="CD1029" s="100"/>
      <c r="CE1029" s="100"/>
      <c r="CF1029" s="100"/>
      <c r="CG1029" s="100"/>
      <c r="CH1029" s="100"/>
      <c r="CI1029" s="100"/>
      <c r="CJ1029" s="100"/>
      <c r="CK1029" s="100"/>
      <c r="CL1029" s="100"/>
      <c r="CM1029" s="100"/>
      <c r="CN1029" s="100"/>
      <c r="CO1029" s="100"/>
      <c r="CP1029" s="100"/>
      <c r="CQ1029" s="100"/>
      <c r="CR1029" s="100"/>
      <c r="CS1029" s="100"/>
      <c r="CT1029" s="100"/>
      <c r="CU1029" s="100"/>
      <c r="CV1029" s="100"/>
      <c r="CW1029" s="100"/>
      <c r="CX1029" s="100"/>
      <c r="CY1029" s="100"/>
      <c r="CZ1029" s="100"/>
      <c r="DA1029" s="100"/>
      <c r="DB1029" s="100"/>
      <c r="DC1029" s="100"/>
      <c r="DD1029" s="100"/>
      <c r="DE1029" s="100"/>
      <c r="DF1029" s="100"/>
      <c r="DG1029" s="100"/>
      <c r="DH1029" s="100"/>
      <c r="DI1029" s="100"/>
      <c r="DJ1029" s="100"/>
      <c r="DK1029" s="100"/>
      <c r="DL1029" s="100"/>
      <c r="DM1029" s="100"/>
      <c r="DN1029" s="100"/>
      <c r="DO1029" s="100"/>
      <c r="DP1029" s="100"/>
      <c r="DQ1029" s="100"/>
      <c r="DR1029" s="100"/>
      <c r="DS1029" s="100"/>
      <c r="DT1029" s="100"/>
      <c r="DU1029" s="100"/>
      <c r="DV1029" s="100"/>
      <c r="DW1029" s="100"/>
      <c r="DX1029" s="100"/>
      <c r="DY1029" s="100"/>
      <c r="DZ1029" s="100"/>
      <c r="EA1029" s="100"/>
      <c r="EB1029" s="100"/>
      <c r="EC1029" s="100"/>
      <c r="ED1029" s="100"/>
      <c r="EE1029" s="100"/>
      <c r="EF1029" s="100"/>
      <c r="EG1029" s="100"/>
      <c r="EH1029" s="100"/>
      <c r="EI1029" s="100"/>
      <c r="EJ1029" s="100"/>
      <c r="EK1029" s="100"/>
      <c r="EL1029" s="100"/>
      <c r="EM1029" s="100"/>
      <c r="EN1029" s="100"/>
      <c r="EO1029" s="100"/>
      <c r="EP1029" s="100"/>
      <c r="EQ1029" s="100"/>
      <c r="ER1029" s="100"/>
      <c r="ES1029" s="100"/>
      <c r="ET1029" s="100"/>
      <c r="EU1029" s="100"/>
      <c r="EV1029" s="100"/>
      <c r="EW1029" s="100"/>
      <c r="EX1029" s="100"/>
      <c r="EY1029" s="100"/>
      <c r="EZ1029" s="100"/>
      <c r="FA1029" s="100"/>
      <c r="FB1029" s="100"/>
    </row>
    <row r="1030" spans="1:158" x14ac:dyDescent="0.2">
      <c r="A1030" s="52">
        <v>1</v>
      </c>
      <c r="B1030" s="101" t="s">
        <v>45</v>
      </c>
      <c r="C1030" s="52" t="s">
        <v>170</v>
      </c>
      <c r="D1030" s="52">
        <v>5</v>
      </c>
      <c r="E1030" s="52">
        <v>1</v>
      </c>
      <c r="F1030" s="52">
        <v>58.5</v>
      </c>
      <c r="G1030" s="52">
        <f>SUM(J1030:BV1030)</f>
        <v>1.5E-3</v>
      </c>
      <c r="H1030" s="52"/>
      <c r="I1030" s="52" t="s">
        <v>77</v>
      </c>
      <c r="J1030" s="52">
        <f>0.55*0.0015</f>
        <v>8.250000000000001E-4</v>
      </c>
      <c r="K1030" s="52">
        <f>0.35*0.0015</f>
        <v>5.2499999999999997E-4</v>
      </c>
      <c r="L1030" s="52"/>
      <c r="M1030" s="52"/>
      <c r="N1030" s="52"/>
      <c r="O1030" s="52"/>
      <c r="P1030" s="52">
        <f>0.03*0.0015</f>
        <v>4.4999999999999996E-5</v>
      </c>
      <c r="Q1030" s="52"/>
      <c r="R1030" s="52"/>
      <c r="S1030" s="52"/>
      <c r="T1030" s="52"/>
      <c r="U1030" s="52"/>
      <c r="V1030" s="52"/>
      <c r="W1030" s="52"/>
      <c r="X1030" s="52"/>
      <c r="Y1030" s="52"/>
      <c r="Z1030" s="52"/>
      <c r="AA1030" s="52"/>
      <c r="AB1030" s="52"/>
      <c r="AC1030" s="52"/>
      <c r="AD1030" s="52"/>
      <c r="AE1030" s="52"/>
      <c r="AF1030" s="52"/>
      <c r="AG1030" s="52"/>
      <c r="AH1030" s="52"/>
      <c r="AI1030" s="52"/>
      <c r="AJ1030" s="52"/>
      <c r="AK1030" s="52"/>
      <c r="AL1030" s="52"/>
      <c r="AM1030" s="52"/>
      <c r="AN1030" s="52">
        <f>0.07*0.0015</f>
        <v>1.0500000000000002E-4</v>
      </c>
      <c r="AO1030" s="52"/>
      <c r="AP1030" s="52"/>
      <c r="AQ1030" s="52"/>
      <c r="AR1030" s="52"/>
      <c r="AS1030" s="52"/>
      <c r="AT1030" s="52"/>
      <c r="AU1030" s="52"/>
      <c r="AV1030" s="52"/>
      <c r="AW1030" s="52"/>
      <c r="AX1030" s="52"/>
      <c r="AY1030" s="52"/>
      <c r="AZ1030" s="52"/>
      <c r="BA1030" s="52"/>
      <c r="BB1030" s="52"/>
      <c r="BC1030" s="52"/>
      <c r="BD1030" s="52"/>
      <c r="BE1030" s="52"/>
      <c r="BF1030" s="52"/>
      <c r="BG1030" s="52"/>
      <c r="BH1030" s="52"/>
      <c r="BI1030" s="52"/>
      <c r="BJ1030" s="52"/>
      <c r="BK1030" s="52"/>
      <c r="BL1030" s="52"/>
      <c r="BM1030" s="52"/>
      <c r="BN1030" s="52"/>
      <c r="BO1030" s="52"/>
      <c r="BP1030" s="52"/>
      <c r="BQ1030" s="52"/>
      <c r="BR1030" s="52"/>
      <c r="BS1030" s="52"/>
      <c r="BT1030" s="52"/>
      <c r="BU1030" s="52"/>
      <c r="BV1030" s="52"/>
      <c r="BW1030" s="52"/>
      <c r="BX1030" s="52"/>
      <c r="BY1030" s="52"/>
      <c r="BZ1030" s="52"/>
      <c r="CA1030" s="52"/>
      <c r="CB1030" s="52"/>
      <c r="CC1030" s="52"/>
      <c r="CD1030" s="52"/>
      <c r="CE1030" s="52"/>
      <c r="CF1030" s="52"/>
      <c r="CG1030" s="52"/>
      <c r="CH1030" s="52"/>
      <c r="CI1030" s="52"/>
      <c r="CJ1030" s="52"/>
      <c r="CK1030" s="52"/>
      <c r="CL1030" s="52"/>
      <c r="CM1030" s="52"/>
      <c r="CN1030" s="52"/>
      <c r="CO1030" s="52"/>
      <c r="CP1030" s="52"/>
      <c r="CQ1030" s="52"/>
      <c r="CR1030" s="52"/>
      <c r="CS1030" s="52"/>
      <c r="CT1030" s="52"/>
      <c r="CU1030" s="52"/>
      <c r="CV1030" s="53"/>
      <c r="CW1030" s="53"/>
      <c r="CX1030" s="53"/>
      <c r="CY1030" s="53"/>
      <c r="CZ1030" s="53"/>
      <c r="DA1030" s="53"/>
      <c r="DB1030" s="53"/>
      <c r="DC1030" s="52"/>
      <c r="DD1030" s="52"/>
      <c r="DE1030" s="53"/>
      <c r="DF1030" s="52"/>
      <c r="DG1030" s="52"/>
      <c r="DH1030" s="52"/>
      <c r="DI1030" s="52"/>
      <c r="DJ1030" s="52"/>
      <c r="DK1030" s="52"/>
      <c r="DL1030" s="52"/>
      <c r="DM1030" s="52"/>
      <c r="DN1030" s="52"/>
      <c r="DO1030" s="52"/>
      <c r="DP1030" s="52"/>
      <c r="DQ1030" s="52"/>
      <c r="DR1030" s="52"/>
      <c r="DS1030" s="52"/>
      <c r="DT1030" s="52"/>
      <c r="DU1030" s="52"/>
      <c r="DV1030" s="52"/>
      <c r="DW1030" s="52"/>
      <c r="DX1030" s="52"/>
      <c r="DY1030" s="52"/>
      <c r="DZ1030" s="52"/>
      <c r="EA1030" s="52"/>
      <c r="EB1030" s="52"/>
      <c r="EC1030" s="52"/>
      <c r="ED1030" s="52"/>
      <c r="EE1030" s="52"/>
      <c r="EF1030" s="52"/>
      <c r="EG1030" s="52"/>
      <c r="EH1030" s="52"/>
      <c r="EI1030" s="52"/>
      <c r="EJ1030" s="52"/>
      <c r="EK1030" s="52"/>
      <c r="EL1030" s="52"/>
      <c r="EM1030" s="52"/>
      <c r="EN1030" s="52"/>
      <c r="EO1030" s="52"/>
      <c r="EP1030" s="52"/>
      <c r="EQ1030" s="52"/>
      <c r="ER1030" s="52"/>
      <c r="ES1030" s="52"/>
      <c r="ET1030" s="52"/>
      <c r="EU1030" s="52"/>
      <c r="EV1030" s="52"/>
      <c r="EW1030" s="52"/>
      <c r="EX1030" s="52"/>
      <c r="EY1030" s="52"/>
      <c r="EZ1030" s="52"/>
      <c r="FA1030" s="52"/>
      <c r="FB1030" s="52"/>
    </row>
    <row r="1031" spans="1:158" x14ac:dyDescent="0.2">
      <c r="A1031" s="52">
        <v>2</v>
      </c>
      <c r="B1031" s="101" t="s">
        <v>45</v>
      </c>
      <c r="C1031" s="52" t="s">
        <v>170</v>
      </c>
      <c r="D1031" s="52">
        <v>5</v>
      </c>
      <c r="E1031" s="52">
        <v>1</v>
      </c>
      <c r="F1031" s="52">
        <v>59.4</v>
      </c>
      <c r="G1031" s="52">
        <f>SUM(J1031:BV1031)</f>
        <v>1.5E-3</v>
      </c>
      <c r="H1031" s="52"/>
      <c r="I1031" s="52" t="s">
        <v>77</v>
      </c>
      <c r="J1031" s="52">
        <f>0.65*0.0015</f>
        <v>9.7500000000000006E-4</v>
      </c>
      <c r="K1031" s="52">
        <f>0.3*0.0015</f>
        <v>4.4999999999999999E-4</v>
      </c>
      <c r="L1031" s="52"/>
      <c r="M1031" s="52"/>
      <c r="N1031" s="52">
        <f>0.01*0.0015</f>
        <v>1.5E-5</v>
      </c>
      <c r="O1031" s="52"/>
      <c r="P1031" s="52"/>
      <c r="Q1031" s="52"/>
      <c r="R1031" s="52"/>
      <c r="S1031" s="52"/>
      <c r="T1031" s="52"/>
      <c r="U1031" s="52"/>
      <c r="V1031" s="52"/>
      <c r="W1031" s="52"/>
      <c r="X1031" s="52"/>
      <c r="Y1031" s="52"/>
      <c r="Z1031" s="52"/>
      <c r="AA1031" s="52"/>
      <c r="AB1031" s="52"/>
      <c r="AC1031" s="52"/>
      <c r="AD1031" s="52"/>
      <c r="AE1031" s="52"/>
      <c r="AF1031" s="52"/>
      <c r="AG1031" s="52"/>
      <c r="AH1031" s="52"/>
      <c r="AI1031" s="52"/>
      <c r="AJ1031" s="52"/>
      <c r="AK1031" s="52"/>
      <c r="AL1031" s="52"/>
      <c r="AM1031" s="52"/>
      <c r="AN1031" s="52">
        <f>0.04*0.0015</f>
        <v>6.0000000000000002E-5</v>
      </c>
      <c r="AO1031" s="52"/>
      <c r="AP1031" s="52"/>
      <c r="AQ1031" s="52"/>
      <c r="AR1031" s="52"/>
      <c r="AS1031" s="52"/>
      <c r="AT1031" s="52"/>
      <c r="AU1031" s="52"/>
      <c r="AV1031" s="52"/>
      <c r="AW1031" s="52"/>
      <c r="AX1031" s="52"/>
      <c r="AY1031" s="52"/>
      <c r="AZ1031" s="52"/>
      <c r="BA1031" s="52"/>
      <c r="BB1031" s="52"/>
      <c r="BC1031" s="52"/>
      <c r="BD1031" s="52"/>
      <c r="BE1031" s="52"/>
      <c r="BF1031" s="52"/>
      <c r="BG1031" s="52"/>
      <c r="BH1031" s="52"/>
      <c r="BI1031" s="52"/>
      <c r="BJ1031" s="52"/>
      <c r="BK1031" s="52"/>
      <c r="BL1031" s="52"/>
      <c r="BM1031" s="52"/>
      <c r="BN1031" s="52"/>
      <c r="BO1031" s="52"/>
      <c r="BP1031" s="52"/>
      <c r="BQ1031" s="52"/>
      <c r="BR1031" s="52"/>
      <c r="BS1031" s="52"/>
      <c r="BT1031" s="52"/>
      <c r="BU1031" s="52"/>
      <c r="BV1031" s="52"/>
      <c r="BW1031" s="52"/>
      <c r="BX1031" s="52"/>
      <c r="BY1031" s="52"/>
      <c r="BZ1031" s="52"/>
      <c r="CA1031" s="52"/>
      <c r="CB1031" s="52"/>
      <c r="CC1031" s="52"/>
      <c r="CD1031" s="52"/>
      <c r="CE1031" s="52"/>
      <c r="CF1031" s="52"/>
      <c r="CG1031" s="52"/>
      <c r="CH1031" s="52"/>
      <c r="CI1031" s="52"/>
      <c r="CJ1031" s="52"/>
      <c r="CK1031" s="52"/>
      <c r="CL1031" s="52"/>
      <c r="CM1031" s="52"/>
      <c r="CN1031" s="52"/>
      <c r="CO1031" s="52"/>
      <c r="CP1031" s="52"/>
      <c r="CQ1031" s="52"/>
      <c r="CR1031" s="52"/>
      <c r="CS1031" s="52"/>
      <c r="CT1031" s="52"/>
      <c r="CU1031" s="52"/>
      <c r="CV1031" s="53"/>
      <c r="CW1031" s="53"/>
      <c r="CX1031" s="53"/>
      <c r="CY1031" s="53"/>
      <c r="CZ1031" s="53"/>
      <c r="DA1031" s="53"/>
      <c r="DB1031" s="53"/>
      <c r="DC1031" s="52"/>
      <c r="DD1031" s="52"/>
      <c r="DE1031" s="53"/>
      <c r="DF1031" s="52"/>
      <c r="DG1031" s="52"/>
      <c r="DH1031" s="52"/>
      <c r="DI1031" s="52"/>
      <c r="DJ1031" s="52"/>
      <c r="DK1031" s="52"/>
      <c r="DL1031" s="52"/>
      <c r="DM1031" s="52"/>
      <c r="DN1031" s="52"/>
      <c r="DO1031" s="52"/>
      <c r="DP1031" s="52"/>
      <c r="DQ1031" s="52"/>
      <c r="DR1031" s="52"/>
      <c r="DS1031" s="52"/>
      <c r="DT1031" s="52"/>
      <c r="DU1031" s="52"/>
      <c r="DV1031" s="52"/>
      <c r="DW1031" s="52"/>
      <c r="DX1031" s="52"/>
      <c r="DY1031" s="52"/>
      <c r="DZ1031" s="52"/>
      <c r="EA1031" s="52"/>
      <c r="EB1031" s="52"/>
      <c r="EC1031" s="52"/>
      <c r="ED1031" s="52"/>
      <c r="EE1031" s="52"/>
      <c r="EF1031" s="52"/>
      <c r="EG1031" s="52"/>
      <c r="EH1031" s="52"/>
      <c r="EI1031" s="52"/>
      <c r="EJ1031" s="52"/>
      <c r="EK1031" s="52"/>
      <c r="EL1031" s="52"/>
      <c r="EM1031" s="52"/>
      <c r="EN1031" s="52"/>
      <c r="EO1031" s="52"/>
      <c r="EP1031" s="52"/>
      <c r="EQ1031" s="52"/>
      <c r="ER1031" s="52"/>
      <c r="ES1031" s="52"/>
      <c r="ET1031" s="52"/>
      <c r="EU1031" s="52"/>
      <c r="EV1031" s="52"/>
      <c r="EW1031" s="52"/>
      <c r="EX1031" s="52"/>
      <c r="EY1031" s="52"/>
      <c r="EZ1031" s="52"/>
      <c r="FA1031" s="52"/>
      <c r="FB1031" s="52"/>
    </row>
    <row r="1032" spans="1:158" x14ac:dyDescent="0.2">
      <c r="A1032" s="52">
        <v>2</v>
      </c>
      <c r="B1032" s="101" t="s">
        <v>45</v>
      </c>
      <c r="C1032" s="52" t="s">
        <v>170</v>
      </c>
      <c r="D1032" s="52">
        <v>5</v>
      </c>
      <c r="E1032" s="52">
        <v>4</v>
      </c>
      <c r="F1032" s="52">
        <v>53</v>
      </c>
      <c r="G1032" s="52">
        <f>SUM(J1032:BV1032)</f>
        <v>1.5E-3</v>
      </c>
      <c r="H1032" s="52"/>
      <c r="I1032" s="52" t="s">
        <v>77</v>
      </c>
      <c r="J1032" s="52">
        <f>0.55*0.0015</f>
        <v>8.250000000000001E-4</v>
      </c>
      <c r="K1032" s="52">
        <f>0.35*0.0015</f>
        <v>5.2499999999999997E-4</v>
      </c>
      <c r="L1032" s="52"/>
      <c r="M1032" s="52"/>
      <c r="N1032" s="52">
        <f>0.1*0.0015</f>
        <v>1.5000000000000001E-4</v>
      </c>
      <c r="O1032" s="52"/>
      <c r="P1032" s="52"/>
      <c r="Q1032" s="52"/>
      <c r="R1032" s="52"/>
      <c r="S1032" s="52"/>
      <c r="T1032" s="52"/>
      <c r="U1032" s="52"/>
      <c r="V1032" s="52"/>
      <c r="W1032" s="52"/>
      <c r="X1032" s="52"/>
      <c r="Y1032" s="52"/>
      <c r="Z1032" s="52"/>
      <c r="AA1032" s="52"/>
      <c r="AB1032" s="52"/>
      <c r="AC1032" s="52"/>
      <c r="AD1032" s="52"/>
      <c r="AE1032" s="52"/>
      <c r="AF1032" s="52"/>
      <c r="AG1032" s="52"/>
      <c r="AH1032" s="52"/>
      <c r="AI1032" s="52"/>
      <c r="AJ1032" s="52"/>
      <c r="AK1032" s="52"/>
      <c r="AL1032" s="52"/>
      <c r="AM1032" s="52"/>
      <c r="AN1032" s="52"/>
      <c r="AO1032" s="52"/>
      <c r="AP1032" s="52"/>
      <c r="AQ1032" s="52"/>
      <c r="AR1032" s="52"/>
      <c r="AS1032" s="52"/>
      <c r="AT1032" s="52"/>
      <c r="AU1032" s="52"/>
      <c r="AV1032" s="52"/>
      <c r="AW1032" s="52"/>
      <c r="AX1032" s="52"/>
      <c r="AY1032" s="52"/>
      <c r="AZ1032" s="52"/>
      <c r="BA1032" s="52"/>
      <c r="BB1032" s="52"/>
      <c r="BC1032" s="52"/>
      <c r="BD1032" s="52"/>
      <c r="BE1032" s="52"/>
      <c r="BF1032" s="52"/>
      <c r="BG1032" s="52"/>
      <c r="BH1032" s="52"/>
      <c r="BI1032" s="52"/>
      <c r="BJ1032" s="52"/>
      <c r="BK1032" s="52"/>
      <c r="BL1032" s="52"/>
      <c r="BM1032" s="52"/>
      <c r="BN1032" s="52"/>
      <c r="BO1032" s="52"/>
      <c r="BP1032" s="52"/>
      <c r="BQ1032" s="52"/>
      <c r="BR1032" s="52"/>
      <c r="BS1032" s="52"/>
      <c r="BT1032" s="52"/>
      <c r="BU1032" s="52"/>
      <c r="BV1032" s="52"/>
      <c r="BW1032" s="52"/>
      <c r="BX1032" s="52"/>
      <c r="BY1032" s="52"/>
      <c r="BZ1032" s="52"/>
      <c r="CA1032" s="52"/>
      <c r="CB1032" s="52"/>
      <c r="CC1032" s="52"/>
      <c r="CD1032" s="52"/>
      <c r="CE1032" s="52"/>
      <c r="CF1032" s="52"/>
      <c r="CG1032" s="52"/>
      <c r="CH1032" s="52"/>
      <c r="CI1032" s="52"/>
      <c r="CJ1032" s="52"/>
      <c r="CK1032" s="52"/>
      <c r="CL1032" s="52"/>
      <c r="CM1032" s="52"/>
      <c r="CN1032" s="52"/>
      <c r="CO1032" s="52"/>
      <c r="CP1032" s="52"/>
      <c r="CQ1032" s="52"/>
      <c r="CR1032" s="52"/>
      <c r="CS1032" s="52"/>
      <c r="CT1032" s="52"/>
      <c r="CU1032" s="52"/>
      <c r="CV1032" s="53"/>
      <c r="CW1032" s="53"/>
      <c r="CX1032" s="53"/>
      <c r="CY1032" s="53"/>
      <c r="CZ1032" s="53"/>
      <c r="DA1032" s="53"/>
      <c r="DB1032" s="53"/>
      <c r="DC1032" s="52"/>
      <c r="DD1032" s="52"/>
      <c r="DE1032" s="53"/>
      <c r="DF1032" s="52"/>
      <c r="DG1032" s="52"/>
      <c r="DH1032" s="52"/>
      <c r="DI1032" s="52"/>
      <c r="DJ1032" s="52"/>
      <c r="DK1032" s="52"/>
      <c r="DL1032" s="52"/>
      <c r="DM1032" s="52"/>
      <c r="DN1032" s="52"/>
      <c r="DO1032" s="52"/>
      <c r="DP1032" s="52"/>
      <c r="DQ1032" s="52"/>
      <c r="DR1032" s="52"/>
      <c r="DS1032" s="52"/>
      <c r="DT1032" s="52"/>
      <c r="DU1032" s="52"/>
      <c r="DV1032" s="52"/>
      <c r="DW1032" s="52"/>
      <c r="DX1032" s="52"/>
      <c r="DY1032" s="52"/>
      <c r="DZ1032" s="52"/>
      <c r="EA1032" s="52"/>
      <c r="EB1032" s="52"/>
      <c r="EC1032" s="52"/>
      <c r="ED1032" s="52"/>
      <c r="EE1032" s="52"/>
      <c r="EF1032" s="52"/>
      <c r="EG1032" s="52"/>
      <c r="EH1032" s="52"/>
      <c r="EI1032" s="52"/>
      <c r="EJ1032" s="52"/>
      <c r="EK1032" s="52"/>
      <c r="EL1032" s="52"/>
      <c r="EM1032" s="52"/>
      <c r="EN1032" s="52"/>
      <c r="EO1032" s="52"/>
      <c r="EP1032" s="52"/>
      <c r="EQ1032" s="52"/>
      <c r="ER1032" s="52"/>
      <c r="ES1032" s="52"/>
      <c r="ET1032" s="52"/>
      <c r="EU1032" s="52"/>
      <c r="EV1032" s="52"/>
      <c r="EW1032" s="52"/>
      <c r="EX1032" s="52"/>
      <c r="EY1032" s="52"/>
      <c r="EZ1032" s="52"/>
      <c r="FA1032" s="52"/>
      <c r="FB1032" s="52"/>
    </row>
    <row r="1033" spans="1:158" x14ac:dyDescent="0.2">
      <c r="A1033" s="9">
        <v>7</v>
      </c>
      <c r="B1033" t="s">
        <v>112</v>
      </c>
      <c r="C1033" t="s">
        <v>170</v>
      </c>
      <c r="D1033" s="9">
        <v>5</v>
      </c>
      <c r="E1033" s="9">
        <v>6</v>
      </c>
      <c r="F1033" s="9">
        <v>25.3</v>
      </c>
      <c r="G1033" s="9">
        <v>1.5000000000000002E-3</v>
      </c>
      <c r="I1033" s="9" t="s">
        <v>77</v>
      </c>
      <c r="J1033">
        <v>6.9999999999999999E-4</v>
      </c>
      <c r="K1033">
        <v>2.0000000000000001E-4</v>
      </c>
      <c r="N1033">
        <v>2.0000000000000001E-4</v>
      </c>
      <c r="AQ1033">
        <v>2.0000000000000001E-4</v>
      </c>
      <c r="AX1033">
        <v>2.0000000000000001E-4</v>
      </c>
    </row>
    <row r="1034" spans="1:158" x14ac:dyDescent="0.2">
      <c r="A1034" s="9">
        <v>6</v>
      </c>
      <c r="B1034" t="s">
        <v>57</v>
      </c>
      <c r="C1034" t="s">
        <v>170</v>
      </c>
      <c r="D1034" s="9">
        <v>5</v>
      </c>
      <c r="E1034" s="9">
        <v>4</v>
      </c>
      <c r="F1034" s="9">
        <v>23.6</v>
      </c>
      <c r="G1034" s="9">
        <v>1.5000000000000002E-3</v>
      </c>
      <c r="I1034" s="9" t="s">
        <v>77</v>
      </c>
      <c r="J1034">
        <v>3.0000000000000003E-4</v>
      </c>
      <c r="K1034">
        <v>1.0499999999999999E-3</v>
      </c>
      <c r="Q1034">
        <v>2.8500000000000002E-5</v>
      </c>
      <c r="AN1034">
        <v>1.5E-6</v>
      </c>
      <c r="AQ1034">
        <v>1.2E-4</v>
      </c>
    </row>
    <row r="1035" spans="1:158" x14ac:dyDescent="0.2">
      <c r="A1035" s="9">
        <v>2</v>
      </c>
      <c r="B1035" t="s">
        <v>231</v>
      </c>
      <c r="C1035" t="s">
        <v>170</v>
      </c>
      <c r="D1035" s="9">
        <v>5</v>
      </c>
      <c r="E1035" s="9">
        <v>5</v>
      </c>
      <c r="F1035" s="9">
        <v>29.1</v>
      </c>
      <c r="G1035" s="9">
        <v>1.5000000000000002E-3</v>
      </c>
      <c r="I1035" s="9" t="s">
        <v>77</v>
      </c>
      <c r="J1035">
        <v>3.0000000000000003E-4</v>
      </c>
      <c r="K1035">
        <v>1.1850000000000001E-3</v>
      </c>
      <c r="N1035">
        <v>1.5E-5</v>
      </c>
    </row>
    <row r="1036" spans="1:158" x14ac:dyDescent="0.2">
      <c r="A1036" s="9">
        <v>4</v>
      </c>
      <c r="B1036" t="s">
        <v>47</v>
      </c>
      <c r="C1036" t="s">
        <v>170</v>
      </c>
      <c r="D1036" s="9">
        <v>5</v>
      </c>
      <c r="E1036" s="9">
        <v>6</v>
      </c>
      <c r="F1036" s="9">
        <v>20.5</v>
      </c>
      <c r="G1036" s="9">
        <v>1.8E-3</v>
      </c>
      <c r="I1036" s="9" t="s">
        <v>77</v>
      </c>
      <c r="J1036">
        <v>1.2000000000000001E-3</v>
      </c>
      <c r="K1036">
        <v>3.0000000000000003E-4</v>
      </c>
      <c r="N1036">
        <v>3.0000000000000003E-4</v>
      </c>
      <c r="BW1036">
        <v>1.2000000000000001E-3</v>
      </c>
    </row>
    <row r="1037" spans="1:158" x14ac:dyDescent="0.2">
      <c r="A1037" s="9">
        <v>29</v>
      </c>
      <c r="B1037" t="s">
        <v>112</v>
      </c>
      <c r="C1037" t="s">
        <v>170</v>
      </c>
      <c r="D1037" s="9">
        <v>5</v>
      </c>
      <c r="E1037" s="9">
        <v>6</v>
      </c>
      <c r="F1037" s="9">
        <v>27.7</v>
      </c>
      <c r="G1037" s="9">
        <v>1.9999999999999996E-3</v>
      </c>
      <c r="I1037" s="9" t="s">
        <v>77</v>
      </c>
      <c r="J1037">
        <v>1.1999999999999999E-3</v>
      </c>
      <c r="K1037">
        <v>4.0000000000000002E-4</v>
      </c>
      <c r="N1037">
        <v>1.4000000000000001E-4</v>
      </c>
      <c r="AM1037">
        <v>6.0000000000000002E-5</v>
      </c>
      <c r="AQ1037">
        <v>2.0000000000000001E-4</v>
      </c>
    </row>
    <row r="1038" spans="1:158" x14ac:dyDescent="0.2">
      <c r="A1038" s="9">
        <v>10</v>
      </c>
      <c r="B1038" t="s">
        <v>55</v>
      </c>
      <c r="C1038" t="s">
        <v>168</v>
      </c>
      <c r="D1038" s="9">
        <v>1</v>
      </c>
      <c r="E1038" s="9">
        <v>3</v>
      </c>
      <c r="F1038" s="9">
        <v>31.6</v>
      </c>
      <c r="G1038" s="9">
        <v>1.9999999999999996E-3</v>
      </c>
      <c r="I1038" s="9" t="s">
        <v>77</v>
      </c>
      <c r="AO1038">
        <v>1.1999999999999999E-3</v>
      </c>
      <c r="AQ1038">
        <v>6.9999999999999999E-4</v>
      </c>
      <c r="CB1038">
        <v>1E-4</v>
      </c>
    </row>
    <row r="1039" spans="1:158" x14ac:dyDescent="0.2">
      <c r="A1039" s="9">
        <v>17</v>
      </c>
      <c r="B1039" t="s">
        <v>52</v>
      </c>
      <c r="C1039" t="s">
        <v>170</v>
      </c>
      <c r="D1039" s="9">
        <v>5</v>
      </c>
      <c r="E1039" s="9">
        <v>2</v>
      </c>
      <c r="F1039" s="9">
        <v>29.3</v>
      </c>
      <c r="G1039" s="9">
        <v>1.9999999999999996E-3</v>
      </c>
      <c r="I1039" s="9" t="s">
        <v>77</v>
      </c>
      <c r="J1039">
        <v>2.9999999999999997E-4</v>
      </c>
      <c r="K1039">
        <v>2.0000000000000002E-5</v>
      </c>
      <c r="AQ1039">
        <v>2.9999999999999997E-4</v>
      </c>
      <c r="AS1039">
        <v>1.1999999999999999E-3</v>
      </c>
      <c r="AU1039">
        <v>1.7999999999999998E-4</v>
      </c>
    </row>
    <row r="1040" spans="1:158" x14ac:dyDescent="0.2">
      <c r="A1040" s="9">
        <v>12</v>
      </c>
      <c r="B1040" t="s">
        <v>53</v>
      </c>
      <c r="C1040" t="s">
        <v>169</v>
      </c>
      <c r="D1040" s="9">
        <v>4</v>
      </c>
      <c r="E1040" s="9">
        <v>1</v>
      </c>
      <c r="F1040" s="9">
        <v>21</v>
      </c>
      <c r="G1040" s="9">
        <v>2E-3</v>
      </c>
      <c r="I1040" s="9" t="s">
        <v>77</v>
      </c>
      <c r="K1040">
        <v>2.9999999999999997E-4</v>
      </c>
      <c r="AV1040">
        <v>1.6999999999999999E-3</v>
      </c>
    </row>
    <row r="1041" spans="1:81" x14ac:dyDescent="0.2">
      <c r="A1041" s="9">
        <v>7</v>
      </c>
      <c r="B1041" t="s">
        <v>53</v>
      </c>
      <c r="C1041" t="s">
        <v>169</v>
      </c>
      <c r="D1041" s="9">
        <v>4</v>
      </c>
      <c r="E1041" s="9">
        <v>2</v>
      </c>
      <c r="F1041" s="9">
        <v>24.9</v>
      </c>
      <c r="G1041" s="9">
        <v>2E-3</v>
      </c>
      <c r="I1041" s="9" t="s">
        <v>77</v>
      </c>
      <c r="K1041">
        <v>4.0000000000000002E-4</v>
      </c>
      <c r="N1041">
        <v>2.0000000000000001E-4</v>
      </c>
      <c r="AQ1041">
        <v>1.4E-3</v>
      </c>
    </row>
    <row r="1042" spans="1:81" x14ac:dyDescent="0.2">
      <c r="A1042" s="9">
        <v>1</v>
      </c>
      <c r="B1042" t="s">
        <v>53</v>
      </c>
      <c r="C1042" t="s">
        <v>173</v>
      </c>
      <c r="D1042" s="9">
        <v>6</v>
      </c>
      <c r="E1042" s="9">
        <v>3</v>
      </c>
      <c r="F1042" s="9">
        <v>26.9</v>
      </c>
      <c r="G1042" s="9">
        <v>2E-3</v>
      </c>
      <c r="I1042" s="9" t="s">
        <v>77</v>
      </c>
      <c r="J1042">
        <v>1.1999999999999999E-3</v>
      </c>
      <c r="AL1042">
        <v>2.0000000000000001E-4</v>
      </c>
      <c r="AR1042">
        <v>5.9999999999999995E-4</v>
      </c>
    </row>
    <row r="1043" spans="1:81" x14ac:dyDescent="0.2">
      <c r="A1043" s="9">
        <v>9</v>
      </c>
      <c r="B1043" t="s">
        <v>53</v>
      </c>
      <c r="C1043" t="s">
        <v>170</v>
      </c>
      <c r="D1043" s="9">
        <v>5</v>
      </c>
      <c r="E1043" s="9">
        <v>3</v>
      </c>
      <c r="F1043" s="9">
        <v>24.2</v>
      </c>
      <c r="G1043" s="9">
        <v>2E-3</v>
      </c>
      <c r="I1043" s="9" t="s">
        <v>77</v>
      </c>
      <c r="J1043">
        <v>2.9999999999999997E-4</v>
      </c>
      <c r="AM1043">
        <v>1.6999999999999999E-3</v>
      </c>
    </row>
    <row r="1044" spans="1:81" x14ac:dyDescent="0.2">
      <c r="A1044" s="9">
        <v>10</v>
      </c>
      <c r="B1044" t="s">
        <v>53</v>
      </c>
      <c r="C1044" t="s">
        <v>170</v>
      </c>
      <c r="D1044" s="9">
        <v>5</v>
      </c>
      <c r="E1044" s="9">
        <v>3</v>
      </c>
      <c r="F1044" s="9">
        <v>22.6</v>
      </c>
      <c r="G1044" s="9">
        <v>2E-3</v>
      </c>
      <c r="I1044" s="9" t="s">
        <v>77</v>
      </c>
      <c r="J1044">
        <v>2.0000000000000001E-4</v>
      </c>
      <c r="AM1044">
        <v>1.8000000000000002E-3</v>
      </c>
    </row>
    <row r="1045" spans="1:81" x14ac:dyDescent="0.2">
      <c r="A1045" s="9">
        <v>2</v>
      </c>
      <c r="B1045" t="s">
        <v>53</v>
      </c>
      <c r="C1045" t="s">
        <v>168</v>
      </c>
      <c r="D1045" s="9">
        <v>1</v>
      </c>
      <c r="E1045" s="9">
        <v>4</v>
      </c>
      <c r="F1045" s="9">
        <v>33.200000000000003</v>
      </c>
      <c r="G1045" s="9">
        <v>2E-3</v>
      </c>
      <c r="I1045" s="9" t="s">
        <v>77</v>
      </c>
      <c r="J1045">
        <v>1.1999999999999999E-3</v>
      </c>
      <c r="M1045">
        <v>4.0000000000000003E-5</v>
      </c>
      <c r="AL1045">
        <v>2.0000000000000001E-4</v>
      </c>
      <c r="AQ1045">
        <v>4.0000000000000002E-4</v>
      </c>
      <c r="AW1045">
        <v>1.6000000000000001E-4</v>
      </c>
    </row>
    <row r="1046" spans="1:81" x14ac:dyDescent="0.2">
      <c r="A1046" s="9">
        <v>14</v>
      </c>
      <c r="B1046" t="s">
        <v>53</v>
      </c>
      <c r="C1046" t="s">
        <v>169</v>
      </c>
      <c r="D1046" s="9">
        <v>4</v>
      </c>
      <c r="E1046" s="9">
        <v>4</v>
      </c>
      <c r="F1046" s="9">
        <v>40.200000000000003</v>
      </c>
      <c r="G1046" s="9">
        <v>2E-3</v>
      </c>
      <c r="I1046" s="9" t="s">
        <v>77</v>
      </c>
      <c r="K1046">
        <v>2.0000000000000001E-4</v>
      </c>
      <c r="CC1046">
        <v>1.8000000000000002E-3</v>
      </c>
    </row>
    <row r="1047" spans="1:81" x14ac:dyDescent="0.2">
      <c r="A1047" s="9">
        <v>17</v>
      </c>
      <c r="B1047" t="s">
        <v>53</v>
      </c>
      <c r="C1047" t="s">
        <v>170</v>
      </c>
      <c r="D1047" s="9">
        <v>5</v>
      </c>
      <c r="E1047" s="9">
        <v>4</v>
      </c>
      <c r="F1047" s="9">
        <v>25.9</v>
      </c>
      <c r="G1047" s="9">
        <v>2E-3</v>
      </c>
      <c r="I1047" s="9" t="s">
        <v>77</v>
      </c>
      <c r="J1047">
        <v>1.1999999999999999E-3</v>
      </c>
      <c r="K1047">
        <v>2.0000000000000001E-4</v>
      </c>
      <c r="AQ1047">
        <v>5.9999999999999995E-4</v>
      </c>
    </row>
    <row r="1048" spans="1:81" x14ac:dyDescent="0.2">
      <c r="A1048" s="9">
        <v>1</v>
      </c>
      <c r="B1048" t="s">
        <v>53</v>
      </c>
      <c r="C1048" t="s">
        <v>169</v>
      </c>
      <c r="D1048" s="9">
        <v>4</v>
      </c>
      <c r="E1048" s="9">
        <v>5</v>
      </c>
      <c r="F1048" s="9">
        <v>41.5</v>
      </c>
      <c r="G1048" s="9">
        <v>2E-3</v>
      </c>
      <c r="I1048" s="9" t="s">
        <v>77</v>
      </c>
      <c r="J1048">
        <v>2.9999999999999997E-4</v>
      </c>
      <c r="K1048">
        <v>4.0000000000000002E-4</v>
      </c>
      <c r="AQ1048">
        <v>5.0000000000000001E-4</v>
      </c>
      <c r="AX1048">
        <v>8.0000000000000004E-4</v>
      </c>
    </row>
    <row r="1049" spans="1:81" x14ac:dyDescent="0.2">
      <c r="A1049" s="9">
        <v>2</v>
      </c>
      <c r="B1049" t="s">
        <v>53</v>
      </c>
      <c r="C1049" t="s">
        <v>170</v>
      </c>
      <c r="D1049" s="9">
        <v>5</v>
      </c>
      <c r="E1049" s="9">
        <v>5</v>
      </c>
      <c r="F1049" s="9">
        <v>25.4</v>
      </c>
      <c r="G1049" s="9">
        <v>2E-3</v>
      </c>
      <c r="I1049" s="9" t="s">
        <v>77</v>
      </c>
      <c r="J1049">
        <v>2.0000000000000001E-4</v>
      </c>
      <c r="AQ1049">
        <v>1.8000000000000002E-3</v>
      </c>
    </row>
    <row r="1050" spans="1:81" x14ac:dyDescent="0.2">
      <c r="A1050" s="9">
        <v>6</v>
      </c>
      <c r="B1050" t="s">
        <v>53</v>
      </c>
      <c r="C1050" t="s">
        <v>170</v>
      </c>
      <c r="D1050" s="9">
        <v>5</v>
      </c>
      <c r="E1050" s="9">
        <v>5</v>
      </c>
      <c r="F1050" s="9">
        <v>26.2</v>
      </c>
      <c r="G1050" s="9">
        <v>2E-3</v>
      </c>
      <c r="I1050" s="9" t="s">
        <v>77</v>
      </c>
      <c r="J1050">
        <v>4.0000000000000002E-4</v>
      </c>
      <c r="K1050">
        <v>2.0000000000000001E-4</v>
      </c>
      <c r="AQ1050">
        <v>1.4E-3</v>
      </c>
    </row>
    <row r="1051" spans="1:81" x14ac:dyDescent="0.2">
      <c r="A1051" s="9">
        <v>8</v>
      </c>
      <c r="B1051" t="s">
        <v>53</v>
      </c>
      <c r="C1051" t="s">
        <v>170</v>
      </c>
      <c r="D1051" s="9">
        <v>5</v>
      </c>
      <c r="E1051" s="9">
        <v>5</v>
      </c>
      <c r="F1051" s="9">
        <v>23.5</v>
      </c>
      <c r="G1051" s="9">
        <v>2E-3</v>
      </c>
      <c r="I1051" s="9" t="s">
        <v>77</v>
      </c>
      <c r="J1051">
        <v>3.2000000000000003E-4</v>
      </c>
      <c r="K1051">
        <v>6.0000000000000002E-5</v>
      </c>
      <c r="AM1051">
        <v>2.0000000000000002E-5</v>
      </c>
      <c r="AQ1051">
        <v>1.6000000000000001E-3</v>
      </c>
    </row>
    <row r="1052" spans="1:81" x14ac:dyDescent="0.2">
      <c r="A1052" s="9">
        <v>13</v>
      </c>
      <c r="B1052" t="s">
        <v>53</v>
      </c>
      <c r="C1052" t="s">
        <v>170</v>
      </c>
      <c r="D1052" s="9">
        <v>5</v>
      </c>
      <c r="E1052" s="9">
        <v>5</v>
      </c>
      <c r="F1052" s="9">
        <v>25.8</v>
      </c>
      <c r="G1052" s="9">
        <v>2E-3</v>
      </c>
      <c r="I1052" s="9" t="s">
        <v>77</v>
      </c>
      <c r="J1052">
        <v>9.0000000000000008E-4</v>
      </c>
      <c r="K1052">
        <v>2.0000000000000001E-4</v>
      </c>
      <c r="AM1052">
        <v>1E-4</v>
      </c>
      <c r="AQ1052">
        <v>5.9999999999999995E-4</v>
      </c>
      <c r="AU1052">
        <v>2.0000000000000001E-4</v>
      </c>
    </row>
    <row r="1053" spans="1:81" x14ac:dyDescent="0.2">
      <c r="A1053" s="9">
        <v>28</v>
      </c>
      <c r="B1053" t="s">
        <v>53</v>
      </c>
      <c r="C1053" t="s">
        <v>170</v>
      </c>
      <c r="D1053" s="9">
        <v>5</v>
      </c>
      <c r="E1053" s="9">
        <v>5</v>
      </c>
      <c r="F1053" s="9">
        <v>28.5</v>
      </c>
      <c r="G1053" s="9">
        <v>2E-3</v>
      </c>
      <c r="I1053" s="9" t="s">
        <v>77</v>
      </c>
      <c r="J1053">
        <v>5.9999999999999995E-4</v>
      </c>
      <c r="AQ1053">
        <v>1.4E-3</v>
      </c>
    </row>
    <row r="1054" spans="1:81" x14ac:dyDescent="0.2">
      <c r="A1054" s="9">
        <v>16</v>
      </c>
      <c r="B1054" t="s">
        <v>53</v>
      </c>
      <c r="C1054" t="s">
        <v>170</v>
      </c>
      <c r="D1054" s="9">
        <v>5</v>
      </c>
      <c r="E1054" s="9">
        <v>6</v>
      </c>
      <c r="F1054" s="9">
        <v>37.6</v>
      </c>
      <c r="G1054" s="9">
        <v>2E-3</v>
      </c>
      <c r="I1054" s="9" t="s">
        <v>77</v>
      </c>
      <c r="J1054">
        <v>2.9999999999999997E-4</v>
      </c>
      <c r="AQ1054">
        <v>1.6999999999999999E-3</v>
      </c>
    </row>
    <row r="1055" spans="1:81" x14ac:dyDescent="0.2">
      <c r="A1055" s="9">
        <v>6</v>
      </c>
      <c r="B1055" t="s">
        <v>49</v>
      </c>
      <c r="C1055" t="s">
        <v>173</v>
      </c>
      <c r="D1055" s="9">
        <v>6</v>
      </c>
      <c r="E1055" s="9">
        <v>4</v>
      </c>
      <c r="F1055" s="9">
        <v>21.3</v>
      </c>
      <c r="G1055" s="9">
        <v>2E-3</v>
      </c>
      <c r="I1055" s="9" t="s">
        <v>77</v>
      </c>
      <c r="J1055">
        <v>2.9999999999999997E-4</v>
      </c>
      <c r="N1055">
        <v>1.3000000000000002E-3</v>
      </c>
      <c r="AR1055">
        <v>4.0000000000000002E-4</v>
      </c>
    </row>
    <row r="1056" spans="1:81" x14ac:dyDescent="0.2">
      <c r="A1056" s="9">
        <v>9</v>
      </c>
      <c r="B1056" t="s">
        <v>49</v>
      </c>
      <c r="C1056" t="s">
        <v>173</v>
      </c>
      <c r="D1056" s="9">
        <v>6</v>
      </c>
      <c r="E1056" s="9">
        <v>5</v>
      </c>
      <c r="F1056" s="9">
        <v>21</v>
      </c>
      <c r="G1056" s="9">
        <v>2E-3</v>
      </c>
      <c r="I1056" s="9" t="s">
        <v>77</v>
      </c>
      <c r="J1056">
        <v>9.0000000000000008E-4</v>
      </c>
      <c r="K1056">
        <v>2.0000000000000001E-4</v>
      </c>
      <c r="N1056">
        <v>5.0000000000000001E-4</v>
      </c>
      <c r="AS1056">
        <v>4.0000000000000002E-4</v>
      </c>
    </row>
    <row r="1057" spans="1:80" x14ac:dyDescent="0.2">
      <c r="A1057" s="9">
        <v>10</v>
      </c>
      <c r="B1057" t="s">
        <v>49</v>
      </c>
      <c r="C1057" t="s">
        <v>173</v>
      </c>
      <c r="D1057" s="9">
        <v>6</v>
      </c>
      <c r="E1057" s="9">
        <v>6</v>
      </c>
      <c r="F1057" s="9">
        <v>24.5</v>
      </c>
      <c r="G1057" s="9">
        <v>2E-3</v>
      </c>
      <c r="I1057" s="9" t="s">
        <v>77</v>
      </c>
      <c r="J1057">
        <v>9.7999999999999997E-4</v>
      </c>
      <c r="K1057">
        <v>1E-3</v>
      </c>
      <c r="AS1057">
        <v>2.0000000000000002E-5</v>
      </c>
    </row>
    <row r="1058" spans="1:80" x14ac:dyDescent="0.2">
      <c r="A1058" s="9">
        <v>1</v>
      </c>
      <c r="B1058" t="s">
        <v>47</v>
      </c>
      <c r="C1058" t="s">
        <v>170</v>
      </c>
      <c r="D1058" s="9">
        <v>5</v>
      </c>
      <c r="E1058" s="9">
        <v>2</v>
      </c>
      <c r="F1058" s="9">
        <v>8.6999999999999993</v>
      </c>
      <c r="G1058" s="9">
        <v>2E-3</v>
      </c>
      <c r="I1058" s="9" t="s">
        <v>77</v>
      </c>
      <c r="J1058">
        <v>1.8000000000000002E-3</v>
      </c>
      <c r="K1058">
        <v>2.0000000000000001E-4</v>
      </c>
    </row>
    <row r="1059" spans="1:80" x14ac:dyDescent="0.2">
      <c r="A1059" s="9">
        <v>3</v>
      </c>
      <c r="B1059" t="s">
        <v>47</v>
      </c>
      <c r="C1059" t="s">
        <v>170</v>
      </c>
      <c r="D1059" s="9">
        <v>5</v>
      </c>
      <c r="E1059" s="9">
        <v>2</v>
      </c>
      <c r="F1059" s="9">
        <v>9.3000000000000007</v>
      </c>
      <c r="G1059" s="9">
        <v>2E-3</v>
      </c>
      <c r="I1059" s="9" t="s">
        <v>77</v>
      </c>
      <c r="J1059">
        <v>1.6000000000000001E-3</v>
      </c>
      <c r="K1059">
        <v>4.0000000000000002E-4</v>
      </c>
    </row>
    <row r="1060" spans="1:80" x14ac:dyDescent="0.2">
      <c r="A1060" s="9">
        <v>5</v>
      </c>
      <c r="B1060" t="s">
        <v>47</v>
      </c>
      <c r="C1060" t="s">
        <v>168</v>
      </c>
      <c r="D1060" s="9">
        <v>1</v>
      </c>
      <c r="E1060" s="9">
        <v>4</v>
      </c>
      <c r="F1060" s="9">
        <v>17</v>
      </c>
      <c r="G1060" s="9">
        <v>2E-3</v>
      </c>
      <c r="I1060" s="9" t="s">
        <v>77</v>
      </c>
      <c r="J1060">
        <v>1.4E-3</v>
      </c>
      <c r="K1060">
        <v>5.9999999999999995E-4</v>
      </c>
    </row>
    <row r="1061" spans="1:80" x14ac:dyDescent="0.2">
      <c r="A1061" s="9">
        <v>5</v>
      </c>
      <c r="B1061" t="s">
        <v>47</v>
      </c>
      <c r="C1061" t="s">
        <v>170</v>
      </c>
      <c r="D1061" s="9">
        <v>5</v>
      </c>
      <c r="E1061" s="9">
        <v>6</v>
      </c>
      <c r="F1061" s="9">
        <v>140</v>
      </c>
      <c r="G1061" s="9">
        <v>2E-3</v>
      </c>
      <c r="I1061" s="9" t="s">
        <v>64</v>
      </c>
      <c r="X1061">
        <v>2E-3</v>
      </c>
    </row>
    <row r="1062" spans="1:80" x14ac:dyDescent="0.2">
      <c r="A1062" s="9">
        <v>7</v>
      </c>
      <c r="B1062" t="s">
        <v>59</v>
      </c>
      <c r="C1062" t="s">
        <v>169</v>
      </c>
      <c r="D1062" s="9">
        <v>4</v>
      </c>
      <c r="E1062" s="9">
        <v>5</v>
      </c>
      <c r="F1062" s="9">
        <v>38</v>
      </c>
      <c r="G1062" s="9">
        <v>2E-3</v>
      </c>
      <c r="I1062" s="9" t="s">
        <v>77</v>
      </c>
      <c r="CB1062">
        <v>2E-3</v>
      </c>
    </row>
    <row r="1063" spans="1:80" x14ac:dyDescent="0.2">
      <c r="A1063" s="9">
        <v>1</v>
      </c>
      <c r="B1063" s="100" t="s">
        <v>235</v>
      </c>
      <c r="C1063" t="s">
        <v>170</v>
      </c>
      <c r="D1063" s="9">
        <v>5</v>
      </c>
      <c r="E1063" s="9">
        <v>5</v>
      </c>
      <c r="F1063" s="9">
        <v>15.2</v>
      </c>
      <c r="G1063" s="9">
        <v>2E-3</v>
      </c>
      <c r="I1063" s="9" t="s">
        <v>77</v>
      </c>
      <c r="J1063">
        <v>1E-3</v>
      </c>
      <c r="K1063">
        <v>4.0000000000000002E-4</v>
      </c>
      <c r="X1063">
        <v>5.9999999999999995E-4</v>
      </c>
    </row>
    <row r="1064" spans="1:80" x14ac:dyDescent="0.2">
      <c r="A1064" s="9">
        <v>5</v>
      </c>
      <c r="B1064" t="s">
        <v>112</v>
      </c>
      <c r="C1064" t="s">
        <v>170</v>
      </c>
      <c r="D1064" s="9">
        <v>5</v>
      </c>
      <c r="E1064" s="9">
        <v>6</v>
      </c>
      <c r="F1064" s="9">
        <v>27.3</v>
      </c>
      <c r="G1064" s="9">
        <v>2E-3</v>
      </c>
      <c r="I1064" s="9" t="s">
        <v>77</v>
      </c>
      <c r="J1064">
        <v>1.6000000000000001E-3</v>
      </c>
      <c r="K1064">
        <v>2.0000000000000001E-4</v>
      </c>
      <c r="N1064">
        <v>2.0000000000000001E-4</v>
      </c>
    </row>
    <row r="1065" spans="1:80" x14ac:dyDescent="0.2">
      <c r="A1065" s="9">
        <v>12</v>
      </c>
      <c r="B1065" t="s">
        <v>112</v>
      </c>
      <c r="C1065" t="s">
        <v>170</v>
      </c>
      <c r="D1065" s="9">
        <v>5</v>
      </c>
      <c r="E1065" s="9">
        <v>6</v>
      </c>
      <c r="F1065" s="9">
        <v>23.7</v>
      </c>
      <c r="G1065" s="9">
        <v>2E-3</v>
      </c>
      <c r="I1065" s="9" t="s">
        <v>77</v>
      </c>
      <c r="BB1065">
        <v>2E-3</v>
      </c>
    </row>
    <row r="1066" spans="1:80" x14ac:dyDescent="0.2">
      <c r="A1066" s="9">
        <v>13</v>
      </c>
      <c r="B1066" t="s">
        <v>112</v>
      </c>
      <c r="C1066" t="s">
        <v>170</v>
      </c>
      <c r="D1066" s="9">
        <v>5</v>
      </c>
      <c r="E1066" s="9">
        <v>6</v>
      </c>
      <c r="F1066" s="9">
        <v>20.2</v>
      </c>
      <c r="G1066" s="9">
        <v>2E-3</v>
      </c>
      <c r="I1066" s="9" t="s">
        <v>77</v>
      </c>
      <c r="J1066">
        <v>8.0000000000000004E-4</v>
      </c>
      <c r="N1066">
        <v>8.0000000000000004E-4</v>
      </c>
      <c r="AI1066">
        <v>1E-4</v>
      </c>
      <c r="AQ1066">
        <v>2.9999999999999997E-4</v>
      </c>
    </row>
    <row r="1067" spans="1:80" x14ac:dyDescent="0.2">
      <c r="A1067" s="9">
        <v>16</v>
      </c>
      <c r="B1067" t="s">
        <v>112</v>
      </c>
      <c r="C1067" t="s">
        <v>170</v>
      </c>
      <c r="D1067" s="9">
        <v>5</v>
      </c>
      <c r="E1067" s="9">
        <v>6</v>
      </c>
      <c r="F1067" s="9">
        <v>26.9</v>
      </c>
      <c r="G1067" s="9">
        <v>2E-3</v>
      </c>
      <c r="I1067" s="9" t="s">
        <v>77</v>
      </c>
      <c r="J1067">
        <v>1.1999999999999999E-3</v>
      </c>
      <c r="K1067">
        <v>2.0000000000000001E-4</v>
      </c>
      <c r="N1067">
        <v>5.0000000000000001E-4</v>
      </c>
      <c r="O1067">
        <v>2.0000000000000002E-5</v>
      </c>
      <c r="AM1067">
        <v>4.0000000000000003E-5</v>
      </c>
      <c r="AO1067">
        <v>4.0000000000000003E-5</v>
      </c>
    </row>
    <row r="1068" spans="1:80" x14ac:dyDescent="0.2">
      <c r="A1068" s="9">
        <v>19</v>
      </c>
      <c r="B1068" t="s">
        <v>112</v>
      </c>
      <c r="C1068" t="s">
        <v>170</v>
      </c>
      <c r="D1068" s="9">
        <v>5</v>
      </c>
      <c r="E1068" s="9">
        <v>6</v>
      </c>
      <c r="F1068" s="9">
        <v>19.3</v>
      </c>
      <c r="G1068" s="9">
        <v>2E-3</v>
      </c>
      <c r="I1068" s="9" t="s">
        <v>77</v>
      </c>
      <c r="J1068">
        <v>1.08E-3</v>
      </c>
      <c r="K1068">
        <v>5.0000000000000001E-4</v>
      </c>
      <c r="AO1068">
        <v>2.0000000000000002E-5</v>
      </c>
      <c r="AR1068">
        <v>2.9999999999999997E-4</v>
      </c>
      <c r="AS1068">
        <v>1E-4</v>
      </c>
    </row>
    <row r="1069" spans="1:80" x14ac:dyDescent="0.2">
      <c r="A1069" s="9">
        <v>21</v>
      </c>
      <c r="B1069" t="s">
        <v>112</v>
      </c>
      <c r="C1069" t="s">
        <v>170</v>
      </c>
      <c r="D1069" s="9">
        <v>5</v>
      </c>
      <c r="E1069" s="9">
        <v>6</v>
      </c>
      <c r="F1069" s="9">
        <v>19.399999999999999</v>
      </c>
      <c r="G1069" s="9">
        <v>2E-3</v>
      </c>
      <c r="I1069" s="9" t="s">
        <v>77</v>
      </c>
      <c r="J1069">
        <v>1.1999999999999999E-3</v>
      </c>
      <c r="K1069">
        <v>4.0000000000000002E-4</v>
      </c>
      <c r="N1069">
        <v>2.8000000000000003E-4</v>
      </c>
      <c r="AM1069">
        <v>2.0000000000000002E-5</v>
      </c>
      <c r="AQ1069">
        <v>1E-4</v>
      </c>
    </row>
    <row r="1070" spans="1:80" x14ac:dyDescent="0.2">
      <c r="A1070" s="9">
        <v>25</v>
      </c>
      <c r="B1070" t="s">
        <v>112</v>
      </c>
      <c r="C1070" t="s">
        <v>170</v>
      </c>
      <c r="D1070" s="9">
        <v>5</v>
      </c>
      <c r="E1070" s="9">
        <v>6</v>
      </c>
      <c r="F1070" s="9">
        <v>28</v>
      </c>
      <c r="G1070" s="9">
        <v>2E-3</v>
      </c>
      <c r="I1070" s="9" t="s">
        <v>77</v>
      </c>
      <c r="J1070">
        <v>1.3600000000000001E-3</v>
      </c>
      <c r="K1070">
        <v>4.0000000000000002E-4</v>
      </c>
      <c r="N1070">
        <v>6.0000000000000002E-5</v>
      </c>
      <c r="AO1070">
        <v>2.0000000000000002E-5</v>
      </c>
      <c r="AR1070">
        <v>1.6000000000000001E-4</v>
      </c>
    </row>
    <row r="1071" spans="1:80" x14ac:dyDescent="0.2">
      <c r="A1071" s="9">
        <v>13</v>
      </c>
      <c r="B1071" t="s">
        <v>56</v>
      </c>
      <c r="C1071" t="s">
        <v>170</v>
      </c>
      <c r="D1071" s="9">
        <v>5</v>
      </c>
      <c r="E1071" s="9">
        <v>3</v>
      </c>
      <c r="F1071" s="9">
        <v>20.2</v>
      </c>
      <c r="G1071" s="9">
        <v>2E-3</v>
      </c>
      <c r="I1071" s="9" t="s">
        <v>77</v>
      </c>
      <c r="J1071">
        <v>2.0000000000000002E-5</v>
      </c>
      <c r="K1071">
        <v>8.0000000000000007E-5</v>
      </c>
      <c r="AX1071">
        <v>1.9E-3</v>
      </c>
    </row>
    <row r="1072" spans="1:80" x14ac:dyDescent="0.2">
      <c r="A1072" s="9">
        <v>2</v>
      </c>
      <c r="B1072" t="s">
        <v>56</v>
      </c>
      <c r="C1072" t="s">
        <v>173</v>
      </c>
      <c r="D1072" s="9">
        <v>6</v>
      </c>
      <c r="E1072" s="9">
        <v>5</v>
      </c>
      <c r="F1072" s="9">
        <v>16.399999999999999</v>
      </c>
      <c r="G1072" s="9">
        <v>2E-3</v>
      </c>
      <c r="I1072" s="9" t="s">
        <v>77</v>
      </c>
      <c r="J1072">
        <v>1.3799999999999999E-3</v>
      </c>
      <c r="K1072">
        <v>5.9999999999999995E-4</v>
      </c>
      <c r="AR1072">
        <v>2.0000000000000002E-5</v>
      </c>
    </row>
    <row r="1073" spans="1:58" x14ac:dyDescent="0.2">
      <c r="A1073" s="9">
        <v>11</v>
      </c>
      <c r="B1073" t="s">
        <v>56</v>
      </c>
      <c r="C1073" t="s">
        <v>170</v>
      </c>
      <c r="D1073" s="9">
        <v>5</v>
      </c>
      <c r="E1073" s="9">
        <v>5</v>
      </c>
      <c r="F1073" s="9">
        <v>20.3</v>
      </c>
      <c r="G1073" s="9">
        <v>2E-3</v>
      </c>
      <c r="I1073" s="9" t="s">
        <v>77</v>
      </c>
      <c r="BD1073">
        <v>2E-3</v>
      </c>
    </row>
    <row r="1074" spans="1:58" x14ac:dyDescent="0.2">
      <c r="A1074" s="9">
        <v>31</v>
      </c>
      <c r="B1074" t="s">
        <v>56</v>
      </c>
      <c r="C1074" t="s">
        <v>170</v>
      </c>
      <c r="D1074" s="9">
        <v>5</v>
      </c>
      <c r="E1074" s="9">
        <v>5</v>
      </c>
      <c r="F1074" s="9">
        <v>17.8</v>
      </c>
      <c r="G1074" s="9">
        <v>2E-3</v>
      </c>
      <c r="I1074" s="9" t="s">
        <v>77</v>
      </c>
      <c r="J1074">
        <v>1.4E-3</v>
      </c>
      <c r="K1074">
        <v>4.0000000000000002E-4</v>
      </c>
      <c r="N1074">
        <v>2.0000000000000001E-4</v>
      </c>
    </row>
    <row r="1075" spans="1:58" x14ac:dyDescent="0.2">
      <c r="A1075" s="9">
        <v>35</v>
      </c>
      <c r="B1075" t="s">
        <v>56</v>
      </c>
      <c r="C1075" t="s">
        <v>170</v>
      </c>
      <c r="D1075" s="9">
        <v>5</v>
      </c>
      <c r="E1075" s="9">
        <v>5</v>
      </c>
      <c r="F1075" s="9">
        <v>18.3</v>
      </c>
      <c r="G1075" s="9">
        <v>2E-3</v>
      </c>
      <c r="I1075" s="9" t="s">
        <v>77</v>
      </c>
      <c r="BB1075">
        <v>2E-3</v>
      </c>
    </row>
    <row r="1076" spans="1:58" x14ac:dyDescent="0.2">
      <c r="A1076" s="9">
        <v>38</v>
      </c>
      <c r="B1076" t="s">
        <v>56</v>
      </c>
      <c r="C1076" t="s">
        <v>170</v>
      </c>
      <c r="D1076" s="9">
        <v>5</v>
      </c>
      <c r="E1076" s="9">
        <v>5</v>
      </c>
      <c r="F1076" s="9">
        <v>16.899999999999999</v>
      </c>
      <c r="G1076" s="9">
        <v>2E-3</v>
      </c>
      <c r="I1076" s="9" t="s">
        <v>77</v>
      </c>
      <c r="BD1076">
        <v>2E-3</v>
      </c>
    </row>
    <row r="1077" spans="1:58" x14ac:dyDescent="0.2">
      <c r="A1077" s="9">
        <v>5</v>
      </c>
      <c r="B1077" t="s">
        <v>56</v>
      </c>
      <c r="C1077" t="s">
        <v>170</v>
      </c>
      <c r="D1077" s="9">
        <v>5</v>
      </c>
      <c r="E1077" s="9">
        <v>6</v>
      </c>
      <c r="F1077" s="9">
        <v>17.5</v>
      </c>
      <c r="G1077" s="9">
        <v>2E-3</v>
      </c>
      <c r="I1077" s="9" t="s">
        <v>77</v>
      </c>
      <c r="BD1077">
        <v>2E-3</v>
      </c>
    </row>
    <row r="1078" spans="1:58" x14ac:dyDescent="0.2">
      <c r="A1078" s="9">
        <v>1</v>
      </c>
      <c r="B1078" t="s">
        <v>117</v>
      </c>
      <c r="C1078" t="s">
        <v>170</v>
      </c>
      <c r="D1078" s="9">
        <v>5</v>
      </c>
      <c r="E1078" s="9">
        <v>2</v>
      </c>
      <c r="F1078" s="9">
        <v>17.3</v>
      </c>
      <c r="G1078" s="9">
        <v>2E-3</v>
      </c>
      <c r="I1078" s="9" t="s">
        <v>77</v>
      </c>
      <c r="J1078">
        <v>1.1999999999999999E-3</v>
      </c>
      <c r="K1078">
        <v>5.9999999999999995E-4</v>
      </c>
      <c r="AQ1078">
        <v>2.0000000000000001E-4</v>
      </c>
    </row>
    <row r="1079" spans="1:58" x14ac:dyDescent="0.2">
      <c r="A1079" s="9">
        <v>8</v>
      </c>
      <c r="B1079" t="s">
        <v>117</v>
      </c>
      <c r="C1079" t="s">
        <v>170</v>
      </c>
      <c r="D1079" s="9">
        <v>5</v>
      </c>
      <c r="E1079" s="9">
        <v>2</v>
      </c>
      <c r="F1079" s="9">
        <v>15.2</v>
      </c>
      <c r="G1079" s="9">
        <v>2E-3</v>
      </c>
      <c r="I1079" s="9" t="s">
        <v>77</v>
      </c>
      <c r="BD1079">
        <v>2E-3</v>
      </c>
    </row>
    <row r="1080" spans="1:58" x14ac:dyDescent="0.2">
      <c r="A1080" s="9">
        <v>12</v>
      </c>
      <c r="B1080" t="s">
        <v>96</v>
      </c>
      <c r="C1080" t="s">
        <v>168</v>
      </c>
      <c r="D1080" s="9">
        <v>1</v>
      </c>
      <c r="E1080" s="9">
        <v>5</v>
      </c>
      <c r="F1080" s="9">
        <v>18</v>
      </c>
      <c r="G1080" s="9">
        <v>2E-3</v>
      </c>
      <c r="I1080" s="9" t="s">
        <v>77</v>
      </c>
      <c r="BD1080">
        <v>2E-3</v>
      </c>
    </row>
    <row r="1081" spans="1:58" x14ac:dyDescent="0.2">
      <c r="A1081" s="9">
        <v>25</v>
      </c>
      <c r="B1081" t="s">
        <v>55</v>
      </c>
      <c r="C1081" t="s">
        <v>168</v>
      </c>
      <c r="D1081" s="9">
        <v>1</v>
      </c>
      <c r="E1081" s="9">
        <v>1</v>
      </c>
      <c r="F1081" s="9">
        <v>31.7</v>
      </c>
      <c r="G1081" s="9">
        <v>2E-3</v>
      </c>
      <c r="I1081" s="9" t="s">
        <v>77</v>
      </c>
      <c r="R1081">
        <v>4.0000000000000003E-5</v>
      </c>
      <c r="AQ1081">
        <v>9.6000000000000002E-4</v>
      </c>
      <c r="AX1081">
        <v>1E-3</v>
      </c>
    </row>
    <row r="1082" spans="1:58" x14ac:dyDescent="0.2">
      <c r="A1082" s="9">
        <v>26</v>
      </c>
      <c r="B1082" t="s">
        <v>55</v>
      </c>
      <c r="C1082" t="s">
        <v>168</v>
      </c>
      <c r="D1082" s="9">
        <v>1</v>
      </c>
      <c r="E1082" s="9">
        <v>1</v>
      </c>
      <c r="F1082" s="9">
        <v>30.1</v>
      </c>
      <c r="G1082" s="9">
        <v>2E-3</v>
      </c>
      <c r="I1082" s="9" t="s">
        <v>77</v>
      </c>
      <c r="K1082">
        <v>1E-4</v>
      </c>
      <c r="AO1082">
        <v>4.0000000000000002E-4</v>
      </c>
      <c r="AQ1082">
        <v>1E-3</v>
      </c>
      <c r="BA1082">
        <v>5.0000000000000001E-4</v>
      </c>
    </row>
    <row r="1083" spans="1:58" x14ac:dyDescent="0.2">
      <c r="A1083" s="9">
        <v>9</v>
      </c>
      <c r="B1083" t="s">
        <v>55</v>
      </c>
      <c r="C1083" t="s">
        <v>173</v>
      </c>
      <c r="D1083" s="9">
        <v>6</v>
      </c>
      <c r="E1083" s="9">
        <v>2</v>
      </c>
      <c r="F1083" s="9">
        <v>15.4</v>
      </c>
      <c r="G1083" s="9">
        <v>2E-3</v>
      </c>
      <c r="I1083" s="9" t="s">
        <v>77</v>
      </c>
      <c r="AO1083">
        <v>2.0000000000000002E-5</v>
      </c>
      <c r="AQ1083">
        <v>1.3000000000000002E-3</v>
      </c>
      <c r="AX1083">
        <v>6.8000000000000005E-4</v>
      </c>
    </row>
    <row r="1084" spans="1:58" x14ac:dyDescent="0.2">
      <c r="A1084" s="9">
        <v>11</v>
      </c>
      <c r="B1084" t="s">
        <v>55</v>
      </c>
      <c r="C1084" t="s">
        <v>173</v>
      </c>
      <c r="D1084" s="9">
        <v>6</v>
      </c>
      <c r="E1084" s="9">
        <v>2</v>
      </c>
      <c r="F1084" s="9">
        <v>15.5</v>
      </c>
      <c r="G1084" s="9">
        <v>2E-3</v>
      </c>
      <c r="I1084" s="9" t="s">
        <v>77</v>
      </c>
      <c r="AR1084">
        <v>2E-3</v>
      </c>
    </row>
    <row r="1085" spans="1:58" x14ac:dyDescent="0.2">
      <c r="A1085" s="9">
        <v>8</v>
      </c>
      <c r="B1085" t="s">
        <v>55</v>
      </c>
      <c r="C1085" t="s">
        <v>168</v>
      </c>
      <c r="D1085" s="9">
        <v>1</v>
      </c>
      <c r="E1085" s="9">
        <v>2</v>
      </c>
      <c r="F1085" s="9">
        <v>34.5</v>
      </c>
      <c r="G1085" s="9">
        <v>2E-3</v>
      </c>
      <c r="I1085" s="9" t="s">
        <v>77</v>
      </c>
      <c r="AO1085">
        <v>8.9999999999999998E-4</v>
      </c>
      <c r="AQ1085">
        <v>1.1000000000000001E-3</v>
      </c>
    </row>
    <row r="1086" spans="1:58" x14ac:dyDescent="0.2">
      <c r="A1086" s="9">
        <v>17</v>
      </c>
      <c r="B1086" t="s">
        <v>55</v>
      </c>
      <c r="C1086" t="s">
        <v>168</v>
      </c>
      <c r="D1086" s="9">
        <v>1</v>
      </c>
      <c r="E1086" s="9">
        <v>3</v>
      </c>
      <c r="F1086" s="9">
        <v>32.200000000000003</v>
      </c>
      <c r="G1086" s="9">
        <v>2E-3</v>
      </c>
      <c r="I1086" s="9" t="s">
        <v>77</v>
      </c>
      <c r="K1086">
        <v>1E-4</v>
      </c>
      <c r="N1086">
        <v>2.0000000000000002E-5</v>
      </c>
      <c r="AA1086">
        <v>2.0000000000000001E-4</v>
      </c>
      <c r="AK1086">
        <v>4.0000000000000003E-5</v>
      </c>
      <c r="AO1086">
        <v>5.9999999999999995E-4</v>
      </c>
      <c r="AQ1086">
        <v>8.0000000000000004E-4</v>
      </c>
      <c r="AW1086">
        <v>2.0000000000000001E-4</v>
      </c>
      <c r="BF1086">
        <v>4.0000000000000003E-5</v>
      </c>
    </row>
    <row r="1087" spans="1:58" x14ac:dyDescent="0.2">
      <c r="A1087" s="9">
        <v>20</v>
      </c>
      <c r="B1087" t="s">
        <v>55</v>
      </c>
      <c r="C1087" t="s">
        <v>168</v>
      </c>
      <c r="D1087" s="9">
        <v>1</v>
      </c>
      <c r="E1087" s="9">
        <v>3</v>
      </c>
      <c r="F1087" s="9">
        <v>29.5</v>
      </c>
      <c r="G1087" s="9">
        <v>2E-3</v>
      </c>
      <c r="I1087" s="9" t="s">
        <v>77</v>
      </c>
      <c r="K1087">
        <v>1.1999999999999999E-3</v>
      </c>
      <c r="AA1087">
        <v>1E-4</v>
      </c>
      <c r="AQ1087">
        <v>2.0000000000000001E-4</v>
      </c>
      <c r="AX1087">
        <v>2.0000000000000001E-4</v>
      </c>
      <c r="BA1087">
        <v>2.9999999999999997E-4</v>
      </c>
    </row>
    <row r="1088" spans="1:58" x14ac:dyDescent="0.2">
      <c r="A1088" s="9">
        <v>1</v>
      </c>
      <c r="B1088" t="s">
        <v>55</v>
      </c>
      <c r="C1088" t="s">
        <v>170</v>
      </c>
      <c r="D1088" s="9">
        <v>5</v>
      </c>
      <c r="E1088" s="9">
        <v>3</v>
      </c>
      <c r="F1088" s="9">
        <v>70.5</v>
      </c>
      <c r="G1088" s="9">
        <v>2E-3</v>
      </c>
      <c r="I1088" s="9" t="s">
        <v>77</v>
      </c>
      <c r="J1088">
        <v>1E-3</v>
      </c>
      <c r="L1088">
        <v>2.9999999999999997E-4</v>
      </c>
      <c r="AO1088">
        <v>4.0000000000000002E-4</v>
      </c>
      <c r="AQ1088">
        <v>2.9999999999999997E-4</v>
      </c>
    </row>
    <row r="1089" spans="1:158" x14ac:dyDescent="0.2">
      <c r="A1089" s="9">
        <v>2</v>
      </c>
      <c r="B1089" t="s">
        <v>55</v>
      </c>
      <c r="C1089" t="s">
        <v>173</v>
      </c>
      <c r="D1089" s="9">
        <v>6</v>
      </c>
      <c r="E1089" s="9">
        <v>4</v>
      </c>
      <c r="F1089" s="9">
        <v>22.5</v>
      </c>
      <c r="G1089" s="9">
        <v>2E-3</v>
      </c>
      <c r="I1089" s="9" t="s">
        <v>77</v>
      </c>
      <c r="J1089">
        <v>1E-4</v>
      </c>
      <c r="K1089">
        <v>1E-4</v>
      </c>
      <c r="AO1089">
        <v>4.0000000000000002E-4</v>
      </c>
      <c r="AR1089">
        <v>1.4E-3</v>
      </c>
    </row>
    <row r="1090" spans="1:158" x14ac:dyDescent="0.2">
      <c r="A1090" s="9">
        <v>10</v>
      </c>
      <c r="B1090" t="s">
        <v>55</v>
      </c>
      <c r="C1090" t="s">
        <v>173</v>
      </c>
      <c r="D1090" s="9">
        <v>6</v>
      </c>
      <c r="E1090" s="9">
        <v>4</v>
      </c>
      <c r="F1090" s="9">
        <v>23.3</v>
      </c>
      <c r="G1090" s="9">
        <v>2E-3</v>
      </c>
      <c r="I1090" s="9" t="s">
        <v>77</v>
      </c>
      <c r="K1090">
        <v>1E-4</v>
      </c>
      <c r="AO1090">
        <v>2.9999999999999997E-4</v>
      </c>
      <c r="AR1090">
        <v>1.3000000000000002E-3</v>
      </c>
      <c r="BC1090">
        <v>2.9999999999999997E-4</v>
      </c>
    </row>
    <row r="1091" spans="1:158" x14ac:dyDescent="0.2">
      <c r="A1091" s="9">
        <v>18</v>
      </c>
      <c r="B1091" t="s">
        <v>55</v>
      </c>
      <c r="C1091" t="s">
        <v>168</v>
      </c>
      <c r="D1091" s="9">
        <v>1</v>
      </c>
      <c r="E1091" s="9">
        <v>4</v>
      </c>
      <c r="F1091" s="9">
        <v>32.299999999999997</v>
      </c>
      <c r="G1091" s="9">
        <v>2E-3</v>
      </c>
      <c r="I1091" s="9" t="s">
        <v>77</v>
      </c>
      <c r="AA1091">
        <v>1E-4</v>
      </c>
      <c r="AO1091">
        <v>1.6000000000000001E-3</v>
      </c>
      <c r="AQ1091">
        <v>2.0000000000000001E-4</v>
      </c>
      <c r="AX1091">
        <v>1E-4</v>
      </c>
    </row>
    <row r="1092" spans="1:158" x14ac:dyDescent="0.2">
      <c r="A1092" s="9">
        <v>6</v>
      </c>
      <c r="B1092" t="s">
        <v>55</v>
      </c>
      <c r="C1092" t="s">
        <v>173</v>
      </c>
      <c r="D1092" s="9">
        <v>6</v>
      </c>
      <c r="E1092" s="9">
        <v>5</v>
      </c>
      <c r="F1092" s="9">
        <v>16.399999999999999</v>
      </c>
      <c r="G1092" s="9">
        <v>2E-3</v>
      </c>
      <c r="I1092" s="9" t="s">
        <v>77</v>
      </c>
      <c r="K1092">
        <v>2.0000000000000001E-4</v>
      </c>
      <c r="N1092">
        <v>2.0000000000000002E-5</v>
      </c>
      <c r="AO1092">
        <v>2.0000000000000001E-4</v>
      </c>
      <c r="AR1092">
        <v>4.0000000000000002E-4</v>
      </c>
      <c r="BD1092">
        <v>1.1800000000000001E-3</v>
      </c>
    </row>
    <row r="1093" spans="1:158" x14ac:dyDescent="0.2">
      <c r="A1093" s="9">
        <v>11</v>
      </c>
      <c r="B1093" t="s">
        <v>55</v>
      </c>
      <c r="C1093" t="s">
        <v>173</v>
      </c>
      <c r="D1093" s="9">
        <v>6</v>
      </c>
      <c r="E1093" s="9">
        <v>5</v>
      </c>
      <c r="F1093" s="9">
        <v>17.899999999999999</v>
      </c>
      <c r="G1093" s="9">
        <v>2E-3</v>
      </c>
      <c r="I1093" s="9" t="s">
        <v>77</v>
      </c>
      <c r="J1093">
        <v>1.6000000000000001E-4</v>
      </c>
      <c r="K1093">
        <v>4.0000000000000003E-5</v>
      </c>
      <c r="AO1093">
        <v>2.0000000000000001E-4</v>
      </c>
      <c r="AR1093">
        <v>5.9999999999999995E-4</v>
      </c>
      <c r="BD1093">
        <v>1E-3</v>
      </c>
    </row>
    <row r="1094" spans="1:158" x14ac:dyDescent="0.2">
      <c r="A1094" s="9">
        <v>17</v>
      </c>
      <c r="B1094" t="s">
        <v>55</v>
      </c>
      <c r="C1094" t="s">
        <v>173</v>
      </c>
      <c r="D1094" s="9">
        <v>6</v>
      </c>
      <c r="E1094" s="9">
        <v>5</v>
      </c>
      <c r="F1094" s="9">
        <v>14.2</v>
      </c>
      <c r="G1094" s="9">
        <v>2E-3</v>
      </c>
      <c r="I1094" s="9" t="s">
        <v>77</v>
      </c>
      <c r="J1094">
        <v>4.0000000000000002E-4</v>
      </c>
      <c r="K1094">
        <v>2.0000000000000001E-4</v>
      </c>
      <c r="AA1094">
        <v>2.0000000000000002E-5</v>
      </c>
      <c r="AO1094">
        <v>1.7999999999999998E-4</v>
      </c>
      <c r="AR1094">
        <v>1.1999999999999999E-3</v>
      </c>
    </row>
    <row r="1095" spans="1:158" x14ac:dyDescent="0.2">
      <c r="A1095" s="9">
        <v>15</v>
      </c>
      <c r="B1095" t="s">
        <v>55</v>
      </c>
      <c r="C1095" t="s">
        <v>168</v>
      </c>
      <c r="D1095" s="9">
        <v>1</v>
      </c>
      <c r="E1095" s="9">
        <v>5</v>
      </c>
      <c r="F1095" s="9">
        <v>34.5</v>
      </c>
      <c r="G1095" s="9">
        <v>2E-3</v>
      </c>
      <c r="I1095" s="9" t="s">
        <v>77</v>
      </c>
      <c r="AA1095">
        <v>4.0000000000000003E-5</v>
      </c>
      <c r="AO1095">
        <v>1.4000000000000001E-4</v>
      </c>
      <c r="AQ1095">
        <v>1.6000000000000001E-3</v>
      </c>
      <c r="AX1095">
        <v>2.2000000000000001E-4</v>
      </c>
    </row>
    <row r="1096" spans="1:158" x14ac:dyDescent="0.2">
      <c r="A1096" s="9">
        <v>23</v>
      </c>
      <c r="B1096" t="s">
        <v>55</v>
      </c>
      <c r="C1096" t="s">
        <v>168</v>
      </c>
      <c r="D1096" s="9">
        <v>1</v>
      </c>
      <c r="E1096" s="9">
        <v>5</v>
      </c>
      <c r="F1096" s="9">
        <v>32.700000000000003</v>
      </c>
      <c r="G1096" s="9">
        <v>2E-3</v>
      </c>
      <c r="I1096" s="9" t="s">
        <v>77</v>
      </c>
      <c r="BC1096">
        <v>2E-3</v>
      </c>
    </row>
    <row r="1097" spans="1:158" x14ac:dyDescent="0.2">
      <c r="A1097" s="9">
        <v>1</v>
      </c>
      <c r="B1097" t="s">
        <v>55</v>
      </c>
      <c r="C1097" t="s">
        <v>173</v>
      </c>
      <c r="D1097" s="9">
        <v>6</v>
      </c>
      <c r="E1097" s="9">
        <v>6</v>
      </c>
      <c r="F1097" s="9">
        <v>22.4</v>
      </c>
      <c r="G1097" s="9">
        <v>2E-3</v>
      </c>
      <c r="I1097" s="9" t="s">
        <v>77</v>
      </c>
      <c r="J1097">
        <v>5.9999999999999995E-4</v>
      </c>
      <c r="K1097">
        <v>6.9999999999999999E-4</v>
      </c>
      <c r="AO1097">
        <v>5.0000000000000001E-4</v>
      </c>
      <c r="AR1097">
        <v>2.0000000000000001E-4</v>
      </c>
    </row>
    <row r="1098" spans="1:158" s="99" customFormat="1" x14ac:dyDescent="0.2">
      <c r="A1098" s="9">
        <v>23</v>
      </c>
      <c r="B1098" t="s">
        <v>55</v>
      </c>
      <c r="C1098" t="s">
        <v>173</v>
      </c>
      <c r="D1098" s="9">
        <v>6</v>
      </c>
      <c r="E1098" s="9">
        <v>6</v>
      </c>
      <c r="F1098" s="9">
        <v>23.1</v>
      </c>
      <c r="G1098" s="9">
        <v>2E-3</v>
      </c>
      <c r="H1098"/>
      <c r="I1098" s="9" t="s">
        <v>77</v>
      </c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>
        <v>2E-3</v>
      </c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  <c r="EO1098"/>
      <c r="EP1098"/>
      <c r="EQ1098"/>
      <c r="ER1098"/>
      <c r="ES1098"/>
      <c r="ET1098"/>
      <c r="EU1098"/>
      <c r="EV1098"/>
      <c r="EW1098"/>
      <c r="EX1098"/>
      <c r="EY1098"/>
      <c r="EZ1098"/>
      <c r="FA1098"/>
      <c r="FB1098"/>
    </row>
    <row r="1099" spans="1:158" x14ac:dyDescent="0.2">
      <c r="A1099" s="9">
        <v>12</v>
      </c>
      <c r="B1099" t="s">
        <v>57</v>
      </c>
      <c r="C1099" t="s">
        <v>170</v>
      </c>
      <c r="D1099" s="9">
        <v>5</v>
      </c>
      <c r="E1099" s="9">
        <v>1</v>
      </c>
      <c r="F1099" s="9">
        <v>29</v>
      </c>
      <c r="G1099" s="9">
        <v>2E-3</v>
      </c>
      <c r="I1099" s="9" t="s">
        <v>77</v>
      </c>
      <c r="J1099">
        <v>1.6999999999999999E-3</v>
      </c>
      <c r="K1099">
        <v>2.9999999999999997E-4</v>
      </c>
    </row>
    <row r="1100" spans="1:158" x14ac:dyDescent="0.2">
      <c r="A1100" s="9">
        <v>15</v>
      </c>
      <c r="B1100" t="s">
        <v>57</v>
      </c>
      <c r="C1100" t="s">
        <v>170</v>
      </c>
      <c r="D1100" s="9">
        <v>5</v>
      </c>
      <c r="E1100" s="9">
        <v>1</v>
      </c>
      <c r="F1100" s="9">
        <v>22.6</v>
      </c>
      <c r="G1100" s="9">
        <v>2E-3</v>
      </c>
      <c r="I1100" s="9" t="s">
        <v>77</v>
      </c>
      <c r="J1100">
        <v>1.4E-3</v>
      </c>
      <c r="K1100">
        <v>5.0000000000000001E-4</v>
      </c>
      <c r="L1100">
        <v>2.0000000000000002E-5</v>
      </c>
      <c r="AQ1100">
        <v>8.0000000000000007E-5</v>
      </c>
    </row>
    <row r="1101" spans="1:158" x14ac:dyDescent="0.2">
      <c r="A1101" s="9">
        <v>20</v>
      </c>
      <c r="B1101" t="s">
        <v>57</v>
      </c>
      <c r="C1101" t="s">
        <v>170</v>
      </c>
      <c r="D1101" s="9">
        <v>5</v>
      </c>
      <c r="E1101" s="9">
        <v>1</v>
      </c>
      <c r="F1101" s="9">
        <v>25.6</v>
      </c>
      <c r="G1101" s="9">
        <v>2E-3</v>
      </c>
      <c r="I1101" s="9" t="s">
        <v>77</v>
      </c>
      <c r="J1101">
        <v>1.1000000000000001E-3</v>
      </c>
      <c r="K1101">
        <v>5.0000000000000001E-4</v>
      </c>
      <c r="AX1101">
        <v>4.0000000000000002E-4</v>
      </c>
    </row>
    <row r="1102" spans="1:158" x14ac:dyDescent="0.2">
      <c r="A1102" s="9">
        <v>26</v>
      </c>
      <c r="B1102" t="s">
        <v>57</v>
      </c>
      <c r="C1102" t="s">
        <v>170</v>
      </c>
      <c r="D1102" s="9">
        <v>5</v>
      </c>
      <c r="E1102" s="9">
        <v>1</v>
      </c>
      <c r="F1102" s="9">
        <v>28.3</v>
      </c>
      <c r="G1102" s="9">
        <v>2E-3</v>
      </c>
      <c r="I1102" s="9" t="s">
        <v>77</v>
      </c>
      <c r="J1102">
        <v>1.6999999999999999E-3</v>
      </c>
      <c r="K1102">
        <v>2.0000000000000001E-4</v>
      </c>
      <c r="AM1102">
        <v>1E-4</v>
      </c>
    </row>
    <row r="1103" spans="1:158" x14ac:dyDescent="0.2">
      <c r="A1103" s="9">
        <v>30</v>
      </c>
      <c r="B1103" t="s">
        <v>57</v>
      </c>
      <c r="C1103" t="s">
        <v>170</v>
      </c>
      <c r="D1103" s="9">
        <v>5</v>
      </c>
      <c r="E1103" s="9">
        <v>1</v>
      </c>
      <c r="F1103" s="9">
        <v>27</v>
      </c>
      <c r="G1103" s="9">
        <v>2E-3</v>
      </c>
      <c r="I1103" s="9" t="s">
        <v>77</v>
      </c>
      <c r="J1103">
        <v>1E-3</v>
      </c>
      <c r="K1103">
        <v>5.0000000000000001E-4</v>
      </c>
      <c r="L1103">
        <v>2.0000000000000001E-4</v>
      </c>
      <c r="Q1103">
        <v>2.9999999999999997E-4</v>
      </c>
    </row>
    <row r="1104" spans="1:158" x14ac:dyDescent="0.2">
      <c r="A1104" s="9">
        <v>8</v>
      </c>
      <c r="B1104" t="s">
        <v>52</v>
      </c>
      <c r="C1104" t="s">
        <v>170</v>
      </c>
      <c r="D1104" s="9">
        <v>5</v>
      </c>
      <c r="E1104" s="9">
        <v>1</v>
      </c>
      <c r="F1104" s="9">
        <v>34.5</v>
      </c>
      <c r="G1104" s="9">
        <v>2E-3</v>
      </c>
      <c r="I1104" s="9" t="s">
        <v>77</v>
      </c>
      <c r="J1104">
        <v>2.4000000000000001E-4</v>
      </c>
      <c r="K1104">
        <v>2.9999999999999997E-4</v>
      </c>
      <c r="N1104">
        <v>1.6000000000000001E-4</v>
      </c>
      <c r="Q1104">
        <v>4.0000000000000002E-4</v>
      </c>
      <c r="AQ1104">
        <v>8.0000000000000004E-4</v>
      </c>
      <c r="AV1104">
        <v>1E-4</v>
      </c>
    </row>
    <row r="1105" spans="1:74" x14ac:dyDescent="0.2">
      <c r="A1105" s="9">
        <v>13</v>
      </c>
      <c r="B1105" t="s">
        <v>52</v>
      </c>
      <c r="C1105" t="s">
        <v>170</v>
      </c>
      <c r="D1105" s="9">
        <v>5</v>
      </c>
      <c r="E1105" s="9">
        <v>1</v>
      </c>
      <c r="F1105" s="9">
        <v>51.5</v>
      </c>
      <c r="G1105" s="9">
        <v>2E-3</v>
      </c>
      <c r="I1105" s="9" t="s">
        <v>77</v>
      </c>
      <c r="J1105">
        <v>5.0000000000000001E-4</v>
      </c>
      <c r="K1105">
        <v>8.0000000000000004E-4</v>
      </c>
      <c r="N1105">
        <v>6.8000000000000005E-4</v>
      </c>
      <c r="O1105">
        <v>2.0000000000000002E-5</v>
      </c>
    </row>
    <row r="1106" spans="1:74" x14ac:dyDescent="0.2">
      <c r="A1106" s="9">
        <v>14</v>
      </c>
      <c r="B1106" t="s">
        <v>52</v>
      </c>
      <c r="C1106" t="s">
        <v>170</v>
      </c>
      <c r="D1106" s="9">
        <v>5</v>
      </c>
      <c r="E1106" s="9">
        <v>2</v>
      </c>
      <c r="F1106" s="9">
        <v>32.6</v>
      </c>
      <c r="G1106" s="9">
        <v>2E-3</v>
      </c>
      <c r="I1106" s="9" t="s">
        <v>77</v>
      </c>
      <c r="J1106">
        <v>5.9999999999999995E-4</v>
      </c>
      <c r="K1106">
        <v>2.0000000000000002E-5</v>
      </c>
      <c r="AI1106">
        <v>2.0000000000000001E-4</v>
      </c>
      <c r="AQ1106">
        <v>4.0000000000000002E-4</v>
      </c>
      <c r="AS1106">
        <v>5.0000000000000001E-4</v>
      </c>
      <c r="AU1106">
        <v>2.8000000000000003E-4</v>
      </c>
    </row>
    <row r="1107" spans="1:74" x14ac:dyDescent="0.2">
      <c r="A1107" s="9">
        <v>22</v>
      </c>
      <c r="B1107" t="s">
        <v>52</v>
      </c>
      <c r="C1107" t="s">
        <v>170</v>
      </c>
      <c r="D1107" s="9">
        <v>5</v>
      </c>
      <c r="E1107" s="9">
        <v>2</v>
      </c>
      <c r="F1107" s="9">
        <v>27.3</v>
      </c>
      <c r="G1107" s="9">
        <v>2E-3</v>
      </c>
      <c r="I1107" s="9" t="s">
        <v>77</v>
      </c>
      <c r="J1107">
        <v>5.9999999999999995E-4</v>
      </c>
      <c r="AQ1107">
        <v>4.0000000000000002E-4</v>
      </c>
      <c r="AS1107">
        <v>5.9999999999999995E-4</v>
      </c>
      <c r="AU1107">
        <v>4.0000000000000002E-4</v>
      </c>
    </row>
    <row r="1108" spans="1:74" x14ac:dyDescent="0.2">
      <c r="A1108" s="9">
        <v>23</v>
      </c>
      <c r="B1108" t="s">
        <v>52</v>
      </c>
      <c r="C1108" t="s">
        <v>170</v>
      </c>
      <c r="D1108" s="9">
        <v>5</v>
      </c>
      <c r="E1108" s="9">
        <v>2</v>
      </c>
      <c r="F1108" s="9">
        <v>31</v>
      </c>
      <c r="G1108" s="9">
        <v>2E-3</v>
      </c>
      <c r="I1108" s="9" t="s">
        <v>77</v>
      </c>
      <c r="J1108">
        <v>2.9999999999999997E-4</v>
      </c>
      <c r="K1108">
        <v>2.0000000000000001E-4</v>
      </c>
      <c r="AQ1108">
        <v>4.0000000000000002E-4</v>
      </c>
      <c r="AS1108">
        <v>5.9999999999999995E-4</v>
      </c>
      <c r="AU1108">
        <v>5.0000000000000001E-4</v>
      </c>
    </row>
    <row r="1109" spans="1:74" x14ac:dyDescent="0.2">
      <c r="A1109" s="9">
        <v>25</v>
      </c>
      <c r="B1109" t="s">
        <v>52</v>
      </c>
      <c r="C1109" t="s">
        <v>170</v>
      </c>
      <c r="D1109" s="9">
        <v>5</v>
      </c>
      <c r="E1109" s="9">
        <v>2</v>
      </c>
      <c r="F1109" s="9">
        <v>29</v>
      </c>
      <c r="G1109" s="9">
        <v>2E-3</v>
      </c>
      <c r="I1109" s="9" t="s">
        <v>77</v>
      </c>
      <c r="J1109">
        <v>8.0000000000000004E-4</v>
      </c>
      <c r="K1109">
        <v>2.0000000000000001E-4</v>
      </c>
      <c r="AQ1109">
        <v>4.0000000000000002E-4</v>
      </c>
      <c r="AS1109">
        <v>2.9999999999999997E-4</v>
      </c>
      <c r="AU1109">
        <v>2.9999999999999997E-4</v>
      </c>
    </row>
    <row r="1110" spans="1:74" x14ac:dyDescent="0.2">
      <c r="A1110" s="9">
        <v>30</v>
      </c>
      <c r="B1110" t="s">
        <v>52</v>
      </c>
      <c r="C1110" t="s">
        <v>170</v>
      </c>
      <c r="D1110" s="9">
        <v>5</v>
      </c>
      <c r="E1110" s="9">
        <v>2</v>
      </c>
      <c r="F1110" s="9">
        <v>25.8</v>
      </c>
      <c r="G1110" s="9">
        <v>2E-3</v>
      </c>
      <c r="I1110" s="9" t="s">
        <v>77</v>
      </c>
      <c r="J1110">
        <v>9.3999999999999997E-4</v>
      </c>
      <c r="K1110">
        <v>2.0000000000000001E-4</v>
      </c>
      <c r="N1110">
        <v>6.0000000000000002E-5</v>
      </c>
      <c r="AS1110">
        <v>5.0000000000000001E-4</v>
      </c>
      <c r="AU1110">
        <v>2.9999999999999997E-4</v>
      </c>
    </row>
    <row r="1111" spans="1:74" x14ac:dyDescent="0.2">
      <c r="A1111" s="9">
        <v>8</v>
      </c>
      <c r="B1111" t="s">
        <v>52</v>
      </c>
      <c r="C1111" t="s">
        <v>170</v>
      </c>
      <c r="D1111" s="9">
        <v>5</v>
      </c>
      <c r="E1111" s="9">
        <v>3</v>
      </c>
      <c r="F1111" s="9">
        <v>27.6</v>
      </c>
      <c r="G1111" s="9">
        <v>2E-3</v>
      </c>
      <c r="I1111" s="9" t="s">
        <v>77</v>
      </c>
      <c r="J1111">
        <v>1E-4</v>
      </c>
      <c r="AQ1111">
        <v>4.0000000000000002E-4</v>
      </c>
      <c r="AS1111">
        <v>9.0000000000000008E-4</v>
      </c>
      <c r="AV1111">
        <v>5.9999999999999995E-4</v>
      </c>
    </row>
    <row r="1112" spans="1:74" x14ac:dyDescent="0.2">
      <c r="A1112" s="9">
        <v>23</v>
      </c>
      <c r="B1112" t="s">
        <v>52</v>
      </c>
      <c r="C1112" t="s">
        <v>170</v>
      </c>
      <c r="D1112" s="9">
        <v>5</v>
      </c>
      <c r="E1112" s="9">
        <v>3</v>
      </c>
      <c r="F1112" s="9">
        <v>30.2</v>
      </c>
      <c r="G1112" s="9">
        <v>2E-3</v>
      </c>
      <c r="I1112" s="9" t="s">
        <v>77</v>
      </c>
      <c r="J1112">
        <v>2.0000000000000001E-4</v>
      </c>
      <c r="AQ1112">
        <v>1.5E-3</v>
      </c>
      <c r="AV1112">
        <v>2.9999999999999997E-4</v>
      </c>
    </row>
    <row r="1113" spans="1:74" x14ac:dyDescent="0.2">
      <c r="A1113" s="9">
        <v>27</v>
      </c>
      <c r="B1113" t="s">
        <v>52</v>
      </c>
      <c r="C1113" t="s">
        <v>170</v>
      </c>
      <c r="D1113" s="9">
        <v>5</v>
      </c>
      <c r="E1113" s="9">
        <v>3</v>
      </c>
      <c r="F1113" s="9">
        <v>31.6</v>
      </c>
      <c r="G1113" s="9">
        <v>2E-3</v>
      </c>
      <c r="I1113" s="9" t="s">
        <v>77</v>
      </c>
      <c r="BV1113">
        <v>2E-3</v>
      </c>
    </row>
    <row r="1114" spans="1:74" x14ac:dyDescent="0.2">
      <c r="A1114" s="9">
        <v>1</v>
      </c>
      <c r="B1114" t="s">
        <v>52</v>
      </c>
      <c r="C1114" t="s">
        <v>173</v>
      </c>
      <c r="D1114" s="9">
        <v>6</v>
      </c>
      <c r="E1114" s="9">
        <v>4</v>
      </c>
      <c r="F1114" s="9">
        <v>35.299999999999997</v>
      </c>
      <c r="G1114" s="9">
        <v>2E-3</v>
      </c>
      <c r="I1114" s="9" t="s">
        <v>77</v>
      </c>
      <c r="BL1114">
        <v>2E-3</v>
      </c>
    </row>
    <row r="1115" spans="1:74" x14ac:dyDescent="0.2">
      <c r="A1115" s="9">
        <v>5</v>
      </c>
      <c r="B1115" t="s">
        <v>52</v>
      </c>
      <c r="C1115" t="s">
        <v>170</v>
      </c>
      <c r="D1115" s="9">
        <v>5</v>
      </c>
      <c r="E1115" s="9">
        <v>4</v>
      </c>
      <c r="F1115" s="9">
        <v>28.2</v>
      </c>
      <c r="G1115" s="9">
        <v>2E-3</v>
      </c>
      <c r="I1115" s="9" t="s">
        <v>77</v>
      </c>
      <c r="J1115">
        <v>8.0000000000000004E-4</v>
      </c>
      <c r="K1115">
        <v>5.9999999999999995E-4</v>
      </c>
      <c r="AQ1115">
        <v>5.9999999999999995E-4</v>
      </c>
    </row>
    <row r="1116" spans="1:74" x14ac:dyDescent="0.2">
      <c r="A1116" s="9">
        <v>8</v>
      </c>
      <c r="B1116" t="s">
        <v>52</v>
      </c>
      <c r="C1116" t="s">
        <v>170</v>
      </c>
      <c r="D1116" s="9">
        <v>5</v>
      </c>
      <c r="E1116" s="9">
        <v>4</v>
      </c>
      <c r="F1116" s="9">
        <v>33.799999999999997</v>
      </c>
      <c r="G1116" s="9">
        <v>2E-3</v>
      </c>
      <c r="I1116" s="9" t="s">
        <v>77</v>
      </c>
      <c r="K1116">
        <v>4.0000000000000002E-4</v>
      </c>
      <c r="AQ1116">
        <v>1.6000000000000001E-3</v>
      </c>
    </row>
    <row r="1117" spans="1:74" x14ac:dyDescent="0.2">
      <c r="A1117" s="9">
        <v>19</v>
      </c>
      <c r="B1117" t="s">
        <v>52</v>
      </c>
      <c r="C1117" t="s">
        <v>170</v>
      </c>
      <c r="D1117" s="9">
        <v>5</v>
      </c>
      <c r="E1117" s="9">
        <v>4</v>
      </c>
      <c r="F1117" s="9">
        <v>32.1</v>
      </c>
      <c r="G1117" s="9">
        <v>2E-3</v>
      </c>
      <c r="I1117" s="9" t="s">
        <v>77</v>
      </c>
      <c r="J1117">
        <v>6.9999999999999999E-4</v>
      </c>
      <c r="K1117">
        <v>2.9999999999999997E-4</v>
      </c>
      <c r="AQ1117">
        <v>1E-3</v>
      </c>
    </row>
    <row r="1118" spans="1:74" x14ac:dyDescent="0.2">
      <c r="A1118" s="9">
        <v>26</v>
      </c>
      <c r="B1118" t="s">
        <v>52</v>
      </c>
      <c r="C1118" t="s">
        <v>170</v>
      </c>
      <c r="D1118" s="9">
        <v>5</v>
      </c>
      <c r="E1118" s="9">
        <v>4</v>
      </c>
      <c r="F1118" s="9">
        <v>58.8</v>
      </c>
      <c r="G1118" s="9">
        <v>2E-3</v>
      </c>
      <c r="I1118" s="9" t="s">
        <v>77</v>
      </c>
      <c r="BA1118">
        <v>2E-3</v>
      </c>
    </row>
    <row r="1119" spans="1:74" x14ac:dyDescent="0.2">
      <c r="A1119" s="9">
        <v>4</v>
      </c>
      <c r="B1119" t="s">
        <v>52</v>
      </c>
      <c r="C1119" t="s">
        <v>170</v>
      </c>
      <c r="D1119" s="9">
        <v>5</v>
      </c>
      <c r="E1119" s="9">
        <v>5</v>
      </c>
      <c r="F1119" s="9">
        <v>32.6</v>
      </c>
      <c r="G1119" s="9">
        <v>2E-3</v>
      </c>
      <c r="I1119" s="9" t="s">
        <v>77</v>
      </c>
      <c r="K1119">
        <v>1E-4</v>
      </c>
      <c r="AQ1119">
        <v>1.1999999999999999E-3</v>
      </c>
      <c r="BV1119">
        <v>6.9999999999999999E-4</v>
      </c>
    </row>
    <row r="1120" spans="1:74" x14ac:dyDescent="0.2">
      <c r="A1120" s="9">
        <v>6</v>
      </c>
      <c r="B1120" t="s">
        <v>52</v>
      </c>
      <c r="C1120" t="s">
        <v>170</v>
      </c>
      <c r="D1120" s="9">
        <v>5</v>
      </c>
      <c r="E1120" s="9">
        <v>5</v>
      </c>
      <c r="F1120" s="9">
        <v>32.5</v>
      </c>
      <c r="G1120" s="9">
        <v>2E-3</v>
      </c>
      <c r="I1120" s="9" t="s">
        <v>77</v>
      </c>
      <c r="AQ1120">
        <v>2E-3</v>
      </c>
    </row>
    <row r="1121" spans="1:74" x14ac:dyDescent="0.2">
      <c r="A1121" s="9">
        <v>26</v>
      </c>
      <c r="B1121" t="s">
        <v>52</v>
      </c>
      <c r="C1121" t="s">
        <v>170</v>
      </c>
      <c r="D1121" s="9">
        <v>5</v>
      </c>
      <c r="E1121" s="9">
        <v>6</v>
      </c>
      <c r="F1121" s="9">
        <v>36.299999999999997</v>
      </c>
      <c r="G1121" s="9">
        <v>2E-3</v>
      </c>
      <c r="I1121" s="9" t="s">
        <v>77</v>
      </c>
      <c r="BL1121">
        <v>1.6000000000000001E-3</v>
      </c>
      <c r="BQ1121">
        <v>4.0000000000000002E-4</v>
      </c>
    </row>
    <row r="1122" spans="1:74" x14ac:dyDescent="0.2">
      <c r="A1122" s="9">
        <v>30</v>
      </c>
      <c r="B1122" t="s">
        <v>58</v>
      </c>
      <c r="C1122" t="s">
        <v>170</v>
      </c>
      <c r="D1122" s="9">
        <v>5</v>
      </c>
      <c r="E1122" s="9">
        <v>1</v>
      </c>
      <c r="F1122" s="9">
        <v>18.8</v>
      </c>
      <c r="G1122" s="9">
        <v>2E-3</v>
      </c>
      <c r="I1122" s="9" t="s">
        <v>77</v>
      </c>
      <c r="K1122">
        <v>1.4000000000000001E-4</v>
      </c>
      <c r="AA1122">
        <v>6.0000000000000002E-5</v>
      </c>
      <c r="AQ1122">
        <v>1.1999999999999999E-3</v>
      </c>
      <c r="AX1122">
        <v>5.9999999999999995E-4</v>
      </c>
    </row>
    <row r="1123" spans="1:74" x14ac:dyDescent="0.2">
      <c r="A1123" s="9">
        <v>6</v>
      </c>
      <c r="B1123" t="s">
        <v>58</v>
      </c>
      <c r="C1123" t="s">
        <v>173</v>
      </c>
      <c r="D1123" s="9">
        <v>6</v>
      </c>
      <c r="E1123" s="9">
        <v>2</v>
      </c>
      <c r="F1123" s="9">
        <v>18.8</v>
      </c>
      <c r="G1123" s="9">
        <v>2E-3</v>
      </c>
      <c r="I1123" s="9" t="s">
        <v>77</v>
      </c>
      <c r="BA1123">
        <v>2E-3</v>
      </c>
    </row>
    <row r="1124" spans="1:74" x14ac:dyDescent="0.2">
      <c r="A1124" s="9">
        <v>14</v>
      </c>
      <c r="B1124" t="s">
        <v>58</v>
      </c>
      <c r="C1124" t="s">
        <v>173</v>
      </c>
      <c r="D1124" s="9">
        <v>6</v>
      </c>
      <c r="E1124" s="9">
        <v>2</v>
      </c>
      <c r="F1124" s="9">
        <v>15.8</v>
      </c>
      <c r="G1124" s="9">
        <v>2E-3</v>
      </c>
      <c r="I1124" s="9" t="s">
        <v>77</v>
      </c>
      <c r="K1124">
        <v>1E-4</v>
      </c>
      <c r="AR1124">
        <v>2.9999999999999997E-4</v>
      </c>
      <c r="AX1124">
        <v>1.1999999999999999E-3</v>
      </c>
      <c r="BA1124">
        <v>4.0000000000000002E-4</v>
      </c>
    </row>
    <row r="1125" spans="1:74" x14ac:dyDescent="0.2">
      <c r="A1125" s="9">
        <v>14</v>
      </c>
      <c r="B1125" t="s">
        <v>58</v>
      </c>
      <c r="C1125" t="s">
        <v>170</v>
      </c>
      <c r="D1125" s="9">
        <v>5</v>
      </c>
      <c r="E1125" s="9">
        <v>2</v>
      </c>
      <c r="F1125" s="9">
        <v>27.2</v>
      </c>
      <c r="G1125" s="9">
        <v>2E-3</v>
      </c>
      <c r="I1125" s="9" t="s">
        <v>77</v>
      </c>
      <c r="J1125">
        <v>2.0000000000000001E-4</v>
      </c>
      <c r="K1125">
        <v>2.0000000000000001E-4</v>
      </c>
      <c r="AM1125">
        <v>1E-4</v>
      </c>
      <c r="AO1125">
        <v>1E-4</v>
      </c>
      <c r="AQ1125">
        <v>1.4E-3</v>
      </c>
    </row>
    <row r="1126" spans="1:74" x14ac:dyDescent="0.2">
      <c r="A1126" s="9">
        <v>15</v>
      </c>
      <c r="B1126" t="s">
        <v>58</v>
      </c>
      <c r="C1126" t="s">
        <v>170</v>
      </c>
      <c r="D1126" s="9">
        <v>5</v>
      </c>
      <c r="E1126" s="9">
        <v>2</v>
      </c>
      <c r="F1126" s="9">
        <v>23.5</v>
      </c>
      <c r="G1126" s="9">
        <v>2E-3</v>
      </c>
      <c r="I1126" s="9" t="s">
        <v>77</v>
      </c>
      <c r="J1126">
        <v>2.0000000000000001E-4</v>
      </c>
      <c r="AQ1126">
        <v>1.8000000000000002E-3</v>
      </c>
    </row>
    <row r="1127" spans="1:74" x14ac:dyDescent="0.2">
      <c r="A1127" s="9">
        <v>16</v>
      </c>
      <c r="B1127" t="s">
        <v>58</v>
      </c>
      <c r="C1127" t="s">
        <v>170</v>
      </c>
      <c r="D1127" s="9">
        <v>5</v>
      </c>
      <c r="E1127" s="9">
        <v>2</v>
      </c>
      <c r="F1127" s="9">
        <v>24.3</v>
      </c>
      <c r="G1127" s="9">
        <v>2E-3</v>
      </c>
      <c r="I1127" s="9" t="s">
        <v>77</v>
      </c>
      <c r="K1127">
        <v>2.0000000000000001E-4</v>
      </c>
      <c r="AI1127">
        <v>1E-4</v>
      </c>
      <c r="AL1127">
        <v>1E-4</v>
      </c>
      <c r="AQ1127">
        <v>1.6000000000000001E-3</v>
      </c>
    </row>
    <row r="1128" spans="1:74" x14ac:dyDescent="0.2">
      <c r="A1128" s="9">
        <v>21</v>
      </c>
      <c r="B1128" t="s">
        <v>58</v>
      </c>
      <c r="C1128" t="s">
        <v>170</v>
      </c>
      <c r="D1128" s="9">
        <v>5</v>
      </c>
      <c r="E1128" s="9">
        <v>2</v>
      </c>
      <c r="F1128" s="9">
        <v>19.7</v>
      </c>
      <c r="G1128" s="9">
        <v>2E-3</v>
      </c>
      <c r="I1128" s="9" t="s">
        <v>77</v>
      </c>
      <c r="J1128">
        <v>5.9999999999999995E-4</v>
      </c>
      <c r="AO1128">
        <v>2.0000000000000001E-4</v>
      </c>
      <c r="AQ1128">
        <v>1.1999999999999999E-3</v>
      </c>
    </row>
    <row r="1129" spans="1:74" x14ac:dyDescent="0.2">
      <c r="A1129" s="9">
        <v>22</v>
      </c>
      <c r="B1129" t="s">
        <v>58</v>
      </c>
      <c r="C1129" t="s">
        <v>170</v>
      </c>
      <c r="D1129" s="9">
        <v>5</v>
      </c>
      <c r="E1129" s="9">
        <v>2</v>
      </c>
      <c r="F1129" s="9">
        <v>16.7</v>
      </c>
      <c r="G1129" s="9">
        <v>2E-3</v>
      </c>
      <c r="I1129" s="9" t="s">
        <v>77</v>
      </c>
      <c r="K1129">
        <v>4.0000000000000003E-5</v>
      </c>
      <c r="AO1129">
        <v>6.0000000000000002E-5</v>
      </c>
      <c r="AQ1129">
        <v>9.0000000000000008E-4</v>
      </c>
      <c r="AX1129">
        <v>1E-3</v>
      </c>
    </row>
    <row r="1130" spans="1:74" x14ac:dyDescent="0.2">
      <c r="A1130" s="9">
        <v>24</v>
      </c>
      <c r="B1130" t="s">
        <v>58</v>
      </c>
      <c r="C1130" t="s">
        <v>170</v>
      </c>
      <c r="D1130" s="9">
        <v>5</v>
      </c>
      <c r="E1130" s="9">
        <v>2</v>
      </c>
      <c r="F1130" s="9">
        <v>20.2</v>
      </c>
      <c r="G1130" s="9">
        <v>2E-3</v>
      </c>
      <c r="I1130" s="9" t="s">
        <v>77</v>
      </c>
      <c r="J1130">
        <v>4.0000000000000002E-4</v>
      </c>
      <c r="K1130">
        <v>1E-4</v>
      </c>
      <c r="AL1130">
        <v>1E-4</v>
      </c>
      <c r="AO1130">
        <v>2.0000000000000001E-4</v>
      </c>
      <c r="AQ1130">
        <v>1.1999999999999999E-3</v>
      </c>
    </row>
    <row r="1131" spans="1:74" x14ac:dyDescent="0.2">
      <c r="A1131" s="9">
        <v>10</v>
      </c>
      <c r="B1131" t="s">
        <v>58</v>
      </c>
      <c r="C1131" t="s">
        <v>173</v>
      </c>
      <c r="D1131" s="9">
        <v>6</v>
      </c>
      <c r="E1131" s="9">
        <v>3</v>
      </c>
      <c r="F1131" s="9">
        <v>22.7</v>
      </c>
      <c r="G1131" s="9">
        <v>2E-3</v>
      </c>
      <c r="I1131" s="9" t="s">
        <v>77</v>
      </c>
      <c r="AX1131">
        <v>2E-3</v>
      </c>
    </row>
    <row r="1132" spans="1:74" x14ac:dyDescent="0.2">
      <c r="A1132" s="9">
        <v>29</v>
      </c>
      <c r="B1132" t="s">
        <v>58</v>
      </c>
      <c r="C1132" t="s">
        <v>173</v>
      </c>
      <c r="D1132" s="9">
        <v>6</v>
      </c>
      <c r="E1132" s="9">
        <v>3</v>
      </c>
      <c r="F1132" s="9">
        <v>26.9</v>
      </c>
      <c r="G1132" s="9">
        <v>2E-3</v>
      </c>
      <c r="I1132" s="9" t="s">
        <v>77</v>
      </c>
      <c r="J1132">
        <v>2.9999999999999997E-4</v>
      </c>
      <c r="K1132">
        <v>1E-4</v>
      </c>
      <c r="AO1132">
        <v>2.0000000000000001E-4</v>
      </c>
      <c r="AR1132">
        <v>1.4E-3</v>
      </c>
    </row>
    <row r="1133" spans="1:74" x14ac:dyDescent="0.2">
      <c r="A1133" s="9">
        <v>2</v>
      </c>
      <c r="B1133" t="s">
        <v>58</v>
      </c>
      <c r="C1133" t="s">
        <v>168</v>
      </c>
      <c r="D1133" s="9">
        <v>1</v>
      </c>
      <c r="E1133" s="9">
        <v>3</v>
      </c>
      <c r="F1133" s="9">
        <v>34</v>
      </c>
      <c r="G1133" s="9">
        <v>2E-3</v>
      </c>
      <c r="I1133" s="9" t="s">
        <v>77</v>
      </c>
      <c r="AO1133">
        <v>4.0000000000000002E-4</v>
      </c>
      <c r="AQ1133">
        <v>1.1999999999999999E-3</v>
      </c>
      <c r="BV1133">
        <v>4.0000000000000002E-4</v>
      </c>
    </row>
    <row r="1134" spans="1:74" x14ac:dyDescent="0.2">
      <c r="A1134" s="9">
        <v>24</v>
      </c>
      <c r="B1134" t="s">
        <v>58</v>
      </c>
      <c r="C1134" t="s">
        <v>170</v>
      </c>
      <c r="D1134" s="9">
        <v>5</v>
      </c>
      <c r="E1134" s="9">
        <v>3</v>
      </c>
      <c r="F1134" s="9">
        <v>23.5</v>
      </c>
      <c r="G1134" s="9">
        <v>2E-3</v>
      </c>
      <c r="I1134" s="9" t="s">
        <v>77</v>
      </c>
      <c r="M1134">
        <v>1.4000000000000001E-4</v>
      </c>
      <c r="AI1134">
        <v>4.0000000000000003E-5</v>
      </c>
      <c r="AQ1134">
        <v>1.82E-3</v>
      </c>
    </row>
    <row r="1135" spans="1:74" x14ac:dyDescent="0.2">
      <c r="A1135" s="9">
        <v>2</v>
      </c>
      <c r="B1135" t="s">
        <v>58</v>
      </c>
      <c r="C1135" t="s">
        <v>173</v>
      </c>
      <c r="D1135" s="9">
        <v>6</v>
      </c>
      <c r="E1135" s="9">
        <v>4</v>
      </c>
      <c r="F1135" s="9">
        <v>19.2</v>
      </c>
      <c r="G1135" s="9">
        <v>2E-3</v>
      </c>
      <c r="I1135" s="9" t="s">
        <v>77</v>
      </c>
      <c r="J1135">
        <v>1E-3</v>
      </c>
      <c r="K1135">
        <v>4.0000000000000002E-4</v>
      </c>
      <c r="AO1135">
        <v>1E-4</v>
      </c>
      <c r="AR1135">
        <v>5.0000000000000001E-4</v>
      </c>
    </row>
    <row r="1136" spans="1:74" x14ac:dyDescent="0.2">
      <c r="A1136" s="9">
        <v>3</v>
      </c>
      <c r="B1136" t="s">
        <v>58</v>
      </c>
      <c r="C1136" t="s">
        <v>173</v>
      </c>
      <c r="D1136" s="9">
        <v>6</v>
      </c>
      <c r="E1136" s="9">
        <v>4</v>
      </c>
      <c r="F1136" s="9">
        <v>18.5</v>
      </c>
      <c r="G1136" s="9">
        <v>2E-3</v>
      </c>
      <c r="I1136" s="9" t="s">
        <v>77</v>
      </c>
      <c r="J1136">
        <v>1.4E-3</v>
      </c>
      <c r="K1136">
        <v>2.0000000000000001E-4</v>
      </c>
      <c r="AI1136">
        <v>4.0000000000000003E-5</v>
      </c>
      <c r="AO1136">
        <v>6.0000000000000002E-5</v>
      </c>
      <c r="AR1136">
        <v>2.9999999999999997E-4</v>
      </c>
    </row>
    <row r="1137" spans="1:82" x14ac:dyDescent="0.2">
      <c r="A1137" s="9">
        <v>4</v>
      </c>
      <c r="B1137" t="s">
        <v>58</v>
      </c>
      <c r="C1137" t="s">
        <v>173</v>
      </c>
      <c r="D1137" s="9">
        <v>6</v>
      </c>
      <c r="E1137" s="9">
        <v>4</v>
      </c>
      <c r="F1137" s="9">
        <v>21.3</v>
      </c>
      <c r="G1137" s="9">
        <v>2E-3</v>
      </c>
      <c r="I1137" s="9" t="s">
        <v>77</v>
      </c>
      <c r="J1137">
        <v>1E-3</v>
      </c>
      <c r="K1137">
        <v>2.9999999999999997E-4</v>
      </c>
      <c r="AO1137">
        <v>2.9999999999999997E-4</v>
      </c>
      <c r="AR1137">
        <v>4.0000000000000002E-4</v>
      </c>
    </row>
    <row r="1138" spans="1:82" x14ac:dyDescent="0.2">
      <c r="A1138" s="9">
        <v>7</v>
      </c>
      <c r="B1138" t="s">
        <v>58</v>
      </c>
      <c r="C1138" t="s">
        <v>173</v>
      </c>
      <c r="D1138" s="9">
        <v>6</v>
      </c>
      <c r="E1138" s="9">
        <v>4</v>
      </c>
      <c r="F1138" s="9">
        <v>16</v>
      </c>
      <c r="G1138" s="9">
        <v>2E-3</v>
      </c>
      <c r="I1138" s="9" t="s">
        <v>77</v>
      </c>
      <c r="J1138">
        <v>4.0000000000000002E-4</v>
      </c>
      <c r="K1138">
        <v>1E-4</v>
      </c>
      <c r="AR1138">
        <v>1.5E-3</v>
      </c>
    </row>
    <row r="1139" spans="1:82" x14ac:dyDescent="0.2">
      <c r="A1139" s="9">
        <v>9</v>
      </c>
      <c r="B1139" t="s">
        <v>58</v>
      </c>
      <c r="C1139" t="s">
        <v>173</v>
      </c>
      <c r="D1139" s="9">
        <v>6</v>
      </c>
      <c r="E1139" s="9">
        <v>4</v>
      </c>
      <c r="F1139" s="9">
        <v>18.3</v>
      </c>
      <c r="G1139" s="9">
        <v>2E-3</v>
      </c>
      <c r="I1139" s="9" t="s">
        <v>77</v>
      </c>
      <c r="J1139">
        <v>1.4E-3</v>
      </c>
      <c r="AR1139">
        <v>5.9999999999999995E-4</v>
      </c>
    </row>
    <row r="1140" spans="1:82" x14ac:dyDescent="0.2">
      <c r="A1140" s="9">
        <v>14</v>
      </c>
      <c r="B1140" t="s">
        <v>58</v>
      </c>
      <c r="C1140" t="s">
        <v>173</v>
      </c>
      <c r="D1140" s="9">
        <v>6</v>
      </c>
      <c r="E1140" s="9">
        <v>4</v>
      </c>
      <c r="F1140" s="9">
        <v>21</v>
      </c>
      <c r="G1140" s="9">
        <v>2E-3</v>
      </c>
      <c r="I1140" s="9" t="s">
        <v>77</v>
      </c>
      <c r="J1140">
        <v>6.0000000000000002E-5</v>
      </c>
      <c r="K1140">
        <v>1E-4</v>
      </c>
      <c r="AO1140">
        <v>4.0000000000000003E-5</v>
      </c>
      <c r="AR1140">
        <v>4.0000000000000002E-4</v>
      </c>
      <c r="AX1140">
        <v>1.4E-3</v>
      </c>
    </row>
    <row r="1141" spans="1:82" x14ac:dyDescent="0.2">
      <c r="A1141" s="9">
        <v>20</v>
      </c>
      <c r="B1141" t="s">
        <v>58</v>
      </c>
      <c r="C1141" t="s">
        <v>173</v>
      </c>
      <c r="D1141" s="9">
        <v>6</v>
      </c>
      <c r="E1141" s="9">
        <v>4</v>
      </c>
      <c r="F1141" s="9">
        <v>19.399999999999999</v>
      </c>
      <c r="G1141" s="9">
        <v>2E-3</v>
      </c>
      <c r="I1141" s="9" t="s">
        <v>77</v>
      </c>
      <c r="J1141">
        <v>1E-4</v>
      </c>
      <c r="K1141">
        <v>1E-4</v>
      </c>
      <c r="AA1141">
        <v>1E-4</v>
      </c>
      <c r="AO1141">
        <v>2.9999999999999997E-4</v>
      </c>
      <c r="AR1141">
        <v>1.4E-3</v>
      </c>
    </row>
    <row r="1142" spans="1:82" x14ac:dyDescent="0.2">
      <c r="A1142" s="9">
        <v>21</v>
      </c>
      <c r="B1142" t="s">
        <v>58</v>
      </c>
      <c r="C1142" t="s">
        <v>173</v>
      </c>
      <c r="D1142" s="9">
        <v>6</v>
      </c>
      <c r="E1142" s="9">
        <v>4</v>
      </c>
      <c r="F1142" s="9">
        <v>21.9</v>
      </c>
      <c r="G1142" s="9">
        <v>2E-3</v>
      </c>
      <c r="I1142" s="9" t="s">
        <v>77</v>
      </c>
      <c r="J1142">
        <v>1.6000000000000001E-3</v>
      </c>
      <c r="AX1142">
        <v>4.0000000000000002E-4</v>
      </c>
    </row>
    <row r="1143" spans="1:82" x14ac:dyDescent="0.2">
      <c r="A1143" s="9">
        <v>22</v>
      </c>
      <c r="B1143" t="s">
        <v>58</v>
      </c>
      <c r="C1143" t="s">
        <v>173</v>
      </c>
      <c r="D1143" s="9">
        <v>6</v>
      </c>
      <c r="E1143" s="9">
        <v>4</v>
      </c>
      <c r="F1143" s="9">
        <v>18.899999999999999</v>
      </c>
      <c r="G1143" s="9">
        <v>2E-3</v>
      </c>
      <c r="I1143" s="9" t="s">
        <v>77</v>
      </c>
      <c r="AM1143">
        <v>2.0000000000000002E-5</v>
      </c>
      <c r="BA1143">
        <v>1.98E-3</v>
      </c>
    </row>
    <row r="1144" spans="1:82" x14ac:dyDescent="0.2">
      <c r="A1144" s="9">
        <v>25</v>
      </c>
      <c r="B1144" t="s">
        <v>58</v>
      </c>
      <c r="C1144" t="s">
        <v>173</v>
      </c>
      <c r="D1144" s="9">
        <v>6</v>
      </c>
      <c r="E1144" s="9">
        <v>4</v>
      </c>
      <c r="F1144" s="9">
        <v>18.899999999999999</v>
      </c>
      <c r="G1144" s="9">
        <v>2E-3</v>
      </c>
      <c r="I1144" s="9" t="s">
        <v>77</v>
      </c>
      <c r="AA1144">
        <v>2.0000000000000002E-5</v>
      </c>
      <c r="AO1144">
        <v>3.8000000000000002E-4</v>
      </c>
      <c r="AR1144">
        <v>1.6000000000000001E-3</v>
      </c>
    </row>
    <row r="1145" spans="1:82" x14ac:dyDescent="0.2">
      <c r="A1145" s="9">
        <v>3</v>
      </c>
      <c r="B1145" t="s">
        <v>58</v>
      </c>
      <c r="C1145" t="s">
        <v>168</v>
      </c>
      <c r="D1145" s="9">
        <v>1</v>
      </c>
      <c r="E1145" s="9">
        <v>4</v>
      </c>
      <c r="F1145" s="9">
        <v>30.4</v>
      </c>
      <c r="G1145" s="9">
        <v>2E-3</v>
      </c>
      <c r="I1145" s="9" t="s">
        <v>77</v>
      </c>
      <c r="AO1145">
        <v>4.0000000000000003E-5</v>
      </c>
      <c r="BV1145">
        <v>1.9599999999999999E-3</v>
      </c>
    </row>
    <row r="1146" spans="1:82" x14ac:dyDescent="0.2">
      <c r="A1146" s="9">
        <v>26</v>
      </c>
      <c r="B1146" t="s">
        <v>58</v>
      </c>
      <c r="C1146" t="s">
        <v>168</v>
      </c>
      <c r="D1146" s="9">
        <v>1</v>
      </c>
      <c r="E1146" s="9">
        <v>4</v>
      </c>
      <c r="F1146" s="9">
        <v>23.5</v>
      </c>
      <c r="G1146" s="9">
        <v>2E-3</v>
      </c>
      <c r="I1146" s="9" t="s">
        <v>77</v>
      </c>
      <c r="BA1146">
        <v>2E-3</v>
      </c>
    </row>
    <row r="1147" spans="1:82" x14ac:dyDescent="0.2">
      <c r="A1147" s="9">
        <v>13</v>
      </c>
      <c r="B1147" t="s">
        <v>58</v>
      </c>
      <c r="C1147" t="s">
        <v>170</v>
      </c>
      <c r="D1147" s="9">
        <v>5</v>
      </c>
      <c r="E1147" s="9">
        <v>4</v>
      </c>
      <c r="F1147" s="9">
        <v>20.399999999999999</v>
      </c>
      <c r="G1147" s="9">
        <v>2E-3</v>
      </c>
      <c r="I1147" s="9" t="s">
        <v>77</v>
      </c>
      <c r="L1147">
        <v>6.0000000000000002E-5</v>
      </c>
      <c r="AQ1147">
        <v>1.34E-3</v>
      </c>
      <c r="CA1147">
        <v>5.9999999999999995E-4</v>
      </c>
    </row>
    <row r="1148" spans="1:82" x14ac:dyDescent="0.2">
      <c r="A1148" s="9">
        <v>14</v>
      </c>
      <c r="B1148" t="s">
        <v>58</v>
      </c>
      <c r="C1148" t="s">
        <v>170</v>
      </c>
      <c r="D1148" s="9">
        <v>5</v>
      </c>
      <c r="E1148" s="9">
        <v>4</v>
      </c>
      <c r="F1148" s="9">
        <v>23.2</v>
      </c>
      <c r="G1148" s="9">
        <v>2E-3</v>
      </c>
      <c r="I1148" s="9" t="s">
        <v>77</v>
      </c>
      <c r="AX1148">
        <v>2E-3</v>
      </c>
    </row>
    <row r="1149" spans="1:82" x14ac:dyDescent="0.2">
      <c r="A1149" s="9">
        <v>20</v>
      </c>
      <c r="B1149" t="s">
        <v>58</v>
      </c>
      <c r="C1149" t="s">
        <v>170</v>
      </c>
      <c r="D1149" s="9">
        <v>5</v>
      </c>
      <c r="E1149" s="9">
        <v>4</v>
      </c>
      <c r="F1149" s="9">
        <v>24.3</v>
      </c>
      <c r="G1149" s="9">
        <v>2E-3</v>
      </c>
      <c r="I1149" s="9" t="s">
        <v>77</v>
      </c>
      <c r="J1149">
        <v>1.6000000000000001E-4</v>
      </c>
      <c r="K1149">
        <v>4.0000000000000003E-5</v>
      </c>
      <c r="AQ1149">
        <v>1.8000000000000002E-3</v>
      </c>
    </row>
    <row r="1150" spans="1:82" x14ac:dyDescent="0.2">
      <c r="A1150" s="9">
        <v>21</v>
      </c>
      <c r="B1150" t="s">
        <v>58</v>
      </c>
      <c r="C1150" t="s">
        <v>170</v>
      </c>
      <c r="D1150" s="9">
        <v>5</v>
      </c>
      <c r="E1150" s="9">
        <v>4</v>
      </c>
      <c r="F1150" s="9">
        <v>27.6</v>
      </c>
      <c r="G1150" s="9">
        <v>2E-3</v>
      </c>
      <c r="I1150" s="9" t="s">
        <v>77</v>
      </c>
      <c r="J1150">
        <v>8.0000000000000004E-4</v>
      </c>
      <c r="AI1150">
        <v>5.9999999999999995E-4</v>
      </c>
      <c r="AO1150">
        <v>2.0000000000000001E-4</v>
      </c>
      <c r="AQ1150">
        <v>4.0000000000000002E-4</v>
      </c>
    </row>
    <row r="1151" spans="1:82" x14ac:dyDescent="0.2">
      <c r="A1151" s="9">
        <v>25</v>
      </c>
      <c r="B1151" t="s">
        <v>58</v>
      </c>
      <c r="C1151" t="s">
        <v>170</v>
      </c>
      <c r="D1151" s="9">
        <v>5</v>
      </c>
      <c r="E1151" s="9">
        <v>4</v>
      </c>
      <c r="F1151" s="9">
        <v>22.9</v>
      </c>
      <c r="G1151" s="9">
        <v>2E-3</v>
      </c>
      <c r="I1151" s="9" t="s">
        <v>77</v>
      </c>
      <c r="AO1151">
        <v>2.0000000000000001E-4</v>
      </c>
      <c r="AQ1151">
        <v>1.8000000000000002E-3</v>
      </c>
    </row>
    <row r="1152" spans="1:82" x14ac:dyDescent="0.2">
      <c r="A1152" s="9">
        <v>25</v>
      </c>
      <c r="B1152" t="s">
        <v>58</v>
      </c>
      <c r="C1152" t="s">
        <v>170</v>
      </c>
      <c r="D1152" s="9">
        <v>5</v>
      </c>
      <c r="E1152" s="9">
        <v>6</v>
      </c>
      <c r="F1152" s="9">
        <v>32.799999999999997</v>
      </c>
      <c r="G1152" s="9">
        <v>2E-3</v>
      </c>
      <c r="I1152" s="9" t="s">
        <v>77</v>
      </c>
      <c r="CD1152">
        <v>2E-3</v>
      </c>
    </row>
    <row r="1153" spans="1:158" x14ac:dyDescent="0.2">
      <c r="A1153" s="9">
        <v>34</v>
      </c>
      <c r="B1153" t="s">
        <v>58</v>
      </c>
      <c r="C1153" t="s">
        <v>170</v>
      </c>
      <c r="D1153" s="9">
        <v>5</v>
      </c>
      <c r="E1153" s="9">
        <v>6</v>
      </c>
      <c r="F1153" s="9">
        <v>37.700000000000003</v>
      </c>
      <c r="G1153" s="9">
        <v>2E-3</v>
      </c>
      <c r="I1153" s="9" t="s">
        <v>77</v>
      </c>
      <c r="CT1153">
        <v>2E-3</v>
      </c>
    </row>
    <row r="1154" spans="1:158" x14ac:dyDescent="0.2">
      <c r="A1154" s="9">
        <v>8</v>
      </c>
      <c r="B1154" t="s">
        <v>48</v>
      </c>
      <c r="C1154" t="s">
        <v>168</v>
      </c>
      <c r="D1154" s="9">
        <v>1</v>
      </c>
      <c r="E1154" s="9">
        <v>6</v>
      </c>
      <c r="F1154" s="9">
        <v>24.2</v>
      </c>
      <c r="G1154" s="9">
        <v>2E-3</v>
      </c>
      <c r="I1154" s="9" t="s">
        <v>77</v>
      </c>
      <c r="K1154">
        <v>9.0000000000000008E-4</v>
      </c>
      <c r="M1154">
        <v>9.0000000000000008E-4</v>
      </c>
      <c r="N1154">
        <v>1E-4</v>
      </c>
      <c r="P1154">
        <v>1E-4</v>
      </c>
    </row>
    <row r="1155" spans="1:158" x14ac:dyDescent="0.2">
      <c r="A1155" s="9">
        <v>2</v>
      </c>
      <c r="B1155" t="s">
        <v>230</v>
      </c>
      <c r="C1155" t="s">
        <v>170</v>
      </c>
      <c r="D1155" s="9">
        <v>5</v>
      </c>
      <c r="E1155" s="9">
        <v>5</v>
      </c>
      <c r="F1155" s="9">
        <v>11.5</v>
      </c>
      <c r="G1155" s="9">
        <v>2E-3</v>
      </c>
      <c r="I1155" s="9" t="s">
        <v>77</v>
      </c>
      <c r="J1155">
        <v>1E-3</v>
      </c>
      <c r="K1155">
        <v>1E-3</v>
      </c>
    </row>
    <row r="1156" spans="1:158" x14ac:dyDescent="0.2">
      <c r="A1156" s="9">
        <v>2</v>
      </c>
      <c r="B1156" t="s">
        <v>230</v>
      </c>
      <c r="C1156" t="s">
        <v>173</v>
      </c>
      <c r="D1156" s="9">
        <v>6</v>
      </c>
      <c r="E1156" s="11">
        <v>6</v>
      </c>
      <c r="F1156" s="9">
        <v>7.2</v>
      </c>
      <c r="G1156" s="9">
        <v>2E-3</v>
      </c>
      <c r="I1156" s="9" t="s">
        <v>77</v>
      </c>
      <c r="J1156">
        <v>1.6000000000000001E-3</v>
      </c>
      <c r="K1156">
        <v>4.0000000000000002E-4</v>
      </c>
    </row>
    <row r="1157" spans="1:158" x14ac:dyDescent="0.2">
      <c r="A1157" s="55">
        <v>6</v>
      </c>
      <c r="B1157" s="101" t="s">
        <v>45</v>
      </c>
      <c r="C1157" s="55" t="s">
        <v>169</v>
      </c>
      <c r="D1157" s="55">
        <v>4</v>
      </c>
      <c r="E1157" s="55">
        <v>1</v>
      </c>
      <c r="F1157" s="55">
        <v>82.5</v>
      </c>
      <c r="G1157" s="52">
        <f>SUM(J1157:GC1157)</f>
        <v>2E-3</v>
      </c>
      <c r="H1157" s="55"/>
      <c r="I1157" s="55" t="s">
        <v>77</v>
      </c>
      <c r="J1157" s="55">
        <f>0.35*0.002</f>
        <v>6.9999999999999999E-4</v>
      </c>
      <c r="K1157" s="55">
        <f>0.1*0.002</f>
        <v>2.0000000000000001E-4</v>
      </c>
      <c r="L1157" s="55"/>
      <c r="M1157" s="55"/>
      <c r="N1157" s="55"/>
      <c r="O1157" s="55"/>
      <c r="P1157" s="55"/>
      <c r="Q1157" s="55"/>
      <c r="R1157" s="55"/>
      <c r="S1157" s="55"/>
      <c r="T1157" s="55"/>
      <c r="U1157" s="55"/>
      <c r="V1157" s="55"/>
      <c r="W1157" s="55"/>
      <c r="X1157" s="55"/>
      <c r="Y1157" s="55"/>
      <c r="Z1157" s="55"/>
      <c r="AA1157" s="55"/>
      <c r="AB1157" s="55"/>
      <c r="AC1157" s="55"/>
      <c r="AD1157" s="55"/>
      <c r="AE1157" s="55"/>
      <c r="AF1157" s="55"/>
      <c r="AG1157" s="55"/>
      <c r="AH1157" s="55"/>
      <c r="AI1157" s="55"/>
      <c r="AJ1157" s="55"/>
      <c r="AK1157" s="55"/>
      <c r="AL1157" s="55"/>
      <c r="AM1157" s="55"/>
      <c r="AN1157" s="55">
        <f>0.25*0.002</f>
        <v>5.0000000000000001E-4</v>
      </c>
      <c r="AO1157" s="55"/>
      <c r="AP1157" s="55"/>
      <c r="AQ1157" s="55">
        <f>0.3*0.002</f>
        <v>5.9999999999999995E-4</v>
      </c>
      <c r="AR1157" s="55"/>
      <c r="AS1157" s="55"/>
      <c r="AT1157" s="55"/>
      <c r="AU1157" s="55"/>
      <c r="AV1157" s="55"/>
      <c r="AW1157" s="55"/>
      <c r="AX1157" s="55"/>
      <c r="AY1157" s="55"/>
      <c r="AZ1157" s="55"/>
      <c r="BA1157" s="55"/>
      <c r="BB1157" s="55"/>
      <c r="BC1157" s="55"/>
      <c r="BD1157" s="55"/>
      <c r="BE1157" s="55"/>
      <c r="BF1157" s="55"/>
      <c r="BG1157" s="55"/>
      <c r="BH1157" s="55"/>
      <c r="BI1157" s="55"/>
      <c r="BJ1157" s="55"/>
      <c r="BK1157" s="55"/>
      <c r="BL1157" s="55"/>
      <c r="BM1157" s="55"/>
      <c r="BN1157" s="55"/>
      <c r="BO1157" s="55"/>
      <c r="BP1157" s="55"/>
      <c r="BQ1157" s="55"/>
      <c r="BR1157" s="55"/>
      <c r="BS1157" s="55"/>
      <c r="BT1157" s="55"/>
      <c r="BU1157" s="55"/>
      <c r="BV1157" s="55"/>
      <c r="BW1157" s="55"/>
      <c r="BX1157" s="55"/>
      <c r="BY1157" s="55"/>
      <c r="BZ1157" s="55"/>
      <c r="CA1157" s="55"/>
      <c r="CB1157" s="55"/>
      <c r="CC1157" s="55"/>
      <c r="CD1157" s="55"/>
      <c r="CE1157" s="55"/>
      <c r="CF1157" s="55"/>
      <c r="CG1157" s="55"/>
      <c r="CH1157" s="55"/>
      <c r="CI1157" s="55"/>
      <c r="CJ1157" s="55"/>
      <c r="CK1157" s="55"/>
      <c r="CL1157" s="55"/>
      <c r="CM1157" s="55"/>
      <c r="CN1157" s="55"/>
      <c r="CO1157" s="55"/>
      <c r="CP1157" s="55"/>
      <c r="CQ1157" s="55"/>
      <c r="CR1157" s="55"/>
      <c r="CS1157" s="55"/>
      <c r="CT1157" s="55"/>
      <c r="CU1157" s="55"/>
      <c r="CV1157" s="55"/>
      <c r="CW1157" s="55"/>
      <c r="CX1157" s="55"/>
      <c r="CY1157" s="55"/>
      <c r="CZ1157" s="55"/>
      <c r="DA1157" s="55"/>
      <c r="DB1157" s="55"/>
      <c r="DC1157" s="55"/>
      <c r="DD1157" s="55"/>
      <c r="DE1157" s="55"/>
      <c r="DF1157" s="55"/>
      <c r="DG1157" s="55"/>
      <c r="DH1157" s="55"/>
      <c r="DI1157" s="55"/>
      <c r="DJ1157" s="55"/>
      <c r="DK1157" s="55"/>
      <c r="DL1157" s="55"/>
      <c r="DM1157" s="55"/>
      <c r="DN1157" s="55"/>
      <c r="DO1157" s="55"/>
      <c r="DP1157" s="55"/>
      <c r="DQ1157" s="55"/>
      <c r="DR1157" s="55"/>
      <c r="DS1157" s="55"/>
      <c r="DT1157" s="55"/>
      <c r="DU1157" s="55"/>
      <c r="DV1157" s="55"/>
      <c r="DW1157" s="55"/>
      <c r="DX1157" s="55"/>
      <c r="DY1157" s="55"/>
      <c r="DZ1157" s="55"/>
      <c r="EA1157" s="55"/>
      <c r="EB1157" s="55"/>
      <c r="EC1157" s="55"/>
      <c r="ED1157" s="55"/>
      <c r="EE1157" s="55"/>
      <c r="EF1157" s="55"/>
      <c r="EG1157" s="55"/>
      <c r="EH1157" s="55"/>
      <c r="EI1157" s="55"/>
      <c r="EJ1157" s="55"/>
      <c r="EK1157" s="55"/>
      <c r="EL1157" s="55"/>
      <c r="EM1157" s="55"/>
      <c r="EN1157" s="55"/>
      <c r="EO1157" s="55"/>
      <c r="EP1157" s="55"/>
      <c r="EQ1157" s="55"/>
      <c r="ER1157" s="55"/>
      <c r="ES1157" s="55"/>
      <c r="ET1157" s="55"/>
      <c r="EU1157" s="55"/>
      <c r="EV1157" s="55"/>
      <c r="EW1157" s="55"/>
      <c r="EX1157" s="55"/>
      <c r="EY1157" s="55"/>
      <c r="EZ1157" s="55"/>
      <c r="FA1157" s="55"/>
      <c r="FB1157" s="55"/>
    </row>
    <row r="1158" spans="1:158" x14ac:dyDescent="0.2">
      <c r="A1158" s="55">
        <v>2</v>
      </c>
      <c r="B1158" s="101" t="s">
        <v>45</v>
      </c>
      <c r="C1158" s="55" t="s">
        <v>169</v>
      </c>
      <c r="D1158" s="55">
        <v>4</v>
      </c>
      <c r="E1158" s="55">
        <v>3</v>
      </c>
      <c r="F1158" s="55">
        <v>48.2</v>
      </c>
      <c r="G1158" s="52">
        <f>SUM(J1158:GC1158)</f>
        <v>2E-3</v>
      </c>
      <c r="H1158" s="55"/>
      <c r="I1158" s="55" t="s">
        <v>77</v>
      </c>
      <c r="J1158" s="55">
        <f>0.6*0.002</f>
        <v>1.1999999999999999E-3</v>
      </c>
      <c r="K1158" s="55">
        <f>0.1*0.002</f>
        <v>2.0000000000000001E-4</v>
      </c>
      <c r="L1158" s="55"/>
      <c r="M1158" s="55"/>
      <c r="N1158" s="55">
        <f>0.08*0.002</f>
        <v>1.6000000000000001E-4</v>
      </c>
      <c r="O1158" s="55"/>
      <c r="P1158" s="55"/>
      <c r="Q1158" s="55"/>
      <c r="R1158" s="55"/>
      <c r="S1158" s="55"/>
      <c r="T1158" s="55"/>
      <c r="U1158" s="55"/>
      <c r="V1158" s="55"/>
      <c r="W1158" s="55"/>
      <c r="X1158" s="55">
        <f>0.15*0.002</f>
        <v>2.9999999999999997E-4</v>
      </c>
      <c r="Y1158" s="55"/>
      <c r="Z1158" s="55"/>
      <c r="AA1158" s="55"/>
      <c r="AB1158" s="55"/>
      <c r="AC1158" s="55"/>
      <c r="AD1158" s="55"/>
      <c r="AE1158" s="55"/>
      <c r="AF1158" s="55"/>
      <c r="AG1158" s="55"/>
      <c r="AH1158" s="55"/>
      <c r="AI1158" s="55"/>
      <c r="AJ1158" s="55"/>
      <c r="AK1158" s="55"/>
      <c r="AL1158" s="55"/>
      <c r="AM1158" s="55"/>
      <c r="AN1158" s="55">
        <f>0.07*0.002</f>
        <v>1.4000000000000001E-4</v>
      </c>
      <c r="AO1158" s="55"/>
      <c r="AP1158" s="55"/>
      <c r="AQ1158" s="55"/>
      <c r="AR1158" s="55"/>
      <c r="AS1158" s="55"/>
      <c r="AT1158" s="55"/>
      <c r="AU1158" s="55"/>
      <c r="AV1158" s="55"/>
      <c r="AW1158" s="55"/>
      <c r="AX1158" s="55"/>
      <c r="AY1158" s="55"/>
      <c r="AZ1158" s="55"/>
      <c r="BA1158" s="55"/>
      <c r="BB1158" s="55"/>
      <c r="BC1158" s="55"/>
      <c r="BD1158" s="55"/>
      <c r="BE1158" s="55"/>
      <c r="BF1158" s="55"/>
      <c r="BG1158" s="55"/>
      <c r="BH1158" s="55"/>
      <c r="BI1158" s="55"/>
      <c r="BJ1158" s="55"/>
      <c r="BK1158" s="55"/>
      <c r="BL1158" s="55"/>
      <c r="BM1158" s="55"/>
      <c r="BN1158" s="55"/>
      <c r="BO1158" s="55"/>
      <c r="BP1158" s="55"/>
      <c r="BQ1158" s="55"/>
      <c r="BR1158" s="55"/>
      <c r="BS1158" s="55"/>
      <c r="BT1158" s="55"/>
      <c r="BU1158" s="55"/>
      <c r="BV1158" s="55"/>
      <c r="BW1158" s="55"/>
      <c r="BX1158" s="55"/>
      <c r="BY1158" s="55"/>
      <c r="BZ1158" s="55"/>
      <c r="CA1158" s="55"/>
      <c r="CB1158" s="55"/>
      <c r="CC1158" s="55"/>
      <c r="CD1158" s="55"/>
      <c r="CE1158" s="55"/>
      <c r="CF1158" s="55"/>
      <c r="CG1158" s="55"/>
      <c r="CH1158" s="55"/>
      <c r="CI1158" s="55"/>
      <c r="CJ1158" s="55"/>
      <c r="CK1158" s="55"/>
      <c r="CL1158" s="55"/>
      <c r="CM1158" s="55"/>
      <c r="CN1158" s="55"/>
      <c r="CO1158" s="55"/>
      <c r="CP1158" s="55"/>
      <c r="CQ1158" s="55"/>
      <c r="CR1158" s="55"/>
      <c r="CS1158" s="55"/>
      <c r="CT1158" s="55"/>
      <c r="CU1158" s="55"/>
      <c r="CV1158" s="55"/>
      <c r="CW1158" s="55"/>
      <c r="CX1158" s="55"/>
      <c r="CY1158" s="55"/>
      <c r="CZ1158" s="55"/>
      <c r="DA1158" s="55"/>
      <c r="DB1158" s="55"/>
      <c r="DC1158" s="55"/>
      <c r="DD1158" s="55"/>
      <c r="DE1158" s="55"/>
      <c r="DF1158" s="55"/>
      <c r="DG1158" s="55"/>
      <c r="DH1158" s="55"/>
      <c r="DI1158" s="55"/>
      <c r="DJ1158" s="55"/>
      <c r="DK1158" s="55"/>
      <c r="DL1158" s="55"/>
      <c r="DM1158" s="55"/>
      <c r="DN1158" s="55"/>
      <c r="DO1158" s="55"/>
      <c r="DP1158" s="55"/>
      <c r="DQ1158" s="55"/>
      <c r="DR1158" s="55"/>
      <c r="DS1158" s="55"/>
      <c r="DT1158" s="55"/>
      <c r="DU1158" s="55"/>
      <c r="DV1158" s="55"/>
      <c r="DW1158" s="55"/>
      <c r="DX1158" s="55"/>
      <c r="DY1158" s="55"/>
      <c r="DZ1158" s="55"/>
      <c r="EA1158" s="55"/>
      <c r="EB1158" s="55"/>
      <c r="EC1158" s="55"/>
      <c r="ED1158" s="55"/>
      <c r="EE1158" s="55"/>
      <c r="EF1158" s="55"/>
      <c r="EG1158" s="55"/>
      <c r="EH1158" s="55"/>
      <c r="EI1158" s="55"/>
      <c r="EJ1158" s="55"/>
      <c r="EK1158" s="55"/>
      <c r="EL1158" s="55"/>
      <c r="EM1158" s="55"/>
      <c r="EN1158" s="55"/>
      <c r="EO1158" s="55"/>
      <c r="EP1158" s="55"/>
      <c r="EQ1158" s="55"/>
      <c r="ER1158" s="55"/>
      <c r="ES1158" s="55"/>
      <c r="ET1158" s="55"/>
      <c r="EU1158" s="55"/>
      <c r="EV1158" s="55"/>
      <c r="EW1158" s="55"/>
      <c r="EX1158" s="55"/>
      <c r="EY1158" s="55"/>
      <c r="EZ1158" s="55"/>
      <c r="FA1158" s="55"/>
      <c r="FB1158" s="55"/>
    </row>
    <row r="1159" spans="1:158" x14ac:dyDescent="0.2">
      <c r="A1159" s="52">
        <v>1</v>
      </c>
      <c r="B1159" s="101" t="s">
        <v>45</v>
      </c>
      <c r="C1159" s="52" t="s">
        <v>170</v>
      </c>
      <c r="D1159" s="52">
        <v>5</v>
      </c>
      <c r="E1159" s="52">
        <v>5</v>
      </c>
      <c r="F1159" s="52">
        <v>67.3</v>
      </c>
      <c r="G1159" s="52">
        <f>SUM(J1159:BV1159)</f>
        <v>2E-3</v>
      </c>
      <c r="H1159" s="52"/>
      <c r="I1159" s="52" t="s">
        <v>77</v>
      </c>
      <c r="J1159" s="52">
        <f>0.6*0.002</f>
        <v>1.1999999999999999E-3</v>
      </c>
      <c r="K1159" s="52">
        <f>0.3*0.002</f>
        <v>5.9999999999999995E-4</v>
      </c>
      <c r="L1159" s="52"/>
      <c r="M1159" s="52"/>
      <c r="N1159" s="52"/>
      <c r="O1159" s="52"/>
      <c r="P1159" s="52">
        <f>0.07*0.002</f>
        <v>1.4000000000000001E-4</v>
      </c>
      <c r="Q1159" s="52"/>
      <c r="R1159" s="52"/>
      <c r="S1159" s="52"/>
      <c r="T1159" s="52"/>
      <c r="U1159" s="52"/>
      <c r="V1159" s="52"/>
      <c r="W1159" s="52"/>
      <c r="X1159" s="52"/>
      <c r="Y1159" s="52"/>
      <c r="Z1159" s="52"/>
      <c r="AA1159" s="52"/>
      <c r="AB1159" s="52"/>
      <c r="AC1159" s="52"/>
      <c r="AD1159" s="52"/>
      <c r="AE1159" s="52"/>
      <c r="AF1159" s="52"/>
      <c r="AG1159" s="52"/>
      <c r="AH1159" s="52"/>
      <c r="AI1159" s="52"/>
      <c r="AJ1159" s="52"/>
      <c r="AK1159" s="52"/>
      <c r="AL1159" s="52"/>
      <c r="AM1159" s="52"/>
      <c r="AN1159" s="52">
        <f>0.03*0.002</f>
        <v>6.0000000000000002E-5</v>
      </c>
      <c r="AO1159" s="52"/>
      <c r="AP1159" s="52"/>
      <c r="AQ1159" s="52"/>
      <c r="AR1159" s="52"/>
      <c r="AS1159" s="52"/>
      <c r="AT1159" s="52"/>
      <c r="AU1159" s="52"/>
      <c r="AV1159" s="52"/>
      <c r="AW1159" s="52"/>
      <c r="AX1159" s="52"/>
      <c r="AY1159" s="52"/>
      <c r="AZ1159" s="52"/>
      <c r="BA1159" s="52"/>
      <c r="BB1159" s="52"/>
      <c r="BC1159" s="52"/>
      <c r="BD1159" s="52"/>
      <c r="BE1159" s="52"/>
      <c r="BF1159" s="52"/>
      <c r="BG1159" s="52"/>
      <c r="BH1159" s="52"/>
      <c r="BI1159" s="52"/>
      <c r="BJ1159" s="52"/>
      <c r="BK1159" s="52"/>
      <c r="BL1159" s="52"/>
      <c r="BM1159" s="52"/>
      <c r="BN1159" s="52"/>
      <c r="BO1159" s="52"/>
      <c r="BP1159" s="52"/>
      <c r="BQ1159" s="52"/>
      <c r="BR1159" s="52"/>
      <c r="BS1159" s="52"/>
      <c r="BT1159" s="52"/>
      <c r="BU1159" s="52"/>
      <c r="BV1159" s="52"/>
      <c r="BW1159" s="52"/>
      <c r="BX1159" s="52"/>
      <c r="BY1159" s="52"/>
      <c r="BZ1159" s="52"/>
      <c r="CA1159" s="52"/>
      <c r="CB1159" s="52"/>
      <c r="CC1159" s="52"/>
      <c r="CD1159" s="52"/>
      <c r="CE1159" s="52"/>
      <c r="CF1159" s="52"/>
      <c r="CG1159" s="52"/>
      <c r="CH1159" s="52"/>
      <c r="CI1159" s="52"/>
      <c r="CJ1159" s="52"/>
      <c r="CK1159" s="52"/>
      <c r="CL1159" s="52"/>
      <c r="CM1159" s="52"/>
      <c r="CN1159" s="52"/>
      <c r="CO1159" s="52"/>
      <c r="CP1159" s="52"/>
      <c r="CQ1159" s="52"/>
      <c r="CR1159" s="52"/>
      <c r="CS1159" s="52"/>
      <c r="CT1159" s="52"/>
      <c r="CU1159" s="52"/>
      <c r="CV1159" s="53"/>
      <c r="CW1159" s="53"/>
      <c r="CX1159" s="53"/>
      <c r="CY1159" s="53"/>
      <c r="CZ1159" s="53"/>
      <c r="DA1159" s="53"/>
      <c r="DB1159" s="53"/>
      <c r="DC1159" s="52"/>
      <c r="DD1159" s="52"/>
      <c r="DE1159" s="53"/>
      <c r="DF1159" s="52"/>
      <c r="DG1159" s="52"/>
      <c r="DH1159" s="52"/>
      <c r="DI1159" s="52"/>
      <c r="DJ1159" s="52"/>
      <c r="DK1159" s="52"/>
      <c r="DL1159" s="52"/>
      <c r="DM1159" s="52"/>
      <c r="DN1159" s="52"/>
      <c r="DO1159" s="52"/>
      <c r="DP1159" s="52"/>
      <c r="DQ1159" s="52"/>
      <c r="DR1159" s="52"/>
      <c r="DS1159" s="52"/>
      <c r="DT1159" s="52"/>
      <c r="DU1159" s="52"/>
      <c r="DV1159" s="52"/>
      <c r="DW1159" s="52"/>
      <c r="DX1159" s="52"/>
      <c r="DY1159" s="52"/>
      <c r="DZ1159" s="52"/>
      <c r="EA1159" s="52"/>
      <c r="EB1159" s="52"/>
      <c r="EC1159" s="52"/>
      <c r="ED1159" s="52"/>
      <c r="EE1159" s="52"/>
      <c r="EF1159" s="52"/>
      <c r="EG1159" s="52"/>
      <c r="EH1159" s="52"/>
      <c r="EI1159" s="52"/>
      <c r="EJ1159" s="52"/>
      <c r="EK1159" s="52"/>
      <c r="EL1159" s="52"/>
      <c r="EM1159" s="52"/>
      <c r="EN1159" s="52"/>
      <c r="EO1159" s="52"/>
      <c r="EP1159" s="52"/>
      <c r="EQ1159" s="52"/>
      <c r="ER1159" s="52"/>
      <c r="ES1159" s="52"/>
      <c r="ET1159" s="52"/>
      <c r="EU1159" s="52"/>
      <c r="EV1159" s="52"/>
      <c r="EW1159" s="52"/>
      <c r="EX1159" s="52"/>
      <c r="EY1159" s="52"/>
      <c r="EZ1159" s="52"/>
      <c r="FA1159" s="52"/>
      <c r="FB1159" s="52"/>
    </row>
    <row r="1160" spans="1:158" s="52" customFormat="1" x14ac:dyDescent="0.2">
      <c r="A1160" s="9">
        <v>3</v>
      </c>
      <c r="B1160" t="s">
        <v>136</v>
      </c>
      <c r="C1160" t="s">
        <v>170</v>
      </c>
      <c r="D1160" s="9">
        <v>5</v>
      </c>
      <c r="E1160" s="9">
        <v>3</v>
      </c>
      <c r="F1160" s="9">
        <v>35.700000000000003</v>
      </c>
      <c r="G1160" s="9">
        <v>2E-3</v>
      </c>
      <c r="H1160"/>
      <c r="I1160" s="9" t="s">
        <v>77</v>
      </c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>
        <v>2E-3</v>
      </c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  <c r="EO1160"/>
      <c r="EP1160"/>
      <c r="EQ1160"/>
      <c r="ER1160"/>
      <c r="ES1160"/>
      <c r="ET1160"/>
      <c r="EU1160"/>
      <c r="EV1160"/>
      <c r="EW1160"/>
      <c r="EX1160"/>
      <c r="EY1160"/>
      <c r="EZ1160"/>
      <c r="FA1160"/>
      <c r="FB1160"/>
    </row>
    <row r="1161" spans="1:158" x14ac:dyDescent="0.2">
      <c r="A1161" s="9">
        <v>30</v>
      </c>
      <c r="B1161" t="s">
        <v>53</v>
      </c>
      <c r="C1161" t="s">
        <v>170</v>
      </c>
      <c r="D1161" s="9">
        <v>5</v>
      </c>
      <c r="E1161" s="9">
        <v>5</v>
      </c>
      <c r="F1161" s="9">
        <v>27.9</v>
      </c>
      <c r="G1161" s="9">
        <v>2.0000000000000005E-3</v>
      </c>
      <c r="I1161" s="9" t="s">
        <v>77</v>
      </c>
      <c r="J1161">
        <v>1.4000000000000002E-3</v>
      </c>
      <c r="K1161">
        <v>2.0000000000000001E-4</v>
      </c>
      <c r="AM1161">
        <v>4.0000000000000002E-4</v>
      </c>
    </row>
    <row r="1162" spans="1:158" x14ac:dyDescent="0.2">
      <c r="A1162" s="9">
        <v>22</v>
      </c>
      <c r="B1162" t="s">
        <v>112</v>
      </c>
      <c r="C1162" t="s">
        <v>170</v>
      </c>
      <c r="D1162" s="9">
        <v>5</v>
      </c>
      <c r="E1162" s="9">
        <v>6</v>
      </c>
      <c r="F1162" s="9">
        <v>20.7</v>
      </c>
      <c r="G1162" s="9">
        <v>2.0000000000000005E-3</v>
      </c>
      <c r="I1162" s="9" t="s">
        <v>77</v>
      </c>
      <c r="J1162">
        <v>1E-3</v>
      </c>
      <c r="K1162">
        <v>2.0000000000000001E-4</v>
      </c>
      <c r="N1162">
        <v>5.6000000000000006E-4</v>
      </c>
      <c r="AO1162">
        <v>4.0000000000000003E-5</v>
      </c>
      <c r="AQ1162">
        <v>2.0000000000000001E-4</v>
      </c>
    </row>
    <row r="1163" spans="1:158" x14ac:dyDescent="0.2">
      <c r="A1163" s="9">
        <v>6</v>
      </c>
      <c r="B1163" t="s">
        <v>57</v>
      </c>
      <c r="C1163" t="s">
        <v>170</v>
      </c>
      <c r="D1163" s="9">
        <v>5</v>
      </c>
      <c r="E1163" s="9">
        <v>1</v>
      </c>
      <c r="F1163" s="9">
        <v>27.4</v>
      </c>
      <c r="G1163" s="9">
        <v>2.0000000000000005E-3</v>
      </c>
      <c r="I1163" s="9" t="s">
        <v>77</v>
      </c>
      <c r="J1163">
        <v>1.0600000000000002E-3</v>
      </c>
      <c r="K1163">
        <v>6.9999999999999999E-4</v>
      </c>
      <c r="L1163">
        <v>4.0000000000000003E-5</v>
      </c>
      <c r="AQ1163">
        <v>2.0000000000000001E-4</v>
      </c>
    </row>
    <row r="1164" spans="1:158" x14ac:dyDescent="0.2">
      <c r="A1164" s="9">
        <v>2</v>
      </c>
      <c r="B1164" t="s">
        <v>231</v>
      </c>
      <c r="C1164" t="s">
        <v>168</v>
      </c>
      <c r="D1164" s="9">
        <v>1</v>
      </c>
      <c r="E1164" s="9">
        <v>3</v>
      </c>
      <c r="F1164" s="9">
        <v>34.700000000000003</v>
      </c>
      <c r="G1164" s="9">
        <v>2.0000000000000005E-3</v>
      </c>
      <c r="I1164" s="9" t="s">
        <v>77</v>
      </c>
      <c r="J1164">
        <v>1.1000000000000001E-3</v>
      </c>
      <c r="K1164">
        <v>8.0000000000000004E-4</v>
      </c>
      <c r="AM1164">
        <v>6.0000000000000002E-5</v>
      </c>
      <c r="BX1164">
        <v>4.0000000000000003E-5</v>
      </c>
    </row>
    <row r="1165" spans="1:158" x14ac:dyDescent="0.2">
      <c r="A1165" s="9">
        <v>2</v>
      </c>
      <c r="B1165" t="s">
        <v>231</v>
      </c>
      <c r="C1165" t="s">
        <v>168</v>
      </c>
      <c r="D1165" s="9">
        <v>1</v>
      </c>
      <c r="E1165" s="9">
        <v>6</v>
      </c>
      <c r="F1165" s="9">
        <v>32.1</v>
      </c>
      <c r="G1165" s="9">
        <v>2.0000000000000005E-3</v>
      </c>
      <c r="I1165" s="9" t="s">
        <v>77</v>
      </c>
      <c r="J1165">
        <v>1.3000000000000002E-3</v>
      </c>
      <c r="K1165">
        <v>5.9999999999999995E-4</v>
      </c>
      <c r="M1165">
        <v>2.0000000000000002E-5</v>
      </c>
      <c r="P1165">
        <v>8.0000000000000007E-5</v>
      </c>
    </row>
    <row r="1166" spans="1:158" x14ac:dyDescent="0.2">
      <c r="A1166" s="9">
        <v>20</v>
      </c>
      <c r="B1166" t="s">
        <v>55</v>
      </c>
      <c r="C1166" t="s">
        <v>173</v>
      </c>
      <c r="D1166" s="9">
        <v>6</v>
      </c>
      <c r="E1166" s="9">
        <v>5</v>
      </c>
      <c r="F1166" s="9">
        <v>12.7</v>
      </c>
      <c r="G1166" s="9">
        <v>2.2000000000000001E-3</v>
      </c>
      <c r="I1166" s="9" t="s">
        <v>77</v>
      </c>
      <c r="J1166">
        <v>4.0000000000000002E-4</v>
      </c>
      <c r="K1166">
        <v>3.8000000000000002E-4</v>
      </c>
      <c r="N1166">
        <v>2.0000000000000002E-5</v>
      </c>
      <c r="AO1166">
        <v>2.0000000000000001E-4</v>
      </c>
      <c r="AR1166">
        <v>4.0000000000000002E-4</v>
      </c>
      <c r="BB1166">
        <v>8.0000000000000004E-4</v>
      </c>
    </row>
    <row r="1167" spans="1:158" x14ac:dyDescent="0.2">
      <c r="A1167" s="9">
        <v>4</v>
      </c>
      <c r="B1167" t="s">
        <v>55</v>
      </c>
      <c r="C1167" t="s">
        <v>168</v>
      </c>
      <c r="D1167" s="9">
        <v>1</v>
      </c>
      <c r="E1167" s="9">
        <v>6</v>
      </c>
      <c r="F1167" s="9">
        <v>41.7</v>
      </c>
      <c r="G1167" s="9">
        <v>2.3E-3</v>
      </c>
      <c r="I1167" s="9" t="s">
        <v>77</v>
      </c>
      <c r="AO1167">
        <v>4.6E-5</v>
      </c>
      <c r="AQ1167">
        <v>2.3E-5</v>
      </c>
      <c r="BD1167">
        <v>2.2309999999999999E-3</v>
      </c>
    </row>
    <row r="1168" spans="1:158" x14ac:dyDescent="0.2">
      <c r="A1168" s="9">
        <v>19</v>
      </c>
      <c r="B1168" t="s">
        <v>58</v>
      </c>
      <c r="C1168" t="s">
        <v>170</v>
      </c>
      <c r="D1168" s="9">
        <v>5</v>
      </c>
      <c r="E1168" s="9">
        <v>3</v>
      </c>
      <c r="F1168" s="9">
        <v>28.4</v>
      </c>
      <c r="G1168" s="9">
        <v>2.3999999999999998E-3</v>
      </c>
      <c r="I1168" s="9" t="s">
        <v>77</v>
      </c>
      <c r="AQ1168">
        <v>1.56E-3</v>
      </c>
      <c r="CD1168">
        <v>8.3999999999999993E-4</v>
      </c>
    </row>
    <row r="1169" spans="1:158" x14ac:dyDescent="0.2">
      <c r="A1169" s="9">
        <v>1</v>
      </c>
      <c r="B1169" t="s">
        <v>49</v>
      </c>
      <c r="C1169" t="s">
        <v>173</v>
      </c>
      <c r="D1169" s="9">
        <v>6</v>
      </c>
      <c r="E1169" s="9">
        <v>4</v>
      </c>
      <c r="F1169" s="9">
        <v>32.6</v>
      </c>
      <c r="G1169" s="9">
        <v>2.5000000000000001E-3</v>
      </c>
      <c r="I1169" s="9" t="s">
        <v>77</v>
      </c>
      <c r="J1169">
        <v>1.8749999999999999E-3</v>
      </c>
      <c r="K1169">
        <v>5.0000000000000001E-4</v>
      </c>
      <c r="N1169">
        <v>1.25E-4</v>
      </c>
    </row>
    <row r="1170" spans="1:158" x14ac:dyDescent="0.2">
      <c r="A1170" s="9">
        <v>11</v>
      </c>
      <c r="B1170" t="s">
        <v>58</v>
      </c>
      <c r="C1170" t="s">
        <v>173</v>
      </c>
      <c r="D1170" s="9">
        <v>6</v>
      </c>
      <c r="E1170" s="9">
        <v>3</v>
      </c>
      <c r="F1170" s="9">
        <v>19</v>
      </c>
      <c r="G1170" s="9">
        <v>2.5000000000000001E-3</v>
      </c>
      <c r="I1170" s="9" t="s">
        <v>77</v>
      </c>
      <c r="AX1170">
        <v>2.5000000000000001E-3</v>
      </c>
    </row>
    <row r="1171" spans="1:158" x14ac:dyDescent="0.2">
      <c r="A1171" s="9">
        <v>8</v>
      </c>
      <c r="B1171" t="s">
        <v>58</v>
      </c>
      <c r="C1171" t="s">
        <v>170</v>
      </c>
      <c r="D1171" s="9">
        <v>5</v>
      </c>
      <c r="E1171" s="9">
        <v>3</v>
      </c>
      <c r="F1171" s="9">
        <v>14.5</v>
      </c>
      <c r="G1171" s="9">
        <v>2.5000000000000001E-3</v>
      </c>
      <c r="I1171" s="9" t="s">
        <v>77</v>
      </c>
      <c r="AQ1171">
        <v>2.5000000000000001E-3</v>
      </c>
    </row>
    <row r="1172" spans="1:158" x14ac:dyDescent="0.2">
      <c r="A1172" s="9">
        <v>28</v>
      </c>
      <c r="B1172" t="s">
        <v>58</v>
      </c>
      <c r="C1172" t="s">
        <v>168</v>
      </c>
      <c r="D1172" s="9">
        <v>1</v>
      </c>
      <c r="E1172" s="9">
        <v>4</v>
      </c>
      <c r="F1172" s="9">
        <v>23</v>
      </c>
      <c r="G1172" s="9">
        <v>2.5000000000000001E-3</v>
      </c>
      <c r="I1172" s="9" t="s">
        <v>77</v>
      </c>
      <c r="AX1172">
        <v>2.5000000000000001E-3</v>
      </c>
    </row>
    <row r="1173" spans="1:158" x14ac:dyDescent="0.2">
      <c r="A1173" s="9">
        <v>29</v>
      </c>
      <c r="B1173" t="s">
        <v>58</v>
      </c>
      <c r="C1173" t="s">
        <v>173</v>
      </c>
      <c r="D1173" s="9">
        <v>6</v>
      </c>
      <c r="E1173" s="9">
        <v>6</v>
      </c>
      <c r="F1173" s="9">
        <v>22.7</v>
      </c>
      <c r="G1173" s="9">
        <v>2.5000000000000001E-3</v>
      </c>
      <c r="I1173" s="9" t="s">
        <v>77</v>
      </c>
      <c r="J1173">
        <v>5.0000000000000001E-4</v>
      </c>
      <c r="AQ1173">
        <v>5.0000000000000001E-4</v>
      </c>
      <c r="AX1173">
        <v>1E-3</v>
      </c>
      <c r="BD1173">
        <v>5.0000000000000001E-4</v>
      </c>
    </row>
    <row r="1174" spans="1:158" x14ac:dyDescent="0.2">
      <c r="A1174" s="52">
        <v>1</v>
      </c>
      <c r="B1174" s="101" t="s">
        <v>45</v>
      </c>
      <c r="C1174" s="52" t="s">
        <v>170</v>
      </c>
      <c r="D1174" s="52">
        <v>5</v>
      </c>
      <c r="E1174" s="52">
        <v>4</v>
      </c>
      <c r="F1174" s="52">
        <v>54</v>
      </c>
      <c r="G1174" s="52">
        <f>SUM(J1174:BV1174)</f>
        <v>2.5000000000000005E-3</v>
      </c>
      <c r="H1174" s="52"/>
      <c r="I1174" s="52" t="s">
        <v>77</v>
      </c>
      <c r="J1174" s="52">
        <f>0.65*0.0025</f>
        <v>1.6250000000000001E-3</v>
      </c>
      <c r="K1174" s="52">
        <f>0.3*0.0025</f>
        <v>7.5000000000000002E-4</v>
      </c>
      <c r="L1174" s="52"/>
      <c r="M1174" s="52"/>
      <c r="N1174" s="52">
        <f>0.05*0.0025</f>
        <v>1.25E-4</v>
      </c>
      <c r="O1174" s="52"/>
      <c r="P1174" s="52"/>
      <c r="Q1174" s="52"/>
      <c r="R1174" s="52"/>
      <c r="S1174" s="52"/>
      <c r="T1174" s="52"/>
      <c r="U1174" s="52"/>
      <c r="V1174" s="52"/>
      <c r="W1174" s="52"/>
      <c r="X1174" s="52"/>
      <c r="Y1174" s="52"/>
      <c r="Z1174" s="52"/>
      <c r="AA1174" s="52"/>
      <c r="AB1174" s="52"/>
      <c r="AC1174" s="52"/>
      <c r="AD1174" s="52"/>
      <c r="AE1174" s="52"/>
      <c r="AF1174" s="52"/>
      <c r="AG1174" s="52"/>
      <c r="AH1174" s="52"/>
      <c r="AI1174" s="52"/>
      <c r="AJ1174" s="52"/>
      <c r="AK1174" s="52"/>
      <c r="AL1174" s="52"/>
      <c r="AM1174" s="52"/>
      <c r="AN1174" s="52"/>
      <c r="AO1174" s="52"/>
      <c r="AP1174" s="52"/>
      <c r="AQ1174" s="52"/>
      <c r="AR1174" s="52"/>
      <c r="AS1174" s="52"/>
      <c r="AT1174" s="52"/>
      <c r="AU1174" s="52"/>
      <c r="AV1174" s="52"/>
      <c r="AW1174" s="52"/>
      <c r="AX1174" s="52"/>
      <c r="AY1174" s="52"/>
      <c r="AZ1174" s="52"/>
      <c r="BA1174" s="52"/>
      <c r="BB1174" s="52"/>
      <c r="BC1174" s="52"/>
      <c r="BD1174" s="52"/>
      <c r="BE1174" s="52"/>
      <c r="BF1174" s="52"/>
      <c r="BG1174" s="52"/>
      <c r="BH1174" s="52"/>
      <c r="BI1174" s="52"/>
      <c r="BJ1174" s="52"/>
      <c r="BK1174" s="52"/>
      <c r="BL1174" s="52"/>
      <c r="BM1174" s="52"/>
      <c r="BN1174" s="52"/>
      <c r="BO1174" s="52"/>
      <c r="BP1174" s="52"/>
      <c r="BQ1174" s="52"/>
      <c r="BR1174" s="52"/>
      <c r="BS1174" s="52"/>
      <c r="BT1174" s="52"/>
      <c r="BU1174" s="52"/>
      <c r="BV1174" s="52"/>
      <c r="BW1174" s="52"/>
      <c r="BX1174" s="52"/>
      <c r="BY1174" s="52"/>
      <c r="BZ1174" s="52"/>
      <c r="CA1174" s="52"/>
      <c r="CB1174" s="52"/>
      <c r="CC1174" s="52"/>
      <c r="CD1174" s="52"/>
      <c r="CE1174" s="52"/>
      <c r="CF1174" s="52"/>
      <c r="CG1174" s="52"/>
      <c r="CH1174" s="52"/>
      <c r="CI1174" s="52"/>
      <c r="CJ1174" s="52"/>
      <c r="CK1174" s="52"/>
      <c r="CL1174" s="52"/>
      <c r="CM1174" s="52"/>
      <c r="CN1174" s="52"/>
      <c r="CO1174" s="52"/>
      <c r="CP1174" s="52"/>
      <c r="CQ1174" s="52"/>
      <c r="CR1174" s="52"/>
      <c r="CS1174" s="52"/>
      <c r="CT1174" s="52"/>
      <c r="CU1174" s="52"/>
      <c r="CV1174" s="53"/>
      <c r="CW1174" s="53"/>
      <c r="CX1174" s="53"/>
      <c r="CY1174" s="53"/>
      <c r="CZ1174" s="53"/>
      <c r="DA1174" s="53"/>
      <c r="DB1174" s="53"/>
      <c r="DC1174" s="52"/>
      <c r="DD1174" s="52"/>
      <c r="DE1174" s="53"/>
      <c r="DF1174" s="52"/>
      <c r="DG1174" s="52"/>
      <c r="DH1174" s="52"/>
      <c r="DI1174" s="52"/>
      <c r="DJ1174" s="52"/>
      <c r="DK1174" s="52"/>
      <c r="DL1174" s="52"/>
      <c r="DM1174" s="52"/>
      <c r="DN1174" s="52"/>
      <c r="DO1174" s="52"/>
      <c r="DP1174" s="52"/>
      <c r="DQ1174" s="52"/>
      <c r="DR1174" s="52"/>
      <c r="DS1174" s="52"/>
      <c r="DT1174" s="52"/>
      <c r="DU1174" s="52"/>
      <c r="DV1174" s="52"/>
      <c r="DW1174" s="52"/>
      <c r="DX1174" s="52"/>
      <c r="DY1174" s="52"/>
      <c r="DZ1174" s="52"/>
      <c r="EA1174" s="52"/>
      <c r="EB1174" s="52"/>
      <c r="EC1174" s="52"/>
      <c r="ED1174" s="52"/>
      <c r="EE1174" s="52"/>
      <c r="EF1174" s="52"/>
      <c r="EG1174" s="52"/>
      <c r="EH1174" s="52"/>
      <c r="EI1174" s="52"/>
      <c r="EJ1174" s="52"/>
      <c r="EK1174" s="52"/>
      <c r="EL1174" s="52"/>
      <c r="EM1174" s="52"/>
      <c r="EN1174" s="52"/>
      <c r="EO1174" s="52"/>
      <c r="EP1174" s="52"/>
      <c r="EQ1174" s="52"/>
      <c r="ER1174" s="52"/>
      <c r="ES1174" s="52"/>
      <c r="ET1174" s="52"/>
      <c r="EU1174" s="52"/>
      <c r="EV1174" s="52"/>
      <c r="EW1174" s="52"/>
      <c r="EX1174" s="52"/>
      <c r="EY1174" s="52"/>
      <c r="EZ1174" s="52"/>
      <c r="FA1174" s="52"/>
      <c r="FB1174" s="52"/>
    </row>
    <row r="1175" spans="1:158" x14ac:dyDescent="0.2">
      <c r="A1175" s="9">
        <v>23</v>
      </c>
      <c r="B1175" t="s">
        <v>55</v>
      </c>
      <c r="C1175" t="s">
        <v>168</v>
      </c>
      <c r="D1175" s="9">
        <v>1</v>
      </c>
      <c r="E1175" s="9">
        <v>1</v>
      </c>
      <c r="F1175" s="9">
        <v>30.5</v>
      </c>
      <c r="G1175" s="9">
        <v>2.9999999999999996E-3</v>
      </c>
      <c r="I1175" s="9" t="s">
        <v>77</v>
      </c>
      <c r="AA1175">
        <v>1.2E-4</v>
      </c>
      <c r="AL1175">
        <v>1.2E-4</v>
      </c>
      <c r="AO1175">
        <v>4.4999999999999999E-4</v>
      </c>
      <c r="AQ1175">
        <v>1.1999999999999999E-3</v>
      </c>
      <c r="AX1175">
        <v>2.9999999999999997E-4</v>
      </c>
      <c r="BA1175">
        <v>8.0999999999999996E-4</v>
      </c>
    </row>
    <row r="1176" spans="1:158" x14ac:dyDescent="0.2">
      <c r="A1176" s="9">
        <v>22</v>
      </c>
      <c r="B1176" t="s">
        <v>55</v>
      </c>
      <c r="C1176" t="s">
        <v>168</v>
      </c>
      <c r="D1176" s="9">
        <v>1</v>
      </c>
      <c r="E1176" s="9">
        <v>4</v>
      </c>
      <c r="F1176" s="9">
        <v>30</v>
      </c>
      <c r="G1176" s="9">
        <v>2.9999999999999996E-3</v>
      </c>
      <c r="I1176" s="9" t="s">
        <v>77</v>
      </c>
      <c r="K1176">
        <v>1.4999999999999999E-4</v>
      </c>
      <c r="AO1176">
        <v>5.9999999999999995E-4</v>
      </c>
      <c r="AQ1176">
        <v>2.2499999999999998E-3</v>
      </c>
    </row>
    <row r="1177" spans="1:158" x14ac:dyDescent="0.2">
      <c r="A1177" s="9">
        <v>17</v>
      </c>
      <c r="B1177" t="s">
        <v>52</v>
      </c>
      <c r="C1177" t="s">
        <v>170</v>
      </c>
      <c r="D1177" s="9">
        <v>5</v>
      </c>
      <c r="E1177" s="9">
        <v>1</v>
      </c>
      <c r="F1177" s="9">
        <v>27.8</v>
      </c>
      <c r="G1177" s="9">
        <v>2.9999999999999996E-3</v>
      </c>
      <c r="I1177" s="9" t="s">
        <v>77</v>
      </c>
      <c r="K1177">
        <v>3.0000000000000003E-4</v>
      </c>
      <c r="M1177">
        <v>6.0000000000000002E-5</v>
      </c>
      <c r="N1177">
        <v>6.0000000000000002E-5</v>
      </c>
      <c r="O1177">
        <v>1.5000000000000001E-4</v>
      </c>
      <c r="Q1177">
        <v>2.0999999999999999E-3</v>
      </c>
      <c r="AS1177">
        <v>3.3E-4</v>
      </c>
    </row>
    <row r="1178" spans="1:158" x14ac:dyDescent="0.2">
      <c r="A1178" s="9">
        <v>5</v>
      </c>
      <c r="B1178" t="s">
        <v>52</v>
      </c>
      <c r="C1178" t="s">
        <v>170</v>
      </c>
      <c r="D1178" s="9">
        <v>5</v>
      </c>
      <c r="E1178" s="9">
        <v>2</v>
      </c>
      <c r="F1178" s="9">
        <v>33.299999999999997</v>
      </c>
      <c r="G1178" s="9">
        <v>2.9999999999999996E-3</v>
      </c>
      <c r="I1178" s="9" t="s">
        <v>77</v>
      </c>
      <c r="J1178">
        <v>3.0000000000000003E-4</v>
      </c>
      <c r="AI1178">
        <v>3.0000000000000001E-5</v>
      </c>
      <c r="AQ1178">
        <v>6.0000000000000006E-4</v>
      </c>
      <c r="AS1178">
        <v>1.8E-3</v>
      </c>
      <c r="AU1178">
        <v>2.7E-4</v>
      </c>
    </row>
    <row r="1179" spans="1:158" x14ac:dyDescent="0.2">
      <c r="A1179" s="9">
        <v>3</v>
      </c>
      <c r="B1179" t="s">
        <v>134</v>
      </c>
      <c r="C1179" t="s">
        <v>169</v>
      </c>
      <c r="D1179" s="9">
        <v>4</v>
      </c>
      <c r="E1179" s="9">
        <v>5</v>
      </c>
      <c r="F1179" s="9">
        <v>42.1</v>
      </c>
      <c r="G1179" s="9">
        <v>3.0000000000000001E-3</v>
      </c>
      <c r="I1179" s="9" t="s">
        <v>77</v>
      </c>
      <c r="J1179">
        <v>8.9999999999999998E-4</v>
      </c>
      <c r="K1179">
        <v>1.5000000000000001E-4</v>
      </c>
      <c r="AQ1179">
        <v>1.5E-3</v>
      </c>
      <c r="BD1179">
        <v>4.4999999999999999E-4</v>
      </c>
    </row>
    <row r="1180" spans="1:158" x14ac:dyDescent="0.2">
      <c r="A1180" s="9">
        <v>3</v>
      </c>
      <c r="B1180" t="s">
        <v>53</v>
      </c>
      <c r="C1180" t="s">
        <v>169</v>
      </c>
      <c r="D1180" s="9">
        <v>4</v>
      </c>
      <c r="E1180" s="9">
        <v>2</v>
      </c>
      <c r="F1180" s="9">
        <v>32</v>
      </c>
      <c r="G1180" s="9">
        <v>3.0000000000000001E-3</v>
      </c>
      <c r="I1180" s="9" t="s">
        <v>77</v>
      </c>
      <c r="K1180">
        <v>3.0000000000000003E-4</v>
      </c>
      <c r="AQ1180">
        <v>1.8E-3</v>
      </c>
      <c r="AX1180">
        <v>6.0000000000000006E-4</v>
      </c>
      <c r="BD1180">
        <v>3.0000000000000003E-4</v>
      </c>
    </row>
    <row r="1181" spans="1:158" x14ac:dyDescent="0.2">
      <c r="A1181" s="9">
        <v>11</v>
      </c>
      <c r="B1181" t="s">
        <v>53</v>
      </c>
      <c r="C1181" t="s">
        <v>169</v>
      </c>
      <c r="D1181" s="9">
        <v>4</v>
      </c>
      <c r="E1181" s="9">
        <v>2</v>
      </c>
      <c r="F1181" s="9">
        <v>23.1</v>
      </c>
      <c r="G1181" s="9">
        <v>3.0000000000000001E-3</v>
      </c>
      <c r="I1181" s="9" t="s">
        <v>77</v>
      </c>
      <c r="K1181">
        <v>1.5000000000000001E-4</v>
      </c>
      <c r="AQ1181">
        <v>1.8E-3</v>
      </c>
      <c r="AS1181">
        <v>1.0499999999999999E-3</v>
      </c>
    </row>
    <row r="1182" spans="1:158" x14ac:dyDescent="0.2">
      <c r="A1182" s="9">
        <v>15</v>
      </c>
      <c r="B1182" t="s">
        <v>53</v>
      </c>
      <c r="C1182" t="s">
        <v>169</v>
      </c>
      <c r="D1182" s="9">
        <v>4</v>
      </c>
      <c r="E1182" s="9">
        <v>2</v>
      </c>
      <c r="F1182" s="9">
        <v>30.8</v>
      </c>
      <c r="G1182" s="9">
        <v>3.0000000000000001E-3</v>
      </c>
      <c r="I1182" s="9" t="s">
        <v>77</v>
      </c>
      <c r="K1182">
        <v>1.5000000000000001E-4</v>
      </c>
      <c r="N1182">
        <v>3.0000000000000001E-5</v>
      </c>
      <c r="AQ1182">
        <v>2.7000000000000001E-3</v>
      </c>
      <c r="AV1182">
        <v>1.2E-4</v>
      </c>
    </row>
    <row r="1183" spans="1:158" x14ac:dyDescent="0.2">
      <c r="A1183" s="9">
        <v>12</v>
      </c>
      <c r="B1183" t="s">
        <v>53</v>
      </c>
      <c r="C1183" t="s">
        <v>170</v>
      </c>
      <c r="D1183" s="9">
        <v>5</v>
      </c>
      <c r="E1183" s="9">
        <v>2</v>
      </c>
      <c r="F1183" s="9">
        <v>25</v>
      </c>
      <c r="G1183" s="9">
        <v>3.0000000000000001E-3</v>
      </c>
      <c r="I1183" s="9" t="s">
        <v>77</v>
      </c>
      <c r="AQ1183">
        <v>3.0000000000000001E-3</v>
      </c>
    </row>
    <row r="1184" spans="1:158" x14ac:dyDescent="0.2">
      <c r="A1184" s="9">
        <v>20</v>
      </c>
      <c r="B1184" t="s">
        <v>53</v>
      </c>
      <c r="C1184" t="s">
        <v>170</v>
      </c>
      <c r="D1184" s="9">
        <v>5</v>
      </c>
      <c r="E1184" s="9">
        <v>2</v>
      </c>
      <c r="F1184" s="9">
        <v>25.5</v>
      </c>
      <c r="G1184" s="9">
        <v>3.0000000000000001E-3</v>
      </c>
      <c r="I1184" s="9" t="s">
        <v>77</v>
      </c>
      <c r="AQ1184">
        <v>3.0000000000000001E-3</v>
      </c>
    </row>
    <row r="1185" spans="1:81" x14ac:dyDescent="0.2">
      <c r="A1185" s="9">
        <v>24</v>
      </c>
      <c r="B1185" t="s">
        <v>53</v>
      </c>
      <c r="C1185" t="s">
        <v>169</v>
      </c>
      <c r="D1185" s="9">
        <v>4</v>
      </c>
      <c r="E1185" s="9">
        <v>3</v>
      </c>
      <c r="F1185" s="9">
        <v>42.7</v>
      </c>
      <c r="G1185" s="9">
        <v>3.0000000000000001E-3</v>
      </c>
      <c r="I1185" s="9" t="s">
        <v>77</v>
      </c>
      <c r="K1185">
        <v>3.0000000000000001E-5</v>
      </c>
      <c r="AN1185">
        <v>2.7E-4</v>
      </c>
      <c r="AQ1185">
        <v>6.0000000000000006E-4</v>
      </c>
      <c r="CC1185">
        <v>2.0999999999999999E-3</v>
      </c>
    </row>
    <row r="1186" spans="1:81" x14ac:dyDescent="0.2">
      <c r="A1186" s="9">
        <v>8</v>
      </c>
      <c r="B1186" t="s">
        <v>53</v>
      </c>
      <c r="C1186" t="s">
        <v>170</v>
      </c>
      <c r="D1186" s="9">
        <v>5</v>
      </c>
      <c r="E1186" s="9">
        <v>3</v>
      </c>
      <c r="F1186" s="9">
        <v>25.4</v>
      </c>
      <c r="G1186" s="9">
        <v>3.0000000000000001E-3</v>
      </c>
      <c r="I1186" s="9" t="s">
        <v>77</v>
      </c>
      <c r="AM1186">
        <v>2.4000000000000002E-3</v>
      </c>
      <c r="AQ1186">
        <v>6.0000000000000006E-4</v>
      </c>
    </row>
    <row r="1187" spans="1:81" x14ac:dyDescent="0.2">
      <c r="A1187" s="9">
        <v>11</v>
      </c>
      <c r="B1187" t="s">
        <v>53</v>
      </c>
      <c r="C1187" t="s">
        <v>170</v>
      </c>
      <c r="D1187" s="9">
        <v>5</v>
      </c>
      <c r="E1187" s="9">
        <v>3</v>
      </c>
      <c r="F1187" s="9">
        <v>25.7</v>
      </c>
      <c r="G1187" s="9">
        <v>3.0000000000000001E-3</v>
      </c>
      <c r="I1187" s="9" t="s">
        <v>77</v>
      </c>
      <c r="AM1187">
        <v>2.0999999999999999E-3</v>
      </c>
      <c r="AQ1187">
        <v>8.9999999999999998E-4</v>
      </c>
    </row>
    <row r="1188" spans="1:81" x14ac:dyDescent="0.2">
      <c r="A1188" s="9">
        <v>22</v>
      </c>
      <c r="B1188" t="s">
        <v>53</v>
      </c>
      <c r="C1188" t="s">
        <v>170</v>
      </c>
      <c r="D1188" s="9">
        <v>5</v>
      </c>
      <c r="E1188" s="9">
        <v>3</v>
      </c>
      <c r="F1188" s="9">
        <v>21.4</v>
      </c>
      <c r="G1188" s="9">
        <v>3.0000000000000001E-3</v>
      </c>
      <c r="I1188" s="9" t="s">
        <v>77</v>
      </c>
      <c r="M1188">
        <v>3.0000000000000003E-4</v>
      </c>
      <c r="AQ1188">
        <v>2.7000000000000001E-3</v>
      </c>
    </row>
    <row r="1189" spans="1:81" x14ac:dyDescent="0.2">
      <c r="A1189" s="9">
        <v>28</v>
      </c>
      <c r="B1189" t="s">
        <v>53</v>
      </c>
      <c r="C1189" t="s">
        <v>170</v>
      </c>
      <c r="D1189" s="9">
        <v>5</v>
      </c>
      <c r="E1189" s="9">
        <v>3</v>
      </c>
      <c r="F1189" s="9">
        <v>24.8</v>
      </c>
      <c r="G1189" s="9">
        <v>3.0000000000000001E-3</v>
      </c>
      <c r="I1189" s="9" t="s">
        <v>77</v>
      </c>
      <c r="J1189">
        <v>6.0000000000000006E-4</v>
      </c>
      <c r="AM1189">
        <v>2.4000000000000002E-3</v>
      </c>
    </row>
    <row r="1190" spans="1:81" x14ac:dyDescent="0.2">
      <c r="A1190" s="9">
        <v>2</v>
      </c>
      <c r="B1190" t="s">
        <v>53</v>
      </c>
      <c r="C1190" t="s">
        <v>169</v>
      </c>
      <c r="D1190" s="9">
        <v>4</v>
      </c>
      <c r="E1190" s="9">
        <v>4</v>
      </c>
      <c r="F1190" s="9">
        <v>36.299999999999997</v>
      </c>
      <c r="G1190" s="9">
        <v>3.0000000000000001E-3</v>
      </c>
      <c r="I1190" s="9" t="s">
        <v>77</v>
      </c>
      <c r="CC1190">
        <v>3.0000000000000001E-3</v>
      </c>
    </row>
    <row r="1191" spans="1:81" x14ac:dyDescent="0.2">
      <c r="A1191" s="9">
        <v>10</v>
      </c>
      <c r="B1191" t="s">
        <v>53</v>
      </c>
      <c r="C1191" t="s">
        <v>170</v>
      </c>
      <c r="D1191" s="9">
        <v>5</v>
      </c>
      <c r="E1191" s="9">
        <v>4</v>
      </c>
      <c r="F1191" s="9">
        <v>21.5</v>
      </c>
      <c r="G1191" s="9">
        <v>3.0000000000000001E-3</v>
      </c>
      <c r="I1191" s="9" t="s">
        <v>77</v>
      </c>
      <c r="J1191">
        <v>7.1999999999999994E-4</v>
      </c>
      <c r="AM1191">
        <v>3.0000000000000001E-5</v>
      </c>
      <c r="AQ1191">
        <v>2.2500000000000003E-3</v>
      </c>
    </row>
    <row r="1192" spans="1:81" x14ac:dyDescent="0.2">
      <c r="A1192" s="9">
        <v>29</v>
      </c>
      <c r="B1192" t="s">
        <v>53</v>
      </c>
      <c r="C1192" t="s">
        <v>170</v>
      </c>
      <c r="D1192" s="9">
        <v>5</v>
      </c>
      <c r="E1192" s="9">
        <v>4</v>
      </c>
      <c r="F1192" s="9">
        <v>26.7</v>
      </c>
      <c r="G1192" s="9">
        <v>3.0000000000000001E-3</v>
      </c>
      <c r="I1192" s="9" t="s">
        <v>77</v>
      </c>
      <c r="J1192">
        <v>6.0000000000000006E-4</v>
      </c>
      <c r="AM1192">
        <v>6.0000000000000006E-4</v>
      </c>
      <c r="AQ1192">
        <v>1.8E-3</v>
      </c>
    </row>
    <row r="1193" spans="1:81" x14ac:dyDescent="0.2">
      <c r="A1193" s="9">
        <v>26</v>
      </c>
      <c r="B1193" t="s">
        <v>53</v>
      </c>
      <c r="C1193" t="s">
        <v>170</v>
      </c>
      <c r="D1193" s="9">
        <v>5</v>
      </c>
      <c r="E1193" s="9">
        <v>6</v>
      </c>
      <c r="F1193" s="9">
        <v>31.1</v>
      </c>
      <c r="G1193" s="9">
        <v>3.0000000000000001E-3</v>
      </c>
      <c r="I1193" s="9" t="s">
        <v>77</v>
      </c>
      <c r="J1193">
        <v>1.2000000000000001E-3</v>
      </c>
      <c r="K1193">
        <v>1.2000000000000001E-3</v>
      </c>
      <c r="AM1193">
        <v>3.0000000000000003E-4</v>
      </c>
      <c r="AQ1193">
        <v>3.0000000000000003E-4</v>
      </c>
    </row>
    <row r="1194" spans="1:81" x14ac:dyDescent="0.2">
      <c r="A1194" s="9">
        <v>12</v>
      </c>
      <c r="B1194" t="s">
        <v>49</v>
      </c>
      <c r="C1194" t="s">
        <v>173</v>
      </c>
      <c r="D1194" s="9">
        <v>6</v>
      </c>
      <c r="E1194" s="9">
        <v>4</v>
      </c>
      <c r="F1194" s="9">
        <v>20.5</v>
      </c>
      <c r="G1194" s="9">
        <v>3.0000000000000001E-3</v>
      </c>
      <c r="I1194" s="9" t="s">
        <v>77</v>
      </c>
      <c r="J1194">
        <v>2.2500000000000003E-3</v>
      </c>
      <c r="K1194">
        <v>3.0000000000000003E-4</v>
      </c>
      <c r="N1194">
        <v>4.4999999999999999E-4</v>
      </c>
    </row>
    <row r="1195" spans="1:81" x14ac:dyDescent="0.2">
      <c r="A1195" s="9">
        <v>4</v>
      </c>
      <c r="B1195" t="s">
        <v>49</v>
      </c>
      <c r="C1195" t="s">
        <v>173</v>
      </c>
      <c r="D1195" s="9">
        <v>6</v>
      </c>
      <c r="E1195" s="9">
        <v>5</v>
      </c>
      <c r="F1195" s="9">
        <v>24.8</v>
      </c>
      <c r="G1195" s="9">
        <v>3.0000000000000001E-3</v>
      </c>
      <c r="I1195" s="9" t="s">
        <v>77</v>
      </c>
      <c r="J1195">
        <v>2.3400000000000001E-3</v>
      </c>
      <c r="K1195">
        <v>6.0000000000000006E-4</v>
      </c>
      <c r="N1195">
        <v>6.0000000000000002E-5</v>
      </c>
    </row>
    <row r="1196" spans="1:81" x14ac:dyDescent="0.2">
      <c r="A1196" s="9">
        <v>6</v>
      </c>
      <c r="B1196" t="s">
        <v>49</v>
      </c>
      <c r="C1196" t="s">
        <v>173</v>
      </c>
      <c r="D1196" s="9">
        <v>6</v>
      </c>
      <c r="E1196" s="9">
        <v>5</v>
      </c>
      <c r="F1196" s="9">
        <v>21</v>
      </c>
      <c r="G1196" s="9">
        <v>3.0000000000000001E-3</v>
      </c>
      <c r="I1196" s="9" t="s">
        <v>77</v>
      </c>
      <c r="K1196">
        <v>3.0000000000000003E-4</v>
      </c>
      <c r="M1196">
        <v>6.0000000000000002E-5</v>
      </c>
      <c r="N1196">
        <v>3.0000000000000001E-5</v>
      </c>
      <c r="AS1196">
        <v>2.6099999999999999E-3</v>
      </c>
    </row>
    <row r="1197" spans="1:81" x14ac:dyDescent="0.2">
      <c r="A1197" s="9">
        <v>5</v>
      </c>
      <c r="B1197" t="s">
        <v>49</v>
      </c>
      <c r="C1197" t="s">
        <v>173</v>
      </c>
      <c r="D1197" s="9">
        <v>6</v>
      </c>
      <c r="E1197" s="9">
        <v>6</v>
      </c>
      <c r="F1197" s="9">
        <v>21</v>
      </c>
      <c r="G1197" s="9">
        <v>3.0000000000000001E-3</v>
      </c>
      <c r="I1197" s="9" t="s">
        <v>77</v>
      </c>
      <c r="J1197">
        <v>2.0999999999999999E-3</v>
      </c>
      <c r="K1197">
        <v>6.0000000000000006E-4</v>
      </c>
      <c r="M1197">
        <v>1.5000000000000001E-4</v>
      </c>
      <c r="AR1197">
        <v>1.5000000000000001E-4</v>
      </c>
    </row>
    <row r="1198" spans="1:81" x14ac:dyDescent="0.2">
      <c r="A1198" s="9">
        <v>11</v>
      </c>
      <c r="B1198" t="s">
        <v>49</v>
      </c>
      <c r="C1198" t="s">
        <v>173</v>
      </c>
      <c r="D1198" s="9">
        <v>6</v>
      </c>
      <c r="E1198" s="9">
        <v>6</v>
      </c>
      <c r="F1198" s="9">
        <v>20.7</v>
      </c>
      <c r="G1198" s="9">
        <v>3.0000000000000001E-3</v>
      </c>
      <c r="I1198" s="9" t="s">
        <v>77</v>
      </c>
      <c r="J1198">
        <v>2.7000000000000001E-3</v>
      </c>
      <c r="N1198">
        <v>3.0000000000000003E-4</v>
      </c>
    </row>
    <row r="1199" spans="1:81" x14ac:dyDescent="0.2">
      <c r="A1199" s="9">
        <v>4</v>
      </c>
      <c r="B1199" t="s">
        <v>47</v>
      </c>
      <c r="C1199" t="s">
        <v>168</v>
      </c>
      <c r="D1199" s="9">
        <v>1</v>
      </c>
      <c r="E1199" s="9">
        <v>3</v>
      </c>
      <c r="F1199" s="9">
        <v>125.3</v>
      </c>
      <c r="G1199" s="9">
        <v>3.0000000000000001E-3</v>
      </c>
      <c r="I1199" s="9" t="s">
        <v>77</v>
      </c>
      <c r="BX1199">
        <v>3.0000000000000001E-3</v>
      </c>
    </row>
    <row r="1200" spans="1:81" x14ac:dyDescent="0.2">
      <c r="A1200" s="9">
        <v>3</v>
      </c>
      <c r="B1200" t="s">
        <v>47</v>
      </c>
      <c r="C1200" t="s">
        <v>170</v>
      </c>
      <c r="D1200" s="9">
        <v>5</v>
      </c>
      <c r="E1200" s="9">
        <v>3</v>
      </c>
      <c r="F1200" s="9">
        <v>9.4</v>
      </c>
      <c r="G1200" s="9">
        <v>3.0000000000000001E-3</v>
      </c>
      <c r="I1200" s="9" t="s">
        <v>77</v>
      </c>
      <c r="K1200">
        <v>1.5000000000000001E-4</v>
      </c>
      <c r="AB1200">
        <v>2.8500000000000001E-3</v>
      </c>
    </row>
    <row r="1201" spans="1:56" x14ac:dyDescent="0.2">
      <c r="A1201" s="9">
        <v>2</v>
      </c>
      <c r="B1201" t="s">
        <v>47</v>
      </c>
      <c r="C1201" t="s">
        <v>168</v>
      </c>
      <c r="D1201" s="9">
        <v>1</v>
      </c>
      <c r="E1201" s="9">
        <v>4</v>
      </c>
      <c r="F1201" s="9">
        <v>21.2</v>
      </c>
      <c r="G1201" s="9">
        <v>3.0000000000000001E-3</v>
      </c>
      <c r="I1201" s="9" t="s">
        <v>77</v>
      </c>
      <c r="J1201">
        <v>8.9999999999999998E-4</v>
      </c>
      <c r="K1201">
        <v>2.0400000000000001E-3</v>
      </c>
      <c r="P1201">
        <v>6.0000000000000002E-5</v>
      </c>
    </row>
    <row r="1202" spans="1:56" x14ac:dyDescent="0.2">
      <c r="A1202" s="9">
        <v>4</v>
      </c>
      <c r="B1202" t="s">
        <v>47</v>
      </c>
      <c r="C1202" t="s">
        <v>168</v>
      </c>
      <c r="D1202" s="9">
        <v>1</v>
      </c>
      <c r="E1202" s="9">
        <v>4</v>
      </c>
      <c r="F1202" s="9">
        <v>17.399999999999999</v>
      </c>
      <c r="G1202" s="9">
        <v>3.0000000000000001E-3</v>
      </c>
      <c r="I1202" s="9" t="s">
        <v>77</v>
      </c>
      <c r="J1202">
        <v>2.0999999999999999E-3</v>
      </c>
      <c r="K1202">
        <v>6.0000000000000006E-4</v>
      </c>
      <c r="R1202">
        <v>3.0000000000000003E-4</v>
      </c>
    </row>
    <row r="1203" spans="1:56" x14ac:dyDescent="0.2">
      <c r="A1203" s="9">
        <v>1</v>
      </c>
      <c r="B1203" t="s">
        <v>47</v>
      </c>
      <c r="C1203" t="s">
        <v>170</v>
      </c>
      <c r="D1203" s="9">
        <v>5</v>
      </c>
      <c r="E1203" s="9">
        <v>4</v>
      </c>
      <c r="F1203" s="9">
        <v>15.6</v>
      </c>
      <c r="G1203" s="9">
        <v>3.0000000000000001E-3</v>
      </c>
      <c r="I1203" s="9" t="s">
        <v>77</v>
      </c>
      <c r="J1203">
        <v>1.5E-3</v>
      </c>
      <c r="K1203">
        <v>6.0000000000000006E-4</v>
      </c>
      <c r="X1203">
        <v>8.9999999999999998E-4</v>
      </c>
    </row>
    <row r="1204" spans="1:56" x14ac:dyDescent="0.2">
      <c r="A1204" s="9">
        <v>2</v>
      </c>
      <c r="B1204" t="s">
        <v>47</v>
      </c>
      <c r="C1204" t="s">
        <v>170</v>
      </c>
      <c r="D1204" s="9">
        <v>5</v>
      </c>
      <c r="E1204" s="9">
        <v>5</v>
      </c>
      <c r="F1204" s="9">
        <v>18.8</v>
      </c>
      <c r="G1204" s="9">
        <v>3.0000000000000001E-3</v>
      </c>
      <c r="I1204" s="9" t="s">
        <v>77</v>
      </c>
      <c r="J1204">
        <v>2.4000000000000002E-3</v>
      </c>
      <c r="K1204">
        <v>6.0000000000000006E-4</v>
      </c>
    </row>
    <row r="1205" spans="1:56" x14ac:dyDescent="0.2">
      <c r="A1205" s="9">
        <v>3</v>
      </c>
      <c r="B1205" t="s">
        <v>47</v>
      </c>
      <c r="C1205" t="s">
        <v>170</v>
      </c>
      <c r="D1205" s="9">
        <v>5</v>
      </c>
      <c r="E1205" s="9">
        <v>5</v>
      </c>
      <c r="F1205" s="9">
        <v>21.5</v>
      </c>
      <c r="G1205" s="9">
        <v>3.0000000000000001E-3</v>
      </c>
      <c r="I1205" s="9" t="s">
        <v>77</v>
      </c>
      <c r="J1205">
        <v>1.5E-3</v>
      </c>
      <c r="K1205">
        <v>8.9999999999999998E-4</v>
      </c>
      <c r="AN1205">
        <v>6.0000000000000006E-4</v>
      </c>
    </row>
    <row r="1206" spans="1:56" x14ac:dyDescent="0.2">
      <c r="A1206" s="9">
        <v>4</v>
      </c>
      <c r="B1206" t="s">
        <v>108</v>
      </c>
      <c r="C1206" t="s">
        <v>170</v>
      </c>
      <c r="D1206" s="9">
        <v>5</v>
      </c>
      <c r="E1206" s="9">
        <v>6</v>
      </c>
      <c r="F1206" s="9">
        <v>25.8</v>
      </c>
      <c r="G1206" s="9">
        <v>3.0000000000000001E-3</v>
      </c>
      <c r="I1206" s="9" t="s">
        <v>77</v>
      </c>
      <c r="J1206">
        <v>3.0000000000000001E-3</v>
      </c>
    </row>
    <row r="1207" spans="1:56" x14ac:dyDescent="0.2">
      <c r="A1207" s="9">
        <v>2</v>
      </c>
      <c r="B1207" t="s">
        <v>112</v>
      </c>
      <c r="C1207" t="s">
        <v>170</v>
      </c>
      <c r="D1207" s="9">
        <v>5</v>
      </c>
      <c r="E1207" s="9">
        <v>6</v>
      </c>
      <c r="F1207" s="9">
        <v>24.7</v>
      </c>
      <c r="G1207" s="9">
        <v>3.0000000000000001E-3</v>
      </c>
      <c r="I1207" s="9" t="s">
        <v>77</v>
      </c>
      <c r="J1207">
        <v>1.8E-3</v>
      </c>
      <c r="K1207">
        <v>3.0000000000000003E-4</v>
      </c>
      <c r="N1207">
        <v>7.5000000000000002E-4</v>
      </c>
      <c r="AM1207">
        <v>6.0000000000000002E-5</v>
      </c>
      <c r="AQ1207">
        <v>8.9999999999999992E-5</v>
      </c>
    </row>
    <row r="1208" spans="1:56" x14ac:dyDescent="0.2">
      <c r="A1208" s="9">
        <v>11</v>
      </c>
      <c r="B1208" t="s">
        <v>112</v>
      </c>
      <c r="C1208" t="s">
        <v>170</v>
      </c>
      <c r="D1208" s="9">
        <v>5</v>
      </c>
      <c r="E1208" s="9">
        <v>6</v>
      </c>
      <c r="F1208" s="9">
        <v>24.1</v>
      </c>
      <c r="G1208" s="9">
        <v>3.0000000000000001E-3</v>
      </c>
      <c r="I1208" s="9" t="s">
        <v>77</v>
      </c>
      <c r="J1208">
        <v>8.9999999999999998E-4</v>
      </c>
      <c r="N1208">
        <v>2.0999999999999999E-3</v>
      </c>
    </row>
    <row r="1209" spans="1:56" x14ac:dyDescent="0.2">
      <c r="A1209" s="9">
        <v>15</v>
      </c>
      <c r="B1209" t="s">
        <v>112</v>
      </c>
      <c r="C1209" t="s">
        <v>170</v>
      </c>
      <c r="D1209" s="9">
        <v>5</v>
      </c>
      <c r="E1209" s="9">
        <v>6</v>
      </c>
      <c r="F1209" s="9">
        <v>26.8</v>
      </c>
      <c r="G1209" s="9">
        <v>3.0000000000000001E-3</v>
      </c>
      <c r="I1209" s="9" t="s">
        <v>77</v>
      </c>
      <c r="J1209">
        <v>2.0400000000000001E-3</v>
      </c>
      <c r="K1209">
        <v>3.0000000000000003E-4</v>
      </c>
      <c r="N1209">
        <v>4.4999999999999999E-4</v>
      </c>
      <c r="AM1209">
        <v>1.5000000000000001E-4</v>
      </c>
      <c r="AQ1209">
        <v>6.0000000000000002E-5</v>
      </c>
    </row>
    <row r="1210" spans="1:56" x14ac:dyDescent="0.2">
      <c r="A1210" s="9">
        <v>20</v>
      </c>
      <c r="B1210" t="s">
        <v>112</v>
      </c>
      <c r="C1210" t="s">
        <v>170</v>
      </c>
      <c r="D1210" s="9">
        <v>5</v>
      </c>
      <c r="E1210" s="9">
        <v>6</v>
      </c>
      <c r="F1210" s="9">
        <v>21</v>
      </c>
      <c r="G1210" s="9">
        <v>3.0000000000000001E-3</v>
      </c>
      <c r="I1210" s="9" t="s">
        <v>77</v>
      </c>
      <c r="J1210">
        <v>1.2000000000000001E-3</v>
      </c>
      <c r="K1210">
        <v>3.0000000000000003E-4</v>
      </c>
      <c r="N1210">
        <v>1.47E-3</v>
      </c>
      <c r="AQ1210">
        <v>3.0000000000000001E-5</v>
      </c>
    </row>
    <row r="1211" spans="1:56" x14ac:dyDescent="0.2">
      <c r="A1211" s="9">
        <v>24</v>
      </c>
      <c r="B1211" t="s">
        <v>112</v>
      </c>
      <c r="C1211" t="s">
        <v>170</v>
      </c>
      <c r="D1211" s="9">
        <v>5</v>
      </c>
      <c r="E1211" s="9">
        <v>6</v>
      </c>
      <c r="F1211" s="9">
        <v>24.4</v>
      </c>
      <c r="G1211" s="9">
        <v>3.0000000000000001E-3</v>
      </c>
      <c r="I1211" s="9" t="s">
        <v>77</v>
      </c>
      <c r="J1211">
        <v>1.5E-3</v>
      </c>
      <c r="K1211">
        <v>6.0000000000000002E-5</v>
      </c>
      <c r="N1211">
        <v>1.1100000000000001E-3</v>
      </c>
      <c r="AI1211">
        <v>3.0000000000000001E-5</v>
      </c>
      <c r="AR1211">
        <v>3.0000000000000003E-4</v>
      </c>
    </row>
    <row r="1212" spans="1:56" x14ac:dyDescent="0.2">
      <c r="A1212" s="9">
        <v>26</v>
      </c>
      <c r="B1212" t="s">
        <v>112</v>
      </c>
      <c r="C1212" t="s">
        <v>170</v>
      </c>
      <c r="D1212" s="9">
        <v>5</v>
      </c>
      <c r="E1212" s="9">
        <v>6</v>
      </c>
      <c r="F1212" s="9">
        <v>22.4</v>
      </c>
      <c r="G1212" s="9">
        <v>3.0000000000000001E-3</v>
      </c>
      <c r="I1212" s="9" t="s">
        <v>77</v>
      </c>
      <c r="BB1212">
        <v>3.0000000000000001E-3</v>
      </c>
    </row>
    <row r="1213" spans="1:56" x14ac:dyDescent="0.2">
      <c r="A1213" s="9">
        <v>27</v>
      </c>
      <c r="B1213" t="s">
        <v>112</v>
      </c>
      <c r="C1213" t="s">
        <v>170</v>
      </c>
      <c r="D1213" s="9">
        <v>5</v>
      </c>
      <c r="E1213" s="9">
        <v>6</v>
      </c>
      <c r="F1213" s="9">
        <v>20.6</v>
      </c>
      <c r="G1213" s="9">
        <v>3.0000000000000001E-3</v>
      </c>
      <c r="I1213" s="9" t="s">
        <v>77</v>
      </c>
      <c r="J1213">
        <v>1.5E-3</v>
      </c>
      <c r="K1213">
        <v>1.5000000000000001E-4</v>
      </c>
      <c r="N1213">
        <v>8.9999999999999998E-4</v>
      </c>
      <c r="AI1213">
        <v>3.0000000000000001E-5</v>
      </c>
      <c r="AO1213">
        <v>1.2E-4</v>
      </c>
      <c r="AQ1213">
        <v>3.0000000000000003E-4</v>
      </c>
    </row>
    <row r="1214" spans="1:56" x14ac:dyDescent="0.2">
      <c r="A1214" s="9">
        <v>28</v>
      </c>
      <c r="B1214" t="s">
        <v>112</v>
      </c>
      <c r="C1214" t="s">
        <v>170</v>
      </c>
      <c r="D1214" s="9">
        <v>5</v>
      </c>
      <c r="E1214" s="9">
        <v>6</v>
      </c>
      <c r="F1214" s="9">
        <v>28.3</v>
      </c>
      <c r="G1214" s="9">
        <v>3.0000000000000001E-3</v>
      </c>
      <c r="I1214" s="9" t="s">
        <v>77</v>
      </c>
      <c r="J1214">
        <v>8.9999999999999998E-4</v>
      </c>
      <c r="K1214">
        <v>1.5000000000000001E-4</v>
      </c>
      <c r="N1214">
        <v>1.5E-3</v>
      </c>
      <c r="AQ1214">
        <v>4.4999999999999999E-4</v>
      </c>
    </row>
    <row r="1215" spans="1:56" x14ac:dyDescent="0.2">
      <c r="A1215" s="9">
        <v>18</v>
      </c>
      <c r="B1215" t="s">
        <v>56</v>
      </c>
      <c r="C1215" t="s">
        <v>170</v>
      </c>
      <c r="D1215" s="9">
        <v>5</v>
      </c>
      <c r="E1215" s="9">
        <v>3</v>
      </c>
      <c r="F1215" s="9">
        <v>20.5</v>
      </c>
      <c r="G1215" s="9">
        <v>3.0000000000000001E-3</v>
      </c>
      <c r="I1215" s="9" t="s">
        <v>77</v>
      </c>
      <c r="BD1215">
        <v>3.0000000000000001E-3</v>
      </c>
    </row>
    <row r="1216" spans="1:56" x14ac:dyDescent="0.2">
      <c r="A1216" s="9">
        <v>1</v>
      </c>
      <c r="B1216" t="s">
        <v>96</v>
      </c>
      <c r="C1216" t="s">
        <v>173</v>
      </c>
      <c r="D1216" s="9">
        <v>6</v>
      </c>
      <c r="E1216" s="9">
        <v>5</v>
      </c>
      <c r="F1216" s="9">
        <v>17.5</v>
      </c>
      <c r="G1216" s="9">
        <v>3.0000000000000001E-3</v>
      </c>
      <c r="I1216" s="9" t="s">
        <v>77</v>
      </c>
      <c r="BD1216">
        <v>3.0000000000000001E-3</v>
      </c>
    </row>
    <row r="1217" spans="1:66" x14ac:dyDescent="0.2">
      <c r="A1217" s="9">
        <v>19</v>
      </c>
      <c r="B1217" t="s">
        <v>55</v>
      </c>
      <c r="C1217" t="s">
        <v>168</v>
      </c>
      <c r="D1217" s="9">
        <v>1</v>
      </c>
      <c r="E1217" s="9">
        <v>1</v>
      </c>
      <c r="F1217" s="9">
        <v>31.7</v>
      </c>
      <c r="G1217" s="9">
        <v>3.0000000000000001E-3</v>
      </c>
      <c r="I1217" s="9" t="s">
        <v>77</v>
      </c>
      <c r="AO1217">
        <v>8.9999999999999998E-4</v>
      </c>
      <c r="AQ1217">
        <v>1.1999999999999999E-3</v>
      </c>
      <c r="BA1217">
        <v>8.9999999999999998E-4</v>
      </c>
    </row>
    <row r="1218" spans="1:66" x14ac:dyDescent="0.2">
      <c r="A1218" s="9">
        <v>24</v>
      </c>
      <c r="B1218" t="s">
        <v>55</v>
      </c>
      <c r="C1218" t="s">
        <v>168</v>
      </c>
      <c r="D1218" s="9">
        <v>1</v>
      </c>
      <c r="E1218" s="9">
        <v>1</v>
      </c>
      <c r="F1218" s="9">
        <v>32.5</v>
      </c>
      <c r="G1218" s="9">
        <v>3.0000000000000001E-3</v>
      </c>
      <c r="I1218" s="9" t="s">
        <v>77</v>
      </c>
      <c r="K1218">
        <v>1.2E-4</v>
      </c>
      <c r="R1218">
        <v>3.0000000000000001E-5</v>
      </c>
      <c r="AA1218">
        <v>4.4999999999999999E-4</v>
      </c>
      <c r="AO1218">
        <v>7.5000000000000002E-4</v>
      </c>
      <c r="AQ1218">
        <v>1.5E-3</v>
      </c>
      <c r="AX1218">
        <v>1.4999999999999999E-4</v>
      </c>
    </row>
    <row r="1219" spans="1:66" x14ac:dyDescent="0.2">
      <c r="A1219" s="9">
        <v>1</v>
      </c>
      <c r="B1219" t="s">
        <v>55</v>
      </c>
      <c r="C1219" t="s">
        <v>169</v>
      </c>
      <c r="D1219" s="9">
        <v>4</v>
      </c>
      <c r="E1219" s="9">
        <v>1</v>
      </c>
      <c r="F1219" s="9">
        <v>61.7</v>
      </c>
      <c r="G1219" s="9">
        <v>3.0000000000000001E-3</v>
      </c>
      <c r="I1219" s="9" t="s">
        <v>77</v>
      </c>
      <c r="K1219">
        <v>1E-4</v>
      </c>
      <c r="S1219">
        <v>1E-4</v>
      </c>
      <c r="AO1219">
        <v>1.6000000000000001E-3</v>
      </c>
      <c r="AQ1219">
        <v>2.0000000000000001E-4</v>
      </c>
      <c r="BN1219">
        <v>1E-3</v>
      </c>
    </row>
    <row r="1220" spans="1:66" x14ac:dyDescent="0.2">
      <c r="A1220" s="9">
        <v>7</v>
      </c>
      <c r="B1220" t="s">
        <v>55</v>
      </c>
      <c r="C1220" t="s">
        <v>168</v>
      </c>
      <c r="D1220" s="9">
        <v>1</v>
      </c>
      <c r="E1220" s="9">
        <v>2</v>
      </c>
      <c r="F1220" s="9">
        <v>33.700000000000003</v>
      </c>
      <c r="G1220" s="9">
        <v>3.0000000000000001E-3</v>
      </c>
      <c r="I1220" s="9" t="s">
        <v>77</v>
      </c>
      <c r="AO1220">
        <v>7.5000000000000002E-4</v>
      </c>
      <c r="AQ1220">
        <v>1.5E-3</v>
      </c>
      <c r="AX1220">
        <v>7.5000000000000002E-4</v>
      </c>
    </row>
    <row r="1221" spans="1:66" x14ac:dyDescent="0.2">
      <c r="A1221" s="9">
        <v>11</v>
      </c>
      <c r="B1221" t="s">
        <v>55</v>
      </c>
      <c r="C1221" t="s">
        <v>168</v>
      </c>
      <c r="D1221" s="9">
        <v>1</v>
      </c>
      <c r="E1221" s="9">
        <v>2</v>
      </c>
      <c r="F1221" s="9">
        <v>32</v>
      </c>
      <c r="G1221" s="9">
        <v>3.0000000000000001E-3</v>
      </c>
      <c r="I1221" s="9" t="s">
        <v>77</v>
      </c>
      <c r="AO1221">
        <v>1.4999999999999999E-4</v>
      </c>
      <c r="AQ1221">
        <v>1.4999999999999999E-4</v>
      </c>
      <c r="AX1221">
        <v>2.7000000000000001E-3</v>
      </c>
    </row>
    <row r="1222" spans="1:66" x14ac:dyDescent="0.2">
      <c r="A1222" s="9">
        <v>25</v>
      </c>
      <c r="B1222" t="s">
        <v>55</v>
      </c>
      <c r="C1222" t="s">
        <v>168</v>
      </c>
      <c r="D1222" s="9">
        <v>1</v>
      </c>
      <c r="E1222" s="9">
        <v>2</v>
      </c>
      <c r="F1222" s="9">
        <v>33</v>
      </c>
      <c r="G1222" s="9">
        <v>3.0000000000000001E-3</v>
      </c>
      <c r="I1222" s="9" t="s">
        <v>77</v>
      </c>
      <c r="K1222">
        <v>3.0000000000000001E-5</v>
      </c>
      <c r="AA1222">
        <v>1.2E-4</v>
      </c>
      <c r="AO1222">
        <v>1.1999999999999999E-3</v>
      </c>
      <c r="AQ1222">
        <v>1.5E-3</v>
      </c>
      <c r="AX1222">
        <v>1.4999999999999999E-4</v>
      </c>
    </row>
    <row r="1223" spans="1:66" x14ac:dyDescent="0.2">
      <c r="A1223" s="9">
        <v>28</v>
      </c>
      <c r="B1223" t="s">
        <v>55</v>
      </c>
      <c r="C1223" t="s">
        <v>168</v>
      </c>
      <c r="D1223" s="9">
        <v>1</v>
      </c>
      <c r="E1223" s="9">
        <v>2</v>
      </c>
      <c r="F1223" s="9">
        <v>31.1</v>
      </c>
      <c r="G1223" s="9">
        <v>3.0000000000000001E-3</v>
      </c>
      <c r="I1223" s="9" t="s">
        <v>77</v>
      </c>
      <c r="K1223">
        <v>1.2E-4</v>
      </c>
      <c r="AA1223">
        <v>4.4999999999999999E-4</v>
      </c>
      <c r="AO1223">
        <v>1.3500000000000001E-3</v>
      </c>
      <c r="AQ1223">
        <v>1.0499999999999999E-3</v>
      </c>
      <c r="AX1223">
        <v>3.0000000000000001E-5</v>
      </c>
    </row>
    <row r="1224" spans="1:66" x14ac:dyDescent="0.2">
      <c r="A1224" s="9">
        <v>24</v>
      </c>
      <c r="B1224" t="s">
        <v>55</v>
      </c>
      <c r="C1224" t="s">
        <v>168</v>
      </c>
      <c r="D1224" s="9">
        <v>1</v>
      </c>
      <c r="E1224" s="9">
        <v>3</v>
      </c>
      <c r="F1224" s="9">
        <v>29</v>
      </c>
      <c r="G1224" s="9">
        <v>3.0000000000000001E-3</v>
      </c>
      <c r="I1224" s="9" t="s">
        <v>77</v>
      </c>
      <c r="AA1224">
        <v>6.0000000000000002E-5</v>
      </c>
      <c r="AO1224">
        <v>8.9999999999999998E-4</v>
      </c>
      <c r="AQ1224">
        <v>1.5E-3</v>
      </c>
      <c r="AX1224">
        <v>2.9999999999999997E-4</v>
      </c>
      <c r="BA1224">
        <v>2.4000000000000001E-4</v>
      </c>
    </row>
    <row r="1225" spans="1:66" x14ac:dyDescent="0.2">
      <c r="A1225" s="9">
        <v>26</v>
      </c>
      <c r="B1225" t="s">
        <v>55</v>
      </c>
      <c r="C1225" t="s">
        <v>168</v>
      </c>
      <c r="D1225" s="9">
        <v>1</v>
      </c>
      <c r="E1225" s="9">
        <v>3</v>
      </c>
      <c r="F1225" s="9">
        <v>30.1</v>
      </c>
      <c r="G1225" s="9">
        <v>3.0000000000000001E-3</v>
      </c>
      <c r="I1225" s="9" t="s">
        <v>77</v>
      </c>
      <c r="K1225">
        <v>1.4999999999999999E-4</v>
      </c>
      <c r="AO1225">
        <v>2.9999999999999997E-4</v>
      </c>
      <c r="AQ1225">
        <v>7.5000000000000002E-4</v>
      </c>
      <c r="AX1225">
        <v>1.8E-3</v>
      </c>
    </row>
    <row r="1226" spans="1:66" x14ac:dyDescent="0.2">
      <c r="A1226" s="9">
        <v>15</v>
      </c>
      <c r="B1226" t="s">
        <v>55</v>
      </c>
      <c r="C1226" t="s">
        <v>173</v>
      </c>
      <c r="D1226" s="9">
        <v>6</v>
      </c>
      <c r="E1226" s="9">
        <v>4</v>
      </c>
      <c r="F1226" s="9">
        <v>20.2</v>
      </c>
      <c r="G1226" s="9">
        <v>3.0000000000000001E-3</v>
      </c>
      <c r="I1226" s="9" t="s">
        <v>77</v>
      </c>
      <c r="AO1226">
        <v>2.97E-3</v>
      </c>
      <c r="AR1226">
        <v>3.0000000000000001E-5</v>
      </c>
    </row>
    <row r="1227" spans="1:66" x14ac:dyDescent="0.2">
      <c r="A1227" s="9">
        <v>2</v>
      </c>
      <c r="B1227" t="s">
        <v>55</v>
      </c>
      <c r="C1227" t="s">
        <v>168</v>
      </c>
      <c r="D1227" s="9">
        <v>1</v>
      </c>
      <c r="E1227" s="9">
        <v>4</v>
      </c>
      <c r="F1227" s="9">
        <v>34.1</v>
      </c>
      <c r="G1227" s="9">
        <v>3.0000000000000001E-3</v>
      </c>
      <c r="I1227" s="9" t="s">
        <v>77</v>
      </c>
      <c r="K1227">
        <v>1.2E-4</v>
      </c>
      <c r="AA1227">
        <v>2.4000000000000001E-4</v>
      </c>
      <c r="AL1227">
        <v>9.0000000000000006E-5</v>
      </c>
      <c r="AO1227">
        <v>1.8E-3</v>
      </c>
      <c r="AQ1227">
        <v>7.5000000000000002E-4</v>
      </c>
    </row>
    <row r="1228" spans="1:66" x14ac:dyDescent="0.2">
      <c r="A1228" s="9">
        <v>3</v>
      </c>
      <c r="B1228" t="s">
        <v>55</v>
      </c>
      <c r="C1228" t="s">
        <v>168</v>
      </c>
      <c r="D1228" s="9">
        <v>1</v>
      </c>
      <c r="E1228" s="9">
        <v>4</v>
      </c>
      <c r="F1228" s="9">
        <v>39.700000000000003</v>
      </c>
      <c r="G1228" s="9">
        <v>3.0000000000000001E-3</v>
      </c>
      <c r="I1228" s="9" t="s">
        <v>77</v>
      </c>
      <c r="K1228">
        <v>1.2E-4</v>
      </c>
      <c r="AA1228">
        <v>2.4000000000000001E-4</v>
      </c>
      <c r="AL1228">
        <v>9.0000000000000006E-5</v>
      </c>
      <c r="AO1228">
        <v>1.8E-3</v>
      </c>
      <c r="AQ1228">
        <v>7.5000000000000002E-4</v>
      </c>
    </row>
    <row r="1229" spans="1:66" x14ac:dyDescent="0.2">
      <c r="A1229" s="9">
        <v>1</v>
      </c>
      <c r="B1229" t="s">
        <v>55</v>
      </c>
      <c r="C1229" t="s">
        <v>169</v>
      </c>
      <c r="D1229" s="9">
        <v>4</v>
      </c>
      <c r="E1229" s="9">
        <v>4</v>
      </c>
      <c r="F1229" s="9">
        <v>61.7</v>
      </c>
      <c r="G1229" s="9">
        <v>3.0000000000000001E-3</v>
      </c>
      <c r="I1229" s="9" t="s">
        <v>77</v>
      </c>
      <c r="K1229">
        <v>4.4999999999999999E-4</v>
      </c>
      <c r="AA1229">
        <v>3.0000000000000003E-4</v>
      </c>
      <c r="AN1229">
        <v>1.5000000000000001E-4</v>
      </c>
      <c r="AO1229">
        <v>3.0000000000000003E-4</v>
      </c>
      <c r="AQ1229">
        <v>1.8E-3</v>
      </c>
    </row>
    <row r="1230" spans="1:66" x14ac:dyDescent="0.2">
      <c r="A1230" s="9">
        <v>2</v>
      </c>
      <c r="B1230" t="s">
        <v>55</v>
      </c>
      <c r="C1230" t="s">
        <v>169</v>
      </c>
      <c r="D1230" s="9">
        <v>4</v>
      </c>
      <c r="E1230" s="9">
        <v>4</v>
      </c>
      <c r="F1230" s="9">
        <v>64.2</v>
      </c>
      <c r="G1230" s="9">
        <v>3.0000000000000001E-3</v>
      </c>
      <c r="I1230" s="9" t="s">
        <v>77</v>
      </c>
      <c r="K1230">
        <v>3.0000000000000003E-4</v>
      </c>
      <c r="AA1230">
        <v>1.5000000000000001E-4</v>
      </c>
      <c r="AN1230">
        <v>1.5000000000000001E-4</v>
      </c>
      <c r="AQ1230">
        <v>2.4000000000000002E-3</v>
      </c>
    </row>
    <row r="1231" spans="1:66" x14ac:dyDescent="0.2">
      <c r="A1231" s="9">
        <v>1</v>
      </c>
      <c r="B1231" t="s">
        <v>55</v>
      </c>
      <c r="C1231" t="s">
        <v>168</v>
      </c>
      <c r="D1231" s="9">
        <v>1</v>
      </c>
      <c r="E1231" s="9">
        <v>5</v>
      </c>
      <c r="F1231" s="9">
        <v>35.799999999999997</v>
      </c>
      <c r="G1231" s="9">
        <v>3.0000000000000001E-3</v>
      </c>
      <c r="I1231" s="9" t="s">
        <v>77</v>
      </c>
      <c r="K1231">
        <v>1.5000000000000001E-4</v>
      </c>
      <c r="AO1231">
        <v>3.0000000000000003E-4</v>
      </c>
      <c r="AQ1231">
        <v>2.4000000000000002E-3</v>
      </c>
      <c r="AX1231">
        <v>1.5000000000000001E-4</v>
      </c>
    </row>
    <row r="1232" spans="1:66" x14ac:dyDescent="0.2">
      <c r="A1232" s="9">
        <v>16</v>
      </c>
      <c r="B1232" t="s">
        <v>55</v>
      </c>
      <c r="C1232" t="s">
        <v>168</v>
      </c>
      <c r="D1232" s="9">
        <v>1</v>
      </c>
      <c r="E1232" s="9">
        <v>5</v>
      </c>
      <c r="F1232" s="9">
        <v>32.5</v>
      </c>
      <c r="G1232" s="9">
        <v>3.0000000000000001E-3</v>
      </c>
      <c r="I1232" s="9" t="s">
        <v>77</v>
      </c>
      <c r="AA1232">
        <v>6.0000000000000002E-5</v>
      </c>
      <c r="AO1232">
        <v>1.2E-4</v>
      </c>
      <c r="AQ1232">
        <v>2.0999999999999999E-3</v>
      </c>
      <c r="AX1232">
        <v>5.1000000000000004E-4</v>
      </c>
      <c r="BA1232">
        <v>2.1000000000000004E-4</v>
      </c>
    </row>
    <row r="1233" spans="1:158" s="99" customFormat="1" x14ac:dyDescent="0.2">
      <c r="A1233" s="9">
        <v>9</v>
      </c>
      <c r="B1233" t="s">
        <v>55</v>
      </c>
      <c r="C1233" t="s">
        <v>173</v>
      </c>
      <c r="D1233" s="9">
        <v>6</v>
      </c>
      <c r="E1233" s="9">
        <v>6</v>
      </c>
      <c r="F1233" s="9">
        <v>26.5</v>
      </c>
      <c r="G1233" s="9">
        <v>3.0000000000000001E-3</v>
      </c>
      <c r="H1233"/>
      <c r="I1233" s="9" t="s">
        <v>77</v>
      </c>
      <c r="J1233"/>
      <c r="K1233">
        <v>2.7E-4</v>
      </c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>
        <v>3.0000000000000001E-5</v>
      </c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>
        <v>6.0000000000000006E-4</v>
      </c>
      <c r="AP1233"/>
      <c r="AQ1233"/>
      <c r="AR1233">
        <v>6.0000000000000006E-4</v>
      </c>
      <c r="AS1233"/>
      <c r="AT1233"/>
      <c r="AU1233"/>
      <c r="AV1233"/>
      <c r="AW1233"/>
      <c r="AX1233"/>
      <c r="AY1233"/>
      <c r="AZ1233"/>
      <c r="BA1233">
        <v>1.5E-3</v>
      </c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  <c r="EO1233"/>
      <c r="EP1233"/>
      <c r="EQ1233"/>
      <c r="ER1233"/>
      <c r="ES1233"/>
      <c r="ET1233"/>
      <c r="EU1233"/>
      <c r="EV1233"/>
      <c r="EW1233"/>
      <c r="EX1233"/>
      <c r="EY1233"/>
      <c r="EZ1233"/>
      <c r="FA1233"/>
      <c r="FB1233"/>
    </row>
    <row r="1234" spans="1:158" s="99" customFormat="1" x14ac:dyDescent="0.2">
      <c r="A1234" s="9">
        <v>12</v>
      </c>
      <c r="B1234" t="s">
        <v>55</v>
      </c>
      <c r="C1234" t="s">
        <v>173</v>
      </c>
      <c r="D1234" s="9">
        <v>6</v>
      </c>
      <c r="E1234" s="9">
        <v>6</v>
      </c>
      <c r="F1234" s="9">
        <v>27.5</v>
      </c>
      <c r="G1234" s="9">
        <v>3.0000000000000001E-3</v>
      </c>
      <c r="H1234"/>
      <c r="I1234" s="9" t="s">
        <v>77</v>
      </c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>
        <v>2.0400000000000001E-3</v>
      </c>
      <c r="AP1234"/>
      <c r="AQ1234"/>
      <c r="AR1234">
        <v>6.0000000000000002E-5</v>
      </c>
      <c r="AS1234"/>
      <c r="AT1234"/>
      <c r="AU1234"/>
      <c r="AV1234"/>
      <c r="AW1234"/>
      <c r="AX1234"/>
      <c r="AY1234"/>
      <c r="AZ1234"/>
      <c r="BA1234"/>
      <c r="BB1234">
        <v>8.9999999999999998E-4</v>
      </c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  <c r="EO1234"/>
      <c r="EP1234"/>
      <c r="EQ1234"/>
      <c r="ER1234"/>
      <c r="ES1234"/>
      <c r="ET1234"/>
      <c r="EU1234"/>
      <c r="EV1234"/>
      <c r="EW1234"/>
      <c r="EX1234"/>
      <c r="EY1234"/>
      <c r="EZ1234"/>
      <c r="FA1234"/>
      <c r="FB1234"/>
    </row>
    <row r="1235" spans="1:158" s="99" customFormat="1" x14ac:dyDescent="0.2">
      <c r="A1235" s="9">
        <v>18</v>
      </c>
      <c r="B1235" t="s">
        <v>55</v>
      </c>
      <c r="C1235" t="s">
        <v>173</v>
      </c>
      <c r="D1235" s="9">
        <v>6</v>
      </c>
      <c r="E1235" s="9">
        <v>6</v>
      </c>
      <c r="F1235" s="9">
        <v>29.4</v>
      </c>
      <c r="G1235" s="9">
        <v>3.0000000000000001E-3</v>
      </c>
      <c r="H1235"/>
      <c r="I1235" s="9" t="s">
        <v>77</v>
      </c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>
        <v>3.0000000000000001E-3</v>
      </c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  <c r="EO1235"/>
      <c r="EP1235"/>
      <c r="EQ1235"/>
      <c r="ER1235"/>
      <c r="ES1235"/>
      <c r="ET1235"/>
      <c r="EU1235"/>
      <c r="EV1235"/>
      <c r="EW1235"/>
      <c r="EX1235"/>
      <c r="EY1235"/>
      <c r="EZ1235"/>
      <c r="FA1235"/>
      <c r="FB1235"/>
    </row>
    <row r="1236" spans="1:158" s="100" customFormat="1" x14ac:dyDescent="0.2">
      <c r="A1236" s="9">
        <v>3</v>
      </c>
      <c r="B1236" t="s">
        <v>55</v>
      </c>
      <c r="C1236" t="s">
        <v>168</v>
      </c>
      <c r="D1236" s="9">
        <v>1</v>
      </c>
      <c r="E1236" s="9">
        <v>6</v>
      </c>
      <c r="F1236" s="9">
        <v>33.5</v>
      </c>
      <c r="G1236" s="9">
        <v>3.0000000000000001E-3</v>
      </c>
      <c r="H1236"/>
      <c r="I1236" s="9" t="s">
        <v>77</v>
      </c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>
        <v>2.2500000000000003E-3</v>
      </c>
      <c r="AP1236"/>
      <c r="AQ1236">
        <v>7.5000000000000002E-4</v>
      </c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  <c r="EO1236"/>
      <c r="EP1236"/>
      <c r="EQ1236"/>
      <c r="ER1236"/>
      <c r="ES1236"/>
      <c r="ET1236"/>
      <c r="EU1236"/>
      <c r="EV1236"/>
      <c r="EW1236"/>
      <c r="EX1236"/>
      <c r="EY1236"/>
      <c r="EZ1236"/>
      <c r="FA1236"/>
      <c r="FB1236"/>
    </row>
    <row r="1237" spans="1:158" x14ac:dyDescent="0.2">
      <c r="A1237" s="9">
        <v>19</v>
      </c>
      <c r="B1237" t="s">
        <v>55</v>
      </c>
      <c r="C1237" t="s">
        <v>168</v>
      </c>
      <c r="D1237" s="9">
        <v>1</v>
      </c>
      <c r="E1237" s="9">
        <v>6</v>
      </c>
      <c r="F1237" s="9">
        <v>19.5</v>
      </c>
      <c r="G1237" s="9">
        <v>3.0000000000000001E-3</v>
      </c>
      <c r="I1237" s="9" t="s">
        <v>77</v>
      </c>
      <c r="K1237">
        <v>6.0000000000000002E-5</v>
      </c>
      <c r="AM1237">
        <v>2.4000000000000001E-4</v>
      </c>
      <c r="AO1237">
        <v>2.2500000000000003E-3</v>
      </c>
      <c r="AQ1237">
        <v>4.4999999999999999E-4</v>
      </c>
    </row>
    <row r="1238" spans="1:158" x14ac:dyDescent="0.2">
      <c r="A1238" s="9">
        <v>1</v>
      </c>
      <c r="B1238" t="s">
        <v>57</v>
      </c>
      <c r="C1238" t="s">
        <v>170</v>
      </c>
      <c r="D1238" s="9">
        <v>5</v>
      </c>
      <c r="E1238" s="9">
        <v>1</v>
      </c>
      <c r="F1238" s="9">
        <v>30</v>
      </c>
      <c r="G1238" s="9">
        <v>3.0000000000000001E-3</v>
      </c>
      <c r="I1238" s="9" t="s">
        <v>77</v>
      </c>
      <c r="J1238">
        <v>8.9999999999999998E-4</v>
      </c>
      <c r="K1238">
        <v>1.5E-3</v>
      </c>
      <c r="AM1238">
        <v>6.0000000000000006E-4</v>
      </c>
    </row>
    <row r="1239" spans="1:158" x14ac:dyDescent="0.2">
      <c r="A1239" s="9">
        <v>7</v>
      </c>
      <c r="B1239" t="s">
        <v>57</v>
      </c>
      <c r="C1239" t="s">
        <v>170</v>
      </c>
      <c r="D1239" s="9">
        <v>5</v>
      </c>
      <c r="E1239" s="9">
        <v>1</v>
      </c>
      <c r="F1239" s="9">
        <v>27.1</v>
      </c>
      <c r="G1239" s="9">
        <v>3.0000000000000001E-3</v>
      </c>
      <c r="I1239" s="9" t="s">
        <v>77</v>
      </c>
      <c r="J1239">
        <v>2.7000000000000001E-3</v>
      </c>
      <c r="K1239">
        <v>1.5000000000000001E-4</v>
      </c>
      <c r="BB1239">
        <v>1.5000000000000001E-4</v>
      </c>
    </row>
    <row r="1240" spans="1:158" x14ac:dyDescent="0.2">
      <c r="A1240" s="9">
        <v>18</v>
      </c>
      <c r="B1240" t="s">
        <v>57</v>
      </c>
      <c r="C1240" t="s">
        <v>170</v>
      </c>
      <c r="D1240" s="9">
        <v>5</v>
      </c>
      <c r="E1240" s="9">
        <v>1</v>
      </c>
      <c r="F1240" s="9">
        <v>28.5</v>
      </c>
      <c r="G1240" s="9">
        <v>3.0000000000000001E-3</v>
      </c>
      <c r="I1240" s="9" t="s">
        <v>77</v>
      </c>
      <c r="J1240">
        <v>8.7000000000000001E-4</v>
      </c>
      <c r="K1240">
        <v>4.4999999999999999E-4</v>
      </c>
      <c r="L1240">
        <v>3.0000000000000001E-5</v>
      </c>
      <c r="BB1240">
        <v>6.0000000000000006E-4</v>
      </c>
      <c r="BC1240">
        <v>1.0499999999999999E-3</v>
      </c>
    </row>
    <row r="1241" spans="1:158" x14ac:dyDescent="0.2">
      <c r="A1241" s="9">
        <v>1</v>
      </c>
      <c r="B1241" t="s">
        <v>52</v>
      </c>
      <c r="C1241" t="s">
        <v>173</v>
      </c>
      <c r="D1241" s="9">
        <v>6</v>
      </c>
      <c r="E1241" s="9">
        <v>1</v>
      </c>
      <c r="F1241" s="9">
        <v>33.5</v>
      </c>
      <c r="G1241" s="9">
        <v>3.0000000000000001E-3</v>
      </c>
      <c r="I1241" s="9" t="s">
        <v>77</v>
      </c>
      <c r="J1241">
        <v>2.5500000000000002E-3</v>
      </c>
      <c r="K1241">
        <v>3.0000000000000003E-4</v>
      </c>
      <c r="N1241">
        <v>1.2E-4</v>
      </c>
      <c r="AQ1241">
        <v>3.0000000000000001E-5</v>
      </c>
    </row>
    <row r="1242" spans="1:158" x14ac:dyDescent="0.2">
      <c r="A1242" s="9">
        <v>3</v>
      </c>
      <c r="B1242" t="s">
        <v>52</v>
      </c>
      <c r="C1242" t="s">
        <v>173</v>
      </c>
      <c r="D1242" s="9">
        <v>6</v>
      </c>
      <c r="E1242" s="9">
        <v>1</v>
      </c>
      <c r="F1242" s="9">
        <v>30.5</v>
      </c>
      <c r="G1242" s="9">
        <v>3.0000000000000001E-3</v>
      </c>
      <c r="I1242" s="9" t="s">
        <v>77</v>
      </c>
      <c r="J1242">
        <v>2.5500000000000002E-3</v>
      </c>
      <c r="AQ1242">
        <v>4.4999999999999999E-4</v>
      </c>
    </row>
    <row r="1243" spans="1:158" x14ac:dyDescent="0.2">
      <c r="A1243" s="9">
        <v>1</v>
      </c>
      <c r="B1243" t="s">
        <v>52</v>
      </c>
      <c r="C1243" t="s">
        <v>170</v>
      </c>
      <c r="D1243" s="9">
        <v>5</v>
      </c>
      <c r="E1243" s="9">
        <v>1</v>
      </c>
      <c r="F1243" s="9">
        <v>42</v>
      </c>
      <c r="G1243" s="9">
        <v>3.0000000000000001E-3</v>
      </c>
      <c r="I1243" s="9" t="s">
        <v>77</v>
      </c>
      <c r="L1243">
        <v>8.9999999999999992E-5</v>
      </c>
      <c r="Q1243">
        <v>1.5600000000000002E-3</v>
      </c>
      <c r="BH1243">
        <v>1.3500000000000001E-3</v>
      </c>
    </row>
    <row r="1244" spans="1:158" x14ac:dyDescent="0.2">
      <c r="A1244" s="9">
        <v>14</v>
      </c>
      <c r="B1244" t="s">
        <v>52</v>
      </c>
      <c r="C1244" t="s">
        <v>170</v>
      </c>
      <c r="D1244" s="9">
        <v>5</v>
      </c>
      <c r="E1244" s="9">
        <v>1</v>
      </c>
      <c r="F1244" s="9">
        <v>30.7</v>
      </c>
      <c r="G1244" s="9">
        <v>3.0000000000000001E-3</v>
      </c>
      <c r="I1244" s="9" t="s">
        <v>77</v>
      </c>
      <c r="J1244">
        <v>1.5E-3</v>
      </c>
      <c r="K1244">
        <v>1.5000000000000001E-4</v>
      </c>
      <c r="N1244">
        <v>6.0000000000000002E-5</v>
      </c>
      <c r="O1244">
        <v>3.0000000000000001E-5</v>
      </c>
      <c r="Q1244">
        <v>1.2000000000000001E-3</v>
      </c>
      <c r="AS1244">
        <v>6.0000000000000002E-5</v>
      </c>
    </row>
    <row r="1245" spans="1:158" x14ac:dyDescent="0.2">
      <c r="A1245" s="9">
        <v>19</v>
      </c>
      <c r="B1245" t="s">
        <v>52</v>
      </c>
      <c r="C1245" t="s">
        <v>170</v>
      </c>
      <c r="D1245" s="9">
        <v>5</v>
      </c>
      <c r="E1245" s="9">
        <v>1</v>
      </c>
      <c r="F1245" s="9">
        <v>47.4</v>
      </c>
      <c r="G1245" s="9">
        <v>3.0000000000000001E-3</v>
      </c>
      <c r="I1245" s="9" t="s">
        <v>77</v>
      </c>
      <c r="K1245">
        <v>3.0000000000000001E-5</v>
      </c>
      <c r="BH1245">
        <v>2.97E-3</v>
      </c>
    </row>
    <row r="1246" spans="1:158" x14ac:dyDescent="0.2">
      <c r="A1246" s="9">
        <v>22</v>
      </c>
      <c r="B1246" t="s">
        <v>52</v>
      </c>
      <c r="C1246" t="s">
        <v>170</v>
      </c>
      <c r="D1246" s="9">
        <v>5</v>
      </c>
      <c r="E1246" s="9">
        <v>1</v>
      </c>
      <c r="F1246" s="9">
        <v>38</v>
      </c>
      <c r="G1246" s="9">
        <v>3.0000000000000001E-3</v>
      </c>
      <c r="I1246" s="9" t="s">
        <v>77</v>
      </c>
      <c r="J1246">
        <v>1.6500000000000002E-3</v>
      </c>
      <c r="K1246">
        <v>1.5000000000000001E-4</v>
      </c>
      <c r="N1246">
        <v>1.5000000000000001E-4</v>
      </c>
      <c r="O1246">
        <v>6.0000000000000006E-4</v>
      </c>
      <c r="Q1246">
        <v>3.0000000000000003E-4</v>
      </c>
      <c r="BH1246">
        <v>1.5000000000000001E-4</v>
      </c>
    </row>
    <row r="1247" spans="1:158" x14ac:dyDescent="0.2">
      <c r="A1247" s="9">
        <v>23</v>
      </c>
      <c r="B1247" t="s">
        <v>52</v>
      </c>
      <c r="C1247" t="s">
        <v>170</v>
      </c>
      <c r="D1247" s="9">
        <v>5</v>
      </c>
      <c r="E1247" s="9">
        <v>1</v>
      </c>
      <c r="F1247" s="9">
        <v>31.6</v>
      </c>
      <c r="G1247" s="9">
        <v>3.0000000000000001E-3</v>
      </c>
      <c r="I1247" s="9" t="s">
        <v>77</v>
      </c>
      <c r="J1247">
        <v>1.5E-3</v>
      </c>
      <c r="N1247">
        <v>4.4999999999999999E-4</v>
      </c>
      <c r="O1247">
        <v>4.4999999999999999E-4</v>
      </c>
      <c r="Q1247">
        <v>6.0000000000000006E-4</v>
      </c>
    </row>
    <row r="1248" spans="1:158" x14ac:dyDescent="0.2">
      <c r="A1248" s="9">
        <v>27</v>
      </c>
      <c r="B1248" t="s">
        <v>52</v>
      </c>
      <c r="C1248" t="s">
        <v>170</v>
      </c>
      <c r="D1248" s="9">
        <v>5</v>
      </c>
      <c r="E1248" s="9">
        <v>1</v>
      </c>
      <c r="F1248" s="9">
        <v>37.6</v>
      </c>
      <c r="G1248" s="9">
        <v>3.0000000000000001E-3</v>
      </c>
      <c r="I1248" s="9" t="s">
        <v>77</v>
      </c>
      <c r="J1248">
        <v>1.8E-3</v>
      </c>
      <c r="K1248">
        <v>4.2000000000000007E-4</v>
      </c>
      <c r="N1248">
        <v>1.5000000000000001E-4</v>
      </c>
      <c r="O1248">
        <v>3.0000000000000001E-5</v>
      </c>
      <c r="Q1248">
        <v>6.0000000000000006E-4</v>
      </c>
    </row>
    <row r="1249" spans="1:74" x14ac:dyDescent="0.2">
      <c r="A1249" s="9">
        <v>2</v>
      </c>
      <c r="B1249" t="s">
        <v>52</v>
      </c>
      <c r="C1249" t="s">
        <v>170</v>
      </c>
      <c r="D1249" s="9">
        <v>5</v>
      </c>
      <c r="E1249" s="9">
        <v>2</v>
      </c>
      <c r="F1249" s="9">
        <v>39.6</v>
      </c>
      <c r="G1249" s="9">
        <v>3.0000000000000001E-3</v>
      </c>
      <c r="I1249" s="9" t="s">
        <v>77</v>
      </c>
      <c r="J1249">
        <v>3.0000000000000003E-4</v>
      </c>
      <c r="AQ1249">
        <v>1.8E-3</v>
      </c>
      <c r="AS1249">
        <v>1.5000000000000001E-4</v>
      </c>
      <c r="AU1249">
        <v>7.5000000000000002E-4</v>
      </c>
    </row>
    <row r="1250" spans="1:74" x14ac:dyDescent="0.2">
      <c r="A1250" s="9">
        <v>12</v>
      </c>
      <c r="B1250" t="s">
        <v>52</v>
      </c>
      <c r="C1250" t="s">
        <v>170</v>
      </c>
      <c r="D1250" s="9">
        <v>5</v>
      </c>
      <c r="E1250" s="9">
        <v>2</v>
      </c>
      <c r="F1250" s="9">
        <v>35</v>
      </c>
      <c r="G1250" s="9">
        <v>3.0000000000000001E-3</v>
      </c>
      <c r="I1250" s="9" t="s">
        <v>77</v>
      </c>
      <c r="J1250">
        <v>8.9999999999999998E-4</v>
      </c>
      <c r="AI1250">
        <v>3.0000000000000001E-5</v>
      </c>
      <c r="AQ1250">
        <v>3.0000000000000003E-4</v>
      </c>
      <c r="AS1250">
        <v>1.6500000000000002E-3</v>
      </c>
      <c r="AU1250">
        <v>1.2E-4</v>
      </c>
    </row>
    <row r="1251" spans="1:74" x14ac:dyDescent="0.2">
      <c r="A1251" s="9">
        <v>13</v>
      </c>
      <c r="B1251" t="s">
        <v>52</v>
      </c>
      <c r="C1251" t="s">
        <v>170</v>
      </c>
      <c r="D1251" s="9">
        <v>5</v>
      </c>
      <c r="E1251" s="9">
        <v>2</v>
      </c>
      <c r="F1251" s="9">
        <v>34.4</v>
      </c>
      <c r="G1251" s="9">
        <v>3.0000000000000001E-3</v>
      </c>
      <c r="I1251" s="9" t="s">
        <v>77</v>
      </c>
      <c r="J1251">
        <v>8.1000000000000006E-4</v>
      </c>
      <c r="K1251">
        <v>8.9999999999999992E-5</v>
      </c>
      <c r="AQ1251">
        <v>1.5E-3</v>
      </c>
      <c r="AS1251">
        <v>6.0000000000000006E-4</v>
      </c>
    </row>
    <row r="1252" spans="1:74" x14ac:dyDescent="0.2">
      <c r="A1252" s="9">
        <v>19</v>
      </c>
      <c r="B1252" t="s">
        <v>52</v>
      </c>
      <c r="C1252" t="s">
        <v>170</v>
      </c>
      <c r="D1252" s="9">
        <v>5</v>
      </c>
      <c r="E1252" s="9">
        <v>2</v>
      </c>
      <c r="F1252" s="9">
        <v>35</v>
      </c>
      <c r="G1252" s="9">
        <v>3.0000000000000001E-3</v>
      </c>
      <c r="I1252" s="9" t="s">
        <v>77</v>
      </c>
      <c r="J1252">
        <v>6.0000000000000006E-4</v>
      </c>
      <c r="AQ1252">
        <v>6.0000000000000006E-4</v>
      </c>
      <c r="AS1252">
        <v>1.5E-3</v>
      </c>
      <c r="AU1252">
        <v>3.0000000000000003E-4</v>
      </c>
    </row>
    <row r="1253" spans="1:74" x14ac:dyDescent="0.2">
      <c r="A1253" s="9">
        <v>24</v>
      </c>
      <c r="B1253" t="s">
        <v>52</v>
      </c>
      <c r="C1253" t="s">
        <v>170</v>
      </c>
      <c r="D1253" s="9">
        <v>5</v>
      </c>
      <c r="E1253" s="9">
        <v>2</v>
      </c>
      <c r="F1253" s="9">
        <v>27.5</v>
      </c>
      <c r="G1253" s="9">
        <v>3.0000000000000001E-3</v>
      </c>
      <c r="I1253" s="9" t="s">
        <v>77</v>
      </c>
      <c r="J1253">
        <v>6.9000000000000008E-4</v>
      </c>
      <c r="K1253">
        <v>3.5999999999999997E-4</v>
      </c>
      <c r="AQ1253">
        <v>6.0000000000000006E-4</v>
      </c>
      <c r="AS1253">
        <v>6.0000000000000006E-4</v>
      </c>
      <c r="AU1253">
        <v>7.5000000000000002E-4</v>
      </c>
    </row>
    <row r="1254" spans="1:74" x14ac:dyDescent="0.2">
      <c r="A1254" s="9">
        <v>28</v>
      </c>
      <c r="B1254" t="s">
        <v>52</v>
      </c>
      <c r="C1254" t="s">
        <v>170</v>
      </c>
      <c r="D1254" s="9">
        <v>5</v>
      </c>
      <c r="E1254" s="9">
        <v>2</v>
      </c>
      <c r="F1254" s="9">
        <v>26.2</v>
      </c>
      <c r="G1254" s="9">
        <v>3.0000000000000001E-3</v>
      </c>
      <c r="I1254" s="9" t="s">
        <v>77</v>
      </c>
      <c r="J1254">
        <v>7.5000000000000002E-4</v>
      </c>
      <c r="K1254">
        <v>3.0000000000000003E-4</v>
      </c>
      <c r="AQ1254">
        <v>8.9999999999999998E-4</v>
      </c>
      <c r="AS1254">
        <v>4.4999999999999999E-4</v>
      </c>
      <c r="AU1254">
        <v>6.0000000000000006E-4</v>
      </c>
    </row>
    <row r="1255" spans="1:74" x14ac:dyDescent="0.2">
      <c r="A1255" s="9">
        <v>29</v>
      </c>
      <c r="B1255" t="s">
        <v>52</v>
      </c>
      <c r="C1255" t="s">
        <v>170</v>
      </c>
      <c r="D1255" s="9">
        <v>5</v>
      </c>
      <c r="E1255" s="9">
        <v>2</v>
      </c>
      <c r="F1255" s="9">
        <v>26.8</v>
      </c>
      <c r="G1255" s="9">
        <v>3.0000000000000001E-3</v>
      </c>
      <c r="I1255" s="9" t="s">
        <v>77</v>
      </c>
      <c r="J1255">
        <v>1.6500000000000002E-3</v>
      </c>
      <c r="K1255">
        <v>1.5000000000000001E-4</v>
      </c>
      <c r="AS1255">
        <v>6.0000000000000006E-4</v>
      </c>
      <c r="AU1255">
        <v>6.0000000000000006E-4</v>
      </c>
    </row>
    <row r="1256" spans="1:74" x14ac:dyDescent="0.2">
      <c r="A1256" s="9">
        <v>9</v>
      </c>
      <c r="B1256" t="s">
        <v>52</v>
      </c>
      <c r="C1256" t="s">
        <v>170</v>
      </c>
      <c r="D1256" s="9">
        <v>5</v>
      </c>
      <c r="E1256" s="9">
        <v>3</v>
      </c>
      <c r="F1256" s="9">
        <v>50.5</v>
      </c>
      <c r="G1256" s="9">
        <v>3.0000000000000001E-3</v>
      </c>
      <c r="I1256" s="9" t="s">
        <v>77</v>
      </c>
      <c r="BA1256">
        <v>3.0000000000000001E-3</v>
      </c>
    </row>
    <row r="1257" spans="1:74" x14ac:dyDescent="0.2">
      <c r="A1257" s="9">
        <v>10</v>
      </c>
      <c r="B1257" t="s">
        <v>52</v>
      </c>
      <c r="C1257" t="s">
        <v>170</v>
      </c>
      <c r="D1257" s="9">
        <v>5</v>
      </c>
      <c r="E1257" s="9">
        <v>3</v>
      </c>
      <c r="F1257" s="9">
        <v>46.9</v>
      </c>
      <c r="G1257" s="9">
        <v>3.0000000000000001E-3</v>
      </c>
      <c r="I1257" s="9" t="s">
        <v>77</v>
      </c>
      <c r="BV1257">
        <v>3.0000000000000001E-3</v>
      </c>
    </row>
    <row r="1258" spans="1:74" x14ac:dyDescent="0.2">
      <c r="A1258" s="9">
        <v>21</v>
      </c>
      <c r="B1258" t="s">
        <v>52</v>
      </c>
      <c r="C1258" t="s">
        <v>170</v>
      </c>
      <c r="D1258" s="9">
        <v>5</v>
      </c>
      <c r="E1258" s="9">
        <v>3</v>
      </c>
      <c r="F1258" s="9">
        <v>46</v>
      </c>
      <c r="G1258" s="9">
        <v>3.0000000000000001E-3</v>
      </c>
      <c r="I1258" s="9" t="s">
        <v>77</v>
      </c>
      <c r="J1258">
        <v>3.0000000000000003E-4</v>
      </c>
      <c r="AQ1258">
        <v>2.7000000000000001E-3</v>
      </c>
    </row>
    <row r="1259" spans="1:74" x14ac:dyDescent="0.2">
      <c r="A1259" s="9">
        <v>22</v>
      </c>
      <c r="B1259" t="s">
        <v>52</v>
      </c>
      <c r="C1259" t="s">
        <v>170</v>
      </c>
      <c r="D1259" s="9">
        <v>5</v>
      </c>
      <c r="E1259" s="9">
        <v>3</v>
      </c>
      <c r="F1259" s="9">
        <v>36.799999999999997</v>
      </c>
      <c r="G1259" s="9">
        <v>3.0000000000000001E-3</v>
      </c>
      <c r="I1259" s="9" t="s">
        <v>77</v>
      </c>
      <c r="AQ1259">
        <v>2.0999999999999999E-3</v>
      </c>
      <c r="BA1259">
        <v>8.9999999999999998E-4</v>
      </c>
    </row>
    <row r="1260" spans="1:74" x14ac:dyDescent="0.2">
      <c r="A1260" s="9">
        <v>6</v>
      </c>
      <c r="B1260" t="s">
        <v>52</v>
      </c>
      <c r="C1260" t="s">
        <v>170</v>
      </c>
      <c r="D1260" s="9">
        <v>5</v>
      </c>
      <c r="E1260" s="9">
        <v>4</v>
      </c>
      <c r="F1260" s="9">
        <v>26.6</v>
      </c>
      <c r="G1260" s="9">
        <v>3.0000000000000001E-3</v>
      </c>
      <c r="I1260" s="9" t="s">
        <v>77</v>
      </c>
      <c r="J1260">
        <v>1.5E-3</v>
      </c>
      <c r="K1260">
        <v>3.0000000000000003E-4</v>
      </c>
      <c r="AQ1260">
        <v>1.2000000000000001E-3</v>
      </c>
    </row>
    <row r="1261" spans="1:74" x14ac:dyDescent="0.2">
      <c r="A1261" s="9">
        <v>17</v>
      </c>
      <c r="B1261" t="s">
        <v>52</v>
      </c>
      <c r="C1261" t="s">
        <v>170</v>
      </c>
      <c r="D1261" s="9">
        <v>5</v>
      </c>
      <c r="E1261" s="9">
        <v>4</v>
      </c>
      <c r="F1261" s="9">
        <v>31.9</v>
      </c>
      <c r="G1261" s="9">
        <v>3.0000000000000001E-3</v>
      </c>
      <c r="I1261" s="9" t="s">
        <v>77</v>
      </c>
      <c r="J1261">
        <v>8.9999999999999998E-4</v>
      </c>
      <c r="K1261">
        <v>8.9999999999999998E-4</v>
      </c>
      <c r="AQ1261">
        <v>1.2000000000000001E-3</v>
      </c>
    </row>
    <row r="1262" spans="1:74" x14ac:dyDescent="0.2">
      <c r="A1262" s="9">
        <v>24</v>
      </c>
      <c r="B1262" t="s">
        <v>52</v>
      </c>
      <c r="C1262" t="s">
        <v>170</v>
      </c>
      <c r="D1262" s="9">
        <v>5</v>
      </c>
      <c r="E1262" s="9">
        <v>4</v>
      </c>
      <c r="F1262" s="9">
        <v>44.4</v>
      </c>
      <c r="G1262" s="9">
        <v>3.0000000000000001E-3</v>
      </c>
      <c r="I1262" s="9" t="s">
        <v>77</v>
      </c>
      <c r="J1262">
        <v>4.4999999999999999E-4</v>
      </c>
      <c r="K1262">
        <v>6.0000000000000006E-4</v>
      </c>
      <c r="AQ1262">
        <v>1.9500000000000001E-3</v>
      </c>
    </row>
    <row r="1263" spans="1:74" x14ac:dyDescent="0.2">
      <c r="A1263" s="9">
        <v>25</v>
      </c>
      <c r="B1263" t="s">
        <v>52</v>
      </c>
      <c r="C1263" t="s">
        <v>170</v>
      </c>
      <c r="D1263" s="9">
        <v>5</v>
      </c>
      <c r="E1263" s="9">
        <v>4</v>
      </c>
      <c r="F1263" s="9">
        <v>56</v>
      </c>
      <c r="G1263" s="9">
        <v>3.0000000000000001E-3</v>
      </c>
      <c r="I1263" s="9" t="s">
        <v>77</v>
      </c>
      <c r="BV1263">
        <v>3.0000000000000001E-3</v>
      </c>
    </row>
    <row r="1264" spans="1:74" x14ac:dyDescent="0.2">
      <c r="A1264" s="9">
        <v>2</v>
      </c>
      <c r="B1264" t="s">
        <v>52</v>
      </c>
      <c r="C1264" t="s">
        <v>168</v>
      </c>
      <c r="D1264" s="9">
        <v>1</v>
      </c>
      <c r="E1264" s="9">
        <v>5</v>
      </c>
      <c r="F1264" s="9">
        <v>49.5</v>
      </c>
      <c r="G1264" s="9">
        <v>3.0000000000000001E-3</v>
      </c>
      <c r="I1264" s="9" t="s">
        <v>77</v>
      </c>
      <c r="BM1264">
        <v>3.0000000000000001E-3</v>
      </c>
    </row>
    <row r="1265" spans="1:80" x14ac:dyDescent="0.2">
      <c r="A1265" s="9">
        <v>1</v>
      </c>
      <c r="B1265" t="s">
        <v>52</v>
      </c>
      <c r="C1265" t="s">
        <v>169</v>
      </c>
      <c r="D1265" s="9">
        <v>4</v>
      </c>
      <c r="E1265" s="9">
        <v>5</v>
      </c>
      <c r="F1265" s="9">
        <v>54</v>
      </c>
      <c r="G1265" s="9">
        <v>3.0000000000000001E-3</v>
      </c>
      <c r="I1265" s="9" t="s">
        <v>77</v>
      </c>
      <c r="AZ1265">
        <v>1.0499999999999999E-3</v>
      </c>
      <c r="BU1265">
        <v>1.9500000000000001E-3</v>
      </c>
    </row>
    <row r="1266" spans="1:80" x14ac:dyDescent="0.2">
      <c r="A1266" s="9">
        <v>4</v>
      </c>
      <c r="B1266" t="s">
        <v>52</v>
      </c>
      <c r="C1266" t="s">
        <v>169</v>
      </c>
      <c r="D1266" s="9">
        <v>4</v>
      </c>
      <c r="E1266" s="9">
        <v>5</v>
      </c>
      <c r="F1266" s="9">
        <v>56.9</v>
      </c>
      <c r="G1266" s="9">
        <v>3.0000000000000001E-3</v>
      </c>
      <c r="I1266" s="9" t="s">
        <v>77</v>
      </c>
      <c r="BV1266">
        <v>3.0000000000000001E-3</v>
      </c>
    </row>
    <row r="1267" spans="1:80" x14ac:dyDescent="0.2">
      <c r="A1267" s="9">
        <v>6</v>
      </c>
      <c r="B1267" t="s">
        <v>52</v>
      </c>
      <c r="C1267" t="s">
        <v>169</v>
      </c>
      <c r="D1267" s="9">
        <v>4</v>
      </c>
      <c r="E1267" s="9">
        <v>5</v>
      </c>
      <c r="F1267" s="9">
        <v>44.8</v>
      </c>
      <c r="G1267" s="9">
        <v>3.0000000000000001E-3</v>
      </c>
      <c r="I1267" s="9" t="s">
        <v>77</v>
      </c>
      <c r="BV1267">
        <v>3.0000000000000001E-3</v>
      </c>
    </row>
    <row r="1268" spans="1:80" x14ac:dyDescent="0.2">
      <c r="A1268" s="9">
        <v>3</v>
      </c>
      <c r="B1268" t="s">
        <v>52</v>
      </c>
      <c r="C1268" t="s">
        <v>170</v>
      </c>
      <c r="D1268" s="9">
        <v>5</v>
      </c>
      <c r="E1268" s="9">
        <v>5</v>
      </c>
      <c r="F1268" s="9">
        <v>34</v>
      </c>
      <c r="G1268" s="9">
        <v>3.0000000000000001E-3</v>
      </c>
      <c r="I1268" s="9" t="s">
        <v>77</v>
      </c>
      <c r="J1268">
        <v>2.4000000000000001E-4</v>
      </c>
      <c r="K1268">
        <v>6.0000000000000002E-5</v>
      </c>
      <c r="AQ1268">
        <v>2.7000000000000001E-3</v>
      </c>
    </row>
    <row r="1269" spans="1:80" x14ac:dyDescent="0.2">
      <c r="A1269" s="9">
        <v>5</v>
      </c>
      <c r="B1269" t="s">
        <v>52</v>
      </c>
      <c r="C1269" t="s">
        <v>170</v>
      </c>
      <c r="D1269" s="9">
        <v>5</v>
      </c>
      <c r="E1269" s="9">
        <v>5</v>
      </c>
      <c r="F1269" s="9">
        <v>41.7</v>
      </c>
      <c r="G1269" s="9">
        <v>3.0000000000000001E-3</v>
      </c>
      <c r="I1269" s="9" t="s">
        <v>77</v>
      </c>
      <c r="X1269">
        <v>6.0000000000000006E-4</v>
      </c>
      <c r="AQ1269">
        <v>3.0000000000000003E-4</v>
      </c>
      <c r="AX1269">
        <v>2.0999999999999999E-3</v>
      </c>
    </row>
    <row r="1270" spans="1:80" x14ac:dyDescent="0.2">
      <c r="A1270" s="9">
        <v>7</v>
      </c>
      <c r="B1270" t="s">
        <v>52</v>
      </c>
      <c r="C1270" t="s">
        <v>170</v>
      </c>
      <c r="D1270" s="9">
        <v>5</v>
      </c>
      <c r="E1270" s="9">
        <v>5</v>
      </c>
      <c r="F1270" s="9">
        <v>33.1</v>
      </c>
      <c r="G1270" s="9">
        <v>3.0000000000000001E-3</v>
      </c>
      <c r="I1270" s="9" t="s">
        <v>77</v>
      </c>
      <c r="J1270">
        <v>5.6999999999999998E-4</v>
      </c>
      <c r="K1270">
        <v>1.5000000000000001E-4</v>
      </c>
      <c r="AJ1270">
        <v>3.0000000000000001E-5</v>
      </c>
      <c r="AQ1270">
        <v>2.2500000000000003E-3</v>
      </c>
    </row>
    <row r="1271" spans="1:80" x14ac:dyDescent="0.2">
      <c r="A1271" s="9">
        <v>7</v>
      </c>
      <c r="B1271" t="s">
        <v>52</v>
      </c>
      <c r="C1271" t="s">
        <v>173</v>
      </c>
      <c r="D1271" s="9">
        <v>6</v>
      </c>
      <c r="E1271" s="9">
        <v>6</v>
      </c>
      <c r="F1271" s="9">
        <v>35</v>
      </c>
      <c r="G1271" s="9">
        <v>3.0000000000000001E-3</v>
      </c>
      <c r="I1271" s="9" t="s">
        <v>77</v>
      </c>
      <c r="J1271">
        <v>1.8E-3</v>
      </c>
      <c r="K1271">
        <v>1.2000000000000001E-3</v>
      </c>
    </row>
    <row r="1272" spans="1:80" x14ac:dyDescent="0.2">
      <c r="A1272" s="9">
        <v>11</v>
      </c>
      <c r="B1272" t="s">
        <v>52</v>
      </c>
      <c r="C1272" t="s">
        <v>173</v>
      </c>
      <c r="D1272" s="9">
        <v>6</v>
      </c>
      <c r="E1272" s="9">
        <v>6</v>
      </c>
      <c r="F1272" s="9">
        <v>40.4</v>
      </c>
      <c r="G1272" s="9">
        <v>3.0000000000000001E-3</v>
      </c>
      <c r="I1272" s="9" t="s">
        <v>77</v>
      </c>
      <c r="J1272">
        <v>3.0000000000000001E-3</v>
      </c>
    </row>
    <row r="1273" spans="1:80" x14ac:dyDescent="0.2">
      <c r="A1273" s="9">
        <v>14</v>
      </c>
      <c r="B1273" t="s">
        <v>52</v>
      </c>
      <c r="C1273" t="s">
        <v>173</v>
      </c>
      <c r="D1273" s="9">
        <v>6</v>
      </c>
      <c r="E1273" s="9">
        <v>6</v>
      </c>
      <c r="F1273" s="9">
        <v>44</v>
      </c>
      <c r="G1273" s="9">
        <v>3.0000000000000001E-3</v>
      </c>
      <c r="I1273" s="9" t="s">
        <v>77</v>
      </c>
      <c r="AQ1273">
        <v>3.0000000000000001E-3</v>
      </c>
    </row>
    <row r="1274" spans="1:80" x14ac:dyDescent="0.2">
      <c r="A1274" s="9">
        <v>1</v>
      </c>
      <c r="B1274" t="s">
        <v>52</v>
      </c>
      <c r="C1274" t="s">
        <v>170</v>
      </c>
      <c r="D1274" s="9">
        <v>5</v>
      </c>
      <c r="E1274" s="9">
        <v>6</v>
      </c>
      <c r="F1274" s="9">
        <v>59.5</v>
      </c>
      <c r="G1274" s="9">
        <v>3.0000000000000001E-3</v>
      </c>
      <c r="I1274" s="9" t="s">
        <v>77</v>
      </c>
      <c r="J1274">
        <v>3.0000000000000001E-3</v>
      </c>
    </row>
    <row r="1275" spans="1:80" x14ac:dyDescent="0.2">
      <c r="A1275" s="9">
        <v>5</v>
      </c>
      <c r="B1275" t="s">
        <v>52</v>
      </c>
      <c r="C1275" t="s">
        <v>170</v>
      </c>
      <c r="D1275" s="9">
        <v>5</v>
      </c>
      <c r="E1275" s="9">
        <v>6</v>
      </c>
      <c r="F1275" s="9">
        <v>47</v>
      </c>
      <c r="G1275" s="9">
        <v>3.0000000000000001E-3</v>
      </c>
      <c r="I1275" s="9" t="s">
        <v>77</v>
      </c>
      <c r="BK1275">
        <v>3.0000000000000001E-3</v>
      </c>
    </row>
    <row r="1276" spans="1:80" x14ac:dyDescent="0.2">
      <c r="A1276" s="9">
        <v>17</v>
      </c>
      <c r="B1276" t="s">
        <v>52</v>
      </c>
      <c r="C1276" t="s">
        <v>170</v>
      </c>
      <c r="D1276" s="9">
        <v>5</v>
      </c>
      <c r="E1276" s="9">
        <v>6</v>
      </c>
      <c r="F1276" s="9">
        <v>55</v>
      </c>
      <c r="G1276" s="9">
        <v>3.0000000000000001E-3</v>
      </c>
      <c r="I1276" s="9" t="s">
        <v>77</v>
      </c>
      <c r="J1276">
        <v>3.0000000000000001E-3</v>
      </c>
    </row>
    <row r="1277" spans="1:80" x14ac:dyDescent="0.2">
      <c r="A1277" s="9">
        <v>27</v>
      </c>
      <c r="B1277" t="s">
        <v>52</v>
      </c>
      <c r="C1277" t="s">
        <v>170</v>
      </c>
      <c r="D1277" s="9">
        <v>5</v>
      </c>
      <c r="E1277" s="9">
        <v>6</v>
      </c>
      <c r="F1277" s="9">
        <v>34.200000000000003</v>
      </c>
      <c r="G1277" s="9">
        <v>3.0000000000000001E-3</v>
      </c>
      <c r="I1277" s="9" t="s">
        <v>77</v>
      </c>
      <c r="BO1277">
        <v>3.0000000000000001E-3</v>
      </c>
    </row>
    <row r="1278" spans="1:80" x14ac:dyDescent="0.2">
      <c r="A1278" s="9">
        <v>28</v>
      </c>
      <c r="B1278" t="s">
        <v>52</v>
      </c>
      <c r="C1278" t="s">
        <v>170</v>
      </c>
      <c r="D1278" s="9">
        <v>5</v>
      </c>
      <c r="E1278" s="9">
        <v>6</v>
      </c>
      <c r="F1278" s="9">
        <v>55.2</v>
      </c>
      <c r="G1278" s="9">
        <v>3.0000000000000001E-3</v>
      </c>
      <c r="I1278" s="9" t="s">
        <v>77</v>
      </c>
      <c r="BO1278">
        <v>3.0000000000000001E-3</v>
      </c>
    </row>
    <row r="1279" spans="1:80" x14ac:dyDescent="0.2">
      <c r="A1279" s="9">
        <v>30</v>
      </c>
      <c r="B1279" t="s">
        <v>52</v>
      </c>
      <c r="C1279" t="s">
        <v>170</v>
      </c>
      <c r="D1279" s="9">
        <v>5</v>
      </c>
      <c r="E1279" s="9">
        <v>6</v>
      </c>
      <c r="F1279" s="9">
        <v>53.4</v>
      </c>
      <c r="G1279" s="9">
        <v>3.0000000000000001E-3</v>
      </c>
      <c r="I1279" s="9" t="s">
        <v>77</v>
      </c>
      <c r="BO1279">
        <v>3.0000000000000001E-3</v>
      </c>
    </row>
    <row r="1280" spans="1:80" x14ac:dyDescent="0.2">
      <c r="A1280" s="9">
        <v>14</v>
      </c>
      <c r="B1280" t="s">
        <v>58</v>
      </c>
      <c r="C1280" t="s">
        <v>168</v>
      </c>
      <c r="D1280" s="9">
        <v>1</v>
      </c>
      <c r="E1280" s="9">
        <v>2</v>
      </c>
      <c r="F1280" s="9">
        <v>25.4</v>
      </c>
      <c r="G1280" s="9">
        <v>3.0000000000000001E-3</v>
      </c>
      <c r="I1280" s="9" t="s">
        <v>77</v>
      </c>
      <c r="CB1280">
        <v>3.0000000000000001E-3</v>
      </c>
    </row>
    <row r="1281" spans="1:80" x14ac:dyDescent="0.2">
      <c r="A1281" s="9">
        <v>19</v>
      </c>
      <c r="B1281" t="s">
        <v>58</v>
      </c>
      <c r="C1281" t="s">
        <v>168</v>
      </c>
      <c r="D1281" s="9">
        <v>1</v>
      </c>
      <c r="E1281" s="9">
        <v>2</v>
      </c>
      <c r="F1281" s="9">
        <v>26.2</v>
      </c>
      <c r="G1281" s="9">
        <v>3.0000000000000001E-3</v>
      </c>
      <c r="I1281" s="9" t="s">
        <v>77</v>
      </c>
      <c r="AQ1281">
        <v>4.4999999999999999E-4</v>
      </c>
      <c r="AU1281">
        <v>1.4999999999999999E-4</v>
      </c>
      <c r="AX1281">
        <v>5.9999999999999995E-4</v>
      </c>
      <c r="CB1281">
        <v>1.8E-3</v>
      </c>
    </row>
    <row r="1282" spans="1:80" x14ac:dyDescent="0.2">
      <c r="A1282" s="9">
        <v>21</v>
      </c>
      <c r="B1282" t="s">
        <v>58</v>
      </c>
      <c r="C1282" t="s">
        <v>168</v>
      </c>
      <c r="D1282" s="9">
        <v>1</v>
      </c>
      <c r="E1282" s="9">
        <v>2</v>
      </c>
      <c r="F1282" s="9">
        <v>25.2</v>
      </c>
      <c r="G1282" s="9">
        <v>3.0000000000000001E-3</v>
      </c>
      <c r="I1282" s="9" t="s">
        <v>77</v>
      </c>
      <c r="AM1282">
        <v>2.5500000000000002E-3</v>
      </c>
      <c r="AO1282">
        <v>1.8000000000000001E-4</v>
      </c>
      <c r="AQ1282">
        <v>1.4999999999999999E-4</v>
      </c>
      <c r="AX1282">
        <v>1.2E-4</v>
      </c>
    </row>
    <row r="1283" spans="1:80" x14ac:dyDescent="0.2">
      <c r="A1283" s="9">
        <v>25</v>
      </c>
      <c r="B1283" t="s">
        <v>58</v>
      </c>
      <c r="C1283" t="s">
        <v>170</v>
      </c>
      <c r="D1283" s="9">
        <v>5</v>
      </c>
      <c r="E1283" s="9">
        <v>2</v>
      </c>
      <c r="F1283" s="9">
        <v>23.3</v>
      </c>
      <c r="G1283" s="9">
        <v>3.0000000000000001E-3</v>
      </c>
      <c r="I1283" s="9" t="s">
        <v>77</v>
      </c>
      <c r="J1283">
        <v>1.2E-4</v>
      </c>
      <c r="K1283">
        <v>3.0000000000000001E-5</v>
      </c>
      <c r="AQ1283">
        <v>1.3500000000000001E-3</v>
      </c>
      <c r="AX1283">
        <v>1.5E-3</v>
      </c>
    </row>
    <row r="1284" spans="1:80" x14ac:dyDescent="0.2">
      <c r="A1284" s="9">
        <v>14</v>
      </c>
      <c r="B1284" t="s">
        <v>58</v>
      </c>
      <c r="C1284" t="s">
        <v>173</v>
      </c>
      <c r="D1284" s="9">
        <v>6</v>
      </c>
      <c r="E1284" s="9">
        <v>3</v>
      </c>
      <c r="F1284" s="9">
        <v>21.6</v>
      </c>
      <c r="G1284" s="9">
        <v>3.0000000000000001E-3</v>
      </c>
      <c r="I1284" s="9" t="s">
        <v>77</v>
      </c>
      <c r="AR1284">
        <v>6.0000000000000002E-5</v>
      </c>
      <c r="AX1284">
        <v>2.0999999999999999E-3</v>
      </c>
      <c r="BD1284">
        <v>8.4000000000000014E-4</v>
      </c>
    </row>
    <row r="1285" spans="1:80" x14ac:dyDescent="0.2">
      <c r="A1285" s="9">
        <v>15</v>
      </c>
      <c r="B1285" t="s">
        <v>58</v>
      </c>
      <c r="C1285" t="s">
        <v>173</v>
      </c>
      <c r="D1285" s="9">
        <v>6</v>
      </c>
      <c r="E1285" s="9">
        <v>3</v>
      </c>
      <c r="F1285" s="9">
        <v>20</v>
      </c>
      <c r="G1285" s="9">
        <v>3.0000000000000001E-3</v>
      </c>
      <c r="I1285" s="9" t="s">
        <v>77</v>
      </c>
      <c r="AX1285">
        <v>8.9999999999999998E-4</v>
      </c>
      <c r="BD1285">
        <v>2.0999999999999999E-3</v>
      </c>
    </row>
    <row r="1286" spans="1:80" x14ac:dyDescent="0.2">
      <c r="A1286" s="9">
        <v>19</v>
      </c>
      <c r="B1286" t="s">
        <v>58</v>
      </c>
      <c r="C1286" t="s">
        <v>173</v>
      </c>
      <c r="D1286" s="9">
        <v>6</v>
      </c>
      <c r="E1286" s="9">
        <v>3</v>
      </c>
      <c r="F1286" s="9">
        <v>21.8</v>
      </c>
      <c r="G1286" s="9">
        <v>3.0000000000000001E-3</v>
      </c>
      <c r="I1286" s="9" t="s">
        <v>77</v>
      </c>
      <c r="J1286">
        <v>1.32E-3</v>
      </c>
      <c r="K1286">
        <v>8.9999999999999998E-4</v>
      </c>
      <c r="N1286">
        <v>3.0000000000000001E-5</v>
      </c>
      <c r="AO1286">
        <v>1.5000000000000001E-4</v>
      </c>
      <c r="AR1286">
        <v>6.0000000000000006E-4</v>
      </c>
    </row>
    <row r="1287" spans="1:80" x14ac:dyDescent="0.2">
      <c r="A1287" s="9">
        <v>20</v>
      </c>
      <c r="B1287" t="s">
        <v>58</v>
      </c>
      <c r="C1287" t="s">
        <v>173</v>
      </c>
      <c r="D1287" s="9">
        <v>6</v>
      </c>
      <c r="E1287" s="9">
        <v>3</v>
      </c>
      <c r="F1287" s="9">
        <v>21.5</v>
      </c>
      <c r="G1287" s="9">
        <v>3.0000000000000001E-3</v>
      </c>
      <c r="I1287" s="9" t="s">
        <v>77</v>
      </c>
      <c r="BA1287">
        <v>3.0000000000000001E-3</v>
      </c>
    </row>
    <row r="1288" spans="1:80" x14ac:dyDescent="0.2">
      <c r="A1288" s="9">
        <v>7</v>
      </c>
      <c r="B1288" t="s">
        <v>58</v>
      </c>
      <c r="C1288" t="s">
        <v>170</v>
      </c>
      <c r="D1288" s="9">
        <v>5</v>
      </c>
      <c r="E1288" s="9">
        <v>3</v>
      </c>
      <c r="F1288" s="9">
        <v>26.9</v>
      </c>
      <c r="G1288" s="9">
        <v>3.0000000000000001E-3</v>
      </c>
      <c r="I1288" s="9" t="s">
        <v>77</v>
      </c>
      <c r="AQ1288">
        <v>3.0000000000000001E-3</v>
      </c>
    </row>
    <row r="1289" spans="1:80" x14ac:dyDescent="0.2">
      <c r="A1289" s="9">
        <v>13</v>
      </c>
      <c r="B1289" t="s">
        <v>58</v>
      </c>
      <c r="C1289" t="s">
        <v>170</v>
      </c>
      <c r="D1289" s="9">
        <v>5</v>
      </c>
      <c r="E1289" s="9">
        <v>3</v>
      </c>
      <c r="F1289" s="9">
        <v>17.5</v>
      </c>
      <c r="G1289" s="9">
        <v>3.0000000000000001E-3</v>
      </c>
      <c r="I1289" s="9" t="s">
        <v>77</v>
      </c>
      <c r="AQ1289">
        <v>3.0000000000000001E-3</v>
      </c>
    </row>
    <row r="1290" spans="1:80" x14ac:dyDescent="0.2">
      <c r="A1290" s="9">
        <v>12</v>
      </c>
      <c r="B1290" t="s">
        <v>58</v>
      </c>
      <c r="C1290" t="s">
        <v>173</v>
      </c>
      <c r="D1290" s="9">
        <v>6</v>
      </c>
      <c r="E1290" s="9">
        <v>4</v>
      </c>
      <c r="F1290" s="9">
        <v>19.2</v>
      </c>
      <c r="G1290" s="9">
        <v>3.0000000000000001E-3</v>
      </c>
      <c r="I1290" s="9" t="s">
        <v>77</v>
      </c>
      <c r="J1290">
        <v>6.0000000000000006E-4</v>
      </c>
      <c r="K1290">
        <v>3.0000000000000003E-4</v>
      </c>
      <c r="AO1290">
        <v>8.9999999999999998E-4</v>
      </c>
      <c r="AR1290">
        <v>1.2000000000000001E-3</v>
      </c>
    </row>
    <row r="1291" spans="1:80" x14ac:dyDescent="0.2">
      <c r="A1291" s="9">
        <v>13</v>
      </c>
      <c r="B1291" t="s">
        <v>58</v>
      </c>
      <c r="C1291" t="s">
        <v>173</v>
      </c>
      <c r="D1291" s="9">
        <v>6</v>
      </c>
      <c r="E1291" s="9">
        <v>4</v>
      </c>
      <c r="F1291" s="9">
        <v>22.3</v>
      </c>
      <c r="G1291" s="9">
        <v>3.0000000000000001E-3</v>
      </c>
      <c r="I1291" s="9" t="s">
        <v>77</v>
      </c>
      <c r="BA1291">
        <v>3.0000000000000001E-3</v>
      </c>
    </row>
    <row r="1292" spans="1:80" x14ac:dyDescent="0.2">
      <c r="A1292" s="9">
        <v>17</v>
      </c>
      <c r="B1292" t="s">
        <v>58</v>
      </c>
      <c r="C1292" t="s">
        <v>173</v>
      </c>
      <c r="D1292" s="9">
        <v>6</v>
      </c>
      <c r="E1292" s="9">
        <v>4</v>
      </c>
      <c r="F1292" s="9">
        <v>19.399999999999999</v>
      </c>
      <c r="G1292" s="9">
        <v>3.0000000000000001E-3</v>
      </c>
      <c r="I1292" s="9" t="s">
        <v>77</v>
      </c>
      <c r="BA1292">
        <v>3.0000000000000001E-3</v>
      </c>
    </row>
    <row r="1293" spans="1:80" x14ac:dyDescent="0.2">
      <c r="A1293" s="9">
        <v>19</v>
      </c>
      <c r="B1293" t="s">
        <v>58</v>
      </c>
      <c r="C1293" t="s">
        <v>173</v>
      </c>
      <c r="D1293" s="9">
        <v>6</v>
      </c>
      <c r="E1293" s="9">
        <v>4</v>
      </c>
      <c r="F1293" s="9">
        <v>19.5</v>
      </c>
      <c r="G1293" s="9">
        <v>3.0000000000000001E-3</v>
      </c>
      <c r="I1293" s="9" t="s">
        <v>77</v>
      </c>
      <c r="AX1293">
        <v>3.0000000000000001E-3</v>
      </c>
    </row>
    <row r="1294" spans="1:80" x14ac:dyDescent="0.2">
      <c r="A1294" s="9">
        <v>7</v>
      </c>
      <c r="B1294" t="s">
        <v>58</v>
      </c>
      <c r="C1294" t="s">
        <v>168</v>
      </c>
      <c r="D1294" s="9">
        <v>1</v>
      </c>
      <c r="E1294" s="9">
        <v>4</v>
      </c>
      <c r="F1294" s="9">
        <v>26.8</v>
      </c>
      <c r="G1294" s="9">
        <v>3.0000000000000001E-3</v>
      </c>
      <c r="I1294" s="9" t="s">
        <v>77</v>
      </c>
      <c r="BD1294">
        <v>3.0000000000000001E-3</v>
      </c>
    </row>
    <row r="1295" spans="1:80" x14ac:dyDescent="0.2">
      <c r="A1295" s="9">
        <v>20</v>
      </c>
      <c r="B1295" t="s">
        <v>58</v>
      </c>
      <c r="C1295" t="s">
        <v>168</v>
      </c>
      <c r="D1295" s="9">
        <v>1</v>
      </c>
      <c r="E1295" s="9">
        <v>4</v>
      </c>
      <c r="F1295" s="9">
        <v>25.1</v>
      </c>
      <c r="G1295" s="9">
        <v>3.0000000000000001E-3</v>
      </c>
      <c r="I1295" s="9" t="s">
        <v>77</v>
      </c>
      <c r="AW1295">
        <v>2.9999999999999997E-4</v>
      </c>
      <c r="AX1295">
        <v>2.7000000000000001E-3</v>
      </c>
    </row>
    <row r="1296" spans="1:80" x14ac:dyDescent="0.2">
      <c r="A1296" s="9">
        <v>6</v>
      </c>
      <c r="B1296" t="s">
        <v>58</v>
      </c>
      <c r="C1296" t="s">
        <v>170</v>
      </c>
      <c r="D1296" s="9">
        <v>5</v>
      </c>
      <c r="E1296" s="9">
        <v>4</v>
      </c>
      <c r="F1296" s="9">
        <v>25.3</v>
      </c>
      <c r="G1296" s="9">
        <v>3.0000000000000001E-3</v>
      </c>
      <c r="I1296" s="9" t="s">
        <v>77</v>
      </c>
      <c r="J1296">
        <v>2.2500000000000003E-3</v>
      </c>
      <c r="AM1296">
        <v>8.9999999999999992E-5</v>
      </c>
      <c r="AO1296">
        <v>2.1000000000000004E-4</v>
      </c>
      <c r="AQ1296">
        <v>4.4999999999999999E-4</v>
      </c>
    </row>
    <row r="1297" spans="1:158" x14ac:dyDescent="0.2">
      <c r="A1297" s="9">
        <v>28</v>
      </c>
      <c r="B1297" t="s">
        <v>58</v>
      </c>
      <c r="C1297" t="s">
        <v>170</v>
      </c>
      <c r="D1297" s="9">
        <v>5</v>
      </c>
      <c r="E1297" s="9">
        <v>4</v>
      </c>
      <c r="F1297" s="9">
        <v>18.2</v>
      </c>
      <c r="G1297" s="9">
        <v>3.0000000000000001E-3</v>
      </c>
      <c r="I1297" s="9" t="s">
        <v>77</v>
      </c>
      <c r="AM1297">
        <v>3.0000000000000001E-5</v>
      </c>
      <c r="AQ1297">
        <v>2.3700000000000001E-3</v>
      </c>
      <c r="AX1297">
        <v>6.0000000000000006E-4</v>
      </c>
    </row>
    <row r="1298" spans="1:158" x14ac:dyDescent="0.2">
      <c r="A1298" s="9">
        <v>2</v>
      </c>
      <c r="B1298" t="s">
        <v>58</v>
      </c>
      <c r="C1298" t="s">
        <v>173</v>
      </c>
      <c r="D1298" s="9">
        <v>6</v>
      </c>
      <c r="E1298" s="9">
        <v>6</v>
      </c>
      <c r="F1298" s="9">
        <v>24.1</v>
      </c>
      <c r="G1298" s="9">
        <v>3.0000000000000001E-3</v>
      </c>
      <c r="I1298" s="9" t="s">
        <v>77</v>
      </c>
      <c r="BD1298">
        <v>3.0000000000000001E-3</v>
      </c>
    </row>
    <row r="1299" spans="1:158" x14ac:dyDescent="0.2">
      <c r="A1299" s="9">
        <v>6</v>
      </c>
      <c r="B1299" t="s">
        <v>58</v>
      </c>
      <c r="C1299" t="s">
        <v>173</v>
      </c>
      <c r="D1299" s="9">
        <v>6</v>
      </c>
      <c r="E1299" s="9">
        <v>6</v>
      </c>
      <c r="F1299" s="9">
        <v>23.6</v>
      </c>
      <c r="G1299" s="9">
        <v>3.0000000000000001E-3</v>
      </c>
      <c r="I1299" s="9" t="s">
        <v>77</v>
      </c>
      <c r="J1299">
        <v>1.3500000000000001E-3</v>
      </c>
      <c r="AQ1299">
        <v>1.5000000000000001E-4</v>
      </c>
      <c r="AX1299">
        <v>1.5E-3</v>
      </c>
    </row>
    <row r="1300" spans="1:158" x14ac:dyDescent="0.2">
      <c r="A1300" s="9">
        <v>27</v>
      </c>
      <c r="B1300" t="s">
        <v>58</v>
      </c>
      <c r="C1300" t="s">
        <v>173</v>
      </c>
      <c r="D1300" s="9">
        <v>6</v>
      </c>
      <c r="E1300" s="9">
        <v>6</v>
      </c>
      <c r="F1300" s="9">
        <v>20.9</v>
      </c>
      <c r="G1300" s="9">
        <v>3.0000000000000001E-3</v>
      </c>
      <c r="I1300" s="9" t="s">
        <v>77</v>
      </c>
      <c r="J1300">
        <v>3.0000000000000003E-4</v>
      </c>
      <c r="K1300">
        <v>1.5000000000000001E-4</v>
      </c>
      <c r="AO1300">
        <v>3.0000000000000003E-4</v>
      </c>
      <c r="AQ1300">
        <v>6.0000000000000006E-4</v>
      </c>
      <c r="AX1300">
        <v>1.6500000000000002E-3</v>
      </c>
    </row>
    <row r="1301" spans="1:158" x14ac:dyDescent="0.2">
      <c r="A1301" s="9">
        <v>28</v>
      </c>
      <c r="B1301" t="s">
        <v>58</v>
      </c>
      <c r="C1301" t="s">
        <v>173</v>
      </c>
      <c r="D1301" s="9">
        <v>6</v>
      </c>
      <c r="E1301" s="9">
        <v>6</v>
      </c>
      <c r="F1301" s="9">
        <v>17.600000000000001</v>
      </c>
      <c r="G1301" s="9">
        <v>3.0000000000000001E-3</v>
      </c>
      <c r="I1301" s="9" t="s">
        <v>77</v>
      </c>
      <c r="J1301">
        <v>1.7699999999999999E-3</v>
      </c>
      <c r="K1301">
        <v>6.0000000000000006E-4</v>
      </c>
      <c r="L1301">
        <v>3.0000000000000001E-5</v>
      </c>
      <c r="AQ1301">
        <v>6.0000000000000006E-4</v>
      </c>
    </row>
    <row r="1302" spans="1:158" x14ac:dyDescent="0.2">
      <c r="A1302" s="9">
        <v>32</v>
      </c>
      <c r="B1302" t="s">
        <v>58</v>
      </c>
      <c r="C1302" t="s">
        <v>170</v>
      </c>
      <c r="D1302" s="9">
        <v>5</v>
      </c>
      <c r="E1302" s="9">
        <v>6</v>
      </c>
      <c r="F1302" s="9">
        <v>39</v>
      </c>
      <c r="G1302" s="9">
        <v>3.0000000000000001E-3</v>
      </c>
      <c r="I1302" s="9" t="s">
        <v>77</v>
      </c>
      <c r="J1302">
        <v>1.8E-3</v>
      </c>
      <c r="K1302">
        <v>6.0000000000000006E-4</v>
      </c>
      <c r="AQ1302">
        <v>6.0000000000000006E-4</v>
      </c>
    </row>
    <row r="1303" spans="1:158" x14ac:dyDescent="0.2">
      <c r="A1303" s="9">
        <v>1</v>
      </c>
      <c r="B1303" t="s">
        <v>230</v>
      </c>
      <c r="C1303" t="s">
        <v>170</v>
      </c>
      <c r="D1303" s="9">
        <v>5</v>
      </c>
      <c r="E1303" s="9">
        <v>5</v>
      </c>
      <c r="F1303" s="9">
        <v>10.6</v>
      </c>
      <c r="G1303" s="9">
        <v>3.0000000000000001E-3</v>
      </c>
      <c r="I1303" s="9" t="s">
        <v>77</v>
      </c>
      <c r="J1303">
        <v>1.5E-3</v>
      </c>
      <c r="K1303">
        <v>1.5E-3</v>
      </c>
    </row>
    <row r="1304" spans="1:158" x14ac:dyDescent="0.2">
      <c r="A1304" s="9">
        <v>1</v>
      </c>
      <c r="B1304" t="s">
        <v>231</v>
      </c>
      <c r="C1304" t="s">
        <v>168</v>
      </c>
      <c r="D1304" s="9">
        <v>1</v>
      </c>
      <c r="E1304" s="9">
        <v>3</v>
      </c>
      <c r="F1304" s="9">
        <v>37</v>
      </c>
      <c r="G1304" s="9">
        <v>3.0000000000000001E-3</v>
      </c>
      <c r="I1304" s="9" t="s">
        <v>77</v>
      </c>
      <c r="J1304">
        <v>2.0999999999999999E-3</v>
      </c>
      <c r="K1304">
        <v>7.5000000000000002E-4</v>
      </c>
      <c r="AM1304">
        <v>6.0000000000000002E-5</v>
      </c>
      <c r="AV1304">
        <v>8.9999999999999992E-5</v>
      </c>
    </row>
    <row r="1305" spans="1:158" x14ac:dyDescent="0.2">
      <c r="A1305" s="11">
        <v>2</v>
      </c>
      <c r="B1305" s="100" t="s">
        <v>46</v>
      </c>
      <c r="C1305" s="100" t="s">
        <v>170</v>
      </c>
      <c r="D1305" s="9">
        <v>5</v>
      </c>
      <c r="E1305" s="11">
        <v>5</v>
      </c>
      <c r="F1305" s="11">
        <v>51.3</v>
      </c>
      <c r="G1305" s="11">
        <v>3.0000000000000001E-3</v>
      </c>
      <c r="H1305" s="100"/>
      <c r="I1305" s="13" t="s">
        <v>77</v>
      </c>
      <c r="J1305" s="100"/>
      <c r="K1305" s="100"/>
      <c r="L1305" s="100"/>
      <c r="M1305" s="100"/>
      <c r="N1305" s="100"/>
      <c r="O1305" s="100"/>
      <c r="P1305" s="100"/>
      <c r="Q1305" s="100"/>
      <c r="R1305" s="100"/>
      <c r="S1305" s="100"/>
      <c r="T1305" s="100"/>
      <c r="U1305" s="100"/>
      <c r="V1305" s="100"/>
      <c r="W1305" s="100"/>
      <c r="X1305" s="100"/>
      <c r="Y1305" s="100"/>
      <c r="Z1305" s="100"/>
      <c r="AA1305" s="100"/>
      <c r="AB1305" s="100"/>
      <c r="AC1305" s="100"/>
      <c r="AD1305" s="100"/>
      <c r="AE1305" s="100"/>
      <c r="AF1305" s="100"/>
      <c r="AG1305" s="100"/>
      <c r="AH1305" s="100"/>
      <c r="AI1305" s="100"/>
      <c r="AJ1305" s="100"/>
      <c r="AK1305" s="100"/>
      <c r="AL1305" s="100"/>
      <c r="AM1305" s="100"/>
      <c r="AN1305" s="100"/>
      <c r="AO1305" s="100"/>
      <c r="AP1305" s="100"/>
      <c r="AQ1305" s="100"/>
      <c r="AR1305" s="100"/>
      <c r="AS1305" s="100"/>
      <c r="AT1305" s="100"/>
      <c r="AU1305" s="100"/>
      <c r="AV1305" s="100"/>
      <c r="AW1305" s="100"/>
      <c r="AX1305" s="100"/>
      <c r="AY1305" s="100"/>
      <c r="AZ1305" s="100"/>
      <c r="BA1305" s="100"/>
      <c r="BB1305" s="100">
        <v>3.0000000000000001E-3</v>
      </c>
      <c r="BC1305" s="100"/>
      <c r="BD1305" s="100"/>
      <c r="BE1305" s="100"/>
      <c r="BF1305" s="100"/>
      <c r="BG1305" s="100"/>
      <c r="BH1305" s="100"/>
      <c r="BI1305" s="100"/>
      <c r="BJ1305" s="100"/>
      <c r="BK1305" s="100"/>
      <c r="BL1305" s="100"/>
      <c r="BM1305" s="100"/>
      <c r="BN1305" s="100"/>
      <c r="BO1305" s="100"/>
      <c r="BP1305" s="100"/>
      <c r="BQ1305" s="100"/>
      <c r="BR1305" s="100"/>
      <c r="BS1305" s="100"/>
      <c r="BT1305" s="100"/>
      <c r="BU1305" s="100"/>
      <c r="BV1305" s="100"/>
      <c r="BW1305" s="100"/>
      <c r="BX1305" s="100"/>
      <c r="BY1305" s="100"/>
      <c r="BZ1305" s="100"/>
      <c r="CA1305" s="100"/>
      <c r="CB1305" s="100"/>
      <c r="CC1305" s="100"/>
      <c r="CD1305" s="100"/>
      <c r="CE1305" s="100"/>
      <c r="CF1305" s="100"/>
      <c r="CG1305" s="100"/>
      <c r="CH1305" s="100"/>
      <c r="CI1305" s="100"/>
      <c r="CJ1305" s="100"/>
      <c r="CK1305" s="100"/>
      <c r="CL1305" s="100"/>
      <c r="CM1305" s="100"/>
      <c r="CN1305" s="100"/>
      <c r="CO1305" s="100"/>
      <c r="CP1305" s="100"/>
      <c r="CQ1305" s="100"/>
      <c r="CR1305" s="100"/>
      <c r="CS1305" s="100"/>
      <c r="CT1305" s="100"/>
      <c r="CU1305" s="100"/>
      <c r="CV1305" s="100"/>
      <c r="CW1305" s="100"/>
      <c r="CX1305" s="100"/>
      <c r="CY1305" s="100"/>
      <c r="CZ1305" s="100"/>
      <c r="DA1305" s="100"/>
      <c r="DB1305" s="100"/>
      <c r="DC1305" s="100"/>
      <c r="DD1305" s="100"/>
      <c r="DE1305" s="100"/>
      <c r="DF1305" s="100"/>
      <c r="DG1305" s="100"/>
      <c r="DH1305" s="100"/>
      <c r="DI1305" s="100"/>
      <c r="DJ1305" s="100"/>
      <c r="DK1305" s="100"/>
      <c r="DL1305" s="100"/>
      <c r="DM1305" s="100"/>
      <c r="DN1305" s="100"/>
      <c r="DO1305" s="100"/>
      <c r="DP1305" s="100"/>
      <c r="DQ1305" s="100"/>
      <c r="DR1305" s="100"/>
      <c r="DS1305" s="100"/>
      <c r="DT1305" s="100"/>
      <c r="DU1305" s="100"/>
      <c r="DV1305" s="100"/>
      <c r="DW1305" s="100"/>
      <c r="DX1305" s="100"/>
      <c r="DY1305" s="100"/>
      <c r="DZ1305" s="100"/>
      <c r="EA1305" s="100"/>
      <c r="EB1305" s="100"/>
      <c r="EC1305" s="100"/>
      <c r="ED1305" s="100"/>
      <c r="EE1305" s="100"/>
      <c r="EF1305" s="100"/>
      <c r="EG1305" s="100"/>
      <c r="EH1305" s="100"/>
      <c r="EI1305" s="100"/>
      <c r="EJ1305" s="100"/>
      <c r="EK1305" s="100"/>
      <c r="EL1305" s="100"/>
      <c r="EM1305" s="100"/>
      <c r="EN1305" s="100"/>
      <c r="EO1305" s="100"/>
      <c r="EP1305" s="100"/>
      <c r="EQ1305" s="100"/>
      <c r="ER1305" s="100"/>
      <c r="ES1305" s="100"/>
      <c r="ET1305" s="100"/>
      <c r="EU1305" s="100"/>
      <c r="EV1305" s="100"/>
      <c r="EW1305" s="100"/>
      <c r="EX1305" s="100"/>
      <c r="EY1305" s="100"/>
      <c r="EZ1305" s="100"/>
      <c r="FA1305" s="100"/>
      <c r="FB1305" s="100"/>
    </row>
    <row r="1306" spans="1:158" x14ac:dyDescent="0.2">
      <c r="A1306" s="55">
        <v>1</v>
      </c>
      <c r="B1306" s="101" t="s">
        <v>45</v>
      </c>
      <c r="C1306" s="55" t="s">
        <v>169</v>
      </c>
      <c r="D1306" s="55">
        <v>4</v>
      </c>
      <c r="E1306" s="55">
        <v>6</v>
      </c>
      <c r="F1306" s="55">
        <v>87.7</v>
      </c>
      <c r="G1306" s="52">
        <f>SUM(J1306:GC1306)</f>
        <v>3.0000000000000001E-3</v>
      </c>
      <c r="H1306" s="55"/>
      <c r="I1306" s="55" t="s">
        <v>77</v>
      </c>
      <c r="J1306" s="55">
        <f>0.25*0.003</f>
        <v>7.5000000000000002E-4</v>
      </c>
      <c r="K1306" s="55">
        <f>0.05*0.003</f>
        <v>1.5000000000000001E-4</v>
      </c>
      <c r="L1306" s="55"/>
      <c r="M1306" s="55"/>
      <c r="N1306" s="55"/>
      <c r="O1306" s="55"/>
      <c r="P1306" s="55"/>
      <c r="Q1306" s="55"/>
      <c r="R1306" s="55"/>
      <c r="S1306" s="55"/>
      <c r="T1306" s="55"/>
      <c r="U1306" s="55"/>
      <c r="V1306" s="55"/>
      <c r="W1306" s="55"/>
      <c r="X1306" s="55">
        <f>0.4*0.003</f>
        <v>1.2000000000000001E-3</v>
      </c>
      <c r="Y1306" s="55"/>
      <c r="Z1306" s="55"/>
      <c r="AA1306" s="55"/>
      <c r="AB1306" s="55"/>
      <c r="AC1306" s="55"/>
      <c r="AD1306" s="55"/>
      <c r="AE1306" s="55"/>
      <c r="AF1306" s="55"/>
      <c r="AG1306" s="55"/>
      <c r="AH1306" s="55"/>
      <c r="AI1306" s="55"/>
      <c r="AJ1306" s="55"/>
      <c r="AK1306" s="55"/>
      <c r="AL1306" s="55"/>
      <c r="AM1306" s="55"/>
      <c r="AN1306" s="55"/>
      <c r="AO1306" s="55"/>
      <c r="AP1306" s="55"/>
      <c r="AQ1306" s="55"/>
      <c r="AR1306" s="55"/>
      <c r="AS1306" s="55">
        <f>0.3*0.003</f>
        <v>8.9999999999999998E-4</v>
      </c>
      <c r="AT1306" s="55"/>
      <c r="AU1306" s="55"/>
      <c r="AV1306" s="55"/>
      <c r="AW1306" s="55"/>
      <c r="AX1306" s="55"/>
      <c r="AY1306" s="55"/>
      <c r="AZ1306" s="55"/>
      <c r="BA1306" s="55"/>
      <c r="BB1306" s="55"/>
      <c r="BC1306" s="55"/>
      <c r="BD1306" s="55"/>
      <c r="BE1306" s="55"/>
      <c r="BF1306" s="55"/>
      <c r="BG1306" s="55"/>
      <c r="BH1306" s="55"/>
      <c r="BI1306" s="55"/>
      <c r="BJ1306" s="55"/>
      <c r="BK1306" s="55"/>
      <c r="BL1306" s="55"/>
      <c r="BM1306" s="55"/>
      <c r="BN1306" s="55"/>
      <c r="BO1306" s="55"/>
      <c r="BP1306" s="55"/>
      <c r="BQ1306" s="55"/>
      <c r="BR1306" s="55"/>
      <c r="BS1306" s="55"/>
      <c r="BT1306" s="55"/>
      <c r="BU1306" s="55"/>
      <c r="BV1306" s="55"/>
      <c r="BW1306" s="55"/>
      <c r="BX1306" s="55"/>
      <c r="BY1306" s="55"/>
      <c r="BZ1306" s="55"/>
      <c r="CA1306" s="55"/>
      <c r="CB1306" s="55"/>
      <c r="CC1306" s="55"/>
      <c r="CD1306" s="55"/>
      <c r="CE1306" s="55"/>
      <c r="CF1306" s="55"/>
      <c r="CG1306" s="55"/>
      <c r="CH1306" s="55"/>
      <c r="CI1306" s="55"/>
      <c r="CJ1306" s="55"/>
      <c r="CK1306" s="55"/>
      <c r="CL1306" s="55"/>
      <c r="CM1306" s="55"/>
      <c r="CN1306" s="55"/>
      <c r="CO1306" s="55"/>
      <c r="CP1306" s="55"/>
      <c r="CQ1306" s="55"/>
      <c r="CR1306" s="55"/>
      <c r="CS1306" s="55"/>
      <c r="CT1306" s="55"/>
      <c r="CU1306" s="55"/>
      <c r="CV1306" s="55"/>
      <c r="CW1306" s="55"/>
      <c r="CX1306" s="55"/>
      <c r="CY1306" s="55"/>
      <c r="CZ1306" s="55"/>
      <c r="DA1306" s="55"/>
      <c r="DB1306" s="55"/>
      <c r="DC1306" s="55"/>
      <c r="DD1306" s="55"/>
      <c r="DE1306" s="55"/>
      <c r="DF1306" s="55"/>
      <c r="DG1306" s="55"/>
      <c r="DH1306" s="55"/>
      <c r="DI1306" s="55"/>
      <c r="DJ1306" s="55"/>
      <c r="DK1306" s="55"/>
      <c r="DL1306" s="55"/>
      <c r="DM1306" s="55"/>
      <c r="DN1306" s="55"/>
      <c r="DO1306" s="55"/>
      <c r="DP1306" s="55"/>
      <c r="DQ1306" s="55"/>
      <c r="DR1306" s="55"/>
      <c r="DS1306" s="55"/>
      <c r="DT1306" s="55"/>
      <c r="DU1306" s="55"/>
      <c r="DV1306" s="55"/>
      <c r="DW1306" s="55"/>
      <c r="DX1306" s="55"/>
      <c r="DY1306" s="55"/>
      <c r="DZ1306" s="55"/>
      <c r="EA1306" s="55"/>
      <c r="EB1306" s="55"/>
      <c r="EC1306" s="55"/>
      <c r="ED1306" s="55"/>
      <c r="EE1306" s="55"/>
      <c r="EF1306" s="55"/>
      <c r="EG1306" s="55"/>
      <c r="EH1306" s="55"/>
      <c r="EI1306" s="55"/>
      <c r="EJ1306" s="55"/>
      <c r="EK1306" s="55"/>
      <c r="EL1306" s="55"/>
      <c r="EM1306" s="55"/>
      <c r="EN1306" s="55"/>
      <c r="EO1306" s="55"/>
      <c r="EP1306" s="55"/>
      <c r="EQ1306" s="55"/>
      <c r="ER1306" s="55"/>
      <c r="ES1306" s="55"/>
      <c r="ET1306" s="55"/>
      <c r="EU1306" s="55"/>
      <c r="EV1306" s="55"/>
      <c r="EW1306" s="55"/>
      <c r="EX1306" s="55"/>
      <c r="EY1306" s="55"/>
      <c r="EZ1306" s="55"/>
      <c r="FA1306" s="55"/>
      <c r="FB1306" s="55"/>
    </row>
    <row r="1307" spans="1:158" s="100" customFormat="1" x14ac:dyDescent="0.2">
      <c r="A1307" s="52">
        <v>3</v>
      </c>
      <c r="B1307" s="101" t="s">
        <v>45</v>
      </c>
      <c r="C1307" s="52" t="s">
        <v>170</v>
      </c>
      <c r="D1307" s="52">
        <v>5</v>
      </c>
      <c r="E1307" s="52">
        <v>5</v>
      </c>
      <c r="F1307" s="52">
        <v>74</v>
      </c>
      <c r="G1307" s="52">
        <f>SUM(J1307:BV1307)</f>
        <v>3.0000000000000001E-3</v>
      </c>
      <c r="H1307" s="52"/>
      <c r="I1307" s="52" t="s">
        <v>77</v>
      </c>
      <c r="J1307" s="52">
        <f>0.55*0.003</f>
        <v>1.6500000000000002E-3</v>
      </c>
      <c r="K1307" s="52">
        <f>0.3*0.003</f>
        <v>8.9999999999999998E-4</v>
      </c>
      <c r="L1307" s="52"/>
      <c r="M1307" s="52"/>
      <c r="N1307" s="52">
        <f>0.1*0.003</f>
        <v>3.0000000000000003E-4</v>
      </c>
      <c r="O1307" s="52"/>
      <c r="P1307" s="52">
        <f>0.05*0.003</f>
        <v>1.5000000000000001E-4</v>
      </c>
      <c r="Q1307" s="52"/>
      <c r="R1307" s="52"/>
      <c r="S1307" s="52"/>
      <c r="T1307" s="52"/>
      <c r="U1307" s="52"/>
      <c r="V1307" s="52"/>
      <c r="W1307" s="52"/>
      <c r="X1307" s="52"/>
      <c r="Y1307" s="52"/>
      <c r="Z1307" s="52"/>
      <c r="AA1307" s="52"/>
      <c r="AB1307" s="52"/>
      <c r="AC1307" s="52"/>
      <c r="AD1307" s="52"/>
      <c r="AE1307" s="52"/>
      <c r="AF1307" s="52"/>
      <c r="AG1307" s="52"/>
      <c r="AH1307" s="52"/>
      <c r="AI1307" s="52"/>
      <c r="AJ1307" s="52"/>
      <c r="AK1307" s="52"/>
      <c r="AL1307" s="52"/>
      <c r="AM1307" s="52"/>
      <c r="AN1307" s="52"/>
      <c r="AO1307" s="52"/>
      <c r="AP1307" s="52"/>
      <c r="AQ1307" s="52"/>
      <c r="AR1307" s="52"/>
      <c r="AS1307" s="52"/>
      <c r="AT1307" s="52"/>
      <c r="AU1307" s="52"/>
      <c r="AV1307" s="52"/>
      <c r="AW1307" s="52"/>
      <c r="AX1307" s="52"/>
      <c r="AY1307" s="52"/>
      <c r="AZ1307" s="52"/>
      <c r="BA1307" s="52"/>
      <c r="BB1307" s="52"/>
      <c r="BC1307" s="52"/>
      <c r="BD1307" s="52"/>
      <c r="BE1307" s="52"/>
      <c r="BF1307" s="52"/>
      <c r="BG1307" s="52"/>
      <c r="BH1307" s="52"/>
      <c r="BI1307" s="52"/>
      <c r="BJ1307" s="52"/>
      <c r="BK1307" s="52"/>
      <c r="BL1307" s="52"/>
      <c r="BM1307" s="52"/>
      <c r="BN1307" s="52"/>
      <c r="BO1307" s="52"/>
      <c r="BP1307" s="52"/>
      <c r="BQ1307" s="52"/>
      <c r="BR1307" s="52"/>
      <c r="BS1307" s="52"/>
      <c r="BT1307" s="52"/>
      <c r="BU1307" s="52"/>
      <c r="BV1307" s="52"/>
      <c r="BW1307" s="52"/>
      <c r="BX1307" s="52"/>
      <c r="BY1307" s="52"/>
      <c r="BZ1307" s="52"/>
      <c r="CA1307" s="52"/>
      <c r="CB1307" s="52"/>
      <c r="CC1307" s="52"/>
      <c r="CD1307" s="52"/>
      <c r="CE1307" s="52"/>
      <c r="CF1307" s="52"/>
      <c r="CG1307" s="52"/>
      <c r="CH1307" s="52"/>
      <c r="CI1307" s="52"/>
      <c r="CJ1307" s="52"/>
      <c r="CK1307" s="52"/>
      <c r="CL1307" s="52"/>
      <c r="CM1307" s="52"/>
      <c r="CN1307" s="52"/>
      <c r="CO1307" s="52"/>
      <c r="CP1307" s="52"/>
      <c r="CQ1307" s="52"/>
      <c r="CR1307" s="52"/>
      <c r="CS1307" s="52"/>
      <c r="CT1307" s="52"/>
      <c r="CU1307" s="52"/>
      <c r="CV1307" s="53"/>
      <c r="CW1307" s="53"/>
      <c r="CX1307" s="53"/>
      <c r="CY1307" s="53"/>
      <c r="CZ1307" s="53"/>
      <c r="DA1307" s="53"/>
      <c r="DB1307" s="53"/>
      <c r="DC1307" s="52"/>
      <c r="DD1307" s="52"/>
      <c r="DE1307" s="53"/>
      <c r="DF1307" s="52"/>
      <c r="DG1307" s="52"/>
      <c r="DH1307" s="52"/>
      <c r="DI1307" s="52"/>
      <c r="DJ1307" s="52"/>
      <c r="DK1307" s="52"/>
      <c r="DL1307" s="52"/>
      <c r="DM1307" s="52"/>
      <c r="DN1307" s="52"/>
      <c r="DO1307" s="52"/>
      <c r="DP1307" s="52"/>
      <c r="DQ1307" s="52"/>
      <c r="DR1307" s="52"/>
      <c r="DS1307" s="52"/>
      <c r="DT1307" s="52"/>
      <c r="DU1307" s="52"/>
      <c r="DV1307" s="52"/>
      <c r="DW1307" s="52"/>
      <c r="DX1307" s="52"/>
      <c r="DY1307" s="52"/>
      <c r="DZ1307" s="52"/>
      <c r="EA1307" s="52"/>
      <c r="EB1307" s="52"/>
      <c r="EC1307" s="52"/>
      <c r="ED1307" s="52"/>
      <c r="EE1307" s="52"/>
      <c r="EF1307" s="52"/>
      <c r="EG1307" s="52"/>
      <c r="EH1307" s="52"/>
      <c r="EI1307" s="52"/>
      <c r="EJ1307" s="52"/>
      <c r="EK1307" s="52"/>
      <c r="EL1307" s="52"/>
      <c r="EM1307" s="52"/>
      <c r="EN1307" s="52"/>
      <c r="EO1307" s="52"/>
      <c r="EP1307" s="52"/>
      <c r="EQ1307" s="52"/>
      <c r="ER1307" s="52"/>
      <c r="ES1307" s="52"/>
      <c r="ET1307" s="52"/>
      <c r="EU1307" s="52"/>
      <c r="EV1307" s="52"/>
      <c r="EW1307" s="52"/>
      <c r="EX1307" s="52"/>
      <c r="EY1307" s="52"/>
      <c r="EZ1307" s="52"/>
      <c r="FA1307" s="52"/>
      <c r="FB1307" s="52"/>
    </row>
    <row r="1308" spans="1:158" s="100" customFormat="1" x14ac:dyDescent="0.2">
      <c r="A1308" s="9">
        <v>11</v>
      </c>
      <c r="B1308" t="s">
        <v>60</v>
      </c>
      <c r="C1308" t="s">
        <v>170</v>
      </c>
      <c r="D1308" s="9">
        <v>5</v>
      </c>
      <c r="E1308" s="9">
        <v>6</v>
      </c>
      <c r="F1308" s="9">
        <v>17.600000000000001</v>
      </c>
      <c r="G1308" s="9">
        <v>3.0000000000000001E-3</v>
      </c>
      <c r="H1308"/>
      <c r="I1308" s="9" t="s">
        <v>77</v>
      </c>
      <c r="J1308">
        <v>2.4000000000000002E-3</v>
      </c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>
        <v>6.0000000000000006E-4</v>
      </c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  <c r="EO1308"/>
      <c r="EP1308"/>
      <c r="EQ1308"/>
      <c r="ER1308"/>
      <c r="ES1308"/>
      <c r="ET1308"/>
      <c r="EU1308"/>
      <c r="EV1308"/>
      <c r="EW1308"/>
      <c r="EX1308"/>
      <c r="EY1308"/>
      <c r="EZ1308"/>
      <c r="FA1308"/>
      <c r="FB1308"/>
    </row>
    <row r="1309" spans="1:158" s="52" customFormat="1" x14ac:dyDescent="0.2">
      <c r="A1309" s="9">
        <v>1</v>
      </c>
      <c r="B1309" t="s">
        <v>136</v>
      </c>
      <c r="C1309" t="s">
        <v>170</v>
      </c>
      <c r="D1309" s="9">
        <v>5</v>
      </c>
      <c r="E1309" s="9">
        <v>2</v>
      </c>
      <c r="F1309" s="9">
        <v>49.3</v>
      </c>
      <c r="G1309" s="9">
        <v>3.0000000000000001E-3</v>
      </c>
      <c r="H1309"/>
      <c r="I1309" s="9" t="s">
        <v>77</v>
      </c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>
        <v>3.0000000000000001E-3</v>
      </c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  <c r="EO1309"/>
      <c r="EP1309"/>
      <c r="EQ1309"/>
      <c r="ER1309"/>
      <c r="ES1309"/>
      <c r="ET1309"/>
      <c r="EU1309"/>
      <c r="EV1309"/>
      <c r="EW1309"/>
      <c r="EX1309"/>
      <c r="EY1309"/>
      <c r="EZ1309"/>
      <c r="FA1309"/>
      <c r="FB1309"/>
    </row>
    <row r="1310" spans="1:158" x14ac:dyDescent="0.2">
      <c r="A1310" s="9">
        <v>23</v>
      </c>
      <c r="B1310" t="s">
        <v>112</v>
      </c>
      <c r="C1310" t="s">
        <v>170</v>
      </c>
      <c r="D1310" s="9">
        <v>5</v>
      </c>
      <c r="E1310" s="9">
        <v>6</v>
      </c>
      <c r="F1310" s="9">
        <v>27.2</v>
      </c>
      <c r="G1310" s="9">
        <v>3.0000000000000005E-3</v>
      </c>
      <c r="I1310" s="9" t="s">
        <v>77</v>
      </c>
      <c r="J1310">
        <v>1.2000000000000001E-3</v>
      </c>
      <c r="K1310">
        <v>3.0000000000000003E-4</v>
      </c>
      <c r="N1310">
        <v>1.2000000000000001E-3</v>
      </c>
      <c r="AM1310">
        <v>6.0000000000000002E-5</v>
      </c>
      <c r="AQ1310">
        <v>2.4000000000000001E-4</v>
      </c>
    </row>
    <row r="1311" spans="1:158" x14ac:dyDescent="0.2">
      <c r="A1311" s="9">
        <v>28</v>
      </c>
      <c r="B1311" t="s">
        <v>52</v>
      </c>
      <c r="C1311" t="s">
        <v>170</v>
      </c>
      <c r="D1311" s="9">
        <v>5</v>
      </c>
      <c r="E1311" s="9">
        <v>4</v>
      </c>
      <c r="F1311" s="9">
        <v>28.9</v>
      </c>
      <c r="G1311" s="9">
        <v>3.0000000000000005E-3</v>
      </c>
      <c r="I1311" s="9" t="s">
        <v>77</v>
      </c>
      <c r="J1311">
        <v>6.0000000000000006E-4</v>
      </c>
      <c r="K1311">
        <v>1.2E-4</v>
      </c>
      <c r="AQ1311">
        <v>2.2500000000000003E-3</v>
      </c>
      <c r="AS1311">
        <v>3.0000000000000001E-5</v>
      </c>
    </row>
    <row r="1312" spans="1:158" x14ac:dyDescent="0.2">
      <c r="A1312" s="9">
        <v>11</v>
      </c>
      <c r="B1312" t="s">
        <v>52</v>
      </c>
      <c r="C1312" t="s">
        <v>170</v>
      </c>
      <c r="D1312" s="9">
        <v>5</v>
      </c>
      <c r="E1312" s="9">
        <v>6</v>
      </c>
      <c r="F1312" s="9">
        <v>66.2</v>
      </c>
      <c r="G1312" s="9">
        <v>3.2500000000000003E-3</v>
      </c>
      <c r="I1312" s="9" t="s">
        <v>77</v>
      </c>
      <c r="BA1312">
        <v>7.5000000000000002E-4</v>
      </c>
      <c r="BK1312">
        <v>1E-3</v>
      </c>
      <c r="BO1312">
        <v>1.5E-3</v>
      </c>
    </row>
    <row r="1313" spans="1:81" x14ac:dyDescent="0.2">
      <c r="A1313" s="9">
        <v>13</v>
      </c>
      <c r="B1313" t="s">
        <v>55</v>
      </c>
      <c r="C1313" t="s">
        <v>173</v>
      </c>
      <c r="D1313" s="9">
        <v>6</v>
      </c>
      <c r="E1313" s="9">
        <v>4</v>
      </c>
      <c r="F1313" s="9">
        <v>20.5</v>
      </c>
      <c r="G1313" s="9">
        <v>3.5000000000000001E-3</v>
      </c>
      <c r="I1313" s="9" t="s">
        <v>77</v>
      </c>
      <c r="J1313">
        <v>1.05E-4</v>
      </c>
      <c r="AO1313">
        <v>7.0000000000000007E-5</v>
      </c>
      <c r="AR1313">
        <v>2.9749999999999998E-3</v>
      </c>
      <c r="BA1313">
        <v>3.5000000000000005E-4</v>
      </c>
    </row>
    <row r="1314" spans="1:81" x14ac:dyDescent="0.2">
      <c r="A1314" s="9">
        <v>26</v>
      </c>
      <c r="B1314" t="s">
        <v>58</v>
      </c>
      <c r="C1314" t="s">
        <v>173</v>
      </c>
      <c r="D1314" s="9">
        <v>6</v>
      </c>
      <c r="E1314" s="9">
        <v>3</v>
      </c>
      <c r="F1314" s="9">
        <v>18.399999999999999</v>
      </c>
      <c r="G1314" s="9">
        <v>3.5000000000000001E-3</v>
      </c>
      <c r="I1314" s="9" t="s">
        <v>77</v>
      </c>
      <c r="BA1314">
        <v>3.5000000000000001E-3</v>
      </c>
    </row>
    <row r="1315" spans="1:81" x14ac:dyDescent="0.2">
      <c r="A1315" s="9">
        <v>17</v>
      </c>
      <c r="B1315" t="s">
        <v>55</v>
      </c>
      <c r="C1315" t="s">
        <v>168</v>
      </c>
      <c r="D1315" s="9">
        <v>1</v>
      </c>
      <c r="E1315" s="9">
        <v>2</v>
      </c>
      <c r="F1315" s="9">
        <v>31.8</v>
      </c>
      <c r="G1315" s="9">
        <v>3.9999999999999992E-3</v>
      </c>
      <c r="I1315" s="9" t="s">
        <v>77</v>
      </c>
      <c r="AA1315">
        <v>2.0000000000000001E-4</v>
      </c>
      <c r="AO1315">
        <v>1.1999999999999999E-3</v>
      </c>
      <c r="AQ1315">
        <v>2.3999999999999998E-3</v>
      </c>
      <c r="AX1315">
        <v>2.0000000000000001E-4</v>
      </c>
    </row>
    <row r="1316" spans="1:81" x14ac:dyDescent="0.2">
      <c r="A1316" s="9">
        <v>12</v>
      </c>
      <c r="B1316" t="s">
        <v>55</v>
      </c>
      <c r="C1316" t="s">
        <v>168</v>
      </c>
      <c r="D1316" s="9">
        <v>1</v>
      </c>
      <c r="E1316" s="9">
        <v>5</v>
      </c>
      <c r="F1316" s="9">
        <v>34</v>
      </c>
      <c r="G1316" s="9">
        <v>3.9999999999999992E-3</v>
      </c>
      <c r="I1316" s="9" t="s">
        <v>77</v>
      </c>
      <c r="AA1316">
        <v>1.2E-4</v>
      </c>
      <c r="AQ1316">
        <v>2.8799999999999997E-3</v>
      </c>
      <c r="AX1316">
        <v>5.9999999999999995E-4</v>
      </c>
      <c r="BA1316">
        <v>4.0000000000000002E-4</v>
      </c>
    </row>
    <row r="1317" spans="1:81" x14ac:dyDescent="0.2">
      <c r="A1317" s="9">
        <v>11</v>
      </c>
      <c r="B1317" t="s">
        <v>52</v>
      </c>
      <c r="C1317" t="s">
        <v>170</v>
      </c>
      <c r="D1317" s="9">
        <v>5</v>
      </c>
      <c r="E1317" s="9">
        <v>4</v>
      </c>
      <c r="F1317" s="9">
        <v>35.799999999999997</v>
      </c>
      <c r="G1317" s="9">
        <v>3.9999999999999992E-3</v>
      </c>
      <c r="I1317" s="9" t="s">
        <v>77</v>
      </c>
      <c r="J1317">
        <v>1.1999999999999999E-3</v>
      </c>
      <c r="K1317">
        <v>1E-3</v>
      </c>
      <c r="AQ1317">
        <v>1.1999999999999999E-3</v>
      </c>
      <c r="BV1317">
        <v>5.9999999999999995E-4</v>
      </c>
    </row>
    <row r="1318" spans="1:81" x14ac:dyDescent="0.2">
      <c r="A1318" s="9">
        <v>3</v>
      </c>
      <c r="B1318" t="s">
        <v>129</v>
      </c>
      <c r="C1318" t="s">
        <v>170</v>
      </c>
      <c r="D1318" s="9">
        <v>5</v>
      </c>
      <c r="E1318" s="9">
        <v>6</v>
      </c>
      <c r="F1318" s="9">
        <v>17.7</v>
      </c>
      <c r="G1318" s="9">
        <v>4.0000000000000001E-3</v>
      </c>
      <c r="I1318" s="9" t="s">
        <v>77</v>
      </c>
      <c r="J1318">
        <v>2.8799999999999997E-3</v>
      </c>
      <c r="K1318">
        <v>4.0000000000000002E-4</v>
      </c>
      <c r="M1318">
        <v>1.2E-4</v>
      </c>
      <c r="N1318">
        <v>5.9999999999999995E-4</v>
      </c>
    </row>
    <row r="1319" spans="1:81" x14ac:dyDescent="0.2">
      <c r="A1319" s="9">
        <v>15</v>
      </c>
      <c r="B1319" t="s">
        <v>53</v>
      </c>
      <c r="C1319" t="s">
        <v>170</v>
      </c>
      <c r="D1319" s="9">
        <v>5</v>
      </c>
      <c r="E1319" s="9">
        <v>2</v>
      </c>
      <c r="F1319" s="9">
        <v>27.3</v>
      </c>
      <c r="G1319" s="9">
        <v>4.0000000000000001E-3</v>
      </c>
      <c r="I1319" s="9" t="s">
        <v>77</v>
      </c>
      <c r="J1319">
        <v>2.0000000000000001E-4</v>
      </c>
      <c r="AM1319">
        <v>2.0000000000000001E-4</v>
      </c>
      <c r="AQ1319">
        <v>3.6000000000000003E-3</v>
      </c>
    </row>
    <row r="1320" spans="1:81" x14ac:dyDescent="0.2">
      <c r="A1320" s="9">
        <v>21</v>
      </c>
      <c r="B1320" t="s">
        <v>53</v>
      </c>
      <c r="C1320" t="s">
        <v>170</v>
      </c>
      <c r="D1320" s="9">
        <v>5</v>
      </c>
      <c r="E1320" s="9">
        <v>2</v>
      </c>
      <c r="F1320" s="9">
        <v>22.3</v>
      </c>
      <c r="G1320" s="9">
        <v>4.0000000000000001E-3</v>
      </c>
      <c r="I1320" s="9" t="s">
        <v>77</v>
      </c>
      <c r="N1320">
        <v>1.2E-4</v>
      </c>
      <c r="AM1320">
        <v>2.0000000000000001E-4</v>
      </c>
      <c r="AQ1320">
        <v>2.48E-3</v>
      </c>
      <c r="CA1320">
        <v>1.1999999999999999E-3</v>
      </c>
    </row>
    <row r="1321" spans="1:81" x14ac:dyDescent="0.2">
      <c r="A1321" s="9">
        <v>23</v>
      </c>
      <c r="B1321" t="s">
        <v>53</v>
      </c>
      <c r="C1321" t="s">
        <v>170</v>
      </c>
      <c r="D1321" s="9">
        <v>5</v>
      </c>
      <c r="E1321" s="9">
        <v>2</v>
      </c>
      <c r="F1321" s="9">
        <v>22.6</v>
      </c>
      <c r="G1321" s="9">
        <v>4.0000000000000001E-3</v>
      </c>
      <c r="I1321" s="9" t="s">
        <v>77</v>
      </c>
      <c r="AM1321">
        <v>1.2E-4</v>
      </c>
      <c r="AQ1321">
        <v>3.8799999999999998E-3</v>
      </c>
    </row>
    <row r="1322" spans="1:81" x14ac:dyDescent="0.2">
      <c r="A1322" s="9">
        <v>28</v>
      </c>
      <c r="B1322" t="s">
        <v>53</v>
      </c>
      <c r="C1322" t="s">
        <v>170</v>
      </c>
      <c r="D1322" s="9">
        <v>5</v>
      </c>
      <c r="E1322" s="9">
        <v>2</v>
      </c>
      <c r="F1322" s="9">
        <v>28.5</v>
      </c>
      <c r="G1322" s="9">
        <v>4.0000000000000001E-3</v>
      </c>
      <c r="I1322" s="9" t="s">
        <v>77</v>
      </c>
      <c r="N1322">
        <v>4.0000000000000003E-5</v>
      </c>
      <c r="AQ1322">
        <v>3.96E-3</v>
      </c>
    </row>
    <row r="1323" spans="1:81" x14ac:dyDescent="0.2">
      <c r="A1323" s="9">
        <v>30</v>
      </c>
      <c r="B1323" t="s">
        <v>53</v>
      </c>
      <c r="C1323" t="s">
        <v>170</v>
      </c>
      <c r="D1323" s="9">
        <v>5</v>
      </c>
      <c r="E1323" s="9">
        <v>2</v>
      </c>
      <c r="F1323" s="9">
        <v>27.1</v>
      </c>
      <c r="G1323" s="9">
        <v>4.0000000000000001E-3</v>
      </c>
      <c r="I1323" s="9" t="s">
        <v>77</v>
      </c>
      <c r="AQ1323">
        <v>4.0000000000000001E-3</v>
      </c>
    </row>
    <row r="1324" spans="1:81" x14ac:dyDescent="0.2">
      <c r="A1324" s="9">
        <v>26</v>
      </c>
      <c r="B1324" t="s">
        <v>53</v>
      </c>
      <c r="C1324" t="s">
        <v>169</v>
      </c>
      <c r="D1324" s="9">
        <v>4</v>
      </c>
      <c r="E1324" s="9">
        <v>3</v>
      </c>
      <c r="F1324" s="9">
        <v>46</v>
      </c>
      <c r="G1324" s="9">
        <v>4.0000000000000001E-3</v>
      </c>
      <c r="I1324" s="9" t="s">
        <v>77</v>
      </c>
      <c r="AQ1324">
        <v>2.0000000000000001E-4</v>
      </c>
      <c r="CC1324">
        <v>3.8E-3</v>
      </c>
    </row>
    <row r="1325" spans="1:81" x14ac:dyDescent="0.2">
      <c r="A1325" s="9">
        <v>1</v>
      </c>
      <c r="B1325" t="s">
        <v>53</v>
      </c>
      <c r="C1325" t="s">
        <v>170</v>
      </c>
      <c r="D1325" s="9">
        <v>5</v>
      </c>
      <c r="E1325" s="9">
        <v>3</v>
      </c>
      <c r="F1325" s="9">
        <v>26.6</v>
      </c>
      <c r="G1325" s="9">
        <v>4.0000000000000001E-3</v>
      </c>
      <c r="I1325" s="9" t="s">
        <v>77</v>
      </c>
      <c r="AM1325">
        <v>1.6000000000000001E-3</v>
      </c>
      <c r="AQ1325">
        <v>2.3999999999999998E-3</v>
      </c>
    </row>
    <row r="1326" spans="1:81" x14ac:dyDescent="0.2">
      <c r="A1326" s="9">
        <v>3</v>
      </c>
      <c r="B1326" t="s">
        <v>53</v>
      </c>
      <c r="C1326" t="s">
        <v>170</v>
      </c>
      <c r="D1326" s="9">
        <v>5</v>
      </c>
      <c r="E1326" s="9">
        <v>3</v>
      </c>
      <c r="F1326" s="9">
        <v>23.2</v>
      </c>
      <c r="G1326" s="9">
        <v>4.0000000000000001E-3</v>
      </c>
      <c r="I1326" s="9" t="s">
        <v>77</v>
      </c>
      <c r="J1326">
        <v>2.0000000000000001E-4</v>
      </c>
      <c r="AM1326">
        <v>3.8E-3</v>
      </c>
    </row>
    <row r="1327" spans="1:81" x14ac:dyDescent="0.2">
      <c r="A1327" s="9">
        <v>6</v>
      </c>
      <c r="B1327" t="s">
        <v>53</v>
      </c>
      <c r="C1327" t="s">
        <v>170</v>
      </c>
      <c r="D1327" s="9">
        <v>5</v>
      </c>
      <c r="E1327" s="9">
        <v>3</v>
      </c>
      <c r="F1327" s="9">
        <v>24.7</v>
      </c>
      <c r="G1327" s="9">
        <v>4.0000000000000001E-3</v>
      </c>
      <c r="I1327" s="9" t="s">
        <v>77</v>
      </c>
      <c r="AM1327">
        <v>2.0000000000000001E-4</v>
      </c>
      <c r="AQ1327">
        <v>3.8E-3</v>
      </c>
    </row>
    <row r="1328" spans="1:81" x14ac:dyDescent="0.2">
      <c r="A1328" s="9">
        <v>13</v>
      </c>
      <c r="B1328" t="s">
        <v>53</v>
      </c>
      <c r="C1328" t="s">
        <v>170</v>
      </c>
      <c r="D1328" s="9">
        <v>5</v>
      </c>
      <c r="E1328" s="9">
        <v>3</v>
      </c>
      <c r="F1328" s="9">
        <v>32</v>
      </c>
      <c r="G1328" s="9">
        <v>4.0000000000000001E-3</v>
      </c>
      <c r="I1328" s="9" t="s">
        <v>77</v>
      </c>
      <c r="AM1328">
        <v>4.0000000000000002E-4</v>
      </c>
      <c r="AQ1328">
        <v>3.6000000000000003E-3</v>
      </c>
    </row>
    <row r="1329" spans="1:85" x14ac:dyDescent="0.2">
      <c r="A1329" s="9">
        <v>16</v>
      </c>
      <c r="B1329" t="s">
        <v>53</v>
      </c>
      <c r="C1329" t="s">
        <v>170</v>
      </c>
      <c r="D1329" s="9">
        <v>5</v>
      </c>
      <c r="E1329" s="9">
        <v>3</v>
      </c>
      <c r="F1329" s="9">
        <v>26.3</v>
      </c>
      <c r="G1329" s="9">
        <v>4.0000000000000001E-3</v>
      </c>
      <c r="I1329" s="9" t="s">
        <v>77</v>
      </c>
      <c r="J1329">
        <v>8.0000000000000004E-4</v>
      </c>
      <c r="AM1329">
        <v>3.2000000000000002E-3</v>
      </c>
    </row>
    <row r="1330" spans="1:85" x14ac:dyDescent="0.2">
      <c r="A1330" s="9">
        <v>1</v>
      </c>
      <c r="B1330" t="s">
        <v>53</v>
      </c>
      <c r="C1330" t="s">
        <v>173</v>
      </c>
      <c r="D1330" s="9">
        <v>6</v>
      </c>
      <c r="E1330" s="9">
        <v>4</v>
      </c>
      <c r="F1330" s="9">
        <v>40.9</v>
      </c>
      <c r="G1330" s="9">
        <v>4.0000000000000001E-3</v>
      </c>
      <c r="I1330" s="9" t="s">
        <v>77</v>
      </c>
      <c r="J1330">
        <v>2.3600000000000001E-3</v>
      </c>
      <c r="M1330">
        <v>4.0000000000000003E-5</v>
      </c>
      <c r="BD1330">
        <v>1.6000000000000001E-3</v>
      </c>
    </row>
    <row r="1331" spans="1:85" x14ac:dyDescent="0.2">
      <c r="A1331" s="9">
        <v>6</v>
      </c>
      <c r="B1331" t="s">
        <v>53</v>
      </c>
      <c r="C1331" t="s">
        <v>169</v>
      </c>
      <c r="D1331" s="9">
        <v>4</v>
      </c>
      <c r="E1331" s="9">
        <v>4</v>
      </c>
      <c r="F1331" s="9">
        <v>33</v>
      </c>
      <c r="G1331" s="9">
        <v>4.0000000000000001E-3</v>
      </c>
      <c r="I1331" s="9" t="s">
        <v>77</v>
      </c>
      <c r="CC1331">
        <v>4.0000000000000001E-3</v>
      </c>
    </row>
    <row r="1332" spans="1:85" x14ac:dyDescent="0.2">
      <c r="A1332" s="9">
        <v>18</v>
      </c>
      <c r="B1332" t="s">
        <v>53</v>
      </c>
      <c r="C1332" t="s">
        <v>170</v>
      </c>
      <c r="D1332" s="9">
        <v>5</v>
      </c>
      <c r="E1332" s="9">
        <v>4</v>
      </c>
      <c r="F1332" s="9">
        <v>25.1</v>
      </c>
      <c r="G1332" s="9">
        <v>4.0000000000000001E-3</v>
      </c>
      <c r="I1332" s="9" t="s">
        <v>77</v>
      </c>
      <c r="J1332">
        <v>1E-3</v>
      </c>
      <c r="AM1332">
        <v>4.0000000000000002E-4</v>
      </c>
      <c r="AQ1332">
        <v>2.6000000000000003E-3</v>
      </c>
    </row>
    <row r="1333" spans="1:85" x14ac:dyDescent="0.2">
      <c r="A1333" s="9">
        <v>21</v>
      </c>
      <c r="B1333" t="s">
        <v>53</v>
      </c>
      <c r="C1333" t="s">
        <v>170</v>
      </c>
      <c r="D1333" s="9">
        <v>5</v>
      </c>
      <c r="E1333" s="9">
        <v>4</v>
      </c>
      <c r="F1333" s="9">
        <v>30.7</v>
      </c>
      <c r="G1333" s="9">
        <v>4.0000000000000001E-3</v>
      </c>
      <c r="I1333" s="9" t="s">
        <v>77</v>
      </c>
      <c r="J1333">
        <v>1.1999999999999999E-3</v>
      </c>
      <c r="K1333">
        <v>2.0000000000000001E-4</v>
      </c>
      <c r="AM1333">
        <v>2.0000000000000001E-4</v>
      </c>
      <c r="AQ1333">
        <v>2.3999999999999998E-3</v>
      </c>
    </row>
    <row r="1334" spans="1:85" x14ac:dyDescent="0.2">
      <c r="A1334" s="9">
        <v>24</v>
      </c>
      <c r="B1334" t="s">
        <v>53</v>
      </c>
      <c r="C1334" t="s">
        <v>170</v>
      </c>
      <c r="D1334" s="9">
        <v>5</v>
      </c>
      <c r="E1334" s="9">
        <v>4</v>
      </c>
      <c r="F1334" s="9">
        <v>34.299999999999997</v>
      </c>
      <c r="G1334" s="9">
        <v>4.0000000000000001E-3</v>
      </c>
      <c r="I1334" s="9" t="s">
        <v>77</v>
      </c>
      <c r="J1334">
        <v>4.0000000000000002E-4</v>
      </c>
      <c r="AM1334">
        <v>2.0000000000000001E-4</v>
      </c>
      <c r="AQ1334">
        <v>3.3999999999999998E-3</v>
      </c>
    </row>
    <row r="1335" spans="1:85" x14ac:dyDescent="0.2">
      <c r="A1335" s="9">
        <v>3</v>
      </c>
      <c r="B1335" t="s">
        <v>53</v>
      </c>
      <c r="C1335" t="s">
        <v>169</v>
      </c>
      <c r="D1335" s="9">
        <v>4</v>
      </c>
      <c r="E1335" s="9">
        <v>5</v>
      </c>
      <c r="F1335" s="9">
        <v>28.9</v>
      </c>
      <c r="G1335" s="9">
        <v>4.0000000000000001E-3</v>
      </c>
      <c r="I1335" s="9" t="s">
        <v>77</v>
      </c>
      <c r="K1335">
        <v>8.0000000000000007E-5</v>
      </c>
      <c r="AM1335">
        <v>7.1999999999999994E-4</v>
      </c>
      <c r="AR1335">
        <v>3.2000000000000002E-3</v>
      </c>
    </row>
    <row r="1336" spans="1:85" x14ac:dyDescent="0.2">
      <c r="A1336" s="9">
        <v>1</v>
      </c>
      <c r="B1336" t="s">
        <v>53</v>
      </c>
      <c r="C1336" t="s">
        <v>170</v>
      </c>
      <c r="D1336" s="9">
        <v>5</v>
      </c>
      <c r="E1336" s="9">
        <v>5</v>
      </c>
      <c r="F1336" s="9">
        <v>30.1</v>
      </c>
      <c r="G1336" s="9">
        <v>4.0000000000000001E-3</v>
      </c>
      <c r="I1336" s="9" t="s">
        <v>77</v>
      </c>
      <c r="J1336">
        <v>5.9999999999999995E-4</v>
      </c>
      <c r="AQ1336">
        <v>3.3999999999999998E-3</v>
      </c>
    </row>
    <row r="1337" spans="1:85" x14ac:dyDescent="0.2">
      <c r="A1337" s="9">
        <v>2</v>
      </c>
      <c r="B1337" t="s">
        <v>49</v>
      </c>
      <c r="C1337" t="s">
        <v>170</v>
      </c>
      <c r="D1337" s="9">
        <v>5</v>
      </c>
      <c r="E1337" s="9">
        <v>1</v>
      </c>
      <c r="F1337" s="9">
        <v>24.7</v>
      </c>
      <c r="G1337" s="9">
        <v>4.0000000000000001E-3</v>
      </c>
      <c r="I1337" s="9" t="s">
        <v>77</v>
      </c>
      <c r="J1337">
        <v>3.0000000000000001E-3</v>
      </c>
      <c r="K1337">
        <v>8.0000000000000004E-4</v>
      </c>
      <c r="M1337">
        <v>7.6000000000000004E-5</v>
      </c>
      <c r="N1337">
        <v>1.2E-4</v>
      </c>
      <c r="P1337">
        <v>3.9999999999999998E-6</v>
      </c>
    </row>
    <row r="1338" spans="1:85" x14ac:dyDescent="0.2">
      <c r="A1338" s="9">
        <v>11</v>
      </c>
      <c r="B1338" t="s">
        <v>49</v>
      </c>
      <c r="C1338" t="s">
        <v>173</v>
      </c>
      <c r="D1338" s="9">
        <v>6</v>
      </c>
      <c r="E1338" s="9">
        <v>5</v>
      </c>
      <c r="F1338" s="9">
        <v>20.100000000000001</v>
      </c>
      <c r="G1338" s="9">
        <v>4.0000000000000001E-3</v>
      </c>
      <c r="I1338" s="9" t="s">
        <v>77</v>
      </c>
      <c r="K1338">
        <v>3.2000000000000002E-3</v>
      </c>
      <c r="M1338">
        <v>8.0000000000000007E-5</v>
      </c>
      <c r="N1338">
        <v>1.2E-4</v>
      </c>
      <c r="BB1338">
        <v>5.9999999999999995E-4</v>
      </c>
    </row>
    <row r="1339" spans="1:85" x14ac:dyDescent="0.2">
      <c r="A1339" s="9">
        <v>30</v>
      </c>
      <c r="B1339" t="s">
        <v>49</v>
      </c>
      <c r="C1339" t="s">
        <v>168</v>
      </c>
      <c r="D1339" s="9">
        <v>1</v>
      </c>
      <c r="E1339" s="9">
        <v>6</v>
      </c>
      <c r="F1339" s="9">
        <v>22.5</v>
      </c>
      <c r="G1339" s="9">
        <v>4.0000000000000001E-3</v>
      </c>
      <c r="I1339" s="9" t="s">
        <v>77</v>
      </c>
      <c r="J1339">
        <v>2.8000000000000003E-4</v>
      </c>
      <c r="K1339">
        <v>8.0000000000000004E-4</v>
      </c>
      <c r="M1339">
        <v>2.8E-3</v>
      </c>
      <c r="AS1339">
        <v>1.2E-4</v>
      </c>
    </row>
    <row r="1340" spans="1:85" x14ac:dyDescent="0.2">
      <c r="A1340" s="9">
        <v>2</v>
      </c>
      <c r="B1340" t="s">
        <v>47</v>
      </c>
      <c r="C1340" t="s">
        <v>170</v>
      </c>
      <c r="D1340" s="9">
        <v>5</v>
      </c>
      <c r="E1340" s="9">
        <v>5</v>
      </c>
      <c r="F1340" s="9">
        <v>149.69999999999999</v>
      </c>
      <c r="G1340" s="9">
        <v>4.0000000000000001E-3</v>
      </c>
      <c r="I1340" s="9" t="s">
        <v>64</v>
      </c>
      <c r="K1340">
        <v>3.0000000000000001E-3</v>
      </c>
      <c r="AI1340">
        <v>1E-3</v>
      </c>
      <c r="CG1340">
        <v>0.19600000000000001</v>
      </c>
    </row>
    <row r="1341" spans="1:85" x14ac:dyDescent="0.2">
      <c r="A1341" s="9">
        <v>8</v>
      </c>
      <c r="B1341" t="s">
        <v>59</v>
      </c>
      <c r="C1341" t="s">
        <v>169</v>
      </c>
      <c r="D1341" s="9">
        <v>4</v>
      </c>
      <c r="E1341" s="9">
        <v>5</v>
      </c>
      <c r="F1341" s="9">
        <v>36.299999999999997</v>
      </c>
      <c r="G1341" s="9">
        <v>4.0000000000000001E-3</v>
      </c>
      <c r="I1341" s="9" t="s">
        <v>77</v>
      </c>
      <c r="CB1341">
        <v>4.0000000000000001E-3</v>
      </c>
    </row>
    <row r="1342" spans="1:85" x14ac:dyDescent="0.2">
      <c r="A1342" s="9">
        <v>2</v>
      </c>
      <c r="B1342" t="s">
        <v>51</v>
      </c>
      <c r="C1342" t="s">
        <v>173</v>
      </c>
      <c r="D1342" s="9">
        <v>6</v>
      </c>
      <c r="E1342" s="9">
        <v>1</v>
      </c>
      <c r="F1342" s="9">
        <v>27.1</v>
      </c>
      <c r="G1342" s="9">
        <v>4.0000000000000001E-3</v>
      </c>
      <c r="I1342" s="9" t="s">
        <v>77</v>
      </c>
      <c r="J1342">
        <v>3.6000000000000003E-3</v>
      </c>
      <c r="K1342">
        <v>1.6000000000000001E-4</v>
      </c>
      <c r="N1342">
        <v>2.0000000000000001E-4</v>
      </c>
      <c r="AQ1342">
        <v>4.0000000000000003E-5</v>
      </c>
    </row>
    <row r="1343" spans="1:85" x14ac:dyDescent="0.2">
      <c r="A1343" s="9">
        <v>7</v>
      </c>
      <c r="B1343" t="s">
        <v>108</v>
      </c>
      <c r="C1343" t="s">
        <v>170</v>
      </c>
      <c r="D1343" s="9">
        <v>5</v>
      </c>
      <c r="E1343" s="9">
        <v>6</v>
      </c>
      <c r="F1343" s="9">
        <v>35.4</v>
      </c>
      <c r="G1343" s="9">
        <v>4.0000000000000001E-3</v>
      </c>
      <c r="I1343" s="9" t="s">
        <v>77</v>
      </c>
      <c r="AY1343">
        <v>4.0000000000000001E-3</v>
      </c>
    </row>
    <row r="1344" spans="1:85" x14ac:dyDescent="0.2">
      <c r="A1344" s="9">
        <v>1</v>
      </c>
      <c r="B1344" t="s">
        <v>112</v>
      </c>
      <c r="C1344" t="s">
        <v>170</v>
      </c>
      <c r="D1344" s="9">
        <v>5</v>
      </c>
      <c r="E1344" s="9">
        <v>6</v>
      </c>
      <c r="F1344" s="9">
        <v>27.3</v>
      </c>
      <c r="G1344" s="9">
        <v>4.0000000000000001E-3</v>
      </c>
      <c r="I1344" s="9" t="s">
        <v>77</v>
      </c>
      <c r="J1344">
        <v>2.3999999999999998E-3</v>
      </c>
      <c r="K1344">
        <v>5.2000000000000006E-4</v>
      </c>
      <c r="N1344">
        <v>5.9999999999999995E-4</v>
      </c>
      <c r="AM1344">
        <v>8.0000000000000007E-5</v>
      </c>
      <c r="AQ1344">
        <v>4.0000000000000002E-4</v>
      </c>
    </row>
    <row r="1345" spans="1:85" x14ac:dyDescent="0.2">
      <c r="A1345" s="9">
        <v>4</v>
      </c>
      <c r="B1345" t="s">
        <v>112</v>
      </c>
      <c r="C1345" t="s">
        <v>170</v>
      </c>
      <c r="D1345" s="9">
        <v>5</v>
      </c>
      <c r="E1345" s="9">
        <v>6</v>
      </c>
      <c r="F1345" s="9">
        <v>29.2</v>
      </c>
      <c r="G1345" s="9">
        <v>4.0000000000000001E-3</v>
      </c>
      <c r="I1345" s="9" t="s">
        <v>77</v>
      </c>
      <c r="J1345">
        <v>2E-3</v>
      </c>
      <c r="K1345">
        <v>4.0000000000000002E-4</v>
      </c>
      <c r="N1345">
        <v>1.48E-3</v>
      </c>
      <c r="AM1345">
        <v>1.2E-4</v>
      </c>
    </row>
    <row r="1346" spans="1:85" x14ac:dyDescent="0.2">
      <c r="A1346" s="9">
        <v>8</v>
      </c>
      <c r="B1346" t="s">
        <v>112</v>
      </c>
      <c r="C1346" t="s">
        <v>170</v>
      </c>
      <c r="D1346" s="9">
        <v>5</v>
      </c>
      <c r="E1346" s="9">
        <v>6</v>
      </c>
      <c r="F1346" s="9">
        <v>24</v>
      </c>
      <c r="G1346" s="9">
        <v>4.0000000000000001E-3</v>
      </c>
      <c r="I1346" s="9" t="s">
        <v>77</v>
      </c>
      <c r="J1346">
        <v>2.3999999999999998E-3</v>
      </c>
      <c r="K1346">
        <v>4.0000000000000002E-4</v>
      </c>
      <c r="N1346">
        <v>1E-3</v>
      </c>
      <c r="AQ1346">
        <v>2.0000000000000001E-4</v>
      </c>
    </row>
    <row r="1347" spans="1:85" x14ac:dyDescent="0.2">
      <c r="A1347" s="9">
        <v>18</v>
      </c>
      <c r="B1347" t="s">
        <v>112</v>
      </c>
      <c r="C1347" t="s">
        <v>170</v>
      </c>
      <c r="D1347" s="9">
        <v>5</v>
      </c>
      <c r="E1347" s="9">
        <v>6</v>
      </c>
      <c r="F1347" s="9">
        <v>23</v>
      </c>
      <c r="G1347" s="9">
        <v>4.0000000000000001E-3</v>
      </c>
      <c r="I1347" s="9" t="s">
        <v>77</v>
      </c>
      <c r="J1347">
        <v>1.6000000000000001E-3</v>
      </c>
      <c r="K1347">
        <v>4.0000000000000002E-4</v>
      </c>
      <c r="N1347">
        <v>1.5200000000000001E-3</v>
      </c>
      <c r="O1347">
        <v>8.0000000000000007E-5</v>
      </c>
      <c r="AM1347">
        <v>2.0000000000000001E-4</v>
      </c>
      <c r="AQ1347">
        <v>2.0000000000000001E-4</v>
      </c>
    </row>
    <row r="1348" spans="1:85" x14ac:dyDescent="0.2">
      <c r="A1348" s="9">
        <v>3</v>
      </c>
      <c r="B1348" t="s">
        <v>56</v>
      </c>
      <c r="C1348" t="s">
        <v>170</v>
      </c>
      <c r="D1348" s="9">
        <v>5</v>
      </c>
      <c r="E1348" s="9">
        <v>6</v>
      </c>
      <c r="F1348" s="9">
        <v>23.8</v>
      </c>
      <c r="G1348" s="9">
        <v>4.0000000000000001E-3</v>
      </c>
      <c r="I1348" s="9" t="s">
        <v>77</v>
      </c>
      <c r="J1348">
        <v>2.0000000000000001E-4</v>
      </c>
      <c r="BC1348">
        <v>2.8E-3</v>
      </c>
      <c r="CG1348">
        <v>1E-3</v>
      </c>
    </row>
    <row r="1349" spans="1:85" x14ac:dyDescent="0.2">
      <c r="A1349" s="9">
        <v>2</v>
      </c>
      <c r="B1349" t="s">
        <v>96</v>
      </c>
      <c r="C1349" t="s">
        <v>168</v>
      </c>
      <c r="D1349" s="9">
        <v>1</v>
      </c>
      <c r="E1349" s="9">
        <v>5</v>
      </c>
      <c r="F1349" s="9">
        <v>21.6</v>
      </c>
      <c r="G1349" s="9">
        <v>4.0000000000000001E-3</v>
      </c>
      <c r="I1349" s="9" t="s">
        <v>77</v>
      </c>
      <c r="CB1349">
        <v>4.0000000000000001E-3</v>
      </c>
    </row>
    <row r="1350" spans="1:85" x14ac:dyDescent="0.2">
      <c r="A1350" s="9">
        <v>2</v>
      </c>
      <c r="B1350" t="s">
        <v>55</v>
      </c>
      <c r="C1350" t="s">
        <v>168</v>
      </c>
      <c r="D1350" s="9">
        <v>1</v>
      </c>
      <c r="E1350" s="9">
        <v>1</v>
      </c>
      <c r="F1350" s="9">
        <v>45.7</v>
      </c>
      <c r="G1350" s="9">
        <v>4.0000000000000001E-3</v>
      </c>
      <c r="I1350" s="9" t="s">
        <v>77</v>
      </c>
      <c r="AA1350">
        <v>2.0000000000000001E-4</v>
      </c>
      <c r="AI1350">
        <v>2.0000000000000001E-4</v>
      </c>
      <c r="AQ1350">
        <v>2.3999999999999998E-3</v>
      </c>
      <c r="BH1350">
        <v>1.1999999999999999E-3</v>
      </c>
    </row>
    <row r="1351" spans="1:85" x14ac:dyDescent="0.2">
      <c r="A1351" s="9">
        <v>21</v>
      </c>
      <c r="B1351" t="s">
        <v>55</v>
      </c>
      <c r="C1351" t="s">
        <v>168</v>
      </c>
      <c r="D1351" s="9">
        <v>1</v>
      </c>
      <c r="E1351" s="9">
        <v>1</v>
      </c>
      <c r="F1351" s="9">
        <v>32</v>
      </c>
      <c r="G1351" s="9">
        <v>4.0000000000000001E-3</v>
      </c>
      <c r="I1351" s="9" t="s">
        <v>77</v>
      </c>
      <c r="AI1351">
        <v>2.0000000000000001E-4</v>
      </c>
      <c r="AO1351">
        <v>1E-3</v>
      </c>
      <c r="AQ1351">
        <v>2E-3</v>
      </c>
      <c r="BA1351">
        <v>8.0000000000000004E-4</v>
      </c>
    </row>
    <row r="1352" spans="1:85" x14ac:dyDescent="0.2">
      <c r="A1352" s="9">
        <v>12</v>
      </c>
      <c r="B1352" t="s">
        <v>55</v>
      </c>
      <c r="C1352" t="s">
        <v>173</v>
      </c>
      <c r="D1352" s="9">
        <v>6</v>
      </c>
      <c r="E1352" s="9">
        <v>2</v>
      </c>
      <c r="F1352" s="9">
        <v>12.5</v>
      </c>
      <c r="G1352" s="9">
        <v>4.0000000000000001E-3</v>
      </c>
      <c r="I1352" s="9" t="s">
        <v>77</v>
      </c>
      <c r="K1352">
        <v>8.0000000000000007E-5</v>
      </c>
      <c r="AA1352">
        <v>4.0000000000000003E-5</v>
      </c>
      <c r="AO1352">
        <v>8.0000000000000007E-5</v>
      </c>
      <c r="AQ1352">
        <v>3.8E-3</v>
      </c>
    </row>
    <row r="1353" spans="1:85" x14ac:dyDescent="0.2">
      <c r="A1353" s="9">
        <v>20</v>
      </c>
      <c r="B1353" t="s">
        <v>55</v>
      </c>
      <c r="C1353" t="s">
        <v>168</v>
      </c>
      <c r="D1353" s="9">
        <v>1</v>
      </c>
      <c r="E1353" s="9">
        <v>2</v>
      </c>
      <c r="F1353" s="9">
        <v>30.4</v>
      </c>
      <c r="G1353" s="9">
        <v>4.0000000000000001E-3</v>
      </c>
      <c r="I1353" s="9" t="s">
        <v>77</v>
      </c>
      <c r="K1353">
        <v>3.2000000000000003E-4</v>
      </c>
      <c r="M1353">
        <v>1.2E-4</v>
      </c>
      <c r="P1353">
        <v>4.0000000000000003E-5</v>
      </c>
      <c r="AA1353">
        <v>1.2E-4</v>
      </c>
      <c r="AO1353">
        <v>1.1999999999999999E-3</v>
      </c>
      <c r="AQ1353">
        <v>2.2000000000000001E-3</v>
      </c>
    </row>
    <row r="1354" spans="1:85" x14ac:dyDescent="0.2">
      <c r="A1354" s="9">
        <v>2</v>
      </c>
      <c r="B1354" t="s">
        <v>55</v>
      </c>
      <c r="C1354" t="s">
        <v>170</v>
      </c>
      <c r="D1354" s="9">
        <v>5</v>
      </c>
      <c r="E1354" s="9">
        <v>2</v>
      </c>
      <c r="F1354" s="9">
        <v>84.7</v>
      </c>
      <c r="G1354" s="9">
        <v>4.0000000000000001E-3</v>
      </c>
      <c r="I1354" s="9" t="s">
        <v>77</v>
      </c>
      <c r="K1354">
        <v>2.0000000000000001E-4</v>
      </c>
      <c r="AM1354">
        <v>4.0000000000000002E-4</v>
      </c>
      <c r="AO1354">
        <v>4.0000000000000002E-4</v>
      </c>
      <c r="AQ1354">
        <v>1.8000000000000002E-3</v>
      </c>
      <c r="BD1354">
        <v>1.1999999999999999E-3</v>
      </c>
    </row>
    <row r="1355" spans="1:85" x14ac:dyDescent="0.2">
      <c r="A1355" s="9">
        <v>19</v>
      </c>
      <c r="B1355" t="s">
        <v>55</v>
      </c>
      <c r="C1355" t="s">
        <v>168</v>
      </c>
      <c r="D1355" s="9">
        <v>1</v>
      </c>
      <c r="E1355" s="9">
        <v>3</v>
      </c>
      <c r="F1355" s="9">
        <v>30.3</v>
      </c>
      <c r="G1355" s="9">
        <v>4.0000000000000001E-3</v>
      </c>
      <c r="I1355" s="9" t="s">
        <v>77</v>
      </c>
      <c r="AA1355">
        <v>8.0000000000000007E-5</v>
      </c>
      <c r="AO1355">
        <v>1.8400000000000001E-3</v>
      </c>
      <c r="AQ1355">
        <v>2E-3</v>
      </c>
      <c r="AU1355">
        <v>4.0000000000000003E-5</v>
      </c>
      <c r="BZ1355">
        <v>4.0000000000000003E-5</v>
      </c>
    </row>
    <row r="1356" spans="1:85" x14ac:dyDescent="0.2">
      <c r="A1356" s="9">
        <v>22</v>
      </c>
      <c r="B1356" t="s">
        <v>55</v>
      </c>
      <c r="C1356" t="s">
        <v>168</v>
      </c>
      <c r="D1356" s="9">
        <v>1</v>
      </c>
      <c r="E1356" s="9">
        <v>3</v>
      </c>
      <c r="F1356" s="9">
        <v>29.9</v>
      </c>
      <c r="G1356" s="9">
        <v>4.0000000000000001E-3</v>
      </c>
      <c r="I1356" s="9" t="s">
        <v>77</v>
      </c>
      <c r="K1356">
        <v>4.0000000000000002E-4</v>
      </c>
      <c r="AO1356">
        <v>1.4E-3</v>
      </c>
      <c r="AQ1356">
        <v>2E-3</v>
      </c>
      <c r="BA1356">
        <v>1.6000000000000001E-4</v>
      </c>
      <c r="BZ1356">
        <v>4.0000000000000003E-5</v>
      </c>
    </row>
    <row r="1357" spans="1:85" x14ac:dyDescent="0.2">
      <c r="A1357" s="9">
        <v>25</v>
      </c>
      <c r="B1357" t="s">
        <v>55</v>
      </c>
      <c r="C1357" t="s">
        <v>168</v>
      </c>
      <c r="D1357" s="9">
        <v>1</v>
      </c>
      <c r="E1357" s="9">
        <v>3</v>
      </c>
      <c r="F1357" s="9">
        <v>29.7</v>
      </c>
      <c r="G1357" s="9">
        <v>4.0000000000000001E-3</v>
      </c>
      <c r="I1357" s="9" t="s">
        <v>77</v>
      </c>
      <c r="AO1357">
        <v>8.0000000000000007E-5</v>
      </c>
      <c r="AQ1357">
        <v>8.0000000000000007E-5</v>
      </c>
      <c r="CB1357">
        <v>3.8400000000000001E-3</v>
      </c>
    </row>
    <row r="1358" spans="1:85" x14ac:dyDescent="0.2">
      <c r="A1358" s="9">
        <v>1</v>
      </c>
      <c r="B1358" t="s">
        <v>55</v>
      </c>
      <c r="C1358" t="s">
        <v>173</v>
      </c>
      <c r="D1358" s="9">
        <v>6</v>
      </c>
      <c r="E1358" s="9">
        <v>4</v>
      </c>
      <c r="F1358" s="9">
        <v>25.5</v>
      </c>
      <c r="G1358" s="9">
        <v>4.0000000000000001E-3</v>
      </c>
      <c r="I1358" s="9" t="s">
        <v>77</v>
      </c>
      <c r="AO1358">
        <v>8.0000000000000007E-5</v>
      </c>
      <c r="AR1358">
        <v>3.9199999999999999E-3</v>
      </c>
    </row>
    <row r="1359" spans="1:85" x14ac:dyDescent="0.2">
      <c r="A1359" s="9">
        <v>14</v>
      </c>
      <c r="B1359" t="s">
        <v>55</v>
      </c>
      <c r="C1359" t="s">
        <v>168</v>
      </c>
      <c r="D1359" s="9">
        <v>1</v>
      </c>
      <c r="E1359" s="9">
        <v>4</v>
      </c>
      <c r="F1359" s="9">
        <v>30.3</v>
      </c>
      <c r="G1359" s="9">
        <v>4.0000000000000001E-3</v>
      </c>
      <c r="I1359" s="9" t="s">
        <v>77</v>
      </c>
      <c r="K1359">
        <v>1.2E-4</v>
      </c>
      <c r="AA1359">
        <v>8.0000000000000007E-5</v>
      </c>
      <c r="AO1359">
        <v>1.8E-3</v>
      </c>
      <c r="AQ1359">
        <v>5.9999999999999995E-4</v>
      </c>
      <c r="AX1359">
        <v>2.0000000000000001E-4</v>
      </c>
      <c r="BA1359">
        <v>1.1999999999999999E-3</v>
      </c>
    </row>
    <row r="1360" spans="1:85" x14ac:dyDescent="0.2">
      <c r="A1360" s="9">
        <v>17</v>
      </c>
      <c r="B1360" t="s">
        <v>55</v>
      </c>
      <c r="C1360" t="s">
        <v>168</v>
      </c>
      <c r="D1360" s="9">
        <v>1</v>
      </c>
      <c r="E1360" s="9">
        <v>4</v>
      </c>
      <c r="F1360" s="9">
        <v>31.1</v>
      </c>
      <c r="G1360" s="9">
        <v>4.0000000000000001E-3</v>
      </c>
      <c r="I1360" s="9" t="s">
        <v>77</v>
      </c>
      <c r="K1360">
        <v>2.7999999999999998E-4</v>
      </c>
      <c r="AA1360">
        <v>4.0000000000000003E-5</v>
      </c>
      <c r="AO1360">
        <v>2E-3</v>
      </c>
      <c r="AQ1360">
        <v>1.6000000000000001E-3</v>
      </c>
      <c r="AX1360">
        <v>8.0000000000000007E-5</v>
      </c>
    </row>
    <row r="1361" spans="1:158" x14ac:dyDescent="0.2">
      <c r="A1361" s="9">
        <v>8</v>
      </c>
      <c r="B1361" t="s">
        <v>55</v>
      </c>
      <c r="C1361" t="s">
        <v>173</v>
      </c>
      <c r="D1361" s="9">
        <v>6</v>
      </c>
      <c r="E1361" s="9">
        <v>5</v>
      </c>
      <c r="F1361" s="9">
        <v>16.899999999999999</v>
      </c>
      <c r="G1361" s="9">
        <v>4.0000000000000001E-3</v>
      </c>
      <c r="I1361" s="9" t="s">
        <v>77</v>
      </c>
      <c r="J1361">
        <v>1.1999999999999999E-3</v>
      </c>
      <c r="K1361">
        <v>2.0000000000000001E-4</v>
      </c>
      <c r="AO1361">
        <v>2E-3</v>
      </c>
      <c r="AR1361">
        <v>5.9999999999999995E-4</v>
      </c>
    </row>
    <row r="1362" spans="1:158" x14ac:dyDescent="0.2">
      <c r="A1362" s="9">
        <v>7</v>
      </c>
      <c r="B1362" t="s">
        <v>55</v>
      </c>
      <c r="C1362" t="s">
        <v>168</v>
      </c>
      <c r="D1362" s="9">
        <v>1</v>
      </c>
      <c r="E1362" s="9">
        <v>5</v>
      </c>
      <c r="F1362" s="9">
        <v>35.200000000000003</v>
      </c>
      <c r="G1362" s="9">
        <v>4.0000000000000001E-3</v>
      </c>
      <c r="I1362" s="9" t="s">
        <v>77</v>
      </c>
      <c r="AA1362">
        <v>8.0000000000000007E-5</v>
      </c>
      <c r="AO1362">
        <v>2.0000000000000001E-4</v>
      </c>
      <c r="AQ1362">
        <v>8.0000000000000004E-4</v>
      </c>
      <c r="BA1362">
        <v>2.3999999999999998E-3</v>
      </c>
      <c r="BV1362">
        <v>5.2000000000000006E-4</v>
      </c>
    </row>
    <row r="1363" spans="1:158" x14ac:dyDescent="0.2">
      <c r="A1363" s="9">
        <v>17</v>
      </c>
      <c r="B1363" t="s">
        <v>55</v>
      </c>
      <c r="C1363" t="s">
        <v>168</v>
      </c>
      <c r="D1363" s="9">
        <v>1</v>
      </c>
      <c r="E1363" s="9">
        <v>5</v>
      </c>
      <c r="F1363" s="9">
        <v>38.6</v>
      </c>
      <c r="G1363" s="9">
        <v>4.0000000000000001E-3</v>
      </c>
      <c r="I1363" s="9" t="s">
        <v>77</v>
      </c>
      <c r="AX1363">
        <v>4.0000000000000001E-3</v>
      </c>
    </row>
    <row r="1364" spans="1:158" x14ac:dyDescent="0.2">
      <c r="A1364" s="9">
        <v>2</v>
      </c>
      <c r="B1364" t="s">
        <v>55</v>
      </c>
      <c r="C1364" t="s">
        <v>169</v>
      </c>
      <c r="D1364" s="9">
        <v>4</v>
      </c>
      <c r="E1364" s="9">
        <v>5</v>
      </c>
      <c r="F1364" s="9">
        <v>88.2</v>
      </c>
      <c r="G1364" s="9">
        <v>4.0000000000000001E-3</v>
      </c>
      <c r="I1364" s="9" t="s">
        <v>77</v>
      </c>
      <c r="K1364">
        <v>2.0000000000000001E-4</v>
      </c>
      <c r="AO1364">
        <v>4.0000000000000002E-4</v>
      </c>
      <c r="AQ1364">
        <v>3.3999999999999998E-3</v>
      </c>
    </row>
    <row r="1365" spans="1:158" s="99" customFormat="1" x14ac:dyDescent="0.2">
      <c r="A1365" s="9">
        <v>10</v>
      </c>
      <c r="B1365" t="s">
        <v>55</v>
      </c>
      <c r="C1365" t="s">
        <v>173</v>
      </c>
      <c r="D1365" s="9">
        <v>6</v>
      </c>
      <c r="E1365" s="9">
        <v>6</v>
      </c>
      <c r="F1365" s="9">
        <v>23.4</v>
      </c>
      <c r="G1365" s="9">
        <v>4.0000000000000001E-3</v>
      </c>
      <c r="H1365"/>
      <c r="I1365" s="9" t="s">
        <v>77</v>
      </c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>
        <v>4.0000000000000001E-3</v>
      </c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  <c r="EO1365"/>
      <c r="EP1365"/>
      <c r="EQ1365"/>
      <c r="ER1365"/>
      <c r="ES1365"/>
      <c r="ET1365"/>
      <c r="EU1365"/>
      <c r="EV1365"/>
      <c r="EW1365"/>
      <c r="EX1365"/>
      <c r="EY1365"/>
      <c r="EZ1365"/>
      <c r="FA1365"/>
      <c r="FB1365"/>
    </row>
    <row r="1366" spans="1:158" x14ac:dyDescent="0.2">
      <c r="A1366" s="9">
        <v>13</v>
      </c>
      <c r="B1366" t="s">
        <v>55</v>
      </c>
      <c r="C1366" t="s">
        <v>168</v>
      </c>
      <c r="D1366" s="9">
        <v>1</v>
      </c>
      <c r="E1366" s="9">
        <v>6</v>
      </c>
      <c r="F1366" s="9">
        <v>26.4</v>
      </c>
      <c r="G1366" s="9">
        <v>4.0000000000000001E-3</v>
      </c>
      <c r="I1366" s="9" t="s">
        <v>77</v>
      </c>
      <c r="K1366">
        <v>4.0000000000000003E-5</v>
      </c>
      <c r="AA1366">
        <v>4.0000000000000003E-5</v>
      </c>
      <c r="AO1366">
        <v>7.1999999999999994E-4</v>
      </c>
      <c r="AQ1366">
        <v>3.2000000000000002E-3</v>
      </c>
    </row>
    <row r="1367" spans="1:158" x14ac:dyDescent="0.2">
      <c r="A1367" s="9">
        <v>14</v>
      </c>
      <c r="B1367" t="s">
        <v>55</v>
      </c>
      <c r="C1367" t="s">
        <v>168</v>
      </c>
      <c r="D1367" s="9">
        <v>1</v>
      </c>
      <c r="E1367" s="9">
        <v>6</v>
      </c>
      <c r="F1367" s="9">
        <v>25.4</v>
      </c>
      <c r="G1367" s="9">
        <v>4.0000000000000001E-3</v>
      </c>
      <c r="I1367" s="9" t="s">
        <v>77</v>
      </c>
      <c r="K1367">
        <v>4.0000000000000003E-5</v>
      </c>
      <c r="AO1367">
        <v>3.7200000000000002E-3</v>
      </c>
      <c r="AQ1367">
        <v>2.4000000000000001E-4</v>
      </c>
    </row>
    <row r="1368" spans="1:158" x14ac:dyDescent="0.2">
      <c r="A1368" s="9">
        <v>4</v>
      </c>
      <c r="B1368" t="s">
        <v>52</v>
      </c>
      <c r="C1368" t="s">
        <v>170</v>
      </c>
      <c r="D1368" s="9">
        <v>5</v>
      </c>
      <c r="E1368" s="9">
        <v>1</v>
      </c>
      <c r="F1368" s="9">
        <v>31.4</v>
      </c>
      <c r="G1368" s="9">
        <v>4.0000000000000001E-3</v>
      </c>
      <c r="I1368" s="9" t="s">
        <v>77</v>
      </c>
      <c r="J1368">
        <v>1.5600000000000002E-3</v>
      </c>
      <c r="L1368">
        <v>4.0000000000000003E-5</v>
      </c>
      <c r="Q1368">
        <v>2.3999999999999998E-3</v>
      </c>
    </row>
    <row r="1369" spans="1:158" x14ac:dyDescent="0.2">
      <c r="A1369" s="9">
        <v>3</v>
      </c>
      <c r="B1369" t="s">
        <v>52</v>
      </c>
      <c r="C1369" t="s">
        <v>170</v>
      </c>
      <c r="D1369" s="9">
        <v>5</v>
      </c>
      <c r="E1369" s="9">
        <v>2</v>
      </c>
      <c r="F1369" s="9">
        <v>32.200000000000003</v>
      </c>
      <c r="G1369" s="9">
        <v>4.0000000000000001E-3</v>
      </c>
      <c r="I1369" s="9" t="s">
        <v>77</v>
      </c>
      <c r="AQ1369">
        <v>4.0000000000000002E-4</v>
      </c>
      <c r="AS1369">
        <v>3.2000000000000002E-3</v>
      </c>
      <c r="AU1369">
        <v>4.0000000000000002E-4</v>
      </c>
    </row>
    <row r="1370" spans="1:158" x14ac:dyDescent="0.2">
      <c r="A1370" s="9">
        <v>20</v>
      </c>
      <c r="B1370" t="s">
        <v>52</v>
      </c>
      <c r="C1370" t="s">
        <v>170</v>
      </c>
      <c r="D1370" s="9">
        <v>5</v>
      </c>
      <c r="E1370" s="9">
        <v>2</v>
      </c>
      <c r="F1370" s="9">
        <v>27.8</v>
      </c>
      <c r="G1370" s="9">
        <v>4.0000000000000001E-3</v>
      </c>
      <c r="I1370" s="9" t="s">
        <v>77</v>
      </c>
      <c r="J1370">
        <v>4.4000000000000002E-4</v>
      </c>
      <c r="K1370">
        <v>4.0000000000000003E-5</v>
      </c>
      <c r="AQ1370">
        <v>3.2000000000000003E-4</v>
      </c>
      <c r="AS1370">
        <v>2E-3</v>
      </c>
      <c r="AU1370">
        <v>4.0000000000000002E-4</v>
      </c>
      <c r="BV1370">
        <v>8.0000000000000004E-4</v>
      </c>
    </row>
    <row r="1371" spans="1:158" x14ac:dyDescent="0.2">
      <c r="A1371" s="9">
        <v>2</v>
      </c>
      <c r="B1371" t="s">
        <v>52</v>
      </c>
      <c r="C1371" t="s">
        <v>170</v>
      </c>
      <c r="D1371" s="9">
        <v>5</v>
      </c>
      <c r="E1371" s="9">
        <v>3</v>
      </c>
      <c r="F1371" s="9">
        <v>48.9</v>
      </c>
      <c r="G1371" s="9">
        <v>4.0000000000000001E-3</v>
      </c>
      <c r="I1371" s="9" t="s">
        <v>77</v>
      </c>
      <c r="BV1371">
        <v>4.0000000000000001E-3</v>
      </c>
    </row>
    <row r="1372" spans="1:158" x14ac:dyDescent="0.2">
      <c r="A1372" s="9">
        <v>6</v>
      </c>
      <c r="B1372" t="s">
        <v>52</v>
      </c>
      <c r="C1372" t="s">
        <v>170</v>
      </c>
      <c r="D1372" s="9">
        <v>5</v>
      </c>
      <c r="E1372" s="9">
        <v>3</v>
      </c>
      <c r="F1372" s="9">
        <v>50</v>
      </c>
      <c r="G1372" s="9">
        <v>4.0000000000000001E-3</v>
      </c>
      <c r="I1372" s="9" t="s">
        <v>77</v>
      </c>
      <c r="BD1372">
        <v>2.2000000000000001E-3</v>
      </c>
      <c r="BV1372">
        <v>1.8000000000000002E-3</v>
      </c>
    </row>
    <row r="1373" spans="1:158" x14ac:dyDescent="0.2">
      <c r="A1373" s="9">
        <v>9</v>
      </c>
      <c r="B1373" t="s">
        <v>52</v>
      </c>
      <c r="C1373" t="s">
        <v>170</v>
      </c>
      <c r="D1373" s="9">
        <v>5</v>
      </c>
      <c r="E1373" s="9">
        <v>4</v>
      </c>
      <c r="F1373" s="9">
        <v>36.6</v>
      </c>
      <c r="G1373" s="9">
        <v>4.0000000000000001E-3</v>
      </c>
      <c r="I1373" s="9" t="s">
        <v>77</v>
      </c>
      <c r="J1373">
        <v>1E-3</v>
      </c>
      <c r="K1373">
        <v>4.0000000000000002E-4</v>
      </c>
      <c r="N1373">
        <v>2.0000000000000001E-4</v>
      </c>
      <c r="AQ1373">
        <v>2.3999999999999998E-3</v>
      </c>
    </row>
    <row r="1374" spans="1:158" x14ac:dyDescent="0.2">
      <c r="A1374" s="9">
        <v>10</v>
      </c>
      <c r="B1374" t="s">
        <v>52</v>
      </c>
      <c r="C1374" t="s">
        <v>170</v>
      </c>
      <c r="D1374" s="9">
        <v>5</v>
      </c>
      <c r="E1374" s="9">
        <v>4</v>
      </c>
      <c r="F1374" s="9">
        <v>28.5</v>
      </c>
      <c r="G1374" s="9">
        <v>4.0000000000000001E-3</v>
      </c>
      <c r="I1374" s="9" t="s">
        <v>77</v>
      </c>
      <c r="J1374">
        <v>2E-3</v>
      </c>
      <c r="K1374">
        <v>4.0000000000000002E-4</v>
      </c>
      <c r="AQ1374">
        <v>8.0000000000000004E-4</v>
      </c>
      <c r="BA1374">
        <v>8.0000000000000004E-4</v>
      </c>
    </row>
    <row r="1375" spans="1:158" x14ac:dyDescent="0.2">
      <c r="A1375" s="9">
        <v>12</v>
      </c>
      <c r="B1375" t="s">
        <v>52</v>
      </c>
      <c r="C1375" t="s">
        <v>170</v>
      </c>
      <c r="D1375" s="9">
        <v>5</v>
      </c>
      <c r="E1375" s="9">
        <v>4</v>
      </c>
      <c r="F1375" s="9">
        <v>32.4</v>
      </c>
      <c r="G1375" s="9">
        <v>4.0000000000000001E-3</v>
      </c>
      <c r="I1375" s="9" t="s">
        <v>77</v>
      </c>
      <c r="J1375">
        <v>1.1999999999999999E-3</v>
      </c>
      <c r="K1375">
        <v>1.1999999999999999E-3</v>
      </c>
      <c r="N1375">
        <v>2.0000000000000001E-4</v>
      </c>
      <c r="AQ1375">
        <v>8.0000000000000004E-4</v>
      </c>
      <c r="BV1375">
        <v>5.9999999999999995E-4</v>
      </c>
    </row>
    <row r="1376" spans="1:158" x14ac:dyDescent="0.2">
      <c r="A1376" s="9">
        <v>15</v>
      </c>
      <c r="B1376" t="s">
        <v>52</v>
      </c>
      <c r="C1376" t="s">
        <v>170</v>
      </c>
      <c r="D1376" s="9">
        <v>5</v>
      </c>
      <c r="E1376" s="9">
        <v>4</v>
      </c>
      <c r="F1376" s="9">
        <v>45.4</v>
      </c>
      <c r="G1376" s="9">
        <v>4.0000000000000001E-3</v>
      </c>
      <c r="I1376" s="9" t="s">
        <v>77</v>
      </c>
      <c r="J1376">
        <v>2.2000000000000001E-3</v>
      </c>
      <c r="K1376">
        <v>8.0000000000000004E-4</v>
      </c>
      <c r="AQ1376">
        <v>1E-3</v>
      </c>
    </row>
    <row r="1377" spans="1:80" x14ac:dyDescent="0.2">
      <c r="A1377" s="9">
        <v>13</v>
      </c>
      <c r="B1377" t="s">
        <v>52</v>
      </c>
      <c r="C1377" t="s">
        <v>173</v>
      </c>
      <c r="D1377" s="9">
        <v>6</v>
      </c>
      <c r="E1377" s="9">
        <v>6</v>
      </c>
      <c r="F1377" s="9">
        <v>35</v>
      </c>
      <c r="G1377" s="9">
        <v>4.0000000000000001E-3</v>
      </c>
      <c r="I1377" s="9" t="s">
        <v>77</v>
      </c>
      <c r="J1377">
        <v>2.8E-3</v>
      </c>
      <c r="K1377">
        <v>1E-3</v>
      </c>
      <c r="N1377">
        <v>2.0000000000000001E-4</v>
      </c>
    </row>
    <row r="1378" spans="1:80" x14ac:dyDescent="0.2">
      <c r="A1378" s="9">
        <v>11</v>
      </c>
      <c r="B1378" t="s">
        <v>58</v>
      </c>
      <c r="C1378" t="s">
        <v>168</v>
      </c>
      <c r="D1378" s="9">
        <v>1</v>
      </c>
      <c r="E1378" s="9">
        <v>2</v>
      </c>
      <c r="F1378" s="9">
        <v>24.7</v>
      </c>
      <c r="G1378" s="9">
        <v>4.0000000000000001E-3</v>
      </c>
      <c r="I1378" s="9" t="s">
        <v>77</v>
      </c>
      <c r="AQ1378">
        <v>4.0000000000000002E-4</v>
      </c>
      <c r="AX1378">
        <v>2.0000000000000001E-4</v>
      </c>
      <c r="CB1378">
        <v>3.3999999999999998E-3</v>
      </c>
    </row>
    <row r="1379" spans="1:80" x14ac:dyDescent="0.2">
      <c r="A1379" s="9">
        <v>16</v>
      </c>
      <c r="B1379" t="s">
        <v>58</v>
      </c>
      <c r="C1379" t="s">
        <v>168</v>
      </c>
      <c r="D1379" s="9">
        <v>1</v>
      </c>
      <c r="E1379" s="9">
        <v>2</v>
      </c>
      <c r="F1379" s="9">
        <v>26.3</v>
      </c>
      <c r="G1379" s="9">
        <v>4.0000000000000001E-3</v>
      </c>
      <c r="I1379" s="9" t="s">
        <v>77</v>
      </c>
      <c r="CB1379">
        <v>4.0000000000000001E-3</v>
      </c>
    </row>
    <row r="1380" spans="1:80" x14ac:dyDescent="0.2">
      <c r="A1380" s="9">
        <v>23</v>
      </c>
      <c r="B1380" t="s">
        <v>58</v>
      </c>
      <c r="C1380" t="s">
        <v>168</v>
      </c>
      <c r="D1380" s="9">
        <v>1</v>
      </c>
      <c r="E1380" s="9">
        <v>2</v>
      </c>
      <c r="F1380" s="9">
        <v>24.8</v>
      </c>
      <c r="G1380" s="9">
        <v>4.0000000000000001E-3</v>
      </c>
      <c r="I1380" s="9" t="s">
        <v>77</v>
      </c>
      <c r="AM1380">
        <v>1.1999999999999999E-3</v>
      </c>
      <c r="AO1380">
        <v>2.0000000000000001E-4</v>
      </c>
      <c r="AQ1380">
        <v>1.4E-3</v>
      </c>
      <c r="CB1380">
        <v>1.1999999999999999E-3</v>
      </c>
    </row>
    <row r="1381" spans="1:80" x14ac:dyDescent="0.2">
      <c r="A1381" s="9">
        <v>8</v>
      </c>
      <c r="B1381" t="s">
        <v>58</v>
      </c>
      <c r="C1381" t="s">
        <v>173</v>
      </c>
      <c r="D1381" s="9">
        <v>6</v>
      </c>
      <c r="E1381" s="9">
        <v>3</v>
      </c>
      <c r="F1381" s="9">
        <v>32.799999999999997</v>
      </c>
      <c r="G1381" s="9">
        <v>4.0000000000000001E-3</v>
      </c>
      <c r="I1381" s="9" t="s">
        <v>77</v>
      </c>
      <c r="AX1381">
        <v>4.0000000000000001E-3</v>
      </c>
    </row>
    <row r="1382" spans="1:80" x14ac:dyDescent="0.2">
      <c r="A1382" s="9">
        <v>13</v>
      </c>
      <c r="B1382" t="s">
        <v>58</v>
      </c>
      <c r="C1382" t="s">
        <v>173</v>
      </c>
      <c r="D1382" s="9">
        <v>6</v>
      </c>
      <c r="E1382" s="9">
        <v>3</v>
      </c>
      <c r="F1382" s="9">
        <v>24.8</v>
      </c>
      <c r="G1382" s="9">
        <v>4.0000000000000001E-3</v>
      </c>
      <c r="I1382" s="9" t="s">
        <v>77</v>
      </c>
      <c r="J1382">
        <v>1.1200000000000001E-3</v>
      </c>
      <c r="AM1382">
        <v>4.0000000000000003E-5</v>
      </c>
      <c r="AN1382">
        <v>4.0000000000000003E-5</v>
      </c>
      <c r="AX1382">
        <v>1.1999999999999999E-3</v>
      </c>
      <c r="BA1382">
        <v>1.6000000000000001E-3</v>
      </c>
    </row>
    <row r="1383" spans="1:80" x14ac:dyDescent="0.2">
      <c r="A1383" s="9">
        <v>22</v>
      </c>
      <c r="B1383" t="s">
        <v>58</v>
      </c>
      <c r="C1383" t="s">
        <v>173</v>
      </c>
      <c r="D1383" s="9">
        <v>6</v>
      </c>
      <c r="E1383" s="9">
        <v>3</v>
      </c>
      <c r="F1383" s="9">
        <v>21.8</v>
      </c>
      <c r="G1383" s="9">
        <v>4.0000000000000001E-3</v>
      </c>
      <c r="I1383" s="9" t="s">
        <v>77</v>
      </c>
      <c r="AX1383">
        <v>1.6000000000000001E-3</v>
      </c>
      <c r="BA1383">
        <v>2.3999999999999998E-3</v>
      </c>
    </row>
    <row r="1384" spans="1:80" x14ac:dyDescent="0.2">
      <c r="A1384" s="9">
        <v>27</v>
      </c>
      <c r="B1384" t="s">
        <v>58</v>
      </c>
      <c r="C1384" t="s">
        <v>173</v>
      </c>
      <c r="D1384" s="9">
        <v>6</v>
      </c>
      <c r="E1384" s="9">
        <v>3</v>
      </c>
      <c r="F1384" s="9">
        <v>19.399999999999999</v>
      </c>
      <c r="G1384" s="9">
        <v>4.0000000000000001E-3</v>
      </c>
      <c r="I1384" s="9" t="s">
        <v>77</v>
      </c>
      <c r="BA1384">
        <v>4.0000000000000001E-3</v>
      </c>
    </row>
    <row r="1385" spans="1:80" x14ac:dyDescent="0.2">
      <c r="A1385" s="9">
        <v>3</v>
      </c>
      <c r="B1385" t="s">
        <v>58</v>
      </c>
      <c r="C1385" t="s">
        <v>168</v>
      </c>
      <c r="D1385" s="9">
        <v>1</v>
      </c>
      <c r="E1385" s="9">
        <v>3</v>
      </c>
      <c r="F1385" s="9">
        <v>33.4</v>
      </c>
      <c r="G1385" s="9">
        <v>4.0000000000000001E-3</v>
      </c>
      <c r="I1385" s="9" t="s">
        <v>77</v>
      </c>
      <c r="CB1385">
        <v>4.0000000000000001E-3</v>
      </c>
    </row>
    <row r="1386" spans="1:80" x14ac:dyDescent="0.2">
      <c r="A1386" s="9">
        <v>10</v>
      </c>
      <c r="B1386" t="s">
        <v>58</v>
      </c>
      <c r="C1386" t="s">
        <v>170</v>
      </c>
      <c r="D1386" s="9">
        <v>5</v>
      </c>
      <c r="E1386" s="9">
        <v>3</v>
      </c>
      <c r="F1386" s="9">
        <v>25.3</v>
      </c>
      <c r="G1386" s="9">
        <v>4.0000000000000001E-3</v>
      </c>
      <c r="I1386" s="9" t="s">
        <v>77</v>
      </c>
      <c r="J1386">
        <v>4.0000000000000002E-4</v>
      </c>
      <c r="AQ1386">
        <v>3.6000000000000003E-3</v>
      </c>
    </row>
    <row r="1387" spans="1:80" x14ac:dyDescent="0.2">
      <c r="A1387" s="9">
        <v>11</v>
      </c>
      <c r="B1387" t="s">
        <v>58</v>
      </c>
      <c r="C1387" t="s">
        <v>170</v>
      </c>
      <c r="D1387" s="9">
        <v>5</v>
      </c>
      <c r="E1387" s="9">
        <v>3</v>
      </c>
      <c r="F1387" s="9">
        <v>18.8</v>
      </c>
      <c r="G1387" s="9">
        <v>4.0000000000000001E-3</v>
      </c>
      <c r="I1387" s="9" t="s">
        <v>77</v>
      </c>
      <c r="AQ1387">
        <v>4.0000000000000001E-3</v>
      </c>
    </row>
    <row r="1388" spans="1:80" x14ac:dyDescent="0.2">
      <c r="A1388" s="9">
        <v>18</v>
      </c>
      <c r="B1388" t="s">
        <v>58</v>
      </c>
      <c r="C1388" t="s">
        <v>170</v>
      </c>
      <c r="D1388" s="9">
        <v>5</v>
      </c>
      <c r="E1388" s="9">
        <v>3</v>
      </c>
      <c r="F1388" s="9">
        <v>20.9</v>
      </c>
      <c r="G1388" s="9">
        <v>4.0000000000000001E-3</v>
      </c>
      <c r="I1388" s="9" t="s">
        <v>77</v>
      </c>
      <c r="J1388">
        <v>2.2000000000000001E-3</v>
      </c>
      <c r="K1388">
        <v>4.0000000000000002E-4</v>
      </c>
      <c r="AO1388">
        <v>4.0000000000000002E-4</v>
      </c>
      <c r="AQ1388">
        <v>1E-3</v>
      </c>
    </row>
    <row r="1389" spans="1:80" x14ac:dyDescent="0.2">
      <c r="A1389" s="9">
        <v>22</v>
      </c>
      <c r="B1389" t="s">
        <v>58</v>
      </c>
      <c r="C1389" t="s">
        <v>170</v>
      </c>
      <c r="D1389" s="9">
        <v>5</v>
      </c>
      <c r="E1389" s="9">
        <v>3</v>
      </c>
      <c r="F1389" s="9">
        <v>29</v>
      </c>
      <c r="G1389" s="9">
        <v>4.0000000000000001E-3</v>
      </c>
      <c r="I1389" s="9" t="s">
        <v>77</v>
      </c>
      <c r="AI1389">
        <v>2E-3</v>
      </c>
      <c r="AQ1389">
        <v>2E-3</v>
      </c>
    </row>
    <row r="1390" spans="1:80" x14ac:dyDescent="0.2">
      <c r="A1390" s="9">
        <v>5</v>
      </c>
      <c r="B1390" t="s">
        <v>58</v>
      </c>
      <c r="C1390" t="s">
        <v>173</v>
      </c>
      <c r="D1390" s="9">
        <v>6</v>
      </c>
      <c r="E1390" s="9">
        <v>4</v>
      </c>
      <c r="F1390" s="9">
        <v>18.600000000000001</v>
      </c>
      <c r="G1390" s="9">
        <v>4.0000000000000001E-3</v>
      </c>
      <c r="I1390" s="9" t="s">
        <v>77</v>
      </c>
      <c r="J1390">
        <v>1.7600000000000001E-3</v>
      </c>
      <c r="K1390">
        <v>5.9999999999999995E-4</v>
      </c>
      <c r="N1390">
        <v>4.0000000000000003E-5</v>
      </c>
      <c r="AO1390">
        <v>4.0000000000000002E-4</v>
      </c>
      <c r="AR1390">
        <v>1.1999999999999999E-3</v>
      </c>
    </row>
    <row r="1391" spans="1:80" x14ac:dyDescent="0.2">
      <c r="A1391" s="9">
        <v>24</v>
      </c>
      <c r="B1391" t="s">
        <v>58</v>
      </c>
      <c r="C1391" t="s">
        <v>173</v>
      </c>
      <c r="D1391" s="9">
        <v>6</v>
      </c>
      <c r="E1391" s="9">
        <v>4</v>
      </c>
      <c r="F1391" s="9">
        <v>22.5</v>
      </c>
      <c r="G1391" s="9">
        <v>4.0000000000000001E-3</v>
      </c>
      <c r="I1391" s="9" t="s">
        <v>77</v>
      </c>
      <c r="J1391">
        <v>4.0000000000000002E-4</v>
      </c>
      <c r="AX1391">
        <v>1.6000000000000001E-3</v>
      </c>
      <c r="BD1391">
        <v>2E-3</v>
      </c>
    </row>
    <row r="1392" spans="1:80" x14ac:dyDescent="0.2">
      <c r="A1392" s="9">
        <v>4</v>
      </c>
      <c r="B1392" t="s">
        <v>58</v>
      </c>
      <c r="C1392" t="s">
        <v>168</v>
      </c>
      <c r="D1392" s="9">
        <v>1</v>
      </c>
      <c r="E1392" s="9">
        <v>4</v>
      </c>
      <c r="F1392" s="9">
        <v>28.3</v>
      </c>
      <c r="G1392" s="9">
        <v>4.0000000000000001E-3</v>
      </c>
      <c r="I1392" s="9" t="s">
        <v>77</v>
      </c>
      <c r="AQ1392">
        <v>3.2000000000000002E-3</v>
      </c>
      <c r="AW1392">
        <v>8.0000000000000004E-4</v>
      </c>
    </row>
    <row r="1393" spans="1:158" x14ac:dyDescent="0.2">
      <c r="A1393" s="9">
        <v>12</v>
      </c>
      <c r="B1393" t="s">
        <v>58</v>
      </c>
      <c r="C1393" t="s">
        <v>170</v>
      </c>
      <c r="D1393" s="9">
        <v>5</v>
      </c>
      <c r="E1393" s="9">
        <v>4</v>
      </c>
      <c r="F1393" s="9">
        <v>17.3</v>
      </c>
      <c r="G1393" s="9">
        <v>4.0000000000000001E-3</v>
      </c>
      <c r="I1393" s="9" t="s">
        <v>77</v>
      </c>
      <c r="K1393">
        <v>3.5999999999999997E-4</v>
      </c>
      <c r="AO1393">
        <v>4.0000000000000003E-5</v>
      </c>
      <c r="AQ1393">
        <v>3.6000000000000003E-3</v>
      </c>
    </row>
    <row r="1394" spans="1:158" x14ac:dyDescent="0.2">
      <c r="A1394" s="9">
        <v>11</v>
      </c>
      <c r="B1394" t="s">
        <v>58</v>
      </c>
      <c r="C1394" t="s">
        <v>173</v>
      </c>
      <c r="D1394" s="9">
        <v>6</v>
      </c>
      <c r="E1394" s="9">
        <v>6</v>
      </c>
      <c r="F1394" s="9">
        <v>19.399999999999999</v>
      </c>
      <c r="G1394" s="9">
        <v>4.0000000000000001E-3</v>
      </c>
      <c r="I1394" s="9" t="s">
        <v>77</v>
      </c>
      <c r="AX1394">
        <v>2.0000000000000001E-4</v>
      </c>
      <c r="BA1394">
        <v>3.8E-3</v>
      </c>
    </row>
    <row r="1395" spans="1:158" x14ac:dyDescent="0.2">
      <c r="A1395" s="9">
        <v>3</v>
      </c>
      <c r="B1395" t="s">
        <v>46</v>
      </c>
      <c r="C1395" t="s">
        <v>169</v>
      </c>
      <c r="D1395" s="9">
        <v>4</v>
      </c>
      <c r="E1395" s="9">
        <v>3</v>
      </c>
      <c r="F1395" s="9">
        <v>62.3</v>
      </c>
      <c r="G1395" s="9">
        <v>4.0000000000000001E-3</v>
      </c>
      <c r="I1395" s="9" t="s">
        <v>77</v>
      </c>
      <c r="X1395">
        <v>3.6000000000000003E-3</v>
      </c>
      <c r="AJ1395">
        <v>3.9999999999999998E-6</v>
      </c>
      <c r="AN1395">
        <v>3.9600000000000003E-4</v>
      </c>
    </row>
    <row r="1396" spans="1:158" x14ac:dyDescent="0.2">
      <c r="A1396" s="9">
        <v>3</v>
      </c>
      <c r="B1396" t="s">
        <v>46</v>
      </c>
      <c r="C1396" t="s">
        <v>169</v>
      </c>
      <c r="D1396" s="9">
        <v>4</v>
      </c>
      <c r="E1396" s="9">
        <v>4</v>
      </c>
      <c r="F1396" s="9">
        <v>71.7</v>
      </c>
      <c r="G1396" s="9">
        <v>4.0000000000000001E-3</v>
      </c>
      <c r="I1396" s="9" t="s">
        <v>77</v>
      </c>
      <c r="J1396">
        <v>3.5999999999999997E-4</v>
      </c>
      <c r="K1396">
        <v>2.0000000000000001E-4</v>
      </c>
      <c r="P1396">
        <v>2.4000000000000001E-4</v>
      </c>
      <c r="X1396">
        <v>3.2000000000000002E-3</v>
      </c>
    </row>
    <row r="1397" spans="1:158" x14ac:dyDescent="0.2">
      <c r="A1397" s="55">
        <v>1</v>
      </c>
      <c r="B1397" s="101" t="s">
        <v>45</v>
      </c>
      <c r="C1397" s="55" t="s">
        <v>169</v>
      </c>
      <c r="D1397" s="55">
        <v>4</v>
      </c>
      <c r="E1397" s="55">
        <v>4</v>
      </c>
      <c r="F1397" s="55">
        <v>82.5</v>
      </c>
      <c r="G1397" s="52">
        <f>SUM(J1397:GC1397)</f>
        <v>4.0000000000000001E-3</v>
      </c>
      <c r="H1397" s="55"/>
      <c r="I1397" s="55" t="s">
        <v>77</v>
      </c>
      <c r="J1397" s="55">
        <f>0.4*0.004</f>
        <v>1.6000000000000001E-3</v>
      </c>
      <c r="K1397" s="55">
        <f>0.1*0.004</f>
        <v>4.0000000000000002E-4</v>
      </c>
      <c r="L1397" s="55"/>
      <c r="M1397" s="55">
        <f>0.01*0.004</f>
        <v>4.0000000000000003E-5</v>
      </c>
      <c r="N1397" s="55">
        <f>0.2*0.004</f>
        <v>8.0000000000000004E-4</v>
      </c>
      <c r="O1397" s="55"/>
      <c r="P1397" s="55">
        <f>0.05*0.004</f>
        <v>2.0000000000000001E-4</v>
      </c>
      <c r="Q1397" s="55"/>
      <c r="R1397" s="55"/>
      <c r="S1397" s="55"/>
      <c r="T1397" s="55"/>
      <c r="U1397" s="55"/>
      <c r="V1397" s="55"/>
      <c r="W1397" s="55"/>
      <c r="X1397" s="55">
        <f>0.14*0.004</f>
        <v>5.6000000000000006E-4</v>
      </c>
      <c r="Y1397" s="55"/>
      <c r="Z1397" s="55"/>
      <c r="AA1397" s="55"/>
      <c r="AB1397" s="55"/>
      <c r="AC1397" s="55"/>
      <c r="AD1397" s="55"/>
      <c r="AE1397" s="55"/>
      <c r="AF1397" s="55"/>
      <c r="AG1397" s="55"/>
      <c r="AH1397" s="55"/>
      <c r="AI1397" s="55"/>
      <c r="AJ1397" s="55"/>
      <c r="AK1397" s="55"/>
      <c r="AL1397" s="55"/>
      <c r="AM1397" s="55"/>
      <c r="AN1397" s="55">
        <f>0.1*0.004</f>
        <v>4.0000000000000002E-4</v>
      </c>
      <c r="AO1397" s="55"/>
      <c r="AP1397" s="55"/>
      <c r="AQ1397" s="55"/>
      <c r="AR1397" s="55"/>
      <c r="AS1397" s="55"/>
      <c r="AT1397" s="55"/>
      <c r="AU1397" s="55"/>
      <c r="AV1397" s="55"/>
      <c r="AW1397" s="55"/>
      <c r="AX1397" s="55"/>
      <c r="AY1397" s="55"/>
      <c r="AZ1397" s="55"/>
      <c r="BA1397" s="55"/>
      <c r="BB1397" s="55"/>
      <c r="BC1397" s="55"/>
      <c r="BD1397" s="55"/>
      <c r="BE1397" s="55"/>
      <c r="BF1397" s="55"/>
      <c r="BG1397" s="55"/>
      <c r="BH1397" s="55"/>
      <c r="BI1397" s="55"/>
      <c r="BJ1397" s="55"/>
      <c r="BK1397" s="55"/>
      <c r="BL1397" s="55"/>
      <c r="BM1397" s="55"/>
      <c r="BN1397" s="55"/>
      <c r="BO1397" s="55"/>
      <c r="BP1397" s="55"/>
      <c r="BQ1397" s="55"/>
      <c r="BR1397" s="55"/>
      <c r="BS1397" s="55"/>
      <c r="BT1397" s="55"/>
      <c r="BU1397" s="55"/>
      <c r="BV1397" s="55"/>
      <c r="BW1397" s="55"/>
      <c r="BX1397" s="55"/>
      <c r="BY1397" s="55"/>
      <c r="BZ1397" s="55"/>
      <c r="CA1397" s="55"/>
      <c r="CB1397" s="55"/>
      <c r="CC1397" s="55"/>
      <c r="CD1397" s="55"/>
      <c r="CE1397" s="55"/>
      <c r="CF1397" s="55"/>
      <c r="CG1397" s="55"/>
      <c r="CH1397" s="55"/>
      <c r="CI1397" s="55"/>
      <c r="CJ1397" s="55"/>
      <c r="CK1397" s="55"/>
      <c r="CL1397" s="55"/>
      <c r="CM1397" s="55"/>
      <c r="CN1397" s="55"/>
      <c r="CO1397" s="55"/>
      <c r="CP1397" s="55"/>
      <c r="CQ1397" s="55"/>
      <c r="CR1397" s="55"/>
      <c r="CS1397" s="55"/>
      <c r="CT1397" s="55"/>
      <c r="CU1397" s="55"/>
      <c r="CV1397" s="55"/>
      <c r="CW1397" s="55"/>
      <c r="CX1397" s="55"/>
      <c r="CY1397" s="55"/>
      <c r="CZ1397" s="55"/>
      <c r="DA1397" s="55"/>
      <c r="DB1397" s="55"/>
      <c r="DC1397" s="55"/>
      <c r="DD1397" s="55"/>
      <c r="DE1397" s="55"/>
      <c r="DF1397" s="55"/>
      <c r="DG1397" s="55"/>
      <c r="DH1397" s="55"/>
      <c r="DI1397" s="55"/>
      <c r="DJ1397" s="55"/>
      <c r="DK1397" s="55"/>
      <c r="DL1397" s="55"/>
      <c r="DM1397" s="55"/>
      <c r="DN1397" s="55"/>
      <c r="DO1397" s="55"/>
      <c r="DP1397" s="55"/>
      <c r="DQ1397" s="55"/>
      <c r="DR1397" s="55"/>
      <c r="DS1397" s="55"/>
      <c r="DT1397" s="55"/>
      <c r="DU1397" s="55"/>
      <c r="DV1397" s="55"/>
      <c r="DW1397" s="55"/>
      <c r="DX1397" s="55"/>
      <c r="DY1397" s="55"/>
      <c r="DZ1397" s="55"/>
      <c r="EA1397" s="55"/>
      <c r="EB1397" s="55"/>
      <c r="EC1397" s="55"/>
      <c r="ED1397" s="55"/>
      <c r="EE1397" s="55"/>
      <c r="EF1397" s="55"/>
      <c r="EG1397" s="55"/>
      <c r="EH1397" s="55"/>
      <c r="EI1397" s="55"/>
      <c r="EJ1397" s="55"/>
      <c r="EK1397" s="55"/>
      <c r="EL1397" s="55"/>
      <c r="EM1397" s="55"/>
      <c r="EN1397" s="55"/>
      <c r="EO1397" s="55"/>
      <c r="EP1397" s="55"/>
      <c r="EQ1397" s="55"/>
      <c r="ER1397" s="55"/>
      <c r="ES1397" s="55"/>
      <c r="ET1397" s="55"/>
      <c r="EU1397" s="55"/>
      <c r="EV1397" s="55"/>
      <c r="EW1397" s="55"/>
      <c r="EX1397" s="55"/>
      <c r="EY1397" s="55"/>
      <c r="EZ1397" s="55"/>
      <c r="FA1397" s="55"/>
      <c r="FB1397" s="55"/>
    </row>
    <row r="1398" spans="1:158" x14ac:dyDescent="0.2">
      <c r="A1398" s="52">
        <v>1</v>
      </c>
      <c r="B1398" s="101" t="s">
        <v>45</v>
      </c>
      <c r="C1398" s="52" t="s">
        <v>170</v>
      </c>
      <c r="D1398" s="52">
        <v>5</v>
      </c>
      <c r="E1398" s="52">
        <v>3</v>
      </c>
      <c r="F1398" s="52">
        <v>92.8</v>
      </c>
      <c r="G1398" s="52">
        <f>SUM(J1398:BV1398)</f>
        <v>4.0000000000000001E-3</v>
      </c>
      <c r="H1398" s="52"/>
      <c r="I1398" s="52" t="s">
        <v>77</v>
      </c>
      <c r="J1398" s="52">
        <f>0.64*0.004</f>
        <v>2.5600000000000002E-3</v>
      </c>
      <c r="K1398" s="52">
        <f>0.3*0.004</f>
        <v>1.1999999999999999E-3</v>
      </c>
      <c r="L1398" s="52"/>
      <c r="M1398" s="52"/>
      <c r="N1398" s="52"/>
      <c r="O1398" s="52"/>
      <c r="P1398" s="52">
        <f>0.03*0.004</f>
        <v>1.2E-4</v>
      </c>
      <c r="Q1398" s="52"/>
      <c r="R1398" s="52"/>
      <c r="S1398" s="52"/>
      <c r="T1398" s="52"/>
      <c r="U1398" s="52"/>
      <c r="V1398" s="52"/>
      <c r="W1398" s="52"/>
      <c r="X1398" s="52"/>
      <c r="Y1398" s="52"/>
      <c r="Z1398" s="52"/>
      <c r="AA1398" s="52"/>
      <c r="AB1398" s="52"/>
      <c r="AC1398" s="52"/>
      <c r="AD1398" s="52"/>
      <c r="AE1398" s="52"/>
      <c r="AF1398" s="52"/>
      <c r="AG1398" s="52"/>
      <c r="AH1398" s="52"/>
      <c r="AI1398" s="52"/>
      <c r="AJ1398" s="52"/>
      <c r="AK1398" s="52"/>
      <c r="AL1398" s="52"/>
      <c r="AM1398" s="52"/>
      <c r="AN1398" s="52"/>
      <c r="AO1398" s="52"/>
      <c r="AP1398" s="52"/>
      <c r="AQ1398" s="52"/>
      <c r="AR1398" s="52"/>
      <c r="AS1398" s="52"/>
      <c r="AT1398" s="52"/>
      <c r="AU1398" s="52"/>
      <c r="AV1398" s="52"/>
      <c r="AW1398" s="52"/>
      <c r="AX1398" s="52">
        <f>0.03*0.004</f>
        <v>1.2E-4</v>
      </c>
      <c r="AY1398" s="52"/>
      <c r="AZ1398" s="52"/>
      <c r="BA1398" s="52"/>
      <c r="BB1398" s="52"/>
      <c r="BC1398" s="52"/>
      <c r="BD1398" s="52"/>
      <c r="BE1398" s="52"/>
      <c r="BF1398" s="52"/>
      <c r="BG1398" s="52"/>
      <c r="BH1398" s="52"/>
      <c r="BI1398" s="52"/>
      <c r="BJ1398" s="52"/>
      <c r="BK1398" s="52"/>
      <c r="BL1398" s="52"/>
      <c r="BM1398" s="52"/>
      <c r="BN1398" s="52"/>
      <c r="BO1398" s="52"/>
      <c r="BP1398" s="52"/>
      <c r="BQ1398" s="52"/>
      <c r="BR1398" s="52"/>
      <c r="BS1398" s="52"/>
      <c r="BT1398" s="52"/>
      <c r="BU1398" s="52"/>
      <c r="BV1398" s="52"/>
      <c r="BW1398" s="52"/>
      <c r="BX1398" s="52"/>
      <c r="BY1398" s="52"/>
      <c r="BZ1398" s="52"/>
      <c r="CA1398" s="52"/>
      <c r="CB1398" s="52"/>
      <c r="CC1398" s="52"/>
      <c r="CD1398" s="52"/>
      <c r="CE1398" s="52"/>
      <c r="CF1398" s="52"/>
      <c r="CG1398" s="52"/>
      <c r="CH1398" s="52"/>
      <c r="CI1398" s="52"/>
      <c r="CJ1398" s="52"/>
      <c r="CK1398" s="52"/>
      <c r="CL1398" s="52"/>
      <c r="CM1398" s="52"/>
      <c r="CN1398" s="52"/>
      <c r="CO1398" s="52"/>
      <c r="CP1398" s="52"/>
      <c r="CQ1398" s="52"/>
      <c r="CR1398" s="51"/>
      <c r="CS1398" s="52"/>
      <c r="CT1398" s="52"/>
      <c r="CU1398" s="52"/>
      <c r="CV1398" s="53"/>
      <c r="CW1398" s="53"/>
      <c r="CX1398" s="53"/>
      <c r="CY1398" s="53"/>
      <c r="CZ1398" s="53"/>
      <c r="DA1398" s="53"/>
      <c r="DB1398" s="53"/>
      <c r="DC1398" s="52"/>
      <c r="DD1398" s="52"/>
      <c r="DE1398" s="53"/>
      <c r="DF1398" s="52"/>
      <c r="DG1398" s="52"/>
      <c r="DH1398" s="52"/>
      <c r="DI1398" s="52"/>
      <c r="DJ1398" s="52"/>
      <c r="DK1398" s="52"/>
      <c r="DL1398" s="52"/>
      <c r="DM1398" s="52"/>
      <c r="DN1398" s="52"/>
      <c r="DO1398" s="52"/>
      <c r="DP1398" s="52"/>
      <c r="DQ1398" s="52"/>
      <c r="DR1398" s="52"/>
      <c r="DS1398" s="52"/>
      <c r="DT1398" s="52"/>
      <c r="DU1398" s="52"/>
      <c r="DV1398" s="52"/>
      <c r="DW1398" s="52"/>
      <c r="DX1398" s="52"/>
      <c r="DY1398" s="52"/>
      <c r="DZ1398" s="52"/>
      <c r="EA1398" s="52"/>
      <c r="EB1398" s="52"/>
      <c r="EC1398" s="52"/>
      <c r="ED1398" s="52"/>
      <c r="EE1398" s="52"/>
      <c r="EF1398" s="52"/>
      <c r="EG1398" s="52"/>
      <c r="EH1398" s="52"/>
      <c r="EI1398" s="52"/>
      <c r="EJ1398" s="52"/>
      <c r="EK1398" s="52"/>
      <c r="EL1398" s="52"/>
      <c r="EM1398" s="52"/>
      <c r="EN1398" s="52"/>
      <c r="EO1398" s="52"/>
      <c r="EP1398" s="52"/>
      <c r="EQ1398" s="52"/>
      <c r="ER1398" s="52"/>
      <c r="ES1398" s="52"/>
      <c r="ET1398" s="52"/>
      <c r="EU1398" s="52"/>
      <c r="EV1398" s="52"/>
      <c r="EW1398" s="52"/>
      <c r="EX1398" s="52"/>
      <c r="EY1398" s="52"/>
      <c r="EZ1398" s="52"/>
      <c r="FA1398" s="52"/>
      <c r="FB1398" s="52"/>
    </row>
    <row r="1399" spans="1:158" x14ac:dyDescent="0.2">
      <c r="A1399" s="52">
        <v>2</v>
      </c>
      <c r="B1399" s="101" t="s">
        <v>45</v>
      </c>
      <c r="C1399" s="52" t="s">
        <v>170</v>
      </c>
      <c r="D1399" s="52">
        <v>5</v>
      </c>
      <c r="E1399" s="52">
        <v>5</v>
      </c>
      <c r="F1399" s="52">
        <v>60.8</v>
      </c>
      <c r="G1399" s="52">
        <f>SUM(J1399:BV1399)</f>
        <v>4.0000000000000001E-3</v>
      </c>
      <c r="H1399" s="52"/>
      <c r="I1399" s="52" t="s">
        <v>77</v>
      </c>
      <c r="J1399" s="52">
        <f>0.65*0.004</f>
        <v>2.6000000000000003E-3</v>
      </c>
      <c r="K1399" s="52">
        <f>0.3*0.004</f>
        <v>1.1999999999999999E-3</v>
      </c>
      <c r="L1399" s="52"/>
      <c r="M1399" s="52"/>
      <c r="N1399" s="52">
        <f>0.05*0.004</f>
        <v>2.0000000000000001E-4</v>
      </c>
      <c r="O1399" s="52"/>
      <c r="P1399" s="52"/>
      <c r="Q1399" s="52"/>
      <c r="R1399" s="52"/>
      <c r="S1399" s="52"/>
      <c r="T1399" s="52"/>
      <c r="U1399" s="52"/>
      <c r="V1399" s="52"/>
      <c r="W1399" s="52"/>
      <c r="X1399" s="52"/>
      <c r="Y1399" s="52"/>
      <c r="Z1399" s="52"/>
      <c r="AA1399" s="52"/>
      <c r="AB1399" s="52"/>
      <c r="AC1399" s="52"/>
      <c r="AD1399" s="52"/>
      <c r="AE1399" s="52"/>
      <c r="AF1399" s="52"/>
      <c r="AG1399" s="52"/>
      <c r="AH1399" s="52"/>
      <c r="AI1399" s="52"/>
      <c r="AJ1399" s="52"/>
      <c r="AK1399" s="52"/>
      <c r="AL1399" s="52"/>
      <c r="AM1399" s="52"/>
      <c r="AN1399" s="52"/>
      <c r="AO1399" s="52"/>
      <c r="AP1399" s="52"/>
      <c r="AQ1399" s="52"/>
      <c r="AR1399" s="52"/>
      <c r="AS1399" s="52"/>
      <c r="AT1399" s="52"/>
      <c r="AU1399" s="52"/>
      <c r="AV1399" s="52"/>
      <c r="AW1399" s="52"/>
      <c r="AX1399" s="52"/>
      <c r="AY1399" s="52"/>
      <c r="AZ1399" s="52"/>
      <c r="BA1399" s="52"/>
      <c r="BB1399" s="52"/>
      <c r="BC1399" s="52"/>
      <c r="BD1399" s="52"/>
      <c r="BE1399" s="52"/>
      <c r="BF1399" s="52"/>
      <c r="BG1399" s="52"/>
      <c r="BH1399" s="52"/>
      <c r="BI1399" s="52"/>
      <c r="BJ1399" s="52"/>
      <c r="BK1399" s="52"/>
      <c r="BL1399" s="52"/>
      <c r="BM1399" s="52"/>
      <c r="BN1399" s="52"/>
      <c r="BO1399" s="52"/>
      <c r="BP1399" s="52"/>
      <c r="BQ1399" s="52"/>
      <c r="BR1399" s="52"/>
      <c r="BS1399" s="52"/>
      <c r="BT1399" s="52"/>
      <c r="BU1399" s="52"/>
      <c r="BV1399" s="52"/>
      <c r="BW1399" s="52"/>
      <c r="BX1399" s="52"/>
      <c r="BY1399" s="52"/>
      <c r="BZ1399" s="52"/>
      <c r="CA1399" s="52"/>
      <c r="CB1399" s="52"/>
      <c r="CC1399" s="52"/>
      <c r="CD1399" s="52"/>
      <c r="CE1399" s="52"/>
      <c r="CF1399" s="52"/>
      <c r="CG1399" s="52"/>
      <c r="CH1399" s="52"/>
      <c r="CI1399" s="52"/>
      <c r="CJ1399" s="52"/>
      <c r="CK1399" s="52"/>
      <c r="CL1399" s="52"/>
      <c r="CM1399" s="52"/>
      <c r="CN1399" s="52"/>
      <c r="CO1399" s="52"/>
      <c r="CP1399" s="52"/>
      <c r="CQ1399" s="52"/>
      <c r="CR1399" s="52"/>
      <c r="CS1399" s="52"/>
      <c r="CT1399" s="52"/>
      <c r="CU1399" s="52"/>
      <c r="CV1399" s="53"/>
      <c r="CW1399" s="53"/>
      <c r="CX1399" s="53"/>
      <c r="CY1399" s="53"/>
      <c r="CZ1399" s="53"/>
      <c r="DA1399" s="53"/>
      <c r="DB1399" s="53"/>
      <c r="DC1399" s="52"/>
      <c r="DD1399" s="52"/>
      <c r="DE1399" s="53"/>
      <c r="DF1399" s="52"/>
      <c r="DG1399" s="52"/>
      <c r="DH1399" s="52"/>
      <c r="DI1399" s="52"/>
      <c r="DJ1399" s="52"/>
      <c r="DK1399" s="52"/>
      <c r="DL1399" s="52"/>
      <c r="DM1399" s="52"/>
      <c r="DN1399" s="52"/>
      <c r="DO1399" s="52"/>
      <c r="DP1399" s="52"/>
      <c r="DQ1399" s="52"/>
      <c r="DR1399" s="52"/>
      <c r="DS1399" s="52"/>
      <c r="DT1399" s="52"/>
      <c r="DU1399" s="52"/>
      <c r="DV1399" s="52"/>
      <c r="DW1399" s="52"/>
      <c r="DX1399" s="52"/>
      <c r="DY1399" s="52"/>
      <c r="DZ1399" s="52"/>
      <c r="EA1399" s="52"/>
      <c r="EB1399" s="52"/>
      <c r="EC1399" s="52"/>
      <c r="ED1399" s="52"/>
      <c r="EE1399" s="52"/>
      <c r="EF1399" s="52"/>
      <c r="EG1399" s="52"/>
      <c r="EH1399" s="52"/>
      <c r="EI1399" s="52"/>
      <c r="EJ1399" s="52"/>
      <c r="EK1399" s="52"/>
      <c r="EL1399" s="52"/>
      <c r="EM1399" s="52"/>
      <c r="EN1399" s="52"/>
      <c r="EO1399" s="52"/>
      <c r="EP1399" s="52"/>
      <c r="EQ1399" s="52"/>
      <c r="ER1399" s="52"/>
      <c r="ES1399" s="52"/>
      <c r="ET1399" s="52"/>
      <c r="EU1399" s="52"/>
      <c r="EV1399" s="52"/>
      <c r="EW1399" s="52"/>
      <c r="EX1399" s="52"/>
      <c r="EY1399" s="52"/>
      <c r="EZ1399" s="52"/>
      <c r="FA1399" s="52"/>
      <c r="FB1399" s="52"/>
    </row>
    <row r="1400" spans="1:158" s="100" customFormat="1" x14ac:dyDescent="0.2">
      <c r="A1400" s="52">
        <v>1</v>
      </c>
      <c r="B1400" s="101" t="s">
        <v>45</v>
      </c>
      <c r="C1400" s="52" t="s">
        <v>170</v>
      </c>
      <c r="D1400" s="52">
        <v>5</v>
      </c>
      <c r="E1400" s="52">
        <v>6</v>
      </c>
      <c r="F1400" s="52">
        <v>72.7</v>
      </c>
      <c r="G1400" s="52">
        <f>SUM(J1400:BV1400)</f>
        <v>4.0000000000000001E-3</v>
      </c>
      <c r="H1400" s="52"/>
      <c r="I1400" s="52" t="s">
        <v>77</v>
      </c>
      <c r="J1400" s="52">
        <f>0.6*0.004</f>
        <v>2.3999999999999998E-3</v>
      </c>
      <c r="K1400" s="52">
        <f>0.3*0.004</f>
        <v>1.1999999999999999E-3</v>
      </c>
      <c r="L1400" s="52"/>
      <c r="M1400" s="52"/>
      <c r="N1400" s="52">
        <f>0.02*0.004</f>
        <v>8.0000000000000007E-5</v>
      </c>
      <c r="O1400" s="52"/>
      <c r="P1400" s="52"/>
      <c r="Q1400" s="52"/>
      <c r="R1400" s="52"/>
      <c r="S1400" s="52"/>
      <c r="T1400" s="52"/>
      <c r="U1400" s="52"/>
      <c r="V1400" s="52"/>
      <c r="W1400" s="52"/>
      <c r="X1400" s="52">
        <f>0.08*0.004</f>
        <v>3.2000000000000003E-4</v>
      </c>
      <c r="Y1400" s="52"/>
      <c r="Z1400" s="52"/>
      <c r="AA1400" s="52"/>
      <c r="AB1400" s="52"/>
      <c r="AC1400" s="52"/>
      <c r="AD1400" s="52"/>
      <c r="AE1400" s="52"/>
      <c r="AF1400" s="52"/>
      <c r="AG1400" s="52"/>
      <c r="AH1400" s="52"/>
      <c r="AI1400" s="52"/>
      <c r="AJ1400" s="52"/>
      <c r="AK1400" s="52"/>
      <c r="AL1400" s="52"/>
      <c r="AM1400" s="52"/>
      <c r="AN1400" s="52"/>
      <c r="AO1400" s="52"/>
      <c r="AP1400" s="52"/>
      <c r="AQ1400" s="52"/>
      <c r="AR1400" s="52"/>
      <c r="AS1400" s="52"/>
      <c r="AT1400" s="52"/>
      <c r="AU1400" s="52"/>
      <c r="AV1400" s="52"/>
      <c r="AW1400" s="52"/>
      <c r="AX1400" s="52"/>
      <c r="AY1400" s="52"/>
      <c r="AZ1400" s="52"/>
      <c r="BA1400" s="52"/>
      <c r="BB1400" s="52"/>
      <c r="BC1400" s="52"/>
      <c r="BD1400" s="52"/>
      <c r="BE1400" s="52"/>
      <c r="BF1400" s="52"/>
      <c r="BG1400" s="52"/>
      <c r="BH1400" s="52"/>
      <c r="BI1400" s="52"/>
      <c r="BJ1400" s="52"/>
      <c r="BK1400" s="52"/>
      <c r="BL1400" s="52"/>
      <c r="BM1400" s="52"/>
      <c r="BN1400" s="52"/>
      <c r="BO1400" s="52"/>
      <c r="BP1400" s="52"/>
      <c r="BQ1400" s="52"/>
      <c r="BR1400" s="52"/>
      <c r="BS1400" s="52"/>
      <c r="BT1400" s="52"/>
      <c r="BU1400" s="52"/>
      <c r="BV1400" s="52"/>
      <c r="BW1400" s="52"/>
      <c r="BX1400" s="52"/>
      <c r="BY1400" s="52"/>
      <c r="BZ1400" s="52"/>
      <c r="CA1400" s="52"/>
      <c r="CB1400" s="52"/>
      <c r="CC1400" s="52"/>
      <c r="CD1400" s="52"/>
      <c r="CE1400" s="52"/>
      <c r="CF1400" s="52"/>
      <c r="CG1400" s="52"/>
      <c r="CH1400" s="52"/>
      <c r="CI1400" s="52"/>
      <c r="CJ1400" s="52"/>
      <c r="CK1400" s="52"/>
      <c r="CL1400" s="52"/>
      <c r="CM1400" s="52"/>
      <c r="CN1400" s="52"/>
      <c r="CO1400" s="52"/>
      <c r="CP1400" s="52"/>
      <c r="CQ1400" s="52"/>
      <c r="CR1400" s="52"/>
      <c r="CS1400" s="52"/>
      <c r="CT1400" s="52"/>
      <c r="CU1400" s="52"/>
      <c r="CV1400" s="53"/>
      <c r="CW1400" s="53"/>
      <c r="CX1400" s="53"/>
      <c r="CY1400" s="53"/>
      <c r="CZ1400" s="53"/>
      <c r="DA1400" s="53"/>
      <c r="DB1400" s="53"/>
      <c r="DC1400" s="52"/>
      <c r="DD1400" s="52"/>
      <c r="DE1400" s="53"/>
      <c r="DF1400" s="52"/>
      <c r="DG1400" s="52"/>
      <c r="DH1400" s="52"/>
      <c r="DI1400" s="52"/>
      <c r="DJ1400" s="52"/>
      <c r="DK1400" s="52"/>
      <c r="DL1400" s="52"/>
      <c r="DM1400" s="52"/>
      <c r="DN1400" s="52"/>
      <c r="DO1400" s="52"/>
      <c r="DP1400" s="52"/>
      <c r="DQ1400" s="52"/>
      <c r="DR1400" s="52"/>
      <c r="DS1400" s="52"/>
      <c r="DT1400" s="52"/>
      <c r="DU1400" s="52"/>
      <c r="DV1400" s="52"/>
      <c r="DW1400" s="52"/>
      <c r="DX1400" s="52"/>
      <c r="DY1400" s="52"/>
      <c r="DZ1400" s="52"/>
      <c r="EA1400" s="52"/>
      <c r="EB1400" s="52"/>
      <c r="EC1400" s="52"/>
      <c r="ED1400" s="52"/>
      <c r="EE1400" s="52"/>
      <c r="EF1400" s="52"/>
      <c r="EG1400" s="52"/>
      <c r="EH1400" s="52"/>
      <c r="EI1400" s="52"/>
      <c r="EJ1400" s="52"/>
      <c r="EK1400" s="52"/>
      <c r="EL1400" s="52"/>
      <c r="EM1400" s="52"/>
      <c r="EN1400" s="52"/>
      <c r="EO1400" s="52"/>
      <c r="EP1400" s="52"/>
      <c r="EQ1400" s="52"/>
      <c r="ER1400" s="52"/>
      <c r="ES1400" s="52"/>
      <c r="ET1400" s="52"/>
      <c r="EU1400" s="52"/>
      <c r="EV1400" s="52"/>
      <c r="EW1400" s="52"/>
      <c r="EX1400" s="52"/>
      <c r="EY1400" s="52"/>
      <c r="EZ1400" s="52"/>
      <c r="FA1400" s="52"/>
      <c r="FB1400" s="52"/>
    </row>
    <row r="1401" spans="1:158" x14ac:dyDescent="0.2">
      <c r="A1401" s="55">
        <v>3</v>
      </c>
      <c r="B1401" s="101" t="s">
        <v>45</v>
      </c>
      <c r="C1401" s="55" t="s">
        <v>169</v>
      </c>
      <c r="D1401" s="55">
        <v>4</v>
      </c>
      <c r="E1401" s="55">
        <v>1</v>
      </c>
      <c r="F1401" s="55">
        <v>83.7</v>
      </c>
      <c r="G1401" s="52">
        <f>SUM(J1401:GC1401)</f>
        <v>4.000000000000001E-3</v>
      </c>
      <c r="H1401" s="55"/>
      <c r="I1401" s="55" t="s">
        <v>77</v>
      </c>
      <c r="J1401" s="55">
        <f>0.65*0.004</f>
        <v>2.6000000000000003E-3</v>
      </c>
      <c r="K1401" s="55">
        <f>0.1*0.004</f>
        <v>4.0000000000000002E-4</v>
      </c>
      <c r="L1401" s="55"/>
      <c r="M1401" s="55"/>
      <c r="N1401" s="55"/>
      <c r="O1401" s="55"/>
      <c r="P1401" s="55"/>
      <c r="Q1401" s="55"/>
      <c r="R1401" s="55"/>
      <c r="S1401" s="55"/>
      <c r="T1401" s="55"/>
      <c r="U1401" s="55"/>
      <c r="V1401" s="55"/>
      <c r="W1401" s="55"/>
      <c r="X1401" s="55"/>
      <c r="Y1401" s="55"/>
      <c r="Z1401" s="55"/>
      <c r="AA1401" s="55"/>
      <c r="AB1401" s="55"/>
      <c r="AC1401" s="55"/>
      <c r="AD1401" s="55"/>
      <c r="AE1401" s="55"/>
      <c r="AF1401" s="55"/>
      <c r="AG1401" s="55"/>
      <c r="AH1401" s="55"/>
      <c r="AI1401" s="55"/>
      <c r="AJ1401" s="55"/>
      <c r="AK1401" s="55"/>
      <c r="AL1401" s="55"/>
      <c r="AM1401" s="55"/>
      <c r="AN1401" s="55"/>
      <c r="AO1401" s="55"/>
      <c r="AP1401" s="55"/>
      <c r="AQ1401" s="55">
        <f>0.05*0.004</f>
        <v>2.0000000000000001E-4</v>
      </c>
      <c r="AR1401" s="55"/>
      <c r="AS1401" s="55"/>
      <c r="AT1401" s="55"/>
      <c r="AU1401" s="55"/>
      <c r="AV1401" s="55"/>
      <c r="AW1401" s="55"/>
      <c r="AX1401" s="55"/>
      <c r="AY1401" s="55"/>
      <c r="AZ1401" s="55"/>
      <c r="BA1401" s="55"/>
      <c r="BB1401" s="55"/>
      <c r="BC1401" s="55"/>
      <c r="BD1401" s="55"/>
      <c r="BE1401" s="55"/>
      <c r="BF1401" s="55">
        <f>0.2*0.004</f>
        <v>8.0000000000000004E-4</v>
      </c>
      <c r="BG1401" s="55"/>
      <c r="BH1401" s="55"/>
      <c r="BI1401" s="55"/>
      <c r="BJ1401" s="55"/>
      <c r="BK1401" s="55"/>
      <c r="BL1401" s="55"/>
      <c r="BM1401" s="55"/>
      <c r="BN1401" s="55"/>
      <c r="BO1401" s="55"/>
      <c r="BP1401" s="55"/>
      <c r="BQ1401" s="55"/>
      <c r="BR1401" s="55"/>
      <c r="BS1401" s="55"/>
      <c r="BT1401" s="55"/>
      <c r="BU1401" s="55"/>
      <c r="BV1401" s="55"/>
      <c r="BW1401" s="55"/>
      <c r="BX1401" s="55"/>
      <c r="BY1401" s="55"/>
      <c r="BZ1401" s="55"/>
      <c r="CA1401" s="55"/>
      <c r="CB1401" s="55"/>
      <c r="CC1401" s="55"/>
      <c r="CD1401" s="55"/>
      <c r="CE1401" s="55"/>
      <c r="CF1401" s="55"/>
      <c r="CG1401" s="55"/>
      <c r="CH1401" s="55"/>
      <c r="CI1401" s="55"/>
      <c r="CJ1401" s="55"/>
      <c r="CK1401" s="55"/>
      <c r="CL1401" s="55"/>
      <c r="CM1401" s="55"/>
      <c r="CN1401" s="55"/>
      <c r="CO1401" s="55"/>
      <c r="CP1401" s="55"/>
      <c r="CQ1401" s="55"/>
      <c r="CR1401" s="55"/>
      <c r="CS1401" s="55"/>
      <c r="CT1401" s="55"/>
      <c r="CU1401" s="55"/>
      <c r="CV1401" s="55"/>
      <c r="CW1401" s="55"/>
      <c r="CX1401" s="55"/>
      <c r="CY1401" s="55"/>
      <c r="CZ1401" s="55"/>
      <c r="DA1401" s="55"/>
      <c r="DB1401" s="55"/>
      <c r="DC1401" s="55"/>
      <c r="DD1401" s="55"/>
      <c r="DE1401" s="55"/>
      <c r="DF1401" s="55"/>
      <c r="DG1401" s="55"/>
      <c r="DH1401" s="55"/>
      <c r="DI1401" s="55"/>
      <c r="DJ1401" s="55"/>
      <c r="DK1401" s="55"/>
      <c r="DL1401" s="55"/>
      <c r="DM1401" s="55"/>
      <c r="DN1401" s="55"/>
      <c r="DO1401" s="55"/>
      <c r="DP1401" s="55"/>
      <c r="DQ1401" s="55"/>
      <c r="DR1401" s="55"/>
      <c r="DS1401" s="55"/>
      <c r="DT1401" s="55"/>
      <c r="DU1401" s="55"/>
      <c r="DV1401" s="55"/>
      <c r="DW1401" s="55"/>
      <c r="DX1401" s="55"/>
      <c r="DY1401" s="55"/>
      <c r="DZ1401" s="55"/>
      <c r="EA1401" s="55"/>
      <c r="EB1401" s="55"/>
      <c r="EC1401" s="55"/>
      <c r="ED1401" s="55"/>
      <c r="EE1401" s="55"/>
      <c r="EF1401" s="55"/>
      <c r="EG1401" s="55"/>
      <c r="EH1401" s="55"/>
      <c r="EI1401" s="55"/>
      <c r="EJ1401" s="55"/>
      <c r="EK1401" s="55"/>
      <c r="EL1401" s="55"/>
      <c r="EM1401" s="55"/>
      <c r="EN1401" s="55"/>
      <c r="EO1401" s="55"/>
      <c r="EP1401" s="55"/>
      <c r="EQ1401" s="55"/>
      <c r="ER1401" s="55"/>
      <c r="ES1401" s="55"/>
      <c r="ET1401" s="55"/>
      <c r="EU1401" s="55"/>
      <c r="EV1401" s="55"/>
      <c r="EW1401" s="55"/>
      <c r="EX1401" s="55"/>
      <c r="EY1401" s="55"/>
      <c r="EZ1401" s="55"/>
      <c r="FA1401" s="55"/>
      <c r="FB1401" s="55"/>
    </row>
    <row r="1402" spans="1:158" x14ac:dyDescent="0.2">
      <c r="A1402" s="9">
        <v>8</v>
      </c>
      <c r="B1402" t="s">
        <v>55</v>
      </c>
      <c r="C1402" t="s">
        <v>168</v>
      </c>
      <c r="D1402" s="9">
        <v>1</v>
      </c>
      <c r="E1402" s="9">
        <v>3</v>
      </c>
      <c r="F1402" s="9">
        <v>32.700000000000003</v>
      </c>
      <c r="G1402" s="9">
        <v>4.7999999999999996E-3</v>
      </c>
      <c r="I1402" s="9" t="s">
        <v>77</v>
      </c>
      <c r="AO1402">
        <v>5.9999999999999995E-4</v>
      </c>
      <c r="AX1402">
        <v>4.1999999999999997E-3</v>
      </c>
    </row>
    <row r="1403" spans="1:158" x14ac:dyDescent="0.2">
      <c r="A1403" s="9">
        <v>3</v>
      </c>
      <c r="B1403" t="s">
        <v>53</v>
      </c>
      <c r="C1403" t="s">
        <v>170</v>
      </c>
      <c r="D1403" s="9">
        <v>5</v>
      </c>
      <c r="E1403" s="9">
        <v>2</v>
      </c>
      <c r="F1403" s="9">
        <v>21.5</v>
      </c>
      <c r="G1403" s="9">
        <v>4.9999999999999992E-3</v>
      </c>
      <c r="I1403" s="9" t="s">
        <v>77</v>
      </c>
      <c r="J1403">
        <v>1.5E-3</v>
      </c>
      <c r="AQ1403">
        <v>3.4999999999999996E-3</v>
      </c>
    </row>
    <row r="1404" spans="1:158" x14ac:dyDescent="0.2">
      <c r="A1404" s="9">
        <v>7</v>
      </c>
      <c r="B1404" t="s">
        <v>53</v>
      </c>
      <c r="C1404" t="s">
        <v>170</v>
      </c>
      <c r="D1404" s="9">
        <v>5</v>
      </c>
      <c r="E1404" s="9">
        <v>2</v>
      </c>
      <c r="F1404" s="9">
        <v>27.3</v>
      </c>
      <c r="G1404" s="9">
        <v>4.9999999999999992E-3</v>
      </c>
      <c r="I1404" s="9" t="s">
        <v>77</v>
      </c>
      <c r="J1404">
        <v>1.5E-3</v>
      </c>
      <c r="AQ1404">
        <v>3.4999999999999996E-3</v>
      </c>
    </row>
    <row r="1405" spans="1:158" x14ac:dyDescent="0.2">
      <c r="A1405" s="9">
        <v>26</v>
      </c>
      <c r="B1405" t="s">
        <v>53</v>
      </c>
      <c r="C1405" t="s">
        <v>170</v>
      </c>
      <c r="D1405" s="9">
        <v>5</v>
      </c>
      <c r="E1405" s="9">
        <v>2</v>
      </c>
      <c r="F1405" s="9">
        <v>26.1</v>
      </c>
      <c r="G1405" s="9">
        <v>4.9999999999999992E-3</v>
      </c>
      <c r="I1405" s="9" t="s">
        <v>77</v>
      </c>
      <c r="AM1405">
        <v>2.0000000000000001E-4</v>
      </c>
      <c r="AQ1405">
        <v>4.7999999999999996E-3</v>
      </c>
    </row>
    <row r="1406" spans="1:158" x14ac:dyDescent="0.2">
      <c r="A1406" s="9">
        <v>8</v>
      </c>
      <c r="B1406" t="s">
        <v>49</v>
      </c>
      <c r="C1406" t="s">
        <v>173</v>
      </c>
      <c r="D1406" s="9">
        <v>6</v>
      </c>
      <c r="E1406" s="9">
        <v>3</v>
      </c>
      <c r="F1406" s="9">
        <v>20.8</v>
      </c>
      <c r="G1406" s="9">
        <v>4.9999999999999992E-3</v>
      </c>
      <c r="I1406" s="9" t="s">
        <v>77</v>
      </c>
      <c r="J1406">
        <v>1.25E-3</v>
      </c>
      <c r="M1406">
        <v>1.4999999999999999E-4</v>
      </c>
      <c r="N1406">
        <v>1.5E-3</v>
      </c>
      <c r="AA1406">
        <v>1E-4</v>
      </c>
      <c r="AR1406">
        <v>2E-3</v>
      </c>
    </row>
    <row r="1407" spans="1:158" x14ac:dyDescent="0.2">
      <c r="A1407" s="9">
        <v>29</v>
      </c>
      <c r="B1407" t="s">
        <v>49</v>
      </c>
      <c r="C1407" t="s">
        <v>168</v>
      </c>
      <c r="D1407" s="9">
        <v>1</v>
      </c>
      <c r="E1407" s="9">
        <v>6</v>
      </c>
      <c r="F1407" s="9">
        <v>21.3</v>
      </c>
      <c r="G1407" s="9">
        <v>4.9999999999999992E-3</v>
      </c>
      <c r="I1407" s="9" t="s">
        <v>77</v>
      </c>
      <c r="J1407">
        <v>1.4999999999999999E-4</v>
      </c>
      <c r="K1407">
        <v>1.7499999999999998E-3</v>
      </c>
      <c r="M1407">
        <v>2E-3</v>
      </c>
      <c r="AK1407">
        <v>5.0000000000000001E-4</v>
      </c>
      <c r="AS1407">
        <v>5.9999999999999995E-4</v>
      </c>
    </row>
    <row r="1408" spans="1:158" x14ac:dyDescent="0.2">
      <c r="A1408" s="9">
        <v>18</v>
      </c>
      <c r="B1408" t="s">
        <v>55</v>
      </c>
      <c r="C1408" t="s">
        <v>168</v>
      </c>
      <c r="D1408" s="9">
        <v>1</v>
      </c>
      <c r="E1408" s="9">
        <v>3</v>
      </c>
      <c r="F1408" s="9">
        <v>29.4</v>
      </c>
      <c r="G1408" s="9">
        <v>4.9999999999999992E-3</v>
      </c>
      <c r="I1408" s="9" t="s">
        <v>77</v>
      </c>
      <c r="K1408">
        <v>3.5E-4</v>
      </c>
      <c r="AA1408">
        <v>1E-4</v>
      </c>
      <c r="AK1408">
        <v>5.0000000000000002E-5</v>
      </c>
      <c r="AO1408">
        <v>7.5000000000000002E-4</v>
      </c>
      <c r="AQ1408">
        <v>1.5E-3</v>
      </c>
      <c r="AX1408">
        <v>2.2499999999999998E-3</v>
      </c>
    </row>
    <row r="1409" spans="1:82" x14ac:dyDescent="0.2">
      <c r="A1409" s="9">
        <v>6</v>
      </c>
      <c r="B1409" t="s">
        <v>52</v>
      </c>
      <c r="C1409" t="s">
        <v>170</v>
      </c>
      <c r="D1409" s="9">
        <v>5</v>
      </c>
      <c r="E1409" s="9">
        <v>1</v>
      </c>
      <c r="F1409" s="9">
        <v>29.2</v>
      </c>
      <c r="G1409" s="9">
        <v>4.9999999999999992E-3</v>
      </c>
      <c r="I1409" s="9" t="s">
        <v>77</v>
      </c>
      <c r="J1409">
        <v>4.4999999999999999E-4</v>
      </c>
      <c r="M1409">
        <v>5.0000000000000002E-5</v>
      </c>
      <c r="N1409">
        <v>2.0000000000000001E-4</v>
      </c>
      <c r="O1409">
        <v>1.25E-3</v>
      </c>
      <c r="Q1409">
        <v>3.0000000000000001E-3</v>
      </c>
      <c r="AO1409">
        <v>5.0000000000000002E-5</v>
      </c>
    </row>
    <row r="1410" spans="1:82" x14ac:dyDescent="0.2">
      <c r="A1410" s="9">
        <v>9</v>
      </c>
      <c r="B1410" t="s">
        <v>52</v>
      </c>
      <c r="C1410" t="s">
        <v>170</v>
      </c>
      <c r="D1410" s="9">
        <v>5</v>
      </c>
      <c r="E1410" s="9">
        <v>1</v>
      </c>
      <c r="F1410" s="9">
        <v>31.5</v>
      </c>
      <c r="G1410" s="9">
        <v>4.9999999999999992E-3</v>
      </c>
      <c r="I1410" s="9" t="s">
        <v>77</v>
      </c>
      <c r="J1410">
        <v>1.25E-3</v>
      </c>
      <c r="N1410">
        <v>2.4000000000000001E-4</v>
      </c>
      <c r="Q1410">
        <v>3.4999999999999996E-3</v>
      </c>
      <c r="AO1410">
        <v>1.0000000000000001E-5</v>
      </c>
    </row>
    <row r="1411" spans="1:82" x14ac:dyDescent="0.2">
      <c r="A1411" s="9">
        <v>1</v>
      </c>
      <c r="B1411" t="s">
        <v>46</v>
      </c>
      <c r="C1411" t="s">
        <v>169</v>
      </c>
      <c r="D1411" s="9">
        <v>4</v>
      </c>
      <c r="E1411" s="9">
        <v>5</v>
      </c>
      <c r="F1411" s="9">
        <v>59.2</v>
      </c>
      <c r="G1411" s="9">
        <v>4.9999999999999992E-3</v>
      </c>
      <c r="I1411" s="9" t="s">
        <v>77</v>
      </c>
      <c r="J1411">
        <v>1E-3</v>
      </c>
      <c r="K1411">
        <v>4.0000000000000002E-4</v>
      </c>
      <c r="AN1411">
        <v>1E-4</v>
      </c>
      <c r="CD1411">
        <v>3.4999999999999996E-3</v>
      </c>
    </row>
    <row r="1412" spans="1:82" x14ac:dyDescent="0.2">
      <c r="A1412" s="9">
        <v>2</v>
      </c>
      <c r="B1412" t="s">
        <v>134</v>
      </c>
      <c r="C1412" t="s">
        <v>169</v>
      </c>
      <c r="D1412" s="9">
        <v>4</v>
      </c>
      <c r="E1412" s="9">
        <v>5</v>
      </c>
      <c r="F1412" s="9">
        <v>41.3</v>
      </c>
      <c r="G1412" s="9">
        <v>5.0000000000000001E-3</v>
      </c>
      <c r="I1412" s="9" t="s">
        <v>77</v>
      </c>
      <c r="J1412">
        <v>1.4000000000000002E-3</v>
      </c>
      <c r="K1412">
        <v>3.4999999999999996E-3</v>
      </c>
      <c r="L1412">
        <v>1E-4</v>
      </c>
    </row>
    <row r="1413" spans="1:82" x14ac:dyDescent="0.2">
      <c r="A1413" s="9">
        <v>26</v>
      </c>
      <c r="B1413" t="s">
        <v>53</v>
      </c>
      <c r="C1413" t="s">
        <v>169</v>
      </c>
      <c r="D1413" s="9">
        <v>4</v>
      </c>
      <c r="E1413" s="9">
        <v>2</v>
      </c>
      <c r="F1413" s="9">
        <v>35.4</v>
      </c>
      <c r="G1413" s="9">
        <v>5.0000000000000001E-3</v>
      </c>
      <c r="I1413" s="9" t="s">
        <v>77</v>
      </c>
      <c r="AQ1413">
        <v>5.0000000000000001E-3</v>
      </c>
    </row>
    <row r="1414" spans="1:82" x14ac:dyDescent="0.2">
      <c r="A1414" s="9">
        <v>2</v>
      </c>
      <c r="B1414" t="s">
        <v>53</v>
      </c>
      <c r="C1414" t="s">
        <v>170</v>
      </c>
      <c r="D1414" s="9">
        <v>5</v>
      </c>
      <c r="E1414" s="9">
        <v>2</v>
      </c>
      <c r="F1414" s="9">
        <v>34.9</v>
      </c>
      <c r="G1414" s="9">
        <v>5.0000000000000001E-3</v>
      </c>
      <c r="I1414" s="9" t="s">
        <v>77</v>
      </c>
      <c r="AQ1414">
        <v>5.0000000000000001E-3</v>
      </c>
    </row>
    <row r="1415" spans="1:82" x14ac:dyDescent="0.2">
      <c r="A1415" s="9">
        <v>5</v>
      </c>
      <c r="B1415" t="s">
        <v>53</v>
      </c>
      <c r="C1415" t="s">
        <v>170</v>
      </c>
      <c r="D1415" s="9">
        <v>5</v>
      </c>
      <c r="E1415" s="9">
        <v>2</v>
      </c>
      <c r="F1415" s="9">
        <v>23.6</v>
      </c>
      <c r="G1415" s="9">
        <v>5.0000000000000001E-3</v>
      </c>
      <c r="I1415" s="9" t="s">
        <v>77</v>
      </c>
      <c r="J1415">
        <v>9.5E-4</v>
      </c>
      <c r="AM1415">
        <v>5.0000000000000002E-5</v>
      </c>
      <c r="AQ1415">
        <v>4.0000000000000001E-3</v>
      </c>
    </row>
    <row r="1416" spans="1:82" x14ac:dyDescent="0.2">
      <c r="A1416" s="9">
        <v>13</v>
      </c>
      <c r="B1416" t="s">
        <v>53</v>
      </c>
      <c r="C1416" t="s">
        <v>170</v>
      </c>
      <c r="D1416" s="9">
        <v>5</v>
      </c>
      <c r="E1416" s="9">
        <v>2</v>
      </c>
      <c r="F1416" s="9">
        <v>31.3</v>
      </c>
      <c r="G1416" s="9">
        <v>5.0000000000000001E-3</v>
      </c>
      <c r="I1416" s="9" t="s">
        <v>77</v>
      </c>
      <c r="AQ1416">
        <v>5.0000000000000001E-3</v>
      </c>
    </row>
    <row r="1417" spans="1:82" x14ac:dyDescent="0.2">
      <c r="A1417" s="9">
        <v>16</v>
      </c>
      <c r="B1417" t="s">
        <v>53</v>
      </c>
      <c r="C1417" t="s">
        <v>170</v>
      </c>
      <c r="D1417" s="9">
        <v>5</v>
      </c>
      <c r="E1417" s="9">
        <v>2</v>
      </c>
      <c r="F1417" s="9">
        <v>28.1</v>
      </c>
      <c r="G1417" s="9">
        <v>5.0000000000000001E-3</v>
      </c>
      <c r="I1417" s="9" t="s">
        <v>77</v>
      </c>
      <c r="AM1417">
        <v>2.5000000000000001E-4</v>
      </c>
      <c r="AQ1417">
        <v>4.7499999999999999E-3</v>
      </c>
    </row>
    <row r="1418" spans="1:82" x14ac:dyDescent="0.2">
      <c r="A1418" s="9">
        <v>27</v>
      </c>
      <c r="B1418" t="s">
        <v>53</v>
      </c>
      <c r="C1418" t="s">
        <v>170</v>
      </c>
      <c r="D1418" s="9">
        <v>5</v>
      </c>
      <c r="E1418" s="9">
        <v>2</v>
      </c>
      <c r="F1418" s="9">
        <v>25.1</v>
      </c>
      <c r="G1418" s="9">
        <v>5.0000000000000001E-3</v>
      </c>
      <c r="I1418" s="9" t="s">
        <v>77</v>
      </c>
      <c r="N1418">
        <v>1.4999999999999999E-4</v>
      </c>
      <c r="AQ1418">
        <v>4.8500000000000001E-3</v>
      </c>
    </row>
    <row r="1419" spans="1:82" x14ac:dyDescent="0.2">
      <c r="A1419" s="9">
        <v>7</v>
      </c>
      <c r="B1419" t="s">
        <v>53</v>
      </c>
      <c r="C1419" t="s">
        <v>168</v>
      </c>
      <c r="D1419" s="9">
        <v>1</v>
      </c>
      <c r="E1419" s="9">
        <v>3</v>
      </c>
      <c r="F1419" s="9">
        <v>29</v>
      </c>
      <c r="G1419" s="9">
        <v>5.0000000000000001E-3</v>
      </c>
      <c r="I1419" s="9" t="s">
        <v>77</v>
      </c>
      <c r="AM1419">
        <v>1.4999999999999999E-4</v>
      </c>
      <c r="CC1419">
        <v>4.8500000000000001E-3</v>
      </c>
    </row>
    <row r="1420" spans="1:82" x14ac:dyDescent="0.2">
      <c r="A1420" s="9">
        <v>10</v>
      </c>
      <c r="B1420" t="s">
        <v>53</v>
      </c>
      <c r="C1420" t="s">
        <v>169</v>
      </c>
      <c r="D1420" s="9">
        <v>4</v>
      </c>
      <c r="E1420" s="9">
        <v>3</v>
      </c>
      <c r="F1420" s="9">
        <v>33.5</v>
      </c>
      <c r="G1420" s="9">
        <v>5.0000000000000001E-3</v>
      </c>
      <c r="I1420" s="9" t="s">
        <v>77</v>
      </c>
      <c r="AN1420">
        <v>1E-4</v>
      </c>
      <c r="AX1420">
        <v>5.0000000000000001E-4</v>
      </c>
      <c r="CD1420">
        <v>4.4000000000000003E-3</v>
      </c>
    </row>
    <row r="1421" spans="1:82" x14ac:dyDescent="0.2">
      <c r="A1421" s="9">
        <v>11</v>
      </c>
      <c r="B1421" t="s">
        <v>53</v>
      </c>
      <c r="C1421" t="s">
        <v>169</v>
      </c>
      <c r="D1421" s="9">
        <v>4</v>
      </c>
      <c r="E1421" s="9">
        <v>3</v>
      </c>
      <c r="F1421" s="9">
        <v>48.7</v>
      </c>
      <c r="G1421" s="9">
        <v>5.0000000000000001E-3</v>
      </c>
      <c r="I1421" s="9" t="s">
        <v>77</v>
      </c>
      <c r="CD1421">
        <v>5.0000000000000001E-3</v>
      </c>
    </row>
    <row r="1422" spans="1:82" x14ac:dyDescent="0.2">
      <c r="A1422" s="9">
        <v>26</v>
      </c>
      <c r="B1422" t="s">
        <v>53</v>
      </c>
      <c r="C1422" t="s">
        <v>170</v>
      </c>
      <c r="D1422" s="9">
        <v>5</v>
      </c>
      <c r="E1422" s="9">
        <v>3</v>
      </c>
      <c r="F1422" s="9">
        <v>24.7</v>
      </c>
      <c r="G1422" s="9">
        <v>5.0000000000000001E-3</v>
      </c>
      <c r="I1422" s="9" t="s">
        <v>77</v>
      </c>
      <c r="J1422">
        <v>2.5000000000000001E-4</v>
      </c>
      <c r="AM1422">
        <v>4.7499999999999999E-3</v>
      </c>
    </row>
    <row r="1423" spans="1:82" x14ac:dyDescent="0.2">
      <c r="A1423" s="9">
        <v>17</v>
      </c>
      <c r="B1423" t="s">
        <v>53</v>
      </c>
      <c r="C1423" t="s">
        <v>170</v>
      </c>
      <c r="D1423" s="9">
        <v>5</v>
      </c>
      <c r="E1423" s="9">
        <v>5</v>
      </c>
      <c r="F1423" s="9">
        <v>28.7</v>
      </c>
      <c r="G1423" s="9">
        <v>5.0000000000000001E-3</v>
      </c>
      <c r="I1423" s="9" t="s">
        <v>77</v>
      </c>
      <c r="AQ1423">
        <v>5.0000000000000001E-3</v>
      </c>
    </row>
    <row r="1424" spans="1:82" x14ac:dyDescent="0.2">
      <c r="A1424" s="9">
        <v>4</v>
      </c>
      <c r="B1424" t="s">
        <v>49</v>
      </c>
      <c r="C1424" t="s">
        <v>173</v>
      </c>
      <c r="D1424" s="9">
        <v>6</v>
      </c>
      <c r="E1424" s="9">
        <v>4</v>
      </c>
      <c r="F1424" s="9">
        <v>22.6</v>
      </c>
      <c r="G1424" s="9">
        <v>5.0000000000000001E-3</v>
      </c>
      <c r="I1424" s="9" t="s">
        <v>77</v>
      </c>
      <c r="J1424">
        <v>1.5E-3</v>
      </c>
      <c r="K1424">
        <v>2.5000000000000001E-4</v>
      </c>
      <c r="M1424">
        <v>5.0000000000000002E-5</v>
      </c>
      <c r="N1424">
        <v>2E-3</v>
      </c>
      <c r="AA1424">
        <v>2.0000000000000001E-4</v>
      </c>
      <c r="AR1424">
        <v>1E-3</v>
      </c>
    </row>
    <row r="1425" spans="1:158" x14ac:dyDescent="0.2">
      <c r="A1425" s="9">
        <v>12</v>
      </c>
      <c r="B1425" t="s">
        <v>49</v>
      </c>
      <c r="C1425" t="s">
        <v>173</v>
      </c>
      <c r="D1425" s="9">
        <v>6</v>
      </c>
      <c r="E1425" s="9">
        <v>5</v>
      </c>
      <c r="F1425" s="9">
        <v>22.5</v>
      </c>
      <c r="G1425" s="9">
        <v>5.0000000000000001E-3</v>
      </c>
      <c r="I1425" s="9" t="s">
        <v>77</v>
      </c>
      <c r="J1425">
        <v>4.0000000000000001E-3</v>
      </c>
      <c r="K1425">
        <v>1E-3</v>
      </c>
    </row>
    <row r="1426" spans="1:158" x14ac:dyDescent="0.2">
      <c r="A1426" s="9">
        <v>3</v>
      </c>
      <c r="B1426" t="s">
        <v>49</v>
      </c>
      <c r="C1426" t="s">
        <v>173</v>
      </c>
      <c r="D1426" s="9">
        <v>6</v>
      </c>
      <c r="E1426" s="9">
        <v>6</v>
      </c>
      <c r="F1426" s="9">
        <v>24</v>
      </c>
      <c r="G1426" s="9">
        <v>5.0000000000000001E-3</v>
      </c>
      <c r="I1426" s="9" t="s">
        <v>77</v>
      </c>
      <c r="J1426">
        <v>4.0000000000000001E-3</v>
      </c>
      <c r="K1426">
        <v>7.5000000000000002E-4</v>
      </c>
      <c r="N1426">
        <v>2.5000000000000001E-4</v>
      </c>
    </row>
    <row r="1427" spans="1:158" x14ac:dyDescent="0.2">
      <c r="A1427" s="9">
        <v>7</v>
      </c>
      <c r="B1427" t="s">
        <v>47</v>
      </c>
      <c r="C1427" t="s">
        <v>169</v>
      </c>
      <c r="D1427" s="9">
        <v>4</v>
      </c>
      <c r="E1427" s="9">
        <v>3</v>
      </c>
      <c r="F1427" s="9">
        <v>16.899999999999999</v>
      </c>
      <c r="G1427" s="9">
        <v>5.0000000000000001E-3</v>
      </c>
      <c r="I1427" s="9" t="s">
        <v>77</v>
      </c>
      <c r="X1427">
        <v>5.0000000000000001E-3</v>
      </c>
    </row>
    <row r="1428" spans="1:158" x14ac:dyDescent="0.2">
      <c r="A1428" s="9">
        <v>2</v>
      </c>
      <c r="B1428" t="s">
        <v>47</v>
      </c>
      <c r="C1428" t="s">
        <v>170</v>
      </c>
      <c r="D1428" s="9">
        <v>5</v>
      </c>
      <c r="E1428" s="9">
        <v>3</v>
      </c>
      <c r="F1428" s="9">
        <v>13</v>
      </c>
      <c r="G1428" s="9">
        <v>5.0000000000000001E-3</v>
      </c>
      <c r="I1428" s="9" t="s">
        <v>77</v>
      </c>
      <c r="J1428">
        <v>2.5000000000000001E-3</v>
      </c>
      <c r="K1428">
        <v>5.0000000000000001E-4</v>
      </c>
      <c r="X1428">
        <v>2E-3</v>
      </c>
    </row>
    <row r="1429" spans="1:158" x14ac:dyDescent="0.2">
      <c r="A1429" s="9">
        <v>16</v>
      </c>
      <c r="B1429" t="s">
        <v>59</v>
      </c>
      <c r="C1429" t="s">
        <v>169</v>
      </c>
      <c r="D1429" s="9">
        <v>4</v>
      </c>
      <c r="E1429" s="9">
        <v>5</v>
      </c>
      <c r="F1429" s="9">
        <v>27.9</v>
      </c>
      <c r="G1429" s="9">
        <v>5.0000000000000001E-3</v>
      </c>
      <c r="I1429" s="9" t="s">
        <v>77</v>
      </c>
      <c r="CB1429">
        <v>5.0000000000000001E-3</v>
      </c>
    </row>
    <row r="1430" spans="1:158" x14ac:dyDescent="0.2">
      <c r="A1430" s="9">
        <v>3</v>
      </c>
      <c r="B1430" t="s">
        <v>112</v>
      </c>
      <c r="C1430" t="s">
        <v>170</v>
      </c>
      <c r="D1430" s="9">
        <v>5</v>
      </c>
      <c r="E1430" s="9">
        <v>6</v>
      </c>
      <c r="F1430" s="9">
        <v>30.9</v>
      </c>
      <c r="G1430" s="9">
        <v>5.0000000000000001E-3</v>
      </c>
      <c r="I1430" s="9" t="s">
        <v>77</v>
      </c>
      <c r="J1430">
        <v>3.8E-3</v>
      </c>
      <c r="K1430">
        <v>5.0000000000000001E-4</v>
      </c>
      <c r="N1430">
        <v>5.0000000000000001E-4</v>
      </c>
      <c r="AM1430">
        <v>1.4999999999999999E-4</v>
      </c>
      <c r="AQ1430">
        <v>5.0000000000000002E-5</v>
      </c>
    </row>
    <row r="1431" spans="1:158" x14ac:dyDescent="0.2">
      <c r="A1431" s="9">
        <v>9</v>
      </c>
      <c r="B1431" t="s">
        <v>112</v>
      </c>
      <c r="C1431" t="s">
        <v>170</v>
      </c>
      <c r="D1431" s="9">
        <v>5</v>
      </c>
      <c r="E1431" s="9">
        <v>6</v>
      </c>
      <c r="F1431" s="9">
        <v>29.3</v>
      </c>
      <c r="G1431" s="9">
        <v>5.0000000000000001E-3</v>
      </c>
      <c r="I1431" s="9" t="s">
        <v>77</v>
      </c>
      <c r="BB1431">
        <v>5.0000000000000001E-3</v>
      </c>
    </row>
    <row r="1432" spans="1:158" x14ac:dyDescent="0.2">
      <c r="A1432" s="9">
        <v>14</v>
      </c>
      <c r="B1432" t="s">
        <v>56</v>
      </c>
      <c r="C1432" t="s">
        <v>170</v>
      </c>
      <c r="D1432" s="9">
        <v>5</v>
      </c>
      <c r="E1432" s="9">
        <v>5</v>
      </c>
      <c r="F1432" s="9">
        <v>18.600000000000001</v>
      </c>
      <c r="G1432" s="9">
        <v>5.0000000000000001E-3</v>
      </c>
      <c r="I1432" s="9" t="s">
        <v>77</v>
      </c>
      <c r="BB1432">
        <v>5.0000000000000001E-3</v>
      </c>
    </row>
    <row r="1433" spans="1:158" x14ac:dyDescent="0.2">
      <c r="A1433" s="9">
        <v>7</v>
      </c>
      <c r="B1433" t="s">
        <v>96</v>
      </c>
      <c r="C1433" t="s">
        <v>168</v>
      </c>
      <c r="D1433" s="9">
        <v>1</v>
      </c>
      <c r="E1433" s="9">
        <v>5</v>
      </c>
      <c r="F1433" s="9">
        <v>22.5</v>
      </c>
      <c r="G1433" s="9">
        <v>5.0000000000000001E-3</v>
      </c>
      <c r="I1433" s="9" t="s">
        <v>77</v>
      </c>
      <c r="BD1433">
        <v>5.0000000000000001E-3</v>
      </c>
    </row>
    <row r="1434" spans="1:158" x14ac:dyDescent="0.2">
      <c r="A1434" s="9">
        <v>8</v>
      </c>
      <c r="B1434" t="s">
        <v>55</v>
      </c>
      <c r="C1434" t="s">
        <v>168</v>
      </c>
      <c r="D1434" s="9">
        <v>1</v>
      </c>
      <c r="E1434" s="9">
        <v>1</v>
      </c>
      <c r="F1434" s="9">
        <v>31.9</v>
      </c>
      <c r="G1434" s="9">
        <v>5.0000000000000001E-3</v>
      </c>
      <c r="I1434" s="9" t="s">
        <v>77</v>
      </c>
      <c r="K1434">
        <v>2.5000000000000001E-4</v>
      </c>
      <c r="M1434">
        <v>5.0000000000000002E-5</v>
      </c>
      <c r="AI1434">
        <v>5.0000000000000002E-5</v>
      </c>
      <c r="AO1434">
        <v>2E-3</v>
      </c>
      <c r="AQ1434">
        <v>2.2499999999999998E-3</v>
      </c>
      <c r="AX1434">
        <v>4.0000000000000002E-4</v>
      </c>
    </row>
    <row r="1435" spans="1:158" x14ac:dyDescent="0.2">
      <c r="A1435" s="9">
        <v>16</v>
      </c>
      <c r="B1435" t="s">
        <v>55</v>
      </c>
      <c r="C1435" t="s">
        <v>168</v>
      </c>
      <c r="D1435" s="9">
        <v>1</v>
      </c>
      <c r="E1435" s="9">
        <v>1</v>
      </c>
      <c r="F1435" s="9">
        <v>31.3</v>
      </c>
      <c r="G1435" s="9">
        <v>5.0000000000000001E-3</v>
      </c>
      <c r="I1435" s="9" t="s">
        <v>77</v>
      </c>
      <c r="K1435">
        <v>4.4999999999999999E-4</v>
      </c>
      <c r="AA1435">
        <v>3.5E-4</v>
      </c>
      <c r="AI1435">
        <v>3.5E-4</v>
      </c>
      <c r="AO1435">
        <v>7.5000000000000002E-4</v>
      </c>
      <c r="AQ1435">
        <v>3.0000000000000001E-3</v>
      </c>
      <c r="BF1435">
        <v>1E-4</v>
      </c>
    </row>
    <row r="1436" spans="1:158" x14ac:dyDescent="0.2">
      <c r="A1436" s="9">
        <v>20</v>
      </c>
      <c r="B1436" t="s">
        <v>55</v>
      </c>
      <c r="C1436" t="s">
        <v>168</v>
      </c>
      <c r="D1436" s="9">
        <v>1</v>
      </c>
      <c r="E1436" s="9">
        <v>1</v>
      </c>
      <c r="F1436" s="9">
        <v>31.3</v>
      </c>
      <c r="G1436" s="9">
        <v>5.0000000000000001E-3</v>
      </c>
      <c r="I1436" s="9" t="s">
        <v>77</v>
      </c>
      <c r="K1436">
        <v>2.0000000000000001E-4</v>
      </c>
      <c r="AA1436">
        <v>1.4999999999999999E-4</v>
      </c>
      <c r="AI1436">
        <v>1.4999999999999999E-4</v>
      </c>
      <c r="AO1436">
        <v>1E-3</v>
      </c>
      <c r="AQ1436">
        <v>1.75E-3</v>
      </c>
      <c r="AX1436">
        <v>1.75E-3</v>
      </c>
    </row>
    <row r="1437" spans="1:158" x14ac:dyDescent="0.2">
      <c r="A1437" s="9">
        <v>27</v>
      </c>
      <c r="B1437" t="s">
        <v>55</v>
      </c>
      <c r="C1437" t="s">
        <v>168</v>
      </c>
      <c r="D1437" s="9">
        <v>1</v>
      </c>
      <c r="E1437" s="9">
        <v>1</v>
      </c>
      <c r="F1437" s="9">
        <v>31.6</v>
      </c>
      <c r="G1437" s="9">
        <v>5.0000000000000001E-3</v>
      </c>
      <c r="I1437" s="9" t="s">
        <v>77</v>
      </c>
      <c r="AA1437">
        <v>7.5000000000000002E-4</v>
      </c>
      <c r="AI1437">
        <v>2.0000000000000001E-4</v>
      </c>
      <c r="AJ1437">
        <v>7.5000000000000002E-4</v>
      </c>
      <c r="AQ1437">
        <v>2.7499999999999998E-3</v>
      </c>
      <c r="AU1437">
        <v>2.5000000000000001E-4</v>
      </c>
      <c r="BA1437">
        <v>2.9999999999999997E-4</v>
      </c>
    </row>
    <row r="1438" spans="1:158" s="100" customFormat="1" x14ac:dyDescent="0.2">
      <c r="A1438" s="9">
        <v>2</v>
      </c>
      <c r="B1438" t="s">
        <v>55</v>
      </c>
      <c r="C1438" t="s">
        <v>173</v>
      </c>
      <c r="D1438" s="9">
        <v>6</v>
      </c>
      <c r="E1438" s="9">
        <v>2</v>
      </c>
      <c r="F1438" s="9">
        <v>20.6</v>
      </c>
      <c r="G1438" s="9">
        <v>5.0000000000000001E-3</v>
      </c>
      <c r="H1438"/>
      <c r="I1438" s="9" t="s">
        <v>77</v>
      </c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>
        <v>5.0000000000000004E-6</v>
      </c>
      <c r="AP1438"/>
      <c r="AQ1438">
        <v>4.9950000000000003E-3</v>
      </c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  <c r="EW1438"/>
      <c r="EX1438"/>
      <c r="EY1438"/>
      <c r="EZ1438"/>
      <c r="FA1438"/>
      <c r="FB1438"/>
    </row>
    <row r="1439" spans="1:158" x14ac:dyDescent="0.2">
      <c r="A1439" s="9">
        <v>4</v>
      </c>
      <c r="B1439" t="s">
        <v>55</v>
      </c>
      <c r="C1439" t="s">
        <v>173</v>
      </c>
      <c r="D1439" s="9">
        <v>6</v>
      </c>
      <c r="E1439" s="9">
        <v>2</v>
      </c>
      <c r="F1439" s="9">
        <v>20.8</v>
      </c>
      <c r="G1439" s="9">
        <v>5.0000000000000001E-3</v>
      </c>
      <c r="I1439" s="9" t="s">
        <v>77</v>
      </c>
      <c r="AO1439">
        <v>5.0000000000000004E-6</v>
      </c>
      <c r="AQ1439">
        <v>4.9500000000000004E-3</v>
      </c>
      <c r="AX1439">
        <v>4.4999999999999996E-5</v>
      </c>
    </row>
    <row r="1440" spans="1:158" x14ac:dyDescent="0.2">
      <c r="A1440" s="9">
        <v>10</v>
      </c>
      <c r="B1440" t="s">
        <v>55</v>
      </c>
      <c r="C1440" t="s">
        <v>173</v>
      </c>
      <c r="D1440" s="9">
        <v>6</v>
      </c>
      <c r="E1440" s="9">
        <v>2</v>
      </c>
      <c r="F1440" s="9">
        <v>12.9</v>
      </c>
      <c r="G1440" s="9">
        <v>5.0000000000000001E-3</v>
      </c>
      <c r="I1440" s="9" t="s">
        <v>77</v>
      </c>
      <c r="AR1440">
        <v>3.0000000000000001E-3</v>
      </c>
      <c r="AX1440">
        <v>2E-3</v>
      </c>
    </row>
    <row r="1441" spans="1:65" x14ac:dyDescent="0.2">
      <c r="A1441" s="9">
        <v>14</v>
      </c>
      <c r="B1441" t="s">
        <v>55</v>
      </c>
      <c r="C1441" t="s">
        <v>168</v>
      </c>
      <c r="D1441" s="9">
        <v>1</v>
      </c>
      <c r="E1441" s="9">
        <v>2</v>
      </c>
      <c r="F1441" s="9">
        <v>38.5</v>
      </c>
      <c r="G1441" s="9">
        <v>5.0000000000000001E-3</v>
      </c>
      <c r="I1441" s="9" t="s">
        <v>77</v>
      </c>
      <c r="AO1441">
        <v>2.5000000000000001E-3</v>
      </c>
      <c r="AQ1441">
        <v>2.5000000000000001E-3</v>
      </c>
    </row>
    <row r="1442" spans="1:65" x14ac:dyDescent="0.2">
      <c r="A1442" s="9">
        <v>29</v>
      </c>
      <c r="B1442" t="s">
        <v>55</v>
      </c>
      <c r="C1442" t="s">
        <v>168</v>
      </c>
      <c r="D1442" s="9">
        <v>1</v>
      </c>
      <c r="E1442" s="9">
        <v>2</v>
      </c>
      <c r="F1442" s="9">
        <v>31.1</v>
      </c>
      <c r="G1442" s="9">
        <v>5.0000000000000001E-3</v>
      </c>
      <c r="I1442" s="9" t="s">
        <v>77</v>
      </c>
      <c r="J1442">
        <v>2.9999999999999997E-4</v>
      </c>
      <c r="K1442">
        <v>2.0000000000000001E-4</v>
      </c>
      <c r="AA1442">
        <v>5.0000000000000001E-4</v>
      </c>
      <c r="AO1442">
        <v>2E-3</v>
      </c>
      <c r="AQ1442">
        <v>1.75E-3</v>
      </c>
      <c r="AX1442">
        <v>2.5000000000000001E-4</v>
      </c>
    </row>
    <row r="1443" spans="1:65" x14ac:dyDescent="0.2">
      <c r="A1443" s="9">
        <v>13</v>
      </c>
      <c r="B1443" t="s">
        <v>55</v>
      </c>
      <c r="C1443" t="s">
        <v>168</v>
      </c>
      <c r="D1443" s="9">
        <v>1</v>
      </c>
      <c r="E1443" s="9">
        <v>3</v>
      </c>
      <c r="F1443" s="9">
        <v>32</v>
      </c>
      <c r="G1443" s="9">
        <v>5.0000000000000001E-3</v>
      </c>
      <c r="I1443" s="9" t="s">
        <v>77</v>
      </c>
      <c r="AA1443">
        <v>5.0000000000000002E-5</v>
      </c>
      <c r="AO1443">
        <v>3.0000000000000001E-3</v>
      </c>
      <c r="AQ1443">
        <v>1.5E-3</v>
      </c>
      <c r="AX1443">
        <v>4.4999999999999999E-4</v>
      </c>
    </row>
    <row r="1444" spans="1:65" x14ac:dyDescent="0.2">
      <c r="A1444" s="9">
        <v>8</v>
      </c>
      <c r="B1444" t="s">
        <v>55</v>
      </c>
      <c r="C1444" t="s">
        <v>173</v>
      </c>
      <c r="D1444" s="9">
        <v>6</v>
      </c>
      <c r="E1444" s="9">
        <v>4</v>
      </c>
      <c r="F1444" s="9">
        <v>21.8</v>
      </c>
      <c r="G1444" s="9">
        <v>5.0000000000000001E-3</v>
      </c>
      <c r="I1444" s="9" t="s">
        <v>77</v>
      </c>
      <c r="K1444">
        <v>5.0000000000000002E-5</v>
      </c>
      <c r="AO1444">
        <v>2.5000000000000001E-4</v>
      </c>
      <c r="AR1444">
        <v>3.9500000000000004E-3</v>
      </c>
      <c r="BA1444">
        <v>7.5000000000000002E-4</v>
      </c>
    </row>
    <row r="1445" spans="1:65" x14ac:dyDescent="0.2">
      <c r="A1445" s="9">
        <v>6</v>
      </c>
      <c r="B1445" t="s">
        <v>55</v>
      </c>
      <c r="C1445" t="s">
        <v>168</v>
      </c>
      <c r="D1445" s="9">
        <v>1</v>
      </c>
      <c r="E1445" s="9">
        <v>5</v>
      </c>
      <c r="F1445" s="9">
        <v>37.1</v>
      </c>
      <c r="G1445" s="9">
        <v>5.0000000000000001E-3</v>
      </c>
      <c r="I1445" s="9" t="s">
        <v>77</v>
      </c>
      <c r="Z1445">
        <v>1.4999999999999999E-4</v>
      </c>
      <c r="AA1445">
        <v>2.5000000000000001E-5</v>
      </c>
      <c r="AI1445">
        <v>2.5000000000000001E-5</v>
      </c>
      <c r="AO1445">
        <v>1.4999999999999999E-4</v>
      </c>
      <c r="AQ1445">
        <v>6.5000000000000008E-4</v>
      </c>
      <c r="AX1445">
        <v>4.0000000000000001E-3</v>
      </c>
    </row>
    <row r="1446" spans="1:65" x14ac:dyDescent="0.2">
      <c r="A1446" s="9">
        <v>2</v>
      </c>
      <c r="B1446" t="s">
        <v>55</v>
      </c>
      <c r="C1446" t="s">
        <v>173</v>
      </c>
      <c r="D1446" s="9">
        <v>6</v>
      </c>
      <c r="E1446" s="9">
        <v>6</v>
      </c>
      <c r="F1446" s="9">
        <v>20</v>
      </c>
      <c r="G1446" s="9">
        <v>5.0000000000000001E-3</v>
      </c>
      <c r="I1446" s="9" t="s">
        <v>77</v>
      </c>
      <c r="J1446">
        <v>2.5000000000000001E-4</v>
      </c>
      <c r="K1446">
        <v>5.0000000000000001E-4</v>
      </c>
      <c r="AA1446">
        <v>5.0000000000000002E-5</v>
      </c>
      <c r="AO1446">
        <v>4.0000000000000001E-3</v>
      </c>
      <c r="AR1446">
        <v>2.0000000000000001E-4</v>
      </c>
    </row>
    <row r="1447" spans="1:65" x14ac:dyDescent="0.2">
      <c r="A1447" s="9">
        <v>18</v>
      </c>
      <c r="B1447" t="s">
        <v>55</v>
      </c>
      <c r="C1447" t="s">
        <v>168</v>
      </c>
      <c r="D1447" s="9">
        <v>1</v>
      </c>
      <c r="E1447" s="9">
        <v>6</v>
      </c>
      <c r="F1447" s="9">
        <v>20</v>
      </c>
      <c r="G1447" s="9">
        <v>5.0000000000000001E-3</v>
      </c>
      <c r="I1447" s="9" t="s">
        <v>77</v>
      </c>
      <c r="AM1447">
        <v>5.0000000000000001E-4</v>
      </c>
      <c r="AO1447">
        <v>5.0000000000000001E-4</v>
      </c>
      <c r="AQ1447">
        <v>4.0000000000000001E-3</v>
      </c>
    </row>
    <row r="1448" spans="1:65" x14ac:dyDescent="0.2">
      <c r="A1448" s="9">
        <v>3</v>
      </c>
      <c r="B1448" t="s">
        <v>57</v>
      </c>
      <c r="C1448" t="s">
        <v>170</v>
      </c>
      <c r="D1448" s="9">
        <v>5</v>
      </c>
      <c r="E1448" s="9">
        <v>1</v>
      </c>
      <c r="F1448" s="9">
        <v>26.6</v>
      </c>
      <c r="G1448" s="9">
        <v>5.0000000000000001E-3</v>
      </c>
      <c r="I1448" s="9" t="s">
        <v>77</v>
      </c>
      <c r="AQ1448">
        <v>5.0000000000000001E-4</v>
      </c>
      <c r="BB1448">
        <v>2.5000000000000001E-4</v>
      </c>
      <c r="BC1448">
        <v>4.2500000000000003E-3</v>
      </c>
    </row>
    <row r="1449" spans="1:65" x14ac:dyDescent="0.2">
      <c r="A1449" s="9">
        <v>19</v>
      </c>
      <c r="B1449" t="s">
        <v>57</v>
      </c>
      <c r="C1449" t="s">
        <v>170</v>
      </c>
      <c r="D1449" s="9">
        <v>5</v>
      </c>
      <c r="E1449" s="9">
        <v>1</v>
      </c>
      <c r="F1449" s="9">
        <v>26.5</v>
      </c>
      <c r="G1449" s="9">
        <v>5.0000000000000001E-3</v>
      </c>
      <c r="I1449" s="9" t="s">
        <v>77</v>
      </c>
      <c r="J1449">
        <v>1.3000000000000002E-3</v>
      </c>
      <c r="K1449">
        <v>1E-3</v>
      </c>
      <c r="L1449">
        <v>1E-4</v>
      </c>
      <c r="O1449">
        <v>5.0000000000000002E-5</v>
      </c>
      <c r="Q1449">
        <v>5.0000000000000002E-5</v>
      </c>
      <c r="AM1449">
        <v>5.0000000000000001E-4</v>
      </c>
      <c r="AX1449">
        <v>2E-3</v>
      </c>
    </row>
    <row r="1450" spans="1:65" x14ac:dyDescent="0.2">
      <c r="A1450" s="9">
        <v>3</v>
      </c>
      <c r="B1450" t="s">
        <v>52</v>
      </c>
      <c r="C1450" t="s">
        <v>170</v>
      </c>
      <c r="D1450" s="9">
        <v>5</v>
      </c>
      <c r="E1450" s="9">
        <v>1</v>
      </c>
      <c r="F1450" s="9">
        <v>43.7</v>
      </c>
      <c r="G1450" s="9">
        <v>5.0000000000000001E-3</v>
      </c>
      <c r="I1450" s="9" t="s">
        <v>77</v>
      </c>
      <c r="J1450">
        <v>9.5E-4</v>
      </c>
      <c r="L1450">
        <v>5.0000000000000002E-5</v>
      </c>
      <c r="Q1450">
        <v>4.0000000000000001E-3</v>
      </c>
    </row>
    <row r="1451" spans="1:65" x14ac:dyDescent="0.2">
      <c r="A1451" s="9">
        <v>20</v>
      </c>
      <c r="B1451" t="s">
        <v>52</v>
      </c>
      <c r="C1451" t="s">
        <v>170</v>
      </c>
      <c r="D1451" s="9">
        <v>5</v>
      </c>
      <c r="E1451" s="9">
        <v>1</v>
      </c>
      <c r="F1451" s="9">
        <v>28.8</v>
      </c>
      <c r="G1451" s="9">
        <v>5.0000000000000001E-3</v>
      </c>
      <c r="I1451" s="9" t="s">
        <v>77</v>
      </c>
      <c r="J1451">
        <v>5.0000000000000001E-4</v>
      </c>
      <c r="K1451">
        <v>5.0000000000000001E-4</v>
      </c>
      <c r="N1451">
        <v>2.5000000000000001E-4</v>
      </c>
      <c r="Q1451">
        <v>3.7499999999999999E-3</v>
      </c>
    </row>
    <row r="1452" spans="1:65" x14ac:dyDescent="0.2">
      <c r="A1452" s="9">
        <v>11</v>
      </c>
      <c r="B1452" t="s">
        <v>52</v>
      </c>
      <c r="C1452" t="s">
        <v>170</v>
      </c>
      <c r="D1452" s="9">
        <v>5</v>
      </c>
      <c r="E1452" s="9">
        <v>2</v>
      </c>
      <c r="F1452" s="9">
        <v>35.700000000000003</v>
      </c>
      <c r="G1452" s="9">
        <v>5.0000000000000001E-3</v>
      </c>
      <c r="I1452" s="9" t="s">
        <v>77</v>
      </c>
      <c r="J1452">
        <v>1.3500000000000001E-3</v>
      </c>
      <c r="AQ1452">
        <v>3.0000000000000001E-3</v>
      </c>
      <c r="AS1452">
        <v>5.0000000000000001E-4</v>
      </c>
      <c r="AU1452">
        <v>1.4999999999999999E-4</v>
      </c>
    </row>
    <row r="1453" spans="1:65" x14ac:dyDescent="0.2">
      <c r="A1453" s="9">
        <v>11</v>
      </c>
      <c r="B1453" t="s">
        <v>52</v>
      </c>
      <c r="C1453" t="s">
        <v>170</v>
      </c>
      <c r="D1453" s="9">
        <v>5</v>
      </c>
      <c r="E1453" s="9">
        <v>3</v>
      </c>
      <c r="F1453" s="9">
        <v>46.1</v>
      </c>
      <c r="G1453" s="9">
        <v>5.0000000000000001E-3</v>
      </c>
      <c r="I1453" s="9" t="s">
        <v>77</v>
      </c>
      <c r="BA1453">
        <v>5.0000000000000001E-3</v>
      </c>
    </row>
    <row r="1454" spans="1:65" x14ac:dyDescent="0.2">
      <c r="A1454" s="9">
        <v>3</v>
      </c>
      <c r="B1454" t="s">
        <v>52</v>
      </c>
      <c r="C1454" t="s">
        <v>168</v>
      </c>
      <c r="D1454" s="9">
        <v>1</v>
      </c>
      <c r="E1454" s="9">
        <v>5</v>
      </c>
      <c r="F1454" s="9">
        <v>62</v>
      </c>
      <c r="G1454" s="9">
        <v>5.0000000000000001E-3</v>
      </c>
      <c r="I1454" s="9" t="s">
        <v>77</v>
      </c>
      <c r="BC1454">
        <v>1E-3</v>
      </c>
      <c r="BM1454">
        <v>4.0000000000000001E-3</v>
      </c>
    </row>
    <row r="1455" spans="1:65" x14ac:dyDescent="0.2">
      <c r="A1455" s="9">
        <v>4</v>
      </c>
      <c r="B1455" t="s">
        <v>52</v>
      </c>
      <c r="C1455" t="s">
        <v>173</v>
      </c>
      <c r="D1455" s="9">
        <v>6</v>
      </c>
      <c r="E1455" s="9">
        <v>6</v>
      </c>
      <c r="F1455" s="9">
        <v>48.3</v>
      </c>
      <c r="G1455" s="9">
        <v>5.0000000000000001E-3</v>
      </c>
      <c r="I1455" s="9" t="s">
        <v>77</v>
      </c>
      <c r="J1455">
        <v>2.7000000000000001E-3</v>
      </c>
      <c r="K1455">
        <v>2.2500000000000003E-3</v>
      </c>
      <c r="N1455">
        <v>5.0000000000000002E-5</v>
      </c>
    </row>
    <row r="1456" spans="1:65" x14ac:dyDescent="0.2">
      <c r="A1456" s="9">
        <v>10</v>
      </c>
      <c r="B1456" t="s">
        <v>52</v>
      </c>
      <c r="C1456" t="s">
        <v>170</v>
      </c>
      <c r="D1456" s="9">
        <v>5</v>
      </c>
      <c r="E1456" s="9">
        <v>6</v>
      </c>
      <c r="F1456" s="9">
        <v>35.200000000000003</v>
      </c>
      <c r="G1456" s="9">
        <v>5.0000000000000001E-3</v>
      </c>
      <c r="I1456" s="9" t="s">
        <v>77</v>
      </c>
      <c r="AB1456">
        <v>5.0000000000000001E-3</v>
      </c>
    </row>
    <row r="1457" spans="1:158" x14ac:dyDescent="0.2">
      <c r="A1457" s="9">
        <v>12</v>
      </c>
      <c r="B1457" t="s">
        <v>52</v>
      </c>
      <c r="C1457" t="s">
        <v>170</v>
      </c>
      <c r="D1457" s="9">
        <v>5</v>
      </c>
      <c r="E1457" s="9">
        <v>6</v>
      </c>
      <c r="F1457" s="9">
        <v>52.4</v>
      </c>
      <c r="G1457" s="9">
        <v>5.0000000000000001E-3</v>
      </c>
      <c r="I1457" s="9" t="s">
        <v>77</v>
      </c>
      <c r="J1457">
        <v>5.0000000000000001E-3</v>
      </c>
    </row>
    <row r="1458" spans="1:158" x14ac:dyDescent="0.2">
      <c r="A1458" s="9">
        <v>9</v>
      </c>
      <c r="B1458" t="s">
        <v>58</v>
      </c>
      <c r="C1458" t="s">
        <v>173</v>
      </c>
      <c r="D1458" s="9">
        <v>6</v>
      </c>
      <c r="E1458" s="9">
        <v>3</v>
      </c>
      <c r="F1458" s="9">
        <v>23.6</v>
      </c>
      <c r="G1458" s="9">
        <v>5.0000000000000001E-3</v>
      </c>
      <c r="I1458" s="9" t="s">
        <v>77</v>
      </c>
      <c r="AX1458">
        <v>3.0000000000000001E-3</v>
      </c>
      <c r="BA1458">
        <v>2E-3</v>
      </c>
    </row>
    <row r="1459" spans="1:158" x14ac:dyDescent="0.2">
      <c r="A1459" s="9">
        <v>4</v>
      </c>
      <c r="B1459" t="s">
        <v>58</v>
      </c>
      <c r="C1459" t="s">
        <v>168</v>
      </c>
      <c r="D1459" s="9">
        <v>1</v>
      </c>
      <c r="E1459" s="9">
        <v>3</v>
      </c>
      <c r="F1459" s="9">
        <v>30</v>
      </c>
      <c r="G1459" s="9">
        <v>5.0000000000000001E-3</v>
      </c>
      <c r="I1459" s="9" t="s">
        <v>77</v>
      </c>
      <c r="BV1459">
        <v>2.5000000000000001E-3</v>
      </c>
      <c r="CB1459">
        <v>2.5000000000000001E-3</v>
      </c>
    </row>
    <row r="1460" spans="1:158" x14ac:dyDescent="0.2">
      <c r="A1460" s="9">
        <v>16</v>
      </c>
      <c r="B1460" t="s">
        <v>58</v>
      </c>
      <c r="C1460" t="s">
        <v>173</v>
      </c>
      <c r="D1460" s="9">
        <v>6</v>
      </c>
      <c r="E1460" s="9">
        <v>4</v>
      </c>
      <c r="F1460" s="9">
        <v>22.3</v>
      </c>
      <c r="G1460" s="9">
        <v>5.0000000000000001E-3</v>
      </c>
      <c r="I1460" s="9" t="s">
        <v>77</v>
      </c>
      <c r="J1460">
        <v>1.25E-3</v>
      </c>
      <c r="K1460">
        <v>5.0000000000000001E-4</v>
      </c>
      <c r="AR1460">
        <v>2.5000000000000001E-4</v>
      </c>
      <c r="AX1460">
        <v>1E-3</v>
      </c>
      <c r="BA1460">
        <v>2E-3</v>
      </c>
    </row>
    <row r="1461" spans="1:158" x14ac:dyDescent="0.2">
      <c r="A1461" s="9">
        <v>12</v>
      </c>
      <c r="B1461" t="s">
        <v>58</v>
      </c>
      <c r="C1461" t="s">
        <v>168</v>
      </c>
      <c r="D1461" s="9">
        <v>1</v>
      </c>
      <c r="E1461" s="9">
        <v>4</v>
      </c>
      <c r="F1461" s="9">
        <v>23.3</v>
      </c>
      <c r="G1461" s="9">
        <v>5.0000000000000001E-3</v>
      </c>
      <c r="I1461" s="9" t="s">
        <v>77</v>
      </c>
      <c r="BA1461">
        <v>5.0000000000000001E-3</v>
      </c>
    </row>
    <row r="1462" spans="1:158" x14ac:dyDescent="0.2">
      <c r="A1462" s="9">
        <v>8</v>
      </c>
      <c r="B1462" t="s">
        <v>58</v>
      </c>
      <c r="C1462" t="s">
        <v>170</v>
      </c>
      <c r="D1462" s="9">
        <v>5</v>
      </c>
      <c r="E1462" s="9">
        <v>4</v>
      </c>
      <c r="F1462" s="9">
        <v>22.3</v>
      </c>
      <c r="G1462" s="9">
        <v>5.0000000000000001E-3</v>
      </c>
      <c r="I1462" s="9" t="s">
        <v>77</v>
      </c>
      <c r="J1462">
        <v>2E-3</v>
      </c>
      <c r="AI1462">
        <v>5.0000000000000001E-4</v>
      </c>
      <c r="AO1462">
        <v>1.5E-3</v>
      </c>
      <c r="AQ1462">
        <v>1E-3</v>
      </c>
    </row>
    <row r="1463" spans="1:158" x14ac:dyDescent="0.2">
      <c r="A1463" s="9">
        <v>30</v>
      </c>
      <c r="B1463" t="s">
        <v>58</v>
      </c>
      <c r="C1463" t="s">
        <v>170</v>
      </c>
      <c r="D1463" s="9">
        <v>5</v>
      </c>
      <c r="E1463" s="9">
        <v>4</v>
      </c>
      <c r="F1463" s="9">
        <v>16.899999999999999</v>
      </c>
      <c r="G1463" s="9">
        <v>5.0000000000000001E-3</v>
      </c>
      <c r="I1463" s="9" t="s">
        <v>77</v>
      </c>
      <c r="AQ1463">
        <v>7.5000000000000002E-4</v>
      </c>
      <c r="CD1463">
        <v>4.2500000000000003E-3</v>
      </c>
    </row>
    <row r="1464" spans="1:158" x14ac:dyDescent="0.2">
      <c r="A1464" s="9">
        <v>1</v>
      </c>
      <c r="B1464" t="s">
        <v>58</v>
      </c>
      <c r="C1464" t="s">
        <v>168</v>
      </c>
      <c r="D1464" s="9">
        <v>1</v>
      </c>
      <c r="E1464" s="9">
        <v>6</v>
      </c>
      <c r="F1464" s="9">
        <v>20.6</v>
      </c>
      <c r="G1464" s="9">
        <v>5.0000000000000001E-3</v>
      </c>
      <c r="I1464" s="9" t="s">
        <v>77</v>
      </c>
      <c r="AA1464">
        <v>2.0000000000000001E-4</v>
      </c>
      <c r="AO1464">
        <v>5.0000000000000002E-5</v>
      </c>
      <c r="AQ1464">
        <v>4.7499999999999999E-3</v>
      </c>
    </row>
    <row r="1465" spans="1:158" x14ac:dyDescent="0.2">
      <c r="A1465" s="9">
        <v>3</v>
      </c>
      <c r="B1465" t="s">
        <v>48</v>
      </c>
      <c r="C1465" t="s">
        <v>173</v>
      </c>
      <c r="D1465" s="9">
        <v>6</v>
      </c>
      <c r="E1465" s="9">
        <v>2</v>
      </c>
      <c r="F1465" s="9">
        <v>22.4</v>
      </c>
      <c r="G1465" s="9">
        <v>5.0000000000000001E-3</v>
      </c>
      <c r="I1465" s="9" t="s">
        <v>77</v>
      </c>
      <c r="J1465">
        <v>4.0000000000000001E-3</v>
      </c>
      <c r="K1465">
        <v>7.5000000000000002E-4</v>
      </c>
      <c r="N1465">
        <v>2.5000000000000001E-4</v>
      </c>
    </row>
    <row r="1466" spans="1:158" x14ac:dyDescent="0.2">
      <c r="A1466" s="9">
        <v>27</v>
      </c>
      <c r="B1466" t="s">
        <v>48</v>
      </c>
      <c r="C1466" t="s">
        <v>168</v>
      </c>
      <c r="D1466" s="9">
        <v>1</v>
      </c>
      <c r="E1466" s="9">
        <v>5</v>
      </c>
      <c r="F1466" s="9">
        <v>27.2</v>
      </c>
      <c r="G1466" s="9">
        <v>5.0000000000000001E-3</v>
      </c>
      <c r="I1466" s="9" t="s">
        <v>77</v>
      </c>
      <c r="J1466">
        <v>2.5000000000000001E-4</v>
      </c>
      <c r="K1466">
        <v>2.7499999999999998E-3</v>
      </c>
      <c r="M1466">
        <v>2E-3</v>
      </c>
    </row>
    <row r="1467" spans="1:158" x14ac:dyDescent="0.2">
      <c r="A1467" s="9">
        <v>2</v>
      </c>
      <c r="B1467" t="s">
        <v>46</v>
      </c>
      <c r="C1467" t="s">
        <v>169</v>
      </c>
      <c r="D1467" s="9">
        <v>4</v>
      </c>
      <c r="E1467" s="9">
        <v>3</v>
      </c>
      <c r="F1467" s="9">
        <v>66.5</v>
      </c>
      <c r="G1467" s="9">
        <v>5.0000000000000001E-3</v>
      </c>
      <c r="I1467" s="9" t="s">
        <v>77</v>
      </c>
      <c r="X1467">
        <v>5.0000000000000001E-3</v>
      </c>
    </row>
    <row r="1468" spans="1:158" x14ac:dyDescent="0.2">
      <c r="A1468" s="11">
        <v>3</v>
      </c>
      <c r="B1468" s="100" t="s">
        <v>46</v>
      </c>
      <c r="C1468" s="100" t="s">
        <v>170</v>
      </c>
      <c r="D1468" s="9">
        <v>5</v>
      </c>
      <c r="E1468" s="11">
        <v>6</v>
      </c>
      <c r="F1468" s="11">
        <v>76.5</v>
      </c>
      <c r="G1468" s="11">
        <v>5.0000000000000001E-3</v>
      </c>
      <c r="H1468" s="100"/>
      <c r="I1468" s="13" t="s">
        <v>77</v>
      </c>
      <c r="J1468" s="100">
        <v>7.000000000000001E-4</v>
      </c>
      <c r="K1468" s="100">
        <v>1E-3</v>
      </c>
      <c r="L1468" s="100"/>
      <c r="M1468" s="100"/>
      <c r="N1468" s="100"/>
      <c r="O1468" s="100"/>
      <c r="P1468" s="100"/>
      <c r="Q1468" s="100"/>
      <c r="R1468" s="100"/>
      <c r="S1468" s="100"/>
      <c r="T1468" s="100"/>
      <c r="U1468" s="100"/>
      <c r="V1468" s="100"/>
      <c r="W1468" s="100"/>
      <c r="X1468" s="100"/>
      <c r="Y1468" s="100"/>
      <c r="Z1468" s="100"/>
      <c r="AA1468" s="100"/>
      <c r="AB1468" s="100"/>
      <c r="AC1468" s="100"/>
      <c r="AD1468" s="100"/>
      <c r="AE1468" s="100"/>
      <c r="AF1468" s="100"/>
      <c r="AG1468" s="100"/>
      <c r="AH1468" s="100"/>
      <c r="AI1468" s="100"/>
      <c r="AJ1468" s="100">
        <v>5.0000000000000002E-5</v>
      </c>
      <c r="AK1468" s="100"/>
      <c r="AL1468" s="100"/>
      <c r="AM1468" s="100"/>
      <c r="AN1468" s="100"/>
      <c r="AO1468" s="100"/>
      <c r="AP1468" s="100"/>
      <c r="AQ1468" s="100"/>
      <c r="AR1468" s="100"/>
      <c r="AS1468" s="100"/>
      <c r="AT1468" s="100"/>
      <c r="AU1468" s="100"/>
      <c r="AV1468" s="100"/>
      <c r="AW1468" s="100"/>
      <c r="AX1468" s="100"/>
      <c r="AY1468" s="100"/>
      <c r="AZ1468" s="100"/>
      <c r="BA1468" s="100"/>
      <c r="BB1468" s="100"/>
      <c r="BC1468" s="100"/>
      <c r="BD1468" s="100"/>
      <c r="BE1468" s="100"/>
      <c r="BF1468" s="100">
        <v>3.2500000000000003E-3</v>
      </c>
      <c r="BG1468" s="100"/>
      <c r="BH1468" s="100"/>
      <c r="BI1468" s="100"/>
      <c r="BJ1468" s="100"/>
      <c r="BK1468" s="100"/>
      <c r="BL1468" s="100"/>
      <c r="BM1468" s="100"/>
      <c r="BN1468" s="100"/>
      <c r="BO1468" s="100"/>
      <c r="BP1468" s="100"/>
      <c r="BQ1468" s="100"/>
      <c r="BR1468" s="100"/>
      <c r="BS1468" s="100"/>
      <c r="BT1468" s="100"/>
      <c r="BU1468" s="100"/>
      <c r="BV1468" s="100"/>
      <c r="BW1468" s="100"/>
      <c r="BX1468" s="100"/>
      <c r="BY1468" s="100"/>
      <c r="BZ1468" s="100"/>
      <c r="CA1468" s="100"/>
      <c r="CB1468" s="100"/>
      <c r="CC1468" s="100"/>
      <c r="CD1468" s="100"/>
      <c r="CE1468" s="100"/>
      <c r="CF1468" s="100"/>
      <c r="CG1468" s="100"/>
      <c r="CH1468" s="100"/>
      <c r="CI1468" s="100"/>
      <c r="CJ1468" s="100"/>
      <c r="CK1468" s="100"/>
      <c r="CL1468" s="100"/>
      <c r="CM1468" s="100"/>
      <c r="CN1468" s="100"/>
      <c r="CO1468" s="100"/>
      <c r="CP1468" s="100"/>
      <c r="CQ1468" s="100"/>
      <c r="CR1468" s="100"/>
      <c r="CS1468" s="100"/>
      <c r="CT1468" s="100"/>
      <c r="CU1468" s="100"/>
      <c r="CV1468" s="100"/>
      <c r="CW1468" s="100"/>
      <c r="CX1468" s="100"/>
      <c r="CY1468" s="100"/>
      <c r="CZ1468" s="100"/>
      <c r="DA1468" s="100"/>
      <c r="DB1468" s="100"/>
      <c r="DC1468" s="100"/>
      <c r="DD1468" s="100"/>
      <c r="DE1468" s="100"/>
      <c r="DF1468" s="100"/>
      <c r="DG1468" s="100"/>
      <c r="DH1468" s="100"/>
      <c r="DI1468" s="100"/>
      <c r="DJ1468" s="100"/>
      <c r="DK1468" s="100"/>
      <c r="DL1468" s="100"/>
      <c r="DM1468" s="100"/>
      <c r="DN1468" s="100"/>
      <c r="DO1468" s="100"/>
      <c r="DP1468" s="100"/>
      <c r="DQ1468" s="100"/>
      <c r="DR1468" s="100"/>
      <c r="DS1468" s="100"/>
      <c r="DT1468" s="100"/>
      <c r="DU1468" s="100"/>
      <c r="DV1468" s="100"/>
      <c r="DW1468" s="100"/>
      <c r="DX1468" s="100"/>
      <c r="DY1468" s="100"/>
      <c r="DZ1468" s="100"/>
      <c r="EA1468" s="100"/>
      <c r="EB1468" s="100"/>
      <c r="EC1468" s="100"/>
      <c r="ED1468" s="100"/>
      <c r="EE1468" s="100"/>
      <c r="EF1468" s="100"/>
      <c r="EG1468" s="100"/>
      <c r="EH1468" s="100"/>
      <c r="EI1468" s="100"/>
      <c r="EJ1468" s="100"/>
      <c r="EK1468" s="100"/>
      <c r="EL1468" s="100"/>
      <c r="EM1468" s="100"/>
      <c r="EN1468" s="100"/>
      <c r="EO1468" s="100"/>
      <c r="EP1468" s="100"/>
      <c r="EQ1468" s="100"/>
      <c r="ER1468" s="100"/>
      <c r="ES1468" s="100"/>
      <c r="ET1468" s="100"/>
      <c r="EU1468" s="100"/>
      <c r="EV1468" s="100"/>
      <c r="EW1468" s="100"/>
      <c r="EX1468" s="100"/>
      <c r="EY1468" s="100"/>
      <c r="EZ1468" s="100"/>
      <c r="FA1468" s="100"/>
      <c r="FB1468" s="100"/>
    </row>
    <row r="1469" spans="1:158" s="52" customFormat="1" x14ac:dyDescent="0.2">
      <c r="A1469" s="9">
        <v>2</v>
      </c>
      <c r="B1469" t="s">
        <v>136</v>
      </c>
      <c r="C1469" t="s">
        <v>170</v>
      </c>
      <c r="D1469" s="9">
        <v>5</v>
      </c>
      <c r="E1469" s="9">
        <v>4</v>
      </c>
      <c r="F1469" s="9">
        <v>75.8</v>
      </c>
      <c r="G1469" s="9">
        <v>5.0000000000000001E-3</v>
      </c>
      <c r="H1469"/>
      <c r="I1469" s="9" t="s">
        <v>77</v>
      </c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>
        <v>2.5000000000000001E-3</v>
      </c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>
        <v>2.5000000000000001E-3</v>
      </c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  <c r="DG1469"/>
      <c r="DH1469"/>
      <c r="DI1469"/>
      <c r="DJ1469"/>
      <c r="DK1469"/>
      <c r="DL1469"/>
      <c r="DM1469"/>
      <c r="DN1469"/>
      <c r="DO1469"/>
      <c r="DP1469"/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  <c r="EO1469"/>
      <c r="EP1469"/>
      <c r="EQ1469"/>
      <c r="ER1469"/>
      <c r="ES1469"/>
      <c r="ET1469"/>
      <c r="EU1469"/>
      <c r="EV1469"/>
      <c r="EW1469"/>
      <c r="EX1469"/>
      <c r="EY1469"/>
      <c r="EZ1469"/>
      <c r="FA1469"/>
      <c r="FB1469"/>
    </row>
    <row r="1470" spans="1:158" x14ac:dyDescent="0.2">
      <c r="A1470" s="9">
        <v>18</v>
      </c>
      <c r="B1470" t="s">
        <v>53</v>
      </c>
      <c r="C1470" t="s">
        <v>170</v>
      </c>
      <c r="D1470" s="9">
        <v>5</v>
      </c>
      <c r="E1470" s="9">
        <v>3</v>
      </c>
      <c r="F1470" s="9">
        <v>25.3</v>
      </c>
      <c r="G1470" s="9">
        <v>5.000000000000001E-3</v>
      </c>
      <c r="I1470" s="9" t="s">
        <v>77</v>
      </c>
      <c r="J1470">
        <v>2.5000000000000001E-4</v>
      </c>
      <c r="AM1470">
        <v>4.2500000000000003E-3</v>
      </c>
      <c r="AQ1470">
        <v>5.0000000000000001E-4</v>
      </c>
    </row>
    <row r="1471" spans="1:158" x14ac:dyDescent="0.2">
      <c r="A1471" s="9">
        <v>3</v>
      </c>
      <c r="B1471" t="s">
        <v>53</v>
      </c>
      <c r="C1471" t="s">
        <v>170</v>
      </c>
      <c r="D1471" s="9">
        <v>5</v>
      </c>
      <c r="E1471" s="9">
        <v>4</v>
      </c>
      <c r="F1471" s="9">
        <v>23.4</v>
      </c>
      <c r="G1471" s="9">
        <v>5.000000000000001E-3</v>
      </c>
      <c r="I1471" s="9" t="s">
        <v>77</v>
      </c>
      <c r="J1471">
        <v>5.0000000000000001E-4</v>
      </c>
      <c r="AQ1471">
        <v>4.5000000000000005E-3</v>
      </c>
    </row>
    <row r="1472" spans="1:158" x14ac:dyDescent="0.2">
      <c r="A1472" s="9">
        <v>7</v>
      </c>
      <c r="B1472" t="s">
        <v>53</v>
      </c>
      <c r="C1472" t="s">
        <v>170</v>
      </c>
      <c r="D1472" s="9">
        <v>5</v>
      </c>
      <c r="E1472" s="9">
        <v>5</v>
      </c>
      <c r="F1472" s="9">
        <v>30.3</v>
      </c>
      <c r="G1472" s="9">
        <v>5.000000000000001E-3</v>
      </c>
      <c r="I1472" s="9" t="s">
        <v>77</v>
      </c>
      <c r="J1472">
        <v>5.0000000000000001E-4</v>
      </c>
      <c r="AQ1472">
        <v>4.5000000000000005E-3</v>
      </c>
    </row>
    <row r="1473" spans="1:158" x14ac:dyDescent="0.2">
      <c r="A1473" s="9">
        <v>5</v>
      </c>
      <c r="B1473" t="s">
        <v>49</v>
      </c>
      <c r="C1473" t="s">
        <v>173</v>
      </c>
      <c r="D1473" s="9">
        <v>6</v>
      </c>
      <c r="E1473" s="9">
        <v>4</v>
      </c>
      <c r="F1473" s="9">
        <v>27.6</v>
      </c>
      <c r="G1473" s="9">
        <v>5.000000000000001E-3</v>
      </c>
      <c r="I1473" s="9" t="s">
        <v>77</v>
      </c>
      <c r="J1473">
        <v>4.5000000000000005E-3</v>
      </c>
      <c r="K1473">
        <v>2.5000000000000001E-4</v>
      </c>
      <c r="N1473">
        <v>2.5000000000000001E-4</v>
      </c>
    </row>
    <row r="1474" spans="1:158" x14ac:dyDescent="0.2">
      <c r="A1474" s="9">
        <v>5</v>
      </c>
      <c r="B1474" t="s">
        <v>49</v>
      </c>
      <c r="C1474" t="s">
        <v>173</v>
      </c>
      <c r="D1474" s="9">
        <v>6</v>
      </c>
      <c r="E1474" s="9">
        <v>5</v>
      </c>
      <c r="F1474" s="9">
        <v>22.5</v>
      </c>
      <c r="G1474" s="9">
        <v>5.000000000000001E-3</v>
      </c>
      <c r="I1474" s="9" t="s">
        <v>77</v>
      </c>
      <c r="J1474">
        <v>4.0000000000000001E-3</v>
      </c>
      <c r="K1474">
        <v>5.0000000000000001E-4</v>
      </c>
      <c r="M1474">
        <v>2.5000000000000001E-4</v>
      </c>
      <c r="N1474">
        <v>2.5000000000000001E-4</v>
      </c>
    </row>
    <row r="1475" spans="1:158" x14ac:dyDescent="0.2">
      <c r="A1475" s="9">
        <v>1</v>
      </c>
      <c r="B1475" t="s">
        <v>56</v>
      </c>
      <c r="C1475" t="s">
        <v>173</v>
      </c>
      <c r="D1475" s="9">
        <v>6</v>
      </c>
      <c r="E1475" s="9">
        <v>4</v>
      </c>
      <c r="F1475" s="9">
        <v>28.7</v>
      </c>
      <c r="G1475" s="9">
        <v>5.000000000000001E-3</v>
      </c>
      <c r="I1475" s="9" t="s">
        <v>77</v>
      </c>
      <c r="J1475">
        <v>1.5E-3</v>
      </c>
      <c r="K1475">
        <v>7.5000000000000002E-4</v>
      </c>
      <c r="N1475">
        <v>2.5000000000000001E-4</v>
      </c>
      <c r="BD1475">
        <v>2.5000000000000001E-3</v>
      </c>
    </row>
    <row r="1476" spans="1:158" x14ac:dyDescent="0.2">
      <c r="A1476" s="9">
        <v>1</v>
      </c>
      <c r="B1476" t="s">
        <v>55</v>
      </c>
      <c r="C1476" t="s">
        <v>168</v>
      </c>
      <c r="D1476" s="9">
        <v>1</v>
      </c>
      <c r="E1476" s="9">
        <v>2</v>
      </c>
      <c r="F1476" s="9">
        <v>35</v>
      </c>
      <c r="G1476" s="9">
        <v>5.000000000000001E-3</v>
      </c>
      <c r="I1476" s="9" t="s">
        <v>77</v>
      </c>
      <c r="AO1476">
        <v>2.2500000000000003E-3</v>
      </c>
      <c r="AQ1476">
        <v>1.5E-3</v>
      </c>
      <c r="BA1476">
        <v>1E-3</v>
      </c>
      <c r="BF1476">
        <v>2.5000000000000001E-4</v>
      </c>
    </row>
    <row r="1477" spans="1:158" x14ac:dyDescent="0.2">
      <c r="A1477" s="9">
        <v>15</v>
      </c>
      <c r="B1477" t="s">
        <v>55</v>
      </c>
      <c r="C1477" t="s">
        <v>173</v>
      </c>
      <c r="D1477" s="9">
        <v>6</v>
      </c>
      <c r="E1477" s="9">
        <v>5</v>
      </c>
      <c r="F1477" s="9">
        <v>14.3</v>
      </c>
      <c r="G1477" s="9">
        <v>5.000000000000001E-3</v>
      </c>
      <c r="I1477" s="9" t="s">
        <v>77</v>
      </c>
      <c r="J1477">
        <v>2.5000000000000001E-4</v>
      </c>
      <c r="K1477">
        <v>2.5000000000000001E-4</v>
      </c>
      <c r="AO1477">
        <v>1E-3</v>
      </c>
      <c r="AR1477">
        <v>3.0000000000000001E-3</v>
      </c>
      <c r="AX1477">
        <v>5.0000000000000001E-4</v>
      </c>
    </row>
    <row r="1478" spans="1:158" x14ac:dyDescent="0.2">
      <c r="A1478" s="9">
        <v>5</v>
      </c>
      <c r="B1478" t="s">
        <v>55</v>
      </c>
      <c r="C1478" t="s">
        <v>168</v>
      </c>
      <c r="D1478" s="9">
        <v>1</v>
      </c>
      <c r="E1478" s="9">
        <v>5</v>
      </c>
      <c r="F1478" s="9">
        <v>34.5</v>
      </c>
      <c r="G1478" s="9">
        <v>5.000000000000001E-3</v>
      </c>
      <c r="I1478" s="9" t="s">
        <v>77</v>
      </c>
      <c r="AJ1478">
        <v>1E-4</v>
      </c>
      <c r="AM1478">
        <v>1E-4</v>
      </c>
      <c r="AO1478">
        <v>5.0000000000000001E-4</v>
      </c>
      <c r="AQ1478">
        <v>1.5E-3</v>
      </c>
      <c r="AX1478">
        <v>2.8000000000000004E-3</v>
      </c>
    </row>
    <row r="1479" spans="1:158" x14ac:dyDescent="0.2">
      <c r="A1479" s="9">
        <v>10</v>
      </c>
      <c r="B1479" t="s">
        <v>52</v>
      </c>
      <c r="C1479" t="s">
        <v>170</v>
      </c>
      <c r="D1479" s="9">
        <v>5</v>
      </c>
      <c r="E1479" s="9">
        <v>2</v>
      </c>
      <c r="F1479" s="9">
        <v>36.799999999999997</v>
      </c>
      <c r="G1479" s="9">
        <v>5.000000000000001E-3</v>
      </c>
      <c r="I1479" s="9" t="s">
        <v>77</v>
      </c>
      <c r="J1479">
        <v>1E-3</v>
      </c>
      <c r="AQ1479">
        <v>3.0000000000000001E-3</v>
      </c>
      <c r="AS1479">
        <v>5.0000000000000001E-4</v>
      </c>
      <c r="AU1479">
        <v>5.0000000000000001E-4</v>
      </c>
    </row>
    <row r="1480" spans="1:158" x14ac:dyDescent="0.2">
      <c r="A1480" s="9">
        <v>12</v>
      </c>
      <c r="B1480" t="s">
        <v>52</v>
      </c>
      <c r="C1480" t="s">
        <v>170</v>
      </c>
      <c r="D1480" s="9">
        <v>5</v>
      </c>
      <c r="E1480" s="9">
        <v>3</v>
      </c>
      <c r="F1480" s="9">
        <v>38.700000000000003</v>
      </c>
      <c r="G1480" s="9">
        <v>5.000000000000001E-3</v>
      </c>
      <c r="I1480" s="9" t="s">
        <v>77</v>
      </c>
      <c r="J1480">
        <v>1E-3</v>
      </c>
      <c r="AQ1480">
        <v>2.2500000000000003E-3</v>
      </c>
      <c r="AV1480">
        <v>2.5000000000000001E-4</v>
      </c>
      <c r="BD1480">
        <v>1.5E-3</v>
      </c>
    </row>
    <row r="1481" spans="1:158" x14ac:dyDescent="0.2">
      <c r="A1481" s="9">
        <v>4</v>
      </c>
      <c r="B1481" t="s">
        <v>52</v>
      </c>
      <c r="C1481" t="s">
        <v>170</v>
      </c>
      <c r="D1481" s="9">
        <v>5</v>
      </c>
      <c r="E1481" s="9">
        <v>6</v>
      </c>
      <c r="F1481" s="9">
        <v>57</v>
      </c>
      <c r="G1481" s="9">
        <v>5.000000000000001E-3</v>
      </c>
      <c r="I1481" s="9" t="s">
        <v>77</v>
      </c>
      <c r="J1481">
        <v>4.2500000000000003E-3</v>
      </c>
      <c r="K1481">
        <v>2.5000000000000001E-4</v>
      </c>
      <c r="AB1481">
        <v>2.5000000000000001E-4</v>
      </c>
      <c r="AI1481">
        <v>2.5000000000000001E-4</v>
      </c>
    </row>
    <row r="1482" spans="1:158" x14ac:dyDescent="0.2">
      <c r="A1482" s="9">
        <v>8</v>
      </c>
      <c r="B1482" t="s">
        <v>58</v>
      </c>
      <c r="C1482" t="s">
        <v>173</v>
      </c>
      <c r="D1482" s="9">
        <v>6</v>
      </c>
      <c r="E1482" s="9">
        <v>4</v>
      </c>
      <c r="F1482" s="9">
        <v>26.3</v>
      </c>
      <c r="G1482" s="9">
        <v>5.000000000000001E-3</v>
      </c>
      <c r="I1482" s="9" t="s">
        <v>77</v>
      </c>
      <c r="J1482">
        <v>4.0000000000000001E-3</v>
      </c>
      <c r="K1482">
        <v>5.0000000000000001E-4</v>
      </c>
      <c r="AO1482">
        <v>5.0000000000000001E-4</v>
      </c>
    </row>
    <row r="1483" spans="1:158" x14ac:dyDescent="0.2">
      <c r="A1483" s="9">
        <v>3</v>
      </c>
      <c r="B1483" t="s">
        <v>48</v>
      </c>
      <c r="C1483" t="s">
        <v>168</v>
      </c>
      <c r="D1483" s="9">
        <v>1</v>
      </c>
      <c r="E1483" s="9">
        <v>6</v>
      </c>
      <c r="F1483" s="9">
        <v>29.6</v>
      </c>
      <c r="G1483" s="9">
        <v>5.000000000000001E-3</v>
      </c>
      <c r="I1483" s="9" t="s">
        <v>77</v>
      </c>
      <c r="J1483">
        <v>2.2500000000000003E-3</v>
      </c>
      <c r="K1483">
        <v>1.25E-3</v>
      </c>
      <c r="M1483">
        <v>7.5000000000000002E-4</v>
      </c>
      <c r="P1483">
        <v>2.5000000000000001E-4</v>
      </c>
      <c r="AL1483">
        <v>5.0000000000000001E-4</v>
      </c>
    </row>
    <row r="1484" spans="1:158" s="100" customFormat="1" x14ac:dyDescent="0.2">
      <c r="A1484" s="52">
        <v>3</v>
      </c>
      <c r="B1484" s="101" t="s">
        <v>45</v>
      </c>
      <c r="C1484" s="52" t="s">
        <v>170</v>
      </c>
      <c r="D1484" s="52">
        <v>5</v>
      </c>
      <c r="E1484" s="52">
        <v>6</v>
      </c>
      <c r="F1484" s="52">
        <v>67.099999999999994</v>
      </c>
      <c r="G1484" s="52">
        <f>SUM(J1484:BV1484)</f>
        <v>5.000000000000001E-3</v>
      </c>
      <c r="H1484" s="52"/>
      <c r="I1484" s="52" t="s">
        <v>77</v>
      </c>
      <c r="J1484" s="52">
        <f>0.55*0.005</f>
        <v>2.7500000000000003E-3</v>
      </c>
      <c r="K1484" s="52">
        <f>0.4*0.005</f>
        <v>2E-3</v>
      </c>
      <c r="L1484" s="52"/>
      <c r="M1484" s="52"/>
      <c r="N1484" s="52">
        <f>0.05*0.005</f>
        <v>2.5000000000000001E-4</v>
      </c>
      <c r="O1484" s="52"/>
      <c r="P1484" s="52"/>
      <c r="Q1484" s="52"/>
      <c r="R1484" s="52"/>
      <c r="S1484" s="52"/>
      <c r="T1484" s="52"/>
      <c r="U1484" s="52"/>
      <c r="V1484" s="52"/>
      <c r="W1484" s="52"/>
      <c r="X1484" s="52"/>
      <c r="Y1484" s="52"/>
      <c r="Z1484" s="52"/>
      <c r="AA1484" s="52"/>
      <c r="AB1484" s="52"/>
      <c r="AC1484" s="52"/>
      <c r="AD1484" s="52"/>
      <c r="AE1484" s="52"/>
      <c r="AF1484" s="52"/>
      <c r="AG1484" s="52"/>
      <c r="AH1484" s="52"/>
      <c r="AI1484" s="52"/>
      <c r="AJ1484" s="52"/>
      <c r="AK1484" s="52"/>
      <c r="AL1484" s="52"/>
      <c r="AM1484" s="52"/>
      <c r="AN1484" s="52"/>
      <c r="AO1484" s="52"/>
      <c r="AP1484" s="52"/>
      <c r="AQ1484" s="52"/>
      <c r="AR1484" s="52"/>
      <c r="AS1484" s="52"/>
      <c r="AT1484" s="52"/>
      <c r="AU1484" s="52"/>
      <c r="AV1484" s="52"/>
      <c r="AW1484" s="52"/>
      <c r="AX1484" s="52"/>
      <c r="AY1484" s="52"/>
      <c r="AZ1484" s="52"/>
      <c r="BA1484" s="52"/>
      <c r="BB1484" s="52"/>
      <c r="BC1484" s="52"/>
      <c r="BD1484" s="52"/>
      <c r="BE1484" s="52"/>
      <c r="BF1484" s="52"/>
      <c r="BG1484" s="52"/>
      <c r="BH1484" s="52"/>
      <c r="BI1484" s="52"/>
      <c r="BJ1484" s="52"/>
      <c r="BK1484" s="52"/>
      <c r="BL1484" s="52"/>
      <c r="BM1484" s="52"/>
      <c r="BN1484" s="52"/>
      <c r="BO1484" s="52"/>
      <c r="BP1484" s="52"/>
      <c r="BQ1484" s="52"/>
      <c r="BR1484" s="52"/>
      <c r="BS1484" s="52"/>
      <c r="BT1484" s="52"/>
      <c r="BU1484" s="52"/>
      <c r="BV1484" s="52"/>
      <c r="BW1484" s="52"/>
      <c r="BX1484" s="52"/>
      <c r="BY1484" s="52"/>
      <c r="BZ1484" s="52"/>
      <c r="CA1484" s="52"/>
      <c r="CB1484" s="52"/>
      <c r="CC1484" s="52"/>
      <c r="CD1484" s="52"/>
      <c r="CE1484" s="52"/>
      <c r="CF1484" s="52"/>
      <c r="CG1484" s="52"/>
      <c r="CH1484" s="52"/>
      <c r="CI1484" s="52"/>
      <c r="CJ1484" s="52"/>
      <c r="CK1484" s="52"/>
      <c r="CL1484" s="52"/>
      <c r="CM1484" s="52"/>
      <c r="CN1484" s="52"/>
      <c r="CO1484" s="52"/>
      <c r="CP1484" s="52"/>
      <c r="CQ1484" s="52"/>
      <c r="CR1484" s="52"/>
      <c r="CS1484" s="52"/>
      <c r="CT1484" s="52"/>
      <c r="CU1484" s="52"/>
      <c r="CV1484" s="53"/>
      <c r="CW1484" s="53"/>
      <c r="CX1484" s="53"/>
      <c r="CY1484" s="53"/>
      <c r="CZ1484" s="53"/>
      <c r="DA1484" s="53"/>
      <c r="DB1484" s="53"/>
      <c r="DC1484" s="52"/>
      <c r="DD1484" s="52"/>
      <c r="DE1484" s="53"/>
      <c r="DF1484" s="52"/>
      <c r="DG1484" s="52"/>
      <c r="DH1484" s="52"/>
      <c r="DI1484" s="52"/>
      <c r="DJ1484" s="52"/>
      <c r="DK1484" s="52"/>
      <c r="DL1484" s="52"/>
      <c r="DM1484" s="52"/>
      <c r="DN1484" s="52"/>
      <c r="DO1484" s="52"/>
      <c r="DP1484" s="52"/>
      <c r="DQ1484" s="52"/>
      <c r="DR1484" s="52"/>
      <c r="DS1484" s="52"/>
      <c r="DT1484" s="52"/>
      <c r="DU1484" s="52"/>
      <c r="DV1484" s="52"/>
      <c r="DW1484" s="52"/>
      <c r="DX1484" s="52"/>
      <c r="DY1484" s="52"/>
      <c r="DZ1484" s="52"/>
      <c r="EA1484" s="52"/>
      <c r="EB1484" s="52"/>
      <c r="EC1484" s="52"/>
      <c r="ED1484" s="52"/>
      <c r="EE1484" s="52"/>
      <c r="EF1484" s="52"/>
      <c r="EG1484" s="52"/>
      <c r="EH1484" s="52"/>
      <c r="EI1484" s="52"/>
      <c r="EJ1484" s="52"/>
      <c r="EK1484" s="52"/>
      <c r="EL1484" s="52"/>
      <c r="EM1484" s="52"/>
      <c r="EN1484" s="52"/>
      <c r="EO1484" s="52"/>
      <c r="EP1484" s="52"/>
      <c r="EQ1484" s="52"/>
      <c r="ER1484" s="52"/>
      <c r="ES1484" s="52"/>
      <c r="ET1484" s="52"/>
      <c r="EU1484" s="52"/>
      <c r="EV1484" s="52"/>
      <c r="EW1484" s="52"/>
      <c r="EX1484" s="52"/>
      <c r="EY1484" s="52"/>
      <c r="EZ1484" s="52"/>
      <c r="FA1484" s="52"/>
      <c r="FB1484" s="52"/>
    </row>
    <row r="1485" spans="1:158" x14ac:dyDescent="0.2">
      <c r="A1485" s="9">
        <v>16</v>
      </c>
      <c r="B1485" t="s">
        <v>108</v>
      </c>
      <c r="C1485" t="s">
        <v>170</v>
      </c>
      <c r="D1485" s="9">
        <v>5</v>
      </c>
      <c r="E1485" s="9">
        <v>6</v>
      </c>
      <c r="F1485" s="9">
        <v>50.6</v>
      </c>
      <c r="G1485" s="9">
        <v>5.4999999999999997E-3</v>
      </c>
      <c r="I1485" s="9" t="s">
        <v>77</v>
      </c>
      <c r="J1485">
        <v>5.0000000000000001E-4</v>
      </c>
      <c r="BR1485">
        <v>5.0000000000000001E-3</v>
      </c>
    </row>
    <row r="1486" spans="1:158" x14ac:dyDescent="0.2">
      <c r="A1486" s="9">
        <v>24</v>
      </c>
      <c r="B1486" t="s">
        <v>53</v>
      </c>
      <c r="C1486" t="s">
        <v>170</v>
      </c>
      <c r="D1486" s="9">
        <v>5</v>
      </c>
      <c r="E1486" s="9">
        <v>2</v>
      </c>
      <c r="F1486" s="9">
        <v>26</v>
      </c>
      <c r="G1486" s="9">
        <v>5.9999999999999993E-3</v>
      </c>
      <c r="I1486" s="9" t="s">
        <v>77</v>
      </c>
      <c r="N1486">
        <v>1.7999999999999998E-4</v>
      </c>
      <c r="AQ1486">
        <v>5.8199999999999997E-3</v>
      </c>
    </row>
    <row r="1487" spans="1:158" x14ac:dyDescent="0.2">
      <c r="A1487" s="9">
        <v>3</v>
      </c>
      <c r="B1487" t="s">
        <v>53</v>
      </c>
      <c r="C1487" t="s">
        <v>169</v>
      </c>
      <c r="D1487" s="9">
        <v>4</v>
      </c>
      <c r="E1487" s="9">
        <v>3</v>
      </c>
      <c r="F1487" s="9">
        <v>31.4</v>
      </c>
      <c r="G1487" s="9">
        <v>5.9999999999999993E-3</v>
      </c>
      <c r="I1487" s="9" t="s">
        <v>77</v>
      </c>
      <c r="AN1487">
        <v>1.7999999999999998E-4</v>
      </c>
      <c r="CD1487">
        <v>5.8199999999999997E-3</v>
      </c>
    </row>
    <row r="1488" spans="1:158" x14ac:dyDescent="0.2">
      <c r="A1488" s="9">
        <v>20</v>
      </c>
      <c r="B1488" t="s">
        <v>53</v>
      </c>
      <c r="C1488" t="s">
        <v>170</v>
      </c>
      <c r="D1488" s="9">
        <v>5</v>
      </c>
      <c r="E1488" s="9">
        <v>3</v>
      </c>
      <c r="F1488" s="9">
        <v>35.700000000000003</v>
      </c>
      <c r="G1488" s="9">
        <v>5.9999999999999993E-3</v>
      </c>
      <c r="I1488" s="9" t="s">
        <v>77</v>
      </c>
      <c r="AM1488">
        <v>1.7999999999999998E-4</v>
      </c>
      <c r="AQ1488">
        <v>5.8199999999999997E-3</v>
      </c>
    </row>
    <row r="1489" spans="1:82" x14ac:dyDescent="0.2">
      <c r="A1489" s="9">
        <v>1</v>
      </c>
      <c r="B1489" t="s">
        <v>53</v>
      </c>
      <c r="C1489" t="s">
        <v>170</v>
      </c>
      <c r="D1489" s="9">
        <v>5</v>
      </c>
      <c r="E1489" s="9">
        <v>2</v>
      </c>
      <c r="F1489" s="9">
        <v>32.1</v>
      </c>
      <c r="G1489" s="9">
        <v>6.0000000000000001E-3</v>
      </c>
      <c r="I1489" s="9" t="s">
        <v>77</v>
      </c>
      <c r="AQ1489">
        <v>4.5000000000000005E-3</v>
      </c>
      <c r="CA1489">
        <v>1.5E-3</v>
      </c>
    </row>
    <row r="1490" spans="1:82" x14ac:dyDescent="0.2">
      <c r="A1490" s="9">
        <v>8</v>
      </c>
      <c r="B1490" t="s">
        <v>53</v>
      </c>
      <c r="C1490" t="s">
        <v>170</v>
      </c>
      <c r="D1490" s="9">
        <v>5</v>
      </c>
      <c r="E1490" s="9">
        <v>2</v>
      </c>
      <c r="F1490" s="9">
        <v>28.6</v>
      </c>
      <c r="G1490" s="9">
        <v>6.0000000000000001E-3</v>
      </c>
      <c r="I1490" s="9" t="s">
        <v>77</v>
      </c>
      <c r="J1490">
        <v>3.0000000000000003E-4</v>
      </c>
      <c r="AQ1490">
        <v>5.7000000000000002E-3</v>
      </c>
    </row>
    <row r="1491" spans="1:82" x14ac:dyDescent="0.2">
      <c r="A1491" s="9">
        <v>22</v>
      </c>
      <c r="B1491" t="s">
        <v>53</v>
      </c>
      <c r="C1491" t="s">
        <v>170</v>
      </c>
      <c r="D1491" s="9">
        <v>5</v>
      </c>
      <c r="E1491" s="9">
        <v>2</v>
      </c>
      <c r="F1491" s="9">
        <v>26.5</v>
      </c>
      <c r="G1491" s="9">
        <v>6.0000000000000001E-3</v>
      </c>
      <c r="I1491" s="9" t="s">
        <v>77</v>
      </c>
      <c r="AQ1491">
        <v>6.0000000000000001E-3</v>
      </c>
    </row>
    <row r="1492" spans="1:82" x14ac:dyDescent="0.2">
      <c r="A1492" s="9">
        <v>25</v>
      </c>
      <c r="B1492" t="s">
        <v>53</v>
      </c>
      <c r="C1492" t="s">
        <v>170</v>
      </c>
      <c r="D1492" s="9">
        <v>5</v>
      </c>
      <c r="E1492" s="9">
        <v>2</v>
      </c>
      <c r="F1492" s="9">
        <v>26.1</v>
      </c>
      <c r="G1492" s="9">
        <v>6.0000000000000001E-3</v>
      </c>
      <c r="I1492" s="9" t="s">
        <v>77</v>
      </c>
      <c r="N1492">
        <v>1.7999999999999998E-4</v>
      </c>
      <c r="AM1492">
        <v>6.0000000000000006E-4</v>
      </c>
      <c r="AQ1492">
        <v>5.2199999999999998E-3</v>
      </c>
    </row>
    <row r="1493" spans="1:82" x14ac:dyDescent="0.2">
      <c r="A1493" s="9">
        <v>6</v>
      </c>
      <c r="B1493" t="s">
        <v>53</v>
      </c>
      <c r="C1493" t="s">
        <v>168</v>
      </c>
      <c r="D1493" s="9">
        <v>1</v>
      </c>
      <c r="E1493" s="9">
        <v>3</v>
      </c>
      <c r="F1493" s="9">
        <v>29.5</v>
      </c>
      <c r="G1493" s="9">
        <v>6.0000000000000001E-3</v>
      </c>
      <c r="I1493" s="9" t="s">
        <v>77</v>
      </c>
      <c r="CC1493">
        <v>6.0000000000000001E-3</v>
      </c>
    </row>
    <row r="1494" spans="1:82" x14ac:dyDescent="0.2">
      <c r="A1494" s="9">
        <v>20</v>
      </c>
      <c r="B1494" t="s">
        <v>53</v>
      </c>
      <c r="C1494" t="s">
        <v>169</v>
      </c>
      <c r="D1494" s="9">
        <v>4</v>
      </c>
      <c r="E1494" s="9">
        <v>3</v>
      </c>
      <c r="F1494" s="9">
        <v>36.5</v>
      </c>
      <c r="G1494" s="9">
        <v>6.0000000000000001E-3</v>
      </c>
      <c r="I1494" s="9" t="s">
        <v>77</v>
      </c>
      <c r="CD1494">
        <v>6.0000000000000001E-3</v>
      </c>
    </row>
    <row r="1495" spans="1:82" x14ac:dyDescent="0.2">
      <c r="A1495" s="9">
        <v>19</v>
      </c>
      <c r="B1495" t="s">
        <v>53</v>
      </c>
      <c r="C1495" t="s">
        <v>170</v>
      </c>
      <c r="D1495" s="9">
        <v>5</v>
      </c>
      <c r="E1495" s="9">
        <v>3</v>
      </c>
      <c r="F1495" s="9">
        <v>33.700000000000003</v>
      </c>
      <c r="G1495" s="9">
        <v>6.0000000000000001E-3</v>
      </c>
      <c r="I1495" s="9" t="s">
        <v>77</v>
      </c>
      <c r="AM1495">
        <v>6.0000000000000002E-5</v>
      </c>
      <c r="AQ1495">
        <v>5.94E-3</v>
      </c>
    </row>
    <row r="1496" spans="1:82" x14ac:dyDescent="0.2">
      <c r="A1496" s="9">
        <v>25</v>
      </c>
      <c r="B1496" t="s">
        <v>53</v>
      </c>
      <c r="C1496" t="s">
        <v>170</v>
      </c>
      <c r="D1496" s="9">
        <v>5</v>
      </c>
      <c r="E1496" s="9">
        <v>3</v>
      </c>
      <c r="F1496" s="9">
        <v>32.299999999999997</v>
      </c>
      <c r="G1496" s="9">
        <v>6.0000000000000001E-3</v>
      </c>
      <c r="I1496" s="9" t="s">
        <v>77</v>
      </c>
      <c r="AM1496">
        <v>1.6800000000000003E-3</v>
      </c>
      <c r="AQ1496">
        <v>4.3200000000000001E-3</v>
      </c>
    </row>
    <row r="1497" spans="1:82" x14ac:dyDescent="0.2">
      <c r="A1497" s="9">
        <v>10</v>
      </c>
      <c r="B1497" t="s">
        <v>53</v>
      </c>
      <c r="C1497" t="s">
        <v>169</v>
      </c>
      <c r="D1497" s="9">
        <v>4</v>
      </c>
      <c r="E1497" s="9">
        <v>4</v>
      </c>
      <c r="F1497" s="9">
        <v>40.1</v>
      </c>
      <c r="G1497" s="9">
        <v>6.0000000000000001E-3</v>
      </c>
      <c r="I1497" s="9" t="s">
        <v>77</v>
      </c>
      <c r="CC1497">
        <v>6.0000000000000001E-3</v>
      </c>
    </row>
    <row r="1498" spans="1:82" x14ac:dyDescent="0.2">
      <c r="A1498" s="9">
        <v>15</v>
      </c>
      <c r="B1498" t="s">
        <v>53</v>
      </c>
      <c r="C1498" t="s">
        <v>170</v>
      </c>
      <c r="D1498" s="9">
        <v>5</v>
      </c>
      <c r="E1498" s="9">
        <v>4</v>
      </c>
      <c r="F1498" s="9">
        <v>23.9</v>
      </c>
      <c r="G1498" s="9">
        <v>6.0000000000000001E-3</v>
      </c>
      <c r="I1498" s="9" t="s">
        <v>77</v>
      </c>
      <c r="J1498">
        <v>3.0000000000000003E-4</v>
      </c>
      <c r="AQ1498">
        <v>8.9999999999999998E-4</v>
      </c>
      <c r="CD1498">
        <v>4.8000000000000004E-3</v>
      </c>
    </row>
    <row r="1499" spans="1:82" x14ac:dyDescent="0.2">
      <c r="A1499" s="9">
        <v>19</v>
      </c>
      <c r="B1499" t="s">
        <v>53</v>
      </c>
      <c r="C1499" t="s">
        <v>170</v>
      </c>
      <c r="D1499" s="9">
        <v>5</v>
      </c>
      <c r="E1499" s="9">
        <v>4</v>
      </c>
      <c r="F1499" s="9">
        <v>21.7</v>
      </c>
      <c r="G1499" s="9">
        <v>6.0000000000000001E-3</v>
      </c>
      <c r="I1499" s="9" t="s">
        <v>77</v>
      </c>
      <c r="J1499">
        <v>5.4000000000000001E-4</v>
      </c>
      <c r="AM1499">
        <v>6.0000000000000002E-5</v>
      </c>
      <c r="AQ1499">
        <v>5.4000000000000003E-3</v>
      </c>
    </row>
    <row r="1500" spans="1:82" x14ac:dyDescent="0.2">
      <c r="A1500" s="9">
        <v>28</v>
      </c>
      <c r="B1500" t="s">
        <v>53</v>
      </c>
      <c r="C1500" t="s">
        <v>170</v>
      </c>
      <c r="D1500" s="9">
        <v>5</v>
      </c>
      <c r="E1500" s="9">
        <v>4</v>
      </c>
      <c r="F1500" s="9">
        <v>31.6</v>
      </c>
      <c r="G1500" s="9">
        <v>6.0000000000000001E-3</v>
      </c>
      <c r="I1500" s="9" t="s">
        <v>77</v>
      </c>
      <c r="J1500">
        <v>6.0000000000000006E-4</v>
      </c>
      <c r="N1500">
        <v>6.0000000000000002E-5</v>
      </c>
      <c r="AM1500">
        <v>1.2E-4</v>
      </c>
      <c r="AQ1500">
        <v>5.2199999999999998E-3</v>
      </c>
    </row>
    <row r="1501" spans="1:82" x14ac:dyDescent="0.2">
      <c r="A1501" s="9">
        <v>4</v>
      </c>
      <c r="B1501" t="s">
        <v>49</v>
      </c>
      <c r="C1501" t="s">
        <v>173</v>
      </c>
      <c r="D1501" s="9">
        <v>6</v>
      </c>
      <c r="E1501" s="9">
        <v>3</v>
      </c>
      <c r="F1501" s="9">
        <v>23.3</v>
      </c>
      <c r="G1501" s="9">
        <v>6.0000000000000001E-3</v>
      </c>
      <c r="I1501" s="9" t="s">
        <v>77</v>
      </c>
      <c r="J1501">
        <v>2.64E-3</v>
      </c>
      <c r="K1501">
        <v>1.2000000000000001E-3</v>
      </c>
      <c r="M1501">
        <v>6.0000000000000002E-5</v>
      </c>
      <c r="N1501">
        <v>1.2000000000000001E-3</v>
      </c>
      <c r="AR1501">
        <v>6.0000000000000006E-4</v>
      </c>
      <c r="AS1501">
        <v>3.0000000000000003E-4</v>
      </c>
    </row>
    <row r="1502" spans="1:82" x14ac:dyDescent="0.2">
      <c r="A1502" s="9">
        <v>10</v>
      </c>
      <c r="B1502" t="s">
        <v>49</v>
      </c>
      <c r="C1502" t="s">
        <v>173</v>
      </c>
      <c r="D1502" s="9">
        <v>6</v>
      </c>
      <c r="E1502" s="9">
        <v>4</v>
      </c>
      <c r="F1502" s="9">
        <v>21.2</v>
      </c>
      <c r="G1502" s="9">
        <v>6.0000000000000001E-3</v>
      </c>
      <c r="I1502" s="9" t="s">
        <v>77</v>
      </c>
      <c r="J1502">
        <v>3.5999999999999999E-3</v>
      </c>
      <c r="K1502">
        <v>1.5E-3</v>
      </c>
      <c r="N1502">
        <v>8.9999999999999998E-4</v>
      </c>
    </row>
    <row r="1503" spans="1:82" x14ac:dyDescent="0.2">
      <c r="A1503" s="9">
        <v>8</v>
      </c>
      <c r="B1503" t="s">
        <v>47</v>
      </c>
      <c r="C1503" t="s">
        <v>169</v>
      </c>
      <c r="D1503" s="9">
        <v>4</v>
      </c>
      <c r="E1503" s="9">
        <v>3</v>
      </c>
      <c r="F1503" s="9">
        <v>17.3</v>
      </c>
      <c r="G1503" s="9">
        <v>6.0000000000000001E-3</v>
      </c>
      <c r="I1503" s="9" t="s">
        <v>77</v>
      </c>
      <c r="J1503">
        <v>2.4000000000000002E-3</v>
      </c>
      <c r="K1503">
        <v>1.2000000000000001E-3</v>
      </c>
      <c r="X1503">
        <v>2.4000000000000002E-3</v>
      </c>
    </row>
    <row r="1504" spans="1:82" x14ac:dyDescent="0.2">
      <c r="A1504" s="9">
        <v>7</v>
      </c>
      <c r="B1504" t="s">
        <v>51</v>
      </c>
      <c r="C1504" t="s">
        <v>173</v>
      </c>
      <c r="D1504" s="9">
        <v>6</v>
      </c>
      <c r="E1504" s="9">
        <v>6</v>
      </c>
      <c r="F1504" s="9">
        <v>30.9</v>
      </c>
      <c r="G1504" s="9">
        <v>6.0000000000000001E-3</v>
      </c>
      <c r="I1504" s="9" t="s">
        <v>77</v>
      </c>
      <c r="J1504">
        <v>3.5999999999999999E-3</v>
      </c>
      <c r="K1504">
        <v>1.5E-3</v>
      </c>
      <c r="N1504">
        <v>8.9999999999999998E-4</v>
      </c>
    </row>
    <row r="1505" spans="1:56" x14ac:dyDescent="0.2">
      <c r="A1505" s="9">
        <v>6</v>
      </c>
      <c r="B1505" t="s">
        <v>96</v>
      </c>
      <c r="C1505" t="s">
        <v>168</v>
      </c>
      <c r="D1505" s="9">
        <v>1</v>
      </c>
      <c r="E1505" s="9">
        <v>5</v>
      </c>
      <c r="F1505" s="9">
        <v>23</v>
      </c>
      <c r="G1505" s="9">
        <v>6.0000000000000001E-3</v>
      </c>
      <c r="I1505" s="9" t="s">
        <v>77</v>
      </c>
      <c r="AX1505">
        <v>3.5999999999999999E-3</v>
      </c>
      <c r="BD1505">
        <v>2.4000000000000002E-3</v>
      </c>
    </row>
    <row r="1506" spans="1:56" x14ac:dyDescent="0.2">
      <c r="A1506" s="9">
        <v>1</v>
      </c>
      <c r="B1506" t="s">
        <v>55</v>
      </c>
      <c r="C1506" t="s">
        <v>173</v>
      </c>
      <c r="D1506" s="9">
        <v>6</v>
      </c>
      <c r="E1506" s="9">
        <v>2</v>
      </c>
      <c r="F1506" s="9">
        <v>22.3</v>
      </c>
      <c r="G1506" s="9">
        <v>6.0000000000000001E-3</v>
      </c>
      <c r="I1506" s="9" t="s">
        <v>77</v>
      </c>
      <c r="AO1506">
        <v>6.0000000000000002E-6</v>
      </c>
      <c r="AQ1506">
        <v>5.9940000000000002E-3</v>
      </c>
    </row>
    <row r="1507" spans="1:56" x14ac:dyDescent="0.2">
      <c r="A1507" s="9">
        <v>5</v>
      </c>
      <c r="B1507" t="s">
        <v>55</v>
      </c>
      <c r="C1507" t="s">
        <v>173</v>
      </c>
      <c r="D1507" s="9">
        <v>6</v>
      </c>
      <c r="E1507" s="9">
        <v>2</v>
      </c>
      <c r="F1507" s="9">
        <v>21.1</v>
      </c>
      <c r="G1507" s="9">
        <v>6.0000000000000001E-3</v>
      </c>
      <c r="I1507" s="9" t="s">
        <v>77</v>
      </c>
      <c r="AR1507">
        <v>5.7000000000000002E-3</v>
      </c>
      <c r="AX1507">
        <v>3.0000000000000003E-4</v>
      </c>
    </row>
    <row r="1508" spans="1:56" x14ac:dyDescent="0.2">
      <c r="A1508" s="9">
        <v>6</v>
      </c>
      <c r="B1508" t="s">
        <v>55</v>
      </c>
      <c r="C1508" t="s">
        <v>173</v>
      </c>
      <c r="D1508" s="9">
        <v>6</v>
      </c>
      <c r="E1508" s="9">
        <v>2</v>
      </c>
      <c r="F1508" s="9">
        <v>19.399999999999999</v>
      </c>
      <c r="G1508" s="9">
        <v>6.0000000000000001E-3</v>
      </c>
      <c r="I1508" s="9" t="s">
        <v>77</v>
      </c>
      <c r="AR1508">
        <v>6.0000000000000001E-3</v>
      </c>
    </row>
    <row r="1509" spans="1:56" x14ac:dyDescent="0.2">
      <c r="A1509" s="9">
        <v>13</v>
      </c>
      <c r="B1509" t="s">
        <v>55</v>
      </c>
      <c r="C1509" t="s">
        <v>173</v>
      </c>
      <c r="D1509" s="9">
        <v>6</v>
      </c>
      <c r="E1509" s="9">
        <v>2</v>
      </c>
      <c r="F1509" s="9">
        <v>18.399999999999999</v>
      </c>
      <c r="G1509" s="9">
        <v>6.0000000000000001E-3</v>
      </c>
      <c r="I1509" s="9" t="s">
        <v>77</v>
      </c>
      <c r="AR1509">
        <v>6.0000000000000001E-3</v>
      </c>
    </row>
    <row r="1510" spans="1:56" x14ac:dyDescent="0.2">
      <c r="A1510" s="9">
        <v>19</v>
      </c>
      <c r="B1510" t="s">
        <v>55</v>
      </c>
      <c r="C1510" t="s">
        <v>168</v>
      </c>
      <c r="D1510" s="9">
        <v>1</v>
      </c>
      <c r="E1510" s="9">
        <v>2</v>
      </c>
      <c r="F1510" s="9">
        <v>34.799999999999997</v>
      </c>
      <c r="G1510" s="9">
        <v>6.0000000000000001E-3</v>
      </c>
      <c r="I1510" s="9" t="s">
        <v>77</v>
      </c>
      <c r="M1510">
        <v>6.0000000000000002E-5</v>
      </c>
      <c r="AA1510">
        <v>1.2E-4</v>
      </c>
      <c r="AO1510">
        <v>1.1999999999999999E-3</v>
      </c>
      <c r="AQ1510">
        <v>5.9999999999999995E-4</v>
      </c>
      <c r="AU1510">
        <v>3.5999999999999999E-3</v>
      </c>
      <c r="AX1510">
        <v>4.2000000000000002E-4</v>
      </c>
    </row>
    <row r="1511" spans="1:56" x14ac:dyDescent="0.2">
      <c r="A1511" s="9">
        <v>27</v>
      </c>
      <c r="B1511" t="s">
        <v>55</v>
      </c>
      <c r="C1511" t="s">
        <v>168</v>
      </c>
      <c r="D1511" s="9">
        <v>1</v>
      </c>
      <c r="E1511" s="9">
        <v>2</v>
      </c>
      <c r="F1511" s="9">
        <v>34.1</v>
      </c>
      <c r="G1511" s="9">
        <v>6.0000000000000001E-3</v>
      </c>
      <c r="I1511" s="9" t="s">
        <v>77</v>
      </c>
      <c r="J1511">
        <v>2.4000000000000001E-4</v>
      </c>
      <c r="K1511">
        <v>2.4000000000000001E-4</v>
      </c>
      <c r="M1511">
        <v>6.0000000000000002E-5</v>
      </c>
      <c r="AA1511">
        <v>1.2E-4</v>
      </c>
      <c r="AL1511">
        <v>6.0000000000000002E-5</v>
      </c>
      <c r="AO1511">
        <v>1.8E-3</v>
      </c>
      <c r="AQ1511">
        <v>3.0000000000000001E-3</v>
      </c>
      <c r="AX1511">
        <v>2.4000000000000001E-4</v>
      </c>
      <c r="BA1511">
        <v>2.4000000000000001E-4</v>
      </c>
    </row>
    <row r="1512" spans="1:56" x14ac:dyDescent="0.2">
      <c r="A1512" s="9">
        <v>7</v>
      </c>
      <c r="B1512" t="s">
        <v>55</v>
      </c>
      <c r="C1512" t="s">
        <v>173</v>
      </c>
      <c r="D1512" s="9">
        <v>6</v>
      </c>
      <c r="E1512" s="9">
        <v>4</v>
      </c>
      <c r="F1512" s="9">
        <v>23.3</v>
      </c>
      <c r="G1512" s="9">
        <v>6.0000000000000001E-3</v>
      </c>
      <c r="I1512" s="9" t="s">
        <v>77</v>
      </c>
      <c r="K1512">
        <v>5.3999999999999998E-5</v>
      </c>
      <c r="AA1512">
        <v>6.0000000000000002E-6</v>
      </c>
      <c r="AO1512">
        <v>1.14E-3</v>
      </c>
      <c r="AR1512">
        <v>4.8000000000000004E-3</v>
      </c>
    </row>
    <row r="1513" spans="1:56" x14ac:dyDescent="0.2">
      <c r="A1513" s="9">
        <v>7</v>
      </c>
      <c r="B1513" t="s">
        <v>55</v>
      </c>
      <c r="C1513" t="s">
        <v>168</v>
      </c>
      <c r="D1513" s="9">
        <v>1</v>
      </c>
      <c r="E1513" s="9">
        <v>4</v>
      </c>
      <c r="F1513" s="9">
        <v>33.700000000000003</v>
      </c>
      <c r="G1513" s="9">
        <v>6.0000000000000001E-3</v>
      </c>
      <c r="I1513" s="9" t="s">
        <v>77</v>
      </c>
      <c r="AA1513">
        <v>6.0000000000000002E-5</v>
      </c>
      <c r="AM1513">
        <v>2.4000000000000001E-4</v>
      </c>
      <c r="AO1513">
        <v>2.0999999999999999E-3</v>
      </c>
      <c r="AQ1513">
        <v>1.1999999999999999E-3</v>
      </c>
      <c r="AX1513">
        <v>2.3999999999999998E-3</v>
      </c>
    </row>
    <row r="1514" spans="1:56" x14ac:dyDescent="0.2">
      <c r="A1514" s="9">
        <v>16</v>
      </c>
      <c r="B1514" t="s">
        <v>55</v>
      </c>
      <c r="C1514" t="s">
        <v>168</v>
      </c>
      <c r="D1514" s="9">
        <v>1</v>
      </c>
      <c r="E1514" s="9">
        <v>4</v>
      </c>
      <c r="F1514" s="9">
        <v>31.1</v>
      </c>
      <c r="G1514" s="9">
        <v>6.0000000000000001E-3</v>
      </c>
      <c r="I1514" s="9" t="s">
        <v>77</v>
      </c>
      <c r="K1514">
        <v>2.9999999999999997E-4</v>
      </c>
      <c r="AA1514">
        <v>1.8000000000000001E-4</v>
      </c>
      <c r="AO1514">
        <v>3.0000000000000001E-3</v>
      </c>
      <c r="AQ1514">
        <v>2.0999999999999999E-3</v>
      </c>
      <c r="AX1514">
        <v>4.2000000000000002E-4</v>
      </c>
    </row>
    <row r="1515" spans="1:56" x14ac:dyDescent="0.2">
      <c r="A1515" s="9">
        <v>30</v>
      </c>
      <c r="B1515" t="s">
        <v>55</v>
      </c>
      <c r="C1515" t="s">
        <v>168</v>
      </c>
      <c r="D1515" s="9">
        <v>1</v>
      </c>
      <c r="E1515" s="9">
        <v>4</v>
      </c>
      <c r="F1515" s="9">
        <v>27.5</v>
      </c>
      <c r="G1515" s="9">
        <v>6.0000000000000001E-3</v>
      </c>
      <c r="I1515" s="9" t="s">
        <v>77</v>
      </c>
      <c r="AQ1515">
        <v>2.9999999999999997E-4</v>
      </c>
      <c r="AX1515">
        <v>5.7000000000000002E-3</v>
      </c>
    </row>
    <row r="1516" spans="1:56" x14ac:dyDescent="0.2">
      <c r="A1516" s="9">
        <v>10</v>
      </c>
      <c r="B1516" t="s">
        <v>55</v>
      </c>
      <c r="C1516" t="s">
        <v>173</v>
      </c>
      <c r="D1516" s="9">
        <v>6</v>
      </c>
      <c r="E1516" s="9">
        <v>5</v>
      </c>
      <c r="F1516" s="9">
        <v>16.8</v>
      </c>
      <c r="G1516" s="9">
        <v>6.0000000000000001E-3</v>
      </c>
      <c r="I1516" s="9" t="s">
        <v>77</v>
      </c>
      <c r="J1516">
        <v>1.8E-3</v>
      </c>
      <c r="K1516">
        <v>6.0000000000000006E-4</v>
      </c>
      <c r="AO1516">
        <v>1.2000000000000001E-3</v>
      </c>
      <c r="AR1516">
        <v>1.5E-3</v>
      </c>
      <c r="AX1516">
        <v>8.9999999999999998E-4</v>
      </c>
    </row>
    <row r="1517" spans="1:56" x14ac:dyDescent="0.2">
      <c r="A1517" s="9">
        <v>16</v>
      </c>
      <c r="B1517" t="s">
        <v>55</v>
      </c>
      <c r="C1517" t="s">
        <v>173</v>
      </c>
      <c r="D1517" s="9">
        <v>6</v>
      </c>
      <c r="E1517" s="9">
        <v>5</v>
      </c>
      <c r="F1517" s="9">
        <v>14.1</v>
      </c>
      <c r="G1517" s="9">
        <v>6.0000000000000001E-3</v>
      </c>
      <c r="I1517" s="9" t="s">
        <v>77</v>
      </c>
      <c r="J1517">
        <v>3.0000000000000003E-4</v>
      </c>
      <c r="K1517">
        <v>3.0000000000000003E-4</v>
      </c>
      <c r="AO1517">
        <v>1.2000000000000001E-3</v>
      </c>
      <c r="AR1517">
        <v>3.5999999999999999E-3</v>
      </c>
      <c r="BB1517">
        <v>6.0000000000000006E-4</v>
      </c>
    </row>
    <row r="1518" spans="1:56" x14ac:dyDescent="0.2">
      <c r="A1518" s="9">
        <v>16</v>
      </c>
      <c r="B1518" t="s">
        <v>55</v>
      </c>
      <c r="C1518" t="s">
        <v>168</v>
      </c>
      <c r="D1518" s="9">
        <v>1</v>
      </c>
      <c r="E1518" s="9">
        <v>6</v>
      </c>
      <c r="F1518" s="9">
        <v>24.1</v>
      </c>
      <c r="G1518" s="9">
        <v>6.0000000000000001E-3</v>
      </c>
      <c r="I1518" s="9" t="s">
        <v>77</v>
      </c>
      <c r="K1518">
        <v>6.0000000000000002E-5</v>
      </c>
      <c r="AO1518">
        <v>5.3400000000000001E-3</v>
      </c>
      <c r="AQ1518">
        <v>6.0000000000000006E-4</v>
      </c>
    </row>
    <row r="1519" spans="1:56" x14ac:dyDescent="0.2">
      <c r="A1519" s="9">
        <v>4</v>
      </c>
      <c r="B1519" t="s">
        <v>57</v>
      </c>
      <c r="C1519" t="s">
        <v>170</v>
      </c>
      <c r="D1519" s="9">
        <v>5</v>
      </c>
      <c r="E1519" s="9">
        <v>1</v>
      </c>
      <c r="F1519" s="9">
        <v>25.7</v>
      </c>
      <c r="G1519" s="9">
        <v>6.0000000000000001E-3</v>
      </c>
      <c r="I1519" s="9" t="s">
        <v>77</v>
      </c>
      <c r="J1519">
        <v>3.0000000000000001E-3</v>
      </c>
      <c r="K1519">
        <v>1.8E-3</v>
      </c>
      <c r="L1519">
        <v>6.0000000000000002E-5</v>
      </c>
      <c r="AQ1519">
        <v>8.9999999999999998E-4</v>
      </c>
      <c r="BB1519">
        <v>2.4000000000000001E-4</v>
      </c>
    </row>
    <row r="1520" spans="1:56" x14ac:dyDescent="0.2">
      <c r="A1520" s="9">
        <v>4</v>
      </c>
      <c r="B1520" t="s">
        <v>52</v>
      </c>
      <c r="C1520" t="s">
        <v>170</v>
      </c>
      <c r="D1520" s="9">
        <v>5</v>
      </c>
      <c r="E1520" s="9">
        <v>2</v>
      </c>
      <c r="F1520" s="9">
        <v>37.5</v>
      </c>
      <c r="G1520" s="9">
        <v>6.0000000000000001E-3</v>
      </c>
      <c r="I1520" s="9" t="s">
        <v>77</v>
      </c>
      <c r="AQ1520">
        <v>1.2000000000000001E-3</v>
      </c>
      <c r="AS1520">
        <v>4.1999999999999997E-3</v>
      </c>
      <c r="AU1520">
        <v>6.0000000000000006E-4</v>
      </c>
    </row>
    <row r="1521" spans="1:82" x14ac:dyDescent="0.2">
      <c r="A1521" s="9">
        <v>6</v>
      </c>
      <c r="B1521" t="s">
        <v>52</v>
      </c>
      <c r="C1521" t="s">
        <v>170</v>
      </c>
      <c r="D1521" s="9">
        <v>5</v>
      </c>
      <c r="E1521" s="9">
        <v>2</v>
      </c>
      <c r="F1521" s="9">
        <v>58.1</v>
      </c>
      <c r="G1521" s="9">
        <v>6.0000000000000001E-3</v>
      </c>
      <c r="I1521" s="9" t="s">
        <v>77</v>
      </c>
      <c r="P1521">
        <v>3.0000000000000001E-3</v>
      </c>
      <c r="AQ1521">
        <v>3.0000000000000001E-3</v>
      </c>
    </row>
    <row r="1522" spans="1:82" x14ac:dyDescent="0.2">
      <c r="A1522" s="9">
        <v>7</v>
      </c>
      <c r="B1522" t="s">
        <v>52</v>
      </c>
      <c r="C1522" t="s">
        <v>170</v>
      </c>
      <c r="D1522" s="9">
        <v>5</v>
      </c>
      <c r="E1522" s="9">
        <v>2</v>
      </c>
      <c r="F1522" s="9">
        <v>55.2</v>
      </c>
      <c r="G1522" s="9">
        <v>6.0000000000000001E-3</v>
      </c>
      <c r="I1522" s="9" t="s">
        <v>77</v>
      </c>
      <c r="J1522">
        <v>3.0000000000000001E-3</v>
      </c>
      <c r="AI1522">
        <v>1.8E-3</v>
      </c>
      <c r="AQ1522">
        <v>1.2000000000000001E-3</v>
      </c>
    </row>
    <row r="1523" spans="1:82" x14ac:dyDescent="0.2">
      <c r="A1523" s="9">
        <v>8</v>
      </c>
      <c r="B1523" t="s">
        <v>52</v>
      </c>
      <c r="C1523" t="s">
        <v>170</v>
      </c>
      <c r="D1523" s="9">
        <v>5</v>
      </c>
      <c r="E1523" s="9">
        <v>2</v>
      </c>
      <c r="F1523" s="9">
        <v>33.799999999999997</v>
      </c>
      <c r="G1523" s="9">
        <v>6.0000000000000001E-3</v>
      </c>
      <c r="I1523" s="9" t="s">
        <v>77</v>
      </c>
      <c r="J1523">
        <v>1.8E-3</v>
      </c>
      <c r="AI1523">
        <v>6.0000000000000002E-5</v>
      </c>
      <c r="AQ1523">
        <v>1.14E-3</v>
      </c>
      <c r="AS1523">
        <v>2.0999999999999999E-3</v>
      </c>
      <c r="AU1523">
        <v>8.9999999999999998E-4</v>
      </c>
    </row>
    <row r="1524" spans="1:82" x14ac:dyDescent="0.2">
      <c r="A1524" s="9">
        <v>3</v>
      </c>
      <c r="B1524" t="s">
        <v>52</v>
      </c>
      <c r="C1524" t="s">
        <v>170</v>
      </c>
      <c r="D1524" s="9">
        <v>5</v>
      </c>
      <c r="E1524" s="9">
        <v>3</v>
      </c>
      <c r="F1524" s="9">
        <v>52.8</v>
      </c>
      <c r="G1524" s="9">
        <v>6.0000000000000001E-3</v>
      </c>
      <c r="I1524" s="9" t="s">
        <v>77</v>
      </c>
      <c r="J1524">
        <v>2.7000000000000001E-3</v>
      </c>
      <c r="AI1524">
        <v>1.2E-4</v>
      </c>
      <c r="AW1524">
        <v>1.6800000000000003E-3</v>
      </c>
      <c r="BV1524">
        <v>1.5E-3</v>
      </c>
    </row>
    <row r="1525" spans="1:82" x14ac:dyDescent="0.2">
      <c r="A1525" s="9">
        <v>13</v>
      </c>
      <c r="B1525" t="s">
        <v>52</v>
      </c>
      <c r="C1525" t="s">
        <v>170</v>
      </c>
      <c r="D1525" s="9">
        <v>5</v>
      </c>
      <c r="E1525" s="9">
        <v>4</v>
      </c>
      <c r="F1525" s="9">
        <v>34.299999999999997</v>
      </c>
      <c r="G1525" s="9">
        <v>6.0000000000000001E-3</v>
      </c>
      <c r="I1525" s="9" t="s">
        <v>77</v>
      </c>
      <c r="AI1525">
        <v>1.7999999999999998E-4</v>
      </c>
      <c r="AM1525">
        <v>1.2E-4</v>
      </c>
      <c r="AQ1525">
        <v>8.9999999999999998E-4</v>
      </c>
      <c r="BA1525">
        <v>4.8000000000000004E-3</v>
      </c>
    </row>
    <row r="1526" spans="1:82" x14ac:dyDescent="0.2">
      <c r="A1526" s="9">
        <v>14</v>
      </c>
      <c r="B1526" t="s">
        <v>52</v>
      </c>
      <c r="C1526" t="s">
        <v>170</v>
      </c>
      <c r="D1526" s="9">
        <v>5</v>
      </c>
      <c r="E1526" s="9">
        <v>4</v>
      </c>
      <c r="F1526" s="9">
        <v>27.8</v>
      </c>
      <c r="G1526" s="9">
        <v>6.0000000000000001E-3</v>
      </c>
      <c r="I1526" s="9" t="s">
        <v>77</v>
      </c>
      <c r="J1526">
        <v>1.2000000000000001E-3</v>
      </c>
      <c r="K1526">
        <v>1.2000000000000001E-3</v>
      </c>
      <c r="AQ1526">
        <v>2.4000000000000002E-3</v>
      </c>
      <c r="CC1526">
        <v>1.2000000000000001E-3</v>
      </c>
    </row>
    <row r="1527" spans="1:82" x14ac:dyDescent="0.2">
      <c r="A1527" s="9">
        <v>16</v>
      </c>
      <c r="B1527" t="s">
        <v>52</v>
      </c>
      <c r="C1527" t="s">
        <v>170</v>
      </c>
      <c r="D1527" s="9">
        <v>5</v>
      </c>
      <c r="E1527" s="9">
        <v>4</v>
      </c>
      <c r="F1527" s="9">
        <v>28.1</v>
      </c>
      <c r="G1527" s="9">
        <v>6.0000000000000001E-3</v>
      </c>
      <c r="I1527" s="9" t="s">
        <v>77</v>
      </c>
      <c r="J1527">
        <v>8.9999999999999998E-4</v>
      </c>
      <c r="K1527">
        <v>3.0000000000000003E-4</v>
      </c>
      <c r="AQ1527">
        <v>4.8000000000000004E-3</v>
      </c>
    </row>
    <row r="1528" spans="1:82" x14ac:dyDescent="0.2">
      <c r="A1528" s="9">
        <v>20</v>
      </c>
      <c r="B1528" t="s">
        <v>52</v>
      </c>
      <c r="C1528" t="s">
        <v>170</v>
      </c>
      <c r="D1528" s="9">
        <v>5</v>
      </c>
      <c r="E1528" s="9">
        <v>4</v>
      </c>
      <c r="F1528" s="9">
        <v>46.4</v>
      </c>
      <c r="G1528" s="9">
        <v>6.0000000000000001E-3</v>
      </c>
      <c r="I1528" s="9" t="s">
        <v>77</v>
      </c>
      <c r="J1528">
        <v>3.0000000000000003E-4</v>
      </c>
      <c r="K1528">
        <v>6.0000000000000006E-4</v>
      </c>
      <c r="AQ1528">
        <v>5.1000000000000004E-3</v>
      </c>
    </row>
    <row r="1529" spans="1:82" x14ac:dyDescent="0.2">
      <c r="A1529" s="9">
        <v>12</v>
      </c>
      <c r="B1529" t="s">
        <v>58</v>
      </c>
      <c r="C1529" t="s">
        <v>168</v>
      </c>
      <c r="D1529" s="9">
        <v>1</v>
      </c>
      <c r="E1529" s="9">
        <v>2</v>
      </c>
      <c r="F1529" s="9">
        <v>29.8</v>
      </c>
      <c r="G1529" s="9">
        <v>6.0000000000000001E-3</v>
      </c>
      <c r="I1529" s="9" t="s">
        <v>77</v>
      </c>
      <c r="CB1529">
        <v>6.0000000000000001E-3</v>
      </c>
    </row>
    <row r="1530" spans="1:82" x14ac:dyDescent="0.2">
      <c r="A1530" s="9">
        <v>5</v>
      </c>
      <c r="B1530" t="s">
        <v>58</v>
      </c>
      <c r="C1530" t="s">
        <v>170</v>
      </c>
      <c r="D1530" s="9">
        <v>5</v>
      </c>
      <c r="E1530" s="9">
        <v>3</v>
      </c>
      <c r="F1530" s="9">
        <v>19.899999999999999</v>
      </c>
      <c r="G1530" s="9">
        <v>6.0000000000000001E-3</v>
      </c>
      <c r="I1530" s="9" t="s">
        <v>77</v>
      </c>
      <c r="AQ1530">
        <v>4.5000000000000005E-3</v>
      </c>
      <c r="CD1530">
        <v>1.5E-3</v>
      </c>
    </row>
    <row r="1531" spans="1:82" x14ac:dyDescent="0.2">
      <c r="A1531" s="9">
        <v>1</v>
      </c>
      <c r="B1531" t="s">
        <v>58</v>
      </c>
      <c r="C1531" t="s">
        <v>173</v>
      </c>
      <c r="D1531" s="9">
        <v>6</v>
      </c>
      <c r="E1531" s="9">
        <v>4</v>
      </c>
      <c r="F1531" s="9">
        <v>19.3</v>
      </c>
      <c r="G1531" s="9">
        <v>6.0000000000000001E-3</v>
      </c>
      <c r="I1531" s="9" t="s">
        <v>77</v>
      </c>
      <c r="J1531">
        <v>2.82E-3</v>
      </c>
      <c r="K1531">
        <v>1.2000000000000001E-3</v>
      </c>
      <c r="AO1531">
        <v>1.7999999999999998E-4</v>
      </c>
      <c r="AR1531">
        <v>1.8E-3</v>
      </c>
    </row>
    <row r="1532" spans="1:82" x14ac:dyDescent="0.2">
      <c r="A1532" s="9">
        <v>27</v>
      </c>
      <c r="B1532" t="s">
        <v>58</v>
      </c>
      <c r="C1532" t="s">
        <v>168</v>
      </c>
      <c r="D1532" s="9">
        <v>1</v>
      </c>
      <c r="E1532" s="9">
        <v>4</v>
      </c>
      <c r="F1532" s="9">
        <v>30</v>
      </c>
      <c r="G1532" s="9">
        <v>6.0000000000000001E-3</v>
      </c>
      <c r="I1532" s="9" t="s">
        <v>77</v>
      </c>
      <c r="AO1532">
        <v>5.9999999999999995E-4</v>
      </c>
      <c r="AQ1532">
        <v>1.5E-3</v>
      </c>
      <c r="AX1532">
        <v>2.0999999999999999E-3</v>
      </c>
      <c r="BK1532">
        <v>1.8E-3</v>
      </c>
    </row>
    <row r="1533" spans="1:82" x14ac:dyDescent="0.2">
      <c r="A1533" s="9">
        <v>25</v>
      </c>
      <c r="B1533" t="s">
        <v>58</v>
      </c>
      <c r="C1533" t="s">
        <v>173</v>
      </c>
      <c r="D1533" s="9">
        <v>6</v>
      </c>
      <c r="E1533" s="9">
        <v>6</v>
      </c>
      <c r="F1533" s="9">
        <v>22.2</v>
      </c>
      <c r="G1533" s="9">
        <v>6.0000000000000001E-3</v>
      </c>
      <c r="I1533" s="9" t="s">
        <v>77</v>
      </c>
      <c r="K1533">
        <v>1.2000000000000001E-3</v>
      </c>
      <c r="AO1533">
        <v>3.0000000000000003E-4</v>
      </c>
      <c r="AQ1533">
        <v>1.8E-3</v>
      </c>
      <c r="AX1533">
        <v>2.7000000000000001E-3</v>
      </c>
    </row>
    <row r="1534" spans="1:82" x14ac:dyDescent="0.2">
      <c r="A1534" s="9">
        <v>10</v>
      </c>
      <c r="B1534" t="s">
        <v>48</v>
      </c>
      <c r="C1534" t="s">
        <v>173</v>
      </c>
      <c r="D1534" s="9">
        <v>6</v>
      </c>
      <c r="E1534" s="9">
        <v>6</v>
      </c>
      <c r="F1534" s="9">
        <v>22.2</v>
      </c>
      <c r="G1534" s="9">
        <v>6.0000000000000001E-3</v>
      </c>
      <c r="I1534" s="9" t="s">
        <v>77</v>
      </c>
      <c r="J1534">
        <v>4.1999999999999997E-3</v>
      </c>
      <c r="K1534">
        <v>1.2000000000000001E-3</v>
      </c>
      <c r="M1534">
        <v>6.0000000000000002E-5</v>
      </c>
      <c r="N1534">
        <v>5.4000000000000001E-4</v>
      </c>
    </row>
    <row r="1535" spans="1:82" x14ac:dyDescent="0.2">
      <c r="A1535" s="9">
        <v>1</v>
      </c>
      <c r="B1535" t="s">
        <v>46</v>
      </c>
      <c r="C1535" t="s">
        <v>169</v>
      </c>
      <c r="D1535" s="9">
        <v>4</v>
      </c>
      <c r="E1535" s="9">
        <v>4</v>
      </c>
      <c r="F1535" s="9">
        <v>65.900000000000006</v>
      </c>
      <c r="G1535" s="9">
        <v>6.0000000000000001E-3</v>
      </c>
      <c r="I1535" s="9" t="s">
        <v>77</v>
      </c>
      <c r="BB1535">
        <v>6.0000000000000001E-3</v>
      </c>
    </row>
    <row r="1536" spans="1:82" x14ac:dyDescent="0.2">
      <c r="A1536" s="9">
        <v>11</v>
      </c>
      <c r="B1536" t="s">
        <v>55</v>
      </c>
      <c r="C1536" t="s">
        <v>168</v>
      </c>
      <c r="D1536" s="9">
        <v>1</v>
      </c>
      <c r="E1536" s="9">
        <v>6</v>
      </c>
      <c r="F1536" s="9">
        <v>26</v>
      </c>
      <c r="G1536" s="9">
        <v>6.000000000000001E-3</v>
      </c>
      <c r="I1536" s="9" t="s">
        <v>77</v>
      </c>
      <c r="AO1536">
        <v>5.5200000000000006E-3</v>
      </c>
      <c r="AQ1536">
        <v>4.8000000000000001E-4</v>
      </c>
    </row>
    <row r="1537" spans="1:80" x14ac:dyDescent="0.2">
      <c r="A1537" s="9">
        <v>4</v>
      </c>
      <c r="B1537" t="s">
        <v>53</v>
      </c>
      <c r="C1537" t="s">
        <v>170</v>
      </c>
      <c r="D1537" s="9">
        <v>5</v>
      </c>
      <c r="E1537" s="9">
        <v>2</v>
      </c>
      <c r="F1537" s="9">
        <v>27.5</v>
      </c>
      <c r="G1537" s="9">
        <v>6.9999999999999993E-3</v>
      </c>
      <c r="I1537" s="9" t="s">
        <v>77</v>
      </c>
      <c r="J1537">
        <v>1.0499999999999999E-3</v>
      </c>
      <c r="K1537">
        <v>1.4000000000000001E-4</v>
      </c>
      <c r="N1537">
        <v>2.1000000000000001E-4</v>
      </c>
      <c r="AM1537">
        <v>7.000000000000001E-4</v>
      </c>
      <c r="AQ1537">
        <v>4.8999999999999998E-3</v>
      </c>
    </row>
    <row r="1538" spans="1:80" x14ac:dyDescent="0.2">
      <c r="A1538" s="9">
        <v>12</v>
      </c>
      <c r="B1538" t="s">
        <v>53</v>
      </c>
      <c r="C1538" t="s">
        <v>170</v>
      </c>
      <c r="D1538" s="9">
        <v>5</v>
      </c>
      <c r="E1538" s="9">
        <v>3</v>
      </c>
      <c r="F1538" s="9">
        <v>30.2</v>
      </c>
      <c r="G1538" s="9">
        <v>6.9999999999999993E-3</v>
      </c>
      <c r="I1538" s="9" t="s">
        <v>77</v>
      </c>
      <c r="AM1538">
        <v>1.0499999999999999E-3</v>
      </c>
      <c r="AQ1538">
        <v>5.9499999999999996E-3</v>
      </c>
    </row>
    <row r="1539" spans="1:80" x14ac:dyDescent="0.2">
      <c r="A1539" s="9">
        <v>12</v>
      </c>
      <c r="B1539" t="s">
        <v>49</v>
      </c>
      <c r="C1539" t="s">
        <v>170</v>
      </c>
      <c r="D1539" s="9">
        <v>5</v>
      </c>
      <c r="E1539" s="9">
        <v>2</v>
      </c>
      <c r="F1539" s="9">
        <v>20.2</v>
      </c>
      <c r="G1539" s="9">
        <v>6.9999999999999993E-3</v>
      </c>
      <c r="I1539" s="9" t="s">
        <v>77</v>
      </c>
      <c r="J1539">
        <v>7.000000000000001E-4</v>
      </c>
      <c r="K1539">
        <v>2.8000000000000003E-4</v>
      </c>
      <c r="N1539">
        <v>7.0000000000000007E-5</v>
      </c>
      <c r="AQ1539">
        <v>5.9499999999999996E-3</v>
      </c>
    </row>
    <row r="1540" spans="1:80" x14ac:dyDescent="0.2">
      <c r="A1540" s="9">
        <v>3</v>
      </c>
      <c r="B1540" t="s">
        <v>49</v>
      </c>
      <c r="C1540" t="s">
        <v>173</v>
      </c>
      <c r="D1540" s="9">
        <v>6</v>
      </c>
      <c r="E1540" s="9">
        <v>3</v>
      </c>
      <c r="F1540" s="9">
        <v>21.4</v>
      </c>
      <c r="G1540" s="9">
        <v>6.9999999999999993E-3</v>
      </c>
      <c r="I1540" s="9" t="s">
        <v>77</v>
      </c>
      <c r="J1540">
        <v>2.0999999999999999E-3</v>
      </c>
      <c r="K1540">
        <v>8.4000000000000003E-4</v>
      </c>
      <c r="M1540">
        <v>2.1000000000000001E-4</v>
      </c>
      <c r="N1540">
        <v>1.75E-3</v>
      </c>
      <c r="AR1540">
        <v>2.0999999999999999E-3</v>
      </c>
    </row>
    <row r="1541" spans="1:80" x14ac:dyDescent="0.2">
      <c r="A1541" s="9">
        <v>3</v>
      </c>
      <c r="B1541" t="s">
        <v>49</v>
      </c>
      <c r="C1541" t="s">
        <v>173</v>
      </c>
      <c r="D1541" s="9">
        <v>6</v>
      </c>
      <c r="E1541" s="9">
        <v>4</v>
      </c>
      <c r="F1541" s="9">
        <v>22.5</v>
      </c>
      <c r="G1541" s="9">
        <v>6.9999999999999993E-3</v>
      </c>
      <c r="I1541" s="9" t="s">
        <v>77</v>
      </c>
      <c r="J1541">
        <v>2.1000000000000001E-4</v>
      </c>
      <c r="K1541">
        <v>1.4000000000000001E-4</v>
      </c>
      <c r="M1541">
        <v>3.5000000000000005E-4</v>
      </c>
      <c r="N1541">
        <v>4.1999999999999997E-3</v>
      </c>
      <c r="AR1541">
        <v>2.0999999999999999E-3</v>
      </c>
    </row>
    <row r="1542" spans="1:80" x14ac:dyDescent="0.2">
      <c r="A1542" s="9">
        <v>7</v>
      </c>
      <c r="B1542" t="s">
        <v>49</v>
      </c>
      <c r="C1542" t="s">
        <v>173</v>
      </c>
      <c r="D1542" s="9">
        <v>6</v>
      </c>
      <c r="E1542" s="9">
        <v>4</v>
      </c>
      <c r="F1542" s="9">
        <v>22.3</v>
      </c>
      <c r="G1542" s="9">
        <v>6.9999999999999993E-3</v>
      </c>
      <c r="I1542" s="9" t="s">
        <v>77</v>
      </c>
      <c r="J1542">
        <v>1.2600000000000001E-3</v>
      </c>
      <c r="K1542">
        <v>7.000000000000001E-4</v>
      </c>
      <c r="M1542">
        <v>1.4000000000000001E-4</v>
      </c>
      <c r="N1542">
        <v>4.8999999999999998E-3</v>
      </c>
    </row>
    <row r="1543" spans="1:80" x14ac:dyDescent="0.2">
      <c r="A1543" s="9">
        <v>1</v>
      </c>
      <c r="B1543" t="s">
        <v>55</v>
      </c>
      <c r="C1543" t="s">
        <v>168</v>
      </c>
      <c r="D1543" s="9">
        <v>1</v>
      </c>
      <c r="E1543" s="9">
        <v>1</v>
      </c>
      <c r="F1543" s="9">
        <v>33.4</v>
      </c>
      <c r="G1543" s="9">
        <v>6.9999999999999993E-3</v>
      </c>
      <c r="I1543" s="9" t="s">
        <v>77</v>
      </c>
      <c r="AO1543">
        <v>2.0999999999999999E-3</v>
      </c>
      <c r="AQ1543">
        <v>3.15E-3</v>
      </c>
      <c r="AW1543">
        <v>1.75E-3</v>
      </c>
    </row>
    <row r="1544" spans="1:80" x14ac:dyDescent="0.2">
      <c r="A1544" s="9">
        <v>4</v>
      </c>
      <c r="B1544" t="s">
        <v>55</v>
      </c>
      <c r="C1544" t="s">
        <v>168</v>
      </c>
      <c r="D1544" s="9">
        <v>1</v>
      </c>
      <c r="E1544" s="9">
        <v>1</v>
      </c>
      <c r="F1544" s="9">
        <v>46.4</v>
      </c>
      <c r="G1544" s="9">
        <v>6.9999999999999993E-3</v>
      </c>
      <c r="I1544" s="9" t="s">
        <v>77</v>
      </c>
      <c r="K1544">
        <v>1.0499999999999999E-3</v>
      </c>
      <c r="AJ1544">
        <v>2.1000000000000001E-4</v>
      </c>
      <c r="AO1544">
        <v>2.0999999999999999E-3</v>
      </c>
      <c r="AQ1544">
        <v>2.8E-3</v>
      </c>
      <c r="BA1544">
        <v>8.4000000000000003E-4</v>
      </c>
    </row>
    <row r="1545" spans="1:80" x14ac:dyDescent="0.2">
      <c r="A1545" s="9">
        <v>13</v>
      </c>
      <c r="B1545" t="s">
        <v>55</v>
      </c>
      <c r="C1545" t="s">
        <v>168</v>
      </c>
      <c r="D1545" s="9">
        <v>1</v>
      </c>
      <c r="E1545" s="9">
        <v>1</v>
      </c>
      <c r="F1545" s="9">
        <v>33.700000000000003</v>
      </c>
      <c r="G1545" s="9">
        <v>6.9999999999999993E-3</v>
      </c>
      <c r="I1545" s="9" t="s">
        <v>77</v>
      </c>
      <c r="K1545">
        <v>2.4499999999999999E-3</v>
      </c>
      <c r="AI1545">
        <v>2.1000000000000001E-4</v>
      </c>
      <c r="AO1545">
        <v>1.0499999999999999E-3</v>
      </c>
      <c r="AQ1545">
        <v>2.0999999999999999E-3</v>
      </c>
      <c r="AV1545">
        <v>2.1000000000000001E-4</v>
      </c>
      <c r="AX1545">
        <v>2.1000000000000001E-4</v>
      </c>
      <c r="BA1545">
        <v>7.6999999999999996E-4</v>
      </c>
    </row>
    <row r="1546" spans="1:80" x14ac:dyDescent="0.2">
      <c r="A1546" s="9">
        <v>3</v>
      </c>
      <c r="B1546" t="s">
        <v>55</v>
      </c>
      <c r="C1546" t="s">
        <v>173</v>
      </c>
      <c r="D1546" s="9">
        <v>6</v>
      </c>
      <c r="E1546" s="9">
        <v>4</v>
      </c>
      <c r="F1546" s="9">
        <v>19</v>
      </c>
      <c r="G1546" s="9">
        <v>6.9999999999999993E-3</v>
      </c>
      <c r="I1546" s="9" t="s">
        <v>77</v>
      </c>
      <c r="J1546">
        <v>1.3300000000000001E-4</v>
      </c>
      <c r="K1546">
        <v>6.9999999999999999E-6</v>
      </c>
      <c r="AO1546">
        <v>2.1000000000000001E-4</v>
      </c>
      <c r="AR1546">
        <v>6.6499999999999997E-3</v>
      </c>
    </row>
    <row r="1547" spans="1:80" x14ac:dyDescent="0.2">
      <c r="A1547" s="9">
        <v>4</v>
      </c>
      <c r="B1547" t="s">
        <v>55</v>
      </c>
      <c r="C1547" t="s">
        <v>168</v>
      </c>
      <c r="D1547" s="9">
        <v>1</v>
      </c>
      <c r="E1547" s="9">
        <v>4</v>
      </c>
      <c r="F1547" s="9">
        <v>35.4</v>
      </c>
      <c r="G1547" s="9">
        <v>6.9999999999999993E-3</v>
      </c>
      <c r="I1547" s="9" t="s">
        <v>77</v>
      </c>
      <c r="K1547">
        <v>4.2000000000000002E-4</v>
      </c>
      <c r="M1547">
        <v>6.9999999999999994E-5</v>
      </c>
      <c r="AA1547">
        <v>2.1000000000000001E-4</v>
      </c>
      <c r="AO1547">
        <v>2.0999999999999999E-3</v>
      </c>
      <c r="AQ1547">
        <v>2.0999999999999999E-3</v>
      </c>
      <c r="AX1547">
        <v>2.0999999999999999E-3</v>
      </c>
    </row>
    <row r="1548" spans="1:80" x14ac:dyDescent="0.2">
      <c r="A1548" s="9">
        <v>2</v>
      </c>
      <c r="B1548" t="s">
        <v>55</v>
      </c>
      <c r="C1548" t="s">
        <v>173</v>
      </c>
      <c r="D1548" s="9">
        <v>6</v>
      </c>
      <c r="E1548" s="9">
        <v>5</v>
      </c>
      <c r="F1548" s="9">
        <v>23.9</v>
      </c>
      <c r="G1548" s="9">
        <v>6.9999999999999993E-3</v>
      </c>
      <c r="I1548" s="9" t="s">
        <v>77</v>
      </c>
      <c r="J1548">
        <v>2.0999999999999999E-3</v>
      </c>
      <c r="K1548">
        <v>7.000000000000001E-4</v>
      </c>
      <c r="M1548">
        <v>2.1000000000000001E-4</v>
      </c>
      <c r="AA1548">
        <v>3.5000000000000005E-4</v>
      </c>
      <c r="AO1548">
        <v>2.0999999999999999E-3</v>
      </c>
      <c r="AR1548">
        <v>1.5400000000000001E-3</v>
      </c>
    </row>
    <row r="1549" spans="1:80" x14ac:dyDescent="0.2">
      <c r="A1549" s="9">
        <v>10</v>
      </c>
      <c r="B1549" t="s">
        <v>52</v>
      </c>
      <c r="C1549" t="s">
        <v>170</v>
      </c>
      <c r="D1549" s="9">
        <v>5</v>
      </c>
      <c r="E1549" s="9">
        <v>1</v>
      </c>
      <c r="F1549" s="9">
        <v>29.4</v>
      </c>
      <c r="G1549" s="9">
        <v>6.9999999999999993E-3</v>
      </c>
      <c r="I1549" s="9" t="s">
        <v>77</v>
      </c>
      <c r="J1549">
        <v>2.8000000000000003E-4</v>
      </c>
      <c r="N1549">
        <v>7.0000000000000007E-5</v>
      </c>
      <c r="Q1549">
        <v>6.6499999999999997E-3</v>
      </c>
    </row>
    <row r="1550" spans="1:80" x14ac:dyDescent="0.2">
      <c r="A1550" s="9">
        <v>9</v>
      </c>
      <c r="B1550" t="s">
        <v>52</v>
      </c>
      <c r="C1550" t="s">
        <v>170</v>
      </c>
      <c r="D1550" s="9">
        <v>5</v>
      </c>
      <c r="E1550" s="9">
        <v>2</v>
      </c>
      <c r="F1550" s="9">
        <v>49.2</v>
      </c>
      <c r="G1550" s="9">
        <v>6.9999999999999993E-3</v>
      </c>
      <c r="I1550" s="9" t="s">
        <v>77</v>
      </c>
      <c r="J1550">
        <v>3.5000000000000005E-4</v>
      </c>
      <c r="AQ1550">
        <v>6.6499999999999997E-3</v>
      </c>
    </row>
    <row r="1551" spans="1:80" x14ac:dyDescent="0.2">
      <c r="A1551" s="9">
        <v>1</v>
      </c>
      <c r="B1551" t="s">
        <v>52</v>
      </c>
      <c r="C1551" t="s">
        <v>170</v>
      </c>
      <c r="D1551" s="9">
        <v>5</v>
      </c>
      <c r="E1551" s="9">
        <v>5</v>
      </c>
      <c r="F1551" s="9">
        <v>34.200000000000003</v>
      </c>
      <c r="G1551" s="9">
        <v>6.9999999999999993E-3</v>
      </c>
      <c r="I1551" s="9" t="s">
        <v>77</v>
      </c>
      <c r="L1551">
        <v>3.5000000000000005E-4</v>
      </c>
      <c r="P1551">
        <v>4.5500000000000002E-3</v>
      </c>
      <c r="AQ1551">
        <v>2.0999999999999999E-3</v>
      </c>
    </row>
    <row r="1552" spans="1:80" x14ac:dyDescent="0.2">
      <c r="A1552" s="9">
        <v>25</v>
      </c>
      <c r="B1552" t="s">
        <v>58</v>
      </c>
      <c r="C1552" t="s">
        <v>168</v>
      </c>
      <c r="D1552" s="9">
        <v>1</v>
      </c>
      <c r="E1552" s="9">
        <v>2</v>
      </c>
      <c r="F1552" s="9">
        <v>22.5</v>
      </c>
      <c r="G1552" s="9">
        <v>6.9999999999999993E-3</v>
      </c>
      <c r="I1552" s="9" t="s">
        <v>77</v>
      </c>
      <c r="AX1552">
        <v>4.8999999999999998E-3</v>
      </c>
      <c r="CB1552">
        <v>2.0999999999999999E-3</v>
      </c>
    </row>
    <row r="1553" spans="1:158" x14ac:dyDescent="0.2">
      <c r="A1553" s="9">
        <v>9</v>
      </c>
      <c r="B1553" t="s">
        <v>58</v>
      </c>
      <c r="C1553" t="s">
        <v>170</v>
      </c>
      <c r="D1553" s="9">
        <v>5</v>
      </c>
      <c r="E1553" s="9">
        <v>2</v>
      </c>
      <c r="F1553" s="9">
        <v>29</v>
      </c>
      <c r="G1553" s="9">
        <v>6.9999999999999993E-3</v>
      </c>
      <c r="I1553" s="9" t="s">
        <v>77</v>
      </c>
      <c r="J1553">
        <v>2.4499999999999999E-3</v>
      </c>
      <c r="K1553">
        <v>2.8000000000000003E-4</v>
      </c>
      <c r="AO1553">
        <v>7.0000000000000007E-5</v>
      </c>
      <c r="AQ1553">
        <v>4.1999999999999997E-3</v>
      </c>
    </row>
    <row r="1554" spans="1:158" x14ac:dyDescent="0.2">
      <c r="A1554" s="9">
        <v>4</v>
      </c>
      <c r="B1554" t="s">
        <v>58</v>
      </c>
      <c r="C1554" t="s">
        <v>173</v>
      </c>
      <c r="D1554" s="9">
        <v>6</v>
      </c>
      <c r="E1554" s="9">
        <v>3</v>
      </c>
      <c r="F1554" s="9">
        <v>22.3</v>
      </c>
      <c r="G1554" s="9">
        <v>6.9999999999999993E-3</v>
      </c>
      <c r="I1554" s="9" t="s">
        <v>77</v>
      </c>
      <c r="AX1554">
        <v>2.0999999999999999E-3</v>
      </c>
      <c r="BD1554">
        <v>4.8999999999999998E-3</v>
      </c>
    </row>
    <row r="1555" spans="1:158" s="100" customFormat="1" x14ac:dyDescent="0.2">
      <c r="A1555" s="9">
        <v>6</v>
      </c>
      <c r="B1555" t="s">
        <v>60</v>
      </c>
      <c r="C1555" t="s">
        <v>170</v>
      </c>
      <c r="D1555" s="9">
        <v>5</v>
      </c>
      <c r="E1555" s="9">
        <v>6</v>
      </c>
      <c r="F1555" s="9">
        <v>31.1</v>
      </c>
      <c r="G1555" s="9">
        <v>6.9999999999999993E-3</v>
      </c>
      <c r="H1555"/>
      <c r="I1555" s="9" t="s">
        <v>77</v>
      </c>
      <c r="J1555">
        <v>2.0999999999999999E-3</v>
      </c>
      <c r="K1555">
        <v>4.8999999999999998E-3</v>
      </c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  <c r="DB1555"/>
      <c r="DC1555"/>
      <c r="DD1555"/>
      <c r="DE1555"/>
      <c r="DF1555"/>
      <c r="DG1555"/>
      <c r="DH1555"/>
      <c r="DI1555"/>
      <c r="DJ1555"/>
      <c r="DK1555"/>
      <c r="DL1555"/>
      <c r="DM1555"/>
      <c r="DN1555"/>
      <c r="DO1555"/>
      <c r="DP1555"/>
      <c r="DQ1555"/>
      <c r="DR1555"/>
      <c r="DS1555"/>
      <c r="DT1555"/>
      <c r="DU1555"/>
      <c r="DV1555"/>
      <c r="DW1555"/>
      <c r="DX1555"/>
      <c r="DY1555"/>
      <c r="DZ1555"/>
      <c r="EA1555"/>
      <c r="EB1555"/>
      <c r="EC1555"/>
      <c r="ED1555"/>
      <c r="EE1555"/>
      <c r="EF1555"/>
      <c r="EG1555"/>
      <c r="EH1555"/>
      <c r="EI1555"/>
      <c r="EJ1555"/>
      <c r="EK1555"/>
      <c r="EL1555"/>
      <c r="EM1555"/>
      <c r="EN1555"/>
      <c r="EO1555"/>
      <c r="EP1555"/>
      <c r="EQ1555"/>
      <c r="ER1555"/>
      <c r="ES1555"/>
      <c r="ET1555"/>
      <c r="EU1555"/>
      <c r="EV1555"/>
      <c r="EW1555"/>
      <c r="EX1555"/>
      <c r="EY1555"/>
      <c r="EZ1555"/>
      <c r="FA1555"/>
      <c r="FB1555"/>
    </row>
    <row r="1556" spans="1:158" x14ac:dyDescent="0.2">
      <c r="A1556" s="9">
        <v>1</v>
      </c>
      <c r="B1556" t="s">
        <v>53</v>
      </c>
      <c r="C1556" t="s">
        <v>169</v>
      </c>
      <c r="D1556" s="9">
        <v>4</v>
      </c>
      <c r="E1556" s="9">
        <v>2</v>
      </c>
      <c r="F1556" s="9">
        <v>34.700000000000003</v>
      </c>
      <c r="G1556" s="9">
        <v>7.0000000000000001E-3</v>
      </c>
      <c r="I1556" s="9" t="s">
        <v>77</v>
      </c>
      <c r="K1556">
        <v>3.5000000000000005E-4</v>
      </c>
      <c r="AQ1556">
        <v>3.5000000000000001E-3</v>
      </c>
      <c r="BA1556">
        <v>1.4000000000000002E-3</v>
      </c>
      <c r="BI1556">
        <v>1.75E-3</v>
      </c>
    </row>
    <row r="1557" spans="1:158" x14ac:dyDescent="0.2">
      <c r="A1557" s="9">
        <v>14</v>
      </c>
      <c r="B1557" t="s">
        <v>53</v>
      </c>
      <c r="C1557" t="s">
        <v>170</v>
      </c>
      <c r="D1557" s="9">
        <v>5</v>
      </c>
      <c r="E1557" s="9">
        <v>2</v>
      </c>
      <c r="F1557" s="9">
        <v>29.7</v>
      </c>
      <c r="G1557" s="9">
        <v>7.0000000000000001E-3</v>
      </c>
      <c r="I1557" s="9" t="s">
        <v>77</v>
      </c>
      <c r="AQ1557">
        <v>7.0000000000000001E-3</v>
      </c>
    </row>
    <row r="1558" spans="1:158" x14ac:dyDescent="0.2">
      <c r="A1558" s="9">
        <v>29</v>
      </c>
      <c r="B1558" t="s">
        <v>53</v>
      </c>
      <c r="C1558" t="s">
        <v>170</v>
      </c>
      <c r="D1558" s="9">
        <v>5</v>
      </c>
      <c r="E1558" s="9">
        <v>2</v>
      </c>
      <c r="F1558" s="9">
        <v>29.1</v>
      </c>
      <c r="G1558" s="9">
        <v>7.0000000000000001E-3</v>
      </c>
      <c r="I1558" s="9" t="s">
        <v>77</v>
      </c>
      <c r="AQ1558">
        <v>7.0000000000000001E-3</v>
      </c>
    </row>
    <row r="1559" spans="1:158" x14ac:dyDescent="0.2">
      <c r="A1559" s="9">
        <v>16</v>
      </c>
      <c r="B1559" t="s">
        <v>53</v>
      </c>
      <c r="C1559" t="s">
        <v>169</v>
      </c>
      <c r="D1559" s="9">
        <v>4</v>
      </c>
      <c r="E1559" s="9">
        <v>3</v>
      </c>
      <c r="F1559" s="9">
        <v>39</v>
      </c>
      <c r="G1559" s="9">
        <v>7.0000000000000001E-3</v>
      </c>
      <c r="I1559" s="9" t="s">
        <v>77</v>
      </c>
      <c r="CC1559">
        <v>7.0000000000000001E-3</v>
      </c>
    </row>
    <row r="1560" spans="1:158" x14ac:dyDescent="0.2">
      <c r="A1560" s="9">
        <v>2</v>
      </c>
      <c r="B1560" t="s">
        <v>53</v>
      </c>
      <c r="C1560" t="s">
        <v>170</v>
      </c>
      <c r="D1560" s="9">
        <v>5</v>
      </c>
      <c r="E1560" s="9">
        <v>4</v>
      </c>
      <c r="F1560" s="9">
        <v>29.8</v>
      </c>
      <c r="G1560" s="9">
        <v>7.0000000000000001E-3</v>
      </c>
      <c r="I1560" s="9" t="s">
        <v>77</v>
      </c>
      <c r="J1560">
        <v>7.000000000000001E-4</v>
      </c>
      <c r="AM1560">
        <v>7.0000000000000007E-5</v>
      </c>
      <c r="AQ1560">
        <v>6.2300000000000003E-3</v>
      </c>
    </row>
    <row r="1561" spans="1:158" x14ac:dyDescent="0.2">
      <c r="A1561" s="9">
        <v>25</v>
      </c>
      <c r="B1561" t="s">
        <v>53</v>
      </c>
      <c r="C1561" t="s">
        <v>170</v>
      </c>
      <c r="D1561" s="9">
        <v>5</v>
      </c>
      <c r="E1561" s="9">
        <v>5</v>
      </c>
      <c r="F1561" s="9">
        <v>26.1</v>
      </c>
      <c r="G1561" s="9">
        <v>7.0000000000000001E-3</v>
      </c>
      <c r="I1561" s="9" t="s">
        <v>77</v>
      </c>
      <c r="J1561">
        <v>4.8999999999999998E-3</v>
      </c>
      <c r="K1561">
        <v>7.000000000000001E-4</v>
      </c>
      <c r="AM1561">
        <v>7.000000000000001E-4</v>
      </c>
      <c r="AQ1561">
        <v>7.000000000000001E-4</v>
      </c>
    </row>
    <row r="1562" spans="1:158" x14ac:dyDescent="0.2">
      <c r="A1562" s="9">
        <v>2</v>
      </c>
      <c r="B1562" t="s">
        <v>49</v>
      </c>
      <c r="C1562" t="s">
        <v>173</v>
      </c>
      <c r="D1562" s="9">
        <v>6</v>
      </c>
      <c r="E1562" s="9">
        <v>3</v>
      </c>
      <c r="F1562" s="9">
        <v>22.4</v>
      </c>
      <c r="G1562" s="9">
        <v>7.0000000000000001E-3</v>
      </c>
      <c r="I1562" s="9" t="s">
        <v>77</v>
      </c>
      <c r="J1562">
        <v>2.0999999999999999E-3</v>
      </c>
      <c r="K1562">
        <v>7.000000000000001E-4</v>
      </c>
      <c r="M1562">
        <v>7.000000000000001E-4</v>
      </c>
      <c r="N1562">
        <v>3.5000000000000001E-3</v>
      </c>
    </row>
    <row r="1563" spans="1:158" x14ac:dyDescent="0.2">
      <c r="A1563" s="9">
        <v>25</v>
      </c>
      <c r="B1563" t="s">
        <v>49</v>
      </c>
      <c r="C1563" t="s">
        <v>168</v>
      </c>
      <c r="D1563" s="9">
        <v>1</v>
      </c>
      <c r="E1563" s="9">
        <v>6</v>
      </c>
      <c r="F1563" s="9">
        <v>22.7</v>
      </c>
      <c r="G1563" s="9">
        <v>7.0000000000000001E-3</v>
      </c>
      <c r="I1563" s="9" t="s">
        <v>77</v>
      </c>
      <c r="J1563">
        <v>1.0499999999999999E-3</v>
      </c>
      <c r="K1563">
        <v>1.4000000000000002E-3</v>
      </c>
      <c r="M1563">
        <v>2.8000000000000004E-3</v>
      </c>
      <c r="AQ1563">
        <v>1.0499999999999999E-3</v>
      </c>
      <c r="AU1563">
        <v>7.000000000000001E-4</v>
      </c>
    </row>
    <row r="1564" spans="1:158" x14ac:dyDescent="0.2">
      <c r="A1564" s="9">
        <v>3</v>
      </c>
      <c r="B1564" t="s">
        <v>47</v>
      </c>
      <c r="C1564" t="s">
        <v>168</v>
      </c>
      <c r="D1564" s="9">
        <v>1</v>
      </c>
      <c r="E1564" s="9">
        <v>4</v>
      </c>
      <c r="F1564" s="9">
        <v>17.3</v>
      </c>
      <c r="G1564" s="9">
        <v>7.0000000000000001E-3</v>
      </c>
      <c r="I1564" s="9" t="s">
        <v>77</v>
      </c>
      <c r="K1564">
        <v>7.0000000000000007E-5</v>
      </c>
      <c r="CG1564">
        <v>6.9300000000000004E-3</v>
      </c>
    </row>
    <row r="1565" spans="1:158" x14ac:dyDescent="0.2">
      <c r="A1565" s="9">
        <v>11</v>
      </c>
      <c r="B1565" t="s">
        <v>59</v>
      </c>
      <c r="C1565" t="s">
        <v>169</v>
      </c>
      <c r="D1565" s="9">
        <v>4</v>
      </c>
      <c r="E1565" s="9">
        <v>5</v>
      </c>
      <c r="F1565" s="9">
        <v>32.799999999999997</v>
      </c>
      <c r="G1565" s="9">
        <v>7.0000000000000001E-3</v>
      </c>
      <c r="I1565" s="9" t="s">
        <v>77</v>
      </c>
      <c r="CB1565">
        <v>7.0000000000000001E-3</v>
      </c>
    </row>
    <row r="1566" spans="1:158" x14ac:dyDescent="0.2">
      <c r="A1566" s="9">
        <v>12</v>
      </c>
      <c r="B1566" t="s">
        <v>55</v>
      </c>
      <c r="C1566" t="s">
        <v>168</v>
      </c>
      <c r="D1566" s="9">
        <v>1</v>
      </c>
      <c r="E1566" s="9">
        <v>1</v>
      </c>
      <c r="F1566" s="9">
        <v>31.4</v>
      </c>
      <c r="G1566" s="9">
        <v>7.0000000000000001E-3</v>
      </c>
      <c r="I1566" s="9" t="s">
        <v>77</v>
      </c>
      <c r="X1566">
        <v>4.2000000000000002E-4</v>
      </c>
      <c r="AL1566">
        <v>6.9999999999999994E-5</v>
      </c>
      <c r="AM1566">
        <v>1.3999999999999999E-4</v>
      </c>
      <c r="AQ1566">
        <v>4.1999999999999997E-3</v>
      </c>
      <c r="AX1566">
        <v>1.0499999999999999E-3</v>
      </c>
      <c r="BG1566">
        <v>1.3999999999999999E-4</v>
      </c>
      <c r="BH1566">
        <v>8.4000000000000003E-4</v>
      </c>
      <c r="BK1566">
        <v>1.3999999999999999E-4</v>
      </c>
    </row>
    <row r="1567" spans="1:158" x14ac:dyDescent="0.2">
      <c r="A1567" s="9">
        <v>22</v>
      </c>
      <c r="B1567" t="s">
        <v>55</v>
      </c>
      <c r="C1567" t="s">
        <v>168</v>
      </c>
      <c r="D1567" s="9">
        <v>1</v>
      </c>
      <c r="E1567" s="9">
        <v>1</v>
      </c>
      <c r="F1567" s="9">
        <v>30.5</v>
      </c>
      <c r="G1567" s="9">
        <v>7.0000000000000001E-3</v>
      </c>
      <c r="I1567" s="9" t="s">
        <v>77</v>
      </c>
      <c r="AA1567">
        <v>4.2000000000000002E-4</v>
      </c>
      <c r="AO1567">
        <v>2.7999999999999998E-4</v>
      </c>
      <c r="AQ1567">
        <v>2.8E-3</v>
      </c>
      <c r="AX1567">
        <v>3.5000000000000001E-3</v>
      </c>
    </row>
    <row r="1568" spans="1:158" x14ac:dyDescent="0.2">
      <c r="A1568" s="9">
        <v>2</v>
      </c>
      <c r="B1568" t="s">
        <v>55</v>
      </c>
      <c r="C1568" t="s">
        <v>168</v>
      </c>
      <c r="D1568" s="9">
        <v>1</v>
      </c>
      <c r="E1568" s="9">
        <v>2</v>
      </c>
      <c r="F1568" s="9">
        <v>39.700000000000003</v>
      </c>
      <c r="G1568" s="9">
        <v>7.0000000000000001E-3</v>
      </c>
      <c r="I1568" s="9" t="s">
        <v>77</v>
      </c>
      <c r="AJ1568">
        <v>2.7999999999999998E-4</v>
      </c>
      <c r="AL1568">
        <v>6.9999999999999994E-5</v>
      </c>
      <c r="AO1568">
        <v>1.75E-3</v>
      </c>
      <c r="AQ1568">
        <v>2.4499999999999999E-3</v>
      </c>
      <c r="AX1568">
        <v>2.4499999999999999E-3</v>
      </c>
    </row>
    <row r="1569" spans="1:158" x14ac:dyDescent="0.2">
      <c r="A1569" s="9">
        <v>15</v>
      </c>
      <c r="B1569" t="s">
        <v>55</v>
      </c>
      <c r="C1569" t="s">
        <v>168</v>
      </c>
      <c r="D1569" s="9">
        <v>1</v>
      </c>
      <c r="E1569" s="9">
        <v>3</v>
      </c>
      <c r="F1569" s="9">
        <v>32</v>
      </c>
      <c r="G1569" s="9">
        <v>7.0000000000000001E-3</v>
      </c>
      <c r="I1569" s="9" t="s">
        <v>77</v>
      </c>
      <c r="AA1569">
        <v>6.9999999999999999E-4</v>
      </c>
      <c r="AO1569">
        <v>1.75E-3</v>
      </c>
      <c r="AQ1569">
        <v>2.0999999999999999E-3</v>
      </c>
      <c r="AX1569">
        <v>2.4499999999999999E-3</v>
      </c>
    </row>
    <row r="1570" spans="1:158" x14ac:dyDescent="0.2">
      <c r="A1570" s="9">
        <v>4</v>
      </c>
      <c r="B1570" t="s">
        <v>55</v>
      </c>
      <c r="C1570" t="s">
        <v>173</v>
      </c>
      <c r="D1570" s="9">
        <v>6</v>
      </c>
      <c r="E1570" s="9">
        <v>4</v>
      </c>
      <c r="F1570" s="9">
        <v>23.6</v>
      </c>
      <c r="G1570" s="9">
        <v>7.0000000000000001E-3</v>
      </c>
      <c r="I1570" s="9" t="s">
        <v>77</v>
      </c>
      <c r="J1570">
        <v>6.9999999999999999E-6</v>
      </c>
      <c r="K1570">
        <v>6.9999999999999999E-6</v>
      </c>
      <c r="AO1570">
        <v>1.9600000000000002E-4</v>
      </c>
      <c r="AR1570">
        <v>6.79E-3</v>
      </c>
    </row>
    <row r="1571" spans="1:158" x14ac:dyDescent="0.2">
      <c r="A1571" s="9">
        <v>11</v>
      </c>
      <c r="B1571" t="s">
        <v>55</v>
      </c>
      <c r="C1571" t="s">
        <v>173</v>
      </c>
      <c r="D1571" s="9">
        <v>6</v>
      </c>
      <c r="E1571" s="9">
        <v>4</v>
      </c>
      <c r="F1571" s="9">
        <v>18.600000000000001</v>
      </c>
      <c r="G1571" s="9">
        <v>7.0000000000000001E-3</v>
      </c>
      <c r="I1571" s="9" t="s">
        <v>77</v>
      </c>
      <c r="AO1571">
        <v>3.5000000000000005E-4</v>
      </c>
      <c r="AR1571">
        <v>5.9499999999999996E-3</v>
      </c>
      <c r="BA1571">
        <v>7.000000000000001E-4</v>
      </c>
    </row>
    <row r="1572" spans="1:158" x14ac:dyDescent="0.2">
      <c r="A1572" s="9">
        <v>9</v>
      </c>
      <c r="B1572" t="s">
        <v>55</v>
      </c>
      <c r="C1572" t="s">
        <v>168</v>
      </c>
      <c r="D1572" s="9">
        <v>1</v>
      </c>
      <c r="E1572" s="9">
        <v>4</v>
      </c>
      <c r="F1572" s="9">
        <v>34</v>
      </c>
      <c r="G1572" s="9">
        <v>7.0000000000000001E-3</v>
      </c>
      <c r="I1572" s="9" t="s">
        <v>77</v>
      </c>
      <c r="K1572">
        <v>3.5E-4</v>
      </c>
      <c r="AO1572">
        <v>1.0499999999999999E-3</v>
      </c>
      <c r="AQ1572">
        <v>4.8999999999999998E-3</v>
      </c>
      <c r="BD1572">
        <v>6.9999999999999999E-4</v>
      </c>
    </row>
    <row r="1573" spans="1:158" s="99" customFormat="1" x14ac:dyDescent="0.2">
      <c r="A1573" s="9">
        <v>14</v>
      </c>
      <c r="B1573" t="s">
        <v>55</v>
      </c>
      <c r="C1573" t="s">
        <v>173</v>
      </c>
      <c r="D1573" s="9">
        <v>6</v>
      </c>
      <c r="E1573" s="9">
        <v>6</v>
      </c>
      <c r="F1573" s="9">
        <v>23.6</v>
      </c>
      <c r="G1573" s="9">
        <v>7.0000000000000001E-3</v>
      </c>
      <c r="H1573"/>
      <c r="I1573" s="9" t="s">
        <v>77</v>
      </c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>
        <v>7.0000000000000001E-3</v>
      </c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  <c r="DB1573"/>
      <c r="DC1573"/>
      <c r="DD1573"/>
      <c r="DE1573"/>
      <c r="DF1573"/>
      <c r="DG1573"/>
      <c r="DH1573"/>
      <c r="DI1573"/>
      <c r="DJ1573"/>
      <c r="DK1573"/>
      <c r="DL1573"/>
      <c r="DM1573"/>
      <c r="DN1573"/>
      <c r="DO1573"/>
      <c r="DP1573"/>
      <c r="DQ1573"/>
      <c r="DR1573"/>
      <c r="DS1573"/>
      <c r="DT1573"/>
      <c r="DU1573"/>
      <c r="DV1573"/>
      <c r="DW1573"/>
      <c r="DX1573"/>
      <c r="DY1573"/>
      <c r="DZ1573"/>
      <c r="EA1573"/>
      <c r="EB1573"/>
      <c r="EC1573"/>
      <c r="ED1573"/>
      <c r="EE1573"/>
      <c r="EF1573"/>
      <c r="EG1573"/>
      <c r="EH1573"/>
      <c r="EI1573"/>
      <c r="EJ1573"/>
      <c r="EK1573"/>
      <c r="EL1573"/>
      <c r="EM1573"/>
      <c r="EN1573"/>
      <c r="EO1573"/>
      <c r="EP1573"/>
      <c r="EQ1573"/>
      <c r="ER1573"/>
      <c r="ES1573"/>
      <c r="ET1573"/>
      <c r="EU1573"/>
      <c r="EV1573"/>
      <c r="EW1573"/>
      <c r="EX1573"/>
      <c r="EY1573"/>
      <c r="EZ1573"/>
      <c r="FA1573"/>
      <c r="FB1573"/>
    </row>
    <row r="1574" spans="1:158" s="100" customFormat="1" x14ac:dyDescent="0.2">
      <c r="A1574" s="9">
        <v>12</v>
      </c>
      <c r="B1574" t="s">
        <v>55</v>
      </c>
      <c r="C1574" t="s">
        <v>168</v>
      </c>
      <c r="D1574" s="9">
        <v>1</v>
      </c>
      <c r="E1574" s="9">
        <v>6</v>
      </c>
      <c r="F1574" s="9">
        <v>26.2</v>
      </c>
      <c r="G1574" s="9">
        <v>7.0000000000000001E-3</v>
      </c>
      <c r="H1574"/>
      <c r="I1574" s="9" t="s">
        <v>77</v>
      </c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>
        <v>7.0000000000000007E-5</v>
      </c>
      <c r="AN1574"/>
      <c r="AO1574">
        <v>7.000000000000001E-4</v>
      </c>
      <c r="AP1574"/>
      <c r="AQ1574">
        <v>6.2300000000000003E-3</v>
      </c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  <c r="DB1574"/>
      <c r="DC1574"/>
      <c r="DD1574"/>
      <c r="DE1574"/>
      <c r="DF1574"/>
      <c r="DG1574"/>
      <c r="DH1574"/>
      <c r="DI1574"/>
      <c r="DJ1574"/>
      <c r="DK1574"/>
      <c r="DL1574"/>
      <c r="DM1574"/>
      <c r="DN1574"/>
      <c r="DO1574"/>
      <c r="DP1574"/>
      <c r="DQ1574"/>
      <c r="DR1574"/>
      <c r="DS1574"/>
      <c r="DT1574"/>
      <c r="DU1574"/>
      <c r="DV1574"/>
      <c r="DW1574"/>
      <c r="DX1574"/>
      <c r="DY1574"/>
      <c r="DZ1574"/>
      <c r="EA1574"/>
      <c r="EB1574"/>
      <c r="EC1574"/>
      <c r="ED1574"/>
      <c r="EE1574"/>
      <c r="EF1574"/>
      <c r="EG1574"/>
      <c r="EH1574"/>
      <c r="EI1574"/>
      <c r="EJ1574"/>
      <c r="EK1574"/>
      <c r="EL1574"/>
      <c r="EM1574"/>
      <c r="EN1574"/>
      <c r="EO1574"/>
      <c r="EP1574"/>
      <c r="EQ1574"/>
      <c r="ER1574"/>
      <c r="ES1574"/>
      <c r="ET1574"/>
      <c r="EU1574"/>
      <c r="EV1574"/>
      <c r="EW1574"/>
      <c r="EX1574"/>
      <c r="EY1574"/>
      <c r="EZ1574"/>
      <c r="FA1574"/>
      <c r="FB1574"/>
    </row>
    <row r="1575" spans="1:158" x14ac:dyDescent="0.2">
      <c r="A1575" s="9">
        <v>29</v>
      </c>
      <c r="B1575" t="s">
        <v>52</v>
      </c>
      <c r="C1575" t="s">
        <v>170</v>
      </c>
      <c r="D1575" s="9">
        <v>5</v>
      </c>
      <c r="E1575" s="9">
        <v>1</v>
      </c>
      <c r="F1575" s="9">
        <v>26.3</v>
      </c>
      <c r="G1575" s="9">
        <v>7.0000000000000001E-3</v>
      </c>
      <c r="I1575" s="9" t="s">
        <v>77</v>
      </c>
      <c r="J1575">
        <v>3.5000000000000005E-4</v>
      </c>
      <c r="K1575">
        <v>3.5000000000000005E-4</v>
      </c>
      <c r="Q1575">
        <v>6.3E-3</v>
      </c>
    </row>
    <row r="1576" spans="1:158" x14ac:dyDescent="0.2">
      <c r="A1576" s="9">
        <v>20</v>
      </c>
      <c r="B1576" t="s">
        <v>52</v>
      </c>
      <c r="C1576" t="s">
        <v>170</v>
      </c>
      <c r="D1576" s="9">
        <v>5</v>
      </c>
      <c r="E1576" s="9">
        <v>6</v>
      </c>
      <c r="F1576" s="9">
        <v>36.5</v>
      </c>
      <c r="G1576" s="9">
        <v>7.0000000000000001E-3</v>
      </c>
      <c r="I1576" s="9" t="s">
        <v>77</v>
      </c>
      <c r="J1576">
        <v>2.0999999999999999E-3</v>
      </c>
      <c r="AX1576">
        <v>2.8000000000000004E-3</v>
      </c>
      <c r="BL1576">
        <v>1.4000000000000002E-3</v>
      </c>
      <c r="BP1576">
        <v>7.000000000000001E-4</v>
      </c>
    </row>
    <row r="1577" spans="1:158" x14ac:dyDescent="0.2">
      <c r="A1577" s="9">
        <v>22</v>
      </c>
      <c r="B1577" t="s">
        <v>52</v>
      </c>
      <c r="C1577" t="s">
        <v>170</v>
      </c>
      <c r="D1577" s="9">
        <v>5</v>
      </c>
      <c r="E1577" s="9">
        <v>6</v>
      </c>
      <c r="F1577" s="9">
        <v>50</v>
      </c>
      <c r="G1577" s="9">
        <v>7.0000000000000001E-3</v>
      </c>
      <c r="I1577" s="9" t="s">
        <v>77</v>
      </c>
      <c r="J1577">
        <v>3.5000000000000001E-3</v>
      </c>
      <c r="BL1577">
        <v>3.5000000000000001E-3</v>
      </c>
    </row>
    <row r="1578" spans="1:158" x14ac:dyDescent="0.2">
      <c r="A1578" s="9">
        <v>23</v>
      </c>
      <c r="B1578" t="s">
        <v>58</v>
      </c>
      <c r="C1578" t="s">
        <v>173</v>
      </c>
      <c r="D1578" s="9">
        <v>6</v>
      </c>
      <c r="E1578" s="9">
        <v>3</v>
      </c>
      <c r="F1578" s="9">
        <v>23.4</v>
      </c>
      <c r="G1578" s="9">
        <v>7.0000000000000001E-3</v>
      </c>
      <c r="I1578" s="9" t="s">
        <v>77</v>
      </c>
      <c r="AX1578">
        <v>3.5000000000000001E-3</v>
      </c>
      <c r="BA1578">
        <v>3.5000000000000001E-3</v>
      </c>
    </row>
    <row r="1579" spans="1:158" x14ac:dyDescent="0.2">
      <c r="A1579" s="9">
        <v>28</v>
      </c>
      <c r="B1579" t="s">
        <v>58</v>
      </c>
      <c r="C1579" t="s">
        <v>173</v>
      </c>
      <c r="D1579" s="9">
        <v>6</v>
      </c>
      <c r="E1579" s="9">
        <v>3</v>
      </c>
      <c r="F1579" s="9">
        <v>23.1</v>
      </c>
      <c r="G1579" s="9">
        <v>7.0000000000000001E-3</v>
      </c>
      <c r="I1579" s="9" t="s">
        <v>77</v>
      </c>
      <c r="BA1579">
        <v>2.8000000000000004E-3</v>
      </c>
      <c r="BD1579">
        <v>4.1999999999999997E-3</v>
      </c>
    </row>
    <row r="1580" spans="1:158" s="100" customFormat="1" x14ac:dyDescent="0.2">
      <c r="A1580" s="52">
        <v>2</v>
      </c>
      <c r="B1580" s="101" t="s">
        <v>45</v>
      </c>
      <c r="C1580" s="52" t="s">
        <v>170</v>
      </c>
      <c r="D1580" s="52">
        <v>5</v>
      </c>
      <c r="E1580" s="52">
        <v>6</v>
      </c>
      <c r="F1580" s="52">
        <v>78.099999999999994</v>
      </c>
      <c r="G1580" s="52">
        <f>SUM(J1580:BV1580)</f>
        <v>7.0000000000000001E-3</v>
      </c>
      <c r="H1580" s="52"/>
      <c r="I1580" s="52" t="s">
        <v>77</v>
      </c>
      <c r="J1580" s="52">
        <f>0.3*0.007</f>
        <v>2.0999999999999999E-3</v>
      </c>
      <c r="K1580" s="52">
        <f>0.2*0.007</f>
        <v>1.4000000000000002E-3</v>
      </c>
      <c r="L1580" s="52"/>
      <c r="M1580" s="52"/>
      <c r="N1580" s="52">
        <f>0.01*0.007</f>
        <v>7.0000000000000007E-5</v>
      </c>
      <c r="O1580" s="52"/>
      <c r="P1580" s="52"/>
      <c r="Q1580" s="52"/>
      <c r="R1580" s="52"/>
      <c r="S1580" s="52"/>
      <c r="T1580" s="52"/>
      <c r="U1580" s="52"/>
      <c r="V1580" s="52"/>
      <c r="W1580" s="52"/>
      <c r="X1580" s="52"/>
      <c r="Y1580" s="52"/>
      <c r="Z1580" s="52"/>
      <c r="AA1580" s="52"/>
      <c r="AB1580" s="52"/>
      <c r="AC1580" s="52"/>
      <c r="AD1580" s="52"/>
      <c r="AE1580" s="52"/>
      <c r="AF1580" s="52"/>
      <c r="AG1580" s="52"/>
      <c r="AH1580" s="52"/>
      <c r="AI1580" s="52"/>
      <c r="AJ1580" s="52"/>
      <c r="AK1580" s="52"/>
      <c r="AL1580" s="52"/>
      <c r="AM1580" s="52"/>
      <c r="AN1580" s="52"/>
      <c r="AO1580" s="52"/>
      <c r="AP1580" s="52"/>
      <c r="AQ1580" s="52"/>
      <c r="AR1580" s="52"/>
      <c r="AS1580" s="52"/>
      <c r="AT1580" s="52"/>
      <c r="AU1580" s="52"/>
      <c r="AV1580" s="52"/>
      <c r="AW1580" s="52"/>
      <c r="AX1580" s="52"/>
      <c r="AY1580" s="52"/>
      <c r="AZ1580" s="52"/>
      <c r="BA1580" s="52"/>
      <c r="BB1580" s="52"/>
      <c r="BC1580" s="52">
        <f>0.15*0.007</f>
        <v>1.0499999999999999E-3</v>
      </c>
      <c r="BD1580" s="52">
        <f>0.34*0.007</f>
        <v>2.3800000000000002E-3</v>
      </c>
      <c r="BE1580" s="52"/>
      <c r="BF1580" s="52"/>
      <c r="BG1580" s="52"/>
      <c r="BH1580" s="52"/>
      <c r="BI1580" s="52"/>
      <c r="BJ1580" s="52"/>
      <c r="BK1580" s="52"/>
      <c r="BL1580" s="52"/>
      <c r="BM1580" s="52"/>
      <c r="BN1580" s="52"/>
      <c r="BO1580" s="52"/>
      <c r="BP1580" s="52"/>
      <c r="BQ1580" s="52"/>
      <c r="BR1580" s="52"/>
      <c r="BS1580" s="52"/>
      <c r="BT1580" s="52"/>
      <c r="BU1580" s="52"/>
      <c r="BV1580" s="52"/>
      <c r="BW1580" s="52"/>
      <c r="BX1580" s="52"/>
      <c r="BY1580" s="52"/>
      <c r="BZ1580" s="52"/>
      <c r="CA1580" s="52"/>
      <c r="CB1580" s="52"/>
      <c r="CC1580" s="52"/>
      <c r="CD1580" s="52"/>
      <c r="CE1580" s="52"/>
      <c r="CF1580" s="52"/>
      <c r="CG1580" s="52"/>
      <c r="CH1580" s="52"/>
      <c r="CI1580" s="52"/>
      <c r="CJ1580" s="52"/>
      <c r="CK1580" s="52"/>
      <c r="CL1580" s="52"/>
      <c r="CM1580" s="52"/>
      <c r="CN1580" s="52"/>
      <c r="CO1580" s="52"/>
      <c r="CP1580" s="52"/>
      <c r="CQ1580" s="52"/>
      <c r="CR1580" s="52"/>
      <c r="CS1580" s="52"/>
      <c r="CT1580" s="52"/>
      <c r="CU1580" s="52"/>
      <c r="CV1580" s="53"/>
      <c r="CW1580" s="53"/>
      <c r="CX1580" s="53"/>
      <c r="CY1580" s="53"/>
      <c r="CZ1580" s="53"/>
      <c r="DA1580" s="53"/>
      <c r="DB1580" s="53"/>
      <c r="DC1580" s="52"/>
      <c r="DD1580" s="52"/>
      <c r="DE1580" s="53"/>
      <c r="DF1580" s="52"/>
      <c r="DG1580" s="52"/>
      <c r="DH1580" s="52"/>
      <c r="DI1580" s="52"/>
      <c r="DJ1580" s="52"/>
      <c r="DK1580" s="52"/>
      <c r="DL1580" s="52"/>
      <c r="DM1580" s="52"/>
      <c r="DN1580" s="52"/>
      <c r="DO1580" s="52"/>
      <c r="DP1580" s="52"/>
      <c r="DQ1580" s="52"/>
      <c r="DR1580" s="52"/>
      <c r="DS1580" s="52"/>
      <c r="DT1580" s="52"/>
      <c r="DU1580" s="52"/>
      <c r="DV1580" s="52"/>
      <c r="DW1580" s="52"/>
      <c r="DX1580" s="52"/>
      <c r="DY1580" s="52"/>
      <c r="DZ1580" s="52"/>
      <c r="EA1580" s="52"/>
      <c r="EB1580" s="52"/>
      <c r="EC1580" s="52"/>
      <c r="ED1580" s="52"/>
      <c r="EE1580" s="52"/>
      <c r="EF1580" s="52"/>
      <c r="EG1580" s="52"/>
      <c r="EH1580" s="52"/>
      <c r="EI1580" s="52"/>
      <c r="EJ1580" s="52"/>
      <c r="EK1580" s="52"/>
      <c r="EL1580" s="52"/>
      <c r="EM1580" s="52"/>
      <c r="EN1580" s="52"/>
      <c r="EO1580" s="52"/>
      <c r="EP1580" s="52"/>
      <c r="EQ1580" s="52"/>
      <c r="ER1580" s="52"/>
      <c r="ES1580" s="52"/>
      <c r="ET1580" s="52"/>
      <c r="EU1580" s="52"/>
      <c r="EV1580" s="52"/>
      <c r="EW1580" s="52"/>
      <c r="EX1580" s="52"/>
      <c r="EY1580" s="52"/>
      <c r="EZ1580" s="52"/>
      <c r="FA1580" s="52"/>
      <c r="FB1580" s="52"/>
    </row>
    <row r="1581" spans="1:158" x14ac:dyDescent="0.2">
      <c r="A1581" s="9">
        <v>29</v>
      </c>
      <c r="B1581" t="s">
        <v>53</v>
      </c>
      <c r="C1581" t="s">
        <v>170</v>
      </c>
      <c r="D1581" s="9">
        <v>5</v>
      </c>
      <c r="E1581" s="9">
        <v>3</v>
      </c>
      <c r="F1581" s="9">
        <v>30.5</v>
      </c>
      <c r="G1581" s="9">
        <v>7.000000000000001E-3</v>
      </c>
      <c r="I1581" s="9" t="s">
        <v>77</v>
      </c>
      <c r="J1581">
        <v>3.5000000000000005E-4</v>
      </c>
      <c r="AM1581">
        <v>1.4000000000000002E-3</v>
      </c>
      <c r="AQ1581">
        <v>5.2500000000000003E-3</v>
      </c>
    </row>
    <row r="1582" spans="1:158" x14ac:dyDescent="0.2">
      <c r="A1582" s="9">
        <v>10</v>
      </c>
      <c r="B1582" t="s">
        <v>49</v>
      </c>
      <c r="C1582" t="s">
        <v>173</v>
      </c>
      <c r="D1582" s="9">
        <v>6</v>
      </c>
      <c r="E1582" s="9">
        <v>2</v>
      </c>
      <c r="F1582" s="9">
        <v>22.3</v>
      </c>
      <c r="G1582" s="9">
        <v>7.000000000000001E-3</v>
      </c>
      <c r="I1582" s="9" t="s">
        <v>77</v>
      </c>
      <c r="J1582">
        <v>3.5000000000000001E-3</v>
      </c>
      <c r="K1582">
        <v>2.4499999999999999E-3</v>
      </c>
      <c r="N1582">
        <v>7.000000000000001E-4</v>
      </c>
      <c r="S1582">
        <v>3.5000000000000005E-4</v>
      </c>
    </row>
    <row r="1583" spans="1:158" x14ac:dyDescent="0.2">
      <c r="A1583" s="9">
        <v>1</v>
      </c>
      <c r="B1583" t="s">
        <v>49</v>
      </c>
      <c r="C1583" t="s">
        <v>173</v>
      </c>
      <c r="D1583" s="9">
        <v>6</v>
      </c>
      <c r="E1583" s="9">
        <v>5</v>
      </c>
      <c r="F1583" s="9">
        <v>23.3</v>
      </c>
      <c r="G1583" s="9">
        <v>7.000000000000001E-3</v>
      </c>
      <c r="I1583" s="9" t="s">
        <v>77</v>
      </c>
      <c r="J1583">
        <v>5.6000000000000008E-3</v>
      </c>
      <c r="K1583">
        <v>1.0499999999999999E-3</v>
      </c>
      <c r="N1583">
        <v>3.5000000000000005E-4</v>
      </c>
    </row>
    <row r="1584" spans="1:158" x14ac:dyDescent="0.2">
      <c r="A1584" s="9">
        <v>8</v>
      </c>
      <c r="B1584" t="s">
        <v>108</v>
      </c>
      <c r="C1584" t="s">
        <v>170</v>
      </c>
      <c r="D1584" s="9">
        <v>5</v>
      </c>
      <c r="E1584" s="9">
        <v>6</v>
      </c>
      <c r="F1584" s="9">
        <v>34.5</v>
      </c>
      <c r="G1584" s="9">
        <v>7.000000000000001E-3</v>
      </c>
      <c r="I1584" s="9" t="s">
        <v>77</v>
      </c>
      <c r="J1584">
        <v>1.5400000000000001E-3</v>
      </c>
      <c r="K1584">
        <v>1.4000000000000002E-3</v>
      </c>
      <c r="M1584">
        <v>2.1000000000000001E-4</v>
      </c>
      <c r="N1584">
        <v>3.8500000000000006E-3</v>
      </c>
    </row>
    <row r="1585" spans="1:82" x14ac:dyDescent="0.2">
      <c r="A1585" s="9">
        <v>20</v>
      </c>
      <c r="B1585" t="s">
        <v>55</v>
      </c>
      <c r="C1585" t="s">
        <v>168</v>
      </c>
      <c r="D1585" s="9">
        <v>1</v>
      </c>
      <c r="E1585" s="9">
        <v>5</v>
      </c>
      <c r="F1585" s="9">
        <v>32.700000000000003</v>
      </c>
      <c r="G1585" s="9">
        <v>7.000000000000001E-3</v>
      </c>
      <c r="I1585" s="9" t="s">
        <v>77</v>
      </c>
      <c r="K1585">
        <v>1.4000000000000001E-4</v>
      </c>
      <c r="AO1585">
        <v>3.5000000000000005E-4</v>
      </c>
      <c r="AQ1585">
        <v>2.8000000000000004E-3</v>
      </c>
      <c r="AX1585">
        <v>3.7100000000000002E-3</v>
      </c>
    </row>
    <row r="1586" spans="1:82" x14ac:dyDescent="0.2">
      <c r="A1586" s="9">
        <v>26</v>
      </c>
      <c r="B1586" t="s">
        <v>55</v>
      </c>
      <c r="C1586" t="s">
        <v>168</v>
      </c>
      <c r="D1586" s="9">
        <v>1</v>
      </c>
      <c r="E1586" s="9">
        <v>5</v>
      </c>
      <c r="F1586" s="9">
        <v>33.5</v>
      </c>
      <c r="G1586" s="9">
        <v>7.000000000000001E-3</v>
      </c>
      <c r="I1586" s="9" t="s">
        <v>77</v>
      </c>
      <c r="AO1586">
        <v>3.5000000000000005E-4</v>
      </c>
      <c r="AQ1586">
        <v>3.5000000000000005E-4</v>
      </c>
      <c r="AX1586">
        <v>3.5000000000000001E-3</v>
      </c>
      <c r="BA1586">
        <v>2.8000000000000004E-3</v>
      </c>
    </row>
    <row r="1587" spans="1:82" x14ac:dyDescent="0.2">
      <c r="A1587" s="9">
        <v>16</v>
      </c>
      <c r="B1587" t="s">
        <v>58</v>
      </c>
      <c r="C1587" t="s">
        <v>173</v>
      </c>
      <c r="D1587" s="9">
        <v>6</v>
      </c>
      <c r="E1587" s="9">
        <v>3</v>
      </c>
      <c r="F1587" s="9">
        <v>23.5</v>
      </c>
      <c r="G1587" s="9">
        <v>7.000000000000001E-3</v>
      </c>
      <c r="I1587" s="9" t="s">
        <v>77</v>
      </c>
      <c r="AX1587">
        <v>1.4000000000000002E-3</v>
      </c>
      <c r="BA1587">
        <v>5.6000000000000008E-3</v>
      </c>
    </row>
    <row r="1588" spans="1:82" x14ac:dyDescent="0.2">
      <c r="A1588" s="9">
        <v>4</v>
      </c>
      <c r="B1588" t="s">
        <v>52</v>
      </c>
      <c r="C1588" t="s">
        <v>170</v>
      </c>
      <c r="D1588" s="9">
        <v>5</v>
      </c>
      <c r="E1588" s="9">
        <v>4</v>
      </c>
      <c r="F1588" s="9">
        <v>46.3</v>
      </c>
      <c r="G1588" s="9">
        <v>7.4999999999999997E-3</v>
      </c>
      <c r="I1588" s="9" t="s">
        <v>77</v>
      </c>
      <c r="J1588">
        <v>2.2499999999999998E-3</v>
      </c>
      <c r="AQ1588">
        <v>5.2499999999999995E-3</v>
      </c>
    </row>
    <row r="1589" spans="1:82" x14ac:dyDescent="0.2">
      <c r="A1589" s="9">
        <v>6</v>
      </c>
      <c r="B1589" t="s">
        <v>53</v>
      </c>
      <c r="C1589" t="s">
        <v>170</v>
      </c>
      <c r="D1589" s="9">
        <v>5</v>
      </c>
      <c r="E1589" s="9">
        <v>2</v>
      </c>
      <c r="F1589" s="9">
        <v>31.7</v>
      </c>
      <c r="G1589" s="9">
        <v>8.0000000000000002E-3</v>
      </c>
      <c r="I1589" s="9" t="s">
        <v>77</v>
      </c>
      <c r="AQ1589">
        <v>8.0000000000000002E-3</v>
      </c>
    </row>
    <row r="1590" spans="1:82" x14ac:dyDescent="0.2">
      <c r="A1590" s="9">
        <v>9</v>
      </c>
      <c r="B1590" t="s">
        <v>53</v>
      </c>
      <c r="C1590" t="s">
        <v>170</v>
      </c>
      <c r="D1590" s="9">
        <v>5</v>
      </c>
      <c r="E1590" s="9">
        <v>2</v>
      </c>
      <c r="F1590" s="9">
        <v>30.4</v>
      </c>
      <c r="G1590" s="9">
        <v>8.0000000000000002E-3</v>
      </c>
      <c r="I1590" s="9" t="s">
        <v>77</v>
      </c>
      <c r="AQ1590">
        <v>8.0000000000000002E-3</v>
      </c>
    </row>
    <row r="1591" spans="1:82" x14ac:dyDescent="0.2">
      <c r="A1591" s="9">
        <v>10</v>
      </c>
      <c r="B1591" t="s">
        <v>53</v>
      </c>
      <c r="C1591" t="s">
        <v>170</v>
      </c>
      <c r="D1591" s="9">
        <v>5</v>
      </c>
      <c r="E1591" s="9">
        <v>2</v>
      </c>
      <c r="F1591" s="9">
        <v>26.3</v>
      </c>
      <c r="G1591" s="9">
        <v>8.0000000000000002E-3</v>
      </c>
      <c r="I1591" s="9" t="s">
        <v>77</v>
      </c>
      <c r="J1591">
        <v>1.6000000000000001E-3</v>
      </c>
      <c r="AM1591">
        <v>4.0000000000000002E-4</v>
      </c>
      <c r="AQ1591">
        <v>6.0000000000000001E-3</v>
      </c>
    </row>
    <row r="1592" spans="1:82" x14ac:dyDescent="0.2">
      <c r="A1592" s="9">
        <v>18</v>
      </c>
      <c r="B1592" t="s">
        <v>53</v>
      </c>
      <c r="C1592" t="s">
        <v>170</v>
      </c>
      <c r="D1592" s="9">
        <v>5</v>
      </c>
      <c r="E1592" s="9">
        <v>2</v>
      </c>
      <c r="F1592" s="9">
        <v>30.2</v>
      </c>
      <c r="G1592" s="9">
        <v>8.0000000000000002E-3</v>
      </c>
      <c r="I1592" s="9" t="s">
        <v>77</v>
      </c>
      <c r="AQ1592">
        <v>8.0000000000000002E-3</v>
      </c>
    </row>
    <row r="1593" spans="1:82" x14ac:dyDescent="0.2">
      <c r="A1593" s="9">
        <v>19</v>
      </c>
      <c r="B1593" t="s">
        <v>53</v>
      </c>
      <c r="C1593" t="s">
        <v>170</v>
      </c>
      <c r="D1593" s="9">
        <v>5</v>
      </c>
      <c r="E1593" s="9">
        <v>2</v>
      </c>
      <c r="F1593" s="9">
        <v>35.4</v>
      </c>
      <c r="G1593" s="9">
        <v>8.0000000000000002E-3</v>
      </c>
      <c r="I1593" s="9" t="s">
        <v>77</v>
      </c>
      <c r="AQ1593">
        <v>8.0000000000000002E-3</v>
      </c>
    </row>
    <row r="1594" spans="1:82" x14ac:dyDescent="0.2">
      <c r="A1594" s="9">
        <v>14</v>
      </c>
      <c r="B1594" t="s">
        <v>53</v>
      </c>
      <c r="C1594" t="s">
        <v>170</v>
      </c>
      <c r="D1594" s="9">
        <v>5</v>
      </c>
      <c r="E1594" s="9">
        <v>3</v>
      </c>
      <c r="F1594" s="9">
        <v>33.299999999999997</v>
      </c>
      <c r="G1594" s="9">
        <v>8.0000000000000002E-3</v>
      </c>
      <c r="I1594" s="9" t="s">
        <v>77</v>
      </c>
      <c r="AM1594">
        <v>1.1999999999999999E-3</v>
      </c>
      <c r="AQ1594">
        <v>6.7999999999999996E-3</v>
      </c>
    </row>
    <row r="1595" spans="1:82" x14ac:dyDescent="0.2">
      <c r="A1595" s="9">
        <v>15</v>
      </c>
      <c r="B1595" t="s">
        <v>53</v>
      </c>
      <c r="C1595" t="s">
        <v>170</v>
      </c>
      <c r="D1595" s="9">
        <v>5</v>
      </c>
      <c r="E1595" s="9">
        <v>3</v>
      </c>
      <c r="F1595" s="9">
        <v>29.8</v>
      </c>
      <c r="G1595" s="9">
        <v>8.0000000000000002E-3</v>
      </c>
      <c r="I1595" s="9" t="s">
        <v>77</v>
      </c>
      <c r="AM1595">
        <v>1.6000000000000001E-3</v>
      </c>
      <c r="AQ1595">
        <v>6.4000000000000003E-3</v>
      </c>
    </row>
    <row r="1596" spans="1:82" x14ac:dyDescent="0.2">
      <c r="A1596" s="9">
        <v>21</v>
      </c>
      <c r="B1596" t="s">
        <v>53</v>
      </c>
      <c r="C1596" t="s">
        <v>170</v>
      </c>
      <c r="D1596" s="9">
        <v>5</v>
      </c>
      <c r="E1596" s="9">
        <v>3</v>
      </c>
      <c r="F1596" s="9">
        <v>25.2</v>
      </c>
      <c r="G1596" s="9">
        <v>8.0000000000000002E-3</v>
      </c>
      <c r="I1596" s="9" t="s">
        <v>77</v>
      </c>
      <c r="K1596">
        <v>4.0000000000000002E-4</v>
      </c>
      <c r="AM1596">
        <v>2.4000000000000001E-4</v>
      </c>
      <c r="AQ1596">
        <v>7.3600000000000002E-3</v>
      </c>
    </row>
    <row r="1597" spans="1:82" x14ac:dyDescent="0.2">
      <c r="A1597" s="9">
        <v>27</v>
      </c>
      <c r="B1597" t="s">
        <v>53</v>
      </c>
      <c r="C1597" t="s">
        <v>170</v>
      </c>
      <c r="D1597" s="9">
        <v>5</v>
      </c>
      <c r="E1597" s="9">
        <v>4</v>
      </c>
      <c r="F1597" s="9">
        <v>33.799999999999997</v>
      </c>
      <c r="G1597" s="9">
        <v>8.0000000000000002E-3</v>
      </c>
      <c r="I1597" s="9" t="s">
        <v>77</v>
      </c>
      <c r="K1597">
        <v>6.4000000000000005E-4</v>
      </c>
      <c r="AM1597">
        <v>1.6000000000000001E-4</v>
      </c>
      <c r="AQ1597">
        <v>5.5999999999999999E-3</v>
      </c>
      <c r="CD1597">
        <v>1.6000000000000001E-3</v>
      </c>
    </row>
    <row r="1598" spans="1:82" x14ac:dyDescent="0.2">
      <c r="A1598" s="9">
        <v>11</v>
      </c>
      <c r="B1598" t="s">
        <v>49</v>
      </c>
      <c r="C1598" t="s">
        <v>173</v>
      </c>
      <c r="D1598" s="9">
        <v>6</v>
      </c>
      <c r="E1598" s="9">
        <v>2</v>
      </c>
      <c r="F1598" s="9">
        <v>21.3</v>
      </c>
      <c r="G1598" s="9">
        <v>8.0000000000000002E-3</v>
      </c>
      <c r="I1598" s="9" t="s">
        <v>77</v>
      </c>
      <c r="J1598">
        <v>4.0000000000000001E-3</v>
      </c>
      <c r="K1598">
        <v>1.6000000000000001E-3</v>
      </c>
      <c r="M1598">
        <v>2.4000000000000001E-4</v>
      </c>
      <c r="N1598">
        <v>1.6000000000000001E-3</v>
      </c>
      <c r="S1598">
        <v>5.6000000000000006E-4</v>
      </c>
    </row>
    <row r="1599" spans="1:82" x14ac:dyDescent="0.2">
      <c r="A1599" s="9">
        <v>7</v>
      </c>
      <c r="B1599" t="s">
        <v>49</v>
      </c>
      <c r="C1599" t="s">
        <v>170</v>
      </c>
      <c r="D1599" s="9">
        <v>5</v>
      </c>
      <c r="E1599" s="9">
        <v>2</v>
      </c>
      <c r="F1599" s="9">
        <v>19.3</v>
      </c>
      <c r="G1599" s="9">
        <v>8.0000000000000002E-3</v>
      </c>
      <c r="I1599" s="9" t="s">
        <v>77</v>
      </c>
      <c r="J1599">
        <v>2.8E-3</v>
      </c>
      <c r="K1599">
        <v>4.0000000000000002E-4</v>
      </c>
      <c r="N1599">
        <v>4.0000000000000002E-4</v>
      </c>
      <c r="AQ1599">
        <v>4.4000000000000003E-3</v>
      </c>
    </row>
    <row r="1600" spans="1:82" x14ac:dyDescent="0.2">
      <c r="A1600" s="9">
        <v>8</v>
      </c>
      <c r="B1600" t="s">
        <v>49</v>
      </c>
      <c r="C1600" t="s">
        <v>170</v>
      </c>
      <c r="D1600" s="9">
        <v>5</v>
      </c>
      <c r="E1600" s="9">
        <v>2</v>
      </c>
      <c r="F1600" s="9">
        <v>21.3</v>
      </c>
      <c r="G1600" s="9">
        <v>8.0000000000000002E-3</v>
      </c>
      <c r="I1600" s="9" t="s">
        <v>77</v>
      </c>
      <c r="J1600">
        <v>4.3200000000000001E-3</v>
      </c>
      <c r="K1600">
        <v>4.0000000000000002E-4</v>
      </c>
      <c r="N1600">
        <v>8.0000000000000007E-5</v>
      </c>
      <c r="AQ1600">
        <v>3.2000000000000002E-3</v>
      </c>
    </row>
    <row r="1601" spans="1:80" x14ac:dyDescent="0.2">
      <c r="A1601" s="9">
        <v>10</v>
      </c>
      <c r="B1601" t="s">
        <v>49</v>
      </c>
      <c r="C1601" t="s">
        <v>170</v>
      </c>
      <c r="D1601" s="9">
        <v>5</v>
      </c>
      <c r="E1601" s="9">
        <v>2</v>
      </c>
      <c r="F1601" s="9">
        <v>20.8</v>
      </c>
      <c r="G1601" s="9">
        <v>8.0000000000000002E-3</v>
      </c>
      <c r="I1601" s="9" t="s">
        <v>77</v>
      </c>
      <c r="J1601">
        <v>6.4000000000000005E-4</v>
      </c>
      <c r="K1601">
        <v>1.6000000000000001E-4</v>
      </c>
      <c r="AQ1601">
        <v>7.2000000000000007E-3</v>
      </c>
    </row>
    <row r="1602" spans="1:80" x14ac:dyDescent="0.2">
      <c r="A1602" s="9">
        <v>11</v>
      </c>
      <c r="B1602" t="s">
        <v>49</v>
      </c>
      <c r="C1602" t="s">
        <v>170</v>
      </c>
      <c r="D1602" s="9">
        <v>5</v>
      </c>
      <c r="E1602" s="9">
        <v>2</v>
      </c>
      <c r="F1602" s="9">
        <v>20.2</v>
      </c>
      <c r="G1602" s="9">
        <v>8.0000000000000002E-3</v>
      </c>
      <c r="I1602" s="9" t="s">
        <v>77</v>
      </c>
      <c r="J1602">
        <v>7.2000000000000007E-3</v>
      </c>
      <c r="K1602">
        <v>8.0000000000000004E-4</v>
      </c>
    </row>
    <row r="1603" spans="1:80" x14ac:dyDescent="0.2">
      <c r="A1603" s="9">
        <v>4</v>
      </c>
      <c r="B1603" t="s">
        <v>47</v>
      </c>
      <c r="C1603" t="s">
        <v>169</v>
      </c>
      <c r="D1603" s="9">
        <v>4</v>
      </c>
      <c r="E1603" s="9">
        <v>2</v>
      </c>
      <c r="F1603" s="9">
        <v>15.8</v>
      </c>
      <c r="G1603" s="9">
        <v>8.0000000000000002E-3</v>
      </c>
      <c r="I1603" s="9" t="s">
        <v>77</v>
      </c>
      <c r="J1603">
        <v>6.4000000000000003E-3</v>
      </c>
      <c r="K1603">
        <v>1.6000000000000001E-3</v>
      </c>
    </row>
    <row r="1604" spans="1:80" x14ac:dyDescent="0.2">
      <c r="A1604" s="9">
        <v>2</v>
      </c>
      <c r="B1604" t="s">
        <v>47</v>
      </c>
      <c r="C1604" t="s">
        <v>173</v>
      </c>
      <c r="D1604" s="9">
        <v>6</v>
      </c>
      <c r="E1604" s="9">
        <v>6</v>
      </c>
      <c r="F1604" s="9">
        <v>18</v>
      </c>
      <c r="G1604" s="9">
        <v>8.0000000000000002E-3</v>
      </c>
      <c r="I1604" s="9" t="s">
        <v>77</v>
      </c>
      <c r="J1604">
        <v>4.0000000000000001E-3</v>
      </c>
      <c r="K1604">
        <v>4.0000000000000001E-3</v>
      </c>
    </row>
    <row r="1605" spans="1:80" x14ac:dyDescent="0.2">
      <c r="A1605" s="9">
        <v>1</v>
      </c>
      <c r="B1605" t="s">
        <v>108</v>
      </c>
      <c r="C1605" t="s">
        <v>170</v>
      </c>
      <c r="D1605" s="9">
        <v>5</v>
      </c>
      <c r="E1605" s="9">
        <v>4</v>
      </c>
      <c r="F1605" s="9">
        <v>40</v>
      </c>
      <c r="G1605" s="9">
        <v>8.0000000000000002E-3</v>
      </c>
      <c r="I1605" s="9" t="s">
        <v>77</v>
      </c>
      <c r="BV1605">
        <v>8.0000000000000002E-3</v>
      </c>
    </row>
    <row r="1606" spans="1:80" x14ac:dyDescent="0.2">
      <c r="A1606" s="9">
        <v>1</v>
      </c>
      <c r="B1606" t="s">
        <v>56</v>
      </c>
      <c r="C1606" t="s">
        <v>169</v>
      </c>
      <c r="D1606" s="9">
        <v>4</v>
      </c>
      <c r="E1606" s="9">
        <v>5</v>
      </c>
      <c r="F1606" s="9">
        <v>26.1</v>
      </c>
      <c r="G1606" s="9">
        <v>8.0000000000000002E-3</v>
      </c>
      <c r="I1606" s="9" t="s">
        <v>77</v>
      </c>
      <c r="J1606">
        <v>1.1999999999999999E-3</v>
      </c>
      <c r="K1606">
        <v>1.1999999999999999E-3</v>
      </c>
      <c r="AQ1606">
        <v>4.0000000000000002E-4</v>
      </c>
      <c r="AU1606">
        <v>1.6000000000000001E-3</v>
      </c>
      <c r="AW1606">
        <v>2E-3</v>
      </c>
      <c r="AX1606">
        <v>1.6000000000000001E-3</v>
      </c>
    </row>
    <row r="1607" spans="1:80" x14ac:dyDescent="0.2">
      <c r="A1607" s="9">
        <v>14</v>
      </c>
      <c r="B1607" t="s">
        <v>55</v>
      </c>
      <c r="C1607" t="s">
        <v>168</v>
      </c>
      <c r="D1607" s="9">
        <v>1</v>
      </c>
      <c r="E1607" s="9">
        <v>1</v>
      </c>
      <c r="F1607" s="9">
        <v>31.7</v>
      </c>
      <c r="G1607" s="9">
        <v>8.0000000000000002E-3</v>
      </c>
      <c r="I1607" s="9" t="s">
        <v>77</v>
      </c>
      <c r="K1607">
        <v>8.0000000000000004E-4</v>
      </c>
      <c r="AM1607">
        <v>4.0000000000000002E-4</v>
      </c>
      <c r="AO1607">
        <v>1.1999999999999999E-3</v>
      </c>
      <c r="AQ1607">
        <v>2.3999999999999998E-3</v>
      </c>
      <c r="AX1607">
        <v>2.3999999999999998E-3</v>
      </c>
      <c r="BA1607">
        <v>8.0000000000000004E-4</v>
      </c>
    </row>
    <row r="1608" spans="1:80" x14ac:dyDescent="0.2">
      <c r="A1608" s="9">
        <v>4</v>
      </c>
      <c r="B1608" t="s">
        <v>55</v>
      </c>
      <c r="C1608" t="s">
        <v>168</v>
      </c>
      <c r="D1608" s="9">
        <v>1</v>
      </c>
      <c r="E1608" s="9">
        <v>2</v>
      </c>
      <c r="F1608" s="9">
        <v>40.5</v>
      </c>
      <c r="G1608" s="9">
        <v>8.0000000000000002E-3</v>
      </c>
      <c r="I1608" s="9" t="s">
        <v>77</v>
      </c>
      <c r="P1608">
        <v>4.0000000000000002E-4</v>
      </c>
      <c r="AO1608">
        <v>2.3999999999999998E-3</v>
      </c>
      <c r="AQ1608">
        <v>3.2000000000000002E-3</v>
      </c>
      <c r="AX1608">
        <v>2E-3</v>
      </c>
    </row>
    <row r="1609" spans="1:80" x14ac:dyDescent="0.2">
      <c r="A1609" s="9">
        <v>26</v>
      </c>
      <c r="B1609" t="s">
        <v>55</v>
      </c>
      <c r="C1609" t="s">
        <v>168</v>
      </c>
      <c r="D1609" s="9">
        <v>1</v>
      </c>
      <c r="E1609" s="9">
        <v>2</v>
      </c>
      <c r="F1609" s="9">
        <v>32.700000000000003</v>
      </c>
      <c r="G1609" s="9">
        <v>8.0000000000000002E-3</v>
      </c>
      <c r="I1609" s="9" t="s">
        <v>77</v>
      </c>
      <c r="J1609">
        <v>7.2000000000000005E-4</v>
      </c>
      <c r="M1609">
        <v>3.2000000000000003E-4</v>
      </c>
      <c r="AA1609">
        <v>6.4000000000000005E-4</v>
      </c>
      <c r="AL1609">
        <v>8.0000000000000007E-5</v>
      </c>
      <c r="AO1609">
        <v>2.3999999999999998E-3</v>
      </c>
      <c r="AQ1609">
        <v>3.2000000000000002E-3</v>
      </c>
      <c r="AU1609">
        <v>4.0000000000000002E-4</v>
      </c>
      <c r="AX1609">
        <v>1.6000000000000001E-4</v>
      </c>
      <c r="BA1609">
        <v>8.0000000000000007E-5</v>
      </c>
    </row>
    <row r="1610" spans="1:80" x14ac:dyDescent="0.2">
      <c r="A1610" s="9">
        <v>5</v>
      </c>
      <c r="B1610" t="s">
        <v>55</v>
      </c>
      <c r="C1610" t="s">
        <v>168</v>
      </c>
      <c r="D1610" s="9">
        <v>1</v>
      </c>
      <c r="E1610" s="9">
        <v>3</v>
      </c>
      <c r="F1610" s="9">
        <v>34</v>
      </c>
      <c r="G1610" s="9">
        <v>8.0000000000000002E-3</v>
      </c>
      <c r="I1610" s="9" t="s">
        <v>77</v>
      </c>
      <c r="AO1610">
        <v>1.6000000000000001E-3</v>
      </c>
      <c r="BA1610">
        <v>2.3999999999999998E-3</v>
      </c>
      <c r="CB1610">
        <v>4.0000000000000001E-3</v>
      </c>
    </row>
    <row r="1611" spans="1:80" x14ac:dyDescent="0.2">
      <c r="A1611" s="9">
        <v>13</v>
      </c>
      <c r="B1611" t="s">
        <v>55</v>
      </c>
      <c r="C1611" t="s">
        <v>168</v>
      </c>
      <c r="D1611" s="9">
        <v>1</v>
      </c>
      <c r="E1611" s="9">
        <v>5</v>
      </c>
      <c r="F1611" s="9">
        <v>35.5</v>
      </c>
      <c r="G1611" s="9">
        <v>8.0000000000000002E-3</v>
      </c>
      <c r="I1611" s="9" t="s">
        <v>77</v>
      </c>
      <c r="AO1611">
        <v>1.6000000000000001E-4</v>
      </c>
      <c r="AR1611">
        <v>1.1999999999999999E-3</v>
      </c>
      <c r="AX1611">
        <v>2.4000000000000001E-4</v>
      </c>
      <c r="BD1611">
        <v>6.4000000000000003E-3</v>
      </c>
    </row>
    <row r="1612" spans="1:80" x14ac:dyDescent="0.2">
      <c r="A1612" s="9">
        <v>18</v>
      </c>
      <c r="B1612" t="s">
        <v>55</v>
      </c>
      <c r="C1612" t="s">
        <v>168</v>
      </c>
      <c r="D1612" s="9">
        <v>1</v>
      </c>
      <c r="E1612" s="9">
        <v>5</v>
      </c>
      <c r="F1612" s="9">
        <v>30.5</v>
      </c>
      <c r="G1612" s="9">
        <v>8.0000000000000002E-3</v>
      </c>
      <c r="I1612" s="9" t="s">
        <v>77</v>
      </c>
      <c r="AO1612">
        <v>8.0000000000000007E-5</v>
      </c>
      <c r="AQ1612">
        <v>8.0000000000000007E-5</v>
      </c>
      <c r="AX1612">
        <v>4.0000000000000001E-3</v>
      </c>
      <c r="BA1612">
        <v>3.8400000000000001E-3</v>
      </c>
    </row>
    <row r="1613" spans="1:80" x14ac:dyDescent="0.2">
      <c r="A1613" s="9">
        <v>21</v>
      </c>
      <c r="B1613" t="s">
        <v>55</v>
      </c>
      <c r="C1613" t="s">
        <v>168</v>
      </c>
      <c r="D1613" s="9">
        <v>1</v>
      </c>
      <c r="E1613" s="9">
        <v>5</v>
      </c>
      <c r="F1613" s="9">
        <v>32.299999999999997</v>
      </c>
      <c r="G1613" s="9">
        <v>8.0000000000000002E-3</v>
      </c>
      <c r="I1613" s="9" t="s">
        <v>77</v>
      </c>
      <c r="AO1613">
        <v>4.0000000000000002E-4</v>
      </c>
      <c r="AQ1613">
        <v>1.1999999999999999E-3</v>
      </c>
      <c r="AX1613">
        <v>2.8E-3</v>
      </c>
      <c r="BA1613">
        <v>3.6000000000000003E-3</v>
      </c>
    </row>
    <row r="1614" spans="1:80" x14ac:dyDescent="0.2">
      <c r="A1614" s="9">
        <v>11</v>
      </c>
      <c r="B1614" t="s">
        <v>57</v>
      </c>
      <c r="C1614" t="s">
        <v>170</v>
      </c>
      <c r="D1614" s="9">
        <v>5</v>
      </c>
      <c r="E1614" s="9">
        <v>1</v>
      </c>
      <c r="F1614" s="9">
        <v>31.3</v>
      </c>
      <c r="G1614" s="9">
        <v>8.0000000000000002E-3</v>
      </c>
      <c r="I1614" s="9" t="s">
        <v>77</v>
      </c>
      <c r="BD1614">
        <v>8.0000000000000002E-3</v>
      </c>
    </row>
    <row r="1615" spans="1:80" x14ac:dyDescent="0.2">
      <c r="A1615" s="9">
        <v>7</v>
      </c>
      <c r="B1615" t="s">
        <v>52</v>
      </c>
      <c r="C1615" t="s">
        <v>170</v>
      </c>
      <c r="D1615" s="9">
        <v>5</v>
      </c>
      <c r="E1615" s="9">
        <v>4</v>
      </c>
      <c r="F1615" s="9">
        <v>35.299999999999997</v>
      </c>
      <c r="G1615" s="9">
        <v>8.0000000000000002E-3</v>
      </c>
      <c r="I1615" s="9" t="s">
        <v>77</v>
      </c>
      <c r="J1615">
        <v>1.6000000000000001E-3</v>
      </c>
      <c r="K1615">
        <v>8.0000000000000004E-4</v>
      </c>
      <c r="AQ1615">
        <v>3.2000000000000002E-3</v>
      </c>
      <c r="BA1615">
        <v>2.3999999999999998E-3</v>
      </c>
    </row>
    <row r="1616" spans="1:80" x14ac:dyDescent="0.2">
      <c r="A1616" s="9">
        <v>3</v>
      </c>
      <c r="B1616" t="s">
        <v>52</v>
      </c>
      <c r="C1616" t="s">
        <v>173</v>
      </c>
      <c r="D1616" s="9">
        <v>6</v>
      </c>
      <c r="E1616" s="9">
        <v>6</v>
      </c>
      <c r="F1616" s="9">
        <v>55.3</v>
      </c>
      <c r="G1616" s="9">
        <v>8.0000000000000002E-3</v>
      </c>
      <c r="I1616" s="9" t="s">
        <v>77</v>
      </c>
      <c r="J1616">
        <v>1.1999999999999999E-3</v>
      </c>
      <c r="BB1616">
        <v>6.7999999999999996E-3</v>
      </c>
    </row>
    <row r="1617" spans="1:158" x14ac:dyDescent="0.2">
      <c r="A1617" s="9">
        <v>5</v>
      </c>
      <c r="B1617" t="s">
        <v>52</v>
      </c>
      <c r="C1617" t="s">
        <v>173</v>
      </c>
      <c r="D1617" s="9">
        <v>6</v>
      </c>
      <c r="E1617" s="9">
        <v>6</v>
      </c>
      <c r="F1617" s="9">
        <v>43.5</v>
      </c>
      <c r="G1617" s="9">
        <v>8.0000000000000002E-3</v>
      </c>
      <c r="I1617" s="9" t="s">
        <v>77</v>
      </c>
      <c r="J1617">
        <v>8.0000000000000004E-4</v>
      </c>
      <c r="BD1617">
        <v>7.2000000000000007E-3</v>
      </c>
    </row>
    <row r="1618" spans="1:158" x14ac:dyDescent="0.2">
      <c r="A1618" s="9">
        <v>28</v>
      </c>
      <c r="B1618" t="s">
        <v>58</v>
      </c>
      <c r="C1618" t="s">
        <v>170</v>
      </c>
      <c r="D1618" s="9">
        <v>5</v>
      </c>
      <c r="E1618" s="9">
        <v>1</v>
      </c>
      <c r="F1618" s="9">
        <v>20.100000000000001</v>
      </c>
      <c r="G1618" s="9">
        <v>8.0000000000000002E-3</v>
      </c>
      <c r="I1618" s="9" t="s">
        <v>77</v>
      </c>
      <c r="AQ1618">
        <v>8.0000000000000004E-4</v>
      </c>
      <c r="AX1618">
        <v>7.2000000000000007E-3</v>
      </c>
    </row>
    <row r="1619" spans="1:158" x14ac:dyDescent="0.2">
      <c r="A1619" s="9">
        <v>13</v>
      </c>
      <c r="B1619" t="s">
        <v>58</v>
      </c>
      <c r="C1619" t="s">
        <v>168</v>
      </c>
      <c r="D1619" s="9">
        <v>1</v>
      </c>
      <c r="E1619" s="9">
        <v>2</v>
      </c>
      <c r="F1619" s="9">
        <v>27.2</v>
      </c>
      <c r="G1619" s="9">
        <v>8.0000000000000002E-3</v>
      </c>
      <c r="I1619" s="9" t="s">
        <v>77</v>
      </c>
      <c r="CB1619">
        <v>8.0000000000000002E-3</v>
      </c>
    </row>
    <row r="1620" spans="1:158" x14ac:dyDescent="0.2">
      <c r="A1620" s="9">
        <v>21</v>
      </c>
      <c r="B1620" t="s">
        <v>58</v>
      </c>
      <c r="C1620" t="s">
        <v>170</v>
      </c>
      <c r="D1620" s="9">
        <v>5</v>
      </c>
      <c r="E1620" s="9">
        <v>3</v>
      </c>
      <c r="F1620" s="9">
        <v>15.3</v>
      </c>
      <c r="G1620" s="9">
        <v>8.0000000000000002E-3</v>
      </c>
      <c r="I1620" s="9" t="s">
        <v>77</v>
      </c>
      <c r="AQ1620">
        <v>5.2000000000000006E-3</v>
      </c>
      <c r="CD1620">
        <v>2.8E-3</v>
      </c>
    </row>
    <row r="1621" spans="1:158" x14ac:dyDescent="0.2">
      <c r="A1621" s="9">
        <v>6</v>
      </c>
      <c r="B1621" t="s">
        <v>58</v>
      </c>
      <c r="C1621" t="s">
        <v>173</v>
      </c>
      <c r="D1621" s="9">
        <v>6</v>
      </c>
      <c r="E1621" s="9">
        <v>4</v>
      </c>
      <c r="F1621" s="9">
        <v>23</v>
      </c>
      <c r="G1621" s="9">
        <v>8.0000000000000002E-3</v>
      </c>
      <c r="I1621" s="9" t="s">
        <v>77</v>
      </c>
      <c r="J1621">
        <v>8.0000000000000004E-4</v>
      </c>
      <c r="K1621">
        <v>4.0000000000000002E-4</v>
      </c>
      <c r="AO1621">
        <v>4.0000000000000002E-4</v>
      </c>
      <c r="AR1621">
        <v>1.6000000000000001E-3</v>
      </c>
      <c r="AZ1621">
        <v>4.7999999999999996E-3</v>
      </c>
    </row>
    <row r="1622" spans="1:158" x14ac:dyDescent="0.2">
      <c r="A1622" s="9">
        <v>4</v>
      </c>
      <c r="B1622" t="s">
        <v>48</v>
      </c>
      <c r="C1622" t="s">
        <v>168</v>
      </c>
      <c r="D1622" s="9">
        <v>1</v>
      </c>
      <c r="E1622" s="9">
        <v>6</v>
      </c>
      <c r="F1622" s="9">
        <v>30.7</v>
      </c>
      <c r="G1622" s="9">
        <v>8.0000000000000002E-3</v>
      </c>
      <c r="I1622" s="9" t="s">
        <v>77</v>
      </c>
      <c r="J1622">
        <v>2.8E-3</v>
      </c>
      <c r="K1622">
        <v>3.2000000000000002E-3</v>
      </c>
      <c r="M1622">
        <v>1.1999999999999999E-3</v>
      </c>
      <c r="P1622">
        <v>2.4000000000000001E-4</v>
      </c>
      <c r="AL1622">
        <v>5.6000000000000006E-4</v>
      </c>
    </row>
    <row r="1623" spans="1:158" s="99" customFormat="1" x14ac:dyDescent="0.2">
      <c r="A1623" s="9">
        <v>1</v>
      </c>
      <c r="B1623" t="s">
        <v>78</v>
      </c>
      <c r="C1623" t="s">
        <v>168</v>
      </c>
      <c r="D1623" s="9">
        <v>1</v>
      </c>
      <c r="E1623" s="9">
        <v>6</v>
      </c>
      <c r="F1623" s="9">
        <v>13.9</v>
      </c>
      <c r="G1623" s="9">
        <v>8.0000000000000002E-3</v>
      </c>
      <c r="H1623"/>
      <c r="I1623" s="9" t="s">
        <v>77</v>
      </c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>
        <v>7.2000000000000007E-3</v>
      </c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>
        <v>8.0000000000000004E-4</v>
      </c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  <c r="DB1623"/>
      <c r="DC1623"/>
      <c r="DD1623"/>
      <c r="DE1623"/>
      <c r="DF1623"/>
      <c r="DG1623"/>
      <c r="DH1623"/>
      <c r="DI1623"/>
      <c r="DJ1623"/>
      <c r="DK1623"/>
      <c r="DL1623"/>
      <c r="DM1623"/>
      <c r="DN1623"/>
      <c r="DO1623"/>
      <c r="DP1623"/>
      <c r="DQ1623"/>
      <c r="DR1623"/>
      <c r="DS1623"/>
      <c r="DT1623"/>
      <c r="DU1623"/>
      <c r="DV1623"/>
      <c r="DW1623"/>
      <c r="DX1623"/>
      <c r="DY1623"/>
      <c r="DZ1623"/>
      <c r="EA1623"/>
      <c r="EB1623"/>
      <c r="EC1623"/>
      <c r="ED1623"/>
      <c r="EE1623"/>
      <c r="EF1623"/>
      <c r="EG1623"/>
      <c r="EH1623"/>
      <c r="EI1623"/>
      <c r="EJ1623"/>
      <c r="EK1623"/>
      <c r="EL1623"/>
      <c r="EM1623"/>
      <c r="EN1623"/>
      <c r="EO1623"/>
      <c r="EP1623"/>
      <c r="EQ1623"/>
      <c r="ER1623"/>
      <c r="ES1623"/>
      <c r="ET1623"/>
      <c r="EU1623"/>
      <c r="EV1623"/>
      <c r="EW1623"/>
      <c r="EX1623"/>
      <c r="EY1623"/>
      <c r="EZ1623"/>
      <c r="FA1623"/>
      <c r="FB1623"/>
    </row>
    <row r="1624" spans="1:158" x14ac:dyDescent="0.2">
      <c r="A1624" s="9">
        <v>1</v>
      </c>
      <c r="B1624" t="s">
        <v>47</v>
      </c>
      <c r="C1624" t="s">
        <v>168</v>
      </c>
      <c r="D1624" s="9">
        <v>1</v>
      </c>
      <c r="E1624" s="9">
        <v>4</v>
      </c>
      <c r="F1624" s="9">
        <v>31.7</v>
      </c>
      <c r="G1624" s="9">
        <v>8.0000000000000019E-3</v>
      </c>
      <c r="I1624" s="9" t="s">
        <v>77</v>
      </c>
      <c r="J1624">
        <v>4.4000000000000003E-3</v>
      </c>
      <c r="K1624">
        <v>3.2000000000000002E-3</v>
      </c>
      <c r="P1624">
        <v>3.2000000000000003E-4</v>
      </c>
      <c r="AN1624">
        <v>8.0000000000000007E-5</v>
      </c>
    </row>
    <row r="1625" spans="1:158" x14ac:dyDescent="0.2">
      <c r="A1625" s="9">
        <v>12</v>
      </c>
      <c r="B1625" t="s">
        <v>55</v>
      </c>
      <c r="C1625" t="s">
        <v>168</v>
      </c>
      <c r="D1625" s="9">
        <v>1</v>
      </c>
      <c r="E1625" s="9">
        <v>2</v>
      </c>
      <c r="F1625" s="9">
        <v>31.6</v>
      </c>
      <c r="G1625" s="9">
        <v>8.0000000000000019E-3</v>
      </c>
      <c r="I1625" s="9" t="s">
        <v>77</v>
      </c>
      <c r="P1625">
        <v>4.0000000000000002E-4</v>
      </c>
      <c r="AO1625">
        <v>2.8800000000000002E-3</v>
      </c>
      <c r="AQ1625">
        <v>4.4000000000000003E-3</v>
      </c>
      <c r="BF1625">
        <v>3.2000000000000003E-4</v>
      </c>
    </row>
    <row r="1626" spans="1:158" x14ac:dyDescent="0.2">
      <c r="A1626" s="9">
        <v>27</v>
      </c>
      <c r="B1626" t="s">
        <v>53</v>
      </c>
      <c r="C1626" t="s">
        <v>170</v>
      </c>
      <c r="D1626" s="9">
        <v>5</v>
      </c>
      <c r="E1626" s="9">
        <v>3</v>
      </c>
      <c r="F1626" s="9">
        <v>36.9</v>
      </c>
      <c r="G1626" s="9">
        <v>8.8999999999999999E-3</v>
      </c>
      <c r="I1626" s="9" t="s">
        <v>77</v>
      </c>
      <c r="K1626">
        <v>8.9999999999999998E-4</v>
      </c>
      <c r="AM1626">
        <v>1.6000000000000001E-4</v>
      </c>
      <c r="AQ1626">
        <v>7.8399999999999997E-3</v>
      </c>
    </row>
    <row r="1627" spans="1:158" x14ac:dyDescent="0.2">
      <c r="A1627" s="9">
        <v>8</v>
      </c>
      <c r="B1627" t="s">
        <v>49</v>
      </c>
      <c r="C1627" t="s">
        <v>173</v>
      </c>
      <c r="D1627" s="9">
        <v>6</v>
      </c>
      <c r="E1627" s="9">
        <v>6</v>
      </c>
      <c r="F1627" s="9">
        <v>22.5</v>
      </c>
      <c r="G1627" s="9">
        <v>8.9999999999999976E-3</v>
      </c>
      <c r="I1627" s="9" t="s">
        <v>77</v>
      </c>
      <c r="J1627">
        <v>5.7599999999999995E-3</v>
      </c>
      <c r="K1627">
        <v>2.6999999999999997E-3</v>
      </c>
      <c r="N1627">
        <v>2.6999999999999995E-4</v>
      </c>
      <c r="AS1627">
        <v>2.6999999999999995E-4</v>
      </c>
    </row>
    <row r="1628" spans="1:158" x14ac:dyDescent="0.2">
      <c r="A1628" s="9">
        <v>23</v>
      </c>
      <c r="B1628" t="s">
        <v>53</v>
      </c>
      <c r="C1628" t="s">
        <v>170</v>
      </c>
      <c r="D1628" s="9">
        <v>5</v>
      </c>
      <c r="E1628" s="9">
        <v>3</v>
      </c>
      <c r="F1628" s="9">
        <v>26.3</v>
      </c>
      <c r="G1628" s="9">
        <v>8.9999999999999993E-3</v>
      </c>
      <c r="I1628" s="9" t="s">
        <v>77</v>
      </c>
      <c r="AM1628">
        <v>1.3499999999999999E-3</v>
      </c>
      <c r="AQ1628">
        <v>5.3999999999999994E-3</v>
      </c>
      <c r="CD1628">
        <v>2.2499999999999998E-3</v>
      </c>
    </row>
    <row r="1629" spans="1:158" x14ac:dyDescent="0.2">
      <c r="A1629" s="9">
        <v>30</v>
      </c>
      <c r="B1629" t="s">
        <v>53</v>
      </c>
      <c r="C1629" t="s">
        <v>170</v>
      </c>
      <c r="D1629" s="9">
        <v>5</v>
      </c>
      <c r="E1629" s="9">
        <v>3</v>
      </c>
      <c r="F1629" s="9">
        <v>33.6</v>
      </c>
      <c r="G1629" s="9">
        <v>8.9999999999999993E-3</v>
      </c>
      <c r="I1629" s="9" t="s">
        <v>77</v>
      </c>
      <c r="K1629">
        <v>8.9999999999999998E-4</v>
      </c>
      <c r="N1629">
        <v>1.7999999999999998E-4</v>
      </c>
      <c r="AM1629">
        <v>7.1999999999999994E-4</v>
      </c>
      <c r="AQ1629">
        <v>7.1999999999999998E-3</v>
      </c>
    </row>
    <row r="1630" spans="1:158" x14ac:dyDescent="0.2">
      <c r="A1630" s="9">
        <v>21</v>
      </c>
      <c r="B1630" t="s">
        <v>53</v>
      </c>
      <c r="C1630" t="s">
        <v>169</v>
      </c>
      <c r="D1630" s="9">
        <v>4</v>
      </c>
      <c r="E1630" s="9">
        <v>4</v>
      </c>
      <c r="F1630" s="9">
        <v>33.1</v>
      </c>
      <c r="G1630" s="9">
        <v>8.9999999999999993E-3</v>
      </c>
      <c r="I1630" s="9" t="s">
        <v>77</v>
      </c>
      <c r="CC1630">
        <v>8.9999999999999993E-3</v>
      </c>
    </row>
    <row r="1631" spans="1:158" x14ac:dyDescent="0.2">
      <c r="A1631" s="9">
        <v>8</v>
      </c>
      <c r="B1631" t="s">
        <v>53</v>
      </c>
      <c r="C1631" t="s">
        <v>170</v>
      </c>
      <c r="D1631" s="9">
        <v>5</v>
      </c>
      <c r="E1631" s="9">
        <v>4</v>
      </c>
      <c r="F1631" s="9">
        <v>29.1</v>
      </c>
      <c r="G1631" s="9">
        <v>8.9999999999999993E-3</v>
      </c>
      <c r="I1631" s="9" t="s">
        <v>77</v>
      </c>
      <c r="J1631">
        <v>4.4999999999999999E-4</v>
      </c>
      <c r="AQ1631">
        <v>8.5499999999999986E-3</v>
      </c>
    </row>
    <row r="1632" spans="1:158" x14ac:dyDescent="0.2">
      <c r="A1632" s="9">
        <v>9</v>
      </c>
      <c r="B1632" t="s">
        <v>53</v>
      </c>
      <c r="C1632" t="s">
        <v>170</v>
      </c>
      <c r="D1632" s="9">
        <v>5</v>
      </c>
      <c r="E1632" s="9">
        <v>4</v>
      </c>
      <c r="F1632" s="9">
        <v>22.6</v>
      </c>
      <c r="G1632" s="9">
        <v>8.9999999999999993E-3</v>
      </c>
      <c r="I1632" s="9" t="s">
        <v>77</v>
      </c>
      <c r="J1632">
        <v>3.5999999999999997E-4</v>
      </c>
      <c r="AM1632">
        <v>8.9999999999999992E-5</v>
      </c>
      <c r="AQ1632">
        <v>8.5499999999999986E-3</v>
      </c>
    </row>
    <row r="1633" spans="1:80" x14ac:dyDescent="0.2">
      <c r="A1633" s="9">
        <v>26</v>
      </c>
      <c r="B1633" t="s">
        <v>53</v>
      </c>
      <c r="C1633" t="s">
        <v>170</v>
      </c>
      <c r="D1633" s="9">
        <v>5</v>
      </c>
      <c r="E1633" s="9">
        <v>4</v>
      </c>
      <c r="F1633" s="9">
        <v>27.9</v>
      </c>
      <c r="G1633" s="9">
        <v>8.9999999999999993E-3</v>
      </c>
      <c r="I1633" s="9" t="s">
        <v>77</v>
      </c>
      <c r="AQ1633">
        <v>8.9999999999999993E-3</v>
      </c>
    </row>
    <row r="1634" spans="1:80" x14ac:dyDescent="0.2">
      <c r="A1634" s="9">
        <v>1</v>
      </c>
      <c r="B1634" t="s">
        <v>49</v>
      </c>
      <c r="C1634" t="s">
        <v>173</v>
      </c>
      <c r="D1634" s="9">
        <v>6</v>
      </c>
      <c r="E1634" s="9">
        <v>6</v>
      </c>
      <c r="F1634" s="9">
        <v>24.3</v>
      </c>
      <c r="G1634" s="9">
        <v>8.9999999999999993E-3</v>
      </c>
      <c r="I1634" s="9" t="s">
        <v>77</v>
      </c>
      <c r="J1634">
        <v>6.7499999999999991E-3</v>
      </c>
      <c r="K1634">
        <v>2.2499999999999998E-3</v>
      </c>
    </row>
    <row r="1635" spans="1:80" x14ac:dyDescent="0.2">
      <c r="A1635" s="9">
        <v>7</v>
      </c>
      <c r="B1635" t="s">
        <v>49</v>
      </c>
      <c r="C1635" t="s">
        <v>173</v>
      </c>
      <c r="D1635" s="9">
        <v>6</v>
      </c>
      <c r="E1635" s="9">
        <v>6</v>
      </c>
      <c r="F1635" s="9">
        <v>22.3</v>
      </c>
      <c r="G1635" s="9">
        <v>8.9999999999999993E-3</v>
      </c>
      <c r="I1635" s="9" t="s">
        <v>77</v>
      </c>
      <c r="J1635">
        <v>6.2999999999999992E-3</v>
      </c>
      <c r="K1635">
        <v>1.8E-3</v>
      </c>
      <c r="M1635">
        <v>6.3000000000000003E-4</v>
      </c>
      <c r="N1635">
        <v>2.6999999999999995E-4</v>
      </c>
    </row>
    <row r="1636" spans="1:80" x14ac:dyDescent="0.2">
      <c r="A1636" s="9">
        <v>9</v>
      </c>
      <c r="B1636" t="s">
        <v>49</v>
      </c>
      <c r="C1636" t="s">
        <v>173</v>
      </c>
      <c r="D1636" s="9">
        <v>6</v>
      </c>
      <c r="E1636" s="9">
        <v>6</v>
      </c>
      <c r="F1636" s="9">
        <v>21.2</v>
      </c>
      <c r="G1636" s="9">
        <v>8.9999999999999993E-3</v>
      </c>
      <c r="I1636" s="9" t="s">
        <v>77</v>
      </c>
      <c r="J1636">
        <v>5.6699999999999997E-3</v>
      </c>
      <c r="K1636">
        <v>2.6999999999999997E-3</v>
      </c>
      <c r="N1636">
        <v>6.3000000000000003E-4</v>
      </c>
    </row>
    <row r="1637" spans="1:80" x14ac:dyDescent="0.2">
      <c r="A1637" s="9">
        <v>4</v>
      </c>
      <c r="B1637" t="s">
        <v>59</v>
      </c>
      <c r="C1637" t="s">
        <v>169</v>
      </c>
      <c r="D1637" s="9">
        <v>4</v>
      </c>
      <c r="E1637" s="9">
        <v>4</v>
      </c>
      <c r="F1637" s="9">
        <v>44</v>
      </c>
      <c r="G1637" s="9">
        <v>8.9999999999999993E-3</v>
      </c>
      <c r="I1637" s="9" t="s">
        <v>77</v>
      </c>
      <c r="CB1637">
        <v>8.9999999999999993E-3</v>
      </c>
    </row>
    <row r="1638" spans="1:80" x14ac:dyDescent="0.2">
      <c r="A1638" s="9">
        <v>1</v>
      </c>
      <c r="B1638" t="s">
        <v>51</v>
      </c>
      <c r="C1638" t="s">
        <v>170</v>
      </c>
      <c r="D1638" s="9">
        <v>5</v>
      </c>
      <c r="E1638" s="9">
        <v>1</v>
      </c>
      <c r="F1638" s="9">
        <v>20</v>
      </c>
      <c r="G1638" s="9">
        <v>8.9999999999999993E-3</v>
      </c>
      <c r="I1638" s="9" t="s">
        <v>77</v>
      </c>
      <c r="J1638">
        <v>2.2499999999999998E-3</v>
      </c>
      <c r="K1638">
        <v>5.8500000000000002E-3</v>
      </c>
      <c r="L1638">
        <v>3.5999999999999997E-4</v>
      </c>
      <c r="N1638">
        <v>4.4999999999999999E-4</v>
      </c>
      <c r="Q1638">
        <v>8.9999999999999992E-5</v>
      </c>
    </row>
    <row r="1639" spans="1:80" x14ac:dyDescent="0.2">
      <c r="A1639" s="9">
        <v>13</v>
      </c>
      <c r="B1639" t="s">
        <v>108</v>
      </c>
      <c r="C1639" t="s">
        <v>170</v>
      </c>
      <c r="D1639" s="9">
        <v>5</v>
      </c>
      <c r="E1639" s="9">
        <v>6</v>
      </c>
      <c r="F1639" s="9">
        <v>35.200000000000003</v>
      </c>
      <c r="G1639" s="9">
        <v>8.9999999999999993E-3</v>
      </c>
      <c r="I1639" s="9" t="s">
        <v>77</v>
      </c>
      <c r="J1639">
        <v>2.6999999999999997E-3</v>
      </c>
      <c r="K1639">
        <v>8.9999999999999998E-4</v>
      </c>
      <c r="N1639">
        <v>4.4099999999999999E-4</v>
      </c>
      <c r="P1639">
        <v>9.0000000000000002E-6</v>
      </c>
      <c r="AR1639">
        <v>4.4999999999999999E-4</v>
      </c>
      <c r="BD1639">
        <v>4.4999999999999997E-3</v>
      </c>
    </row>
    <row r="1640" spans="1:80" x14ac:dyDescent="0.2">
      <c r="A1640" s="9">
        <v>2</v>
      </c>
      <c r="B1640" t="s">
        <v>55</v>
      </c>
      <c r="C1640" t="s">
        <v>168</v>
      </c>
      <c r="D1640" s="9">
        <v>1</v>
      </c>
      <c r="E1640" s="9">
        <v>3</v>
      </c>
      <c r="F1640" s="9">
        <v>39.799999999999997</v>
      </c>
      <c r="G1640" s="9">
        <v>8.9999999999999993E-3</v>
      </c>
      <c r="I1640" s="9" t="s">
        <v>77</v>
      </c>
      <c r="K1640">
        <v>7.2000000000000005E-4</v>
      </c>
      <c r="AA1640">
        <v>7.2000000000000005E-4</v>
      </c>
      <c r="AO1640">
        <v>3.5999999999999999E-3</v>
      </c>
      <c r="AQ1640">
        <v>3.5999999999999999E-3</v>
      </c>
      <c r="AW1640">
        <v>9.0000000000000006E-5</v>
      </c>
      <c r="AX1640">
        <v>2.7E-4</v>
      </c>
    </row>
    <row r="1641" spans="1:80" x14ac:dyDescent="0.2">
      <c r="A1641" s="9">
        <v>4</v>
      </c>
      <c r="B1641" t="s">
        <v>55</v>
      </c>
      <c r="C1641" t="s">
        <v>168</v>
      </c>
      <c r="D1641" s="9">
        <v>1</v>
      </c>
      <c r="E1641" s="9">
        <v>3</v>
      </c>
      <c r="F1641" s="9">
        <v>40.6</v>
      </c>
      <c r="G1641" s="9">
        <v>8.9999999999999993E-3</v>
      </c>
      <c r="I1641" s="9" t="s">
        <v>77</v>
      </c>
      <c r="AO1641">
        <v>1.8E-3</v>
      </c>
      <c r="AQ1641">
        <v>1.8E-3</v>
      </c>
      <c r="AX1641">
        <v>2.7000000000000001E-3</v>
      </c>
      <c r="BA1641">
        <v>4.4999999999999999E-4</v>
      </c>
      <c r="CB1641">
        <v>2.2499999999999998E-3</v>
      </c>
    </row>
    <row r="1642" spans="1:80" x14ac:dyDescent="0.2">
      <c r="A1642" s="9">
        <v>21</v>
      </c>
      <c r="B1642" t="s">
        <v>55</v>
      </c>
      <c r="C1642" t="s">
        <v>168</v>
      </c>
      <c r="D1642" s="9">
        <v>1</v>
      </c>
      <c r="E1642" s="9">
        <v>4</v>
      </c>
      <c r="F1642" s="9">
        <v>31.5</v>
      </c>
      <c r="G1642" s="9">
        <v>8.9999999999999993E-3</v>
      </c>
      <c r="I1642" s="9" t="s">
        <v>77</v>
      </c>
      <c r="K1642">
        <v>4.4999999999999999E-4</v>
      </c>
      <c r="AA1642">
        <v>2.7E-4</v>
      </c>
      <c r="AO1642">
        <v>4.0499999999999998E-3</v>
      </c>
      <c r="AQ1642">
        <v>2.7000000000000001E-3</v>
      </c>
      <c r="AX1642">
        <v>4.4999999999999999E-4</v>
      </c>
      <c r="BA1642">
        <v>1.08E-3</v>
      </c>
    </row>
    <row r="1643" spans="1:80" x14ac:dyDescent="0.2">
      <c r="A1643" s="9">
        <v>24</v>
      </c>
      <c r="B1643" t="s">
        <v>55</v>
      </c>
      <c r="C1643" t="s">
        <v>168</v>
      </c>
      <c r="D1643" s="9">
        <v>1</v>
      </c>
      <c r="E1643" s="9">
        <v>5</v>
      </c>
      <c r="F1643" s="9">
        <v>34.200000000000003</v>
      </c>
      <c r="G1643" s="9">
        <v>8.9999999999999993E-3</v>
      </c>
      <c r="I1643" s="9" t="s">
        <v>77</v>
      </c>
      <c r="AA1643">
        <v>1.7999999999999998E-4</v>
      </c>
      <c r="AO1643">
        <v>2.6999999999999995E-4</v>
      </c>
      <c r="AQ1643">
        <v>2.2499999999999998E-3</v>
      </c>
      <c r="AX1643">
        <v>2.2499999999999998E-3</v>
      </c>
      <c r="BA1643">
        <v>4.0499999999999998E-3</v>
      </c>
    </row>
    <row r="1644" spans="1:80" x14ac:dyDescent="0.2">
      <c r="A1644" s="9">
        <v>7</v>
      </c>
      <c r="B1644" t="s">
        <v>55</v>
      </c>
      <c r="C1644" t="s">
        <v>168</v>
      </c>
      <c r="D1644" s="9">
        <v>1</v>
      </c>
      <c r="E1644" s="9">
        <v>6</v>
      </c>
      <c r="F1644" s="9">
        <v>26.6</v>
      </c>
      <c r="G1644" s="9">
        <v>8.9999999999999993E-3</v>
      </c>
      <c r="I1644" s="9" t="s">
        <v>77</v>
      </c>
      <c r="K1644">
        <v>6.3E-5</v>
      </c>
      <c r="AO1644">
        <v>8.0999999999999996E-3</v>
      </c>
      <c r="AQ1644">
        <v>8.0999999999999996E-4</v>
      </c>
      <c r="AX1644">
        <v>2.6999999999999999E-5</v>
      </c>
    </row>
    <row r="1645" spans="1:80" x14ac:dyDescent="0.2">
      <c r="A1645" s="9">
        <v>24</v>
      </c>
      <c r="B1645" t="s">
        <v>57</v>
      </c>
      <c r="C1645" t="s">
        <v>170</v>
      </c>
      <c r="D1645" s="9">
        <v>5</v>
      </c>
      <c r="E1645" s="9">
        <v>1</v>
      </c>
      <c r="F1645" s="9">
        <v>31.7</v>
      </c>
      <c r="G1645" s="9">
        <v>8.9999999999999993E-3</v>
      </c>
      <c r="I1645" s="9" t="s">
        <v>77</v>
      </c>
      <c r="J1645">
        <v>6.3000000000000003E-4</v>
      </c>
      <c r="K1645">
        <v>2.6999999999999995E-4</v>
      </c>
      <c r="BG1645">
        <v>8.0999999999999996E-3</v>
      </c>
    </row>
    <row r="1646" spans="1:80" x14ac:dyDescent="0.2">
      <c r="A1646" s="9">
        <v>1</v>
      </c>
      <c r="B1646" t="s">
        <v>52</v>
      </c>
      <c r="C1646" t="s">
        <v>168</v>
      </c>
      <c r="D1646" s="9">
        <v>1</v>
      </c>
      <c r="E1646" s="9">
        <v>3</v>
      </c>
      <c r="F1646" s="9">
        <v>68</v>
      </c>
      <c r="G1646" s="9">
        <v>8.9999999999999993E-3</v>
      </c>
      <c r="BL1646">
        <v>6.7499999999999999E-3</v>
      </c>
      <c r="BV1646">
        <v>2.2499999999999998E-3</v>
      </c>
    </row>
    <row r="1647" spans="1:80" x14ac:dyDescent="0.2">
      <c r="A1647" s="9">
        <v>17</v>
      </c>
      <c r="B1647" t="s">
        <v>58</v>
      </c>
      <c r="C1647" t="s">
        <v>168</v>
      </c>
      <c r="D1647" s="9">
        <v>1</v>
      </c>
      <c r="E1647" s="9">
        <v>2</v>
      </c>
      <c r="F1647" s="9">
        <v>24</v>
      </c>
      <c r="G1647" s="9">
        <v>8.9999999999999993E-3</v>
      </c>
      <c r="I1647" s="9" t="s">
        <v>77</v>
      </c>
      <c r="CB1647">
        <v>8.9999999999999993E-3</v>
      </c>
    </row>
    <row r="1648" spans="1:80" x14ac:dyDescent="0.2">
      <c r="A1648" s="9">
        <v>11</v>
      </c>
      <c r="B1648" t="s">
        <v>58</v>
      </c>
      <c r="C1648" t="s">
        <v>170</v>
      </c>
      <c r="D1648" s="9">
        <v>5</v>
      </c>
      <c r="E1648" s="9">
        <v>2</v>
      </c>
      <c r="F1648" s="9">
        <v>26.2</v>
      </c>
      <c r="G1648" s="9">
        <v>8.9999999999999993E-3</v>
      </c>
      <c r="I1648" s="9" t="s">
        <v>77</v>
      </c>
      <c r="J1648">
        <v>1.3499999999999999E-3</v>
      </c>
      <c r="K1648">
        <v>8.9999999999999998E-4</v>
      </c>
      <c r="AO1648">
        <v>4.4999999999999999E-4</v>
      </c>
      <c r="AQ1648">
        <v>6.2999999999999992E-3</v>
      </c>
    </row>
    <row r="1649" spans="1:158" x14ac:dyDescent="0.2">
      <c r="A1649" s="9">
        <v>12</v>
      </c>
      <c r="B1649" t="s">
        <v>58</v>
      </c>
      <c r="C1649" t="s">
        <v>170</v>
      </c>
      <c r="D1649" s="9">
        <v>5</v>
      </c>
      <c r="E1649" s="9">
        <v>3</v>
      </c>
      <c r="F1649" s="9">
        <v>15.2</v>
      </c>
      <c r="G1649" s="9">
        <v>8.9999999999999993E-3</v>
      </c>
      <c r="I1649" s="9" t="s">
        <v>77</v>
      </c>
      <c r="AQ1649">
        <v>4.4999999999999999E-4</v>
      </c>
      <c r="CA1649">
        <v>8.5499999999999986E-3</v>
      </c>
    </row>
    <row r="1650" spans="1:158" x14ac:dyDescent="0.2">
      <c r="A1650" s="55">
        <v>1</v>
      </c>
      <c r="B1650" s="101" t="s">
        <v>45</v>
      </c>
      <c r="C1650" s="55" t="s">
        <v>169</v>
      </c>
      <c r="D1650" s="55">
        <v>4</v>
      </c>
      <c r="E1650" s="55">
        <v>1</v>
      </c>
      <c r="F1650" s="55">
        <v>69.3</v>
      </c>
      <c r="G1650" s="52">
        <f>SUM(J1650:GC1650)</f>
        <v>8.9999999999999993E-3</v>
      </c>
      <c r="H1650" s="55"/>
      <c r="I1650" s="55" t="s">
        <v>77</v>
      </c>
      <c r="J1650" s="55">
        <f>0.85*0.009</f>
        <v>7.6499999999999988E-3</v>
      </c>
      <c r="K1650" s="55">
        <f>0.05*0.009</f>
        <v>4.4999999999999999E-4</v>
      </c>
      <c r="L1650" s="55"/>
      <c r="M1650" s="55"/>
      <c r="N1650" s="55"/>
      <c r="O1650" s="55">
        <f>0.01*0.009</f>
        <v>8.9999999999999992E-5</v>
      </c>
      <c r="P1650" s="55"/>
      <c r="Q1650" s="55"/>
      <c r="R1650" s="55"/>
      <c r="S1650" s="55"/>
      <c r="T1650" s="55"/>
      <c r="U1650" s="55"/>
      <c r="V1650" s="55"/>
      <c r="W1650" s="55"/>
      <c r="X1650" s="55">
        <f>0.09*0.009</f>
        <v>8.0999999999999996E-4</v>
      </c>
      <c r="Y1650" s="55"/>
      <c r="Z1650" s="55"/>
      <c r="AA1650" s="55"/>
      <c r="AB1650" s="55"/>
      <c r="AC1650" s="55"/>
      <c r="AD1650" s="55"/>
      <c r="AE1650" s="55"/>
      <c r="AF1650" s="55"/>
      <c r="AG1650" s="55"/>
      <c r="AH1650" s="55"/>
      <c r="AI1650" s="55"/>
      <c r="AJ1650" s="55"/>
      <c r="AK1650" s="55"/>
      <c r="AL1650" s="55"/>
      <c r="AM1650" s="55"/>
      <c r="AN1650" s="55"/>
      <c r="AO1650" s="55"/>
      <c r="AP1650" s="55"/>
      <c r="AQ1650" s="55"/>
      <c r="AR1650" s="55"/>
      <c r="AS1650" s="55"/>
      <c r="AT1650" s="55"/>
      <c r="AU1650" s="55"/>
      <c r="AV1650" s="55"/>
      <c r="AW1650" s="55"/>
      <c r="AX1650" s="55"/>
      <c r="AY1650" s="55"/>
      <c r="AZ1650" s="55"/>
      <c r="BA1650" s="55"/>
      <c r="BB1650" s="55"/>
      <c r="BC1650" s="55"/>
      <c r="BD1650" s="55"/>
      <c r="BE1650" s="55"/>
      <c r="BF1650" s="55"/>
      <c r="BG1650" s="55"/>
      <c r="BH1650" s="55"/>
      <c r="BI1650" s="55"/>
      <c r="BJ1650" s="55"/>
      <c r="BK1650" s="55"/>
      <c r="BL1650" s="55"/>
      <c r="BM1650" s="55"/>
      <c r="BN1650" s="55"/>
      <c r="BO1650" s="55"/>
      <c r="BP1650" s="55"/>
      <c r="BQ1650" s="55"/>
      <c r="BR1650" s="55"/>
      <c r="BS1650" s="55"/>
      <c r="BT1650" s="55"/>
      <c r="BU1650" s="55"/>
      <c r="BV1650" s="55"/>
      <c r="BW1650" s="55"/>
      <c r="BX1650" s="55"/>
      <c r="BY1650" s="55"/>
      <c r="BZ1650" s="55"/>
      <c r="CA1650" s="55"/>
      <c r="CB1650" s="55"/>
      <c r="CC1650" s="55"/>
      <c r="CD1650" s="55"/>
      <c r="CE1650" s="55"/>
      <c r="CF1650" s="55"/>
      <c r="CG1650" s="55"/>
      <c r="CH1650" s="55"/>
      <c r="CI1650" s="55"/>
      <c r="CJ1650" s="55"/>
      <c r="CK1650" s="55"/>
      <c r="CL1650" s="55"/>
      <c r="CM1650" s="55"/>
      <c r="CN1650" s="55"/>
      <c r="CO1650" s="55"/>
      <c r="CP1650" s="55"/>
      <c r="CQ1650" s="55"/>
      <c r="CR1650" s="55"/>
      <c r="CS1650" s="55"/>
      <c r="CT1650" s="55"/>
      <c r="CU1650" s="55"/>
      <c r="CV1650" s="55"/>
      <c r="CW1650" s="55"/>
      <c r="CX1650" s="55"/>
      <c r="CY1650" s="55"/>
      <c r="CZ1650" s="55"/>
      <c r="DA1650" s="55"/>
      <c r="DB1650" s="55"/>
      <c r="DC1650" s="55"/>
      <c r="DD1650" s="55"/>
      <c r="DE1650" s="55"/>
      <c r="DF1650" s="55"/>
      <c r="DG1650" s="55"/>
      <c r="DH1650" s="55"/>
      <c r="DI1650" s="55"/>
      <c r="DJ1650" s="55"/>
      <c r="DK1650" s="55"/>
      <c r="DL1650" s="55"/>
      <c r="DM1650" s="55"/>
      <c r="DN1650" s="55"/>
      <c r="DO1650" s="55"/>
      <c r="DP1650" s="55"/>
      <c r="DQ1650" s="55"/>
      <c r="DR1650" s="55"/>
      <c r="DS1650" s="55"/>
      <c r="DT1650" s="55"/>
      <c r="DU1650" s="55"/>
      <c r="DV1650" s="55"/>
      <c r="DW1650" s="55"/>
      <c r="DX1650" s="55"/>
      <c r="DY1650" s="55"/>
      <c r="DZ1650" s="55"/>
      <c r="EA1650" s="55"/>
      <c r="EB1650" s="55"/>
      <c r="EC1650" s="55"/>
      <c r="ED1650" s="55"/>
      <c r="EE1650" s="55"/>
      <c r="EF1650" s="55"/>
      <c r="EG1650" s="55"/>
      <c r="EH1650" s="55"/>
      <c r="EI1650" s="55"/>
      <c r="EJ1650" s="55"/>
      <c r="EK1650" s="55"/>
      <c r="EL1650" s="55"/>
      <c r="EM1650" s="55"/>
      <c r="EN1650" s="55"/>
      <c r="EO1650" s="55"/>
      <c r="EP1650" s="55"/>
      <c r="EQ1650" s="55"/>
      <c r="ER1650" s="55"/>
      <c r="ES1650" s="55"/>
      <c r="ET1650" s="55"/>
      <c r="EU1650" s="55"/>
      <c r="EV1650" s="55"/>
      <c r="EW1650" s="55"/>
      <c r="EX1650" s="55"/>
      <c r="EY1650" s="55"/>
      <c r="EZ1650" s="55"/>
      <c r="FA1650" s="55"/>
      <c r="FB1650" s="55"/>
    </row>
    <row r="1651" spans="1:158" s="100" customFormat="1" x14ac:dyDescent="0.2">
      <c r="A1651" s="9">
        <v>4</v>
      </c>
      <c r="B1651" t="s">
        <v>60</v>
      </c>
      <c r="C1651" t="s">
        <v>170</v>
      </c>
      <c r="D1651" s="9">
        <v>5</v>
      </c>
      <c r="E1651" s="9">
        <v>6</v>
      </c>
      <c r="F1651" s="9">
        <v>24.5</v>
      </c>
      <c r="G1651" s="9">
        <v>8.9999999999999993E-3</v>
      </c>
      <c r="H1651"/>
      <c r="I1651" s="9" t="s">
        <v>77</v>
      </c>
      <c r="J1651">
        <v>8.9999999999999993E-3</v>
      </c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  <c r="DB1651"/>
      <c r="DC1651"/>
      <c r="DD1651"/>
      <c r="DE1651"/>
      <c r="DF1651"/>
      <c r="DG1651"/>
      <c r="DH1651"/>
      <c r="DI1651"/>
      <c r="DJ1651"/>
      <c r="DK1651"/>
      <c r="DL1651"/>
      <c r="DM1651"/>
      <c r="DN1651"/>
      <c r="DO1651"/>
      <c r="DP1651"/>
      <c r="DQ1651"/>
      <c r="DR1651"/>
      <c r="DS1651"/>
      <c r="DT1651"/>
      <c r="DU1651"/>
      <c r="DV1651"/>
      <c r="DW1651"/>
      <c r="DX1651"/>
      <c r="DY1651"/>
      <c r="DZ1651"/>
      <c r="EA1651"/>
      <c r="EB1651"/>
      <c r="EC1651"/>
      <c r="ED1651"/>
      <c r="EE1651"/>
      <c r="EF1651"/>
      <c r="EG1651"/>
      <c r="EH1651"/>
      <c r="EI1651"/>
      <c r="EJ1651"/>
      <c r="EK1651"/>
      <c r="EL1651"/>
      <c r="EM1651"/>
      <c r="EN1651"/>
      <c r="EO1651"/>
      <c r="EP1651"/>
      <c r="EQ1651"/>
      <c r="ER1651"/>
      <c r="ES1651"/>
      <c r="ET1651"/>
      <c r="EU1651"/>
      <c r="EV1651"/>
      <c r="EW1651"/>
      <c r="EX1651"/>
      <c r="EY1651"/>
      <c r="EZ1651"/>
      <c r="FA1651"/>
      <c r="FB1651"/>
    </row>
    <row r="1652" spans="1:158" x14ac:dyDescent="0.2">
      <c r="A1652" s="9">
        <v>2</v>
      </c>
      <c r="B1652" t="s">
        <v>47</v>
      </c>
      <c r="C1652" t="s">
        <v>170</v>
      </c>
      <c r="D1652" s="9">
        <v>5</v>
      </c>
      <c r="E1652" s="9">
        <v>4</v>
      </c>
      <c r="F1652" s="9">
        <v>14.2</v>
      </c>
      <c r="G1652" s="9">
        <v>9.0000000000000011E-3</v>
      </c>
      <c r="I1652" s="9" t="s">
        <v>77</v>
      </c>
      <c r="X1652">
        <v>9.0000000000000011E-3</v>
      </c>
      <c r="BW1652">
        <v>9.0000000000000011E-3</v>
      </c>
    </row>
    <row r="1653" spans="1:158" x14ac:dyDescent="0.2">
      <c r="A1653" s="9">
        <v>19</v>
      </c>
      <c r="B1653" t="s">
        <v>55</v>
      </c>
      <c r="C1653" t="s">
        <v>168</v>
      </c>
      <c r="D1653" s="9">
        <v>1</v>
      </c>
      <c r="E1653" s="9">
        <v>4</v>
      </c>
      <c r="F1653" s="9">
        <v>32.299999999999997</v>
      </c>
      <c r="G1653" s="9">
        <v>9.0000000000000011E-3</v>
      </c>
      <c r="I1653" s="9" t="s">
        <v>77</v>
      </c>
      <c r="K1653">
        <v>1.8000000000000001E-4</v>
      </c>
      <c r="AA1653">
        <v>7.2000000000000005E-4</v>
      </c>
      <c r="AO1653">
        <v>4.9500000000000004E-3</v>
      </c>
      <c r="AQ1653">
        <v>2.7000000000000001E-3</v>
      </c>
      <c r="AX1653">
        <v>4.4999999999999999E-4</v>
      </c>
    </row>
    <row r="1654" spans="1:158" x14ac:dyDescent="0.2">
      <c r="A1654" s="9">
        <v>4</v>
      </c>
      <c r="B1654" t="s">
        <v>58</v>
      </c>
      <c r="C1654" t="s">
        <v>168</v>
      </c>
      <c r="D1654" s="9">
        <v>1</v>
      </c>
      <c r="E1654" s="9">
        <v>2</v>
      </c>
      <c r="F1654" s="9">
        <v>33.9</v>
      </c>
      <c r="G1654" s="9">
        <v>9.0000000000000011E-3</v>
      </c>
      <c r="I1654" s="9" t="s">
        <v>77</v>
      </c>
      <c r="AA1654">
        <v>5.4000000000000003E-3</v>
      </c>
      <c r="AM1654">
        <v>8.9999999999999998E-4</v>
      </c>
      <c r="AX1654">
        <v>2.7000000000000001E-3</v>
      </c>
    </row>
    <row r="1655" spans="1:158" x14ac:dyDescent="0.2">
      <c r="A1655" s="9">
        <v>6</v>
      </c>
      <c r="B1655" t="s">
        <v>58</v>
      </c>
      <c r="C1655" t="s">
        <v>168</v>
      </c>
      <c r="D1655" s="9">
        <v>1</v>
      </c>
      <c r="E1655" s="9">
        <v>4</v>
      </c>
      <c r="F1655" s="9">
        <v>26.1</v>
      </c>
      <c r="G1655" s="9">
        <v>9.0000000000000011E-3</v>
      </c>
      <c r="I1655" s="9" t="s">
        <v>77</v>
      </c>
      <c r="AM1655">
        <v>1.3500000000000001E-3</v>
      </c>
      <c r="AO1655">
        <v>8.9999999999999998E-4</v>
      </c>
      <c r="AQ1655">
        <v>2.2499999999999998E-3</v>
      </c>
      <c r="AX1655">
        <v>8.9999999999999998E-4</v>
      </c>
      <c r="BD1655">
        <v>3.5999999999999999E-3</v>
      </c>
    </row>
    <row r="1656" spans="1:158" x14ac:dyDescent="0.2">
      <c r="A1656" s="9">
        <v>6</v>
      </c>
      <c r="B1656" t="s">
        <v>55</v>
      </c>
      <c r="C1656" t="s">
        <v>168</v>
      </c>
      <c r="D1656" s="9">
        <v>1</v>
      </c>
      <c r="E1656" s="9">
        <v>1</v>
      </c>
      <c r="F1656" s="9">
        <v>33.5</v>
      </c>
      <c r="G1656" s="9">
        <v>9.7999999999999997E-3</v>
      </c>
      <c r="I1656" s="9" t="s">
        <v>77</v>
      </c>
      <c r="AA1656">
        <v>1E-3</v>
      </c>
      <c r="AI1656">
        <v>2.9999999999999997E-4</v>
      </c>
      <c r="AO1656">
        <v>5.0000000000000001E-3</v>
      </c>
      <c r="AQ1656">
        <v>2.5000000000000001E-3</v>
      </c>
      <c r="AX1656">
        <v>1E-3</v>
      </c>
    </row>
    <row r="1657" spans="1:158" x14ac:dyDescent="0.2">
      <c r="A1657" s="9">
        <v>5</v>
      </c>
      <c r="B1657" t="s">
        <v>53</v>
      </c>
      <c r="C1657" t="s">
        <v>170</v>
      </c>
      <c r="D1657" s="9">
        <v>5</v>
      </c>
      <c r="E1657" s="9">
        <v>3</v>
      </c>
      <c r="F1657" s="9">
        <v>30.3</v>
      </c>
      <c r="G1657" s="9">
        <v>9.9999999999999985E-3</v>
      </c>
      <c r="I1657" s="9" t="s">
        <v>77</v>
      </c>
      <c r="AM1657">
        <v>3.0000000000000001E-3</v>
      </c>
      <c r="AQ1657">
        <v>6.9999999999999993E-3</v>
      </c>
    </row>
    <row r="1658" spans="1:158" x14ac:dyDescent="0.2">
      <c r="A1658" s="9">
        <v>10</v>
      </c>
      <c r="B1658" t="s">
        <v>49</v>
      </c>
      <c r="C1658" t="s">
        <v>173</v>
      </c>
      <c r="D1658" s="9">
        <v>6</v>
      </c>
      <c r="E1658" s="9">
        <v>5</v>
      </c>
      <c r="F1658" s="9">
        <v>21.7</v>
      </c>
      <c r="G1658" s="9">
        <v>9.9999999999999985E-3</v>
      </c>
      <c r="I1658" s="9" t="s">
        <v>77</v>
      </c>
      <c r="K1658">
        <v>5.0000000000000001E-4</v>
      </c>
      <c r="M1658">
        <v>1E-3</v>
      </c>
      <c r="N1658">
        <v>6.9999999999999993E-3</v>
      </c>
      <c r="AR1658">
        <v>1.5E-3</v>
      </c>
    </row>
    <row r="1659" spans="1:158" x14ac:dyDescent="0.2">
      <c r="A1659" s="9">
        <v>24</v>
      </c>
      <c r="B1659" t="s">
        <v>49</v>
      </c>
      <c r="C1659" t="s">
        <v>168</v>
      </c>
      <c r="D1659" s="9">
        <v>1</v>
      </c>
      <c r="E1659" s="9">
        <v>6</v>
      </c>
      <c r="F1659" s="9">
        <v>23.4</v>
      </c>
      <c r="G1659" s="9">
        <v>9.9999999999999985E-3</v>
      </c>
      <c r="I1659" s="9" t="s">
        <v>77</v>
      </c>
      <c r="J1659">
        <v>8.9999999999999998E-4</v>
      </c>
      <c r="K1659">
        <v>2E-3</v>
      </c>
      <c r="M1659">
        <v>6.9999999999999993E-3</v>
      </c>
      <c r="P1659">
        <v>1E-4</v>
      </c>
    </row>
    <row r="1660" spans="1:158" x14ac:dyDescent="0.2">
      <c r="A1660" s="9">
        <v>26</v>
      </c>
      <c r="B1660" t="s">
        <v>49</v>
      </c>
      <c r="C1660" t="s">
        <v>168</v>
      </c>
      <c r="D1660" s="9">
        <v>1</v>
      </c>
      <c r="E1660" s="9">
        <v>6</v>
      </c>
      <c r="F1660" s="9">
        <v>23.5</v>
      </c>
      <c r="G1660" s="9">
        <v>9.9999999999999985E-3</v>
      </c>
      <c r="I1660" s="9" t="s">
        <v>77</v>
      </c>
      <c r="J1660">
        <v>1.4000000000000002E-3</v>
      </c>
      <c r="K1660">
        <v>3.4999999999999996E-3</v>
      </c>
      <c r="M1660">
        <v>4.0000000000000001E-3</v>
      </c>
      <c r="N1660">
        <v>1E-3</v>
      </c>
      <c r="P1660">
        <v>1E-4</v>
      </c>
    </row>
    <row r="1661" spans="1:158" x14ac:dyDescent="0.2">
      <c r="A1661" s="9">
        <v>1</v>
      </c>
      <c r="B1661" t="s">
        <v>49</v>
      </c>
      <c r="C1661" t="s">
        <v>170</v>
      </c>
      <c r="D1661" s="9">
        <v>5</v>
      </c>
      <c r="E1661" s="9">
        <v>6</v>
      </c>
      <c r="F1661" s="9">
        <v>21.2</v>
      </c>
      <c r="G1661" s="9">
        <v>9.9999999999999985E-3</v>
      </c>
      <c r="I1661" s="9" t="s">
        <v>77</v>
      </c>
      <c r="J1661">
        <v>8.5000000000000006E-3</v>
      </c>
      <c r="K1661">
        <v>7.000000000000001E-4</v>
      </c>
      <c r="M1661">
        <v>1E-4</v>
      </c>
      <c r="N1661">
        <v>7.000000000000001E-4</v>
      </c>
    </row>
    <row r="1662" spans="1:158" x14ac:dyDescent="0.2">
      <c r="A1662" s="9">
        <v>3</v>
      </c>
      <c r="B1662" t="s">
        <v>49</v>
      </c>
      <c r="C1662" t="s">
        <v>170</v>
      </c>
      <c r="D1662" s="9">
        <v>5</v>
      </c>
      <c r="E1662" s="9">
        <v>6</v>
      </c>
      <c r="F1662" s="9">
        <v>22.4</v>
      </c>
      <c r="G1662" s="9">
        <v>9.9999999999999985E-3</v>
      </c>
      <c r="I1662" s="9" t="s">
        <v>77</v>
      </c>
      <c r="J1662">
        <v>7.4999999999999997E-3</v>
      </c>
      <c r="K1662">
        <v>8.9999999999999998E-4</v>
      </c>
      <c r="M1662">
        <v>5.9999999999999995E-4</v>
      </c>
      <c r="N1662">
        <v>1E-3</v>
      </c>
    </row>
    <row r="1663" spans="1:158" x14ac:dyDescent="0.2">
      <c r="A1663" s="9">
        <v>4</v>
      </c>
      <c r="B1663" t="s">
        <v>49</v>
      </c>
      <c r="C1663" t="s">
        <v>170</v>
      </c>
      <c r="D1663" s="9">
        <v>5</v>
      </c>
      <c r="E1663" s="9">
        <v>6</v>
      </c>
      <c r="F1663" s="9">
        <v>21.2</v>
      </c>
      <c r="G1663" s="9">
        <v>9.9999999999999985E-3</v>
      </c>
      <c r="I1663" s="9" t="s">
        <v>77</v>
      </c>
      <c r="J1663">
        <v>8.5000000000000006E-3</v>
      </c>
      <c r="K1663">
        <v>7.000000000000001E-4</v>
      </c>
      <c r="M1663">
        <v>1E-4</v>
      </c>
      <c r="N1663">
        <v>7.000000000000001E-4</v>
      </c>
    </row>
    <row r="1664" spans="1:158" x14ac:dyDescent="0.2">
      <c r="A1664" s="9">
        <v>5</v>
      </c>
      <c r="B1664" t="s">
        <v>49</v>
      </c>
      <c r="C1664" t="s">
        <v>170</v>
      </c>
      <c r="D1664" s="9">
        <v>5</v>
      </c>
      <c r="E1664" s="9">
        <v>6</v>
      </c>
      <c r="F1664" s="9">
        <v>21.5</v>
      </c>
      <c r="G1664" s="9">
        <v>9.9999999999999985E-3</v>
      </c>
      <c r="I1664" s="9" t="s">
        <v>77</v>
      </c>
      <c r="J1664">
        <v>8.0000000000000002E-3</v>
      </c>
      <c r="K1664">
        <v>1.5E-3</v>
      </c>
      <c r="M1664">
        <v>5.0000000000000002E-5</v>
      </c>
      <c r="N1664">
        <v>4.3999999999999996E-4</v>
      </c>
      <c r="AV1664">
        <v>1.0000000000000001E-5</v>
      </c>
    </row>
    <row r="1665" spans="1:81" x14ac:dyDescent="0.2">
      <c r="A1665" s="9">
        <v>8</v>
      </c>
      <c r="B1665" t="s">
        <v>49</v>
      </c>
      <c r="C1665" t="s">
        <v>170</v>
      </c>
      <c r="D1665" s="9">
        <v>5</v>
      </c>
      <c r="E1665" s="9">
        <v>6</v>
      </c>
      <c r="F1665" s="9">
        <v>21.8</v>
      </c>
      <c r="G1665" s="9">
        <v>9.9999999999999985E-3</v>
      </c>
      <c r="I1665" s="9" t="s">
        <v>77</v>
      </c>
      <c r="J1665">
        <v>6.9999999999999993E-3</v>
      </c>
      <c r="K1665">
        <v>1E-3</v>
      </c>
      <c r="M1665">
        <v>1.0000000000000001E-5</v>
      </c>
      <c r="N1665">
        <v>1.7999999999999998E-4</v>
      </c>
      <c r="AM1665">
        <v>1.0000000000000001E-5</v>
      </c>
      <c r="AQ1665">
        <v>1.8E-3</v>
      </c>
    </row>
    <row r="1666" spans="1:81" x14ac:dyDescent="0.2">
      <c r="A1666" s="9">
        <v>4</v>
      </c>
      <c r="B1666" t="s">
        <v>96</v>
      </c>
      <c r="C1666" t="s">
        <v>169</v>
      </c>
      <c r="D1666" s="9">
        <v>4</v>
      </c>
      <c r="E1666" s="9">
        <v>6</v>
      </c>
      <c r="F1666" s="9">
        <v>54.1</v>
      </c>
      <c r="G1666" s="9">
        <v>9.9999999999999985E-3</v>
      </c>
      <c r="I1666" s="9" t="s">
        <v>77</v>
      </c>
      <c r="J1666">
        <v>5.6000000000000008E-3</v>
      </c>
      <c r="K1666">
        <v>1E-3</v>
      </c>
      <c r="N1666">
        <v>2.0000000000000001E-4</v>
      </c>
      <c r="Q1666">
        <v>3.0000000000000001E-3</v>
      </c>
      <c r="AQ1666">
        <v>1E-4</v>
      </c>
      <c r="BZ1666">
        <v>1E-4</v>
      </c>
    </row>
    <row r="1667" spans="1:81" x14ac:dyDescent="0.2">
      <c r="A1667" s="9">
        <v>15</v>
      </c>
      <c r="B1667" t="s">
        <v>55</v>
      </c>
      <c r="C1667" t="s">
        <v>168</v>
      </c>
      <c r="D1667" s="9">
        <v>1</v>
      </c>
      <c r="E1667" s="9">
        <v>2</v>
      </c>
      <c r="F1667" s="9">
        <v>33.700000000000003</v>
      </c>
      <c r="G1667" s="9">
        <v>9.9999999999999985E-3</v>
      </c>
      <c r="I1667" s="9" t="s">
        <v>77</v>
      </c>
      <c r="AO1667">
        <v>5.0000000000000001E-4</v>
      </c>
      <c r="AQ1667">
        <v>5.0000000000000001E-4</v>
      </c>
      <c r="AX1667">
        <v>4.4999999999999997E-3</v>
      </c>
      <c r="BD1667">
        <v>4.4999999999999997E-3</v>
      </c>
    </row>
    <row r="1668" spans="1:81" x14ac:dyDescent="0.2">
      <c r="A1668" s="9">
        <v>1</v>
      </c>
      <c r="B1668" t="s">
        <v>55</v>
      </c>
      <c r="C1668" t="s">
        <v>168</v>
      </c>
      <c r="D1668" s="9">
        <v>1</v>
      </c>
      <c r="E1668" s="9">
        <v>4</v>
      </c>
      <c r="F1668" s="9">
        <v>46.3</v>
      </c>
      <c r="G1668" s="9">
        <v>9.9999999999999985E-3</v>
      </c>
      <c r="I1668" s="9" t="s">
        <v>77</v>
      </c>
      <c r="K1668">
        <v>5.0000000000000001E-4</v>
      </c>
      <c r="M1668">
        <v>1E-4</v>
      </c>
      <c r="AA1668">
        <v>1.5E-3</v>
      </c>
      <c r="AO1668">
        <v>3.0000000000000001E-3</v>
      </c>
      <c r="AQ1668">
        <v>4.1999999999999997E-3</v>
      </c>
      <c r="AX1668">
        <v>6.9999999999999999E-4</v>
      </c>
    </row>
    <row r="1669" spans="1:81" x14ac:dyDescent="0.2">
      <c r="A1669" s="9">
        <v>5</v>
      </c>
      <c r="B1669" t="s">
        <v>55</v>
      </c>
      <c r="C1669" t="s">
        <v>168</v>
      </c>
      <c r="D1669" s="9">
        <v>1</v>
      </c>
      <c r="E1669" s="9">
        <v>6</v>
      </c>
      <c r="F1669" s="9">
        <v>33.299999999999997</v>
      </c>
      <c r="G1669" s="9">
        <v>9.9999999999999985E-3</v>
      </c>
      <c r="I1669" s="9" t="s">
        <v>77</v>
      </c>
      <c r="K1669">
        <v>1E-4</v>
      </c>
      <c r="AA1669">
        <v>5.0000000000000002E-5</v>
      </c>
      <c r="AM1669">
        <v>2.5000000000000001E-4</v>
      </c>
      <c r="AO1669">
        <v>9.1999999999999998E-3</v>
      </c>
      <c r="AQ1669">
        <v>4.0000000000000002E-4</v>
      </c>
    </row>
    <row r="1670" spans="1:81" x14ac:dyDescent="0.2">
      <c r="A1670" s="9">
        <v>5</v>
      </c>
      <c r="B1670" t="s">
        <v>52</v>
      </c>
      <c r="C1670" t="s">
        <v>169</v>
      </c>
      <c r="D1670" s="9">
        <v>4</v>
      </c>
      <c r="E1670" s="9">
        <v>5</v>
      </c>
      <c r="F1670" s="9">
        <v>56.3</v>
      </c>
      <c r="G1670" s="9">
        <v>9.9999999999999985E-3</v>
      </c>
      <c r="I1670" s="9" t="s">
        <v>77</v>
      </c>
      <c r="AZ1670">
        <v>8.9999999999999993E-3</v>
      </c>
      <c r="BK1670">
        <v>1E-3</v>
      </c>
    </row>
    <row r="1671" spans="1:81" x14ac:dyDescent="0.2">
      <c r="A1671" s="9">
        <v>25</v>
      </c>
      <c r="B1671" t="s">
        <v>48</v>
      </c>
      <c r="C1671" t="s">
        <v>168</v>
      </c>
      <c r="D1671" s="9">
        <v>1</v>
      </c>
      <c r="E1671" s="9">
        <v>5</v>
      </c>
      <c r="F1671" s="9">
        <v>26.9</v>
      </c>
      <c r="G1671" s="9">
        <v>9.9999999999999985E-3</v>
      </c>
      <c r="I1671" s="9" t="s">
        <v>77</v>
      </c>
      <c r="J1671">
        <v>3.5999999999999999E-3</v>
      </c>
      <c r="K1671">
        <v>1.5E-3</v>
      </c>
      <c r="M1671">
        <v>4.7999999999999996E-3</v>
      </c>
      <c r="P1671">
        <v>1E-4</v>
      </c>
    </row>
    <row r="1672" spans="1:81" x14ac:dyDescent="0.2">
      <c r="A1672" s="9">
        <v>1</v>
      </c>
      <c r="B1672" t="s">
        <v>53</v>
      </c>
      <c r="C1672" t="s">
        <v>168</v>
      </c>
      <c r="D1672" s="9">
        <v>1</v>
      </c>
      <c r="E1672" s="9">
        <v>2</v>
      </c>
      <c r="F1672" s="9">
        <v>35</v>
      </c>
      <c r="G1672" s="9">
        <v>0.01</v>
      </c>
      <c r="I1672" s="9" t="s">
        <v>77</v>
      </c>
      <c r="AM1672">
        <v>2.0000000000000001E-4</v>
      </c>
      <c r="CB1672">
        <v>9.7999999999999997E-3</v>
      </c>
    </row>
    <row r="1673" spans="1:81" x14ac:dyDescent="0.2">
      <c r="A1673" s="9">
        <v>6</v>
      </c>
      <c r="B1673" t="s">
        <v>53</v>
      </c>
      <c r="C1673" t="s">
        <v>168</v>
      </c>
      <c r="D1673" s="9">
        <v>1</v>
      </c>
      <c r="E1673" s="9">
        <v>2</v>
      </c>
      <c r="F1673" s="9">
        <v>25</v>
      </c>
      <c r="G1673" s="9">
        <v>0.01</v>
      </c>
      <c r="I1673" s="9" t="s">
        <v>77</v>
      </c>
      <c r="CB1673">
        <v>0.01</v>
      </c>
    </row>
    <row r="1674" spans="1:81" x14ac:dyDescent="0.2">
      <c r="A1674" s="9">
        <v>28</v>
      </c>
      <c r="B1674" t="s">
        <v>53</v>
      </c>
      <c r="C1674" t="s">
        <v>169</v>
      </c>
      <c r="D1674" s="9">
        <v>4</v>
      </c>
      <c r="E1674" s="9">
        <v>2</v>
      </c>
      <c r="F1674" s="9">
        <v>34.299999999999997</v>
      </c>
      <c r="G1674" s="9">
        <v>0.01</v>
      </c>
      <c r="I1674" s="9" t="s">
        <v>77</v>
      </c>
      <c r="AQ1674">
        <v>6.9999999999999993E-3</v>
      </c>
      <c r="BZ1674">
        <v>1E-3</v>
      </c>
      <c r="CC1674">
        <v>2E-3</v>
      </c>
    </row>
    <row r="1675" spans="1:81" x14ac:dyDescent="0.2">
      <c r="A1675" s="9">
        <v>17</v>
      </c>
      <c r="B1675" t="s">
        <v>53</v>
      </c>
      <c r="C1675" t="s">
        <v>170</v>
      </c>
      <c r="D1675" s="9">
        <v>5</v>
      </c>
      <c r="E1675" s="9">
        <v>3</v>
      </c>
      <c r="F1675" s="9">
        <v>34.5</v>
      </c>
      <c r="G1675" s="9">
        <v>0.01</v>
      </c>
      <c r="I1675" s="9" t="s">
        <v>77</v>
      </c>
      <c r="N1675">
        <v>2.9999999999999997E-4</v>
      </c>
      <c r="AM1675">
        <v>5.0000000000000001E-4</v>
      </c>
      <c r="AQ1675">
        <v>9.1999999999999998E-3</v>
      </c>
    </row>
    <row r="1676" spans="1:81" x14ac:dyDescent="0.2">
      <c r="A1676" s="9">
        <v>14</v>
      </c>
      <c r="B1676" t="s">
        <v>53</v>
      </c>
      <c r="C1676" t="s">
        <v>170</v>
      </c>
      <c r="D1676" s="9">
        <v>5</v>
      </c>
      <c r="E1676" s="9">
        <v>4</v>
      </c>
      <c r="F1676" s="9">
        <v>39.299999999999997</v>
      </c>
      <c r="G1676" s="9">
        <v>0.01</v>
      </c>
      <c r="I1676" s="9" t="s">
        <v>77</v>
      </c>
      <c r="AQ1676">
        <v>0.01</v>
      </c>
    </row>
    <row r="1677" spans="1:81" x14ac:dyDescent="0.2">
      <c r="A1677" s="9">
        <v>23</v>
      </c>
      <c r="B1677" t="s">
        <v>53</v>
      </c>
      <c r="C1677" t="s">
        <v>170</v>
      </c>
      <c r="D1677" s="9">
        <v>5</v>
      </c>
      <c r="E1677" s="9">
        <v>4</v>
      </c>
      <c r="F1677" s="9">
        <v>32.799999999999997</v>
      </c>
      <c r="G1677" s="9">
        <v>0.01</v>
      </c>
      <c r="I1677" s="9" t="s">
        <v>77</v>
      </c>
      <c r="AQ1677">
        <v>0.01</v>
      </c>
    </row>
    <row r="1678" spans="1:81" x14ac:dyDescent="0.2">
      <c r="A1678" s="9">
        <v>16</v>
      </c>
      <c r="B1678" t="s">
        <v>53</v>
      </c>
      <c r="C1678" t="s">
        <v>170</v>
      </c>
      <c r="D1678" s="9">
        <v>5</v>
      </c>
      <c r="E1678" s="9">
        <v>5</v>
      </c>
      <c r="F1678" s="9">
        <v>34.200000000000003</v>
      </c>
      <c r="G1678" s="9">
        <v>0.01</v>
      </c>
      <c r="I1678" s="9" t="s">
        <v>77</v>
      </c>
      <c r="AQ1678">
        <v>0.01</v>
      </c>
    </row>
    <row r="1679" spans="1:81" x14ac:dyDescent="0.2">
      <c r="A1679" s="9">
        <v>18</v>
      </c>
      <c r="B1679" t="s">
        <v>53</v>
      </c>
      <c r="C1679" t="s">
        <v>170</v>
      </c>
      <c r="D1679" s="9">
        <v>5</v>
      </c>
      <c r="E1679" s="9">
        <v>5</v>
      </c>
      <c r="F1679" s="9">
        <v>23.8</v>
      </c>
      <c r="G1679" s="9">
        <v>0.01</v>
      </c>
      <c r="I1679" s="9" t="s">
        <v>77</v>
      </c>
      <c r="J1679">
        <v>1.5E-3</v>
      </c>
      <c r="AM1679">
        <v>2E-3</v>
      </c>
      <c r="AQ1679">
        <v>6.5000000000000006E-3</v>
      </c>
    </row>
    <row r="1680" spans="1:81" x14ac:dyDescent="0.2">
      <c r="A1680" s="9">
        <v>22</v>
      </c>
      <c r="B1680" t="s">
        <v>53</v>
      </c>
      <c r="C1680" t="s">
        <v>170</v>
      </c>
      <c r="D1680" s="9">
        <v>5</v>
      </c>
      <c r="E1680" s="9">
        <v>5</v>
      </c>
      <c r="F1680" s="9">
        <v>35.700000000000003</v>
      </c>
      <c r="G1680" s="9">
        <v>0.01</v>
      </c>
      <c r="I1680" s="9" t="s">
        <v>77</v>
      </c>
      <c r="J1680">
        <v>5.0000000000000001E-3</v>
      </c>
      <c r="AM1680">
        <v>1.5E-3</v>
      </c>
      <c r="AQ1680">
        <v>3.4999999999999996E-3</v>
      </c>
    </row>
    <row r="1681" spans="1:107" x14ac:dyDescent="0.2">
      <c r="A1681" s="9">
        <v>12</v>
      </c>
      <c r="B1681" t="s">
        <v>53</v>
      </c>
      <c r="C1681" t="s">
        <v>168</v>
      </c>
      <c r="D1681" s="9">
        <v>1</v>
      </c>
      <c r="E1681" s="9">
        <v>6</v>
      </c>
      <c r="F1681" s="9">
        <v>30.5</v>
      </c>
      <c r="G1681" s="9">
        <v>0.01</v>
      </c>
      <c r="I1681" s="9" t="s">
        <v>77</v>
      </c>
      <c r="AQ1681">
        <v>9.4999999999999998E-3</v>
      </c>
      <c r="BV1681">
        <v>5.0000000000000001E-4</v>
      </c>
    </row>
    <row r="1682" spans="1:107" x14ac:dyDescent="0.2">
      <c r="A1682" s="9">
        <v>3</v>
      </c>
      <c r="B1682" t="s">
        <v>49</v>
      </c>
      <c r="C1682" t="s">
        <v>173</v>
      </c>
      <c r="D1682" s="9">
        <v>6</v>
      </c>
      <c r="E1682" s="9">
        <v>2</v>
      </c>
      <c r="F1682" s="9">
        <v>21.3</v>
      </c>
      <c r="G1682" s="9">
        <v>0.01</v>
      </c>
      <c r="I1682" s="9" t="s">
        <v>77</v>
      </c>
      <c r="J1682">
        <v>6.0000000000000001E-3</v>
      </c>
      <c r="K1682">
        <v>1.5E-3</v>
      </c>
      <c r="M1682">
        <v>5.0000000000000001E-4</v>
      </c>
      <c r="N1682">
        <v>1.5E-3</v>
      </c>
      <c r="S1682">
        <v>5.0000000000000001E-4</v>
      </c>
    </row>
    <row r="1683" spans="1:107" x14ac:dyDescent="0.2">
      <c r="A1683" s="9">
        <v>1</v>
      </c>
      <c r="B1683" t="s">
        <v>49</v>
      </c>
      <c r="C1683" t="s">
        <v>173</v>
      </c>
      <c r="D1683" s="9">
        <v>6</v>
      </c>
      <c r="E1683" s="9">
        <v>3</v>
      </c>
      <c r="F1683" s="9">
        <v>22.7</v>
      </c>
      <c r="G1683" s="9">
        <v>0.01</v>
      </c>
      <c r="I1683" s="9" t="s">
        <v>77</v>
      </c>
      <c r="J1683">
        <v>5.0000000000000001E-3</v>
      </c>
      <c r="K1683">
        <v>1E-3</v>
      </c>
      <c r="M1683">
        <v>7.000000000000001E-4</v>
      </c>
      <c r="N1683">
        <v>3.0000000000000001E-3</v>
      </c>
      <c r="P1683">
        <v>2.9999999999999997E-4</v>
      </c>
    </row>
    <row r="1684" spans="1:107" x14ac:dyDescent="0.2">
      <c r="A1684" s="9">
        <v>24</v>
      </c>
      <c r="B1684" t="s">
        <v>49</v>
      </c>
      <c r="C1684" t="s">
        <v>168</v>
      </c>
      <c r="D1684" s="9">
        <v>1</v>
      </c>
      <c r="E1684" s="9">
        <v>4</v>
      </c>
      <c r="F1684" s="9">
        <v>22.8</v>
      </c>
      <c r="G1684" s="9">
        <v>0.01</v>
      </c>
      <c r="I1684" s="9" t="s">
        <v>77</v>
      </c>
      <c r="J1684">
        <v>2.8E-3</v>
      </c>
      <c r="K1684">
        <v>4.0000000000000001E-3</v>
      </c>
      <c r="M1684">
        <v>3.0000000000000001E-3</v>
      </c>
      <c r="R1684">
        <v>2.0000000000000001E-4</v>
      </c>
    </row>
    <row r="1685" spans="1:107" x14ac:dyDescent="0.2">
      <c r="A1685" s="9">
        <v>27</v>
      </c>
      <c r="B1685" t="s">
        <v>49</v>
      </c>
      <c r="C1685" t="s">
        <v>168</v>
      </c>
      <c r="D1685" s="9">
        <v>1</v>
      </c>
      <c r="E1685" s="9">
        <v>6</v>
      </c>
      <c r="F1685" s="9">
        <v>21.7</v>
      </c>
      <c r="G1685" s="9">
        <v>0.01</v>
      </c>
      <c r="I1685" s="9" t="s">
        <v>77</v>
      </c>
      <c r="J1685">
        <v>8.9999999999999998E-4</v>
      </c>
      <c r="K1685">
        <v>2.5000000000000001E-3</v>
      </c>
      <c r="M1685">
        <v>6.5000000000000006E-3</v>
      </c>
      <c r="P1685">
        <v>1E-4</v>
      </c>
    </row>
    <row r="1686" spans="1:107" x14ac:dyDescent="0.2">
      <c r="A1686" s="9">
        <v>10</v>
      </c>
      <c r="B1686" t="s">
        <v>49</v>
      </c>
      <c r="C1686" t="s">
        <v>170</v>
      </c>
      <c r="D1686" s="9">
        <v>5</v>
      </c>
      <c r="E1686" s="9">
        <v>6</v>
      </c>
      <c r="F1686" s="9">
        <v>21</v>
      </c>
      <c r="G1686" s="9">
        <v>0.01</v>
      </c>
      <c r="I1686" s="9" t="s">
        <v>77</v>
      </c>
      <c r="J1686">
        <v>6.9999999999999993E-3</v>
      </c>
      <c r="K1686">
        <v>1.5E-3</v>
      </c>
      <c r="M1686">
        <v>4.4999999999999999E-4</v>
      </c>
      <c r="N1686">
        <v>1E-3</v>
      </c>
      <c r="AQ1686">
        <v>5.0000000000000002E-5</v>
      </c>
    </row>
    <row r="1687" spans="1:107" x14ac:dyDescent="0.2">
      <c r="A1687" s="9">
        <v>2</v>
      </c>
      <c r="B1687" t="s">
        <v>47</v>
      </c>
      <c r="C1687" t="s">
        <v>169</v>
      </c>
      <c r="D1687" s="9">
        <v>4</v>
      </c>
      <c r="E1687" s="9">
        <v>1</v>
      </c>
      <c r="F1687" s="9">
        <v>19.5</v>
      </c>
      <c r="G1687" s="9">
        <v>0.01</v>
      </c>
      <c r="I1687" s="9" t="s">
        <v>77</v>
      </c>
      <c r="J1687">
        <v>2E-3</v>
      </c>
      <c r="P1687">
        <v>3.0000000000000001E-3</v>
      </c>
      <c r="X1687">
        <v>5.0000000000000001E-3</v>
      </c>
    </row>
    <row r="1688" spans="1:107" x14ac:dyDescent="0.2">
      <c r="A1688" s="9">
        <v>8</v>
      </c>
      <c r="B1688" t="s">
        <v>59</v>
      </c>
      <c r="C1688" t="s">
        <v>169</v>
      </c>
      <c r="D1688" s="9">
        <v>4</v>
      </c>
      <c r="E1688" s="9">
        <v>4</v>
      </c>
      <c r="F1688" s="9">
        <v>29.4</v>
      </c>
      <c r="G1688" s="9">
        <v>0.01</v>
      </c>
      <c r="I1688" s="9" t="s">
        <v>77</v>
      </c>
      <c r="CB1688">
        <v>0.01</v>
      </c>
    </row>
    <row r="1689" spans="1:107" x14ac:dyDescent="0.2">
      <c r="A1689" s="9">
        <v>10</v>
      </c>
      <c r="B1689" t="s">
        <v>59</v>
      </c>
      <c r="C1689" t="s">
        <v>169</v>
      </c>
      <c r="D1689" s="9">
        <v>4</v>
      </c>
      <c r="E1689" s="9">
        <v>4</v>
      </c>
      <c r="F1689" s="9">
        <v>28.2</v>
      </c>
      <c r="G1689" s="9">
        <v>0.01</v>
      </c>
      <c r="I1689" s="9" t="s">
        <v>77</v>
      </c>
      <c r="DC1689">
        <v>0.01</v>
      </c>
    </row>
    <row r="1690" spans="1:107" x14ac:dyDescent="0.2">
      <c r="A1690" s="9">
        <v>2</v>
      </c>
      <c r="B1690" t="s">
        <v>59</v>
      </c>
      <c r="C1690" t="s">
        <v>169</v>
      </c>
      <c r="D1690" s="9">
        <v>4</v>
      </c>
      <c r="E1690" s="9">
        <v>5</v>
      </c>
      <c r="F1690" s="9">
        <v>46.5</v>
      </c>
      <c r="G1690" s="9">
        <v>0.01</v>
      </c>
      <c r="I1690" s="9" t="s">
        <v>77</v>
      </c>
      <c r="CB1690">
        <v>0.01</v>
      </c>
    </row>
    <row r="1691" spans="1:107" x14ac:dyDescent="0.2">
      <c r="A1691" s="9">
        <v>4</v>
      </c>
      <c r="B1691" t="s">
        <v>59</v>
      </c>
      <c r="C1691" t="s">
        <v>169</v>
      </c>
      <c r="D1691" s="9">
        <v>4</v>
      </c>
      <c r="E1691" s="9">
        <v>5</v>
      </c>
      <c r="F1691" s="9">
        <v>40.4</v>
      </c>
      <c r="G1691" s="9">
        <v>0.01</v>
      </c>
      <c r="I1691" s="9" t="s">
        <v>77</v>
      </c>
      <c r="AQ1691">
        <v>2.0000000000000001E-4</v>
      </c>
      <c r="CB1691">
        <v>9.7999999999999997E-3</v>
      </c>
    </row>
    <row r="1692" spans="1:107" x14ac:dyDescent="0.2">
      <c r="A1692" s="9">
        <v>2</v>
      </c>
      <c r="B1692" t="s">
        <v>51</v>
      </c>
      <c r="C1692" t="s">
        <v>170</v>
      </c>
      <c r="D1692" s="9">
        <v>5</v>
      </c>
      <c r="E1692" s="9">
        <v>1</v>
      </c>
      <c r="F1692" s="9">
        <v>18.7</v>
      </c>
      <c r="G1692" s="9">
        <v>0.01</v>
      </c>
      <c r="I1692" s="9" t="s">
        <v>77</v>
      </c>
      <c r="J1692">
        <v>2E-3</v>
      </c>
      <c r="K1692">
        <v>6.8000000000000005E-3</v>
      </c>
      <c r="L1692">
        <v>1E-3</v>
      </c>
      <c r="N1692">
        <v>2.0000000000000001E-4</v>
      </c>
    </row>
    <row r="1693" spans="1:107" x14ac:dyDescent="0.2">
      <c r="A1693" s="9">
        <v>12</v>
      </c>
      <c r="B1693" t="s">
        <v>51</v>
      </c>
      <c r="C1693" t="s">
        <v>173</v>
      </c>
      <c r="D1693" s="9">
        <v>6</v>
      </c>
      <c r="E1693" s="9">
        <v>6</v>
      </c>
      <c r="F1693" s="9">
        <v>30.9</v>
      </c>
      <c r="G1693" s="9">
        <v>0.01</v>
      </c>
      <c r="I1693" s="9" t="s">
        <v>77</v>
      </c>
      <c r="J1693">
        <v>7.4999999999999997E-3</v>
      </c>
      <c r="K1693">
        <v>2E-3</v>
      </c>
      <c r="N1693">
        <v>5.0000000000000001E-4</v>
      </c>
    </row>
    <row r="1694" spans="1:107" x14ac:dyDescent="0.2">
      <c r="A1694" s="9">
        <v>1</v>
      </c>
      <c r="B1694" t="s">
        <v>96</v>
      </c>
      <c r="C1694" t="s">
        <v>168</v>
      </c>
      <c r="D1694" s="9">
        <v>1</v>
      </c>
      <c r="E1694" s="9">
        <v>4</v>
      </c>
      <c r="F1694" s="9">
        <v>36</v>
      </c>
      <c r="G1694" s="9">
        <v>0.01</v>
      </c>
      <c r="I1694" s="9" t="s">
        <v>77</v>
      </c>
      <c r="AQ1694">
        <v>5.0000000000000001E-4</v>
      </c>
      <c r="BD1694">
        <v>9.4999999999999998E-3</v>
      </c>
    </row>
    <row r="1695" spans="1:107" x14ac:dyDescent="0.2">
      <c r="A1695" s="9">
        <v>9</v>
      </c>
      <c r="B1695" t="s">
        <v>55</v>
      </c>
      <c r="C1695" t="s">
        <v>168</v>
      </c>
      <c r="D1695" s="9">
        <v>1</v>
      </c>
      <c r="E1695" s="9">
        <v>1</v>
      </c>
      <c r="F1695" s="9">
        <v>29.8</v>
      </c>
      <c r="G1695" s="9">
        <v>0.01</v>
      </c>
      <c r="I1695" s="9" t="s">
        <v>77</v>
      </c>
      <c r="K1695">
        <v>1E-3</v>
      </c>
      <c r="AL1695">
        <v>2.0000000000000001E-4</v>
      </c>
      <c r="AO1695">
        <v>1E-4</v>
      </c>
      <c r="AQ1695">
        <v>4.4999999999999997E-3</v>
      </c>
      <c r="AX1695">
        <v>2.5000000000000001E-3</v>
      </c>
      <c r="BH1695">
        <v>1.6999999999999999E-3</v>
      </c>
    </row>
    <row r="1696" spans="1:107" x14ac:dyDescent="0.2">
      <c r="A1696" s="9">
        <v>11</v>
      </c>
      <c r="B1696" t="s">
        <v>55</v>
      </c>
      <c r="C1696" t="s">
        <v>168</v>
      </c>
      <c r="D1696" s="9">
        <v>1</v>
      </c>
      <c r="E1696" s="9">
        <v>1</v>
      </c>
      <c r="F1696" s="9">
        <v>32.700000000000003</v>
      </c>
      <c r="G1696" s="9">
        <v>0.01</v>
      </c>
      <c r="I1696" s="9" t="s">
        <v>77</v>
      </c>
      <c r="K1696">
        <v>4.4999999999999997E-3</v>
      </c>
      <c r="R1696">
        <v>8.0000000000000004E-4</v>
      </c>
      <c r="AO1696">
        <v>2.0000000000000001E-4</v>
      </c>
      <c r="AQ1696">
        <v>1E-3</v>
      </c>
      <c r="AX1696">
        <v>3.5000000000000001E-3</v>
      </c>
    </row>
    <row r="1697" spans="1:158" x14ac:dyDescent="0.2">
      <c r="A1697" s="9">
        <v>17</v>
      </c>
      <c r="B1697" t="s">
        <v>55</v>
      </c>
      <c r="C1697" t="s">
        <v>168</v>
      </c>
      <c r="D1697" s="9">
        <v>1</v>
      </c>
      <c r="E1697" s="9">
        <v>1</v>
      </c>
      <c r="F1697" s="9">
        <v>34.700000000000003</v>
      </c>
      <c r="G1697" s="9">
        <v>0.01</v>
      </c>
      <c r="I1697" s="9" t="s">
        <v>77</v>
      </c>
      <c r="K1697">
        <v>5.0000000000000001E-4</v>
      </c>
      <c r="AO1697">
        <v>1E-3</v>
      </c>
      <c r="AX1697">
        <v>6.0000000000000001E-3</v>
      </c>
      <c r="BA1697">
        <v>2.5000000000000001E-3</v>
      </c>
    </row>
    <row r="1698" spans="1:158" x14ac:dyDescent="0.2">
      <c r="A1698" s="9">
        <v>18</v>
      </c>
      <c r="B1698" t="s">
        <v>55</v>
      </c>
      <c r="C1698" t="s">
        <v>168</v>
      </c>
      <c r="D1698" s="9">
        <v>1</v>
      </c>
      <c r="E1698" s="9">
        <v>1</v>
      </c>
      <c r="F1698" s="9">
        <v>32.1</v>
      </c>
      <c r="G1698" s="9">
        <v>0.01</v>
      </c>
      <c r="I1698" s="9" t="s">
        <v>77</v>
      </c>
      <c r="K1698">
        <v>1E-3</v>
      </c>
      <c r="AI1698">
        <v>4.0000000000000002E-4</v>
      </c>
      <c r="AJ1698">
        <v>4.0000000000000002E-4</v>
      </c>
      <c r="AO1698">
        <v>6.9999999999999999E-4</v>
      </c>
      <c r="AQ1698">
        <v>1.5E-3</v>
      </c>
      <c r="AX1698">
        <v>6.0000000000000001E-3</v>
      </c>
    </row>
    <row r="1699" spans="1:158" x14ac:dyDescent="0.2">
      <c r="A1699" s="9">
        <v>3</v>
      </c>
      <c r="B1699" t="s">
        <v>55</v>
      </c>
      <c r="C1699" t="s">
        <v>173</v>
      </c>
      <c r="D1699" s="9">
        <v>6</v>
      </c>
      <c r="E1699" s="9">
        <v>2</v>
      </c>
      <c r="F1699" s="9">
        <v>23.9</v>
      </c>
      <c r="G1699" s="9">
        <v>0.01</v>
      </c>
      <c r="I1699" s="9" t="s">
        <v>77</v>
      </c>
      <c r="AO1699">
        <v>1.0000000000000001E-5</v>
      </c>
      <c r="AQ1699">
        <v>9.9000000000000008E-3</v>
      </c>
      <c r="BB1699">
        <v>8.9999999999999992E-5</v>
      </c>
    </row>
    <row r="1700" spans="1:158" x14ac:dyDescent="0.2">
      <c r="A1700" s="9">
        <v>7</v>
      </c>
      <c r="B1700" t="s">
        <v>55</v>
      </c>
      <c r="C1700" t="s">
        <v>173</v>
      </c>
      <c r="D1700" s="9">
        <v>6</v>
      </c>
      <c r="E1700" s="9">
        <v>2</v>
      </c>
      <c r="F1700" s="9">
        <v>20.8</v>
      </c>
      <c r="G1700" s="9">
        <v>0.01</v>
      </c>
      <c r="I1700" s="9" t="s">
        <v>77</v>
      </c>
      <c r="AQ1700">
        <v>8.0000000000000002E-3</v>
      </c>
      <c r="AX1700">
        <v>1.5E-3</v>
      </c>
      <c r="BB1700">
        <v>5.0000000000000001E-4</v>
      </c>
    </row>
    <row r="1701" spans="1:158" x14ac:dyDescent="0.2">
      <c r="A1701" s="9">
        <v>5</v>
      </c>
      <c r="B1701" t="s">
        <v>55</v>
      </c>
      <c r="C1701" t="s">
        <v>168</v>
      </c>
      <c r="D1701" s="9">
        <v>1</v>
      </c>
      <c r="E1701" s="9">
        <v>2</v>
      </c>
      <c r="F1701" s="9">
        <v>42.7</v>
      </c>
      <c r="G1701" s="9">
        <v>0.01</v>
      </c>
      <c r="I1701" s="9" t="s">
        <v>77</v>
      </c>
      <c r="P1701">
        <v>2.9999999999999997E-4</v>
      </c>
      <c r="AA1701">
        <v>5.0000000000000001E-4</v>
      </c>
      <c r="AI1701">
        <v>5.0000000000000001E-4</v>
      </c>
      <c r="AQ1701">
        <v>5.0000000000000001E-3</v>
      </c>
      <c r="AX1701">
        <v>3.7000000000000002E-3</v>
      </c>
    </row>
    <row r="1702" spans="1:158" x14ac:dyDescent="0.2">
      <c r="A1702" s="9">
        <v>24</v>
      </c>
      <c r="B1702" t="s">
        <v>55</v>
      </c>
      <c r="C1702" t="s">
        <v>168</v>
      </c>
      <c r="D1702" s="9">
        <v>1</v>
      </c>
      <c r="E1702" s="9">
        <v>2</v>
      </c>
      <c r="F1702" s="9">
        <v>34</v>
      </c>
      <c r="G1702" s="9">
        <v>0.01</v>
      </c>
      <c r="I1702" s="9" t="s">
        <v>77</v>
      </c>
      <c r="K1702">
        <v>1E-4</v>
      </c>
      <c r="M1702">
        <v>1E-4</v>
      </c>
      <c r="P1702">
        <v>4.0000000000000002E-4</v>
      </c>
      <c r="AA1702">
        <v>8.0000000000000004E-4</v>
      </c>
      <c r="AO1702">
        <v>3.7000000000000002E-3</v>
      </c>
      <c r="AQ1702">
        <v>4.4999999999999997E-3</v>
      </c>
      <c r="AX1702">
        <v>4.0000000000000002E-4</v>
      </c>
    </row>
    <row r="1703" spans="1:158" x14ac:dyDescent="0.2">
      <c r="A1703" s="9">
        <v>4</v>
      </c>
      <c r="B1703" t="s">
        <v>55</v>
      </c>
      <c r="C1703" t="s">
        <v>170</v>
      </c>
      <c r="D1703" s="9">
        <v>5</v>
      </c>
      <c r="E1703" s="9">
        <v>2</v>
      </c>
      <c r="F1703" s="9">
        <v>100</v>
      </c>
      <c r="G1703" s="9">
        <v>0.01</v>
      </c>
      <c r="I1703" s="9" t="s">
        <v>77</v>
      </c>
      <c r="K1703">
        <v>2.0000000000000001E-4</v>
      </c>
      <c r="AN1703">
        <v>1.0000000000000001E-5</v>
      </c>
      <c r="AO1703">
        <v>1E-3</v>
      </c>
      <c r="AQ1703">
        <v>6.0000000000000001E-3</v>
      </c>
      <c r="BD1703">
        <v>2.7900000000000004E-3</v>
      </c>
    </row>
    <row r="1704" spans="1:158" x14ac:dyDescent="0.2">
      <c r="A1704" s="9">
        <v>2</v>
      </c>
      <c r="B1704" t="s">
        <v>55</v>
      </c>
      <c r="C1704" t="s">
        <v>169</v>
      </c>
      <c r="D1704" s="9">
        <v>4</v>
      </c>
      <c r="E1704" s="9">
        <v>3</v>
      </c>
      <c r="F1704" s="9">
        <v>65.7</v>
      </c>
      <c r="G1704" s="9">
        <v>0.01</v>
      </c>
      <c r="I1704" s="9" t="s">
        <v>77</v>
      </c>
      <c r="K1704">
        <v>4.0000000000000002E-4</v>
      </c>
      <c r="AA1704">
        <v>1E-4</v>
      </c>
      <c r="AN1704">
        <v>1.5E-3</v>
      </c>
      <c r="AO1704">
        <v>1E-3</v>
      </c>
      <c r="AQ1704">
        <v>6.8000000000000005E-3</v>
      </c>
      <c r="AV1704">
        <v>2.0000000000000001E-4</v>
      </c>
    </row>
    <row r="1705" spans="1:158" x14ac:dyDescent="0.2">
      <c r="A1705" s="9">
        <v>6</v>
      </c>
      <c r="B1705" t="s">
        <v>55</v>
      </c>
      <c r="C1705" t="s">
        <v>173</v>
      </c>
      <c r="D1705" s="9">
        <v>6</v>
      </c>
      <c r="E1705" s="9">
        <v>4</v>
      </c>
      <c r="F1705" s="9">
        <v>24.1</v>
      </c>
      <c r="G1705" s="9">
        <v>0.01</v>
      </c>
      <c r="I1705" s="9" t="s">
        <v>77</v>
      </c>
      <c r="AO1705">
        <v>5.0000000000000004E-6</v>
      </c>
      <c r="AR1705">
        <v>9.9750000000000012E-3</v>
      </c>
      <c r="BB1705">
        <v>2.0000000000000002E-5</v>
      </c>
    </row>
    <row r="1706" spans="1:158" x14ac:dyDescent="0.2">
      <c r="A1706" s="9">
        <v>9</v>
      </c>
      <c r="B1706" t="s">
        <v>55</v>
      </c>
      <c r="C1706" t="s">
        <v>173</v>
      </c>
      <c r="D1706" s="9">
        <v>6</v>
      </c>
      <c r="E1706" s="9">
        <v>4</v>
      </c>
      <c r="F1706" s="9">
        <v>20.8</v>
      </c>
      <c r="G1706" s="9">
        <v>0.01</v>
      </c>
      <c r="I1706" s="9" t="s">
        <v>77</v>
      </c>
      <c r="AO1706">
        <v>5.0000000000000001E-4</v>
      </c>
      <c r="AR1706">
        <v>7.4999999999999997E-3</v>
      </c>
      <c r="AX1706">
        <v>2E-3</v>
      </c>
    </row>
    <row r="1707" spans="1:158" x14ac:dyDescent="0.2">
      <c r="A1707" s="9">
        <v>26</v>
      </c>
      <c r="B1707" t="s">
        <v>55</v>
      </c>
      <c r="C1707" t="s">
        <v>168</v>
      </c>
      <c r="D1707" s="9">
        <v>1</v>
      </c>
      <c r="E1707" s="9">
        <v>4</v>
      </c>
      <c r="F1707" s="9">
        <v>32.6</v>
      </c>
      <c r="G1707" s="9">
        <v>0.01</v>
      </c>
      <c r="I1707" s="9" t="s">
        <v>77</v>
      </c>
      <c r="K1707">
        <v>8.0000000000000004E-4</v>
      </c>
      <c r="M1707">
        <v>1E-4</v>
      </c>
      <c r="AA1707">
        <v>2.0000000000000001E-4</v>
      </c>
      <c r="AL1707">
        <v>1E-4</v>
      </c>
      <c r="AO1707">
        <v>3.5000000000000001E-3</v>
      </c>
      <c r="AQ1707">
        <v>3.0000000000000001E-3</v>
      </c>
      <c r="AX1707">
        <v>2.3E-3</v>
      </c>
    </row>
    <row r="1708" spans="1:158" x14ac:dyDescent="0.2">
      <c r="A1708" s="9">
        <v>25</v>
      </c>
      <c r="B1708" t="s">
        <v>55</v>
      </c>
      <c r="C1708" t="s">
        <v>168</v>
      </c>
      <c r="D1708" s="9">
        <v>1</v>
      </c>
      <c r="E1708" s="9">
        <v>5</v>
      </c>
      <c r="F1708" s="9">
        <v>30.5</v>
      </c>
      <c r="G1708" s="9">
        <v>0.01</v>
      </c>
      <c r="I1708" s="9" t="s">
        <v>77</v>
      </c>
      <c r="AO1708">
        <v>5.0000000000000001E-4</v>
      </c>
      <c r="AQ1708">
        <v>3.0000000000000001E-3</v>
      </c>
      <c r="AX1708">
        <v>6.5000000000000006E-3</v>
      </c>
    </row>
    <row r="1709" spans="1:158" s="100" customFormat="1" x14ac:dyDescent="0.2">
      <c r="A1709" s="9">
        <v>1</v>
      </c>
      <c r="B1709" t="s">
        <v>55</v>
      </c>
      <c r="C1709" t="s">
        <v>168</v>
      </c>
      <c r="D1709" s="9">
        <v>1</v>
      </c>
      <c r="E1709" s="9">
        <v>6</v>
      </c>
      <c r="F1709" s="9">
        <v>35.799999999999997</v>
      </c>
      <c r="G1709" s="9">
        <v>0.01</v>
      </c>
      <c r="H1709"/>
      <c r="I1709" s="9" t="s">
        <v>77</v>
      </c>
      <c r="J1709"/>
      <c r="K1709">
        <v>2.9999999999999997E-4</v>
      </c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>
        <v>9.7000000000000003E-3</v>
      </c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  <c r="DB1709"/>
      <c r="DC1709"/>
      <c r="DD1709"/>
      <c r="DE1709"/>
      <c r="DF1709"/>
      <c r="DG1709"/>
      <c r="DH1709"/>
      <c r="DI1709"/>
      <c r="DJ1709"/>
      <c r="DK1709"/>
      <c r="DL1709"/>
      <c r="DM1709"/>
      <c r="DN1709"/>
      <c r="DO1709"/>
      <c r="DP1709"/>
      <c r="DQ1709"/>
      <c r="DR1709"/>
      <c r="DS1709"/>
      <c r="DT1709"/>
      <c r="DU1709"/>
      <c r="DV1709"/>
      <c r="DW1709"/>
      <c r="DX1709"/>
      <c r="DY1709"/>
      <c r="DZ1709"/>
      <c r="EA1709"/>
      <c r="EB1709"/>
      <c r="EC1709"/>
      <c r="ED1709"/>
      <c r="EE1709"/>
      <c r="EF1709"/>
      <c r="EG1709"/>
      <c r="EH1709"/>
      <c r="EI1709"/>
      <c r="EJ1709"/>
      <c r="EK1709"/>
      <c r="EL1709"/>
      <c r="EM1709"/>
      <c r="EN1709"/>
      <c r="EO1709"/>
      <c r="EP1709"/>
      <c r="EQ1709"/>
      <c r="ER1709"/>
      <c r="ES1709"/>
      <c r="ET1709"/>
      <c r="EU1709"/>
      <c r="EV1709"/>
      <c r="EW1709"/>
      <c r="EX1709"/>
      <c r="EY1709"/>
      <c r="EZ1709"/>
      <c r="FA1709"/>
      <c r="FB1709"/>
    </row>
    <row r="1710" spans="1:158" x14ac:dyDescent="0.2">
      <c r="A1710" s="9">
        <v>1</v>
      </c>
      <c r="B1710" t="s">
        <v>52</v>
      </c>
      <c r="C1710" t="s">
        <v>170</v>
      </c>
      <c r="D1710" s="9">
        <v>5</v>
      </c>
      <c r="E1710" s="9">
        <v>4</v>
      </c>
      <c r="F1710" s="9">
        <v>36</v>
      </c>
      <c r="G1710" s="9">
        <v>0.01</v>
      </c>
      <c r="I1710" s="9" t="s">
        <v>77</v>
      </c>
      <c r="J1710">
        <v>4.0000000000000001E-3</v>
      </c>
      <c r="AQ1710">
        <v>6.0000000000000001E-3</v>
      </c>
    </row>
    <row r="1711" spans="1:158" x14ac:dyDescent="0.2">
      <c r="A1711" s="9">
        <v>21</v>
      </c>
      <c r="B1711" t="s">
        <v>52</v>
      </c>
      <c r="C1711" t="s">
        <v>170</v>
      </c>
      <c r="D1711" s="9">
        <v>5</v>
      </c>
      <c r="E1711" s="9">
        <v>4</v>
      </c>
      <c r="F1711" s="9">
        <v>32.299999999999997</v>
      </c>
      <c r="G1711" s="9">
        <v>0.01</v>
      </c>
      <c r="I1711" s="9" t="s">
        <v>77</v>
      </c>
      <c r="J1711">
        <v>3.0000000000000001E-3</v>
      </c>
      <c r="K1711">
        <v>1E-3</v>
      </c>
      <c r="AQ1711">
        <v>6.0000000000000001E-3</v>
      </c>
    </row>
    <row r="1712" spans="1:158" x14ac:dyDescent="0.2">
      <c r="A1712" s="9">
        <v>23</v>
      </c>
      <c r="B1712" t="s">
        <v>52</v>
      </c>
      <c r="C1712" t="s">
        <v>170</v>
      </c>
      <c r="D1712" s="9">
        <v>5</v>
      </c>
      <c r="E1712" s="9">
        <v>4</v>
      </c>
      <c r="F1712" s="9">
        <v>30.8</v>
      </c>
      <c r="G1712" s="9">
        <v>0.01</v>
      </c>
      <c r="I1712" s="9" t="s">
        <v>77</v>
      </c>
      <c r="J1712">
        <v>1E-3</v>
      </c>
      <c r="K1712">
        <v>5.0000000000000001E-4</v>
      </c>
      <c r="AQ1712">
        <v>8.5000000000000006E-3</v>
      </c>
    </row>
    <row r="1713" spans="1:158" x14ac:dyDescent="0.2">
      <c r="A1713" s="9">
        <v>1</v>
      </c>
      <c r="B1713" t="s">
        <v>52</v>
      </c>
      <c r="C1713" t="s">
        <v>168</v>
      </c>
      <c r="D1713" s="9">
        <v>1</v>
      </c>
      <c r="E1713" s="9">
        <v>5</v>
      </c>
      <c r="F1713" s="9">
        <v>66.7</v>
      </c>
      <c r="G1713" s="9">
        <v>0.01</v>
      </c>
      <c r="I1713" s="9" t="s">
        <v>77</v>
      </c>
      <c r="BM1713">
        <v>0.01</v>
      </c>
    </row>
    <row r="1714" spans="1:158" x14ac:dyDescent="0.2">
      <c r="A1714" s="9">
        <v>2</v>
      </c>
      <c r="B1714" t="s">
        <v>52</v>
      </c>
      <c r="C1714" t="s">
        <v>170</v>
      </c>
      <c r="D1714" s="9">
        <v>5</v>
      </c>
      <c r="E1714" s="9">
        <v>6</v>
      </c>
      <c r="F1714" s="9">
        <v>61.3</v>
      </c>
      <c r="G1714" s="9">
        <v>0.01</v>
      </c>
      <c r="I1714" s="9" t="s">
        <v>77</v>
      </c>
      <c r="J1714">
        <v>5.0000000000000001E-4</v>
      </c>
      <c r="BA1714">
        <v>9.4999999999999998E-3</v>
      </c>
    </row>
    <row r="1715" spans="1:158" x14ac:dyDescent="0.2">
      <c r="A1715" s="9">
        <v>1</v>
      </c>
      <c r="B1715" t="s">
        <v>58</v>
      </c>
      <c r="C1715" t="s">
        <v>170</v>
      </c>
      <c r="D1715" s="9">
        <v>5</v>
      </c>
      <c r="E1715" s="9">
        <v>1</v>
      </c>
      <c r="F1715" s="9">
        <v>33.9</v>
      </c>
      <c r="G1715" s="9">
        <v>0.01</v>
      </c>
      <c r="I1715" s="9" t="s">
        <v>77</v>
      </c>
      <c r="BF1715">
        <v>6.0000000000000001E-3</v>
      </c>
      <c r="BG1715">
        <v>4.0000000000000001E-3</v>
      </c>
    </row>
    <row r="1716" spans="1:158" x14ac:dyDescent="0.2">
      <c r="A1716" s="9">
        <v>16</v>
      </c>
      <c r="B1716" t="s">
        <v>58</v>
      </c>
      <c r="C1716" t="s">
        <v>168</v>
      </c>
      <c r="D1716" s="9">
        <v>1</v>
      </c>
      <c r="E1716" s="9">
        <v>4</v>
      </c>
      <c r="F1716" s="9">
        <v>25.5</v>
      </c>
      <c r="G1716" s="9">
        <v>0.01</v>
      </c>
      <c r="I1716" s="9" t="s">
        <v>77</v>
      </c>
      <c r="BD1716">
        <v>0.01</v>
      </c>
    </row>
    <row r="1717" spans="1:158" x14ac:dyDescent="0.2">
      <c r="A1717" s="9">
        <v>29</v>
      </c>
      <c r="B1717" t="s">
        <v>58</v>
      </c>
      <c r="C1717" t="s">
        <v>168</v>
      </c>
      <c r="D1717" s="9">
        <v>1</v>
      </c>
      <c r="E1717" s="9">
        <v>4</v>
      </c>
      <c r="F1717" s="9">
        <v>23.9</v>
      </c>
      <c r="G1717" s="9">
        <v>0.01</v>
      </c>
      <c r="I1717" s="9" t="s">
        <v>77</v>
      </c>
      <c r="BD1717">
        <v>0.01</v>
      </c>
    </row>
    <row r="1718" spans="1:158" x14ac:dyDescent="0.2">
      <c r="A1718" s="9">
        <v>28</v>
      </c>
      <c r="B1718" t="s">
        <v>48</v>
      </c>
      <c r="C1718" t="s">
        <v>168</v>
      </c>
      <c r="D1718" s="9">
        <v>1</v>
      </c>
      <c r="E1718" s="9">
        <v>5</v>
      </c>
      <c r="F1718" s="9">
        <v>23.1</v>
      </c>
      <c r="G1718" s="9">
        <v>0.01</v>
      </c>
      <c r="I1718" s="9" t="s">
        <v>77</v>
      </c>
      <c r="J1718">
        <v>3.5000000000000001E-3</v>
      </c>
      <c r="K1718">
        <v>3.0000000000000001E-3</v>
      </c>
      <c r="M1718">
        <v>3.5000000000000001E-3</v>
      </c>
    </row>
    <row r="1719" spans="1:158" x14ac:dyDescent="0.2">
      <c r="A1719" s="9">
        <v>30</v>
      </c>
      <c r="B1719" t="s">
        <v>48</v>
      </c>
      <c r="C1719" t="s">
        <v>168</v>
      </c>
      <c r="D1719" s="9">
        <v>1</v>
      </c>
      <c r="E1719" s="9">
        <v>5</v>
      </c>
      <c r="F1719" s="9">
        <v>26.5</v>
      </c>
      <c r="G1719" s="9">
        <v>0.01</v>
      </c>
      <c r="I1719" s="9" t="s">
        <v>77</v>
      </c>
      <c r="J1719">
        <v>4.0000000000000001E-3</v>
      </c>
      <c r="K1719">
        <v>3.5000000000000001E-3</v>
      </c>
      <c r="M1719">
        <v>2E-3</v>
      </c>
      <c r="P1719">
        <v>5.0000000000000001E-4</v>
      </c>
    </row>
    <row r="1720" spans="1:158" x14ac:dyDescent="0.2">
      <c r="A1720" s="9">
        <v>2</v>
      </c>
      <c r="B1720" t="s">
        <v>187</v>
      </c>
      <c r="C1720" t="s">
        <v>169</v>
      </c>
      <c r="D1720" s="9">
        <v>4</v>
      </c>
      <c r="E1720" s="9">
        <v>5</v>
      </c>
      <c r="F1720" s="9">
        <v>61.5</v>
      </c>
      <c r="G1720" s="9">
        <v>0.01</v>
      </c>
      <c r="I1720" s="9" t="s">
        <v>77</v>
      </c>
      <c r="BZ1720">
        <v>0.01</v>
      </c>
    </row>
    <row r="1721" spans="1:158" x14ac:dyDescent="0.2">
      <c r="A1721" s="9">
        <v>1</v>
      </c>
      <c r="B1721" t="s">
        <v>76</v>
      </c>
      <c r="C1721" t="s">
        <v>173</v>
      </c>
      <c r="D1721" s="9">
        <v>6</v>
      </c>
      <c r="E1721" s="103">
        <v>17.399999999999999</v>
      </c>
      <c r="F1721" s="9">
        <v>0.01</v>
      </c>
      <c r="G1721" s="9">
        <v>0.01</v>
      </c>
      <c r="I1721" s="9" t="s">
        <v>77</v>
      </c>
      <c r="BC1721">
        <v>0.01</v>
      </c>
    </row>
    <row r="1722" spans="1:158" x14ac:dyDescent="0.2">
      <c r="A1722" s="55">
        <v>2</v>
      </c>
      <c r="B1722" s="101" t="s">
        <v>45</v>
      </c>
      <c r="C1722" s="55" t="s">
        <v>169</v>
      </c>
      <c r="D1722" s="55">
        <v>4</v>
      </c>
      <c r="E1722" s="55">
        <v>1</v>
      </c>
      <c r="F1722" s="55">
        <v>79</v>
      </c>
      <c r="G1722" s="52">
        <f>SUM(J1722:GC1722)</f>
        <v>0.01</v>
      </c>
      <c r="H1722" s="55"/>
      <c r="I1722" s="55" t="s">
        <v>77</v>
      </c>
      <c r="J1722" s="55">
        <f>0.8*0.01</f>
        <v>8.0000000000000002E-3</v>
      </c>
      <c r="K1722" s="55">
        <f>0.1*0.01</f>
        <v>1E-3</v>
      </c>
      <c r="L1722" s="55"/>
      <c r="M1722" s="55">
        <f>0.01*0.001</f>
        <v>1.0000000000000001E-5</v>
      </c>
      <c r="N1722" s="55"/>
      <c r="O1722" s="55">
        <f>0.01*0.01</f>
        <v>1E-4</v>
      </c>
      <c r="P1722" s="55"/>
      <c r="Q1722" s="55"/>
      <c r="R1722" s="55"/>
      <c r="S1722" s="55"/>
      <c r="T1722" s="55"/>
      <c r="U1722" s="55"/>
      <c r="V1722" s="55"/>
      <c r="W1722" s="55"/>
      <c r="X1722" s="55">
        <f>0.089*0.01</f>
        <v>8.8999999999999995E-4</v>
      </c>
      <c r="Y1722" s="55"/>
      <c r="Z1722" s="55"/>
      <c r="AA1722" s="55"/>
      <c r="AB1722" s="55"/>
      <c r="AC1722" s="55"/>
      <c r="AD1722" s="55"/>
      <c r="AE1722" s="55"/>
      <c r="AF1722" s="55"/>
      <c r="AG1722" s="55"/>
      <c r="AH1722" s="55"/>
      <c r="AI1722" s="55"/>
      <c r="AJ1722" s="55"/>
      <c r="AK1722" s="55"/>
      <c r="AL1722" s="55"/>
      <c r="AM1722" s="55"/>
      <c r="AN1722" s="55"/>
      <c r="AO1722" s="55"/>
      <c r="AP1722" s="55"/>
      <c r="AQ1722" s="55"/>
      <c r="AR1722" s="55"/>
      <c r="AS1722" s="55"/>
      <c r="AT1722" s="55"/>
      <c r="AU1722" s="55"/>
      <c r="AV1722" s="55"/>
      <c r="AW1722" s="55"/>
      <c r="AX1722" s="55"/>
      <c r="AY1722" s="55"/>
      <c r="AZ1722" s="55"/>
      <c r="BA1722" s="55"/>
      <c r="BB1722" s="55"/>
      <c r="BC1722" s="55"/>
      <c r="BD1722" s="55"/>
      <c r="BE1722" s="55"/>
      <c r="BF1722" s="55"/>
      <c r="BG1722" s="55"/>
      <c r="BH1722" s="55"/>
      <c r="BI1722" s="55"/>
      <c r="BJ1722" s="55"/>
      <c r="BK1722" s="55"/>
      <c r="BL1722" s="55"/>
      <c r="BM1722" s="55"/>
      <c r="BN1722" s="55"/>
      <c r="BO1722" s="55"/>
      <c r="BP1722" s="55"/>
      <c r="BQ1722" s="55"/>
      <c r="BR1722" s="55"/>
      <c r="BS1722" s="55"/>
      <c r="BT1722" s="55"/>
      <c r="BU1722" s="55"/>
      <c r="BV1722" s="55"/>
      <c r="BW1722" s="55"/>
      <c r="BX1722" s="55"/>
      <c r="BY1722" s="55"/>
      <c r="BZ1722" s="55"/>
      <c r="CA1722" s="55"/>
      <c r="CB1722" s="55"/>
      <c r="CC1722" s="55"/>
      <c r="CD1722" s="55"/>
      <c r="CE1722" s="55"/>
      <c r="CF1722" s="55"/>
      <c r="CG1722" s="55"/>
      <c r="CH1722" s="55"/>
      <c r="CI1722" s="55"/>
      <c r="CJ1722" s="55"/>
      <c r="CK1722" s="55"/>
      <c r="CL1722" s="55"/>
      <c r="CM1722" s="55"/>
      <c r="CN1722" s="55"/>
      <c r="CO1722" s="55"/>
      <c r="CP1722" s="55"/>
      <c r="CQ1722" s="55"/>
      <c r="CR1722" s="55"/>
      <c r="CS1722" s="55"/>
      <c r="CT1722" s="55"/>
      <c r="CU1722" s="55"/>
      <c r="CV1722" s="55"/>
      <c r="CW1722" s="55"/>
      <c r="CX1722" s="55"/>
      <c r="CY1722" s="55"/>
      <c r="CZ1722" s="55"/>
      <c r="DA1722" s="55"/>
      <c r="DB1722" s="55"/>
      <c r="DC1722" s="55"/>
      <c r="DD1722" s="55"/>
      <c r="DE1722" s="55"/>
      <c r="DF1722" s="55"/>
      <c r="DG1722" s="55"/>
      <c r="DH1722" s="55"/>
      <c r="DI1722" s="55"/>
      <c r="DJ1722" s="55"/>
      <c r="DK1722" s="55"/>
      <c r="DL1722" s="55"/>
      <c r="DM1722" s="55"/>
      <c r="DN1722" s="55"/>
      <c r="DO1722" s="55"/>
      <c r="DP1722" s="55"/>
      <c r="DQ1722" s="55"/>
      <c r="DR1722" s="55"/>
      <c r="DS1722" s="55"/>
      <c r="DT1722" s="55"/>
      <c r="DU1722" s="55"/>
      <c r="DV1722" s="55"/>
      <c r="DW1722" s="55"/>
      <c r="DX1722" s="55"/>
      <c r="DY1722" s="55"/>
      <c r="DZ1722" s="55"/>
      <c r="EA1722" s="55"/>
      <c r="EB1722" s="55"/>
      <c r="EC1722" s="55"/>
      <c r="ED1722" s="55"/>
      <c r="EE1722" s="55"/>
      <c r="EF1722" s="55"/>
      <c r="EG1722" s="55"/>
      <c r="EH1722" s="55"/>
      <c r="EI1722" s="55"/>
      <c r="EJ1722" s="55"/>
      <c r="EK1722" s="55"/>
      <c r="EL1722" s="55"/>
      <c r="EM1722" s="55"/>
      <c r="EN1722" s="55"/>
      <c r="EO1722" s="55"/>
      <c r="EP1722" s="55"/>
      <c r="EQ1722" s="55"/>
      <c r="ER1722" s="55"/>
      <c r="ES1722" s="55"/>
      <c r="ET1722" s="55"/>
      <c r="EU1722" s="55"/>
      <c r="EV1722" s="55"/>
      <c r="EW1722" s="55"/>
      <c r="EX1722" s="55"/>
      <c r="EY1722" s="55"/>
      <c r="EZ1722" s="55"/>
      <c r="FA1722" s="55"/>
      <c r="FB1722" s="55"/>
    </row>
    <row r="1723" spans="1:158" s="52" customFormat="1" x14ac:dyDescent="0.2">
      <c r="A1723" s="9">
        <v>1</v>
      </c>
      <c r="B1723" t="s">
        <v>136</v>
      </c>
      <c r="C1723" t="s">
        <v>169</v>
      </c>
      <c r="D1723" s="9">
        <v>4</v>
      </c>
      <c r="E1723" s="9">
        <v>4</v>
      </c>
      <c r="F1723" s="9">
        <v>110.1</v>
      </c>
      <c r="G1723" s="9">
        <v>0.01</v>
      </c>
      <c r="H1723"/>
      <c r="I1723" s="9" t="s">
        <v>77</v>
      </c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>
        <v>0.01</v>
      </c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  <c r="CG1723"/>
      <c r="CH1723"/>
      <c r="CI1723"/>
      <c r="CJ1723"/>
      <c r="CK1723"/>
      <c r="CL1723"/>
      <c r="CM1723"/>
      <c r="CN1723"/>
      <c r="CO1723"/>
      <c r="CP1723"/>
      <c r="CQ1723"/>
      <c r="CR1723"/>
      <c r="CS1723"/>
      <c r="CT1723"/>
      <c r="CU1723"/>
      <c r="CV1723"/>
      <c r="CW1723"/>
      <c r="CX1723"/>
      <c r="CY1723"/>
      <c r="CZ1723"/>
      <c r="DA1723"/>
      <c r="DB1723"/>
      <c r="DC1723"/>
      <c r="DD1723"/>
      <c r="DE1723"/>
      <c r="DF1723"/>
      <c r="DG1723"/>
      <c r="DH1723"/>
      <c r="DI1723"/>
      <c r="DJ1723"/>
      <c r="DK1723"/>
      <c r="DL1723"/>
      <c r="DM1723"/>
      <c r="DN1723"/>
      <c r="DO1723"/>
      <c r="DP1723"/>
      <c r="DQ1723"/>
      <c r="DR1723"/>
      <c r="DS1723"/>
      <c r="DT1723"/>
      <c r="DU1723"/>
      <c r="DV1723"/>
      <c r="DW1723"/>
      <c r="DX1723"/>
      <c r="DY1723"/>
      <c r="DZ1723"/>
      <c r="EA1723"/>
      <c r="EB1723"/>
      <c r="EC1723"/>
      <c r="ED1723"/>
      <c r="EE1723"/>
      <c r="EF1723"/>
      <c r="EG1723"/>
      <c r="EH1723"/>
      <c r="EI1723"/>
      <c r="EJ1723"/>
      <c r="EK1723"/>
      <c r="EL1723"/>
      <c r="EM1723"/>
      <c r="EN1723"/>
      <c r="EO1723"/>
      <c r="EP1723"/>
      <c r="EQ1723"/>
      <c r="ER1723"/>
      <c r="ES1723"/>
      <c r="ET1723"/>
      <c r="EU1723"/>
      <c r="EV1723"/>
      <c r="EW1723"/>
      <c r="EX1723"/>
      <c r="EY1723"/>
      <c r="EZ1723"/>
      <c r="FA1723"/>
      <c r="FB1723"/>
    </row>
    <row r="1724" spans="1:158" x14ac:dyDescent="0.2">
      <c r="A1724" s="9">
        <v>2</v>
      </c>
      <c r="B1724" t="s">
        <v>129</v>
      </c>
      <c r="C1724" t="s">
        <v>170</v>
      </c>
      <c r="D1724" s="9">
        <v>5</v>
      </c>
      <c r="E1724" s="9">
        <v>6</v>
      </c>
      <c r="F1724" s="9">
        <v>21.3</v>
      </c>
      <c r="G1724" s="9">
        <v>1.0000000000000002E-2</v>
      </c>
      <c r="I1724" s="9" t="s">
        <v>77</v>
      </c>
      <c r="J1724">
        <v>5.5000000000000005E-3</v>
      </c>
      <c r="K1724">
        <v>3.0000000000000001E-3</v>
      </c>
      <c r="M1724">
        <v>5.0000000000000001E-4</v>
      </c>
      <c r="N1724">
        <v>1E-3</v>
      </c>
    </row>
    <row r="1725" spans="1:158" x14ac:dyDescent="0.2">
      <c r="A1725" s="9">
        <v>11</v>
      </c>
      <c r="B1725" t="s">
        <v>53</v>
      </c>
      <c r="C1725" t="s">
        <v>170</v>
      </c>
      <c r="D1725" s="9">
        <v>5</v>
      </c>
      <c r="E1725" s="9">
        <v>2</v>
      </c>
      <c r="F1725" s="9">
        <v>27</v>
      </c>
      <c r="G1725" s="9">
        <v>1.0000000000000002E-2</v>
      </c>
      <c r="I1725" s="9" t="s">
        <v>77</v>
      </c>
      <c r="N1725">
        <v>2.0000000000000001E-4</v>
      </c>
      <c r="AM1725">
        <v>8.0000000000000004E-4</v>
      </c>
      <c r="AQ1725">
        <v>9.0000000000000011E-3</v>
      </c>
    </row>
    <row r="1726" spans="1:158" x14ac:dyDescent="0.2">
      <c r="A1726" s="9">
        <v>9</v>
      </c>
      <c r="B1726" t="s">
        <v>49</v>
      </c>
      <c r="C1726" t="s">
        <v>173</v>
      </c>
      <c r="D1726" s="9">
        <v>6</v>
      </c>
      <c r="E1726" s="9">
        <v>4</v>
      </c>
      <c r="F1726" s="9">
        <v>24.2</v>
      </c>
      <c r="G1726" s="9">
        <v>1.0000000000000002E-2</v>
      </c>
      <c r="I1726" s="9" t="s">
        <v>77</v>
      </c>
      <c r="J1726">
        <v>1.5E-3</v>
      </c>
      <c r="K1726">
        <v>1E-3</v>
      </c>
      <c r="N1726">
        <v>6.5000000000000006E-3</v>
      </c>
      <c r="AR1726">
        <v>1E-3</v>
      </c>
    </row>
    <row r="1727" spans="1:158" x14ac:dyDescent="0.2">
      <c r="A1727" s="9">
        <v>3</v>
      </c>
      <c r="B1727" t="s">
        <v>47</v>
      </c>
      <c r="C1727" t="s">
        <v>169</v>
      </c>
      <c r="D1727" s="9">
        <v>4</v>
      </c>
      <c r="E1727" s="9">
        <v>5</v>
      </c>
      <c r="F1727" s="9">
        <v>13.8</v>
      </c>
      <c r="G1727" s="9">
        <v>1.0000000000000002E-2</v>
      </c>
      <c r="I1727" s="9" t="s">
        <v>77</v>
      </c>
      <c r="J1727">
        <v>1E-3</v>
      </c>
      <c r="P1727">
        <v>9.0000000000000011E-3</v>
      </c>
    </row>
    <row r="1728" spans="1:158" x14ac:dyDescent="0.2">
      <c r="A1728" s="9">
        <v>3</v>
      </c>
      <c r="B1728" t="s">
        <v>55</v>
      </c>
      <c r="C1728" t="s">
        <v>168</v>
      </c>
      <c r="D1728" s="9">
        <v>1</v>
      </c>
      <c r="E1728" s="9">
        <v>1</v>
      </c>
      <c r="F1728" s="9">
        <v>36.5</v>
      </c>
      <c r="G1728" s="9">
        <v>1.0000000000000002E-2</v>
      </c>
      <c r="I1728" s="9" t="s">
        <v>77</v>
      </c>
      <c r="K1728">
        <v>2.5000000000000001E-3</v>
      </c>
      <c r="M1728">
        <v>1E-4</v>
      </c>
      <c r="P1728">
        <v>1E-3</v>
      </c>
      <c r="X1728">
        <v>2.0000000000000001E-4</v>
      </c>
      <c r="AA1728">
        <v>2.0000000000000001E-4</v>
      </c>
      <c r="AO1728">
        <v>3.0000000000000001E-3</v>
      </c>
      <c r="AQ1728">
        <v>2E-3</v>
      </c>
      <c r="BH1728">
        <v>1E-3</v>
      </c>
    </row>
    <row r="1729" spans="1:85" x14ac:dyDescent="0.2">
      <c r="A1729" s="9">
        <v>7</v>
      </c>
      <c r="B1729" t="s">
        <v>55</v>
      </c>
      <c r="C1729" t="s">
        <v>168</v>
      </c>
      <c r="D1729" s="9">
        <v>1</v>
      </c>
      <c r="E1729" s="9">
        <v>1</v>
      </c>
      <c r="F1729" s="9">
        <v>33.5</v>
      </c>
      <c r="G1729" s="9">
        <v>1.0000000000000002E-2</v>
      </c>
      <c r="I1729" s="9" t="s">
        <v>77</v>
      </c>
      <c r="AA1729">
        <v>1E-4</v>
      </c>
      <c r="AL1729">
        <v>1E-4</v>
      </c>
      <c r="AO1729">
        <v>1.5E-3</v>
      </c>
      <c r="AQ1729">
        <v>2.5000000000000001E-3</v>
      </c>
      <c r="AW1729">
        <v>8.0000000000000004E-4</v>
      </c>
      <c r="AX1729">
        <v>5.0000000000000001E-3</v>
      </c>
    </row>
    <row r="1730" spans="1:85" x14ac:dyDescent="0.2">
      <c r="A1730" s="9">
        <v>19</v>
      </c>
      <c r="B1730" t="s">
        <v>53</v>
      </c>
      <c r="C1730" t="s">
        <v>169</v>
      </c>
      <c r="D1730" s="9">
        <v>4</v>
      </c>
      <c r="E1730" s="9">
        <v>3</v>
      </c>
      <c r="F1730" s="9">
        <v>35.799999999999997</v>
      </c>
      <c r="G1730" s="9">
        <v>1.0999999999999999E-2</v>
      </c>
      <c r="I1730" s="9" t="s">
        <v>77</v>
      </c>
      <c r="AQ1730">
        <v>2.1999999999999998E-4</v>
      </c>
      <c r="CD1730">
        <v>1.078E-2</v>
      </c>
    </row>
    <row r="1731" spans="1:85" x14ac:dyDescent="0.2">
      <c r="A1731" s="9">
        <v>30</v>
      </c>
      <c r="B1731" t="s">
        <v>55</v>
      </c>
      <c r="C1731" t="s">
        <v>168</v>
      </c>
      <c r="D1731" s="9">
        <v>1</v>
      </c>
      <c r="E1731" s="9">
        <v>1</v>
      </c>
      <c r="F1731" s="9">
        <v>31</v>
      </c>
      <c r="G1731" s="9">
        <v>1.0999999999999999E-2</v>
      </c>
      <c r="I1731" s="9" t="s">
        <v>77</v>
      </c>
      <c r="AO1731">
        <v>1.1000000000000001E-3</v>
      </c>
      <c r="AQ1731">
        <v>2.7499999999999998E-3</v>
      </c>
      <c r="AX1731">
        <v>6.5999999999999991E-3</v>
      </c>
      <c r="BA1731">
        <v>5.5000000000000003E-4</v>
      </c>
    </row>
    <row r="1732" spans="1:85" x14ac:dyDescent="0.2">
      <c r="A1732" s="9">
        <v>8</v>
      </c>
      <c r="B1732" t="s">
        <v>55</v>
      </c>
      <c r="C1732" t="s">
        <v>173</v>
      </c>
      <c r="D1732" s="9">
        <v>6</v>
      </c>
      <c r="E1732" s="9">
        <v>2</v>
      </c>
      <c r="F1732" s="9">
        <v>16.5</v>
      </c>
      <c r="G1732" s="9">
        <v>1.0999999999999999E-2</v>
      </c>
      <c r="I1732" s="9" t="s">
        <v>77</v>
      </c>
      <c r="AR1732">
        <v>5.4999999999999997E-3</v>
      </c>
      <c r="BD1732">
        <v>5.4999999999999997E-3</v>
      </c>
    </row>
    <row r="1733" spans="1:85" x14ac:dyDescent="0.2">
      <c r="A1733" s="9">
        <v>13</v>
      </c>
      <c r="B1733" t="s">
        <v>55</v>
      </c>
      <c r="C1733" t="s">
        <v>168</v>
      </c>
      <c r="D1733" s="9">
        <v>1</v>
      </c>
      <c r="E1733" s="9">
        <v>2</v>
      </c>
      <c r="F1733" s="9">
        <v>35.5</v>
      </c>
      <c r="G1733" s="9">
        <v>1.0999999999999999E-2</v>
      </c>
      <c r="I1733" s="9" t="s">
        <v>77</v>
      </c>
      <c r="P1733">
        <v>5.5000000000000003E-4</v>
      </c>
      <c r="AO1733">
        <v>3.3E-3</v>
      </c>
      <c r="AQ1733">
        <v>6.0499999999999998E-3</v>
      </c>
      <c r="AX1733">
        <v>5.5000000000000003E-4</v>
      </c>
      <c r="BF1733">
        <v>5.5000000000000003E-4</v>
      </c>
    </row>
    <row r="1734" spans="1:85" x14ac:dyDescent="0.2">
      <c r="A1734" s="9">
        <v>7</v>
      </c>
      <c r="B1734" t="s">
        <v>55</v>
      </c>
      <c r="C1734" t="s">
        <v>168</v>
      </c>
      <c r="D1734" s="9">
        <v>1</v>
      </c>
      <c r="E1734" s="9">
        <v>3</v>
      </c>
      <c r="F1734" s="9">
        <v>30.7</v>
      </c>
      <c r="G1734" s="9">
        <v>1.0999999999999999E-2</v>
      </c>
      <c r="I1734" s="9" t="s">
        <v>77</v>
      </c>
      <c r="AO1734">
        <v>5.5000000000000003E-4</v>
      </c>
      <c r="AQ1734">
        <v>8.7999999999999992E-4</v>
      </c>
      <c r="AX1734">
        <v>5.4999999999999997E-3</v>
      </c>
      <c r="CB1734">
        <v>4.0699999999999998E-3</v>
      </c>
    </row>
    <row r="1735" spans="1:85" x14ac:dyDescent="0.2">
      <c r="A1735" s="9">
        <v>11</v>
      </c>
      <c r="B1735" t="s">
        <v>55</v>
      </c>
      <c r="C1735" t="s">
        <v>168</v>
      </c>
      <c r="D1735" s="9">
        <v>1</v>
      </c>
      <c r="E1735" s="9">
        <v>4</v>
      </c>
      <c r="F1735" s="9">
        <v>32.4</v>
      </c>
      <c r="G1735" s="9">
        <v>1.0999999999999999E-2</v>
      </c>
      <c r="I1735" s="9" t="s">
        <v>77</v>
      </c>
      <c r="K1735">
        <v>1.1000000000000001E-3</v>
      </c>
      <c r="AA1735">
        <v>3.3E-4</v>
      </c>
      <c r="AM1735">
        <v>2.2000000000000001E-4</v>
      </c>
      <c r="AO1735">
        <v>4.4000000000000003E-3</v>
      </c>
      <c r="AQ1735">
        <v>1.65E-3</v>
      </c>
      <c r="AX1735">
        <v>3.3E-3</v>
      </c>
    </row>
    <row r="1736" spans="1:85" x14ac:dyDescent="0.2">
      <c r="A1736" s="9">
        <v>12</v>
      </c>
      <c r="B1736" t="s">
        <v>55</v>
      </c>
      <c r="C1736" t="s">
        <v>168</v>
      </c>
      <c r="D1736" s="9">
        <v>1</v>
      </c>
      <c r="E1736" s="9">
        <v>4</v>
      </c>
      <c r="F1736" s="9">
        <v>32.1</v>
      </c>
      <c r="G1736" s="9">
        <v>1.0999999999999999E-2</v>
      </c>
      <c r="I1736" s="9" t="s">
        <v>77</v>
      </c>
      <c r="K1736">
        <v>5.5000000000000003E-4</v>
      </c>
      <c r="AN1736">
        <v>2.2000000000000001E-4</v>
      </c>
      <c r="AO1736">
        <v>8.8000000000000003E-4</v>
      </c>
      <c r="AQ1736">
        <v>1.65E-3</v>
      </c>
      <c r="BD1736">
        <v>7.7000000000000002E-3</v>
      </c>
    </row>
    <row r="1737" spans="1:85" x14ac:dyDescent="0.2">
      <c r="A1737" s="9">
        <v>7</v>
      </c>
      <c r="B1737" t="s">
        <v>48</v>
      </c>
      <c r="C1737" t="s">
        <v>168</v>
      </c>
      <c r="D1737" s="9">
        <v>1</v>
      </c>
      <c r="E1737" s="9">
        <v>6</v>
      </c>
      <c r="F1737" s="9">
        <v>24.9</v>
      </c>
      <c r="G1737" s="9">
        <v>1.0999999999999999E-2</v>
      </c>
      <c r="I1737" s="9" t="s">
        <v>77</v>
      </c>
      <c r="J1737">
        <v>2.4199999999999998E-3</v>
      </c>
      <c r="K1737">
        <v>3.8499999999999997E-3</v>
      </c>
      <c r="M1737">
        <v>5.5000000000000003E-4</v>
      </c>
      <c r="N1737">
        <v>3.8499999999999997E-3</v>
      </c>
      <c r="P1737">
        <v>3.2999999999999994E-4</v>
      </c>
    </row>
    <row r="1738" spans="1:85" x14ac:dyDescent="0.2">
      <c r="A1738" s="9">
        <v>15</v>
      </c>
      <c r="B1738" t="s">
        <v>55</v>
      </c>
      <c r="C1738" t="s">
        <v>168</v>
      </c>
      <c r="D1738" s="9">
        <v>1</v>
      </c>
      <c r="E1738" s="9">
        <v>1</v>
      </c>
      <c r="F1738" s="9">
        <v>32.4</v>
      </c>
      <c r="G1738" s="9">
        <v>1.1000000000000001E-2</v>
      </c>
      <c r="I1738" s="9" t="s">
        <v>77</v>
      </c>
      <c r="K1738">
        <v>1.5399999999999999E-3</v>
      </c>
      <c r="AA1738">
        <v>7.6999999999999996E-4</v>
      </c>
      <c r="AI1738">
        <v>7.6999999999999996E-4</v>
      </c>
      <c r="AO1738">
        <v>2.2000000000000001E-3</v>
      </c>
      <c r="AV1738">
        <v>2.2000000000000001E-4</v>
      </c>
      <c r="AX1738">
        <v>3.8500000000000001E-3</v>
      </c>
      <c r="BA1738">
        <v>1.65E-3</v>
      </c>
    </row>
    <row r="1739" spans="1:85" x14ac:dyDescent="0.2">
      <c r="A1739" s="9">
        <v>10</v>
      </c>
      <c r="B1739" t="s">
        <v>55</v>
      </c>
      <c r="C1739" t="s">
        <v>168</v>
      </c>
      <c r="D1739" s="9">
        <v>1</v>
      </c>
      <c r="E1739" s="9">
        <v>4</v>
      </c>
      <c r="F1739" s="9">
        <v>32.799999999999997</v>
      </c>
      <c r="G1739" s="9">
        <v>1.1000000000000001E-2</v>
      </c>
      <c r="I1739" s="9" t="s">
        <v>77</v>
      </c>
      <c r="AA1739">
        <v>5.5000000000000003E-4</v>
      </c>
      <c r="AM1739">
        <v>1.1E-4</v>
      </c>
      <c r="AO1739">
        <v>3.8500000000000001E-3</v>
      </c>
      <c r="AQ1739">
        <v>4.8399999999999997E-3</v>
      </c>
      <c r="AX1739">
        <v>5.5000000000000003E-4</v>
      </c>
      <c r="BA1739">
        <v>1.1000000000000001E-3</v>
      </c>
    </row>
    <row r="1740" spans="1:85" x14ac:dyDescent="0.2">
      <c r="A1740" s="9">
        <v>4</v>
      </c>
      <c r="B1740" t="s">
        <v>53</v>
      </c>
      <c r="C1740" t="s">
        <v>169</v>
      </c>
      <c r="D1740" s="9">
        <v>4</v>
      </c>
      <c r="E1740" s="9">
        <v>2</v>
      </c>
      <c r="F1740" s="9">
        <v>36.5</v>
      </c>
      <c r="G1740" s="9">
        <v>1.2E-2</v>
      </c>
      <c r="I1740" s="9" t="s">
        <v>77</v>
      </c>
      <c r="K1740">
        <v>2.4000000000000001E-4</v>
      </c>
      <c r="AQ1740">
        <v>1.176E-2</v>
      </c>
    </row>
    <row r="1741" spans="1:85" x14ac:dyDescent="0.2">
      <c r="A1741" s="9">
        <v>5</v>
      </c>
      <c r="B1741" t="s">
        <v>53</v>
      </c>
      <c r="C1741" t="s">
        <v>170</v>
      </c>
      <c r="D1741" s="9">
        <v>5</v>
      </c>
      <c r="E1741" s="9">
        <v>4</v>
      </c>
      <c r="F1741" s="9">
        <v>33.200000000000003</v>
      </c>
      <c r="G1741" s="9">
        <v>1.2E-2</v>
      </c>
      <c r="I1741" s="9" t="s">
        <v>77</v>
      </c>
      <c r="J1741">
        <v>1.2000000000000001E-3</v>
      </c>
      <c r="AQ1741">
        <v>5.4000000000000003E-3</v>
      </c>
      <c r="CD1741">
        <v>5.4000000000000003E-3</v>
      </c>
    </row>
    <row r="1742" spans="1:85" x14ac:dyDescent="0.2">
      <c r="A1742" s="9">
        <v>21</v>
      </c>
      <c r="B1742" t="s">
        <v>53</v>
      </c>
      <c r="C1742" t="s">
        <v>170</v>
      </c>
      <c r="D1742" s="9">
        <v>5</v>
      </c>
      <c r="E1742" s="9">
        <v>5</v>
      </c>
      <c r="F1742" s="9">
        <v>24.6</v>
      </c>
      <c r="G1742" s="9">
        <v>1.2E-2</v>
      </c>
      <c r="I1742" s="9" t="s">
        <v>77</v>
      </c>
      <c r="AQ1742">
        <v>1.2E-2</v>
      </c>
    </row>
    <row r="1743" spans="1:85" x14ac:dyDescent="0.2">
      <c r="A1743" s="9">
        <v>3</v>
      </c>
      <c r="B1743" t="s">
        <v>86</v>
      </c>
      <c r="C1743" t="s">
        <v>169</v>
      </c>
      <c r="D1743" s="9">
        <v>4</v>
      </c>
      <c r="E1743" s="9">
        <v>6</v>
      </c>
      <c r="F1743" s="9">
        <v>103</v>
      </c>
      <c r="G1743" s="9">
        <v>1.2E-2</v>
      </c>
      <c r="I1743" s="9" t="s">
        <v>77</v>
      </c>
      <c r="CG1743">
        <v>1.2E-2</v>
      </c>
    </row>
    <row r="1744" spans="1:85" x14ac:dyDescent="0.2">
      <c r="A1744" s="9">
        <v>9</v>
      </c>
      <c r="B1744" t="s">
        <v>49</v>
      </c>
      <c r="C1744" t="s">
        <v>170</v>
      </c>
      <c r="D1744" s="9">
        <v>5</v>
      </c>
      <c r="E1744" s="9">
        <v>2</v>
      </c>
      <c r="F1744" s="9">
        <v>21.2</v>
      </c>
      <c r="G1744" s="9">
        <v>1.2E-2</v>
      </c>
      <c r="I1744" s="9" t="s">
        <v>77</v>
      </c>
      <c r="J1744">
        <v>8.3999999999999995E-3</v>
      </c>
      <c r="K1744">
        <v>6.0000000000000006E-4</v>
      </c>
      <c r="L1744">
        <v>6.0000000000000006E-4</v>
      </c>
      <c r="AQ1744">
        <v>2.4000000000000002E-3</v>
      </c>
    </row>
    <row r="1745" spans="1:82" x14ac:dyDescent="0.2">
      <c r="A1745" s="9">
        <v>6</v>
      </c>
      <c r="B1745" t="s">
        <v>49</v>
      </c>
      <c r="C1745" t="s">
        <v>173</v>
      </c>
      <c r="D1745" s="9">
        <v>6</v>
      </c>
      <c r="E1745" s="9">
        <v>3</v>
      </c>
      <c r="F1745" s="9">
        <v>23.6</v>
      </c>
      <c r="G1745" s="9">
        <v>1.2E-2</v>
      </c>
      <c r="I1745" s="9" t="s">
        <v>77</v>
      </c>
      <c r="J1745">
        <v>1.8E-3</v>
      </c>
      <c r="K1745">
        <v>4.8000000000000001E-4</v>
      </c>
      <c r="M1745">
        <v>1.2E-4</v>
      </c>
      <c r="N1745">
        <v>2.4000000000000002E-3</v>
      </c>
      <c r="AR1745">
        <v>7.1999999999999998E-3</v>
      </c>
    </row>
    <row r="1746" spans="1:82" x14ac:dyDescent="0.2">
      <c r="A1746" s="9">
        <v>2</v>
      </c>
      <c r="B1746" t="s">
        <v>49</v>
      </c>
      <c r="C1746" t="s">
        <v>173</v>
      </c>
      <c r="D1746" s="9">
        <v>6</v>
      </c>
      <c r="E1746" s="9">
        <v>6</v>
      </c>
      <c r="F1746" s="9">
        <v>23.3</v>
      </c>
      <c r="G1746" s="9">
        <v>1.2E-2</v>
      </c>
      <c r="I1746" s="9" t="s">
        <v>77</v>
      </c>
      <c r="J1746">
        <v>9.0000000000000011E-3</v>
      </c>
      <c r="K1746">
        <v>2.4000000000000002E-3</v>
      </c>
      <c r="M1746">
        <v>1.2E-5</v>
      </c>
      <c r="N1746">
        <v>5.8799999999999998E-4</v>
      </c>
    </row>
    <row r="1747" spans="1:82" x14ac:dyDescent="0.2">
      <c r="A1747" s="9">
        <v>6</v>
      </c>
      <c r="B1747" t="s">
        <v>47</v>
      </c>
      <c r="C1747" t="s">
        <v>169</v>
      </c>
      <c r="D1747" s="9">
        <v>4</v>
      </c>
      <c r="E1747" s="9">
        <v>3</v>
      </c>
      <c r="F1747" s="9">
        <v>22.3</v>
      </c>
      <c r="G1747" s="9">
        <v>1.2E-2</v>
      </c>
      <c r="I1747" s="9" t="s">
        <v>77</v>
      </c>
      <c r="X1747">
        <v>1.2E-2</v>
      </c>
    </row>
    <row r="1748" spans="1:82" x14ac:dyDescent="0.2">
      <c r="A1748" s="9">
        <v>9</v>
      </c>
      <c r="B1748" t="s">
        <v>59</v>
      </c>
      <c r="C1748" t="s">
        <v>169</v>
      </c>
      <c r="D1748" s="9">
        <v>4</v>
      </c>
      <c r="E1748" s="9">
        <v>4</v>
      </c>
      <c r="F1748" s="9">
        <v>29.2</v>
      </c>
      <c r="G1748" s="9">
        <v>1.2E-2</v>
      </c>
      <c r="I1748" s="9" t="s">
        <v>77</v>
      </c>
      <c r="CB1748">
        <v>1.2E-2</v>
      </c>
    </row>
    <row r="1749" spans="1:82" x14ac:dyDescent="0.2">
      <c r="A1749" s="9">
        <v>17</v>
      </c>
      <c r="B1749" t="s">
        <v>59</v>
      </c>
      <c r="C1749" t="s">
        <v>169</v>
      </c>
      <c r="D1749" s="9">
        <v>4</v>
      </c>
      <c r="E1749" s="9">
        <v>5</v>
      </c>
      <c r="F1749" s="9">
        <v>31</v>
      </c>
      <c r="G1749" s="9">
        <v>1.2E-2</v>
      </c>
      <c r="I1749" s="9" t="s">
        <v>77</v>
      </c>
      <c r="CB1749">
        <v>1.2E-2</v>
      </c>
    </row>
    <row r="1750" spans="1:82" x14ac:dyDescent="0.2">
      <c r="A1750" s="9">
        <v>1</v>
      </c>
      <c r="B1750" t="s">
        <v>51</v>
      </c>
      <c r="C1750" t="s">
        <v>173</v>
      </c>
      <c r="D1750" s="9">
        <v>6</v>
      </c>
      <c r="E1750" s="9">
        <v>6</v>
      </c>
      <c r="F1750" s="9">
        <v>27.3</v>
      </c>
      <c r="G1750" s="9">
        <v>1.2E-2</v>
      </c>
      <c r="I1750" s="9" t="s">
        <v>77</v>
      </c>
      <c r="J1750">
        <v>8.3999999999999995E-3</v>
      </c>
      <c r="K1750">
        <v>2.4000000000000002E-3</v>
      </c>
      <c r="N1750">
        <v>1.176E-3</v>
      </c>
      <c r="P1750">
        <v>2.4000000000000001E-5</v>
      </c>
    </row>
    <row r="1751" spans="1:82" x14ac:dyDescent="0.2">
      <c r="A1751" s="9">
        <v>1</v>
      </c>
      <c r="B1751" t="s">
        <v>56</v>
      </c>
      <c r="C1751" t="s">
        <v>173</v>
      </c>
      <c r="D1751" s="9">
        <v>6</v>
      </c>
      <c r="E1751" s="9">
        <v>5</v>
      </c>
      <c r="F1751" s="9">
        <v>30.5</v>
      </c>
      <c r="G1751" s="9">
        <v>1.2E-2</v>
      </c>
      <c r="I1751" s="9" t="s">
        <v>77</v>
      </c>
      <c r="AX1751">
        <v>3.5999999999999999E-3</v>
      </c>
      <c r="BB1751">
        <v>3.5999999999999999E-3</v>
      </c>
      <c r="BD1751">
        <v>4.8000000000000004E-3</v>
      </c>
    </row>
    <row r="1752" spans="1:82" x14ac:dyDescent="0.2">
      <c r="A1752" s="9">
        <v>2</v>
      </c>
      <c r="B1752" t="s">
        <v>56</v>
      </c>
      <c r="C1752" t="s">
        <v>170</v>
      </c>
      <c r="D1752" s="9">
        <v>5</v>
      </c>
      <c r="E1752" s="9">
        <v>5</v>
      </c>
      <c r="F1752" s="9">
        <v>26.4</v>
      </c>
      <c r="G1752" s="9">
        <v>1.2E-2</v>
      </c>
      <c r="I1752" s="9" t="s">
        <v>77</v>
      </c>
      <c r="BB1752">
        <v>1.2E-2</v>
      </c>
    </row>
    <row r="1753" spans="1:82" x14ac:dyDescent="0.2">
      <c r="A1753" s="9">
        <v>8</v>
      </c>
      <c r="B1753" t="s">
        <v>56</v>
      </c>
      <c r="C1753" t="s">
        <v>170</v>
      </c>
      <c r="D1753" s="9">
        <v>5</v>
      </c>
      <c r="E1753" s="9">
        <v>5</v>
      </c>
      <c r="F1753" s="9">
        <v>24</v>
      </c>
      <c r="G1753" s="9">
        <v>1.2E-2</v>
      </c>
      <c r="I1753" s="9" t="s">
        <v>77</v>
      </c>
      <c r="J1753">
        <v>1.188E-2</v>
      </c>
      <c r="AX1753">
        <v>1.2E-4</v>
      </c>
    </row>
    <row r="1754" spans="1:82" x14ac:dyDescent="0.2">
      <c r="A1754" s="9">
        <v>6</v>
      </c>
      <c r="B1754" t="s">
        <v>96</v>
      </c>
      <c r="C1754" t="s">
        <v>168</v>
      </c>
      <c r="D1754" s="9">
        <v>1</v>
      </c>
      <c r="E1754" s="9">
        <v>4</v>
      </c>
      <c r="F1754" s="9">
        <v>27.3</v>
      </c>
      <c r="G1754" s="9">
        <v>1.2E-2</v>
      </c>
      <c r="I1754" s="9" t="s">
        <v>77</v>
      </c>
      <c r="BD1754">
        <v>1.2E-2</v>
      </c>
    </row>
    <row r="1755" spans="1:82" x14ac:dyDescent="0.2">
      <c r="A1755" s="9">
        <v>9</v>
      </c>
      <c r="B1755" t="s">
        <v>55</v>
      </c>
      <c r="C1755" t="s">
        <v>168</v>
      </c>
      <c r="D1755" s="9">
        <v>1</v>
      </c>
      <c r="E1755" s="9">
        <v>5</v>
      </c>
      <c r="F1755" s="9">
        <v>34.5</v>
      </c>
      <c r="G1755" s="9">
        <v>1.2E-2</v>
      </c>
      <c r="I1755" s="9" t="s">
        <v>77</v>
      </c>
      <c r="AA1755">
        <v>1.2E-4</v>
      </c>
      <c r="AO1755">
        <v>6.0000000000000006E-4</v>
      </c>
      <c r="AQ1755">
        <v>1.08E-3</v>
      </c>
      <c r="AX1755">
        <v>6.0000000000000001E-3</v>
      </c>
      <c r="BA1755">
        <v>4.1999999999999997E-3</v>
      </c>
    </row>
    <row r="1756" spans="1:82" x14ac:dyDescent="0.2">
      <c r="A1756" s="9">
        <v>2</v>
      </c>
      <c r="B1756" t="s">
        <v>52</v>
      </c>
      <c r="C1756" t="s">
        <v>170</v>
      </c>
      <c r="D1756" s="9">
        <v>5</v>
      </c>
      <c r="E1756" s="9">
        <v>4</v>
      </c>
      <c r="F1756" s="9">
        <v>50.7</v>
      </c>
      <c r="G1756" s="9">
        <v>1.2E-2</v>
      </c>
      <c r="I1756" s="9" t="s">
        <v>77</v>
      </c>
      <c r="J1756">
        <v>5.4000000000000003E-3</v>
      </c>
      <c r="K1756">
        <v>2.4000000000000002E-3</v>
      </c>
      <c r="AQ1756">
        <v>3.5999999999999999E-3</v>
      </c>
      <c r="BV1756">
        <v>6.0000000000000006E-4</v>
      </c>
    </row>
    <row r="1757" spans="1:82" x14ac:dyDescent="0.2">
      <c r="A1757" s="9">
        <v>6</v>
      </c>
      <c r="B1757" t="s">
        <v>52</v>
      </c>
      <c r="C1757" t="s">
        <v>170</v>
      </c>
      <c r="D1757" s="9">
        <v>5</v>
      </c>
      <c r="E1757" s="9">
        <v>6</v>
      </c>
      <c r="F1757" s="9">
        <v>30.5</v>
      </c>
      <c r="G1757" s="9">
        <v>1.2E-2</v>
      </c>
      <c r="I1757" s="9" t="s">
        <v>77</v>
      </c>
      <c r="J1757">
        <v>1.14E-2</v>
      </c>
      <c r="K1757">
        <v>6.0000000000000006E-4</v>
      </c>
    </row>
    <row r="1758" spans="1:82" x14ac:dyDescent="0.2">
      <c r="A1758" s="9">
        <v>14</v>
      </c>
      <c r="B1758" t="s">
        <v>52</v>
      </c>
      <c r="C1758" t="s">
        <v>170</v>
      </c>
      <c r="D1758" s="9">
        <v>5</v>
      </c>
      <c r="E1758" s="9">
        <v>6</v>
      </c>
      <c r="F1758" s="9">
        <v>61.2</v>
      </c>
      <c r="G1758" s="9">
        <v>1.2E-2</v>
      </c>
      <c r="I1758" s="9" t="s">
        <v>77</v>
      </c>
      <c r="BV1758">
        <v>1.2E-2</v>
      </c>
    </row>
    <row r="1759" spans="1:82" x14ac:dyDescent="0.2">
      <c r="A1759" s="9">
        <v>16</v>
      </c>
      <c r="B1759" t="s">
        <v>52</v>
      </c>
      <c r="C1759" t="s">
        <v>170</v>
      </c>
      <c r="D1759" s="9">
        <v>5</v>
      </c>
      <c r="E1759" s="9">
        <v>6</v>
      </c>
      <c r="F1759" s="9">
        <v>29.3</v>
      </c>
      <c r="G1759" s="9">
        <v>1.2E-2</v>
      </c>
      <c r="I1759" s="9" t="s">
        <v>77</v>
      </c>
      <c r="BK1759">
        <v>2.4000000000000001E-4</v>
      </c>
      <c r="BW1759">
        <v>1.176E-2</v>
      </c>
    </row>
    <row r="1760" spans="1:82" x14ac:dyDescent="0.2">
      <c r="A1760" s="9">
        <v>18</v>
      </c>
      <c r="B1760" t="s">
        <v>58</v>
      </c>
      <c r="C1760" t="s">
        <v>168</v>
      </c>
      <c r="D1760" s="9">
        <v>1</v>
      </c>
      <c r="E1760" s="9">
        <v>2</v>
      </c>
      <c r="F1760" s="9">
        <v>27.5</v>
      </c>
      <c r="G1760" s="9">
        <v>1.2E-2</v>
      </c>
      <c r="I1760" s="9" t="s">
        <v>77</v>
      </c>
      <c r="CD1760">
        <v>1.2E-2</v>
      </c>
    </row>
    <row r="1761" spans="1:158" x14ac:dyDescent="0.2">
      <c r="A1761" s="9">
        <v>1</v>
      </c>
      <c r="B1761" t="s">
        <v>58</v>
      </c>
      <c r="C1761" t="s">
        <v>170</v>
      </c>
      <c r="D1761" s="9">
        <v>5</v>
      </c>
      <c r="E1761" s="9">
        <v>2</v>
      </c>
      <c r="F1761" s="9">
        <v>33.799999999999997</v>
      </c>
      <c r="G1761" s="9">
        <v>1.2E-2</v>
      </c>
      <c r="I1761" s="9" t="s">
        <v>77</v>
      </c>
      <c r="J1761">
        <v>3.5999999999999999E-3</v>
      </c>
      <c r="AQ1761">
        <v>4.8000000000000004E-3</v>
      </c>
      <c r="BD1761">
        <v>3.5999999999999999E-3</v>
      </c>
    </row>
    <row r="1762" spans="1:158" x14ac:dyDescent="0.2">
      <c r="A1762" s="9">
        <v>8</v>
      </c>
      <c r="B1762" t="s">
        <v>58</v>
      </c>
      <c r="C1762" t="s">
        <v>168</v>
      </c>
      <c r="D1762" s="9">
        <v>1</v>
      </c>
      <c r="E1762" s="9">
        <v>4</v>
      </c>
      <c r="F1762" s="9">
        <v>27.7</v>
      </c>
      <c r="G1762" s="9">
        <v>1.2E-2</v>
      </c>
      <c r="I1762" s="9" t="s">
        <v>77</v>
      </c>
      <c r="BD1762">
        <v>1.2E-2</v>
      </c>
    </row>
    <row r="1763" spans="1:158" x14ac:dyDescent="0.2">
      <c r="A1763" s="9">
        <v>6</v>
      </c>
      <c r="B1763" t="s">
        <v>48</v>
      </c>
      <c r="C1763" t="s">
        <v>168</v>
      </c>
      <c r="D1763" s="9">
        <v>1</v>
      </c>
      <c r="E1763" s="9">
        <v>6</v>
      </c>
      <c r="F1763" s="9">
        <v>22.5</v>
      </c>
      <c r="G1763" s="9">
        <v>1.2E-2</v>
      </c>
      <c r="I1763" s="9" t="s">
        <v>77</v>
      </c>
      <c r="J1763">
        <v>9.6000000000000002E-4</v>
      </c>
      <c r="K1763">
        <v>5.4000000000000003E-3</v>
      </c>
      <c r="M1763">
        <v>1.2000000000000001E-3</v>
      </c>
      <c r="N1763">
        <v>4.1999999999999997E-3</v>
      </c>
      <c r="P1763">
        <v>2.4000000000000001E-4</v>
      </c>
    </row>
    <row r="1764" spans="1:158" x14ac:dyDescent="0.2">
      <c r="A1764" s="9">
        <v>1</v>
      </c>
      <c r="B1764" t="s">
        <v>76</v>
      </c>
      <c r="C1764" t="s">
        <v>168</v>
      </c>
      <c r="D1764" s="9">
        <v>1</v>
      </c>
      <c r="E1764" s="9">
        <v>5</v>
      </c>
      <c r="F1764" s="9">
        <v>53</v>
      </c>
      <c r="G1764" s="9">
        <v>1.2E-2</v>
      </c>
      <c r="I1764" s="9" t="s">
        <v>77</v>
      </c>
      <c r="CA1764">
        <v>4.8000000000000004E-3</v>
      </c>
      <c r="CB1764">
        <v>7.1999999999999998E-3</v>
      </c>
    </row>
    <row r="1765" spans="1:158" x14ac:dyDescent="0.2">
      <c r="A1765" s="9">
        <v>1</v>
      </c>
      <c r="B1765" t="s">
        <v>46</v>
      </c>
      <c r="C1765" t="s">
        <v>169</v>
      </c>
      <c r="D1765" s="9">
        <v>4</v>
      </c>
      <c r="E1765" s="9">
        <v>3</v>
      </c>
      <c r="F1765" s="9">
        <v>70.3</v>
      </c>
      <c r="G1765" s="9">
        <v>1.2E-2</v>
      </c>
      <c r="I1765" s="9" t="s">
        <v>77</v>
      </c>
      <c r="J1765">
        <v>0.01</v>
      </c>
      <c r="K1765">
        <v>2E-3</v>
      </c>
    </row>
    <row r="1766" spans="1:158" x14ac:dyDescent="0.2">
      <c r="A1766" s="55">
        <v>4</v>
      </c>
      <c r="B1766" s="101" t="s">
        <v>45</v>
      </c>
      <c r="C1766" s="55" t="s">
        <v>169</v>
      </c>
      <c r="D1766" s="55">
        <v>4</v>
      </c>
      <c r="E1766" s="55">
        <v>1</v>
      </c>
      <c r="F1766" s="55">
        <v>71.3</v>
      </c>
      <c r="G1766" s="52">
        <f>SUM(J1766:GC1766)</f>
        <v>1.2E-2</v>
      </c>
      <c r="H1766" s="55"/>
      <c r="I1766" s="55" t="s">
        <v>77</v>
      </c>
      <c r="J1766" s="55">
        <f>0.4*0.02</f>
        <v>8.0000000000000002E-3</v>
      </c>
      <c r="K1766" s="55">
        <f>0.1*0.02</f>
        <v>2E-3</v>
      </c>
      <c r="L1766" s="55"/>
      <c r="M1766" s="55"/>
      <c r="N1766" s="55"/>
      <c r="O1766" s="55"/>
      <c r="P1766" s="55"/>
      <c r="Q1766" s="55"/>
      <c r="R1766" s="55"/>
      <c r="S1766" s="55"/>
      <c r="T1766" s="55"/>
      <c r="U1766" s="55"/>
      <c r="V1766" s="55"/>
      <c r="W1766" s="55"/>
      <c r="X1766" s="55">
        <f>0.5*0.004</f>
        <v>2E-3</v>
      </c>
      <c r="Y1766" s="55"/>
      <c r="Z1766" s="55"/>
      <c r="AA1766" s="55"/>
      <c r="AB1766" s="55"/>
      <c r="AC1766" s="55"/>
      <c r="AD1766" s="55"/>
      <c r="AE1766" s="55"/>
      <c r="AF1766" s="55"/>
      <c r="AG1766" s="55"/>
      <c r="AH1766" s="55"/>
      <c r="AI1766" s="55"/>
      <c r="AJ1766" s="55"/>
      <c r="AK1766" s="55"/>
      <c r="AL1766" s="55"/>
      <c r="AM1766" s="55"/>
      <c r="AN1766" s="55"/>
      <c r="AO1766" s="55"/>
      <c r="AP1766" s="55"/>
      <c r="AQ1766" s="55"/>
      <c r="AR1766" s="55"/>
      <c r="AS1766" s="55"/>
      <c r="AT1766" s="55"/>
      <c r="AU1766" s="55"/>
      <c r="AV1766" s="55"/>
      <c r="AW1766" s="55"/>
      <c r="AX1766" s="55"/>
      <c r="AY1766" s="55"/>
      <c r="AZ1766" s="55"/>
      <c r="BA1766" s="55"/>
      <c r="BB1766" s="55"/>
      <c r="BC1766" s="55"/>
      <c r="BD1766" s="55"/>
      <c r="BE1766" s="55"/>
      <c r="BF1766" s="55"/>
      <c r="BG1766" s="55"/>
      <c r="BH1766" s="55"/>
      <c r="BI1766" s="55"/>
      <c r="BJ1766" s="55"/>
      <c r="BK1766" s="55"/>
      <c r="BL1766" s="55"/>
      <c r="BM1766" s="55"/>
      <c r="BN1766" s="55"/>
      <c r="BO1766" s="55"/>
      <c r="BP1766" s="55"/>
      <c r="BQ1766" s="55"/>
      <c r="BR1766" s="55"/>
      <c r="BS1766" s="55"/>
      <c r="BT1766" s="55"/>
      <c r="BU1766" s="55"/>
      <c r="BV1766" s="55"/>
      <c r="BW1766" s="55"/>
      <c r="BX1766" s="55"/>
      <c r="BY1766" s="55"/>
      <c r="BZ1766" s="55"/>
      <c r="CA1766" s="55"/>
      <c r="CB1766" s="55"/>
      <c r="CC1766" s="55"/>
      <c r="CD1766" s="55"/>
      <c r="CE1766" s="55"/>
      <c r="CF1766" s="55"/>
      <c r="CG1766" s="55"/>
      <c r="CH1766" s="55"/>
      <c r="CI1766" s="55"/>
      <c r="CJ1766" s="55"/>
      <c r="CK1766" s="55"/>
      <c r="CL1766" s="55"/>
      <c r="CM1766" s="55"/>
      <c r="CN1766" s="55"/>
      <c r="CO1766" s="55"/>
      <c r="CP1766" s="55"/>
      <c r="CQ1766" s="55"/>
      <c r="CR1766" s="55"/>
      <c r="CS1766" s="55"/>
      <c r="CT1766" s="55"/>
      <c r="CU1766" s="55"/>
      <c r="CV1766" s="55"/>
      <c r="CW1766" s="55"/>
      <c r="CX1766" s="55"/>
      <c r="CY1766" s="55"/>
      <c r="CZ1766" s="55"/>
      <c r="DA1766" s="55"/>
      <c r="DB1766" s="55"/>
      <c r="DC1766" s="55"/>
      <c r="DD1766" s="55"/>
      <c r="DE1766" s="55"/>
      <c r="DF1766" s="55"/>
      <c r="DG1766" s="55"/>
      <c r="DH1766" s="55"/>
      <c r="DI1766" s="55"/>
      <c r="DJ1766" s="55"/>
      <c r="DK1766" s="55"/>
      <c r="DL1766" s="55"/>
      <c r="DM1766" s="55"/>
      <c r="DN1766" s="55"/>
      <c r="DO1766" s="55"/>
      <c r="DP1766" s="55"/>
      <c r="DQ1766" s="55"/>
      <c r="DR1766" s="55"/>
      <c r="DS1766" s="55"/>
      <c r="DT1766" s="55"/>
      <c r="DU1766" s="55"/>
      <c r="DV1766" s="55"/>
      <c r="DW1766" s="55"/>
      <c r="DX1766" s="55"/>
      <c r="DY1766" s="55"/>
      <c r="DZ1766" s="55"/>
      <c r="EA1766" s="55"/>
      <c r="EB1766" s="55"/>
      <c r="EC1766" s="55"/>
      <c r="ED1766" s="55"/>
      <c r="EE1766" s="55"/>
      <c r="EF1766" s="55"/>
      <c r="EG1766" s="55"/>
      <c r="EH1766" s="55"/>
      <c r="EI1766" s="55"/>
      <c r="EJ1766" s="55"/>
      <c r="EK1766" s="55"/>
      <c r="EL1766" s="55"/>
      <c r="EM1766" s="55"/>
      <c r="EN1766" s="55"/>
      <c r="EO1766" s="55"/>
      <c r="EP1766" s="55"/>
      <c r="EQ1766" s="55"/>
      <c r="ER1766" s="55"/>
      <c r="ES1766" s="55"/>
      <c r="ET1766" s="55"/>
      <c r="EU1766" s="55"/>
      <c r="EV1766" s="55"/>
      <c r="EW1766" s="55"/>
      <c r="EX1766" s="55"/>
      <c r="EY1766" s="55"/>
      <c r="EZ1766" s="55"/>
      <c r="FA1766" s="55"/>
      <c r="FB1766" s="55"/>
    </row>
    <row r="1767" spans="1:158" x14ac:dyDescent="0.2">
      <c r="A1767" s="55">
        <v>7</v>
      </c>
      <c r="B1767" s="101" t="s">
        <v>45</v>
      </c>
      <c r="C1767" s="55" t="s">
        <v>169</v>
      </c>
      <c r="D1767" s="55">
        <v>4</v>
      </c>
      <c r="E1767" s="55">
        <v>1</v>
      </c>
      <c r="F1767" s="55">
        <v>49.4</v>
      </c>
      <c r="G1767" s="52">
        <f>SUM(J1767:GC1767)</f>
        <v>1.2000000000000002E-2</v>
      </c>
      <c r="H1767" s="55"/>
      <c r="I1767" s="55" t="s">
        <v>77</v>
      </c>
      <c r="J1767" s="55">
        <f>0.8*0.012</f>
        <v>9.6000000000000009E-3</v>
      </c>
      <c r="K1767" s="55">
        <f>0.1*0.012</f>
        <v>1.2000000000000001E-3</v>
      </c>
      <c r="L1767" s="55"/>
      <c r="M1767" s="55"/>
      <c r="N1767" s="55"/>
      <c r="O1767" s="55"/>
      <c r="P1767" s="55">
        <f>0.008*0.012</f>
        <v>9.6000000000000002E-5</v>
      </c>
      <c r="Q1767" s="55"/>
      <c r="R1767" s="55"/>
      <c r="S1767" s="55"/>
      <c r="T1767" s="55"/>
      <c r="U1767" s="55"/>
      <c r="V1767" s="55"/>
      <c r="W1767" s="55"/>
      <c r="X1767" s="55">
        <f>0.08*0.012</f>
        <v>9.6000000000000002E-4</v>
      </c>
      <c r="Y1767" s="55"/>
      <c r="Z1767" s="55"/>
      <c r="AA1767" s="55"/>
      <c r="AB1767" s="55"/>
      <c r="AC1767" s="55"/>
      <c r="AD1767" s="55"/>
      <c r="AE1767" s="55"/>
      <c r="AF1767" s="55"/>
      <c r="AG1767" s="55"/>
      <c r="AH1767" s="55"/>
      <c r="AI1767" s="55"/>
      <c r="AJ1767" s="55"/>
      <c r="AK1767" s="55"/>
      <c r="AL1767" s="55"/>
      <c r="AM1767" s="55"/>
      <c r="AN1767" s="55">
        <f>0.011*0.012</f>
        <v>1.3199999999999998E-4</v>
      </c>
      <c r="AO1767" s="55">
        <f>0.001*0.012</f>
        <v>1.2E-5</v>
      </c>
      <c r="AP1767" s="55"/>
      <c r="AQ1767" s="55"/>
      <c r="AR1767" s="55"/>
      <c r="AS1767" s="55"/>
      <c r="AT1767" s="55"/>
      <c r="AU1767" s="55"/>
      <c r="AV1767" s="55"/>
      <c r="AW1767" s="55"/>
      <c r="AX1767" s="55"/>
      <c r="AY1767" s="55"/>
      <c r="AZ1767" s="55"/>
      <c r="BA1767" s="55"/>
      <c r="BB1767" s="55"/>
      <c r="BC1767" s="55"/>
      <c r="BD1767" s="55"/>
      <c r="BE1767" s="55"/>
      <c r="BF1767" s="55"/>
      <c r="BG1767" s="55"/>
      <c r="BH1767" s="55"/>
      <c r="BI1767" s="55"/>
      <c r="BJ1767" s="55"/>
      <c r="BK1767" s="55"/>
      <c r="BL1767" s="55"/>
      <c r="BM1767" s="55"/>
      <c r="BN1767" s="55"/>
      <c r="BO1767" s="55"/>
      <c r="BP1767" s="55"/>
      <c r="BQ1767" s="55"/>
      <c r="BR1767" s="55"/>
      <c r="BS1767" s="55"/>
      <c r="BT1767" s="55"/>
      <c r="BU1767" s="55"/>
      <c r="BV1767" s="55"/>
      <c r="BW1767" s="55"/>
      <c r="BX1767" s="55"/>
      <c r="BY1767" s="55"/>
      <c r="BZ1767" s="55"/>
      <c r="CA1767" s="55"/>
      <c r="CB1767" s="55"/>
      <c r="CC1767" s="55"/>
      <c r="CD1767" s="55"/>
      <c r="CE1767" s="55"/>
      <c r="CF1767" s="55"/>
      <c r="CG1767" s="55"/>
      <c r="CH1767" s="55"/>
      <c r="CI1767" s="55"/>
      <c r="CJ1767" s="55"/>
      <c r="CK1767" s="55"/>
      <c r="CL1767" s="55"/>
      <c r="CM1767" s="55"/>
      <c r="CN1767" s="55"/>
      <c r="CO1767" s="55"/>
      <c r="CP1767" s="55"/>
      <c r="CQ1767" s="55"/>
      <c r="CR1767" s="55"/>
      <c r="CS1767" s="55"/>
      <c r="CT1767" s="55"/>
      <c r="CU1767" s="55"/>
      <c r="CV1767" s="55"/>
      <c r="CW1767" s="55"/>
      <c r="CX1767" s="55"/>
      <c r="CY1767" s="55"/>
      <c r="CZ1767" s="55"/>
      <c r="DA1767" s="55"/>
      <c r="DB1767" s="55"/>
      <c r="DC1767" s="55"/>
      <c r="DD1767" s="55"/>
      <c r="DE1767" s="55"/>
      <c r="DF1767" s="55"/>
      <c r="DG1767" s="55"/>
      <c r="DH1767" s="55"/>
      <c r="DI1767" s="55"/>
      <c r="DJ1767" s="55"/>
      <c r="DK1767" s="55"/>
      <c r="DL1767" s="55"/>
      <c r="DM1767" s="55"/>
      <c r="DN1767" s="55"/>
      <c r="DO1767" s="55"/>
      <c r="DP1767" s="55"/>
      <c r="DQ1767" s="55"/>
      <c r="DR1767" s="55"/>
      <c r="DS1767" s="55"/>
      <c r="DT1767" s="55"/>
      <c r="DU1767" s="55"/>
      <c r="DV1767" s="55"/>
      <c r="DW1767" s="55"/>
      <c r="DX1767" s="55"/>
      <c r="DY1767" s="55"/>
      <c r="DZ1767" s="55"/>
      <c r="EA1767" s="55"/>
      <c r="EB1767" s="55"/>
      <c r="EC1767" s="55"/>
      <c r="ED1767" s="55"/>
      <c r="EE1767" s="55"/>
      <c r="EF1767" s="55"/>
      <c r="EG1767" s="55"/>
      <c r="EH1767" s="55"/>
      <c r="EI1767" s="55"/>
      <c r="EJ1767" s="55"/>
      <c r="EK1767" s="55"/>
      <c r="EL1767" s="55"/>
      <c r="EM1767" s="55"/>
      <c r="EN1767" s="55"/>
      <c r="EO1767" s="55"/>
      <c r="EP1767" s="55"/>
      <c r="EQ1767" s="55"/>
      <c r="ER1767" s="55"/>
      <c r="ES1767" s="55"/>
      <c r="ET1767" s="55"/>
      <c r="EU1767" s="55"/>
      <c r="EV1767" s="55"/>
      <c r="EW1767" s="55"/>
      <c r="EX1767" s="55"/>
      <c r="EY1767" s="55"/>
      <c r="EZ1767" s="55"/>
      <c r="FA1767" s="55"/>
      <c r="FB1767" s="55"/>
    </row>
    <row r="1768" spans="1:158" x14ac:dyDescent="0.2">
      <c r="A1768" s="9">
        <v>3</v>
      </c>
      <c r="B1768" t="s">
        <v>55</v>
      </c>
      <c r="C1768" t="s">
        <v>169</v>
      </c>
      <c r="D1768" s="9">
        <v>4</v>
      </c>
      <c r="E1768" s="9">
        <v>5</v>
      </c>
      <c r="F1768" s="9">
        <v>80.8</v>
      </c>
      <c r="G1768" s="9">
        <v>1.2999999999999998E-2</v>
      </c>
      <c r="I1768" s="9" t="s">
        <v>77</v>
      </c>
      <c r="K1768">
        <v>6.4999999999999997E-4</v>
      </c>
      <c r="AO1768">
        <v>2.5999999999999999E-3</v>
      </c>
      <c r="AQ1768">
        <v>9.0999999999999987E-3</v>
      </c>
      <c r="AX1768">
        <v>6.4999999999999997E-4</v>
      </c>
    </row>
    <row r="1769" spans="1:158" x14ac:dyDescent="0.2">
      <c r="A1769" s="9">
        <v>4</v>
      </c>
      <c r="B1769" t="s">
        <v>53</v>
      </c>
      <c r="C1769" t="s">
        <v>169</v>
      </c>
      <c r="D1769" s="9">
        <v>4</v>
      </c>
      <c r="E1769" s="9">
        <v>4</v>
      </c>
      <c r="F1769" s="9">
        <v>37.4</v>
      </c>
      <c r="G1769" s="9">
        <v>1.2999999999999999E-2</v>
      </c>
      <c r="I1769" s="9" t="s">
        <v>77</v>
      </c>
      <c r="CC1769">
        <v>1.2999999999999999E-2</v>
      </c>
    </row>
    <row r="1770" spans="1:158" x14ac:dyDescent="0.2">
      <c r="A1770" s="9">
        <v>7</v>
      </c>
      <c r="B1770" t="s">
        <v>53</v>
      </c>
      <c r="C1770" t="s">
        <v>169</v>
      </c>
      <c r="D1770" s="9">
        <v>4</v>
      </c>
      <c r="E1770" s="9">
        <v>4</v>
      </c>
      <c r="F1770" s="9">
        <v>32.799999999999997</v>
      </c>
      <c r="G1770" s="9">
        <v>1.2999999999999999E-2</v>
      </c>
      <c r="I1770" s="9" t="s">
        <v>77</v>
      </c>
      <c r="CC1770">
        <v>1.2999999999999999E-2</v>
      </c>
    </row>
    <row r="1771" spans="1:158" x14ac:dyDescent="0.2">
      <c r="A1771" s="9">
        <v>15</v>
      </c>
      <c r="B1771" t="s">
        <v>53</v>
      </c>
      <c r="C1771" t="s">
        <v>169</v>
      </c>
      <c r="D1771" s="9">
        <v>4</v>
      </c>
      <c r="E1771" s="9">
        <v>4</v>
      </c>
      <c r="F1771" s="9">
        <v>33.1</v>
      </c>
      <c r="G1771" s="9">
        <v>1.2999999999999999E-2</v>
      </c>
      <c r="I1771" s="9" t="s">
        <v>77</v>
      </c>
      <c r="CC1771">
        <v>1.2999999999999999E-2</v>
      </c>
    </row>
    <row r="1772" spans="1:158" x14ac:dyDescent="0.2">
      <c r="A1772" s="9">
        <v>1</v>
      </c>
      <c r="B1772" t="s">
        <v>53</v>
      </c>
      <c r="C1772" t="s">
        <v>169</v>
      </c>
      <c r="D1772" s="9">
        <v>4</v>
      </c>
      <c r="E1772" s="9">
        <v>3</v>
      </c>
      <c r="F1772" s="9">
        <v>33.4</v>
      </c>
      <c r="G1772" s="9">
        <v>1.3000000000000001E-2</v>
      </c>
      <c r="I1772" s="9" t="s">
        <v>77</v>
      </c>
      <c r="AX1772">
        <v>1.2999999999999999E-3</v>
      </c>
      <c r="CD1772">
        <v>1.17E-2</v>
      </c>
    </row>
    <row r="1773" spans="1:158" x14ac:dyDescent="0.2">
      <c r="A1773" s="9">
        <v>6</v>
      </c>
      <c r="B1773" t="s">
        <v>49</v>
      </c>
      <c r="C1773" t="s">
        <v>170</v>
      </c>
      <c r="D1773" s="9">
        <v>5</v>
      </c>
      <c r="E1773" s="9">
        <v>2</v>
      </c>
      <c r="F1773" s="9">
        <v>20.8</v>
      </c>
      <c r="G1773" s="9">
        <v>1.3000000000000001E-2</v>
      </c>
      <c r="I1773" s="9" t="s">
        <v>77</v>
      </c>
      <c r="J1773">
        <v>9.1E-4</v>
      </c>
      <c r="K1773">
        <v>3.8999999999999999E-4</v>
      </c>
      <c r="AQ1773">
        <v>1.17E-2</v>
      </c>
    </row>
    <row r="1774" spans="1:158" x14ac:dyDescent="0.2">
      <c r="A1774" s="9">
        <v>1</v>
      </c>
      <c r="B1774" t="s">
        <v>58</v>
      </c>
      <c r="C1774" t="s">
        <v>168</v>
      </c>
      <c r="D1774" s="9">
        <v>1</v>
      </c>
      <c r="E1774" s="9">
        <v>3</v>
      </c>
      <c r="F1774" s="9">
        <v>47.1</v>
      </c>
      <c r="G1774" s="9">
        <v>1.3999999999999999E-2</v>
      </c>
      <c r="I1774" s="9" t="s">
        <v>77</v>
      </c>
      <c r="AX1774">
        <v>4.1999999999999997E-3</v>
      </c>
      <c r="CB1774">
        <v>9.7999999999999997E-3</v>
      </c>
    </row>
    <row r="1775" spans="1:158" x14ac:dyDescent="0.2">
      <c r="A1775" s="9">
        <v>5</v>
      </c>
      <c r="B1775" t="s">
        <v>96</v>
      </c>
      <c r="C1775" t="s">
        <v>168</v>
      </c>
      <c r="D1775" s="9">
        <v>1</v>
      </c>
      <c r="E1775" s="9">
        <v>4</v>
      </c>
      <c r="F1775" s="9">
        <v>29</v>
      </c>
      <c r="G1775" s="9">
        <v>1.4E-2</v>
      </c>
      <c r="I1775" s="9" t="s">
        <v>77</v>
      </c>
      <c r="BD1775">
        <v>1.4E-2</v>
      </c>
    </row>
    <row r="1776" spans="1:158" x14ac:dyDescent="0.2">
      <c r="A1776" s="9">
        <v>3</v>
      </c>
      <c r="B1776" t="s">
        <v>55</v>
      </c>
      <c r="C1776" t="s">
        <v>168</v>
      </c>
      <c r="D1776" s="9">
        <v>1</v>
      </c>
      <c r="E1776" s="9">
        <v>2</v>
      </c>
      <c r="F1776" s="9">
        <v>39.9</v>
      </c>
      <c r="G1776" s="9">
        <v>1.4E-2</v>
      </c>
      <c r="I1776" s="9" t="s">
        <v>77</v>
      </c>
      <c r="K1776">
        <v>8.4000000000000003E-4</v>
      </c>
      <c r="P1776">
        <v>8.4000000000000003E-4</v>
      </c>
      <c r="AL1776">
        <v>4.2000000000000002E-4</v>
      </c>
      <c r="AO1776">
        <v>4.4799999999999996E-3</v>
      </c>
      <c r="AQ1776">
        <v>4.4799999999999996E-3</v>
      </c>
      <c r="AX1776">
        <v>2.0999999999999999E-3</v>
      </c>
      <c r="BF1776">
        <v>8.4000000000000003E-4</v>
      </c>
    </row>
    <row r="1777" spans="1:82" x14ac:dyDescent="0.2">
      <c r="A1777" s="9">
        <v>5</v>
      </c>
      <c r="B1777" t="s">
        <v>51</v>
      </c>
      <c r="C1777" t="s">
        <v>173</v>
      </c>
      <c r="D1777" s="9">
        <v>6</v>
      </c>
      <c r="E1777" s="9">
        <v>6</v>
      </c>
      <c r="F1777" s="9">
        <v>29.9</v>
      </c>
      <c r="G1777" s="9">
        <v>1.4999999999999998E-2</v>
      </c>
      <c r="I1777" s="9" t="s">
        <v>77</v>
      </c>
      <c r="J1777">
        <v>8.9999999999999993E-3</v>
      </c>
      <c r="K1777">
        <v>4.4999999999999997E-3</v>
      </c>
      <c r="N1777">
        <v>1.5E-3</v>
      </c>
    </row>
    <row r="1778" spans="1:82" x14ac:dyDescent="0.2">
      <c r="A1778" s="9">
        <v>1</v>
      </c>
      <c r="B1778" t="s">
        <v>53</v>
      </c>
      <c r="C1778" t="s">
        <v>173</v>
      </c>
      <c r="D1778" s="9">
        <v>6</v>
      </c>
      <c r="E1778" s="9">
        <v>1</v>
      </c>
      <c r="F1778" s="9">
        <v>20</v>
      </c>
      <c r="G1778" s="9">
        <v>1.4999999999999999E-2</v>
      </c>
      <c r="I1778" s="9" t="s">
        <v>77</v>
      </c>
      <c r="J1778">
        <v>9.75E-3</v>
      </c>
      <c r="K1778">
        <v>1.5E-3</v>
      </c>
      <c r="N1778">
        <v>3.7499999999999999E-3</v>
      </c>
    </row>
    <row r="1779" spans="1:82" x14ac:dyDescent="0.2">
      <c r="A1779" s="9">
        <v>13</v>
      </c>
      <c r="B1779" t="s">
        <v>53</v>
      </c>
      <c r="C1779" t="s">
        <v>170</v>
      </c>
      <c r="D1779" s="9">
        <v>5</v>
      </c>
      <c r="E1779" s="9">
        <v>4</v>
      </c>
      <c r="F1779" s="9">
        <v>38.700000000000003</v>
      </c>
      <c r="G1779" s="9">
        <v>1.4999999999999999E-2</v>
      </c>
      <c r="I1779" s="9" t="s">
        <v>77</v>
      </c>
      <c r="AQ1779">
        <v>1.4999999999999999E-2</v>
      </c>
    </row>
    <row r="1780" spans="1:82" x14ac:dyDescent="0.2">
      <c r="A1780" s="9">
        <v>22</v>
      </c>
      <c r="B1780" t="s">
        <v>53</v>
      </c>
      <c r="C1780" t="s">
        <v>170</v>
      </c>
      <c r="D1780" s="9">
        <v>5</v>
      </c>
      <c r="E1780" s="9">
        <v>4</v>
      </c>
      <c r="F1780" s="9">
        <v>34.4</v>
      </c>
      <c r="G1780" s="9">
        <v>1.4999999999999999E-2</v>
      </c>
      <c r="I1780" s="9" t="s">
        <v>77</v>
      </c>
      <c r="CD1780">
        <v>1.4999999999999999E-2</v>
      </c>
    </row>
    <row r="1781" spans="1:82" x14ac:dyDescent="0.2">
      <c r="A1781" s="9">
        <v>11</v>
      </c>
      <c r="B1781" t="s">
        <v>53</v>
      </c>
      <c r="C1781" t="s">
        <v>168</v>
      </c>
      <c r="D1781" s="9">
        <v>1</v>
      </c>
      <c r="E1781" s="9">
        <v>6</v>
      </c>
      <c r="F1781" s="9">
        <v>35.5</v>
      </c>
      <c r="G1781" s="9">
        <v>1.4999999999999999E-2</v>
      </c>
      <c r="I1781" s="9" t="s">
        <v>77</v>
      </c>
      <c r="AQ1781">
        <v>1.4249999999999999E-2</v>
      </c>
      <c r="AW1781">
        <v>7.5000000000000002E-4</v>
      </c>
    </row>
    <row r="1782" spans="1:82" x14ac:dyDescent="0.2">
      <c r="A1782" s="9">
        <v>1</v>
      </c>
      <c r="B1782" t="s">
        <v>49</v>
      </c>
      <c r="C1782" t="s">
        <v>170</v>
      </c>
      <c r="D1782" s="9">
        <v>5</v>
      </c>
      <c r="E1782" s="9">
        <v>1</v>
      </c>
      <c r="F1782" s="9">
        <v>18.600000000000001</v>
      </c>
      <c r="G1782" s="9">
        <v>1.4999999999999999E-2</v>
      </c>
      <c r="I1782" s="9" t="s">
        <v>77</v>
      </c>
      <c r="J1782">
        <v>7.3499999999999998E-3</v>
      </c>
      <c r="K1782">
        <v>3.7499999999999999E-3</v>
      </c>
      <c r="N1782">
        <v>3.7499999999999999E-3</v>
      </c>
      <c r="AV1782">
        <v>1.4999999999999999E-4</v>
      </c>
    </row>
    <row r="1783" spans="1:82" x14ac:dyDescent="0.2">
      <c r="A1783" s="9">
        <v>2</v>
      </c>
      <c r="B1783" t="s">
        <v>49</v>
      </c>
      <c r="C1783" t="s">
        <v>170</v>
      </c>
      <c r="D1783" s="9">
        <v>5</v>
      </c>
      <c r="E1783" s="9">
        <v>2</v>
      </c>
      <c r="F1783" s="9">
        <v>20.9</v>
      </c>
      <c r="G1783" s="9">
        <v>1.4999999999999999E-2</v>
      </c>
      <c r="I1783" s="9" t="s">
        <v>77</v>
      </c>
      <c r="J1783">
        <v>8.2500000000000004E-3</v>
      </c>
      <c r="K1783">
        <v>3.0000000000000001E-3</v>
      </c>
      <c r="M1783">
        <v>1.4999999999999999E-4</v>
      </c>
      <c r="AQ1783">
        <v>3.5999999999999999E-3</v>
      </c>
    </row>
    <row r="1784" spans="1:82" x14ac:dyDescent="0.2">
      <c r="A1784" s="9">
        <v>12</v>
      </c>
      <c r="B1784" t="s">
        <v>49</v>
      </c>
      <c r="C1784" t="s">
        <v>173</v>
      </c>
      <c r="D1784" s="9">
        <v>6</v>
      </c>
      <c r="E1784" s="9">
        <v>3</v>
      </c>
      <c r="F1784" s="9">
        <v>21.8</v>
      </c>
      <c r="G1784" s="9">
        <v>1.4999999999999999E-2</v>
      </c>
      <c r="I1784" s="9" t="s">
        <v>77</v>
      </c>
      <c r="J1784">
        <v>7.4999999999999997E-3</v>
      </c>
      <c r="K1784">
        <v>3.0000000000000001E-3</v>
      </c>
      <c r="M1784">
        <v>7.5000000000000002E-4</v>
      </c>
      <c r="N1784">
        <v>3.0000000000000001E-3</v>
      </c>
      <c r="AR1784">
        <v>7.5000000000000002E-4</v>
      </c>
    </row>
    <row r="1785" spans="1:82" x14ac:dyDescent="0.2">
      <c r="A1785" s="9">
        <v>9</v>
      </c>
      <c r="B1785" t="s">
        <v>49</v>
      </c>
      <c r="C1785" t="s">
        <v>170</v>
      </c>
      <c r="D1785" s="9">
        <v>5</v>
      </c>
      <c r="E1785" s="9">
        <v>3</v>
      </c>
      <c r="F1785" s="9">
        <v>21.7</v>
      </c>
      <c r="G1785" s="9">
        <v>1.4999999999999999E-2</v>
      </c>
      <c r="I1785" s="9" t="s">
        <v>77</v>
      </c>
      <c r="J1785">
        <v>1.125E-2</v>
      </c>
      <c r="K1785">
        <v>2.2499999999999998E-3</v>
      </c>
      <c r="N1785">
        <v>1.5E-3</v>
      </c>
    </row>
    <row r="1786" spans="1:82" x14ac:dyDescent="0.2">
      <c r="A1786" s="9">
        <v>10</v>
      </c>
      <c r="B1786" t="s">
        <v>49</v>
      </c>
      <c r="C1786" t="s">
        <v>170</v>
      </c>
      <c r="D1786" s="9">
        <v>5</v>
      </c>
      <c r="E1786" s="9">
        <v>3</v>
      </c>
      <c r="F1786" s="9">
        <v>22.6</v>
      </c>
      <c r="G1786" s="9">
        <v>1.4999999999999999E-2</v>
      </c>
      <c r="I1786" s="9" t="s">
        <v>77</v>
      </c>
      <c r="J1786">
        <v>1.2749999999999999E-2</v>
      </c>
      <c r="K1786">
        <v>1.5E-3</v>
      </c>
      <c r="N1786">
        <v>7.5000000000000002E-4</v>
      </c>
    </row>
    <row r="1787" spans="1:82" x14ac:dyDescent="0.2">
      <c r="A1787" s="9">
        <v>11</v>
      </c>
      <c r="B1787" t="s">
        <v>49</v>
      </c>
      <c r="C1787" t="s">
        <v>170</v>
      </c>
      <c r="D1787" s="9">
        <v>5</v>
      </c>
      <c r="E1787" s="9">
        <v>3</v>
      </c>
      <c r="F1787" s="9">
        <v>22.7</v>
      </c>
      <c r="G1787" s="9">
        <v>1.4999999999999999E-2</v>
      </c>
      <c r="I1787" s="9" t="s">
        <v>77</v>
      </c>
      <c r="J1787">
        <v>1.2749999999999999E-2</v>
      </c>
      <c r="K1787">
        <v>1.5E-3</v>
      </c>
      <c r="M1787">
        <v>2.9999999999999997E-4</v>
      </c>
      <c r="N1787">
        <v>4.4999999999999999E-4</v>
      </c>
    </row>
    <row r="1788" spans="1:82" x14ac:dyDescent="0.2">
      <c r="A1788" s="9">
        <v>23</v>
      </c>
      <c r="B1788" t="s">
        <v>49</v>
      </c>
      <c r="C1788" t="s">
        <v>168</v>
      </c>
      <c r="D1788" s="9">
        <v>1</v>
      </c>
      <c r="E1788" s="9">
        <v>4</v>
      </c>
      <c r="F1788" s="9">
        <v>24.6</v>
      </c>
      <c r="G1788" s="9">
        <v>1.4999999999999999E-2</v>
      </c>
      <c r="I1788" s="9" t="s">
        <v>77</v>
      </c>
      <c r="J1788">
        <v>2.2499999999999998E-3</v>
      </c>
      <c r="K1788">
        <v>4.4999999999999997E-3</v>
      </c>
      <c r="M1788">
        <v>7.4999999999999997E-3</v>
      </c>
      <c r="R1788">
        <v>5.9999999999999995E-4</v>
      </c>
      <c r="AQ1788">
        <v>1.4999999999999999E-4</v>
      </c>
    </row>
    <row r="1789" spans="1:82" x14ac:dyDescent="0.2">
      <c r="A1789" s="9">
        <v>3</v>
      </c>
      <c r="B1789" t="s">
        <v>49</v>
      </c>
      <c r="C1789" t="s">
        <v>173</v>
      </c>
      <c r="D1789" s="9">
        <v>6</v>
      </c>
      <c r="E1789" s="9">
        <v>5</v>
      </c>
      <c r="F1789" s="9">
        <v>24.4</v>
      </c>
      <c r="G1789" s="9">
        <v>1.4999999999999999E-2</v>
      </c>
      <c r="I1789" s="9" t="s">
        <v>77</v>
      </c>
      <c r="J1789">
        <v>1.2749999999999999E-2</v>
      </c>
      <c r="K1789">
        <v>1.5E-3</v>
      </c>
      <c r="N1789">
        <v>5.9999999999999995E-4</v>
      </c>
      <c r="AS1789">
        <v>1.4999999999999999E-4</v>
      </c>
    </row>
    <row r="1790" spans="1:82" x14ac:dyDescent="0.2">
      <c r="A1790" s="9">
        <v>28</v>
      </c>
      <c r="B1790" t="s">
        <v>49</v>
      </c>
      <c r="C1790" t="s">
        <v>168</v>
      </c>
      <c r="D1790" s="9">
        <v>1</v>
      </c>
      <c r="E1790" s="9">
        <v>6</v>
      </c>
      <c r="F1790" s="9">
        <v>23.6</v>
      </c>
      <c r="G1790" s="9">
        <v>1.4999999999999999E-2</v>
      </c>
      <c r="I1790" s="9" t="s">
        <v>77</v>
      </c>
      <c r="J1790">
        <v>4.7999999999999996E-3</v>
      </c>
      <c r="K1790">
        <v>3.7499999999999999E-3</v>
      </c>
      <c r="M1790">
        <v>6.0000000000000001E-3</v>
      </c>
      <c r="P1790">
        <v>1.4999999999999999E-4</v>
      </c>
      <c r="AK1790">
        <v>2.9999999999999997E-4</v>
      </c>
    </row>
    <row r="1791" spans="1:82" x14ac:dyDescent="0.2">
      <c r="A1791" s="9">
        <v>11</v>
      </c>
      <c r="B1791" t="s">
        <v>49</v>
      </c>
      <c r="C1791" t="s">
        <v>170</v>
      </c>
      <c r="D1791" s="9">
        <v>5</v>
      </c>
      <c r="E1791" s="9">
        <v>6</v>
      </c>
      <c r="F1791" s="9">
        <v>21</v>
      </c>
      <c r="G1791" s="9">
        <v>1.4999999999999999E-2</v>
      </c>
      <c r="I1791" s="9" t="s">
        <v>77</v>
      </c>
      <c r="J1791">
        <v>1.125E-2</v>
      </c>
      <c r="K1791">
        <v>1.5E-3</v>
      </c>
      <c r="M1791">
        <v>4.4999999999999999E-4</v>
      </c>
      <c r="N1791">
        <v>1.5E-3</v>
      </c>
      <c r="AM1791">
        <v>2.9999999999999997E-4</v>
      </c>
    </row>
    <row r="1792" spans="1:82" x14ac:dyDescent="0.2">
      <c r="A1792" s="9">
        <v>4</v>
      </c>
      <c r="B1792" t="s">
        <v>47</v>
      </c>
      <c r="C1792" t="s">
        <v>169</v>
      </c>
      <c r="D1792" s="9">
        <v>4</v>
      </c>
      <c r="E1792" s="9">
        <v>3</v>
      </c>
      <c r="F1792" s="9">
        <v>135.6</v>
      </c>
      <c r="G1792" s="9">
        <v>1.4999999999999999E-2</v>
      </c>
      <c r="I1792" s="9" t="s">
        <v>64</v>
      </c>
      <c r="AB1792">
        <v>0.01</v>
      </c>
      <c r="AI1792">
        <v>5.0000000000000001E-3</v>
      </c>
    </row>
    <row r="1793" spans="1:158" x14ac:dyDescent="0.2">
      <c r="A1793" s="9">
        <v>1</v>
      </c>
      <c r="B1793" t="s">
        <v>47</v>
      </c>
      <c r="C1793" t="s">
        <v>169</v>
      </c>
      <c r="D1793" s="9">
        <v>4</v>
      </c>
      <c r="E1793" s="9">
        <v>4</v>
      </c>
      <c r="F1793" s="9">
        <v>160</v>
      </c>
      <c r="G1793" s="9">
        <v>1.4999999999999999E-2</v>
      </c>
      <c r="I1793" s="9" t="s">
        <v>77</v>
      </c>
      <c r="X1793">
        <v>1.4999999999999999E-2</v>
      </c>
    </row>
    <row r="1794" spans="1:158" x14ac:dyDescent="0.2">
      <c r="A1794" s="9">
        <v>9</v>
      </c>
      <c r="B1794" t="s">
        <v>55</v>
      </c>
      <c r="C1794" t="s">
        <v>168</v>
      </c>
      <c r="D1794" s="9">
        <v>1</v>
      </c>
      <c r="E1794" s="9">
        <v>2</v>
      </c>
      <c r="F1794" s="9">
        <v>42.6</v>
      </c>
      <c r="G1794" s="9">
        <v>1.4999999999999999E-2</v>
      </c>
      <c r="I1794" s="9" t="s">
        <v>77</v>
      </c>
      <c r="AO1794">
        <v>4.4999999999999997E-3</v>
      </c>
      <c r="AQ1794">
        <v>5.2500000000000003E-3</v>
      </c>
      <c r="AX1794">
        <v>4.4999999999999997E-3</v>
      </c>
      <c r="BA1794">
        <v>7.5000000000000002E-4</v>
      </c>
    </row>
    <row r="1795" spans="1:158" x14ac:dyDescent="0.2">
      <c r="A1795" s="9">
        <v>1</v>
      </c>
      <c r="B1795" t="s">
        <v>55</v>
      </c>
      <c r="C1795" t="s">
        <v>169</v>
      </c>
      <c r="D1795" s="9">
        <v>4</v>
      </c>
      <c r="E1795" s="9">
        <v>3</v>
      </c>
      <c r="F1795" s="9">
        <v>72.900000000000006</v>
      </c>
      <c r="G1795" s="9">
        <v>1.4999999999999999E-2</v>
      </c>
      <c r="I1795" s="9" t="s">
        <v>77</v>
      </c>
      <c r="J1795">
        <v>1.4999999999999999E-4</v>
      </c>
      <c r="K1795">
        <v>5.9999999999999995E-4</v>
      </c>
      <c r="AN1795">
        <v>1.5E-3</v>
      </c>
      <c r="AO1795">
        <v>7.5000000000000002E-4</v>
      </c>
      <c r="AQ1795">
        <v>1.2E-2</v>
      </c>
    </row>
    <row r="1796" spans="1:158" x14ac:dyDescent="0.2">
      <c r="A1796" s="9">
        <v>22</v>
      </c>
      <c r="B1796" t="s">
        <v>55</v>
      </c>
      <c r="C1796" t="s">
        <v>168</v>
      </c>
      <c r="D1796" s="9">
        <v>1</v>
      </c>
      <c r="E1796" s="9">
        <v>5</v>
      </c>
      <c r="F1796" s="9">
        <v>35.5</v>
      </c>
      <c r="G1796" s="9">
        <v>1.4999999999999999E-2</v>
      </c>
      <c r="I1796" s="9" t="s">
        <v>77</v>
      </c>
      <c r="AA1796">
        <v>1.4999999999999999E-4</v>
      </c>
      <c r="AO1796">
        <v>5.9999999999999995E-4</v>
      </c>
      <c r="AQ1796">
        <v>1.5E-3</v>
      </c>
      <c r="AX1796">
        <v>1.2749999999999999E-2</v>
      </c>
    </row>
    <row r="1797" spans="1:158" x14ac:dyDescent="0.2">
      <c r="A1797" s="9">
        <v>12</v>
      </c>
      <c r="B1797" t="s">
        <v>52</v>
      </c>
      <c r="C1797" t="s">
        <v>170</v>
      </c>
      <c r="D1797" s="9">
        <v>5</v>
      </c>
      <c r="E1797" s="9">
        <v>1</v>
      </c>
      <c r="F1797" s="9">
        <v>47.3</v>
      </c>
      <c r="G1797" s="9">
        <v>1.4999999999999999E-2</v>
      </c>
      <c r="I1797" s="9" t="s">
        <v>77</v>
      </c>
      <c r="CA1797">
        <v>1.4999999999999999E-2</v>
      </c>
    </row>
    <row r="1798" spans="1:158" x14ac:dyDescent="0.2">
      <c r="A1798" s="9">
        <v>2</v>
      </c>
      <c r="B1798" t="s">
        <v>52</v>
      </c>
      <c r="C1798" t="s">
        <v>169</v>
      </c>
      <c r="D1798" s="9">
        <v>4</v>
      </c>
      <c r="E1798" s="9">
        <v>3</v>
      </c>
      <c r="F1798" s="9">
        <v>55.8</v>
      </c>
      <c r="G1798" s="9">
        <v>1.4999999999999999E-2</v>
      </c>
      <c r="I1798" s="9" t="s">
        <v>77</v>
      </c>
      <c r="X1798">
        <v>7.5000000000000002E-4</v>
      </c>
      <c r="CD1798">
        <v>1.4249999999999999E-2</v>
      </c>
    </row>
    <row r="1799" spans="1:158" x14ac:dyDescent="0.2">
      <c r="A1799" s="9">
        <v>29</v>
      </c>
      <c r="B1799" t="s">
        <v>52</v>
      </c>
      <c r="C1799" t="s">
        <v>170</v>
      </c>
      <c r="D1799" s="9">
        <v>5</v>
      </c>
      <c r="E1799" s="9">
        <v>4</v>
      </c>
      <c r="F1799" s="9">
        <v>50.7</v>
      </c>
      <c r="G1799" s="9">
        <v>1.4999999999999999E-2</v>
      </c>
      <c r="I1799" s="9" t="s">
        <v>77</v>
      </c>
      <c r="J1799">
        <v>2.2499999999999998E-3</v>
      </c>
      <c r="AQ1799">
        <v>1.2749999999999999E-2</v>
      </c>
    </row>
    <row r="1800" spans="1:158" x14ac:dyDescent="0.2">
      <c r="A1800" s="9">
        <v>30</v>
      </c>
      <c r="B1800" t="s">
        <v>52</v>
      </c>
      <c r="C1800" t="s">
        <v>170</v>
      </c>
      <c r="D1800" s="9">
        <v>5</v>
      </c>
      <c r="E1800" s="9">
        <v>4</v>
      </c>
      <c r="F1800" s="9">
        <v>48.8</v>
      </c>
      <c r="G1800" s="9">
        <v>1.4999999999999999E-2</v>
      </c>
      <c r="I1800" s="9" t="s">
        <v>77</v>
      </c>
      <c r="J1800">
        <v>4.4999999999999997E-3</v>
      </c>
      <c r="K1800">
        <v>7.5000000000000002E-4</v>
      </c>
      <c r="AQ1800">
        <v>9.75E-3</v>
      </c>
    </row>
    <row r="1801" spans="1:158" x14ac:dyDescent="0.2">
      <c r="A1801" s="9">
        <v>10</v>
      </c>
      <c r="B1801" t="s">
        <v>52</v>
      </c>
      <c r="C1801" t="s">
        <v>169</v>
      </c>
      <c r="D1801" s="9">
        <v>4</v>
      </c>
      <c r="E1801" s="9">
        <v>5</v>
      </c>
      <c r="F1801" s="9">
        <v>45.5</v>
      </c>
      <c r="G1801" s="9">
        <v>1.4999999999999999E-2</v>
      </c>
      <c r="I1801" s="9" t="s">
        <v>77</v>
      </c>
      <c r="AZ1801">
        <v>1.4999999999999999E-2</v>
      </c>
    </row>
    <row r="1802" spans="1:158" x14ac:dyDescent="0.2">
      <c r="A1802" s="9">
        <v>5</v>
      </c>
      <c r="B1802" t="s">
        <v>58</v>
      </c>
      <c r="C1802" t="s">
        <v>168</v>
      </c>
      <c r="D1802" s="9">
        <v>1</v>
      </c>
      <c r="E1802" s="9">
        <v>2</v>
      </c>
      <c r="F1802" s="9">
        <v>34.299999999999997</v>
      </c>
      <c r="G1802" s="9">
        <v>1.4999999999999999E-2</v>
      </c>
      <c r="I1802" s="9" t="s">
        <v>77</v>
      </c>
      <c r="AO1802">
        <v>4.4999999999999999E-4</v>
      </c>
      <c r="AQ1802">
        <v>4.4999999999999999E-4</v>
      </c>
      <c r="AX1802">
        <v>5.1000000000000004E-3</v>
      </c>
      <c r="CB1802">
        <v>8.9999999999999993E-3</v>
      </c>
    </row>
    <row r="1803" spans="1:158" x14ac:dyDescent="0.2">
      <c r="A1803" s="9">
        <v>1</v>
      </c>
      <c r="B1803" t="s">
        <v>58</v>
      </c>
      <c r="C1803" t="s">
        <v>173</v>
      </c>
      <c r="D1803" s="9">
        <v>6</v>
      </c>
      <c r="E1803" s="9">
        <v>3</v>
      </c>
      <c r="F1803" s="9">
        <v>25.5</v>
      </c>
      <c r="G1803" s="9">
        <v>1.4999999999999999E-2</v>
      </c>
      <c r="I1803" s="9" t="s">
        <v>77</v>
      </c>
      <c r="AX1803">
        <v>3.7499999999999999E-3</v>
      </c>
      <c r="BA1803">
        <v>1.125E-2</v>
      </c>
    </row>
    <row r="1804" spans="1:158" x14ac:dyDescent="0.2">
      <c r="A1804" s="9">
        <v>2</v>
      </c>
      <c r="B1804" t="s">
        <v>58</v>
      </c>
      <c r="C1804" t="s">
        <v>173</v>
      </c>
      <c r="D1804" s="9">
        <v>6</v>
      </c>
      <c r="E1804" s="9">
        <v>3</v>
      </c>
      <c r="F1804" s="9">
        <v>25.1</v>
      </c>
      <c r="G1804" s="9">
        <v>1.4999999999999999E-2</v>
      </c>
      <c r="I1804" s="9" t="s">
        <v>77</v>
      </c>
      <c r="AX1804">
        <v>4.4999999999999997E-3</v>
      </c>
      <c r="BD1804">
        <v>1.0499999999999999E-2</v>
      </c>
    </row>
    <row r="1805" spans="1:158" s="100" customFormat="1" x14ac:dyDescent="0.2">
      <c r="A1805" s="9">
        <v>5</v>
      </c>
      <c r="B1805" t="s">
        <v>60</v>
      </c>
      <c r="C1805" t="s">
        <v>170</v>
      </c>
      <c r="D1805" s="9">
        <v>5</v>
      </c>
      <c r="E1805" s="9">
        <v>6</v>
      </c>
      <c r="F1805" s="9">
        <v>26.2</v>
      </c>
      <c r="G1805" s="9">
        <v>1.4999999999999999E-2</v>
      </c>
      <c r="H1805"/>
      <c r="I1805" s="9" t="s">
        <v>77</v>
      </c>
      <c r="J1805">
        <v>1.35E-2</v>
      </c>
      <c r="K1805">
        <v>1.5E-3</v>
      </c>
      <c r="L1805"/>
      <c r="M1805"/>
      <c r="N1805"/>
      <c r="O1805"/>
      <c r="P1805"/>
      <c r="Q180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  <c r="CG1805"/>
      <c r="CH1805"/>
      <c r="CI1805"/>
      <c r="CJ1805"/>
      <c r="CK1805"/>
      <c r="CL1805"/>
      <c r="CM1805"/>
      <c r="CN1805"/>
      <c r="CO1805"/>
      <c r="CP1805"/>
      <c r="CQ1805"/>
      <c r="CR1805"/>
      <c r="CS1805"/>
      <c r="CT1805"/>
      <c r="CU1805"/>
      <c r="CV1805"/>
      <c r="CW1805"/>
      <c r="CX1805"/>
      <c r="CY1805"/>
      <c r="CZ1805"/>
      <c r="DA1805"/>
      <c r="DB1805"/>
      <c r="DC1805"/>
      <c r="DD1805"/>
      <c r="DE1805"/>
      <c r="DF1805"/>
      <c r="DG1805"/>
      <c r="DH1805"/>
      <c r="DI1805"/>
      <c r="DJ1805"/>
      <c r="DK1805"/>
      <c r="DL1805"/>
      <c r="DM1805"/>
      <c r="DN1805"/>
      <c r="DO1805"/>
      <c r="DP1805"/>
      <c r="DQ1805"/>
      <c r="DR1805"/>
      <c r="DS1805"/>
      <c r="DT1805"/>
      <c r="DU1805"/>
      <c r="DV1805"/>
      <c r="DW1805"/>
      <c r="DX1805"/>
      <c r="DY1805"/>
      <c r="DZ1805"/>
      <c r="EA1805"/>
      <c r="EB1805"/>
      <c r="EC1805"/>
      <c r="ED1805"/>
      <c r="EE1805"/>
      <c r="EF1805"/>
      <c r="EG1805"/>
      <c r="EH1805"/>
      <c r="EI1805"/>
      <c r="EJ1805"/>
      <c r="EK1805"/>
      <c r="EL1805"/>
      <c r="EM1805"/>
      <c r="EN1805"/>
      <c r="EO1805"/>
      <c r="EP1805"/>
      <c r="EQ1805"/>
      <c r="ER1805"/>
      <c r="ES1805"/>
      <c r="ET1805"/>
      <c r="EU1805"/>
      <c r="EV1805"/>
      <c r="EW1805"/>
      <c r="EX1805"/>
      <c r="EY1805"/>
      <c r="EZ1805"/>
      <c r="FA1805"/>
      <c r="FB1805"/>
    </row>
    <row r="1806" spans="1:158" x14ac:dyDescent="0.2">
      <c r="A1806" s="9">
        <v>7</v>
      </c>
      <c r="B1806" t="s">
        <v>49</v>
      </c>
      <c r="C1806" t="s">
        <v>173</v>
      </c>
      <c r="D1806" s="9">
        <v>6</v>
      </c>
      <c r="E1806" s="9">
        <v>5</v>
      </c>
      <c r="F1806" s="9">
        <v>23.8</v>
      </c>
      <c r="G1806" s="9">
        <v>1.5000000000000001E-2</v>
      </c>
      <c r="I1806" s="9" t="s">
        <v>77</v>
      </c>
      <c r="J1806">
        <v>8.0999999999999996E-3</v>
      </c>
      <c r="K1806">
        <v>7.5000000000000002E-4</v>
      </c>
      <c r="N1806">
        <v>4.4999999999999997E-3</v>
      </c>
      <c r="P1806">
        <v>1.4999999999999999E-4</v>
      </c>
      <c r="AS1806">
        <v>1.5E-3</v>
      </c>
    </row>
    <row r="1807" spans="1:158" x14ac:dyDescent="0.2">
      <c r="A1807" s="9">
        <v>2</v>
      </c>
      <c r="B1807" t="s">
        <v>49</v>
      </c>
      <c r="C1807" t="s">
        <v>170</v>
      </c>
      <c r="D1807" s="9">
        <v>5</v>
      </c>
      <c r="E1807" s="9">
        <v>6</v>
      </c>
      <c r="F1807" s="9">
        <v>21.4</v>
      </c>
      <c r="G1807" s="9">
        <v>1.5000000000000001E-2</v>
      </c>
      <c r="I1807" s="9" t="s">
        <v>77</v>
      </c>
      <c r="J1807">
        <v>1.125E-2</v>
      </c>
      <c r="K1807">
        <v>1.3499999999999999E-3</v>
      </c>
      <c r="M1807">
        <v>1.4999999999999999E-4</v>
      </c>
      <c r="N1807">
        <v>2.2499999999999998E-3</v>
      </c>
    </row>
    <row r="1808" spans="1:158" x14ac:dyDescent="0.2">
      <c r="A1808" s="9">
        <v>6</v>
      </c>
      <c r="B1808" t="s">
        <v>49</v>
      </c>
      <c r="C1808" t="s">
        <v>170</v>
      </c>
      <c r="D1808" s="9">
        <v>5</v>
      </c>
      <c r="E1808" s="9">
        <v>6</v>
      </c>
      <c r="F1808" s="9">
        <v>20</v>
      </c>
      <c r="G1808" s="9">
        <v>1.5000000000000001E-2</v>
      </c>
      <c r="I1808" s="9" t="s">
        <v>77</v>
      </c>
      <c r="J1808">
        <v>1.2E-2</v>
      </c>
      <c r="K1808">
        <v>2.2499999999999998E-3</v>
      </c>
      <c r="M1808">
        <v>1.4999999999999999E-4</v>
      </c>
      <c r="N1808">
        <v>5.9999999999999995E-4</v>
      </c>
    </row>
    <row r="1809" spans="1:107" x14ac:dyDescent="0.2">
      <c r="A1809" s="9">
        <v>12</v>
      </c>
      <c r="B1809" t="s">
        <v>49</v>
      </c>
      <c r="C1809" t="s">
        <v>170</v>
      </c>
      <c r="D1809" s="9">
        <v>5</v>
      </c>
      <c r="E1809" s="9">
        <v>6</v>
      </c>
      <c r="F1809" s="9">
        <v>21.7</v>
      </c>
      <c r="G1809" s="9">
        <v>1.5000000000000001E-2</v>
      </c>
      <c r="I1809" s="9" t="s">
        <v>77</v>
      </c>
      <c r="J1809">
        <v>1.2E-2</v>
      </c>
      <c r="K1809">
        <v>7.5000000000000002E-4</v>
      </c>
      <c r="M1809">
        <v>4.4999999999999999E-4</v>
      </c>
      <c r="N1809">
        <v>1.5E-3</v>
      </c>
      <c r="AM1809">
        <v>2.9999999999999997E-4</v>
      </c>
    </row>
    <row r="1810" spans="1:107" x14ac:dyDescent="0.2">
      <c r="A1810" s="9">
        <v>3</v>
      </c>
      <c r="B1810" t="s">
        <v>52</v>
      </c>
      <c r="C1810" t="s">
        <v>170</v>
      </c>
      <c r="D1810" s="9">
        <v>5</v>
      </c>
      <c r="E1810" s="9">
        <v>4</v>
      </c>
      <c r="F1810" s="9">
        <v>46.8</v>
      </c>
      <c r="G1810" s="9">
        <v>1.5000000000000001E-2</v>
      </c>
      <c r="I1810" s="9" t="s">
        <v>77</v>
      </c>
      <c r="K1810">
        <v>1.5E-3</v>
      </c>
      <c r="AQ1810">
        <v>3.0000000000000001E-3</v>
      </c>
      <c r="BV1810">
        <v>4.4999999999999997E-3</v>
      </c>
      <c r="CD1810">
        <v>6.0000000000000001E-3</v>
      </c>
    </row>
    <row r="1811" spans="1:107" x14ac:dyDescent="0.2">
      <c r="A1811" s="9">
        <v>23</v>
      </c>
      <c r="B1811" t="s">
        <v>48</v>
      </c>
      <c r="C1811" t="s">
        <v>168</v>
      </c>
      <c r="D1811" s="9">
        <v>1</v>
      </c>
      <c r="E1811" s="9">
        <v>5</v>
      </c>
      <c r="F1811" s="9">
        <v>26.2</v>
      </c>
      <c r="G1811" s="9">
        <v>1.5000000000000001E-2</v>
      </c>
      <c r="I1811" s="9" t="s">
        <v>77</v>
      </c>
      <c r="J1811">
        <v>5.7000000000000002E-3</v>
      </c>
      <c r="K1811">
        <v>6.0000000000000001E-3</v>
      </c>
      <c r="M1811">
        <v>3.0000000000000001E-3</v>
      </c>
      <c r="P1811">
        <v>2.9999999999999997E-4</v>
      </c>
    </row>
    <row r="1812" spans="1:107" x14ac:dyDescent="0.2">
      <c r="A1812" s="9">
        <v>16</v>
      </c>
      <c r="B1812" t="s">
        <v>55</v>
      </c>
      <c r="C1812" t="s">
        <v>168</v>
      </c>
      <c r="D1812" s="9">
        <v>1</v>
      </c>
      <c r="E1812" s="9">
        <v>3</v>
      </c>
      <c r="F1812" s="9">
        <v>31.3</v>
      </c>
      <c r="G1812" s="9">
        <v>1.5599999999999999E-2</v>
      </c>
      <c r="I1812" s="9" t="s">
        <v>77</v>
      </c>
      <c r="AO1812">
        <v>5.9999999999999995E-4</v>
      </c>
      <c r="AQ1812">
        <v>5.9999999999999995E-4</v>
      </c>
      <c r="BA1812">
        <v>3.5999999999999999E-3</v>
      </c>
      <c r="BV1812">
        <v>3.5999999999999999E-3</v>
      </c>
      <c r="CB1812">
        <v>7.1999999999999998E-3</v>
      </c>
    </row>
    <row r="1813" spans="1:107" x14ac:dyDescent="0.2">
      <c r="A1813" s="9">
        <v>27</v>
      </c>
      <c r="B1813" t="s">
        <v>55</v>
      </c>
      <c r="C1813" t="s">
        <v>168</v>
      </c>
      <c r="D1813" s="9">
        <v>1</v>
      </c>
      <c r="E1813" s="9">
        <v>5</v>
      </c>
      <c r="F1813" s="9">
        <v>30.5</v>
      </c>
      <c r="G1813" s="9">
        <v>1.6E-2</v>
      </c>
      <c r="I1813" s="9" t="s">
        <v>77</v>
      </c>
      <c r="AA1813">
        <v>8.0000000000000004E-4</v>
      </c>
      <c r="AO1813">
        <v>8.0000000000000004E-4</v>
      </c>
      <c r="AQ1813">
        <v>3.2000000000000002E-3</v>
      </c>
      <c r="AX1813">
        <v>1.12E-2</v>
      </c>
    </row>
    <row r="1814" spans="1:107" x14ac:dyDescent="0.2">
      <c r="A1814" s="9">
        <v>11</v>
      </c>
      <c r="B1814" t="s">
        <v>108</v>
      </c>
      <c r="C1814" t="s">
        <v>170</v>
      </c>
      <c r="D1814" s="9">
        <v>5</v>
      </c>
      <c r="E1814" s="9">
        <v>6</v>
      </c>
      <c r="F1814" s="9">
        <v>36.1</v>
      </c>
      <c r="G1814" s="9">
        <v>1.7000000000000001E-2</v>
      </c>
      <c r="I1814" s="9" t="s">
        <v>77</v>
      </c>
      <c r="J1814">
        <v>6.0000000000000006E-4</v>
      </c>
      <c r="BF1814">
        <v>5.0000000000000001E-3</v>
      </c>
      <c r="DC1814">
        <v>1.14E-2</v>
      </c>
    </row>
    <row r="1815" spans="1:107" x14ac:dyDescent="0.2">
      <c r="A1815" s="9">
        <v>8</v>
      </c>
      <c r="B1815" t="s">
        <v>58</v>
      </c>
      <c r="C1815" t="s">
        <v>168</v>
      </c>
      <c r="D1815" s="9">
        <v>1</v>
      </c>
      <c r="E1815" s="9">
        <v>2</v>
      </c>
      <c r="F1815" s="9">
        <v>30.2</v>
      </c>
      <c r="G1815" s="9">
        <v>1.7999999999999999E-2</v>
      </c>
      <c r="I1815" s="9" t="s">
        <v>77</v>
      </c>
      <c r="CD1815">
        <v>1.7999999999999999E-2</v>
      </c>
    </row>
    <row r="1816" spans="1:107" x14ac:dyDescent="0.2">
      <c r="A1816" s="9">
        <v>10</v>
      </c>
      <c r="B1816" t="s">
        <v>55</v>
      </c>
      <c r="C1816" t="s">
        <v>168</v>
      </c>
      <c r="D1816" s="9">
        <v>1</v>
      </c>
      <c r="E1816" s="9">
        <v>1</v>
      </c>
      <c r="F1816" s="9">
        <v>36.700000000000003</v>
      </c>
      <c r="G1816" s="9">
        <v>1.8000000000000002E-2</v>
      </c>
      <c r="I1816" s="9" t="s">
        <v>77</v>
      </c>
      <c r="K1816">
        <v>3.6000000000000002E-4</v>
      </c>
      <c r="AA1816">
        <v>1.08E-3</v>
      </c>
      <c r="AJ1816">
        <v>3.6000000000000002E-4</v>
      </c>
      <c r="AO1816">
        <v>4.4999999999999997E-3</v>
      </c>
      <c r="AQ1816">
        <v>9.9000000000000008E-3</v>
      </c>
      <c r="AX1816">
        <v>8.9999999999999998E-4</v>
      </c>
      <c r="BA1816">
        <v>8.9999999999999998E-4</v>
      </c>
    </row>
    <row r="1817" spans="1:107" x14ac:dyDescent="0.2">
      <c r="A1817" s="9">
        <v>4</v>
      </c>
      <c r="B1817" t="s">
        <v>49</v>
      </c>
      <c r="C1817" t="s">
        <v>170</v>
      </c>
      <c r="D1817" s="9">
        <v>5</v>
      </c>
      <c r="E1817" s="9">
        <v>1</v>
      </c>
      <c r="F1817" s="9">
        <v>21.7</v>
      </c>
      <c r="G1817" s="9">
        <v>1.9999999999999997E-2</v>
      </c>
      <c r="I1817" s="9" t="s">
        <v>77</v>
      </c>
      <c r="J1817">
        <v>1.4999999999999999E-2</v>
      </c>
      <c r="K1817">
        <v>4.0000000000000001E-3</v>
      </c>
      <c r="M1817">
        <v>2.0000000000000001E-4</v>
      </c>
      <c r="N1817">
        <v>8.0000000000000004E-4</v>
      </c>
    </row>
    <row r="1818" spans="1:107" x14ac:dyDescent="0.2">
      <c r="A1818" s="9">
        <v>5</v>
      </c>
      <c r="B1818" t="s">
        <v>49</v>
      </c>
      <c r="C1818" t="s">
        <v>170</v>
      </c>
      <c r="D1818" s="9">
        <v>5</v>
      </c>
      <c r="E1818" s="9">
        <v>1</v>
      </c>
      <c r="F1818" s="9">
        <v>21.6</v>
      </c>
      <c r="G1818" s="9">
        <v>1.9999999999999997E-2</v>
      </c>
      <c r="I1818" s="9" t="s">
        <v>77</v>
      </c>
      <c r="J1818">
        <v>1.4999999999999999E-2</v>
      </c>
      <c r="K1818">
        <v>4.0000000000000001E-3</v>
      </c>
      <c r="M1818">
        <v>2.0000000000000001E-4</v>
      </c>
      <c r="N1818">
        <v>8.0000000000000004E-4</v>
      </c>
    </row>
    <row r="1819" spans="1:107" x14ac:dyDescent="0.2">
      <c r="A1819" s="9">
        <v>2</v>
      </c>
      <c r="B1819" t="s">
        <v>49</v>
      </c>
      <c r="C1819" t="s">
        <v>173</v>
      </c>
      <c r="D1819" s="9">
        <v>6</v>
      </c>
      <c r="E1819" s="9">
        <v>2</v>
      </c>
      <c r="F1819" s="9">
        <v>21.8</v>
      </c>
      <c r="G1819" s="9">
        <v>1.9999999999999997E-2</v>
      </c>
      <c r="I1819" s="9" t="s">
        <v>77</v>
      </c>
      <c r="J1819">
        <v>1.4999999999999999E-2</v>
      </c>
      <c r="K1819">
        <v>3.0000000000000001E-3</v>
      </c>
      <c r="N1819">
        <v>2E-3</v>
      </c>
    </row>
    <row r="1820" spans="1:107" x14ac:dyDescent="0.2">
      <c r="A1820" s="9">
        <v>6</v>
      </c>
      <c r="B1820" t="s">
        <v>49</v>
      </c>
      <c r="C1820" t="s">
        <v>170</v>
      </c>
      <c r="D1820" s="9">
        <v>5</v>
      </c>
      <c r="E1820" s="9">
        <v>3</v>
      </c>
      <c r="F1820" s="9">
        <v>23.3</v>
      </c>
      <c r="G1820" s="9">
        <v>1.9999999999999997E-2</v>
      </c>
      <c r="I1820" s="9" t="s">
        <v>77</v>
      </c>
      <c r="J1820">
        <v>1.4999999999999999E-2</v>
      </c>
      <c r="K1820">
        <v>3.0000000000000001E-3</v>
      </c>
      <c r="N1820">
        <v>2E-3</v>
      </c>
    </row>
    <row r="1821" spans="1:107" x14ac:dyDescent="0.2">
      <c r="A1821" s="9">
        <v>7</v>
      </c>
      <c r="B1821" t="s">
        <v>49</v>
      </c>
      <c r="C1821" t="s">
        <v>170</v>
      </c>
      <c r="D1821" s="9">
        <v>5</v>
      </c>
      <c r="E1821" s="9">
        <v>3</v>
      </c>
      <c r="F1821" s="9">
        <v>22.9</v>
      </c>
      <c r="G1821" s="9">
        <v>1.9999999999999997E-2</v>
      </c>
      <c r="I1821" s="9" t="s">
        <v>77</v>
      </c>
      <c r="J1821">
        <v>1.4999999999999999E-2</v>
      </c>
      <c r="K1821">
        <v>3.0000000000000001E-3</v>
      </c>
      <c r="N1821">
        <v>2E-3</v>
      </c>
    </row>
    <row r="1822" spans="1:107" x14ac:dyDescent="0.2">
      <c r="A1822" s="9">
        <v>8</v>
      </c>
      <c r="B1822" t="s">
        <v>49</v>
      </c>
      <c r="C1822" t="s">
        <v>170</v>
      </c>
      <c r="D1822" s="9">
        <v>5</v>
      </c>
      <c r="E1822" s="9">
        <v>3</v>
      </c>
      <c r="F1822" s="9">
        <v>21.5</v>
      </c>
      <c r="G1822" s="9">
        <v>1.9999999999999997E-2</v>
      </c>
      <c r="I1822" s="9" t="s">
        <v>77</v>
      </c>
      <c r="J1822">
        <v>1.3999999999999999E-2</v>
      </c>
      <c r="K1822">
        <v>4.0000000000000001E-3</v>
      </c>
      <c r="N1822">
        <v>2E-3</v>
      </c>
    </row>
    <row r="1823" spans="1:107" x14ac:dyDescent="0.2">
      <c r="A1823" s="9">
        <v>13</v>
      </c>
      <c r="B1823" t="s">
        <v>49</v>
      </c>
      <c r="C1823" t="s">
        <v>168</v>
      </c>
      <c r="D1823" s="9">
        <v>1</v>
      </c>
      <c r="E1823" s="9">
        <v>5</v>
      </c>
      <c r="F1823" s="9">
        <v>23.1</v>
      </c>
      <c r="G1823" s="9">
        <v>1.9999999999999997E-2</v>
      </c>
      <c r="I1823" s="9" t="s">
        <v>77</v>
      </c>
      <c r="J1823">
        <v>1.3999999999999999E-2</v>
      </c>
      <c r="K1823">
        <v>2E-3</v>
      </c>
      <c r="M1823">
        <v>3.0000000000000001E-3</v>
      </c>
      <c r="P1823">
        <v>8.0000000000000004E-4</v>
      </c>
      <c r="AL1823">
        <v>2.0000000000000001E-4</v>
      </c>
    </row>
    <row r="1824" spans="1:107" x14ac:dyDescent="0.2">
      <c r="A1824" s="9">
        <v>4</v>
      </c>
      <c r="B1824" t="s">
        <v>49</v>
      </c>
      <c r="C1824" t="s">
        <v>168</v>
      </c>
      <c r="D1824" s="9">
        <v>1</v>
      </c>
      <c r="E1824" s="9">
        <v>6</v>
      </c>
      <c r="F1824" s="9">
        <v>26.2</v>
      </c>
      <c r="G1824" s="9">
        <v>1.9999999999999997E-2</v>
      </c>
      <c r="I1824" s="9" t="s">
        <v>77</v>
      </c>
      <c r="J1824">
        <v>4.7999999999999996E-3</v>
      </c>
      <c r="K1824">
        <v>8.0000000000000002E-3</v>
      </c>
      <c r="M1824">
        <v>6.9999999999999993E-3</v>
      </c>
      <c r="P1824">
        <v>2.0000000000000001E-4</v>
      </c>
    </row>
    <row r="1825" spans="1:108" x14ac:dyDescent="0.2">
      <c r="A1825" s="9">
        <v>9</v>
      </c>
      <c r="B1825" t="s">
        <v>49</v>
      </c>
      <c r="C1825" t="s">
        <v>170</v>
      </c>
      <c r="D1825" s="9">
        <v>5</v>
      </c>
      <c r="E1825" s="9">
        <v>6</v>
      </c>
      <c r="F1825" s="9">
        <v>21.4</v>
      </c>
      <c r="G1825" s="9">
        <v>1.9999999999999997E-2</v>
      </c>
      <c r="I1825" s="9" t="s">
        <v>77</v>
      </c>
      <c r="J1825">
        <v>1.2E-2</v>
      </c>
      <c r="K1825">
        <v>3.0000000000000001E-3</v>
      </c>
      <c r="M1825">
        <v>1E-3</v>
      </c>
      <c r="N1825">
        <v>1.8E-3</v>
      </c>
      <c r="AM1825">
        <v>2E-3</v>
      </c>
      <c r="AO1825">
        <v>8.0000000000000007E-5</v>
      </c>
      <c r="AQ1825">
        <v>1.2E-4</v>
      </c>
    </row>
    <row r="1826" spans="1:108" x14ac:dyDescent="0.2">
      <c r="A1826" s="9">
        <v>1</v>
      </c>
      <c r="B1826" t="s">
        <v>56</v>
      </c>
      <c r="C1826" t="s">
        <v>168</v>
      </c>
      <c r="D1826" s="9">
        <v>1</v>
      </c>
      <c r="E1826" s="9">
        <v>4</v>
      </c>
      <c r="F1826" s="9">
        <v>36</v>
      </c>
      <c r="G1826" s="9">
        <v>1.9999999999999997E-2</v>
      </c>
      <c r="I1826" s="9" t="s">
        <v>77</v>
      </c>
      <c r="BD1826">
        <v>1.9999999999999997E-2</v>
      </c>
    </row>
    <row r="1827" spans="1:108" x14ac:dyDescent="0.2">
      <c r="A1827" s="9">
        <v>1</v>
      </c>
      <c r="B1827" t="s">
        <v>55</v>
      </c>
      <c r="C1827" t="s">
        <v>168</v>
      </c>
      <c r="D1827" s="9">
        <v>1</v>
      </c>
      <c r="E1827" s="9">
        <v>3</v>
      </c>
      <c r="F1827" s="9">
        <v>45.8</v>
      </c>
      <c r="G1827" s="9">
        <v>1.9999999999999997E-2</v>
      </c>
      <c r="I1827" s="9" t="s">
        <v>77</v>
      </c>
      <c r="K1827">
        <v>5.9999999999999995E-4</v>
      </c>
      <c r="P1827">
        <v>2.0000000000000001E-4</v>
      </c>
      <c r="AA1827">
        <v>5.9999999999999995E-4</v>
      </c>
      <c r="AO1827">
        <v>3.0000000000000001E-3</v>
      </c>
      <c r="AQ1827">
        <v>5.1999999999999998E-3</v>
      </c>
      <c r="AW1827">
        <v>4.0000000000000002E-4</v>
      </c>
      <c r="AX1827">
        <v>0.01</v>
      </c>
    </row>
    <row r="1828" spans="1:108" x14ac:dyDescent="0.2">
      <c r="A1828" s="9">
        <v>2</v>
      </c>
      <c r="B1828" t="s">
        <v>52</v>
      </c>
      <c r="C1828" t="s">
        <v>168</v>
      </c>
      <c r="D1828" s="9">
        <v>1</v>
      </c>
      <c r="E1828" s="9">
        <v>4</v>
      </c>
      <c r="F1828" s="9">
        <v>42.5</v>
      </c>
      <c r="G1828" s="9">
        <v>1.9999999999999997E-2</v>
      </c>
      <c r="BL1828">
        <v>2E-3</v>
      </c>
      <c r="BV1828">
        <v>1.7999999999999999E-2</v>
      </c>
    </row>
    <row r="1829" spans="1:108" x14ac:dyDescent="0.2">
      <c r="A1829" s="9">
        <v>6</v>
      </c>
      <c r="B1829" t="s">
        <v>48</v>
      </c>
      <c r="C1829" t="s">
        <v>173</v>
      </c>
      <c r="D1829" s="9">
        <v>6</v>
      </c>
      <c r="E1829" s="9">
        <v>6</v>
      </c>
      <c r="F1829" s="9">
        <v>30.4</v>
      </c>
      <c r="G1829" s="9">
        <v>1.9999999999999997E-2</v>
      </c>
      <c r="I1829" s="9" t="s">
        <v>77</v>
      </c>
      <c r="J1829">
        <v>1.3999999999999999E-2</v>
      </c>
      <c r="K1829">
        <v>4.0000000000000001E-3</v>
      </c>
      <c r="N1829">
        <v>2E-3</v>
      </c>
    </row>
    <row r="1830" spans="1:108" x14ac:dyDescent="0.2">
      <c r="A1830" s="9">
        <v>10</v>
      </c>
      <c r="B1830" t="s">
        <v>53</v>
      </c>
      <c r="C1830" t="s">
        <v>168</v>
      </c>
      <c r="D1830" s="9">
        <v>1</v>
      </c>
      <c r="E1830" s="9">
        <v>6</v>
      </c>
      <c r="F1830" s="9">
        <v>46.8</v>
      </c>
      <c r="G1830" s="9">
        <v>0.02</v>
      </c>
      <c r="I1830" s="9" t="s">
        <v>77</v>
      </c>
      <c r="DD1830">
        <v>0.02</v>
      </c>
    </row>
    <row r="1831" spans="1:108" x14ac:dyDescent="0.2">
      <c r="A1831" s="9">
        <v>1</v>
      </c>
      <c r="B1831" t="s">
        <v>53</v>
      </c>
      <c r="C1831" t="s">
        <v>170</v>
      </c>
      <c r="D1831" s="9">
        <v>5</v>
      </c>
      <c r="E1831" s="9">
        <v>6</v>
      </c>
      <c r="F1831" s="9">
        <v>48.3</v>
      </c>
      <c r="G1831" s="9">
        <v>0.02</v>
      </c>
      <c r="I1831" s="9" t="s">
        <v>77</v>
      </c>
      <c r="CE1831">
        <v>0.02</v>
      </c>
    </row>
    <row r="1832" spans="1:108" x14ac:dyDescent="0.2">
      <c r="A1832" s="9">
        <v>4</v>
      </c>
      <c r="B1832" t="s">
        <v>86</v>
      </c>
      <c r="C1832" t="s">
        <v>169</v>
      </c>
      <c r="D1832" s="9">
        <v>4</v>
      </c>
      <c r="E1832" s="9">
        <v>6</v>
      </c>
      <c r="F1832" s="9">
        <v>101.9</v>
      </c>
      <c r="G1832" s="9">
        <v>0.02</v>
      </c>
      <c r="I1832" s="9" t="s">
        <v>77</v>
      </c>
      <c r="CG1832">
        <v>0.02</v>
      </c>
    </row>
    <row r="1833" spans="1:108" x14ac:dyDescent="0.2">
      <c r="A1833" s="9">
        <v>1</v>
      </c>
      <c r="B1833" t="s">
        <v>49</v>
      </c>
      <c r="C1833" t="s">
        <v>173</v>
      </c>
      <c r="D1833" s="9">
        <v>6</v>
      </c>
      <c r="E1833" s="9">
        <v>2</v>
      </c>
      <c r="F1833" s="9">
        <v>22.7</v>
      </c>
      <c r="G1833" s="9">
        <v>0.02</v>
      </c>
      <c r="I1833" s="9" t="s">
        <v>77</v>
      </c>
      <c r="J1833">
        <v>9.4000000000000004E-3</v>
      </c>
      <c r="K1833">
        <v>6.0000000000000001E-3</v>
      </c>
      <c r="N1833">
        <v>4.0000000000000001E-3</v>
      </c>
      <c r="P1833">
        <v>4.0000000000000002E-4</v>
      </c>
      <c r="S1833">
        <v>2.0000000000000001E-4</v>
      </c>
    </row>
    <row r="1834" spans="1:108" x14ac:dyDescent="0.2">
      <c r="A1834" s="9">
        <v>10</v>
      </c>
      <c r="B1834" t="s">
        <v>49</v>
      </c>
      <c r="C1834" t="s">
        <v>173</v>
      </c>
      <c r="D1834" s="9">
        <v>6</v>
      </c>
      <c r="E1834" s="9">
        <v>3</v>
      </c>
      <c r="F1834" s="9">
        <v>24.7</v>
      </c>
      <c r="G1834" s="9">
        <v>0.02</v>
      </c>
      <c r="I1834" s="9" t="s">
        <v>77</v>
      </c>
      <c r="J1834">
        <v>6.9999999999999993E-3</v>
      </c>
      <c r="K1834">
        <v>2.3999999999999998E-3</v>
      </c>
      <c r="M1834">
        <v>1E-3</v>
      </c>
      <c r="N1834">
        <v>9.0000000000000011E-3</v>
      </c>
      <c r="P1834">
        <v>5.9999999999999995E-4</v>
      </c>
    </row>
    <row r="1835" spans="1:108" x14ac:dyDescent="0.2">
      <c r="A1835" s="9">
        <v>28</v>
      </c>
      <c r="B1835" t="s">
        <v>49</v>
      </c>
      <c r="C1835" t="s">
        <v>168</v>
      </c>
      <c r="D1835" s="9">
        <v>1</v>
      </c>
      <c r="E1835" s="9">
        <v>4</v>
      </c>
      <c r="F1835" s="9">
        <v>24.5</v>
      </c>
      <c r="G1835" s="9">
        <v>0.02</v>
      </c>
      <c r="I1835" s="9" t="s">
        <v>77</v>
      </c>
      <c r="J1835">
        <v>5.4000000000000003E-3</v>
      </c>
      <c r="K1835">
        <v>8.0000000000000002E-3</v>
      </c>
      <c r="M1835">
        <v>6.0000000000000001E-3</v>
      </c>
      <c r="R1835">
        <v>5.9999999999999995E-4</v>
      </c>
    </row>
    <row r="1836" spans="1:108" x14ac:dyDescent="0.2">
      <c r="A1836" s="9">
        <v>2</v>
      </c>
      <c r="B1836" t="s">
        <v>49</v>
      </c>
      <c r="C1836" t="s">
        <v>173</v>
      </c>
      <c r="D1836" s="9">
        <v>6</v>
      </c>
      <c r="E1836" s="9">
        <v>5</v>
      </c>
      <c r="F1836" s="9">
        <v>23</v>
      </c>
      <c r="G1836" s="9">
        <v>0.02</v>
      </c>
      <c r="I1836" s="9" t="s">
        <v>77</v>
      </c>
      <c r="J1836">
        <v>1.6E-2</v>
      </c>
      <c r="K1836">
        <v>2E-3</v>
      </c>
      <c r="M1836">
        <v>2.0000000000000001E-4</v>
      </c>
      <c r="N1836">
        <v>8.0000000000000004E-4</v>
      </c>
      <c r="AR1836">
        <v>1E-3</v>
      </c>
    </row>
    <row r="1837" spans="1:108" x14ac:dyDescent="0.2">
      <c r="A1837" s="9">
        <v>19</v>
      </c>
      <c r="B1837" t="s">
        <v>49</v>
      </c>
      <c r="C1837" t="s">
        <v>168</v>
      </c>
      <c r="D1837" s="9">
        <v>1</v>
      </c>
      <c r="E1837" s="9">
        <v>5</v>
      </c>
      <c r="F1837" s="9">
        <v>23.9</v>
      </c>
      <c r="G1837" s="9">
        <v>0.02</v>
      </c>
      <c r="I1837" s="9" t="s">
        <v>77</v>
      </c>
      <c r="J1837">
        <v>1.3000000000000001E-2</v>
      </c>
      <c r="K1837">
        <v>5.0000000000000001E-3</v>
      </c>
      <c r="M1837">
        <v>1.4000000000000002E-3</v>
      </c>
      <c r="P1837">
        <v>5.9999999999999995E-4</v>
      </c>
    </row>
    <row r="1838" spans="1:108" x14ac:dyDescent="0.2">
      <c r="A1838" s="9">
        <v>3</v>
      </c>
      <c r="B1838" t="s">
        <v>47</v>
      </c>
      <c r="C1838" t="s">
        <v>170</v>
      </c>
      <c r="D1838" s="9">
        <v>5</v>
      </c>
      <c r="E1838" s="9">
        <v>6</v>
      </c>
      <c r="F1838" s="9">
        <v>43.8</v>
      </c>
      <c r="G1838" s="9">
        <v>0.02</v>
      </c>
      <c r="I1838" s="9" t="s">
        <v>77</v>
      </c>
      <c r="AB1838">
        <v>0.02</v>
      </c>
      <c r="BW1838">
        <v>5.0000000000000001E-3</v>
      </c>
    </row>
    <row r="1839" spans="1:108" x14ac:dyDescent="0.2">
      <c r="A1839" s="9">
        <v>4</v>
      </c>
      <c r="B1839" t="s">
        <v>51</v>
      </c>
      <c r="C1839" t="s">
        <v>173</v>
      </c>
      <c r="D1839" s="9">
        <v>6</v>
      </c>
      <c r="E1839" s="9">
        <v>6</v>
      </c>
      <c r="F1839" s="9">
        <v>26</v>
      </c>
      <c r="G1839" s="9">
        <v>0.02</v>
      </c>
      <c r="I1839" s="9" t="s">
        <v>77</v>
      </c>
      <c r="J1839">
        <v>1.2800000000000001E-2</v>
      </c>
      <c r="K1839">
        <v>6.0000000000000001E-3</v>
      </c>
      <c r="N1839">
        <v>1E-3</v>
      </c>
      <c r="P1839">
        <v>2.0000000000000001E-4</v>
      </c>
    </row>
    <row r="1840" spans="1:108" x14ac:dyDescent="0.2">
      <c r="A1840" s="9">
        <v>2</v>
      </c>
      <c r="B1840" t="s">
        <v>96</v>
      </c>
      <c r="C1840" t="s">
        <v>168</v>
      </c>
      <c r="D1840" s="9">
        <v>1</v>
      </c>
      <c r="E1840" s="9">
        <v>4</v>
      </c>
      <c r="F1840" s="9">
        <v>27.5</v>
      </c>
      <c r="G1840" s="9">
        <v>0.02</v>
      </c>
      <c r="I1840" s="9" t="s">
        <v>77</v>
      </c>
      <c r="BD1840">
        <v>0.02</v>
      </c>
    </row>
    <row r="1841" spans="1:158" x14ac:dyDescent="0.2">
      <c r="A1841" s="9">
        <v>1</v>
      </c>
      <c r="B1841" t="s">
        <v>52</v>
      </c>
      <c r="C1841" t="s">
        <v>168</v>
      </c>
      <c r="D1841" s="9">
        <v>1</v>
      </c>
      <c r="E1841" s="9">
        <v>1</v>
      </c>
      <c r="F1841" s="9">
        <v>71.2</v>
      </c>
      <c r="G1841" s="9">
        <v>0.02</v>
      </c>
      <c r="BV1841">
        <v>6.0000000000000001E-3</v>
      </c>
      <c r="CC1841">
        <v>1.4E-2</v>
      </c>
    </row>
    <row r="1842" spans="1:158" x14ac:dyDescent="0.2">
      <c r="A1842" s="9">
        <v>2</v>
      </c>
      <c r="B1842" t="s">
        <v>52</v>
      </c>
      <c r="C1842" t="s">
        <v>169</v>
      </c>
      <c r="D1842" s="9">
        <v>4</v>
      </c>
      <c r="E1842" s="9">
        <v>5</v>
      </c>
      <c r="F1842" s="9">
        <v>50.7</v>
      </c>
      <c r="G1842" s="9">
        <v>0.02</v>
      </c>
      <c r="I1842" s="9" t="s">
        <v>77</v>
      </c>
      <c r="BV1842">
        <v>0.02</v>
      </c>
    </row>
    <row r="1843" spans="1:158" x14ac:dyDescent="0.2">
      <c r="A1843" s="9">
        <v>2</v>
      </c>
      <c r="B1843" t="s">
        <v>52</v>
      </c>
      <c r="C1843" t="s">
        <v>173</v>
      </c>
      <c r="D1843" s="9">
        <v>6</v>
      </c>
      <c r="E1843" s="9">
        <v>6</v>
      </c>
      <c r="F1843" s="9">
        <v>57.9</v>
      </c>
      <c r="G1843" s="9">
        <v>0.02</v>
      </c>
      <c r="I1843" s="9" t="s">
        <v>77</v>
      </c>
      <c r="J1843">
        <v>6.9999999999999993E-3</v>
      </c>
      <c r="K1843">
        <v>4.0000000000000001E-3</v>
      </c>
      <c r="BB1843">
        <v>9.0000000000000011E-3</v>
      </c>
    </row>
    <row r="1844" spans="1:158" x14ac:dyDescent="0.2">
      <c r="A1844" s="9">
        <v>7</v>
      </c>
      <c r="B1844" t="s">
        <v>58</v>
      </c>
      <c r="C1844" t="s">
        <v>168</v>
      </c>
      <c r="D1844" s="9">
        <v>1</v>
      </c>
      <c r="E1844" s="9">
        <v>2</v>
      </c>
      <c r="F1844" s="9">
        <v>31</v>
      </c>
      <c r="G1844" s="9">
        <v>0.02</v>
      </c>
      <c r="I1844" s="9" t="s">
        <v>77</v>
      </c>
      <c r="CD1844">
        <v>0.02</v>
      </c>
    </row>
    <row r="1845" spans="1:158" x14ac:dyDescent="0.2">
      <c r="A1845" s="9">
        <v>20</v>
      </c>
      <c r="B1845" t="s">
        <v>58</v>
      </c>
      <c r="C1845" t="s">
        <v>168</v>
      </c>
      <c r="D1845" s="9">
        <v>1</v>
      </c>
      <c r="E1845" s="9">
        <v>2</v>
      </c>
      <c r="F1845" s="9">
        <v>25</v>
      </c>
      <c r="G1845" s="9">
        <v>0.02</v>
      </c>
      <c r="I1845" s="9" t="s">
        <v>77</v>
      </c>
      <c r="AQ1845">
        <v>3.0000000000000001E-3</v>
      </c>
      <c r="AX1845">
        <v>1E-3</v>
      </c>
      <c r="CB1845">
        <v>1.6E-2</v>
      </c>
    </row>
    <row r="1846" spans="1:158" x14ac:dyDescent="0.2">
      <c r="A1846" s="9">
        <v>3</v>
      </c>
      <c r="B1846" t="s">
        <v>58</v>
      </c>
      <c r="C1846" t="s">
        <v>173</v>
      </c>
      <c r="D1846" s="9">
        <v>6</v>
      </c>
      <c r="E1846" s="9">
        <v>3</v>
      </c>
      <c r="F1846" s="9">
        <v>23.9</v>
      </c>
      <c r="G1846" s="9">
        <v>0.02</v>
      </c>
      <c r="I1846" s="9" t="s">
        <v>77</v>
      </c>
      <c r="J1846">
        <v>0.01</v>
      </c>
      <c r="AX1846">
        <v>6.9999999999999993E-3</v>
      </c>
      <c r="BA1846">
        <v>3.0000000000000001E-3</v>
      </c>
    </row>
    <row r="1847" spans="1:158" x14ac:dyDescent="0.2">
      <c r="A1847" s="9">
        <v>18</v>
      </c>
      <c r="B1847" t="s">
        <v>58</v>
      </c>
      <c r="C1847" t="s">
        <v>173</v>
      </c>
      <c r="D1847" s="9">
        <v>6</v>
      </c>
      <c r="E1847" s="9">
        <v>3</v>
      </c>
      <c r="F1847" s="9">
        <v>23.7</v>
      </c>
      <c r="G1847" s="9">
        <v>0.02</v>
      </c>
      <c r="I1847" s="9" t="s">
        <v>77</v>
      </c>
      <c r="AX1847">
        <v>2E-3</v>
      </c>
      <c r="BA1847">
        <v>5.0000000000000001E-3</v>
      </c>
      <c r="BD1847">
        <v>1.3000000000000001E-2</v>
      </c>
    </row>
    <row r="1848" spans="1:158" x14ac:dyDescent="0.2">
      <c r="A1848" s="9">
        <v>28</v>
      </c>
      <c r="B1848" t="s">
        <v>58</v>
      </c>
      <c r="C1848" t="s">
        <v>173</v>
      </c>
      <c r="D1848" s="9">
        <v>6</v>
      </c>
      <c r="E1848" s="9">
        <v>4</v>
      </c>
      <c r="F1848" s="9">
        <v>30.6</v>
      </c>
      <c r="G1848" s="9">
        <v>0.02</v>
      </c>
      <c r="I1848" s="9" t="s">
        <v>77</v>
      </c>
      <c r="BD1848">
        <v>1.2E-2</v>
      </c>
      <c r="CD1848">
        <v>8.0000000000000002E-3</v>
      </c>
    </row>
    <row r="1849" spans="1:158" x14ac:dyDescent="0.2">
      <c r="A1849" s="9">
        <v>14</v>
      </c>
      <c r="B1849" t="s">
        <v>58</v>
      </c>
      <c r="C1849" t="s">
        <v>168</v>
      </c>
      <c r="D1849" s="9">
        <v>1</v>
      </c>
      <c r="E1849" s="9">
        <v>4</v>
      </c>
      <c r="F1849" s="9">
        <v>26.1</v>
      </c>
      <c r="G1849" s="9">
        <v>0.02</v>
      </c>
      <c r="I1849" s="9" t="s">
        <v>77</v>
      </c>
      <c r="BA1849">
        <v>8.0000000000000002E-3</v>
      </c>
      <c r="BD1849">
        <v>1.2E-2</v>
      </c>
    </row>
    <row r="1850" spans="1:158" x14ac:dyDescent="0.2">
      <c r="A1850" s="9">
        <v>1</v>
      </c>
      <c r="B1850" t="s">
        <v>58</v>
      </c>
      <c r="C1850" t="s">
        <v>170</v>
      </c>
      <c r="D1850" s="9">
        <v>5</v>
      </c>
      <c r="E1850" s="9">
        <v>6</v>
      </c>
      <c r="F1850" s="9">
        <v>35.5</v>
      </c>
      <c r="G1850" s="9">
        <v>0.02</v>
      </c>
      <c r="I1850" s="9" t="s">
        <v>77</v>
      </c>
      <c r="J1850">
        <v>0.02</v>
      </c>
    </row>
    <row r="1851" spans="1:158" x14ac:dyDescent="0.2">
      <c r="A1851" s="9">
        <v>29</v>
      </c>
      <c r="B1851" t="s">
        <v>48</v>
      </c>
      <c r="C1851" t="s">
        <v>168</v>
      </c>
      <c r="D1851" s="9">
        <v>1</v>
      </c>
      <c r="E1851" s="9">
        <v>5</v>
      </c>
      <c r="F1851" s="9">
        <v>25.5</v>
      </c>
      <c r="G1851" s="9">
        <v>0.02</v>
      </c>
      <c r="I1851" s="9" t="s">
        <v>77</v>
      </c>
      <c r="J1851">
        <v>6.6E-3</v>
      </c>
      <c r="K1851">
        <v>8.9999999999999993E-3</v>
      </c>
      <c r="M1851">
        <v>4.0000000000000001E-3</v>
      </c>
      <c r="P1851">
        <v>4.0000000000000002E-4</v>
      </c>
    </row>
    <row r="1852" spans="1:158" s="99" customFormat="1" x14ac:dyDescent="0.2">
      <c r="A1852" s="9">
        <v>4</v>
      </c>
      <c r="B1852" t="s">
        <v>78</v>
      </c>
      <c r="C1852" t="s">
        <v>169</v>
      </c>
      <c r="D1852" s="9">
        <v>4</v>
      </c>
      <c r="E1852" s="9">
        <v>6</v>
      </c>
      <c r="F1852" s="9">
        <v>120</v>
      </c>
      <c r="G1852" s="9">
        <v>0.02</v>
      </c>
      <c r="H1852"/>
      <c r="I1852" s="9" t="s">
        <v>64</v>
      </c>
      <c r="J1852">
        <v>0.02</v>
      </c>
      <c r="K1852"/>
      <c r="L1852"/>
      <c r="M1852"/>
      <c r="N1852"/>
      <c r="O1852"/>
      <c r="P1852"/>
      <c r="Q1852"/>
      <c r="R1852"/>
      <c r="S1852"/>
      <c r="T1852"/>
      <c r="U1852"/>
      <c r="V1852"/>
      <c r="W1852"/>
      <c r="X1852"/>
      <c r="Y1852"/>
      <c r="Z1852"/>
      <c r="AA1852"/>
      <c r="AB1852"/>
      <c r="AC1852"/>
      <c r="AD1852"/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/>
      <c r="BE1852"/>
      <c r="BF1852"/>
      <c r="BG1852"/>
      <c r="BH1852"/>
      <c r="BI1852"/>
      <c r="BJ1852"/>
      <c r="BK1852"/>
      <c r="BL1852"/>
      <c r="BM1852"/>
      <c r="BN1852"/>
      <c r="BO1852"/>
      <c r="BP1852"/>
      <c r="BQ1852"/>
      <c r="BR1852"/>
      <c r="BS1852"/>
      <c r="BT1852"/>
      <c r="BU1852"/>
      <c r="BV1852"/>
      <c r="BW1852"/>
      <c r="BX1852"/>
      <c r="BY1852"/>
      <c r="BZ1852"/>
      <c r="CA1852"/>
      <c r="CB1852"/>
      <c r="CC1852"/>
      <c r="CD1852"/>
      <c r="CE1852"/>
      <c r="CF1852"/>
      <c r="CG1852"/>
      <c r="CH1852"/>
      <c r="CI1852"/>
      <c r="CJ1852"/>
      <c r="CK1852"/>
      <c r="CL1852"/>
      <c r="CM1852"/>
      <c r="CN1852"/>
      <c r="CO1852"/>
      <c r="CP1852"/>
      <c r="CQ1852"/>
      <c r="CR1852"/>
      <c r="CS1852"/>
      <c r="CT1852"/>
      <c r="CU1852"/>
      <c r="CV1852"/>
      <c r="CW1852"/>
      <c r="CX1852"/>
      <c r="CY1852"/>
      <c r="CZ1852"/>
      <c r="DA1852"/>
      <c r="DB1852"/>
      <c r="DC1852"/>
      <c r="DD1852"/>
      <c r="DE1852"/>
      <c r="DF1852"/>
      <c r="DG1852"/>
      <c r="DH1852"/>
      <c r="DI1852"/>
      <c r="DJ1852"/>
      <c r="DK1852"/>
      <c r="DL1852"/>
      <c r="DM1852"/>
      <c r="DN1852"/>
      <c r="DO1852"/>
      <c r="DP1852"/>
      <c r="DQ1852"/>
      <c r="DR1852"/>
      <c r="DS1852"/>
      <c r="DT1852"/>
      <c r="DU1852"/>
      <c r="DV1852"/>
      <c r="DW1852"/>
      <c r="DX1852"/>
      <c r="DY1852"/>
      <c r="DZ1852"/>
      <c r="EA1852"/>
      <c r="EB1852"/>
      <c r="EC1852"/>
      <c r="ED1852"/>
      <c r="EE1852"/>
      <c r="EF1852"/>
      <c r="EG1852"/>
      <c r="EH1852"/>
      <c r="EI1852"/>
      <c r="EJ1852"/>
      <c r="EK1852"/>
      <c r="EL1852"/>
      <c r="EM1852"/>
      <c r="EN1852"/>
      <c r="EO1852"/>
      <c r="EP1852"/>
      <c r="EQ1852"/>
      <c r="ER1852"/>
      <c r="ES1852"/>
      <c r="ET1852"/>
      <c r="EU1852"/>
      <c r="EV1852"/>
      <c r="EW1852"/>
      <c r="EX1852"/>
      <c r="EY1852"/>
      <c r="EZ1852"/>
      <c r="FA1852"/>
      <c r="FB1852"/>
    </row>
    <row r="1853" spans="1:158" x14ac:dyDescent="0.2">
      <c r="A1853" s="9">
        <v>5</v>
      </c>
      <c r="B1853" t="s">
        <v>49</v>
      </c>
      <c r="C1853" t="s">
        <v>173</v>
      </c>
      <c r="D1853" s="9">
        <v>6</v>
      </c>
      <c r="E1853" s="9">
        <v>2</v>
      </c>
      <c r="F1853" s="9">
        <v>22.8</v>
      </c>
      <c r="G1853" s="9">
        <v>2.0000000000000004E-2</v>
      </c>
      <c r="I1853" s="9" t="s">
        <v>77</v>
      </c>
      <c r="J1853">
        <v>1.2E-2</v>
      </c>
      <c r="K1853">
        <v>4.4000000000000003E-3</v>
      </c>
      <c r="M1853">
        <v>5.9999999999999995E-4</v>
      </c>
      <c r="N1853">
        <v>2E-3</v>
      </c>
      <c r="S1853">
        <v>1E-3</v>
      </c>
    </row>
    <row r="1854" spans="1:158" x14ac:dyDescent="0.2">
      <c r="A1854" s="9">
        <v>1</v>
      </c>
      <c r="B1854" t="s">
        <v>49</v>
      </c>
      <c r="C1854" t="s">
        <v>170</v>
      </c>
      <c r="D1854" s="9">
        <v>5</v>
      </c>
      <c r="E1854" s="9">
        <v>2</v>
      </c>
      <c r="F1854" s="9">
        <v>22</v>
      </c>
      <c r="G1854" s="9">
        <v>2.0000000000000004E-2</v>
      </c>
      <c r="I1854" s="9" t="s">
        <v>77</v>
      </c>
      <c r="J1854">
        <v>8.0000000000000002E-3</v>
      </c>
      <c r="K1854">
        <v>5.0000000000000001E-3</v>
      </c>
      <c r="M1854">
        <v>2.0000000000000001E-4</v>
      </c>
      <c r="N1854">
        <v>8.0000000000000004E-4</v>
      </c>
      <c r="AQ1854">
        <v>6.0000000000000001E-3</v>
      </c>
    </row>
    <row r="1855" spans="1:158" x14ac:dyDescent="0.2">
      <c r="A1855" s="9">
        <v>11</v>
      </c>
      <c r="B1855" t="s">
        <v>49</v>
      </c>
      <c r="C1855" t="s">
        <v>173</v>
      </c>
      <c r="D1855" s="9">
        <v>6</v>
      </c>
      <c r="E1855" s="9">
        <v>3</v>
      </c>
      <c r="F1855" s="9">
        <v>24.3</v>
      </c>
      <c r="G1855" s="9">
        <v>2.0000000000000004E-2</v>
      </c>
      <c r="I1855" s="9" t="s">
        <v>77</v>
      </c>
      <c r="J1855">
        <v>9.0000000000000011E-3</v>
      </c>
      <c r="K1855">
        <v>5.6000000000000008E-3</v>
      </c>
      <c r="M1855">
        <v>4.0000000000000002E-4</v>
      </c>
      <c r="N1855">
        <v>4.0000000000000001E-3</v>
      </c>
      <c r="AR1855">
        <v>1E-3</v>
      </c>
    </row>
    <row r="1856" spans="1:158" x14ac:dyDescent="0.2">
      <c r="A1856" s="9">
        <v>12</v>
      </c>
      <c r="B1856" t="s">
        <v>49</v>
      </c>
      <c r="C1856" t="s">
        <v>168</v>
      </c>
      <c r="D1856" s="9">
        <v>1</v>
      </c>
      <c r="E1856" s="9">
        <v>4</v>
      </c>
      <c r="F1856" s="9">
        <v>25.5</v>
      </c>
      <c r="G1856" s="9">
        <v>2.0000000000000004E-2</v>
      </c>
      <c r="I1856" s="9" t="s">
        <v>77</v>
      </c>
      <c r="J1856">
        <v>7.0000000000000001E-3</v>
      </c>
      <c r="K1856">
        <v>4.0000000000000001E-3</v>
      </c>
      <c r="M1856">
        <v>6.7000000000000002E-3</v>
      </c>
      <c r="N1856">
        <v>2.9999999999999997E-4</v>
      </c>
      <c r="R1856">
        <v>1.6000000000000001E-3</v>
      </c>
      <c r="AK1856">
        <v>4.0000000000000002E-4</v>
      </c>
    </row>
    <row r="1857" spans="1:82" x14ac:dyDescent="0.2">
      <c r="A1857" s="9">
        <v>21</v>
      </c>
      <c r="B1857" t="s">
        <v>49</v>
      </c>
      <c r="C1857" t="s">
        <v>168</v>
      </c>
      <c r="D1857" s="9">
        <v>1</v>
      </c>
      <c r="E1857" s="9">
        <v>4</v>
      </c>
      <c r="F1857" s="9">
        <v>25.2</v>
      </c>
      <c r="G1857" s="9">
        <v>2.0000000000000004E-2</v>
      </c>
      <c r="I1857" s="9" t="s">
        <v>77</v>
      </c>
      <c r="J1857">
        <v>6.0000000000000001E-3</v>
      </c>
      <c r="K1857">
        <v>7.0000000000000001E-3</v>
      </c>
      <c r="M1857">
        <v>6.0000000000000001E-3</v>
      </c>
      <c r="R1857">
        <v>1E-3</v>
      </c>
    </row>
    <row r="1858" spans="1:82" x14ac:dyDescent="0.2">
      <c r="A1858" s="9">
        <v>26</v>
      </c>
      <c r="B1858" t="s">
        <v>49</v>
      </c>
      <c r="C1858" t="s">
        <v>168</v>
      </c>
      <c r="D1858" s="9">
        <v>1</v>
      </c>
      <c r="E1858" s="9">
        <v>4</v>
      </c>
      <c r="F1858" s="9">
        <v>24.6</v>
      </c>
      <c r="G1858" s="9">
        <v>2.0000000000000004E-2</v>
      </c>
      <c r="I1858" s="9" t="s">
        <v>77</v>
      </c>
      <c r="J1858">
        <v>4.0000000000000001E-3</v>
      </c>
      <c r="K1858">
        <v>8.0000000000000002E-3</v>
      </c>
      <c r="M1858">
        <v>6.0000000000000001E-3</v>
      </c>
      <c r="R1858">
        <v>1E-3</v>
      </c>
      <c r="AK1858">
        <v>1E-3</v>
      </c>
    </row>
    <row r="1859" spans="1:82" x14ac:dyDescent="0.2">
      <c r="A1859" s="9">
        <v>29</v>
      </c>
      <c r="B1859" t="s">
        <v>49</v>
      </c>
      <c r="C1859" t="s">
        <v>168</v>
      </c>
      <c r="D1859" s="9">
        <v>1</v>
      </c>
      <c r="E1859" s="9">
        <v>4</v>
      </c>
      <c r="F1859" s="9">
        <v>24.5</v>
      </c>
      <c r="G1859" s="9">
        <v>2.0000000000000004E-2</v>
      </c>
      <c r="I1859" s="9" t="s">
        <v>77</v>
      </c>
      <c r="J1859">
        <v>6.0000000000000001E-3</v>
      </c>
      <c r="K1859">
        <v>3.0000000000000001E-3</v>
      </c>
      <c r="M1859">
        <v>0.01</v>
      </c>
      <c r="R1859">
        <v>1E-3</v>
      </c>
    </row>
    <row r="1860" spans="1:82" x14ac:dyDescent="0.2">
      <c r="A1860" s="9">
        <v>6</v>
      </c>
      <c r="B1860" t="s">
        <v>49</v>
      </c>
      <c r="C1860" t="s">
        <v>173</v>
      </c>
      <c r="D1860" s="9">
        <v>6</v>
      </c>
      <c r="E1860" s="9">
        <v>6</v>
      </c>
      <c r="F1860" s="9">
        <v>24.3</v>
      </c>
      <c r="G1860" s="9">
        <v>2.0000000000000004E-2</v>
      </c>
      <c r="I1860" s="9" t="s">
        <v>77</v>
      </c>
      <c r="J1860">
        <v>1.3000000000000001E-2</v>
      </c>
      <c r="K1860">
        <v>6.0000000000000001E-3</v>
      </c>
      <c r="N1860">
        <v>1E-3</v>
      </c>
    </row>
    <row r="1861" spans="1:82" x14ac:dyDescent="0.2">
      <c r="A1861" s="9">
        <v>1</v>
      </c>
      <c r="B1861" t="s">
        <v>108</v>
      </c>
      <c r="C1861" t="s">
        <v>170</v>
      </c>
      <c r="D1861" s="9">
        <v>5</v>
      </c>
      <c r="E1861" s="9">
        <v>1</v>
      </c>
      <c r="F1861" s="9">
        <v>36.5</v>
      </c>
      <c r="G1861" s="9">
        <v>2.0000000000000004E-2</v>
      </c>
      <c r="I1861" s="9" t="s">
        <v>77</v>
      </c>
      <c r="M1861">
        <v>5.9999999999999995E-4</v>
      </c>
      <c r="N1861">
        <v>4.0000000000000002E-4</v>
      </c>
      <c r="Q1861">
        <v>1.8000000000000002E-2</v>
      </c>
      <c r="X1861">
        <v>1E-3</v>
      </c>
    </row>
    <row r="1862" spans="1:82" x14ac:dyDescent="0.2">
      <c r="A1862" s="9">
        <v>10</v>
      </c>
      <c r="B1862" t="s">
        <v>55</v>
      </c>
      <c r="C1862" t="s">
        <v>168</v>
      </c>
      <c r="D1862" s="9">
        <v>1</v>
      </c>
      <c r="E1862" s="9">
        <v>2</v>
      </c>
      <c r="F1862" s="9">
        <v>36.5</v>
      </c>
      <c r="G1862" s="9">
        <v>2.4999999999999998E-2</v>
      </c>
      <c r="I1862" s="9" t="s">
        <v>77</v>
      </c>
      <c r="AA1862">
        <v>2.5000000000000001E-3</v>
      </c>
      <c r="AO1862">
        <v>5.0000000000000001E-3</v>
      </c>
      <c r="AQ1862">
        <v>1.4999999999999999E-2</v>
      </c>
      <c r="AX1862">
        <v>2.5000000000000001E-3</v>
      </c>
    </row>
    <row r="1863" spans="1:82" x14ac:dyDescent="0.2">
      <c r="A1863" s="9">
        <v>29</v>
      </c>
      <c r="B1863" t="s">
        <v>55</v>
      </c>
      <c r="C1863" t="s">
        <v>168</v>
      </c>
      <c r="D1863" s="9">
        <v>1</v>
      </c>
      <c r="E1863" s="9">
        <v>5</v>
      </c>
      <c r="F1863" s="9">
        <v>31.4</v>
      </c>
      <c r="G1863" s="9">
        <v>2.4999999999999998E-2</v>
      </c>
      <c r="I1863" s="9" t="s">
        <v>77</v>
      </c>
      <c r="AO1863">
        <v>5.0000000000000001E-4</v>
      </c>
      <c r="AQ1863">
        <v>7.5000000000000002E-4</v>
      </c>
      <c r="AX1863">
        <v>1.2E-2</v>
      </c>
      <c r="BA1863">
        <v>9.5000000000000015E-3</v>
      </c>
      <c r="BV1863">
        <v>2.2499999999999998E-3</v>
      </c>
    </row>
    <row r="1864" spans="1:82" x14ac:dyDescent="0.2">
      <c r="A1864" s="9">
        <v>3</v>
      </c>
      <c r="B1864" t="s">
        <v>48</v>
      </c>
      <c r="C1864" t="s">
        <v>173</v>
      </c>
      <c r="D1864" s="9">
        <v>6</v>
      </c>
      <c r="E1864" s="9">
        <v>6</v>
      </c>
      <c r="F1864" s="9">
        <v>23</v>
      </c>
      <c r="G1864" s="9">
        <v>2.4999999999999998E-2</v>
      </c>
      <c r="I1864" s="9" t="s">
        <v>77</v>
      </c>
      <c r="J1864">
        <v>1.7499999999999998E-2</v>
      </c>
      <c r="K1864">
        <v>3.7499999999999999E-3</v>
      </c>
      <c r="N1864">
        <v>3.7499999999999999E-3</v>
      </c>
    </row>
    <row r="1865" spans="1:82" x14ac:dyDescent="0.2">
      <c r="A1865" s="9">
        <v>18</v>
      </c>
      <c r="B1865" t="s">
        <v>53</v>
      </c>
      <c r="C1865" t="s">
        <v>169</v>
      </c>
      <c r="D1865" s="9">
        <v>4</v>
      </c>
      <c r="E1865" s="9">
        <v>3</v>
      </c>
      <c r="F1865" s="9">
        <v>36.6</v>
      </c>
      <c r="G1865" s="9">
        <v>2.5000000000000001E-2</v>
      </c>
      <c r="I1865" s="9" t="s">
        <v>77</v>
      </c>
      <c r="AN1865">
        <v>1E-3</v>
      </c>
      <c r="CC1865">
        <v>2.4E-2</v>
      </c>
    </row>
    <row r="1866" spans="1:82" x14ac:dyDescent="0.2">
      <c r="A1866" s="9">
        <v>2</v>
      </c>
      <c r="B1866" t="s">
        <v>53</v>
      </c>
      <c r="C1866" t="s">
        <v>169</v>
      </c>
      <c r="D1866" s="9">
        <v>4</v>
      </c>
      <c r="E1866" s="9">
        <v>5</v>
      </c>
      <c r="F1866" s="9">
        <v>33.200000000000003</v>
      </c>
      <c r="G1866" s="9">
        <v>2.5000000000000001E-2</v>
      </c>
      <c r="I1866" s="9" t="s">
        <v>77</v>
      </c>
      <c r="CD1866">
        <v>2.5000000000000001E-2</v>
      </c>
    </row>
    <row r="1867" spans="1:82" x14ac:dyDescent="0.2">
      <c r="A1867" s="9">
        <v>17</v>
      </c>
      <c r="B1867" t="s">
        <v>53</v>
      </c>
      <c r="C1867" t="s">
        <v>169</v>
      </c>
      <c r="D1867" s="9">
        <v>4</v>
      </c>
      <c r="E1867" s="9">
        <v>5</v>
      </c>
      <c r="F1867" s="9">
        <v>34.6</v>
      </c>
      <c r="G1867" s="9">
        <v>2.5000000000000001E-2</v>
      </c>
      <c r="I1867" s="9" t="s">
        <v>77</v>
      </c>
      <c r="CD1867">
        <v>2.5000000000000001E-2</v>
      </c>
    </row>
    <row r="1868" spans="1:82" x14ac:dyDescent="0.2">
      <c r="A1868" s="9">
        <v>1</v>
      </c>
      <c r="B1868" t="s">
        <v>53</v>
      </c>
      <c r="C1868" t="s">
        <v>168</v>
      </c>
      <c r="D1868" s="9">
        <v>1</v>
      </c>
      <c r="E1868" s="9">
        <v>6</v>
      </c>
      <c r="F1868" s="9">
        <v>58.7</v>
      </c>
      <c r="G1868" s="9">
        <v>2.5000000000000001E-2</v>
      </c>
      <c r="I1868" s="9" t="s">
        <v>77</v>
      </c>
      <c r="BD1868">
        <v>2.5000000000000001E-2</v>
      </c>
    </row>
    <row r="1869" spans="1:82" x14ac:dyDescent="0.2">
      <c r="A1869" s="9">
        <v>22</v>
      </c>
      <c r="B1869" t="s">
        <v>49</v>
      </c>
      <c r="C1869" t="s">
        <v>168</v>
      </c>
      <c r="D1869" s="9">
        <v>1</v>
      </c>
      <c r="E1869" s="9">
        <v>1</v>
      </c>
      <c r="F1869" s="9">
        <v>23.6</v>
      </c>
      <c r="G1869" s="9">
        <v>2.5000000000000001E-2</v>
      </c>
      <c r="I1869" s="9" t="s">
        <v>77</v>
      </c>
      <c r="J1869">
        <v>1.6250000000000001E-2</v>
      </c>
      <c r="K1869">
        <v>3.7499999999999999E-3</v>
      </c>
      <c r="M1869">
        <v>3.7499999999999999E-3</v>
      </c>
      <c r="P1869">
        <v>1.25E-3</v>
      </c>
    </row>
    <row r="1870" spans="1:82" x14ac:dyDescent="0.2">
      <c r="A1870" s="9">
        <v>24</v>
      </c>
      <c r="B1870" t="s">
        <v>49</v>
      </c>
      <c r="C1870" t="s">
        <v>168</v>
      </c>
      <c r="D1870" s="9">
        <v>1</v>
      </c>
      <c r="E1870" s="9">
        <v>1</v>
      </c>
      <c r="F1870" s="9">
        <v>22.7</v>
      </c>
      <c r="G1870" s="9">
        <v>2.5000000000000001E-2</v>
      </c>
      <c r="I1870" s="9" t="s">
        <v>77</v>
      </c>
      <c r="J1870">
        <v>1.2E-2</v>
      </c>
      <c r="K1870">
        <v>6.2500000000000003E-3</v>
      </c>
      <c r="M1870">
        <v>6.2500000000000003E-3</v>
      </c>
      <c r="P1870">
        <v>5.0000000000000001E-4</v>
      </c>
    </row>
    <row r="1871" spans="1:82" x14ac:dyDescent="0.2">
      <c r="A1871" s="9">
        <v>25</v>
      </c>
      <c r="B1871" t="s">
        <v>49</v>
      </c>
      <c r="C1871" t="s">
        <v>168</v>
      </c>
      <c r="D1871" s="9">
        <v>1</v>
      </c>
      <c r="E1871" s="9">
        <v>1</v>
      </c>
      <c r="F1871" s="9">
        <v>21</v>
      </c>
      <c r="G1871" s="9">
        <v>2.5000000000000001E-2</v>
      </c>
      <c r="I1871" s="9" t="s">
        <v>77</v>
      </c>
      <c r="J1871">
        <v>8.7500000000000008E-3</v>
      </c>
      <c r="K1871">
        <v>7.4999999999999997E-3</v>
      </c>
      <c r="M1871">
        <v>6.0000000000000001E-3</v>
      </c>
      <c r="N1871">
        <v>2.5000000000000001E-4</v>
      </c>
      <c r="P1871">
        <v>1.25E-3</v>
      </c>
      <c r="AL1871">
        <v>1.25E-3</v>
      </c>
    </row>
    <row r="1872" spans="1:82" x14ac:dyDescent="0.2">
      <c r="A1872" s="9">
        <v>26</v>
      </c>
      <c r="B1872" t="s">
        <v>49</v>
      </c>
      <c r="C1872" t="s">
        <v>168</v>
      </c>
      <c r="D1872" s="9">
        <v>1</v>
      </c>
      <c r="E1872" s="9">
        <v>1</v>
      </c>
      <c r="F1872" s="9">
        <v>22.4</v>
      </c>
      <c r="G1872" s="9">
        <v>2.5000000000000001E-2</v>
      </c>
      <c r="I1872" s="9" t="s">
        <v>77</v>
      </c>
      <c r="J1872">
        <v>8.2500000000000004E-3</v>
      </c>
      <c r="K1872">
        <v>0.01</v>
      </c>
      <c r="M1872">
        <v>6.0000000000000001E-3</v>
      </c>
      <c r="N1872">
        <v>2.5000000000000001E-4</v>
      </c>
      <c r="P1872">
        <v>5.0000000000000001E-4</v>
      </c>
    </row>
    <row r="1873" spans="1:56" x14ac:dyDescent="0.2">
      <c r="A1873" s="9">
        <v>28</v>
      </c>
      <c r="B1873" t="s">
        <v>49</v>
      </c>
      <c r="C1873" t="s">
        <v>168</v>
      </c>
      <c r="D1873" s="9">
        <v>1</v>
      </c>
      <c r="E1873" s="9">
        <v>1</v>
      </c>
      <c r="F1873" s="9">
        <v>23.2</v>
      </c>
      <c r="G1873" s="9">
        <v>2.5000000000000001E-2</v>
      </c>
      <c r="I1873" s="9" t="s">
        <v>77</v>
      </c>
      <c r="J1873">
        <v>5.0000000000000001E-3</v>
      </c>
      <c r="K1873">
        <v>1.375E-2</v>
      </c>
      <c r="M1873">
        <v>5.0000000000000001E-3</v>
      </c>
      <c r="P1873">
        <v>1.25E-3</v>
      </c>
    </row>
    <row r="1874" spans="1:56" x14ac:dyDescent="0.2">
      <c r="A1874" s="9">
        <v>29</v>
      </c>
      <c r="B1874" t="s">
        <v>49</v>
      </c>
      <c r="C1874" t="s">
        <v>168</v>
      </c>
      <c r="D1874" s="9">
        <v>1</v>
      </c>
      <c r="E1874" s="9">
        <v>1</v>
      </c>
      <c r="F1874" s="9">
        <v>24.8</v>
      </c>
      <c r="G1874" s="9">
        <v>2.5000000000000001E-2</v>
      </c>
      <c r="I1874" s="9" t="s">
        <v>77</v>
      </c>
      <c r="J1874">
        <v>7.4999999999999997E-3</v>
      </c>
      <c r="K1874">
        <v>8.7500000000000008E-3</v>
      </c>
      <c r="M1874">
        <v>6.4999999999999997E-3</v>
      </c>
      <c r="N1874">
        <v>1E-3</v>
      </c>
      <c r="P1874">
        <v>1.25E-3</v>
      </c>
    </row>
    <row r="1875" spans="1:56" x14ac:dyDescent="0.2">
      <c r="A1875" s="9">
        <v>22</v>
      </c>
      <c r="B1875" t="s">
        <v>49</v>
      </c>
      <c r="C1875" t="s">
        <v>168</v>
      </c>
      <c r="D1875" s="9">
        <v>1</v>
      </c>
      <c r="E1875" s="9">
        <v>2</v>
      </c>
      <c r="F1875" s="9">
        <v>22</v>
      </c>
      <c r="G1875" s="9">
        <v>2.5000000000000001E-2</v>
      </c>
      <c r="I1875" s="9" t="s">
        <v>77</v>
      </c>
      <c r="J1875">
        <v>0.01</v>
      </c>
      <c r="K1875">
        <v>7.0000000000000001E-3</v>
      </c>
      <c r="M1875">
        <v>7.4999999999999997E-3</v>
      </c>
      <c r="P1875">
        <v>5.0000000000000001E-4</v>
      </c>
    </row>
    <row r="1876" spans="1:56" x14ac:dyDescent="0.2">
      <c r="A1876" s="9">
        <v>3</v>
      </c>
      <c r="B1876" t="s">
        <v>49</v>
      </c>
      <c r="C1876" t="s">
        <v>170</v>
      </c>
      <c r="D1876" s="9">
        <v>5</v>
      </c>
      <c r="E1876" s="9">
        <v>2</v>
      </c>
      <c r="F1876" s="9">
        <v>22.8</v>
      </c>
      <c r="G1876" s="9">
        <v>2.5000000000000001E-2</v>
      </c>
      <c r="I1876" s="9" t="s">
        <v>77</v>
      </c>
      <c r="J1876">
        <v>1.7499999999999998E-2</v>
      </c>
      <c r="K1876">
        <v>5.000000000000001E-3</v>
      </c>
      <c r="N1876">
        <v>2.5000000000000005E-3</v>
      </c>
    </row>
    <row r="1877" spans="1:56" x14ac:dyDescent="0.2">
      <c r="A1877" s="9">
        <v>9</v>
      </c>
      <c r="B1877" t="s">
        <v>49</v>
      </c>
      <c r="C1877" t="s">
        <v>173</v>
      </c>
      <c r="D1877" s="9">
        <v>6</v>
      </c>
      <c r="E1877" s="9">
        <v>3</v>
      </c>
      <c r="F1877" s="9">
        <v>27.1</v>
      </c>
      <c r="G1877" s="9">
        <v>2.5000000000000001E-2</v>
      </c>
      <c r="I1877" s="9" t="s">
        <v>77</v>
      </c>
      <c r="J1877">
        <v>1.4999999999999999E-2</v>
      </c>
      <c r="K1877">
        <v>2.5000000000000005E-3</v>
      </c>
      <c r="M1877">
        <v>1.2500000000000002E-3</v>
      </c>
      <c r="N1877">
        <v>6.2500000000000003E-3</v>
      </c>
    </row>
    <row r="1878" spans="1:56" x14ac:dyDescent="0.2">
      <c r="A1878" s="9">
        <v>9</v>
      </c>
      <c r="B1878" t="s">
        <v>49</v>
      </c>
      <c r="C1878" t="s">
        <v>168</v>
      </c>
      <c r="D1878" s="9">
        <v>1</v>
      </c>
      <c r="E1878" s="9">
        <v>4</v>
      </c>
      <c r="F1878" s="9">
        <v>25.6</v>
      </c>
      <c r="G1878" s="9">
        <v>2.5000000000000001E-2</v>
      </c>
      <c r="I1878" s="9" t="s">
        <v>77</v>
      </c>
      <c r="J1878">
        <v>7.4999999999999997E-3</v>
      </c>
      <c r="K1878">
        <v>6.2500000000000003E-3</v>
      </c>
      <c r="M1878">
        <v>0.01</v>
      </c>
      <c r="R1878">
        <v>1.25E-3</v>
      </c>
    </row>
    <row r="1879" spans="1:56" x14ac:dyDescent="0.2">
      <c r="A1879" s="9">
        <v>11</v>
      </c>
      <c r="B1879" t="s">
        <v>49</v>
      </c>
      <c r="C1879" t="s">
        <v>168</v>
      </c>
      <c r="D1879" s="9">
        <v>1</v>
      </c>
      <c r="E1879" s="9">
        <v>4</v>
      </c>
      <c r="F1879" s="9">
        <v>27.1</v>
      </c>
      <c r="G1879" s="9">
        <v>2.5000000000000001E-2</v>
      </c>
      <c r="I1879" s="9" t="s">
        <v>77</v>
      </c>
      <c r="J1879">
        <v>8.0000000000000002E-3</v>
      </c>
      <c r="K1879">
        <v>6.2500000000000003E-3</v>
      </c>
      <c r="M1879">
        <v>8.2500000000000004E-3</v>
      </c>
      <c r="R1879">
        <v>1.75E-3</v>
      </c>
      <c r="AK1879">
        <v>7.5000000000000002E-4</v>
      </c>
    </row>
    <row r="1880" spans="1:56" x14ac:dyDescent="0.2">
      <c r="A1880" s="9">
        <v>15</v>
      </c>
      <c r="B1880" t="s">
        <v>49</v>
      </c>
      <c r="C1880" t="s">
        <v>168</v>
      </c>
      <c r="D1880" s="9">
        <v>1</v>
      </c>
      <c r="E1880" s="9">
        <v>4</v>
      </c>
      <c r="F1880" s="9">
        <v>23.5</v>
      </c>
      <c r="G1880" s="9">
        <v>2.5000000000000001E-2</v>
      </c>
      <c r="I1880" s="9" t="s">
        <v>77</v>
      </c>
      <c r="J1880">
        <v>6.2500000000000003E-3</v>
      </c>
      <c r="K1880">
        <v>6.2500000000000003E-3</v>
      </c>
      <c r="M1880">
        <v>1.125E-2</v>
      </c>
      <c r="R1880">
        <v>1.25E-3</v>
      </c>
    </row>
    <row r="1881" spans="1:56" x14ac:dyDescent="0.2">
      <c r="A1881" s="9">
        <v>19</v>
      </c>
      <c r="B1881" t="s">
        <v>49</v>
      </c>
      <c r="C1881" t="s">
        <v>168</v>
      </c>
      <c r="D1881" s="9">
        <v>1</v>
      </c>
      <c r="E1881" s="9">
        <v>4</v>
      </c>
      <c r="F1881" s="9">
        <v>24.9</v>
      </c>
      <c r="G1881" s="9">
        <v>2.5000000000000001E-2</v>
      </c>
      <c r="I1881" s="9" t="s">
        <v>77</v>
      </c>
      <c r="J1881">
        <v>6.2500000000000003E-3</v>
      </c>
      <c r="K1881">
        <v>8.7500000000000008E-3</v>
      </c>
      <c r="M1881">
        <v>7.4999999999999997E-3</v>
      </c>
      <c r="R1881">
        <v>2E-3</v>
      </c>
      <c r="AK1881">
        <v>5.0000000000000001E-4</v>
      </c>
    </row>
    <row r="1882" spans="1:56" x14ac:dyDescent="0.2">
      <c r="A1882" s="9">
        <v>20</v>
      </c>
      <c r="B1882" t="s">
        <v>49</v>
      </c>
      <c r="C1882" t="s">
        <v>168</v>
      </c>
      <c r="D1882" s="9">
        <v>1</v>
      </c>
      <c r="E1882" s="9">
        <v>4</v>
      </c>
      <c r="F1882" s="9">
        <v>25.6</v>
      </c>
      <c r="G1882" s="9">
        <v>2.5000000000000001E-2</v>
      </c>
      <c r="I1882" s="9" t="s">
        <v>77</v>
      </c>
      <c r="J1882">
        <v>5.0000000000000001E-3</v>
      </c>
      <c r="K1882">
        <v>6.2500000000000003E-3</v>
      </c>
      <c r="M1882">
        <v>1.125E-2</v>
      </c>
      <c r="R1882">
        <v>1.25E-3</v>
      </c>
      <c r="AK1882">
        <v>1.25E-3</v>
      </c>
    </row>
    <row r="1883" spans="1:56" x14ac:dyDescent="0.2">
      <c r="A1883" s="9">
        <v>22</v>
      </c>
      <c r="B1883" t="s">
        <v>49</v>
      </c>
      <c r="C1883" t="s">
        <v>168</v>
      </c>
      <c r="D1883" s="9">
        <v>1</v>
      </c>
      <c r="E1883" s="9">
        <v>4</v>
      </c>
      <c r="F1883" s="9">
        <v>24.6</v>
      </c>
      <c r="G1883" s="9">
        <v>2.5000000000000001E-2</v>
      </c>
      <c r="I1883" s="9" t="s">
        <v>77</v>
      </c>
      <c r="J1883">
        <v>5.0000000000000001E-3</v>
      </c>
      <c r="K1883">
        <v>8.7500000000000008E-3</v>
      </c>
      <c r="M1883">
        <v>0.01</v>
      </c>
      <c r="R1883">
        <v>1.25E-3</v>
      </c>
    </row>
    <row r="1884" spans="1:56" x14ac:dyDescent="0.2">
      <c r="A1884" s="9">
        <v>7</v>
      </c>
      <c r="B1884" t="s">
        <v>49</v>
      </c>
      <c r="C1884" t="s">
        <v>168</v>
      </c>
      <c r="D1884" s="9">
        <v>1</v>
      </c>
      <c r="E1884" s="9">
        <v>5</v>
      </c>
      <c r="F1884" s="9">
        <v>23.2</v>
      </c>
      <c r="G1884" s="9">
        <v>2.5000000000000001E-2</v>
      </c>
      <c r="I1884" s="9" t="s">
        <v>77</v>
      </c>
      <c r="J1884">
        <v>3.7499999999999999E-3</v>
      </c>
      <c r="K1884">
        <v>1.4999999999999999E-2</v>
      </c>
      <c r="M1884">
        <v>5.0000000000000001E-3</v>
      </c>
      <c r="P1884">
        <v>1.25E-3</v>
      </c>
    </row>
    <row r="1885" spans="1:56" x14ac:dyDescent="0.2">
      <c r="A1885" s="9">
        <v>14</v>
      </c>
      <c r="B1885" t="s">
        <v>49</v>
      </c>
      <c r="C1885" t="s">
        <v>168</v>
      </c>
      <c r="D1885" s="9">
        <v>1</v>
      </c>
      <c r="E1885" s="9">
        <v>5</v>
      </c>
      <c r="F1885" s="9">
        <v>25.2</v>
      </c>
      <c r="G1885" s="9">
        <v>2.5000000000000001E-2</v>
      </c>
      <c r="I1885" s="9" t="s">
        <v>77</v>
      </c>
      <c r="J1885">
        <v>1.7500000000000002E-2</v>
      </c>
      <c r="K1885">
        <v>2.5000000000000001E-3</v>
      </c>
      <c r="M1885">
        <v>3.7499999999999999E-3</v>
      </c>
      <c r="P1885">
        <v>1.25E-3</v>
      </c>
    </row>
    <row r="1886" spans="1:56" x14ac:dyDescent="0.2">
      <c r="A1886" s="9">
        <v>28</v>
      </c>
      <c r="B1886" t="s">
        <v>49</v>
      </c>
      <c r="C1886" t="s">
        <v>168</v>
      </c>
      <c r="D1886" s="9">
        <v>1</v>
      </c>
      <c r="E1886" s="9">
        <v>5</v>
      </c>
      <c r="F1886" s="9">
        <v>23.6</v>
      </c>
      <c r="G1886" s="9">
        <v>2.5000000000000001E-2</v>
      </c>
      <c r="I1886" s="9" t="s">
        <v>77</v>
      </c>
      <c r="J1886">
        <v>1.7000000000000001E-2</v>
      </c>
      <c r="K1886">
        <v>5.0000000000000001E-3</v>
      </c>
      <c r="M1886">
        <v>2.5000000000000001E-3</v>
      </c>
      <c r="P1886">
        <v>5.0000000000000001E-4</v>
      </c>
    </row>
    <row r="1887" spans="1:56" x14ac:dyDescent="0.2">
      <c r="A1887" s="9">
        <v>11</v>
      </c>
      <c r="B1887" t="s">
        <v>51</v>
      </c>
      <c r="C1887" t="s">
        <v>173</v>
      </c>
      <c r="D1887" s="9">
        <v>6</v>
      </c>
      <c r="E1887" s="9">
        <v>6</v>
      </c>
      <c r="F1887" s="9">
        <v>32.799999999999997</v>
      </c>
      <c r="G1887" s="9">
        <v>2.5000000000000001E-2</v>
      </c>
      <c r="I1887" s="9" t="s">
        <v>77</v>
      </c>
      <c r="J1887">
        <v>1.1250000000000001E-2</v>
      </c>
      <c r="K1887">
        <v>8.7499999999999991E-3</v>
      </c>
      <c r="N1887">
        <v>5.000000000000001E-3</v>
      </c>
    </row>
    <row r="1888" spans="1:56" x14ac:dyDescent="0.2">
      <c r="A1888" s="9">
        <v>8</v>
      </c>
      <c r="B1888" t="s">
        <v>96</v>
      </c>
      <c r="C1888" t="s">
        <v>168</v>
      </c>
      <c r="D1888" s="9">
        <v>1</v>
      </c>
      <c r="E1888" s="9">
        <v>4</v>
      </c>
      <c r="F1888" s="9">
        <v>26.7</v>
      </c>
      <c r="G1888" s="9">
        <v>2.5000000000000001E-2</v>
      </c>
      <c r="I1888" s="9" t="s">
        <v>77</v>
      </c>
      <c r="BD1888">
        <v>2.5000000000000001E-2</v>
      </c>
    </row>
    <row r="1889" spans="1:158" x14ac:dyDescent="0.2">
      <c r="A1889" s="9">
        <v>9</v>
      </c>
      <c r="B1889" t="s">
        <v>96</v>
      </c>
      <c r="C1889" t="s">
        <v>168</v>
      </c>
      <c r="D1889" s="9">
        <v>1</v>
      </c>
      <c r="E1889" s="9">
        <v>4</v>
      </c>
      <c r="F1889" s="9">
        <v>25.3</v>
      </c>
      <c r="G1889" s="9">
        <v>2.5000000000000001E-2</v>
      </c>
      <c r="I1889" s="9" t="s">
        <v>77</v>
      </c>
      <c r="BD1889">
        <v>2.5000000000000001E-2</v>
      </c>
    </row>
    <row r="1890" spans="1:158" x14ac:dyDescent="0.2">
      <c r="A1890" s="9">
        <v>1</v>
      </c>
      <c r="B1890" t="s">
        <v>96</v>
      </c>
      <c r="C1890" t="s">
        <v>168</v>
      </c>
      <c r="D1890" s="9">
        <v>1</v>
      </c>
      <c r="E1890" s="9">
        <v>5</v>
      </c>
      <c r="F1890" s="9">
        <v>27.2</v>
      </c>
      <c r="G1890" s="9">
        <v>2.5000000000000001E-2</v>
      </c>
      <c r="I1890" s="9" t="s">
        <v>77</v>
      </c>
      <c r="AX1890">
        <v>1.1250000000000001E-2</v>
      </c>
      <c r="BD1890">
        <v>1.3750000000000002E-2</v>
      </c>
    </row>
    <row r="1891" spans="1:158" x14ac:dyDescent="0.2">
      <c r="A1891" s="9">
        <v>19</v>
      </c>
      <c r="B1891" t="s">
        <v>55</v>
      </c>
      <c r="C1891" t="s">
        <v>168</v>
      </c>
      <c r="D1891" s="9">
        <v>1</v>
      </c>
      <c r="E1891" s="9">
        <v>5</v>
      </c>
      <c r="F1891" s="9">
        <v>34.5</v>
      </c>
      <c r="G1891" s="9">
        <v>2.5000000000000001E-2</v>
      </c>
      <c r="I1891" s="9" t="s">
        <v>77</v>
      </c>
      <c r="AA1891">
        <v>1.2500000000000002E-3</v>
      </c>
      <c r="AO1891">
        <v>2.5000000000000005E-3</v>
      </c>
      <c r="AQ1891">
        <v>5.000000000000001E-3</v>
      </c>
      <c r="AX1891">
        <v>1.2500000000000001E-2</v>
      </c>
      <c r="BA1891">
        <v>3.7499999999999999E-3</v>
      </c>
    </row>
    <row r="1892" spans="1:158" x14ac:dyDescent="0.2">
      <c r="A1892" s="9">
        <v>4</v>
      </c>
      <c r="B1892" t="s">
        <v>48</v>
      </c>
      <c r="C1892" t="s">
        <v>173</v>
      </c>
      <c r="D1892" s="9">
        <v>6</v>
      </c>
      <c r="E1892" s="9">
        <v>2</v>
      </c>
      <c r="F1892" s="9">
        <v>19.399999999999999</v>
      </c>
      <c r="G1892" s="9">
        <v>2.5000000000000001E-2</v>
      </c>
      <c r="I1892" s="9" t="s">
        <v>77</v>
      </c>
      <c r="J1892">
        <v>1.1250000000000001E-2</v>
      </c>
      <c r="K1892">
        <v>5.000000000000001E-3</v>
      </c>
      <c r="N1892">
        <v>1.2500000000000002E-3</v>
      </c>
      <c r="AQ1892">
        <v>7.4999999999999997E-3</v>
      </c>
    </row>
    <row r="1893" spans="1:158" x14ac:dyDescent="0.2">
      <c r="A1893" s="9">
        <v>12</v>
      </c>
      <c r="B1893" t="s">
        <v>48</v>
      </c>
      <c r="C1893" t="s">
        <v>168</v>
      </c>
      <c r="D1893" s="9">
        <v>1</v>
      </c>
      <c r="E1893" s="9">
        <v>5</v>
      </c>
      <c r="F1893" s="9">
        <v>32.5</v>
      </c>
      <c r="G1893" s="9">
        <v>2.5000000000000001E-2</v>
      </c>
      <c r="I1893" s="9" t="s">
        <v>77</v>
      </c>
      <c r="J1893">
        <v>1.2E-2</v>
      </c>
      <c r="K1893">
        <v>7.4999999999999997E-3</v>
      </c>
      <c r="M1893">
        <v>4.4999999999999997E-3</v>
      </c>
      <c r="N1893">
        <v>5.0000000000000001E-4</v>
      </c>
      <c r="P1893">
        <v>5.0000000000000001E-4</v>
      </c>
    </row>
    <row r="1894" spans="1:158" s="100" customFormat="1" x14ac:dyDescent="0.2">
      <c r="A1894" s="9">
        <v>10</v>
      </c>
      <c r="B1894" t="s">
        <v>60</v>
      </c>
      <c r="C1894" t="s">
        <v>170</v>
      </c>
      <c r="D1894" s="9">
        <v>5</v>
      </c>
      <c r="E1894" s="9">
        <v>6</v>
      </c>
      <c r="F1894" s="9">
        <v>21.7</v>
      </c>
      <c r="G1894" s="9">
        <v>2.5000000000000001E-2</v>
      </c>
      <c r="H1894"/>
      <c r="I1894" s="9" t="s">
        <v>77</v>
      </c>
      <c r="J1894">
        <v>1.4999999999999999E-2</v>
      </c>
      <c r="K1894">
        <v>1.0000000000000002E-2</v>
      </c>
      <c r="L1894"/>
      <c r="M1894"/>
      <c r="N1894"/>
      <c r="O1894"/>
      <c r="P1894"/>
      <c r="Q1894"/>
      <c r="R1894"/>
      <c r="S1894"/>
      <c r="T1894"/>
      <c r="U1894"/>
      <c r="V1894"/>
      <c r="W1894"/>
      <c r="X1894"/>
      <c r="Y1894"/>
      <c r="Z1894"/>
      <c r="AA1894"/>
      <c r="AB1894"/>
      <c r="AC1894"/>
      <c r="AD1894"/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/>
      <c r="BE1894"/>
      <c r="BF1894"/>
      <c r="BG1894"/>
      <c r="BH1894"/>
      <c r="BI1894"/>
      <c r="BJ1894"/>
      <c r="BK1894"/>
      <c r="BL1894"/>
      <c r="BM1894"/>
      <c r="BN1894"/>
      <c r="BO1894"/>
      <c r="BP1894"/>
      <c r="BQ1894"/>
      <c r="BR1894"/>
      <c r="BS1894"/>
      <c r="BT1894"/>
      <c r="BU1894"/>
      <c r="BV1894"/>
      <c r="BW1894"/>
      <c r="BX1894"/>
      <c r="BY1894"/>
      <c r="BZ1894"/>
      <c r="CA1894"/>
      <c r="CB1894"/>
      <c r="CC1894"/>
      <c r="CD1894"/>
      <c r="CE1894"/>
      <c r="CF1894"/>
      <c r="CG1894"/>
      <c r="CH1894"/>
      <c r="CI1894"/>
      <c r="CJ1894"/>
      <c r="CK1894"/>
      <c r="CL1894"/>
      <c r="CM1894"/>
      <c r="CN1894"/>
      <c r="CO1894"/>
      <c r="CP1894"/>
      <c r="CQ1894"/>
      <c r="CR1894"/>
      <c r="CS1894"/>
      <c r="CT1894"/>
      <c r="CU1894"/>
      <c r="CV1894"/>
      <c r="CW1894"/>
      <c r="CX1894"/>
      <c r="CY1894"/>
      <c r="CZ1894"/>
      <c r="DA1894"/>
      <c r="DB1894"/>
      <c r="DC1894"/>
      <c r="DD1894"/>
      <c r="DE1894"/>
      <c r="DF1894"/>
      <c r="DG1894"/>
      <c r="DH1894"/>
      <c r="DI1894"/>
      <c r="DJ1894"/>
      <c r="DK1894"/>
      <c r="DL1894"/>
      <c r="DM1894"/>
      <c r="DN1894"/>
      <c r="DO1894"/>
      <c r="DP1894"/>
      <c r="DQ1894"/>
      <c r="DR1894"/>
      <c r="DS1894"/>
      <c r="DT1894"/>
      <c r="DU1894"/>
      <c r="DV1894"/>
      <c r="DW1894"/>
      <c r="DX1894"/>
      <c r="DY1894"/>
      <c r="DZ1894"/>
      <c r="EA1894"/>
      <c r="EB1894"/>
      <c r="EC1894"/>
      <c r="ED1894"/>
      <c r="EE1894"/>
      <c r="EF1894"/>
      <c r="EG1894"/>
      <c r="EH1894"/>
      <c r="EI1894"/>
      <c r="EJ1894"/>
      <c r="EK1894"/>
      <c r="EL1894"/>
      <c r="EM1894"/>
      <c r="EN1894"/>
      <c r="EO1894"/>
      <c r="EP1894"/>
      <c r="EQ1894"/>
      <c r="ER1894"/>
      <c r="ES1894"/>
      <c r="ET1894"/>
      <c r="EU1894"/>
      <c r="EV1894"/>
      <c r="EW1894"/>
      <c r="EX1894"/>
      <c r="EY1894"/>
      <c r="EZ1894"/>
      <c r="FA1894"/>
      <c r="FB1894"/>
    </row>
    <row r="1895" spans="1:158" x14ac:dyDescent="0.2">
      <c r="A1895" s="9">
        <v>27</v>
      </c>
      <c r="B1895" t="s">
        <v>49</v>
      </c>
      <c r="C1895" t="s">
        <v>168</v>
      </c>
      <c r="D1895" s="9">
        <v>1</v>
      </c>
      <c r="E1895" s="9">
        <v>1</v>
      </c>
      <c r="F1895" s="9">
        <v>21.7</v>
      </c>
      <c r="G1895" s="9">
        <v>2.5000000000000005E-2</v>
      </c>
      <c r="I1895" s="9" t="s">
        <v>77</v>
      </c>
      <c r="J1895">
        <v>1.1000000000000001E-2</v>
      </c>
      <c r="K1895">
        <v>8.7500000000000008E-3</v>
      </c>
      <c r="M1895">
        <v>5.0000000000000001E-3</v>
      </c>
      <c r="P1895">
        <v>2.5000000000000001E-4</v>
      </c>
    </row>
    <row r="1896" spans="1:158" x14ac:dyDescent="0.2">
      <c r="A1896" s="9">
        <v>24</v>
      </c>
      <c r="B1896" t="s">
        <v>49</v>
      </c>
      <c r="C1896" t="s">
        <v>168</v>
      </c>
      <c r="D1896" s="9">
        <v>1</v>
      </c>
      <c r="E1896" s="9">
        <v>5</v>
      </c>
      <c r="F1896" s="9">
        <v>24.7</v>
      </c>
      <c r="G1896" s="9">
        <v>2.5000000000000005E-2</v>
      </c>
      <c r="I1896" s="9" t="s">
        <v>77</v>
      </c>
      <c r="J1896">
        <v>1.6750000000000001E-2</v>
      </c>
      <c r="K1896">
        <v>2E-3</v>
      </c>
      <c r="M1896">
        <v>3.3E-3</v>
      </c>
      <c r="N1896">
        <v>1.1999999999999999E-3</v>
      </c>
      <c r="P1896">
        <v>1.25E-3</v>
      </c>
      <c r="AL1896">
        <v>5.0000000000000001E-4</v>
      </c>
    </row>
    <row r="1897" spans="1:158" x14ac:dyDescent="0.2">
      <c r="A1897" s="9">
        <v>28</v>
      </c>
      <c r="B1897" t="s">
        <v>55</v>
      </c>
      <c r="C1897" t="s">
        <v>168</v>
      </c>
      <c r="D1897" s="9">
        <v>1</v>
      </c>
      <c r="E1897" s="9">
        <v>5</v>
      </c>
      <c r="F1897" s="9">
        <v>34.299999999999997</v>
      </c>
      <c r="G1897" s="9">
        <v>2.5000000000000005E-2</v>
      </c>
      <c r="I1897" s="9" t="s">
        <v>77</v>
      </c>
      <c r="AO1897">
        <v>2.5000000000000001E-4</v>
      </c>
      <c r="AQ1897">
        <v>2.5000000000000001E-4</v>
      </c>
      <c r="AX1897">
        <v>2.0000000000000004E-2</v>
      </c>
      <c r="BA1897">
        <v>4.4999999999999997E-3</v>
      </c>
    </row>
    <row r="1898" spans="1:158" x14ac:dyDescent="0.2">
      <c r="A1898" s="9">
        <v>7</v>
      </c>
      <c r="B1898" t="s">
        <v>53</v>
      </c>
      <c r="C1898" t="s">
        <v>169</v>
      </c>
      <c r="D1898" s="9">
        <v>4</v>
      </c>
      <c r="E1898" s="9">
        <v>3</v>
      </c>
      <c r="F1898" s="9">
        <v>34</v>
      </c>
      <c r="G1898" s="9">
        <v>2.5999999999999999E-2</v>
      </c>
      <c r="I1898" s="9" t="s">
        <v>77</v>
      </c>
      <c r="CD1898">
        <v>2.5999999999999999E-2</v>
      </c>
    </row>
    <row r="1899" spans="1:158" x14ac:dyDescent="0.2">
      <c r="A1899" s="9">
        <v>8</v>
      </c>
      <c r="B1899" t="s">
        <v>55</v>
      </c>
      <c r="C1899" t="s">
        <v>168</v>
      </c>
      <c r="D1899" s="9">
        <v>1</v>
      </c>
      <c r="E1899" s="9">
        <v>5</v>
      </c>
      <c r="F1899" s="9">
        <v>35.5</v>
      </c>
      <c r="G1899" s="9">
        <v>2.5999999999999999E-2</v>
      </c>
      <c r="I1899" s="9" t="s">
        <v>77</v>
      </c>
      <c r="Z1899">
        <v>2.5999999999999998E-4</v>
      </c>
      <c r="AO1899">
        <v>1.2999999999999999E-3</v>
      </c>
      <c r="AQ1899">
        <v>2.5999999999999999E-3</v>
      </c>
      <c r="AX1899">
        <v>1.5599999999999999E-2</v>
      </c>
      <c r="BA1899">
        <v>2.5999999999999999E-3</v>
      </c>
      <c r="BV1899">
        <v>3.64E-3</v>
      </c>
    </row>
    <row r="1900" spans="1:158" x14ac:dyDescent="0.2">
      <c r="A1900" s="9">
        <v>19</v>
      </c>
      <c r="B1900" t="s">
        <v>48</v>
      </c>
      <c r="C1900" t="s">
        <v>168</v>
      </c>
      <c r="D1900" s="9">
        <v>1</v>
      </c>
      <c r="E1900" s="9">
        <v>5</v>
      </c>
      <c r="F1900" s="9">
        <v>28.2</v>
      </c>
      <c r="G1900" s="9">
        <v>2.7E-2</v>
      </c>
      <c r="I1900" s="9" t="s">
        <v>77</v>
      </c>
      <c r="J1900">
        <v>4.4000000000000003E-3</v>
      </c>
      <c r="K1900">
        <v>3.5000000000000001E-3</v>
      </c>
      <c r="M1900">
        <v>1.4249999999999999E-2</v>
      </c>
      <c r="N1900">
        <v>4.7500000000000007E-3</v>
      </c>
      <c r="P1900">
        <v>1E-4</v>
      </c>
    </row>
    <row r="1901" spans="1:158" x14ac:dyDescent="0.2">
      <c r="A1901" s="9">
        <v>2</v>
      </c>
      <c r="B1901" t="s">
        <v>58</v>
      </c>
      <c r="C1901" t="s">
        <v>168</v>
      </c>
      <c r="D1901" s="9">
        <v>1</v>
      </c>
      <c r="E1901" s="9">
        <v>2</v>
      </c>
      <c r="F1901" s="9">
        <v>35</v>
      </c>
      <c r="G1901" s="9">
        <v>2.7999999999999997E-2</v>
      </c>
      <c r="I1901" s="9" t="s">
        <v>77</v>
      </c>
      <c r="AQ1901">
        <v>1.4E-3</v>
      </c>
      <c r="CD1901">
        <v>2.6599999999999999E-2</v>
      </c>
    </row>
    <row r="1902" spans="1:158" x14ac:dyDescent="0.2">
      <c r="A1902" s="9">
        <v>4</v>
      </c>
      <c r="B1902" t="s">
        <v>49</v>
      </c>
      <c r="C1902" t="s">
        <v>173</v>
      </c>
      <c r="D1902" s="9">
        <v>6</v>
      </c>
      <c r="E1902" s="9">
        <v>2</v>
      </c>
      <c r="F1902" s="9">
        <v>20.5</v>
      </c>
      <c r="G1902" s="9">
        <v>2.9999999999999995E-2</v>
      </c>
      <c r="I1902" s="9" t="s">
        <v>77</v>
      </c>
      <c r="J1902">
        <v>1.4999999999999999E-2</v>
      </c>
      <c r="K1902">
        <v>6.0000000000000001E-3</v>
      </c>
      <c r="N1902">
        <v>6.0000000000000001E-3</v>
      </c>
      <c r="S1902">
        <v>3.0000000000000001E-3</v>
      </c>
    </row>
    <row r="1903" spans="1:158" x14ac:dyDescent="0.2">
      <c r="A1903" s="9">
        <v>18</v>
      </c>
      <c r="B1903" t="s">
        <v>49</v>
      </c>
      <c r="C1903" t="s">
        <v>168</v>
      </c>
      <c r="D1903" s="9">
        <v>1</v>
      </c>
      <c r="E1903" s="9">
        <v>5</v>
      </c>
      <c r="F1903" s="9">
        <v>25</v>
      </c>
      <c r="G1903" s="9">
        <v>2.9999999999999995E-2</v>
      </c>
      <c r="I1903" s="9" t="s">
        <v>77</v>
      </c>
      <c r="J1903">
        <v>2.1599999999999998E-2</v>
      </c>
      <c r="K1903">
        <v>3.5999999999999999E-3</v>
      </c>
      <c r="M1903">
        <v>3.5999999999999999E-3</v>
      </c>
      <c r="P1903">
        <v>1.1999999999999999E-3</v>
      </c>
    </row>
    <row r="1904" spans="1:158" x14ac:dyDescent="0.2">
      <c r="A1904" s="9">
        <v>11</v>
      </c>
      <c r="B1904" t="s">
        <v>48</v>
      </c>
      <c r="C1904" t="s">
        <v>173</v>
      </c>
      <c r="D1904" s="9">
        <v>6</v>
      </c>
      <c r="E1904" s="9">
        <v>6</v>
      </c>
      <c r="F1904" s="9">
        <v>21.6</v>
      </c>
      <c r="G1904" s="9">
        <v>2.9999999999999995E-2</v>
      </c>
      <c r="I1904" s="9" t="s">
        <v>77</v>
      </c>
      <c r="J1904">
        <v>2.0999999999999998E-2</v>
      </c>
      <c r="K1904">
        <v>6.0000000000000001E-3</v>
      </c>
      <c r="N1904">
        <v>3.0000000000000001E-3</v>
      </c>
    </row>
    <row r="1905" spans="1:108" x14ac:dyDescent="0.2">
      <c r="A1905" s="9">
        <v>21</v>
      </c>
      <c r="B1905" t="s">
        <v>53</v>
      </c>
      <c r="C1905" t="s">
        <v>169</v>
      </c>
      <c r="D1905" s="9">
        <v>4</v>
      </c>
      <c r="E1905" s="9">
        <v>3</v>
      </c>
      <c r="F1905" s="9">
        <v>37.299999999999997</v>
      </c>
      <c r="G1905" s="9">
        <v>0.03</v>
      </c>
      <c r="I1905" s="9" t="s">
        <v>77</v>
      </c>
      <c r="AN1905">
        <v>5.9999999999999995E-4</v>
      </c>
      <c r="CD1905">
        <v>2.9399999999999999E-2</v>
      </c>
    </row>
    <row r="1906" spans="1:108" x14ac:dyDescent="0.2">
      <c r="A1906" s="9">
        <v>25</v>
      </c>
      <c r="B1906" t="s">
        <v>53</v>
      </c>
      <c r="C1906" t="s">
        <v>169</v>
      </c>
      <c r="D1906" s="9">
        <v>4</v>
      </c>
      <c r="E1906" s="9">
        <v>5</v>
      </c>
      <c r="F1906" s="9">
        <v>35.799999999999997</v>
      </c>
      <c r="G1906" s="9">
        <v>0.03</v>
      </c>
      <c r="I1906" s="9" t="s">
        <v>77</v>
      </c>
      <c r="CD1906">
        <v>0.03</v>
      </c>
    </row>
    <row r="1907" spans="1:108" x14ac:dyDescent="0.2">
      <c r="A1907" s="9">
        <v>9</v>
      </c>
      <c r="B1907" t="s">
        <v>53</v>
      </c>
      <c r="C1907" t="s">
        <v>168</v>
      </c>
      <c r="D1907" s="9">
        <v>1</v>
      </c>
      <c r="E1907" s="9">
        <v>6</v>
      </c>
      <c r="F1907" s="9">
        <v>53.6</v>
      </c>
      <c r="G1907" s="9">
        <v>0.03</v>
      </c>
      <c r="I1907" s="9" t="s">
        <v>77</v>
      </c>
      <c r="DD1907">
        <v>0.03</v>
      </c>
    </row>
    <row r="1908" spans="1:108" x14ac:dyDescent="0.2">
      <c r="A1908" s="9">
        <v>12</v>
      </c>
      <c r="B1908" t="s">
        <v>49</v>
      </c>
      <c r="C1908" t="s">
        <v>173</v>
      </c>
      <c r="D1908" s="9">
        <v>6</v>
      </c>
      <c r="E1908" s="9">
        <v>2</v>
      </c>
      <c r="F1908" s="9">
        <v>19.5</v>
      </c>
      <c r="G1908" s="9">
        <v>0.03</v>
      </c>
      <c r="I1908" s="9" t="s">
        <v>77</v>
      </c>
      <c r="J1908">
        <v>1.4999999999999999E-2</v>
      </c>
      <c r="K1908">
        <v>7.4999999999999997E-3</v>
      </c>
      <c r="N1908">
        <v>6.0000000000000001E-3</v>
      </c>
      <c r="S1908">
        <v>1.5E-3</v>
      </c>
    </row>
    <row r="1909" spans="1:108" x14ac:dyDescent="0.2">
      <c r="A1909" s="9">
        <v>4</v>
      </c>
      <c r="B1909" t="s">
        <v>49</v>
      </c>
      <c r="C1909" t="s">
        <v>170</v>
      </c>
      <c r="D1909" s="9">
        <v>5</v>
      </c>
      <c r="E1909" s="9">
        <v>3</v>
      </c>
      <c r="F1909" s="9">
        <v>22.3</v>
      </c>
      <c r="G1909" s="9">
        <v>0.03</v>
      </c>
      <c r="I1909" s="9" t="s">
        <v>77</v>
      </c>
      <c r="J1909">
        <v>2.2499999999999999E-2</v>
      </c>
      <c r="K1909">
        <v>6.0000000000000001E-3</v>
      </c>
      <c r="N1909">
        <v>1.5E-3</v>
      </c>
    </row>
    <row r="1910" spans="1:108" x14ac:dyDescent="0.2">
      <c r="A1910" s="9">
        <v>5</v>
      </c>
      <c r="B1910" t="s">
        <v>49</v>
      </c>
      <c r="C1910" t="s">
        <v>170</v>
      </c>
      <c r="D1910" s="9">
        <v>5</v>
      </c>
      <c r="E1910" s="9">
        <v>3</v>
      </c>
      <c r="F1910" s="9">
        <v>23.8</v>
      </c>
      <c r="G1910" s="9">
        <v>0.03</v>
      </c>
      <c r="I1910" s="9" t="s">
        <v>77</v>
      </c>
      <c r="J1910">
        <v>2.5499999999999998E-2</v>
      </c>
      <c r="K1910">
        <v>1.5E-3</v>
      </c>
      <c r="N1910">
        <v>3.0000000000000001E-3</v>
      </c>
    </row>
    <row r="1911" spans="1:108" x14ac:dyDescent="0.2">
      <c r="A1911" s="9">
        <v>2</v>
      </c>
      <c r="B1911" t="s">
        <v>49</v>
      </c>
      <c r="C1911" t="s">
        <v>173</v>
      </c>
      <c r="D1911" s="9">
        <v>6</v>
      </c>
      <c r="E1911" s="9">
        <v>4</v>
      </c>
      <c r="F1911" s="9">
        <v>28</v>
      </c>
      <c r="G1911" s="9">
        <v>0.03</v>
      </c>
      <c r="I1911" s="9" t="s">
        <v>77</v>
      </c>
      <c r="J1911">
        <v>1.2E-2</v>
      </c>
      <c r="K1911">
        <v>3.0000000000000001E-3</v>
      </c>
      <c r="N1911">
        <v>1.35E-2</v>
      </c>
      <c r="AS1911">
        <v>1.5E-3</v>
      </c>
    </row>
    <row r="1912" spans="1:108" x14ac:dyDescent="0.2">
      <c r="A1912" s="9">
        <v>10</v>
      </c>
      <c r="B1912" t="s">
        <v>49</v>
      </c>
      <c r="C1912" t="s">
        <v>168</v>
      </c>
      <c r="D1912" s="9">
        <v>1</v>
      </c>
      <c r="E1912" s="9">
        <v>5</v>
      </c>
      <c r="F1912" s="9">
        <v>25.2</v>
      </c>
      <c r="G1912" s="9">
        <v>0.03</v>
      </c>
      <c r="I1912" s="9" t="s">
        <v>77</v>
      </c>
      <c r="J1912">
        <v>1.7999999999999999E-2</v>
      </c>
      <c r="K1912">
        <v>5.3999999999999994E-3</v>
      </c>
      <c r="M1912">
        <v>4.2000000000000006E-3</v>
      </c>
      <c r="P1912">
        <v>2.3999999999999998E-3</v>
      </c>
    </row>
    <row r="1913" spans="1:108" x14ac:dyDescent="0.2">
      <c r="A1913" s="9">
        <v>12</v>
      </c>
      <c r="B1913" t="s">
        <v>49</v>
      </c>
      <c r="C1913" t="s">
        <v>168</v>
      </c>
      <c r="D1913" s="9">
        <v>1</v>
      </c>
      <c r="E1913" s="9">
        <v>5</v>
      </c>
      <c r="F1913" s="9">
        <v>25.1</v>
      </c>
      <c r="G1913" s="9">
        <v>0.03</v>
      </c>
      <c r="I1913" s="9" t="s">
        <v>77</v>
      </c>
      <c r="J1913">
        <v>1.4999999999999999E-2</v>
      </c>
      <c r="K1913">
        <v>7.4999999999999997E-3</v>
      </c>
      <c r="M1913">
        <v>6.0000000000000001E-3</v>
      </c>
      <c r="P1913">
        <v>1.5E-3</v>
      </c>
    </row>
    <row r="1914" spans="1:108" x14ac:dyDescent="0.2">
      <c r="A1914" s="9">
        <v>15</v>
      </c>
      <c r="B1914" t="s">
        <v>49</v>
      </c>
      <c r="C1914" t="s">
        <v>168</v>
      </c>
      <c r="D1914" s="9">
        <v>1</v>
      </c>
      <c r="E1914" s="9">
        <v>5</v>
      </c>
      <c r="F1914" s="9">
        <v>24.7</v>
      </c>
      <c r="G1914" s="9">
        <v>0.03</v>
      </c>
      <c r="I1914" s="9" t="s">
        <v>77</v>
      </c>
      <c r="J1914">
        <v>2.4E-2</v>
      </c>
      <c r="K1914">
        <v>2.3999999999999998E-3</v>
      </c>
      <c r="M1914">
        <v>3.0000000000000001E-3</v>
      </c>
      <c r="P1914">
        <v>5.9999999999999995E-4</v>
      </c>
    </row>
    <row r="1915" spans="1:108" x14ac:dyDescent="0.2">
      <c r="A1915" s="9">
        <v>21</v>
      </c>
      <c r="B1915" t="s">
        <v>49</v>
      </c>
      <c r="C1915" t="s">
        <v>168</v>
      </c>
      <c r="D1915" s="9">
        <v>1</v>
      </c>
      <c r="E1915" s="9">
        <v>5</v>
      </c>
      <c r="F1915" s="9">
        <v>24.6</v>
      </c>
      <c r="G1915" s="9">
        <v>0.03</v>
      </c>
      <c r="I1915" s="9" t="s">
        <v>77</v>
      </c>
      <c r="J1915">
        <v>2.4E-2</v>
      </c>
      <c r="K1915">
        <v>2.3999999999999998E-3</v>
      </c>
      <c r="M1915">
        <v>3.0000000000000001E-3</v>
      </c>
      <c r="P1915">
        <v>5.9999999999999995E-4</v>
      </c>
    </row>
    <row r="1916" spans="1:108" x14ac:dyDescent="0.2">
      <c r="A1916" s="9">
        <v>22</v>
      </c>
      <c r="B1916" t="s">
        <v>49</v>
      </c>
      <c r="C1916" t="s">
        <v>168</v>
      </c>
      <c r="D1916" s="9">
        <v>1</v>
      </c>
      <c r="E1916" s="9">
        <v>5</v>
      </c>
      <c r="F1916" s="9">
        <v>25.1</v>
      </c>
      <c r="G1916" s="9">
        <v>0.03</v>
      </c>
      <c r="I1916" s="9" t="s">
        <v>77</v>
      </c>
      <c r="J1916">
        <v>2.2800000000000001E-2</v>
      </c>
      <c r="K1916">
        <v>3.5999999999999999E-3</v>
      </c>
      <c r="M1916">
        <v>2.3999999999999998E-3</v>
      </c>
      <c r="P1916">
        <v>1.1999999999999999E-3</v>
      </c>
    </row>
    <row r="1917" spans="1:108" x14ac:dyDescent="0.2">
      <c r="A1917" s="9">
        <v>25</v>
      </c>
      <c r="B1917" t="s">
        <v>49</v>
      </c>
      <c r="C1917" t="s">
        <v>168</v>
      </c>
      <c r="D1917" s="9">
        <v>1</v>
      </c>
      <c r="E1917" s="9">
        <v>5</v>
      </c>
      <c r="F1917" s="9">
        <v>25.5</v>
      </c>
      <c r="G1917" s="9">
        <v>0.03</v>
      </c>
      <c r="I1917" s="9" t="s">
        <v>77</v>
      </c>
      <c r="J1917">
        <v>2.0999999999999998E-2</v>
      </c>
      <c r="K1917">
        <v>3.5999999999999999E-3</v>
      </c>
      <c r="M1917">
        <v>4.4999999999999997E-3</v>
      </c>
      <c r="P1917">
        <v>8.9999999999999998E-4</v>
      </c>
    </row>
    <row r="1918" spans="1:108" x14ac:dyDescent="0.2">
      <c r="A1918" s="9">
        <v>30</v>
      </c>
      <c r="B1918" t="s">
        <v>49</v>
      </c>
      <c r="C1918" t="s">
        <v>168</v>
      </c>
      <c r="D1918" s="9">
        <v>1</v>
      </c>
      <c r="E1918" s="9">
        <v>5</v>
      </c>
      <c r="F1918" s="9">
        <v>23.8</v>
      </c>
      <c r="G1918" s="9">
        <v>0.03</v>
      </c>
      <c r="I1918" s="9" t="s">
        <v>77</v>
      </c>
      <c r="J1918">
        <v>2.4E-2</v>
      </c>
      <c r="K1918">
        <v>3.0000000000000001E-3</v>
      </c>
      <c r="M1918">
        <v>2.3999999999999998E-3</v>
      </c>
      <c r="P1918">
        <v>5.9999999999999995E-4</v>
      </c>
    </row>
    <row r="1919" spans="1:108" x14ac:dyDescent="0.2">
      <c r="A1919" s="9">
        <v>3</v>
      </c>
      <c r="B1919" t="s">
        <v>47</v>
      </c>
      <c r="C1919" t="s">
        <v>169</v>
      </c>
      <c r="D1919" s="9">
        <v>4</v>
      </c>
      <c r="E1919" s="9">
        <v>1</v>
      </c>
      <c r="F1919" s="9">
        <v>18.2</v>
      </c>
      <c r="G1919" s="9">
        <v>0.03</v>
      </c>
      <c r="I1919" s="9" t="s">
        <v>77</v>
      </c>
      <c r="K1919">
        <v>2.9999999999999997E-4</v>
      </c>
      <c r="P1919">
        <v>1.0200000000000001E-2</v>
      </c>
      <c r="X1919">
        <v>1.95E-2</v>
      </c>
    </row>
    <row r="1920" spans="1:108" x14ac:dyDescent="0.2">
      <c r="A1920" s="9">
        <v>2</v>
      </c>
      <c r="B1920" t="s">
        <v>59</v>
      </c>
      <c r="C1920" t="s">
        <v>169</v>
      </c>
      <c r="D1920" s="9">
        <v>4</v>
      </c>
      <c r="E1920" s="9">
        <v>3</v>
      </c>
      <c r="F1920" s="9">
        <v>32.200000000000003</v>
      </c>
      <c r="G1920" s="9">
        <v>0.03</v>
      </c>
      <c r="I1920" s="9" t="s">
        <v>77</v>
      </c>
      <c r="CD1920">
        <v>0.03</v>
      </c>
    </row>
    <row r="1921" spans="1:158" x14ac:dyDescent="0.2">
      <c r="A1921" s="9">
        <v>1</v>
      </c>
      <c r="B1921" t="s">
        <v>59</v>
      </c>
      <c r="C1921" t="s">
        <v>169</v>
      </c>
      <c r="D1921" s="9">
        <v>4</v>
      </c>
      <c r="E1921" s="9">
        <v>4</v>
      </c>
      <c r="F1921" s="9">
        <v>59.2</v>
      </c>
      <c r="G1921" s="9">
        <v>0.03</v>
      </c>
      <c r="I1921" s="9" t="s">
        <v>77</v>
      </c>
      <c r="BD1921">
        <v>0.03</v>
      </c>
    </row>
    <row r="1922" spans="1:158" x14ac:dyDescent="0.2">
      <c r="A1922" s="9">
        <v>3</v>
      </c>
      <c r="B1922" t="s">
        <v>59</v>
      </c>
      <c r="C1922" t="s">
        <v>169</v>
      </c>
      <c r="D1922" s="9">
        <v>4</v>
      </c>
      <c r="E1922" s="9">
        <v>4</v>
      </c>
      <c r="F1922" s="9">
        <v>50.5</v>
      </c>
      <c r="G1922" s="9">
        <v>0.03</v>
      </c>
      <c r="I1922" s="9" t="s">
        <v>77</v>
      </c>
      <c r="CB1922">
        <v>0.03</v>
      </c>
    </row>
    <row r="1923" spans="1:158" x14ac:dyDescent="0.2">
      <c r="A1923" s="9">
        <v>3</v>
      </c>
      <c r="B1923" t="s">
        <v>59</v>
      </c>
      <c r="C1923" t="s">
        <v>169</v>
      </c>
      <c r="D1923" s="9">
        <v>4</v>
      </c>
      <c r="E1923" s="9">
        <v>5</v>
      </c>
      <c r="F1923" s="9">
        <v>41.8</v>
      </c>
      <c r="G1923" s="9">
        <v>0.03</v>
      </c>
      <c r="I1923" s="9" t="s">
        <v>77</v>
      </c>
      <c r="CB1923">
        <v>0.03</v>
      </c>
    </row>
    <row r="1924" spans="1:158" x14ac:dyDescent="0.2">
      <c r="A1924" s="9">
        <v>1</v>
      </c>
      <c r="B1924" t="s">
        <v>96</v>
      </c>
      <c r="C1924" t="s">
        <v>168</v>
      </c>
      <c r="D1924" s="9">
        <v>1</v>
      </c>
      <c r="E1924" s="9">
        <v>2</v>
      </c>
      <c r="F1924" s="9">
        <v>24.1</v>
      </c>
      <c r="G1924" s="9">
        <v>0.03</v>
      </c>
      <c r="I1924" s="9" t="s">
        <v>77</v>
      </c>
      <c r="AX1924">
        <v>1.2E-2</v>
      </c>
      <c r="CB1924">
        <v>1.7999999999999999E-2</v>
      </c>
    </row>
    <row r="1925" spans="1:158" x14ac:dyDescent="0.2">
      <c r="A1925" s="9">
        <v>3</v>
      </c>
      <c r="B1925" t="s">
        <v>96</v>
      </c>
      <c r="C1925" t="s">
        <v>168</v>
      </c>
      <c r="D1925" s="9">
        <v>1</v>
      </c>
      <c r="E1925" s="9">
        <v>4</v>
      </c>
      <c r="F1925" s="9">
        <v>29.2</v>
      </c>
      <c r="G1925" s="9">
        <v>0.03</v>
      </c>
      <c r="I1925" s="9" t="s">
        <v>77</v>
      </c>
      <c r="BD1925">
        <v>0.03</v>
      </c>
    </row>
    <row r="1926" spans="1:158" x14ac:dyDescent="0.2">
      <c r="A1926" s="9">
        <v>2</v>
      </c>
      <c r="B1926" t="s">
        <v>55</v>
      </c>
      <c r="C1926" t="s">
        <v>168</v>
      </c>
      <c r="D1926" s="9">
        <v>1</v>
      </c>
      <c r="E1926" s="9">
        <v>5</v>
      </c>
      <c r="F1926" s="9">
        <v>34.5</v>
      </c>
      <c r="G1926" s="9">
        <v>0.03</v>
      </c>
      <c r="I1926" s="9" t="s">
        <v>77</v>
      </c>
      <c r="AA1926">
        <v>1.5E-3</v>
      </c>
      <c r="AI1926">
        <v>1.5E-3</v>
      </c>
      <c r="AO1926">
        <v>2.3999999999999998E-3</v>
      </c>
      <c r="AQ1926">
        <v>1.5900000000000001E-2</v>
      </c>
      <c r="AX1926">
        <v>4.4999999999999997E-3</v>
      </c>
      <c r="BD1926">
        <v>2.3999999999999998E-3</v>
      </c>
      <c r="BH1926">
        <v>1.8E-3</v>
      </c>
    </row>
    <row r="1927" spans="1:158" x14ac:dyDescent="0.2">
      <c r="A1927" s="9">
        <v>4</v>
      </c>
      <c r="B1927" t="s">
        <v>52</v>
      </c>
      <c r="C1927" t="s">
        <v>168</v>
      </c>
      <c r="D1927" s="9">
        <v>1</v>
      </c>
      <c r="E1927" s="9">
        <v>5</v>
      </c>
      <c r="F1927" s="9">
        <v>59.8</v>
      </c>
      <c r="G1927" s="9">
        <v>0.03</v>
      </c>
      <c r="I1927" s="9" t="s">
        <v>77</v>
      </c>
      <c r="BM1927">
        <v>0.03</v>
      </c>
    </row>
    <row r="1928" spans="1:158" x14ac:dyDescent="0.2">
      <c r="A1928" s="9">
        <v>5</v>
      </c>
      <c r="B1928" t="s">
        <v>58</v>
      </c>
      <c r="C1928" t="s">
        <v>168</v>
      </c>
      <c r="D1928" s="9">
        <v>1</v>
      </c>
      <c r="E1928" s="9">
        <v>4</v>
      </c>
      <c r="F1928" s="9">
        <v>29.6</v>
      </c>
      <c r="G1928" s="9">
        <v>0.03</v>
      </c>
      <c r="I1928" s="9" t="s">
        <v>77</v>
      </c>
      <c r="AX1928">
        <v>0.03</v>
      </c>
    </row>
    <row r="1929" spans="1:158" x14ac:dyDescent="0.2">
      <c r="A1929" s="9">
        <v>1</v>
      </c>
      <c r="B1929" t="s">
        <v>48</v>
      </c>
      <c r="C1929" t="s">
        <v>173</v>
      </c>
      <c r="D1929" s="9">
        <v>6</v>
      </c>
      <c r="E1929" s="9">
        <v>2</v>
      </c>
      <c r="F1929" s="9">
        <v>21.3</v>
      </c>
      <c r="G1929" s="9">
        <v>0.03</v>
      </c>
      <c r="I1929" s="9" t="s">
        <v>77</v>
      </c>
      <c r="J1929">
        <v>1.7999999999999999E-2</v>
      </c>
      <c r="K1929">
        <v>8.0999999999999996E-3</v>
      </c>
      <c r="N1929">
        <v>3.8999999999999998E-3</v>
      </c>
    </row>
    <row r="1930" spans="1:158" x14ac:dyDescent="0.2">
      <c r="A1930" s="9">
        <v>5</v>
      </c>
      <c r="B1930" t="s">
        <v>48</v>
      </c>
      <c r="C1930" t="s">
        <v>173</v>
      </c>
      <c r="D1930" s="9">
        <v>6</v>
      </c>
      <c r="E1930" s="9">
        <v>6</v>
      </c>
      <c r="F1930" s="9">
        <v>31.3</v>
      </c>
      <c r="G1930" s="9">
        <v>0.03</v>
      </c>
      <c r="I1930" s="9" t="s">
        <v>77</v>
      </c>
      <c r="J1930">
        <v>2.2499999999999999E-2</v>
      </c>
      <c r="K1930">
        <v>3.0000000000000001E-3</v>
      </c>
      <c r="N1930">
        <v>4.4999999999999997E-3</v>
      </c>
    </row>
    <row r="1931" spans="1:158" x14ac:dyDescent="0.2">
      <c r="A1931" s="55">
        <v>5</v>
      </c>
      <c r="B1931" s="101" t="s">
        <v>45</v>
      </c>
      <c r="C1931" s="55" t="s">
        <v>169</v>
      </c>
      <c r="D1931" s="55">
        <v>4</v>
      </c>
      <c r="E1931" s="55">
        <v>1</v>
      </c>
      <c r="F1931" s="55">
        <v>75.099999999999994</v>
      </c>
      <c r="G1931" s="52">
        <f>SUM(J1931:GC1931)</f>
        <v>0.03</v>
      </c>
      <c r="H1931" s="55"/>
      <c r="I1931" s="55" t="s">
        <v>77</v>
      </c>
      <c r="J1931" s="55">
        <f>0.7*0.03</f>
        <v>2.0999999999999998E-2</v>
      </c>
      <c r="K1931" s="55">
        <f>0.05*0.03</f>
        <v>1.5E-3</v>
      </c>
      <c r="L1931" s="55"/>
      <c r="M1931" s="55">
        <f>0.01*0.03</f>
        <v>2.9999999999999997E-4</v>
      </c>
      <c r="N1931" s="55"/>
      <c r="O1931" s="55"/>
      <c r="P1931" s="55"/>
      <c r="Q1931" s="55"/>
      <c r="R1931" s="55"/>
      <c r="S1931" s="55"/>
      <c r="T1931" s="55"/>
      <c r="U1931" s="55"/>
      <c r="V1931" s="55"/>
      <c r="W1931" s="55"/>
      <c r="X1931" s="55">
        <f>0.24*0.03</f>
        <v>7.1999999999999998E-3</v>
      </c>
      <c r="Y1931" s="55"/>
      <c r="Z1931" s="55"/>
      <c r="AA1931" s="55"/>
      <c r="AB1931" s="55"/>
      <c r="AC1931" s="55"/>
      <c r="AD1931" s="55"/>
      <c r="AE1931" s="55"/>
      <c r="AF1931" s="55"/>
      <c r="AG1931" s="55"/>
      <c r="AH1931" s="55"/>
      <c r="AI1931" s="55"/>
      <c r="AJ1931" s="55"/>
      <c r="AK1931" s="55"/>
      <c r="AL1931" s="55"/>
      <c r="AM1931" s="55"/>
      <c r="AN1931" s="55"/>
      <c r="AO1931" s="55"/>
      <c r="AP1931" s="55"/>
      <c r="AQ1931" s="55"/>
      <c r="AR1931" s="55"/>
      <c r="AS1931" s="55"/>
      <c r="AT1931" s="55"/>
      <c r="AU1931" s="55"/>
      <c r="AV1931" s="55"/>
      <c r="AW1931" s="55"/>
      <c r="AX1931" s="55"/>
      <c r="AY1931" s="55"/>
      <c r="AZ1931" s="55"/>
      <c r="BA1931" s="55"/>
      <c r="BB1931" s="55"/>
      <c r="BC1931" s="55"/>
      <c r="BD1931" s="55"/>
      <c r="BE1931" s="55"/>
      <c r="BF1931" s="55"/>
      <c r="BG1931" s="55"/>
      <c r="BH1931" s="55"/>
      <c r="BI1931" s="55"/>
      <c r="BJ1931" s="55"/>
      <c r="BK1931" s="55"/>
      <c r="BL1931" s="55"/>
      <c r="BM1931" s="55"/>
      <c r="BN1931" s="55"/>
      <c r="BO1931" s="55"/>
      <c r="BP1931" s="55"/>
      <c r="BQ1931" s="55"/>
      <c r="BR1931" s="55"/>
      <c r="BS1931" s="55"/>
      <c r="BT1931" s="55"/>
      <c r="BU1931" s="55"/>
      <c r="BV1931" s="55"/>
      <c r="BW1931" s="55"/>
      <c r="BX1931" s="55"/>
      <c r="BY1931" s="55"/>
      <c r="BZ1931" s="55"/>
      <c r="CA1931" s="55"/>
      <c r="CB1931" s="55"/>
      <c r="CC1931" s="55"/>
      <c r="CD1931" s="55"/>
      <c r="CE1931" s="55"/>
      <c r="CF1931" s="55"/>
      <c r="CG1931" s="55"/>
      <c r="CH1931" s="55"/>
      <c r="CI1931" s="55"/>
      <c r="CJ1931" s="55"/>
      <c r="CK1931" s="55"/>
      <c r="CL1931" s="55"/>
      <c r="CM1931" s="55"/>
      <c r="CN1931" s="55"/>
      <c r="CO1931" s="55"/>
      <c r="CP1931" s="55"/>
      <c r="CQ1931" s="55"/>
      <c r="CR1931" s="55"/>
      <c r="CS1931" s="55"/>
      <c r="CT1931" s="55"/>
      <c r="CU1931" s="55"/>
      <c r="CV1931" s="55"/>
      <c r="CW1931" s="55"/>
      <c r="CX1931" s="55"/>
      <c r="CY1931" s="55"/>
      <c r="CZ1931" s="55"/>
      <c r="DA1931" s="55"/>
      <c r="DB1931" s="55"/>
      <c r="DC1931" s="55"/>
      <c r="DD1931" s="55"/>
      <c r="DE1931" s="55"/>
      <c r="DF1931" s="55"/>
      <c r="DG1931" s="55"/>
      <c r="DH1931" s="55"/>
      <c r="DI1931" s="55"/>
      <c r="DJ1931" s="55"/>
      <c r="DK1931" s="55"/>
      <c r="DL1931" s="55"/>
      <c r="DM1931" s="55"/>
      <c r="DN1931" s="55"/>
      <c r="DO1931" s="55"/>
      <c r="DP1931" s="55"/>
      <c r="DQ1931" s="55"/>
      <c r="DR1931" s="55"/>
      <c r="DS1931" s="55"/>
      <c r="DT1931" s="55"/>
      <c r="DU1931" s="55"/>
      <c r="DV1931" s="55"/>
      <c r="DW1931" s="55"/>
      <c r="DX1931" s="55"/>
      <c r="DY1931" s="55"/>
      <c r="DZ1931" s="55"/>
      <c r="EA1931" s="55"/>
      <c r="EB1931" s="55"/>
      <c r="EC1931" s="55"/>
      <c r="ED1931" s="55"/>
      <c r="EE1931" s="55"/>
      <c r="EF1931" s="55"/>
      <c r="EG1931" s="55"/>
      <c r="EH1931" s="55"/>
      <c r="EI1931" s="55"/>
      <c r="EJ1931" s="55"/>
      <c r="EK1931" s="55"/>
      <c r="EL1931" s="55"/>
      <c r="EM1931" s="55"/>
      <c r="EN1931" s="55"/>
      <c r="EO1931" s="55"/>
      <c r="EP1931" s="55"/>
      <c r="EQ1931" s="55"/>
      <c r="ER1931" s="55"/>
      <c r="ES1931" s="55"/>
      <c r="ET1931" s="55"/>
      <c r="EU1931" s="55"/>
      <c r="EV1931" s="55"/>
      <c r="EW1931" s="55"/>
      <c r="EX1931" s="55"/>
      <c r="EY1931" s="55"/>
      <c r="EZ1931" s="55"/>
      <c r="FA1931" s="55"/>
      <c r="FB1931" s="55"/>
    </row>
    <row r="1932" spans="1:158" s="100" customFormat="1" x14ac:dyDescent="0.2">
      <c r="A1932" s="9">
        <v>9</v>
      </c>
      <c r="B1932" t="s">
        <v>60</v>
      </c>
      <c r="C1932" t="s">
        <v>170</v>
      </c>
      <c r="D1932" s="9">
        <v>5</v>
      </c>
      <c r="E1932" s="9">
        <v>6</v>
      </c>
      <c r="F1932" s="9">
        <v>24.5</v>
      </c>
      <c r="G1932" s="9">
        <v>0.03</v>
      </c>
      <c r="H1932"/>
      <c r="I1932" s="9" t="s">
        <v>77</v>
      </c>
      <c r="J1932">
        <v>1.7999999999999999E-2</v>
      </c>
      <c r="K1932">
        <v>1.2E-2</v>
      </c>
      <c r="L1932"/>
      <c r="M1932"/>
      <c r="N1932"/>
      <c r="O1932"/>
      <c r="P1932"/>
      <c r="Q1932"/>
      <c r="R1932"/>
      <c r="S1932"/>
      <c r="T1932"/>
      <c r="U1932"/>
      <c r="V1932"/>
      <c r="W1932"/>
      <c r="X1932"/>
      <c r="Y1932"/>
      <c r="Z1932"/>
      <c r="AA1932"/>
      <c r="AB1932"/>
      <c r="AC1932"/>
      <c r="AD1932"/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/>
      <c r="BE1932"/>
      <c r="BF1932"/>
      <c r="BG1932"/>
      <c r="BH1932"/>
      <c r="BI1932"/>
      <c r="BJ1932"/>
      <c r="BK1932"/>
      <c r="BL1932"/>
      <c r="BM1932"/>
      <c r="BN1932"/>
      <c r="BO1932"/>
      <c r="BP1932"/>
      <c r="BQ1932"/>
      <c r="BR1932"/>
      <c r="BS1932"/>
      <c r="BT1932"/>
      <c r="BU1932"/>
      <c r="BV1932"/>
      <c r="BW1932"/>
      <c r="BX1932"/>
      <c r="BY1932"/>
      <c r="BZ1932"/>
      <c r="CA1932"/>
      <c r="CB1932"/>
      <c r="CC1932"/>
      <c r="CD1932"/>
      <c r="CE1932"/>
      <c r="CF1932"/>
      <c r="CG1932"/>
      <c r="CH1932"/>
      <c r="CI1932"/>
      <c r="CJ1932"/>
      <c r="CK1932"/>
      <c r="CL1932"/>
      <c r="CM1932"/>
      <c r="CN1932"/>
      <c r="CO1932"/>
      <c r="CP1932"/>
      <c r="CQ1932"/>
      <c r="CR1932"/>
      <c r="CS1932"/>
      <c r="CT1932"/>
      <c r="CU1932"/>
      <c r="CV1932"/>
      <c r="CW1932"/>
      <c r="CX1932"/>
      <c r="CY1932"/>
      <c r="CZ1932"/>
      <c r="DA1932"/>
      <c r="DB1932"/>
      <c r="DC1932"/>
      <c r="DD1932"/>
      <c r="DE1932"/>
      <c r="DF1932"/>
      <c r="DG1932"/>
      <c r="DH1932"/>
      <c r="DI1932"/>
      <c r="DJ1932"/>
      <c r="DK1932"/>
      <c r="DL1932"/>
      <c r="DM1932"/>
      <c r="DN1932"/>
      <c r="DO1932"/>
      <c r="DP1932"/>
      <c r="DQ1932"/>
      <c r="DR1932"/>
      <c r="DS1932"/>
      <c r="DT1932"/>
      <c r="DU1932"/>
      <c r="DV1932"/>
      <c r="DW1932"/>
      <c r="DX1932"/>
      <c r="DY1932"/>
      <c r="DZ1932"/>
      <c r="EA1932"/>
      <c r="EB1932"/>
      <c r="EC1932"/>
      <c r="ED1932"/>
      <c r="EE1932"/>
      <c r="EF1932"/>
      <c r="EG1932"/>
      <c r="EH1932"/>
      <c r="EI1932"/>
      <c r="EJ1932"/>
      <c r="EK1932"/>
      <c r="EL1932"/>
      <c r="EM1932"/>
      <c r="EN1932"/>
      <c r="EO1932"/>
      <c r="EP1932"/>
      <c r="EQ1932"/>
      <c r="ER1932"/>
      <c r="ES1932"/>
      <c r="ET1932"/>
      <c r="EU1932"/>
      <c r="EV1932"/>
      <c r="EW1932"/>
      <c r="EX1932"/>
      <c r="EY1932"/>
      <c r="EZ1932"/>
      <c r="FA1932"/>
      <c r="FB1932"/>
    </row>
    <row r="1933" spans="1:158" x14ac:dyDescent="0.2">
      <c r="A1933" s="9">
        <v>17</v>
      </c>
      <c r="B1933" t="s">
        <v>49</v>
      </c>
      <c r="C1933" t="s">
        <v>168</v>
      </c>
      <c r="D1933" s="9">
        <v>1</v>
      </c>
      <c r="E1933" s="9">
        <v>1</v>
      </c>
      <c r="F1933" s="9">
        <v>23</v>
      </c>
      <c r="G1933" s="9">
        <v>3.0000000000000002E-2</v>
      </c>
      <c r="I1933" s="9" t="s">
        <v>77</v>
      </c>
      <c r="J1933">
        <v>1.14E-2</v>
      </c>
      <c r="K1933">
        <v>8.9999999999999993E-3</v>
      </c>
      <c r="M1933">
        <v>8.9999999999999993E-3</v>
      </c>
      <c r="P1933">
        <v>5.9999999999999995E-4</v>
      </c>
    </row>
    <row r="1934" spans="1:158" x14ac:dyDescent="0.2">
      <c r="A1934" s="9">
        <v>12</v>
      </c>
      <c r="B1934" t="s">
        <v>49</v>
      </c>
      <c r="C1934" t="s">
        <v>170</v>
      </c>
      <c r="D1934" s="9">
        <v>5</v>
      </c>
      <c r="E1934" s="9">
        <v>1</v>
      </c>
      <c r="F1934" s="9">
        <v>19.899999999999999</v>
      </c>
      <c r="G1934" s="9">
        <v>3.0000000000000002E-2</v>
      </c>
      <c r="I1934" s="9" t="s">
        <v>77</v>
      </c>
      <c r="J1934">
        <v>1.7999999999999999E-2</v>
      </c>
      <c r="K1934">
        <v>6.0000000000000001E-3</v>
      </c>
      <c r="M1934">
        <v>1.8E-3</v>
      </c>
      <c r="N1934">
        <v>2.1000000000000003E-3</v>
      </c>
      <c r="S1934">
        <v>2.1000000000000003E-3</v>
      </c>
    </row>
    <row r="1935" spans="1:158" x14ac:dyDescent="0.2">
      <c r="A1935" s="9">
        <v>6</v>
      </c>
      <c r="B1935" t="s">
        <v>49</v>
      </c>
      <c r="C1935" t="s">
        <v>173</v>
      </c>
      <c r="D1935" s="9">
        <v>6</v>
      </c>
      <c r="E1935" s="9">
        <v>2</v>
      </c>
      <c r="F1935" s="9">
        <v>21.4</v>
      </c>
      <c r="G1935" s="9">
        <v>3.0000000000000002E-2</v>
      </c>
      <c r="I1935" s="9" t="s">
        <v>77</v>
      </c>
      <c r="J1935">
        <v>2.2499999999999999E-2</v>
      </c>
      <c r="K1935">
        <v>3.0000000000000001E-3</v>
      </c>
      <c r="M1935">
        <v>1.5E-3</v>
      </c>
      <c r="N1935">
        <v>2.6999999999999997E-3</v>
      </c>
      <c r="S1935">
        <v>2.9999999999999997E-4</v>
      </c>
    </row>
    <row r="1936" spans="1:158" x14ac:dyDescent="0.2">
      <c r="A1936" s="9">
        <v>9</v>
      </c>
      <c r="B1936" t="s">
        <v>49</v>
      </c>
      <c r="C1936" t="s">
        <v>173</v>
      </c>
      <c r="D1936" s="9">
        <v>6</v>
      </c>
      <c r="E1936" s="9">
        <v>2</v>
      </c>
      <c r="F1936" s="9">
        <v>21.5</v>
      </c>
      <c r="G1936" s="9">
        <v>3.0000000000000002E-2</v>
      </c>
      <c r="I1936" s="9" t="s">
        <v>77</v>
      </c>
      <c r="J1936">
        <v>1.4999999999999999E-2</v>
      </c>
      <c r="K1936">
        <v>8.9999999999999993E-3</v>
      </c>
      <c r="M1936">
        <v>8.9999999999999998E-4</v>
      </c>
      <c r="N1936">
        <v>3.0000000000000001E-3</v>
      </c>
      <c r="S1936">
        <v>2.1000000000000003E-3</v>
      </c>
    </row>
    <row r="1937" spans="1:90" x14ac:dyDescent="0.2">
      <c r="A1937" s="9">
        <v>5</v>
      </c>
      <c r="B1937" t="s">
        <v>49</v>
      </c>
      <c r="C1937" t="s">
        <v>170</v>
      </c>
      <c r="D1937" s="9">
        <v>5</v>
      </c>
      <c r="E1937" s="9">
        <v>2</v>
      </c>
      <c r="F1937" s="9">
        <v>21.7</v>
      </c>
      <c r="G1937" s="9">
        <v>3.0000000000000002E-2</v>
      </c>
      <c r="I1937" s="9" t="s">
        <v>77</v>
      </c>
      <c r="J1937">
        <v>2.01E-2</v>
      </c>
      <c r="K1937">
        <v>4.4999999999999997E-3</v>
      </c>
      <c r="N1937">
        <v>8.9999999999999998E-4</v>
      </c>
      <c r="AQ1937">
        <v>4.4999999999999997E-3</v>
      </c>
    </row>
    <row r="1938" spans="1:90" x14ac:dyDescent="0.2">
      <c r="A1938" s="9">
        <v>3</v>
      </c>
      <c r="B1938" t="s">
        <v>49</v>
      </c>
      <c r="C1938" t="s">
        <v>168</v>
      </c>
      <c r="D1938" s="9">
        <v>1</v>
      </c>
      <c r="E1938" s="9">
        <v>5</v>
      </c>
      <c r="F1938" s="9">
        <v>23.1</v>
      </c>
      <c r="G1938" s="9">
        <v>3.0000000000000002E-2</v>
      </c>
      <c r="I1938" s="9" t="s">
        <v>77</v>
      </c>
      <c r="J1938">
        <v>1.95E-2</v>
      </c>
      <c r="K1938">
        <v>3.0000000000000001E-3</v>
      </c>
      <c r="M1938">
        <v>5.0000000000000001E-3</v>
      </c>
      <c r="N1938">
        <v>1E-3</v>
      </c>
      <c r="P1938">
        <v>1.5E-3</v>
      </c>
    </row>
    <row r="1939" spans="1:90" x14ac:dyDescent="0.2">
      <c r="A1939" s="9">
        <v>29</v>
      </c>
      <c r="B1939" t="s">
        <v>49</v>
      </c>
      <c r="C1939" t="s">
        <v>168</v>
      </c>
      <c r="D1939" s="9">
        <v>1</v>
      </c>
      <c r="E1939" s="9">
        <v>5</v>
      </c>
      <c r="F1939" s="9">
        <v>24.6</v>
      </c>
      <c r="G1939" s="9">
        <v>3.0000000000000002E-2</v>
      </c>
      <c r="I1939" s="9" t="s">
        <v>77</v>
      </c>
      <c r="J1939">
        <v>2.1899999999999999E-2</v>
      </c>
      <c r="K1939">
        <v>2.1000000000000003E-3</v>
      </c>
      <c r="M1939">
        <v>4.4999999999999997E-3</v>
      </c>
      <c r="P1939">
        <v>1.5E-3</v>
      </c>
    </row>
    <row r="1940" spans="1:90" x14ac:dyDescent="0.2">
      <c r="A1940" s="9">
        <v>15</v>
      </c>
      <c r="B1940" t="s">
        <v>49</v>
      </c>
      <c r="C1940" t="s">
        <v>168</v>
      </c>
      <c r="D1940" s="9">
        <v>1</v>
      </c>
      <c r="E1940" s="9">
        <v>6</v>
      </c>
      <c r="F1940" s="9">
        <v>28.2</v>
      </c>
      <c r="G1940" s="9">
        <v>3.0000000000000002E-2</v>
      </c>
      <c r="I1940" s="9" t="s">
        <v>77</v>
      </c>
      <c r="J1940">
        <v>7.1999999999999998E-3</v>
      </c>
      <c r="K1940">
        <v>1.7999999999999999E-2</v>
      </c>
      <c r="M1940">
        <v>4.4999999999999997E-3</v>
      </c>
      <c r="P1940">
        <v>2.9999999999999997E-4</v>
      </c>
    </row>
    <row r="1941" spans="1:90" x14ac:dyDescent="0.2">
      <c r="A1941" s="9">
        <v>15</v>
      </c>
      <c r="B1941" t="s">
        <v>48</v>
      </c>
      <c r="C1941" t="s">
        <v>168</v>
      </c>
      <c r="D1941" s="9">
        <v>1</v>
      </c>
      <c r="E1941" s="9">
        <v>5</v>
      </c>
      <c r="F1941" s="9">
        <v>31.6</v>
      </c>
      <c r="G1941" s="9">
        <v>3.0000000000000002E-2</v>
      </c>
      <c r="I1941" s="9" t="s">
        <v>77</v>
      </c>
      <c r="J1941">
        <v>1.47E-2</v>
      </c>
      <c r="K1941">
        <v>7.4999999999999997E-3</v>
      </c>
      <c r="M1941">
        <v>6.6E-3</v>
      </c>
      <c r="N1941">
        <v>8.9999999999999998E-4</v>
      </c>
      <c r="P1941">
        <v>2.9999999999999997E-4</v>
      </c>
    </row>
    <row r="1942" spans="1:90" x14ac:dyDescent="0.2">
      <c r="A1942" s="9">
        <v>21</v>
      </c>
      <c r="B1942" t="s">
        <v>48</v>
      </c>
      <c r="C1942" t="s">
        <v>168</v>
      </c>
      <c r="D1942" s="9">
        <v>1</v>
      </c>
      <c r="E1942" s="9">
        <v>5</v>
      </c>
      <c r="F1942" s="9">
        <v>28.6</v>
      </c>
      <c r="G1942" s="9">
        <v>3.0000000000000002E-2</v>
      </c>
      <c r="I1942" s="9" t="s">
        <v>77</v>
      </c>
      <c r="J1942">
        <v>1.11E-2</v>
      </c>
      <c r="K1942">
        <v>8.3999999999999995E-3</v>
      </c>
      <c r="M1942">
        <v>6.8999999999999999E-3</v>
      </c>
      <c r="N1942">
        <v>2.1000000000000003E-3</v>
      </c>
      <c r="P1942">
        <v>1.1999999999999999E-3</v>
      </c>
      <c r="AL1942">
        <v>2.9999999999999997E-4</v>
      </c>
    </row>
    <row r="1943" spans="1:90" x14ac:dyDescent="0.2">
      <c r="A1943" s="9">
        <v>26</v>
      </c>
      <c r="B1943" t="s">
        <v>48</v>
      </c>
      <c r="C1943" t="s">
        <v>168</v>
      </c>
      <c r="D1943" s="9">
        <v>1</v>
      </c>
      <c r="E1943" s="9">
        <v>5</v>
      </c>
      <c r="F1943" s="9">
        <v>30.2</v>
      </c>
      <c r="G1943" s="9">
        <v>3.0000000000000002E-2</v>
      </c>
      <c r="I1943" s="9" t="s">
        <v>77</v>
      </c>
      <c r="J1943">
        <v>2.1000000000000001E-2</v>
      </c>
      <c r="K1943">
        <v>4.4999999999999997E-3</v>
      </c>
      <c r="M1943">
        <v>4.4999999999999997E-3</v>
      </c>
    </row>
    <row r="1944" spans="1:90" x14ac:dyDescent="0.2">
      <c r="A1944" s="9">
        <v>2</v>
      </c>
      <c r="B1944" t="s">
        <v>48</v>
      </c>
      <c r="C1944" t="s">
        <v>173</v>
      </c>
      <c r="D1944" s="9">
        <v>6</v>
      </c>
      <c r="E1944" s="9">
        <v>6</v>
      </c>
      <c r="F1944" s="9">
        <v>22</v>
      </c>
      <c r="G1944" s="9">
        <v>3.0000000000000002E-2</v>
      </c>
      <c r="I1944" s="9" t="s">
        <v>77</v>
      </c>
      <c r="J1944">
        <v>1.4999999999999999E-2</v>
      </c>
      <c r="K1944">
        <v>8.9999999999999993E-3</v>
      </c>
      <c r="N1944">
        <v>4.4999999999999997E-3</v>
      </c>
      <c r="AK1944">
        <v>1.5E-3</v>
      </c>
    </row>
    <row r="1945" spans="1:90" x14ac:dyDescent="0.2">
      <c r="A1945" s="9">
        <v>8</v>
      </c>
      <c r="B1945" t="s">
        <v>48</v>
      </c>
      <c r="C1945" t="s">
        <v>173</v>
      </c>
      <c r="D1945" s="9">
        <v>6</v>
      </c>
      <c r="E1945" s="9">
        <v>6</v>
      </c>
      <c r="F1945" s="9">
        <v>31.8</v>
      </c>
      <c r="G1945" s="9">
        <v>3.0000000000000002E-2</v>
      </c>
      <c r="I1945" s="9" t="s">
        <v>77</v>
      </c>
      <c r="J1945">
        <v>2.0999999999999998E-2</v>
      </c>
      <c r="K1945">
        <v>4.2000000000000006E-3</v>
      </c>
      <c r="M1945">
        <v>2.9999999999999997E-4</v>
      </c>
      <c r="N1945">
        <v>4.4999999999999997E-3</v>
      </c>
    </row>
    <row r="1946" spans="1:90" x14ac:dyDescent="0.2">
      <c r="A1946" s="9">
        <v>13</v>
      </c>
      <c r="B1946" t="s">
        <v>49</v>
      </c>
      <c r="C1946" t="s">
        <v>168</v>
      </c>
      <c r="D1946" s="9">
        <v>1</v>
      </c>
      <c r="E1946" s="9">
        <v>4</v>
      </c>
      <c r="F1946" s="9">
        <v>27.1</v>
      </c>
      <c r="G1946" s="9">
        <v>3.0000000000000006E-2</v>
      </c>
      <c r="I1946" s="9" t="s">
        <v>77</v>
      </c>
      <c r="J1946">
        <v>7.4999999999999997E-3</v>
      </c>
      <c r="K1946">
        <v>8.9999999999999993E-3</v>
      </c>
      <c r="M1946">
        <v>1.0500000000000001E-2</v>
      </c>
      <c r="R1946">
        <v>2.0999999999999999E-3</v>
      </c>
      <c r="AK1946">
        <v>8.9999999999999998E-4</v>
      </c>
    </row>
    <row r="1947" spans="1:90" x14ac:dyDescent="0.2">
      <c r="A1947" s="9">
        <v>2</v>
      </c>
      <c r="B1947" t="s">
        <v>53</v>
      </c>
      <c r="C1947" t="s">
        <v>168</v>
      </c>
      <c r="D1947" s="9">
        <v>1</v>
      </c>
      <c r="E1947" s="9">
        <v>6</v>
      </c>
      <c r="F1947" s="9">
        <v>54.9</v>
      </c>
      <c r="G1947" s="9">
        <v>3.2000000000000001E-2</v>
      </c>
      <c r="I1947" s="9" t="s">
        <v>77</v>
      </c>
      <c r="BD1947">
        <v>1.2E-2</v>
      </c>
      <c r="CL1947">
        <v>0.02</v>
      </c>
    </row>
    <row r="1948" spans="1:90" x14ac:dyDescent="0.2">
      <c r="A1948" s="9">
        <v>6</v>
      </c>
      <c r="B1948" t="s">
        <v>55</v>
      </c>
      <c r="C1948" t="s">
        <v>168</v>
      </c>
      <c r="D1948" s="9">
        <v>1</v>
      </c>
      <c r="E1948" s="9">
        <v>2</v>
      </c>
      <c r="F1948" s="9">
        <v>36</v>
      </c>
      <c r="G1948" s="9">
        <v>3.4000000000000002E-2</v>
      </c>
      <c r="I1948" s="9" t="s">
        <v>77</v>
      </c>
      <c r="AQ1948">
        <v>1.0200000000000001E-3</v>
      </c>
      <c r="AX1948">
        <v>1.9720000000000001E-2</v>
      </c>
      <c r="BD1948">
        <v>1.3260000000000001E-2</v>
      </c>
    </row>
    <row r="1949" spans="1:90" x14ac:dyDescent="0.2">
      <c r="A1949" s="9">
        <v>23</v>
      </c>
      <c r="B1949" t="s">
        <v>49</v>
      </c>
      <c r="C1949" t="s">
        <v>168</v>
      </c>
      <c r="D1949" s="9">
        <v>1</v>
      </c>
      <c r="E1949" s="9">
        <v>1</v>
      </c>
      <c r="F1949" s="9">
        <v>22.9</v>
      </c>
      <c r="G1949" s="9">
        <v>3.4999999999999996E-2</v>
      </c>
      <c r="I1949" s="9" t="s">
        <v>77</v>
      </c>
      <c r="J1949">
        <v>1.7500000000000002E-2</v>
      </c>
      <c r="K1949">
        <v>7.000000000000001E-3</v>
      </c>
      <c r="M1949">
        <v>7.000000000000001E-3</v>
      </c>
      <c r="P1949">
        <v>2.8000000000000004E-3</v>
      </c>
      <c r="AL1949">
        <v>7.000000000000001E-4</v>
      </c>
    </row>
    <row r="1950" spans="1:90" x14ac:dyDescent="0.2">
      <c r="A1950" s="9">
        <v>7</v>
      </c>
      <c r="B1950" t="s">
        <v>49</v>
      </c>
      <c r="C1950" t="s">
        <v>173</v>
      </c>
      <c r="D1950" s="9">
        <v>6</v>
      </c>
      <c r="E1950" s="9">
        <v>2</v>
      </c>
      <c r="F1950" s="9">
        <v>24.3</v>
      </c>
      <c r="G1950" s="9">
        <v>3.4999999999999996E-2</v>
      </c>
      <c r="I1950" s="9" t="s">
        <v>77</v>
      </c>
      <c r="J1950">
        <v>1.4000000000000002E-2</v>
      </c>
      <c r="K1950">
        <v>1.0500000000000001E-2</v>
      </c>
      <c r="M1950">
        <v>1.0500000000000002E-3</v>
      </c>
      <c r="N1950">
        <v>8.7500000000000008E-3</v>
      </c>
      <c r="S1950">
        <v>7.000000000000001E-4</v>
      </c>
    </row>
    <row r="1951" spans="1:90" x14ac:dyDescent="0.2">
      <c r="A1951" s="9">
        <v>4</v>
      </c>
      <c r="B1951" t="s">
        <v>96</v>
      </c>
      <c r="C1951" t="s">
        <v>168</v>
      </c>
      <c r="D1951" s="9">
        <v>1</v>
      </c>
      <c r="E1951" s="9">
        <v>4</v>
      </c>
      <c r="F1951" s="9">
        <v>28.5</v>
      </c>
      <c r="G1951" s="9">
        <v>3.4999999999999996E-2</v>
      </c>
      <c r="I1951" s="9" t="s">
        <v>77</v>
      </c>
      <c r="AX1951">
        <v>2.8E-3</v>
      </c>
      <c r="BD1951">
        <v>3.15E-2</v>
      </c>
      <c r="CA1951">
        <v>6.9999999999999999E-4</v>
      </c>
    </row>
    <row r="1952" spans="1:90" x14ac:dyDescent="0.2">
      <c r="A1952" s="9">
        <v>22</v>
      </c>
      <c r="B1952" t="s">
        <v>48</v>
      </c>
      <c r="C1952" t="s">
        <v>168</v>
      </c>
      <c r="D1952" s="9">
        <v>1</v>
      </c>
      <c r="E1952" s="9">
        <v>5</v>
      </c>
      <c r="F1952" s="9">
        <v>27</v>
      </c>
      <c r="G1952" s="9">
        <v>3.4999999999999996E-2</v>
      </c>
      <c r="I1952" s="9" t="s">
        <v>77</v>
      </c>
      <c r="J1952">
        <v>2.0299999999999999E-2</v>
      </c>
      <c r="K1952">
        <v>8.7500000000000008E-3</v>
      </c>
      <c r="M1952">
        <v>5.2500000000000003E-3</v>
      </c>
      <c r="P1952">
        <v>6.9999999999999999E-4</v>
      </c>
    </row>
    <row r="1953" spans="1:108" x14ac:dyDescent="0.2">
      <c r="A1953" s="9">
        <v>6</v>
      </c>
      <c r="B1953" t="s">
        <v>53</v>
      </c>
      <c r="C1953" t="s">
        <v>170</v>
      </c>
      <c r="D1953" s="9">
        <v>5</v>
      </c>
      <c r="E1953" s="9">
        <v>4</v>
      </c>
      <c r="F1953" s="9">
        <v>38.5</v>
      </c>
      <c r="G1953" s="9">
        <v>3.5000000000000003E-2</v>
      </c>
      <c r="I1953" s="9" t="s">
        <v>77</v>
      </c>
      <c r="AQ1953">
        <v>2.6250000000000002E-2</v>
      </c>
      <c r="CD1953">
        <v>8.7500000000000008E-3</v>
      </c>
    </row>
    <row r="1954" spans="1:108" x14ac:dyDescent="0.2">
      <c r="A1954" s="9">
        <v>4</v>
      </c>
      <c r="B1954" t="s">
        <v>53</v>
      </c>
      <c r="C1954" t="s">
        <v>168</v>
      </c>
      <c r="D1954" s="9">
        <v>1</v>
      </c>
      <c r="E1954" s="9">
        <v>6</v>
      </c>
      <c r="F1954" s="9">
        <v>56.7</v>
      </c>
      <c r="G1954" s="9">
        <v>3.5000000000000003E-2</v>
      </c>
      <c r="I1954" s="9" t="s">
        <v>77</v>
      </c>
      <c r="CL1954">
        <v>3.5000000000000003E-2</v>
      </c>
    </row>
    <row r="1955" spans="1:108" x14ac:dyDescent="0.2">
      <c r="A1955" s="9">
        <v>5</v>
      </c>
      <c r="B1955" t="s">
        <v>53</v>
      </c>
      <c r="C1955" t="s">
        <v>168</v>
      </c>
      <c r="D1955" s="9">
        <v>1</v>
      </c>
      <c r="E1955" s="9">
        <v>6</v>
      </c>
      <c r="F1955" s="9">
        <v>55.4</v>
      </c>
      <c r="G1955" s="9">
        <v>3.5000000000000003E-2</v>
      </c>
      <c r="I1955" s="9" t="s">
        <v>77</v>
      </c>
      <c r="DD1955">
        <v>3.5000000000000003E-2</v>
      </c>
    </row>
    <row r="1956" spans="1:108" x14ac:dyDescent="0.2">
      <c r="A1956" s="9">
        <v>20</v>
      </c>
      <c r="B1956" t="s">
        <v>49</v>
      </c>
      <c r="C1956" t="s">
        <v>168</v>
      </c>
      <c r="D1956" s="9">
        <v>1</v>
      </c>
      <c r="E1956" s="9">
        <v>1</v>
      </c>
      <c r="F1956" s="9">
        <v>23.9</v>
      </c>
      <c r="G1956" s="9">
        <v>3.5000000000000003E-2</v>
      </c>
      <c r="I1956" s="9" t="s">
        <v>77</v>
      </c>
      <c r="J1956">
        <v>1.0500000000000001E-2</v>
      </c>
      <c r="K1956">
        <v>1.4000000000000002E-2</v>
      </c>
      <c r="M1956">
        <v>8.7500000000000008E-3</v>
      </c>
      <c r="P1956">
        <v>1.7500000000000003E-3</v>
      </c>
    </row>
    <row r="1957" spans="1:108" x14ac:dyDescent="0.2">
      <c r="A1957" s="9">
        <v>21</v>
      </c>
      <c r="B1957" t="s">
        <v>49</v>
      </c>
      <c r="C1957" t="s">
        <v>168</v>
      </c>
      <c r="D1957" s="9">
        <v>1</v>
      </c>
      <c r="E1957" s="9">
        <v>1</v>
      </c>
      <c r="F1957" s="9">
        <v>23.7</v>
      </c>
      <c r="G1957" s="9">
        <v>3.5000000000000003E-2</v>
      </c>
      <c r="I1957" s="9" t="s">
        <v>77</v>
      </c>
      <c r="J1957">
        <v>1.9250000000000003E-2</v>
      </c>
      <c r="K1957">
        <v>7.000000000000001E-3</v>
      </c>
      <c r="M1957">
        <v>6.0000000000000001E-3</v>
      </c>
      <c r="N1957">
        <v>1E-3</v>
      </c>
      <c r="P1957">
        <v>1.7500000000000003E-3</v>
      </c>
    </row>
    <row r="1958" spans="1:108" x14ac:dyDescent="0.2">
      <c r="A1958" s="9">
        <v>7</v>
      </c>
      <c r="B1958" t="s">
        <v>49</v>
      </c>
      <c r="C1958" t="s">
        <v>168</v>
      </c>
      <c r="D1958" s="9">
        <v>1</v>
      </c>
      <c r="E1958" s="9">
        <v>4</v>
      </c>
      <c r="F1958" s="9">
        <v>24.9</v>
      </c>
      <c r="G1958" s="9">
        <v>3.5000000000000003E-2</v>
      </c>
      <c r="I1958" s="9" t="s">
        <v>77</v>
      </c>
      <c r="J1958">
        <v>1.225E-2</v>
      </c>
      <c r="K1958">
        <v>8.7500000000000008E-3</v>
      </c>
      <c r="M1958">
        <v>8.7500000000000008E-3</v>
      </c>
      <c r="R1958">
        <v>2.0999999999999999E-3</v>
      </c>
      <c r="AK1958">
        <v>3.15E-3</v>
      </c>
    </row>
    <row r="1959" spans="1:108" x14ac:dyDescent="0.2">
      <c r="A1959" s="9">
        <v>17</v>
      </c>
      <c r="B1959" t="s">
        <v>49</v>
      </c>
      <c r="C1959" t="s">
        <v>168</v>
      </c>
      <c r="D1959" s="9">
        <v>1</v>
      </c>
      <c r="E1959" s="9">
        <v>4</v>
      </c>
      <c r="F1959" s="9">
        <v>24.7</v>
      </c>
      <c r="G1959" s="9">
        <v>3.5000000000000003E-2</v>
      </c>
      <c r="I1959" s="9" t="s">
        <v>77</v>
      </c>
      <c r="J1959">
        <v>8.7500000000000008E-3</v>
      </c>
      <c r="K1959">
        <v>8.7500000000000008E-3</v>
      </c>
      <c r="M1959">
        <v>1.4E-2</v>
      </c>
      <c r="R1959">
        <v>1.0499999999999999E-3</v>
      </c>
      <c r="AK1959">
        <v>2.4499999999999999E-3</v>
      </c>
    </row>
    <row r="1960" spans="1:108" x14ac:dyDescent="0.2">
      <c r="A1960" s="9">
        <v>4</v>
      </c>
      <c r="B1960" t="s">
        <v>49</v>
      </c>
      <c r="C1960" t="s">
        <v>168</v>
      </c>
      <c r="D1960" s="9">
        <v>1</v>
      </c>
      <c r="E1960" s="9">
        <v>5</v>
      </c>
      <c r="F1960" s="9">
        <v>25</v>
      </c>
      <c r="G1960" s="9">
        <v>3.5000000000000003E-2</v>
      </c>
      <c r="I1960" s="9" t="s">
        <v>77</v>
      </c>
      <c r="J1960">
        <v>2.4500000000000001E-2</v>
      </c>
      <c r="K1960">
        <v>5.2500000000000003E-3</v>
      </c>
      <c r="M1960">
        <v>3.5000000000000005E-3</v>
      </c>
      <c r="P1960">
        <v>1.7500000000000003E-3</v>
      </c>
    </row>
    <row r="1961" spans="1:108" x14ac:dyDescent="0.2">
      <c r="A1961" s="9">
        <v>8</v>
      </c>
      <c r="B1961" t="s">
        <v>49</v>
      </c>
      <c r="C1961" t="s">
        <v>168</v>
      </c>
      <c r="D1961" s="9">
        <v>1</v>
      </c>
      <c r="E1961" s="9">
        <v>5</v>
      </c>
      <c r="F1961" s="9">
        <v>24.2</v>
      </c>
      <c r="G1961" s="9">
        <v>3.5000000000000003E-2</v>
      </c>
      <c r="I1961" s="9" t="s">
        <v>77</v>
      </c>
      <c r="J1961">
        <v>2.2750000000000003E-2</v>
      </c>
      <c r="K1961">
        <v>5.2500000000000003E-3</v>
      </c>
      <c r="M1961">
        <v>5.2500000000000003E-3</v>
      </c>
      <c r="P1961">
        <v>1.4000000000000002E-3</v>
      </c>
      <c r="AL1961">
        <v>1.7500000000000003E-4</v>
      </c>
      <c r="AQ1961">
        <v>1.7500000000000003E-4</v>
      </c>
    </row>
    <row r="1962" spans="1:108" x14ac:dyDescent="0.2">
      <c r="A1962" s="9">
        <v>9</v>
      </c>
      <c r="B1962" t="s">
        <v>49</v>
      </c>
      <c r="C1962" t="s">
        <v>168</v>
      </c>
      <c r="D1962" s="9">
        <v>1</v>
      </c>
      <c r="E1962" s="9">
        <v>5</v>
      </c>
      <c r="F1962" s="9">
        <v>25</v>
      </c>
      <c r="G1962" s="9">
        <v>3.5000000000000003E-2</v>
      </c>
      <c r="I1962" s="9" t="s">
        <v>77</v>
      </c>
      <c r="J1962">
        <v>2.2750000000000003E-2</v>
      </c>
      <c r="K1962">
        <v>5.2500000000000003E-3</v>
      </c>
      <c r="M1962">
        <v>5.2500000000000003E-3</v>
      </c>
      <c r="P1962">
        <v>1.575E-3</v>
      </c>
      <c r="AQ1962">
        <v>1.7500000000000003E-4</v>
      </c>
    </row>
    <row r="1963" spans="1:108" x14ac:dyDescent="0.2">
      <c r="A1963" s="9">
        <v>5</v>
      </c>
      <c r="B1963" t="s">
        <v>49</v>
      </c>
      <c r="C1963" t="s">
        <v>168</v>
      </c>
      <c r="D1963" s="9">
        <v>1</v>
      </c>
      <c r="E1963" s="9">
        <v>6</v>
      </c>
      <c r="F1963" s="9">
        <v>25.8</v>
      </c>
      <c r="G1963" s="9">
        <v>3.5000000000000003E-2</v>
      </c>
      <c r="I1963" s="9" t="s">
        <v>77</v>
      </c>
      <c r="J1963">
        <v>1.4000000000000002E-2</v>
      </c>
      <c r="K1963">
        <v>1.0500000000000001E-2</v>
      </c>
      <c r="M1963">
        <v>9.8000000000000014E-3</v>
      </c>
      <c r="P1963">
        <v>7.000000000000001E-4</v>
      </c>
    </row>
    <row r="1964" spans="1:108" x14ac:dyDescent="0.2">
      <c r="A1964" s="9">
        <v>6</v>
      </c>
      <c r="B1964" t="s">
        <v>59</v>
      </c>
      <c r="C1964" t="s">
        <v>169</v>
      </c>
      <c r="D1964" s="9">
        <v>4</v>
      </c>
      <c r="E1964" s="9">
        <v>4</v>
      </c>
      <c r="F1964" s="9">
        <v>28.6</v>
      </c>
      <c r="G1964" s="9">
        <v>3.5000000000000003E-2</v>
      </c>
      <c r="I1964" s="9" t="s">
        <v>77</v>
      </c>
      <c r="CB1964">
        <v>3.5000000000000003E-2</v>
      </c>
    </row>
    <row r="1965" spans="1:108" x14ac:dyDescent="0.2">
      <c r="A1965" s="9">
        <v>7</v>
      </c>
      <c r="B1965" t="s">
        <v>96</v>
      </c>
      <c r="C1965" t="s">
        <v>168</v>
      </c>
      <c r="D1965" s="9">
        <v>1</v>
      </c>
      <c r="E1965" s="9">
        <v>4</v>
      </c>
      <c r="F1965" s="9">
        <v>26.3</v>
      </c>
      <c r="G1965" s="9">
        <v>3.5000000000000003E-2</v>
      </c>
      <c r="I1965" s="9" t="s">
        <v>77</v>
      </c>
      <c r="AQ1965">
        <v>1.7500000000000002E-2</v>
      </c>
      <c r="BD1965">
        <v>1.7500000000000002E-2</v>
      </c>
    </row>
    <row r="1966" spans="1:108" x14ac:dyDescent="0.2">
      <c r="A1966" s="9">
        <v>18</v>
      </c>
      <c r="B1966" t="s">
        <v>55</v>
      </c>
      <c r="C1966" t="s">
        <v>168</v>
      </c>
      <c r="D1966" s="9">
        <v>1</v>
      </c>
      <c r="E1966" s="9">
        <v>2</v>
      </c>
      <c r="F1966" s="9">
        <v>31.8</v>
      </c>
      <c r="G1966" s="9">
        <v>3.5000000000000003E-2</v>
      </c>
      <c r="I1966" s="9" t="s">
        <v>77</v>
      </c>
      <c r="AO1966">
        <v>1.75E-3</v>
      </c>
      <c r="AQ1966">
        <v>1.75E-3</v>
      </c>
      <c r="CD1966">
        <v>3.15E-2</v>
      </c>
    </row>
    <row r="1967" spans="1:108" x14ac:dyDescent="0.2">
      <c r="A1967" s="9">
        <v>3</v>
      </c>
      <c r="B1967" t="s">
        <v>55</v>
      </c>
      <c r="C1967" t="s">
        <v>168</v>
      </c>
      <c r="D1967" s="9">
        <v>1</v>
      </c>
      <c r="E1967" s="9">
        <v>5</v>
      </c>
      <c r="F1967" s="9">
        <v>36.5</v>
      </c>
      <c r="G1967" s="9">
        <v>3.5000000000000003E-2</v>
      </c>
      <c r="I1967" s="9" t="s">
        <v>77</v>
      </c>
      <c r="X1967">
        <v>1.575E-3</v>
      </c>
      <c r="AA1967">
        <v>1.7500000000000003E-3</v>
      </c>
      <c r="AO1967">
        <v>1.7500000000000003E-4</v>
      </c>
      <c r="AQ1967">
        <v>3.5000000000000005E-3</v>
      </c>
      <c r="AX1967">
        <v>1.5750000000000004E-2</v>
      </c>
      <c r="BA1967">
        <v>1.225E-2</v>
      </c>
    </row>
    <row r="1968" spans="1:108" x14ac:dyDescent="0.2">
      <c r="A1968" s="9">
        <v>14</v>
      </c>
      <c r="B1968" t="s">
        <v>55</v>
      </c>
      <c r="C1968" t="s">
        <v>168</v>
      </c>
      <c r="D1968" s="9">
        <v>1</v>
      </c>
      <c r="E1968" s="9">
        <v>5</v>
      </c>
      <c r="F1968" s="9">
        <v>35</v>
      </c>
      <c r="G1968" s="9">
        <v>3.5000000000000003E-2</v>
      </c>
      <c r="I1968" s="9" t="s">
        <v>77</v>
      </c>
      <c r="AA1968">
        <v>3.5000000000000005E-4</v>
      </c>
      <c r="AO1968">
        <v>7.000000000000001E-4</v>
      </c>
      <c r="AQ1968">
        <v>6.6500000000000005E-3</v>
      </c>
      <c r="AX1968">
        <v>2.6250000000000002E-2</v>
      </c>
      <c r="BA1968">
        <v>1.0500000000000002E-3</v>
      </c>
    </row>
    <row r="1969" spans="1:90" x14ac:dyDescent="0.2">
      <c r="A1969" s="9">
        <v>11</v>
      </c>
      <c r="B1969" t="s">
        <v>48</v>
      </c>
      <c r="C1969" t="s">
        <v>168</v>
      </c>
      <c r="D1969" s="9">
        <v>1</v>
      </c>
      <c r="E1969" s="9">
        <v>5</v>
      </c>
      <c r="F1969" s="9">
        <v>32.5</v>
      </c>
      <c r="G1969" s="9">
        <v>3.5000000000000003E-2</v>
      </c>
      <c r="I1969" s="9" t="s">
        <v>77</v>
      </c>
      <c r="J1969">
        <v>1.1900000000000001E-2</v>
      </c>
      <c r="K1969">
        <v>1.4E-2</v>
      </c>
      <c r="M1969">
        <v>8.0500000000000016E-3</v>
      </c>
      <c r="N1969">
        <v>7.000000000000001E-4</v>
      </c>
      <c r="P1969">
        <v>3.5E-4</v>
      </c>
    </row>
    <row r="1970" spans="1:90" x14ac:dyDescent="0.2">
      <c r="A1970" s="9">
        <v>7</v>
      </c>
      <c r="B1970" t="s">
        <v>49</v>
      </c>
      <c r="C1970" t="s">
        <v>168</v>
      </c>
      <c r="D1970" s="9">
        <v>1</v>
      </c>
      <c r="E1970" s="9">
        <v>6</v>
      </c>
      <c r="F1970" s="9">
        <v>26.3</v>
      </c>
      <c r="G1970" s="9">
        <v>3.500000000000001E-2</v>
      </c>
      <c r="I1970" s="9" t="s">
        <v>77</v>
      </c>
      <c r="J1970">
        <v>1.0150000000000001E-2</v>
      </c>
      <c r="K1970">
        <v>1.4000000000000002E-2</v>
      </c>
      <c r="M1970">
        <v>1.0500000000000001E-2</v>
      </c>
      <c r="P1970">
        <v>3.5000000000000005E-4</v>
      </c>
    </row>
    <row r="1971" spans="1:90" x14ac:dyDescent="0.2">
      <c r="A1971" s="9">
        <v>2</v>
      </c>
      <c r="B1971" t="s">
        <v>49</v>
      </c>
      <c r="C1971" t="s">
        <v>170</v>
      </c>
      <c r="D1971" s="9">
        <v>5</v>
      </c>
      <c r="E1971" s="9">
        <v>3</v>
      </c>
      <c r="F1971" s="9">
        <v>24.3</v>
      </c>
      <c r="G1971" s="9">
        <v>3.9999999999999994E-2</v>
      </c>
      <c r="I1971" s="9" t="s">
        <v>77</v>
      </c>
      <c r="J1971">
        <v>2.7999999999999997E-2</v>
      </c>
      <c r="K1971">
        <v>0.01</v>
      </c>
      <c r="M1971">
        <v>4.0000000000000002E-4</v>
      </c>
      <c r="N1971">
        <v>1.6000000000000001E-3</v>
      </c>
    </row>
    <row r="1972" spans="1:90" x14ac:dyDescent="0.2">
      <c r="A1972" s="9">
        <v>12</v>
      </c>
      <c r="B1972" t="s">
        <v>49</v>
      </c>
      <c r="C1972" t="s">
        <v>170</v>
      </c>
      <c r="D1972" s="9">
        <v>5</v>
      </c>
      <c r="E1972" s="9">
        <v>3</v>
      </c>
      <c r="F1972" s="9">
        <v>22.6</v>
      </c>
      <c r="G1972" s="9">
        <v>3.9999999999999994E-2</v>
      </c>
      <c r="I1972" s="9" t="s">
        <v>77</v>
      </c>
      <c r="J1972">
        <v>2.7999999999999997E-2</v>
      </c>
      <c r="K1972">
        <v>8.0000000000000002E-3</v>
      </c>
      <c r="N1972">
        <v>4.0000000000000001E-3</v>
      </c>
    </row>
    <row r="1973" spans="1:90" x14ac:dyDescent="0.2">
      <c r="A1973" s="9">
        <v>16</v>
      </c>
      <c r="B1973" t="s">
        <v>49</v>
      </c>
      <c r="C1973" t="s">
        <v>168</v>
      </c>
      <c r="D1973" s="9">
        <v>1</v>
      </c>
      <c r="E1973" s="9">
        <v>4</v>
      </c>
      <c r="F1973" s="9">
        <v>26.3</v>
      </c>
      <c r="G1973" s="9">
        <v>3.9999999999999994E-2</v>
      </c>
      <c r="I1973" s="9" t="s">
        <v>77</v>
      </c>
      <c r="J1973">
        <v>1.12E-2</v>
      </c>
      <c r="K1973">
        <v>6.0000000000000001E-3</v>
      </c>
      <c r="M1973">
        <v>1.7999999999999999E-2</v>
      </c>
      <c r="R1973">
        <v>3.2000000000000002E-3</v>
      </c>
      <c r="AK1973">
        <v>1.6000000000000001E-3</v>
      </c>
    </row>
    <row r="1974" spans="1:90" x14ac:dyDescent="0.2">
      <c r="A1974" s="9">
        <v>3</v>
      </c>
      <c r="B1974" t="s">
        <v>49</v>
      </c>
      <c r="C1974" t="s">
        <v>168</v>
      </c>
      <c r="D1974" s="9">
        <v>1</v>
      </c>
      <c r="E1974" s="9">
        <v>6</v>
      </c>
      <c r="F1974" s="9">
        <v>27.1</v>
      </c>
      <c r="G1974" s="9">
        <v>3.9999999999999994E-2</v>
      </c>
      <c r="I1974" s="9" t="s">
        <v>77</v>
      </c>
      <c r="J1974">
        <v>1.1599999999999999E-2</v>
      </c>
      <c r="K1974">
        <v>1.2E-2</v>
      </c>
      <c r="M1974">
        <v>1.6E-2</v>
      </c>
      <c r="P1974">
        <v>4.0000000000000002E-4</v>
      </c>
    </row>
    <row r="1975" spans="1:90" x14ac:dyDescent="0.2">
      <c r="A1975" s="9">
        <v>9</v>
      </c>
      <c r="B1975" t="s">
        <v>48</v>
      </c>
      <c r="C1975" t="s">
        <v>173</v>
      </c>
      <c r="D1975" s="9">
        <v>6</v>
      </c>
      <c r="E1975" s="9">
        <v>6</v>
      </c>
      <c r="F1975" s="9">
        <v>21.4</v>
      </c>
      <c r="G1975" s="9">
        <v>3.9999999999999994E-2</v>
      </c>
      <c r="I1975" s="9" t="s">
        <v>77</v>
      </c>
      <c r="J1975">
        <v>2.7999999999999997E-2</v>
      </c>
      <c r="K1975">
        <v>8.0000000000000002E-3</v>
      </c>
      <c r="M1975">
        <v>4.0000000000000002E-4</v>
      </c>
      <c r="N1975">
        <v>3.5999999999999999E-3</v>
      </c>
    </row>
    <row r="1976" spans="1:90" x14ac:dyDescent="0.2">
      <c r="A1976" s="9">
        <v>3</v>
      </c>
      <c r="B1976" t="s">
        <v>53</v>
      </c>
      <c r="C1976" t="s">
        <v>168</v>
      </c>
      <c r="D1976" s="9">
        <v>1</v>
      </c>
      <c r="E1976" s="9">
        <v>6</v>
      </c>
      <c r="F1976" s="9">
        <v>53.7</v>
      </c>
      <c r="G1976" s="9">
        <v>0.04</v>
      </c>
      <c r="I1976" s="9" t="s">
        <v>77</v>
      </c>
      <c r="CL1976">
        <v>0.04</v>
      </c>
    </row>
    <row r="1977" spans="1:90" x14ac:dyDescent="0.2">
      <c r="A1977" s="9">
        <v>8</v>
      </c>
      <c r="B1977" t="s">
        <v>49</v>
      </c>
      <c r="C1977" t="s">
        <v>173</v>
      </c>
      <c r="D1977" s="9">
        <v>6</v>
      </c>
      <c r="E1977" s="9">
        <v>2</v>
      </c>
      <c r="F1977" s="9">
        <v>23.3</v>
      </c>
      <c r="G1977" s="9">
        <v>0.04</v>
      </c>
      <c r="I1977" s="9" t="s">
        <v>77</v>
      </c>
      <c r="J1977">
        <v>0.02</v>
      </c>
      <c r="K1977">
        <v>1.2E-2</v>
      </c>
      <c r="M1977">
        <v>1.1999999999999999E-3</v>
      </c>
      <c r="N1977">
        <v>6.0000000000000001E-3</v>
      </c>
      <c r="S1977">
        <v>8.0000000000000004E-4</v>
      </c>
    </row>
    <row r="1978" spans="1:90" x14ac:dyDescent="0.2">
      <c r="A1978" s="9">
        <v>4</v>
      </c>
      <c r="B1978" t="s">
        <v>49</v>
      </c>
      <c r="C1978" t="s">
        <v>170</v>
      </c>
      <c r="D1978" s="9">
        <v>5</v>
      </c>
      <c r="E1978" s="9">
        <v>2</v>
      </c>
      <c r="F1978" s="9">
        <v>25</v>
      </c>
      <c r="G1978" s="9">
        <v>0.04</v>
      </c>
      <c r="I1978" s="9" t="s">
        <v>77</v>
      </c>
      <c r="J1978">
        <v>3.1600000000000003E-2</v>
      </c>
      <c r="K1978">
        <v>6.0000000000000001E-3</v>
      </c>
      <c r="M1978">
        <v>3.5999999999999997E-4</v>
      </c>
      <c r="N1978">
        <v>2E-3</v>
      </c>
      <c r="AS1978">
        <v>4.0000000000000003E-5</v>
      </c>
    </row>
    <row r="1979" spans="1:90" x14ac:dyDescent="0.2">
      <c r="A1979" s="9">
        <v>3</v>
      </c>
      <c r="B1979" t="s">
        <v>49</v>
      </c>
      <c r="C1979" t="s">
        <v>170</v>
      </c>
      <c r="D1979" s="9">
        <v>5</v>
      </c>
      <c r="E1979" s="9">
        <v>3</v>
      </c>
      <c r="F1979" s="9">
        <v>23.1</v>
      </c>
      <c r="G1979" s="9">
        <v>0.04</v>
      </c>
      <c r="I1979" s="9" t="s">
        <v>77</v>
      </c>
      <c r="J1979">
        <v>0.03</v>
      </c>
      <c r="K1979">
        <v>8.0000000000000002E-3</v>
      </c>
      <c r="N1979">
        <v>2E-3</v>
      </c>
    </row>
    <row r="1980" spans="1:90" x14ac:dyDescent="0.2">
      <c r="A1980" s="9">
        <v>14</v>
      </c>
      <c r="B1980" t="s">
        <v>49</v>
      </c>
      <c r="C1980" t="s">
        <v>168</v>
      </c>
      <c r="D1980" s="9">
        <v>1</v>
      </c>
      <c r="E1980" s="9">
        <v>4</v>
      </c>
      <c r="F1980" s="9">
        <v>24.9</v>
      </c>
      <c r="G1980" s="9">
        <v>0.04</v>
      </c>
      <c r="I1980" s="9" t="s">
        <v>77</v>
      </c>
      <c r="J1980">
        <v>1.12E-2</v>
      </c>
      <c r="K1980">
        <v>1.2E-2</v>
      </c>
      <c r="M1980">
        <v>1.6E-2</v>
      </c>
      <c r="R1980">
        <v>8.0000000000000004E-4</v>
      </c>
    </row>
    <row r="1981" spans="1:90" x14ac:dyDescent="0.2">
      <c r="A1981" s="9">
        <v>18</v>
      </c>
      <c r="B1981" t="s">
        <v>49</v>
      </c>
      <c r="C1981" t="s">
        <v>168</v>
      </c>
      <c r="D1981" s="9">
        <v>1</v>
      </c>
      <c r="E1981" s="9">
        <v>4</v>
      </c>
      <c r="F1981" s="9">
        <v>25.9</v>
      </c>
      <c r="G1981" s="9">
        <v>0.04</v>
      </c>
      <c r="I1981" s="9" t="s">
        <v>77</v>
      </c>
      <c r="J1981">
        <v>0.01</v>
      </c>
      <c r="K1981">
        <v>0.01</v>
      </c>
      <c r="M1981">
        <v>1.7100000000000001E-2</v>
      </c>
      <c r="N1981">
        <v>8.9999999999999998E-4</v>
      </c>
      <c r="R1981">
        <v>2E-3</v>
      </c>
    </row>
    <row r="1982" spans="1:90" x14ac:dyDescent="0.2">
      <c r="A1982" s="9">
        <v>6</v>
      </c>
      <c r="B1982" t="s">
        <v>49</v>
      </c>
      <c r="C1982" t="s">
        <v>168</v>
      </c>
      <c r="D1982" s="9">
        <v>1</v>
      </c>
      <c r="E1982" s="9">
        <v>5</v>
      </c>
      <c r="F1982" s="9">
        <v>25.1</v>
      </c>
      <c r="G1982" s="9">
        <v>0.04</v>
      </c>
      <c r="I1982" s="9" t="s">
        <v>77</v>
      </c>
      <c r="J1982">
        <v>3.2000000000000001E-2</v>
      </c>
      <c r="M1982">
        <v>6.0000000000000001E-3</v>
      </c>
      <c r="P1982">
        <v>2E-3</v>
      </c>
    </row>
    <row r="1983" spans="1:90" x14ac:dyDescent="0.2">
      <c r="A1983" s="9">
        <v>16</v>
      </c>
      <c r="B1983" t="s">
        <v>49</v>
      </c>
      <c r="C1983" t="s">
        <v>168</v>
      </c>
      <c r="D1983" s="9">
        <v>1</v>
      </c>
      <c r="E1983" s="9">
        <v>5</v>
      </c>
      <c r="F1983" s="9">
        <v>24.2</v>
      </c>
      <c r="G1983" s="9">
        <v>0.04</v>
      </c>
      <c r="I1983" s="9" t="s">
        <v>77</v>
      </c>
      <c r="J1983">
        <v>2.3199999999999998E-2</v>
      </c>
      <c r="K1983">
        <v>0.01</v>
      </c>
      <c r="M1983">
        <v>6.0000000000000001E-3</v>
      </c>
      <c r="P1983">
        <v>8.0000000000000004E-4</v>
      </c>
    </row>
    <row r="1984" spans="1:90" x14ac:dyDescent="0.2">
      <c r="A1984" s="9">
        <v>27</v>
      </c>
      <c r="B1984" t="s">
        <v>49</v>
      </c>
      <c r="C1984" t="s">
        <v>168</v>
      </c>
      <c r="D1984" s="9">
        <v>1</v>
      </c>
      <c r="E1984" s="9">
        <v>5</v>
      </c>
      <c r="F1984" s="9">
        <v>24.1</v>
      </c>
      <c r="G1984" s="9">
        <v>0.04</v>
      </c>
      <c r="I1984" s="9" t="s">
        <v>77</v>
      </c>
      <c r="J1984">
        <v>2.0800000000000003E-2</v>
      </c>
      <c r="K1984">
        <v>0.01</v>
      </c>
      <c r="M1984">
        <v>8.0000000000000002E-3</v>
      </c>
      <c r="P1984">
        <v>1.1999999999999999E-3</v>
      </c>
    </row>
    <row r="1985" spans="1:82" x14ac:dyDescent="0.2">
      <c r="A1985" s="9">
        <v>4</v>
      </c>
      <c r="B1985" t="s">
        <v>59</v>
      </c>
      <c r="C1985" t="s">
        <v>169</v>
      </c>
      <c r="D1985" s="9">
        <v>4</v>
      </c>
      <c r="E1985" s="9">
        <v>3</v>
      </c>
      <c r="F1985" s="9">
        <v>30.6</v>
      </c>
      <c r="G1985" s="9">
        <v>0.04</v>
      </c>
      <c r="I1985" s="9" t="s">
        <v>77</v>
      </c>
      <c r="CD1985">
        <v>0.04</v>
      </c>
    </row>
    <row r="1986" spans="1:82" x14ac:dyDescent="0.2">
      <c r="A1986" s="9">
        <v>7</v>
      </c>
      <c r="B1986" t="s">
        <v>59</v>
      </c>
      <c r="C1986" t="s">
        <v>169</v>
      </c>
      <c r="D1986" s="9">
        <v>4</v>
      </c>
      <c r="E1986" s="9">
        <v>4</v>
      </c>
      <c r="F1986" s="9">
        <v>30</v>
      </c>
      <c r="G1986" s="9">
        <v>0.04</v>
      </c>
      <c r="I1986" s="9" t="s">
        <v>77</v>
      </c>
      <c r="CB1986">
        <v>0.04</v>
      </c>
    </row>
    <row r="1987" spans="1:82" x14ac:dyDescent="0.2">
      <c r="A1987" s="9">
        <v>9</v>
      </c>
      <c r="B1987" t="s">
        <v>59</v>
      </c>
      <c r="C1987" t="s">
        <v>169</v>
      </c>
      <c r="D1987" s="9">
        <v>4</v>
      </c>
      <c r="E1987" s="9">
        <v>5</v>
      </c>
      <c r="F1987" s="9">
        <v>37</v>
      </c>
      <c r="G1987" s="9">
        <v>0.04</v>
      </c>
      <c r="I1987" s="9" t="s">
        <v>77</v>
      </c>
      <c r="CB1987">
        <v>0.04</v>
      </c>
    </row>
    <row r="1988" spans="1:82" x14ac:dyDescent="0.2">
      <c r="A1988" s="9">
        <v>10</v>
      </c>
      <c r="B1988" t="s">
        <v>59</v>
      </c>
      <c r="C1988" t="s">
        <v>169</v>
      </c>
      <c r="D1988" s="9">
        <v>4</v>
      </c>
      <c r="E1988" s="9">
        <v>5</v>
      </c>
      <c r="F1988" s="9">
        <v>34.299999999999997</v>
      </c>
      <c r="G1988" s="9">
        <v>0.04</v>
      </c>
      <c r="I1988" s="9" t="s">
        <v>77</v>
      </c>
      <c r="BD1988">
        <v>2E-3</v>
      </c>
      <c r="CB1988">
        <v>3.7999999999999999E-2</v>
      </c>
    </row>
    <row r="1989" spans="1:82" x14ac:dyDescent="0.2">
      <c r="A1989" s="9">
        <v>17</v>
      </c>
      <c r="B1989" t="s">
        <v>56</v>
      </c>
      <c r="C1989" t="s">
        <v>170</v>
      </c>
      <c r="D1989" s="9">
        <v>5</v>
      </c>
      <c r="E1989" s="9">
        <v>3</v>
      </c>
      <c r="F1989" s="9">
        <v>19.7</v>
      </c>
      <c r="G1989" s="9">
        <v>0.04</v>
      </c>
      <c r="I1989" s="9" t="s">
        <v>77</v>
      </c>
      <c r="BD1989">
        <v>0.04</v>
      </c>
    </row>
    <row r="1990" spans="1:82" x14ac:dyDescent="0.2">
      <c r="A1990" s="9">
        <v>9</v>
      </c>
      <c r="B1990" t="s">
        <v>52</v>
      </c>
      <c r="C1990" t="s">
        <v>173</v>
      </c>
      <c r="D1990" s="9">
        <v>6</v>
      </c>
      <c r="E1990" s="9">
        <v>6</v>
      </c>
      <c r="F1990" s="9">
        <v>34</v>
      </c>
      <c r="G1990" s="9">
        <v>0.04</v>
      </c>
      <c r="I1990" s="9" t="s">
        <v>77</v>
      </c>
      <c r="J1990">
        <v>0.04</v>
      </c>
    </row>
    <row r="1991" spans="1:82" x14ac:dyDescent="0.2">
      <c r="A1991" s="9">
        <v>5</v>
      </c>
      <c r="B1991" t="s">
        <v>48</v>
      </c>
      <c r="C1991" t="s">
        <v>168</v>
      </c>
      <c r="D1991" s="9">
        <v>1</v>
      </c>
      <c r="E1991" s="9">
        <v>5</v>
      </c>
      <c r="F1991" s="9">
        <v>30.6</v>
      </c>
      <c r="G1991" s="9">
        <v>0.04</v>
      </c>
      <c r="I1991" s="9" t="s">
        <v>77</v>
      </c>
      <c r="J1991">
        <v>2.1600000000000001E-2</v>
      </c>
      <c r="K1991">
        <v>8.0000000000000002E-3</v>
      </c>
      <c r="M1991">
        <v>1.1999999999999999E-3</v>
      </c>
      <c r="N1991">
        <v>8.8000000000000005E-3</v>
      </c>
      <c r="P1991">
        <v>4.0000000000000002E-4</v>
      </c>
    </row>
    <row r="1992" spans="1:82" x14ac:dyDescent="0.2">
      <c r="A1992" s="9">
        <v>10</v>
      </c>
      <c r="B1992" t="s">
        <v>48</v>
      </c>
      <c r="C1992" t="s">
        <v>168</v>
      </c>
      <c r="D1992" s="9">
        <v>1</v>
      </c>
      <c r="E1992" s="9">
        <v>5</v>
      </c>
      <c r="F1992" s="9">
        <v>30.9</v>
      </c>
      <c r="G1992" s="9">
        <v>0.04</v>
      </c>
      <c r="I1992" s="9" t="s">
        <v>77</v>
      </c>
      <c r="J1992">
        <v>1.32E-2</v>
      </c>
      <c r="K1992">
        <v>0.02</v>
      </c>
      <c r="M1992">
        <v>6.0000000000000001E-3</v>
      </c>
      <c r="P1992">
        <v>8.0000000000000004E-4</v>
      </c>
    </row>
    <row r="1993" spans="1:82" x14ac:dyDescent="0.2">
      <c r="A1993" s="9">
        <v>16</v>
      </c>
      <c r="B1993" t="s">
        <v>48</v>
      </c>
      <c r="C1993" t="s">
        <v>168</v>
      </c>
      <c r="D1993" s="9">
        <v>1</v>
      </c>
      <c r="E1993" s="9">
        <v>5</v>
      </c>
      <c r="F1993" s="9">
        <v>30.6</v>
      </c>
      <c r="G1993" s="9">
        <v>0.04</v>
      </c>
      <c r="I1993" s="9" t="s">
        <v>77</v>
      </c>
      <c r="J1993">
        <v>2.8000000000000001E-2</v>
      </c>
      <c r="K1993">
        <v>4.0000000000000001E-3</v>
      </c>
      <c r="M1993">
        <v>5.6000000000000008E-3</v>
      </c>
      <c r="N1993">
        <v>4.0000000000000002E-4</v>
      </c>
      <c r="P1993">
        <v>1.1999999999999999E-3</v>
      </c>
      <c r="AL1993">
        <v>8.0000000000000004E-4</v>
      </c>
    </row>
    <row r="1994" spans="1:82" x14ac:dyDescent="0.2">
      <c r="A1994" s="9">
        <v>20</v>
      </c>
      <c r="B1994" t="s">
        <v>48</v>
      </c>
      <c r="C1994" t="s">
        <v>168</v>
      </c>
      <c r="D1994" s="9">
        <v>1</v>
      </c>
      <c r="E1994" s="9">
        <v>5</v>
      </c>
      <c r="F1994" s="9">
        <v>28</v>
      </c>
      <c r="G1994" s="9">
        <v>0.04</v>
      </c>
      <c r="I1994" s="9" t="s">
        <v>77</v>
      </c>
      <c r="J1994">
        <v>1.24E-2</v>
      </c>
      <c r="K1994">
        <v>1.6E-2</v>
      </c>
      <c r="M1994">
        <v>1.1200000000000002E-2</v>
      </c>
      <c r="P1994">
        <v>4.0000000000000002E-4</v>
      </c>
    </row>
    <row r="1995" spans="1:82" x14ac:dyDescent="0.2">
      <c r="A1995" s="9">
        <v>20</v>
      </c>
      <c r="B1995" t="s">
        <v>49</v>
      </c>
      <c r="C1995" t="s">
        <v>168</v>
      </c>
      <c r="D1995" s="9">
        <v>1</v>
      </c>
      <c r="E1995" s="9">
        <v>5</v>
      </c>
      <c r="F1995" s="9">
        <v>24.3</v>
      </c>
      <c r="G1995" s="9">
        <v>4.0000000000000008E-2</v>
      </c>
      <c r="I1995" s="9" t="s">
        <v>77</v>
      </c>
      <c r="J1995">
        <v>3.2000000000000001E-2</v>
      </c>
      <c r="K1995">
        <v>4.0000000000000001E-3</v>
      </c>
      <c r="M1995">
        <v>2.5999999999999999E-3</v>
      </c>
      <c r="N1995">
        <v>5.9999999999999995E-4</v>
      </c>
      <c r="P1995">
        <v>8.0000000000000004E-4</v>
      </c>
    </row>
    <row r="1996" spans="1:82" x14ac:dyDescent="0.2">
      <c r="A1996" s="9">
        <v>2</v>
      </c>
      <c r="B1996" t="s">
        <v>58</v>
      </c>
      <c r="C1996" t="s">
        <v>170</v>
      </c>
      <c r="D1996" s="9">
        <v>5</v>
      </c>
      <c r="E1996" s="9">
        <v>3</v>
      </c>
      <c r="F1996" s="9">
        <v>37.1</v>
      </c>
      <c r="G1996" s="9">
        <v>4.0000000000000008E-2</v>
      </c>
      <c r="I1996" s="9" t="s">
        <v>77</v>
      </c>
      <c r="J1996">
        <v>2.2000000000000002E-2</v>
      </c>
      <c r="BC1996">
        <v>1.6E-2</v>
      </c>
      <c r="CA1996">
        <v>2E-3</v>
      </c>
    </row>
    <row r="1997" spans="1:82" x14ac:dyDescent="0.2">
      <c r="A1997" s="9">
        <v>4</v>
      </c>
      <c r="B1997" t="s">
        <v>48</v>
      </c>
      <c r="C1997" t="s">
        <v>173</v>
      </c>
      <c r="D1997" s="9">
        <v>6</v>
      </c>
      <c r="E1997" s="9">
        <v>6</v>
      </c>
      <c r="F1997" s="9">
        <v>30</v>
      </c>
      <c r="G1997" s="9">
        <v>4.0000000000000008E-2</v>
      </c>
      <c r="I1997" s="9" t="s">
        <v>77</v>
      </c>
      <c r="J1997">
        <v>0.03</v>
      </c>
      <c r="K1997">
        <v>4.0000000000000001E-3</v>
      </c>
      <c r="M1997">
        <v>8.0000000000000004E-4</v>
      </c>
      <c r="N1997">
        <v>5.2000000000000006E-3</v>
      </c>
    </row>
    <row r="1998" spans="1:82" x14ac:dyDescent="0.2">
      <c r="A1998" s="9">
        <v>30</v>
      </c>
      <c r="B1998" t="s">
        <v>49</v>
      </c>
      <c r="C1998" t="s">
        <v>168</v>
      </c>
      <c r="D1998" s="9">
        <v>1</v>
      </c>
      <c r="E1998" s="9">
        <v>1</v>
      </c>
      <c r="F1998" s="9">
        <v>23.2</v>
      </c>
      <c r="G1998" s="9">
        <v>4.4999999999999998E-2</v>
      </c>
      <c r="I1998" s="9" t="s">
        <v>77</v>
      </c>
      <c r="J1998">
        <v>1.35E-2</v>
      </c>
      <c r="K1998">
        <v>1.125E-2</v>
      </c>
      <c r="M1998">
        <v>1.575E-2</v>
      </c>
      <c r="P1998">
        <v>4.0499999999999998E-3</v>
      </c>
      <c r="AS1998">
        <v>4.4999999999999999E-4</v>
      </c>
    </row>
    <row r="1999" spans="1:82" x14ac:dyDescent="0.2">
      <c r="A1999" s="9">
        <v>14</v>
      </c>
      <c r="B1999" t="s">
        <v>59</v>
      </c>
      <c r="C1999" t="s">
        <v>169</v>
      </c>
      <c r="D1999" s="9">
        <v>4</v>
      </c>
      <c r="E1999" s="9">
        <v>5</v>
      </c>
      <c r="F1999" s="9">
        <v>33.200000000000003</v>
      </c>
      <c r="G1999" s="9">
        <v>4.4999999999999998E-2</v>
      </c>
      <c r="I1999" s="9" t="s">
        <v>77</v>
      </c>
      <c r="CB1999">
        <v>4.4999999999999998E-2</v>
      </c>
    </row>
    <row r="2000" spans="1:82" x14ac:dyDescent="0.2">
      <c r="A2000" s="9">
        <v>6</v>
      </c>
      <c r="B2000" t="s">
        <v>58</v>
      </c>
      <c r="C2000" t="s">
        <v>168</v>
      </c>
      <c r="D2000" s="9">
        <v>1</v>
      </c>
      <c r="E2000" s="9">
        <v>2</v>
      </c>
      <c r="F2000" s="9">
        <v>36.4</v>
      </c>
      <c r="G2000" s="9">
        <v>4.4999999999999998E-2</v>
      </c>
      <c r="I2000" s="9" t="s">
        <v>77</v>
      </c>
      <c r="P2000">
        <v>8.9999999999999998E-4</v>
      </c>
      <c r="AA2000">
        <v>1.7999999999999999E-2</v>
      </c>
      <c r="AQ2000">
        <v>1.3500000000000001E-3</v>
      </c>
      <c r="BV2000">
        <v>1.125E-2</v>
      </c>
      <c r="CD2000">
        <v>1.35E-2</v>
      </c>
    </row>
    <row r="2001" spans="1:82" x14ac:dyDescent="0.2">
      <c r="A2001" s="9">
        <v>19</v>
      </c>
      <c r="B2001" t="s">
        <v>49</v>
      </c>
      <c r="C2001" t="s">
        <v>168</v>
      </c>
      <c r="D2001" s="9">
        <v>1</v>
      </c>
      <c r="E2001" s="9">
        <v>1</v>
      </c>
      <c r="F2001" s="9">
        <v>23.1</v>
      </c>
      <c r="G2001" s="9">
        <v>4.5000000000000005E-2</v>
      </c>
      <c r="I2001" s="9" t="s">
        <v>77</v>
      </c>
      <c r="J2001">
        <v>2.0250000000000001E-2</v>
      </c>
      <c r="K2001">
        <v>1.35E-2</v>
      </c>
      <c r="M2001">
        <v>8.9999999999999993E-3</v>
      </c>
      <c r="P2001">
        <v>2.2499999999999998E-3</v>
      </c>
    </row>
    <row r="2002" spans="1:82" x14ac:dyDescent="0.2">
      <c r="A2002" s="9">
        <v>2</v>
      </c>
      <c r="B2002" t="s">
        <v>53</v>
      </c>
      <c r="C2002" t="s">
        <v>168</v>
      </c>
      <c r="D2002" s="9">
        <v>1</v>
      </c>
      <c r="E2002" s="9">
        <v>2</v>
      </c>
      <c r="F2002" s="9">
        <v>36.700000000000003</v>
      </c>
      <c r="G2002" s="9">
        <v>4.8000000000000001E-2</v>
      </c>
      <c r="I2002" s="9" t="s">
        <v>77</v>
      </c>
      <c r="CC2002">
        <v>4.8000000000000001E-2</v>
      </c>
    </row>
    <row r="2003" spans="1:82" x14ac:dyDescent="0.2">
      <c r="A2003" s="9">
        <v>1</v>
      </c>
      <c r="B2003" t="s">
        <v>47</v>
      </c>
      <c r="C2003" t="s">
        <v>170</v>
      </c>
      <c r="D2003" s="9">
        <v>5</v>
      </c>
      <c r="E2003" s="9">
        <v>6</v>
      </c>
      <c r="F2003" s="9">
        <v>77.900000000000006</v>
      </c>
      <c r="G2003" s="9">
        <v>4.8000000000000001E-2</v>
      </c>
      <c r="I2003" s="9" t="s">
        <v>77</v>
      </c>
      <c r="J2003">
        <v>8.0000000000000002E-3</v>
      </c>
      <c r="W2003">
        <v>0.04</v>
      </c>
    </row>
    <row r="2004" spans="1:82" x14ac:dyDescent="0.2">
      <c r="A2004" s="9">
        <v>1</v>
      </c>
      <c r="B2004" t="s">
        <v>49</v>
      </c>
      <c r="C2004" t="s">
        <v>168</v>
      </c>
      <c r="D2004" s="9">
        <v>1</v>
      </c>
      <c r="E2004" s="9">
        <v>2</v>
      </c>
      <c r="F2004" s="9">
        <v>24.7</v>
      </c>
      <c r="G2004" s="9">
        <v>4.9999999999999996E-2</v>
      </c>
      <c r="I2004" s="9" t="s">
        <v>77</v>
      </c>
      <c r="J2004">
        <v>1.2500000000000001E-2</v>
      </c>
      <c r="K2004">
        <v>1.4999999999999999E-2</v>
      </c>
      <c r="M2004">
        <v>1.7500000000000002E-2</v>
      </c>
      <c r="P2004">
        <v>5.0000000000000001E-3</v>
      </c>
    </row>
    <row r="2005" spans="1:82" x14ac:dyDescent="0.2">
      <c r="A2005" s="9">
        <v>2</v>
      </c>
      <c r="B2005" t="s">
        <v>49</v>
      </c>
      <c r="C2005" t="s">
        <v>168</v>
      </c>
      <c r="D2005" s="9">
        <v>1</v>
      </c>
      <c r="E2005" s="9">
        <v>2</v>
      </c>
      <c r="F2005" s="9">
        <v>26.4</v>
      </c>
      <c r="G2005" s="9">
        <v>4.9999999999999996E-2</v>
      </c>
      <c r="I2005" s="9" t="s">
        <v>77</v>
      </c>
      <c r="J2005">
        <v>1.4999999999999999E-2</v>
      </c>
      <c r="K2005">
        <v>1.2500000000000001E-2</v>
      </c>
      <c r="M2005">
        <v>1.7500000000000002E-2</v>
      </c>
      <c r="P2005">
        <v>5.0000000000000001E-3</v>
      </c>
    </row>
    <row r="2006" spans="1:82" x14ac:dyDescent="0.2">
      <c r="A2006" s="9">
        <v>4</v>
      </c>
      <c r="B2006" t="s">
        <v>49</v>
      </c>
      <c r="C2006" t="s">
        <v>168</v>
      </c>
      <c r="D2006" s="9">
        <v>1</v>
      </c>
      <c r="E2006" s="9">
        <v>2</v>
      </c>
      <c r="F2006" s="9">
        <v>24</v>
      </c>
      <c r="G2006" s="9">
        <v>4.9999999999999996E-2</v>
      </c>
      <c r="I2006" s="9" t="s">
        <v>77</v>
      </c>
      <c r="J2006">
        <v>1.2999999999999999E-2</v>
      </c>
      <c r="K2006">
        <v>1.4999999999999999E-2</v>
      </c>
      <c r="M2006">
        <v>1.4999999999999999E-2</v>
      </c>
      <c r="P2006">
        <v>6.0000000000000001E-3</v>
      </c>
      <c r="AK2006">
        <v>1E-3</v>
      </c>
    </row>
    <row r="2007" spans="1:82" x14ac:dyDescent="0.2">
      <c r="A2007" s="9">
        <v>5</v>
      </c>
      <c r="B2007" t="s">
        <v>49</v>
      </c>
      <c r="C2007" t="s">
        <v>168</v>
      </c>
      <c r="D2007" s="9">
        <v>1</v>
      </c>
      <c r="E2007" s="9">
        <v>2</v>
      </c>
      <c r="F2007" s="9">
        <v>25.6</v>
      </c>
      <c r="G2007" s="9">
        <v>4.9999999999999996E-2</v>
      </c>
      <c r="I2007" s="9" t="s">
        <v>77</v>
      </c>
      <c r="J2007">
        <v>1.2500000000000001E-2</v>
      </c>
      <c r="K2007">
        <v>1.2E-2</v>
      </c>
      <c r="M2007">
        <v>0.02</v>
      </c>
      <c r="P2007">
        <v>4.4999999999999997E-3</v>
      </c>
      <c r="BG2007">
        <v>1E-3</v>
      </c>
    </row>
    <row r="2008" spans="1:82" x14ac:dyDescent="0.2">
      <c r="A2008" s="9">
        <v>2</v>
      </c>
      <c r="B2008" t="s">
        <v>49</v>
      </c>
      <c r="C2008" t="s">
        <v>168</v>
      </c>
      <c r="D2008" s="9">
        <v>1</v>
      </c>
      <c r="E2008" s="9">
        <v>3</v>
      </c>
      <c r="F2008" s="9">
        <v>27.7</v>
      </c>
      <c r="G2008" s="9">
        <v>4.9999999999999996E-2</v>
      </c>
      <c r="I2008" s="9" t="s">
        <v>77</v>
      </c>
      <c r="J2008">
        <v>0.01</v>
      </c>
      <c r="K2008">
        <v>1.4999999999999999E-2</v>
      </c>
      <c r="M2008">
        <v>1.4999999999999999E-2</v>
      </c>
      <c r="P2008">
        <v>4.0000000000000001E-3</v>
      </c>
      <c r="R2008">
        <v>6.0000000000000001E-3</v>
      </c>
    </row>
    <row r="2009" spans="1:82" x14ac:dyDescent="0.2">
      <c r="A2009" s="9">
        <v>6</v>
      </c>
      <c r="B2009" t="s">
        <v>49</v>
      </c>
      <c r="C2009" t="s">
        <v>168</v>
      </c>
      <c r="D2009" s="9">
        <v>1</v>
      </c>
      <c r="E2009" s="9">
        <v>3</v>
      </c>
      <c r="F2009" s="9">
        <v>26.6</v>
      </c>
      <c r="G2009" s="9">
        <v>4.9999999999999996E-2</v>
      </c>
      <c r="I2009" s="9" t="s">
        <v>77</v>
      </c>
      <c r="J2009">
        <v>1.2500000000000001E-2</v>
      </c>
      <c r="K2009">
        <v>1.55E-2</v>
      </c>
      <c r="M2009">
        <v>0.01</v>
      </c>
      <c r="N2009">
        <v>5.0000000000000001E-3</v>
      </c>
      <c r="P2009">
        <v>2E-3</v>
      </c>
      <c r="AK2009">
        <v>5.0000000000000001E-3</v>
      </c>
    </row>
    <row r="2010" spans="1:82" x14ac:dyDescent="0.2">
      <c r="A2010" s="9">
        <v>7</v>
      </c>
      <c r="B2010" t="s">
        <v>49</v>
      </c>
      <c r="C2010" t="s">
        <v>168</v>
      </c>
      <c r="D2010" s="9">
        <v>1</v>
      </c>
      <c r="E2010" s="9">
        <v>3</v>
      </c>
      <c r="F2010" s="9">
        <v>27.7</v>
      </c>
      <c r="G2010" s="9">
        <v>4.9999999999999996E-2</v>
      </c>
      <c r="I2010" s="9" t="s">
        <v>77</v>
      </c>
      <c r="J2010">
        <v>1.0999999999999999E-2</v>
      </c>
      <c r="K2010">
        <v>1.7500000000000002E-2</v>
      </c>
      <c r="M2010">
        <v>1.4999999999999999E-2</v>
      </c>
      <c r="P2010">
        <v>1.5E-3</v>
      </c>
      <c r="AK2010">
        <v>5.0000000000000001E-3</v>
      </c>
    </row>
    <row r="2011" spans="1:82" x14ac:dyDescent="0.2">
      <c r="A2011" s="9">
        <v>3</v>
      </c>
      <c r="B2011" t="s">
        <v>49</v>
      </c>
      <c r="C2011" t="s">
        <v>168</v>
      </c>
      <c r="D2011" s="9">
        <v>1</v>
      </c>
      <c r="E2011" s="9">
        <v>4</v>
      </c>
      <c r="F2011" s="9">
        <v>29</v>
      </c>
      <c r="G2011" s="9">
        <v>4.9999999999999996E-2</v>
      </c>
      <c r="I2011" s="9" t="s">
        <v>77</v>
      </c>
      <c r="J2011">
        <v>1.7500000000000002E-2</v>
      </c>
      <c r="K2011">
        <v>1.4999999999999999E-2</v>
      </c>
      <c r="M2011">
        <v>1.15E-2</v>
      </c>
      <c r="N2011">
        <v>1E-3</v>
      </c>
      <c r="R2011">
        <v>4.4999999999999997E-3</v>
      </c>
      <c r="AK2011">
        <v>5.0000000000000001E-4</v>
      </c>
    </row>
    <row r="2012" spans="1:82" x14ac:dyDescent="0.2">
      <c r="A2012" s="9">
        <v>4</v>
      </c>
      <c r="B2012" t="s">
        <v>49</v>
      </c>
      <c r="C2012" t="s">
        <v>168</v>
      </c>
      <c r="D2012" s="9">
        <v>1</v>
      </c>
      <c r="E2012" s="9">
        <v>4</v>
      </c>
      <c r="F2012" s="9">
        <v>27.9</v>
      </c>
      <c r="G2012" s="9">
        <v>4.9999999999999996E-2</v>
      </c>
      <c r="I2012" s="9" t="s">
        <v>77</v>
      </c>
      <c r="J2012">
        <v>1.4999999999999999E-2</v>
      </c>
      <c r="K2012">
        <v>1.4999999999999999E-2</v>
      </c>
      <c r="M2012">
        <v>1.4999999999999999E-2</v>
      </c>
      <c r="R2012">
        <v>4.4999999999999997E-3</v>
      </c>
      <c r="AK2012">
        <v>5.0000000000000001E-4</v>
      </c>
    </row>
    <row r="2013" spans="1:82" x14ac:dyDescent="0.2">
      <c r="A2013" s="9">
        <v>17</v>
      </c>
      <c r="B2013" t="s">
        <v>49</v>
      </c>
      <c r="C2013" t="s">
        <v>168</v>
      </c>
      <c r="D2013" s="9">
        <v>1</v>
      </c>
      <c r="E2013" s="9">
        <v>5</v>
      </c>
      <c r="F2013" s="9">
        <v>25.1</v>
      </c>
      <c r="G2013" s="9">
        <v>4.9999999999999996E-2</v>
      </c>
      <c r="I2013" s="9" t="s">
        <v>77</v>
      </c>
      <c r="J2013">
        <v>2.8999999999999998E-2</v>
      </c>
      <c r="K2013">
        <v>1.2500000000000001E-2</v>
      </c>
      <c r="M2013">
        <v>7.4999999999999997E-3</v>
      </c>
      <c r="P2013">
        <v>1E-3</v>
      </c>
    </row>
    <row r="2014" spans="1:82" x14ac:dyDescent="0.2">
      <c r="A2014" s="9">
        <v>23</v>
      </c>
      <c r="B2014" t="s">
        <v>49</v>
      </c>
      <c r="C2014" t="s">
        <v>168</v>
      </c>
      <c r="D2014" s="9">
        <v>1</v>
      </c>
      <c r="E2014" s="9">
        <v>5</v>
      </c>
      <c r="F2014" s="9">
        <v>25.6</v>
      </c>
      <c r="G2014" s="9">
        <v>4.9999999999999996E-2</v>
      </c>
      <c r="I2014" s="9" t="s">
        <v>77</v>
      </c>
      <c r="J2014">
        <v>0.04</v>
      </c>
      <c r="K2014">
        <v>4.0000000000000001E-3</v>
      </c>
      <c r="M2014">
        <v>5.0000000000000001E-3</v>
      </c>
      <c r="P2014">
        <v>1E-3</v>
      </c>
    </row>
    <row r="2015" spans="1:82" x14ac:dyDescent="0.2">
      <c r="A2015" s="9">
        <v>24</v>
      </c>
      <c r="B2015" t="s">
        <v>48</v>
      </c>
      <c r="C2015" t="s">
        <v>168</v>
      </c>
      <c r="D2015" s="9">
        <v>1</v>
      </c>
      <c r="E2015" s="9">
        <v>5</v>
      </c>
      <c r="F2015" s="9">
        <v>30.5</v>
      </c>
      <c r="G2015" s="9">
        <v>4.9999999999999996E-2</v>
      </c>
      <c r="I2015" s="9" t="s">
        <v>77</v>
      </c>
      <c r="J2015">
        <v>2.75E-2</v>
      </c>
      <c r="K2015">
        <v>1.4999999999999999E-2</v>
      </c>
      <c r="M2015">
        <v>7.4999999999999997E-3</v>
      </c>
    </row>
    <row r="2016" spans="1:82" x14ac:dyDescent="0.2">
      <c r="A2016" s="9">
        <v>13</v>
      </c>
      <c r="B2016" t="s">
        <v>53</v>
      </c>
      <c r="C2016" t="s">
        <v>169</v>
      </c>
      <c r="D2016" s="9">
        <v>4</v>
      </c>
      <c r="E2016" s="9">
        <v>3</v>
      </c>
      <c r="F2016" s="9">
        <v>37.6</v>
      </c>
      <c r="G2016" s="9">
        <v>0.05</v>
      </c>
      <c r="I2016" s="9" t="s">
        <v>77</v>
      </c>
      <c r="AX2016">
        <v>1.5E-3</v>
      </c>
      <c r="CA2016">
        <v>3.5000000000000005E-3</v>
      </c>
      <c r="CD2016">
        <v>4.5000000000000005E-2</v>
      </c>
    </row>
    <row r="2017" spans="1:45" x14ac:dyDescent="0.2">
      <c r="A2017" s="9">
        <v>2</v>
      </c>
      <c r="B2017" t="s">
        <v>49</v>
      </c>
      <c r="C2017" t="s">
        <v>168</v>
      </c>
      <c r="D2017" s="9">
        <v>1</v>
      </c>
      <c r="E2017" s="9">
        <v>1</v>
      </c>
      <c r="F2017" s="9">
        <v>27</v>
      </c>
      <c r="G2017" s="9">
        <v>0.05</v>
      </c>
      <c r="I2017" s="9" t="s">
        <v>77</v>
      </c>
      <c r="J2017">
        <v>1.4999999999999999E-2</v>
      </c>
      <c r="K2017">
        <v>1.7500000000000002E-2</v>
      </c>
      <c r="M2017">
        <v>1.4999999999999999E-2</v>
      </c>
      <c r="P2017">
        <v>2E-3</v>
      </c>
      <c r="AL2017">
        <v>5.0000000000000001E-4</v>
      </c>
    </row>
    <row r="2018" spans="1:45" x14ac:dyDescent="0.2">
      <c r="A2018" s="9">
        <v>3</v>
      </c>
      <c r="B2018" t="s">
        <v>49</v>
      </c>
      <c r="C2018" t="s">
        <v>168</v>
      </c>
      <c r="D2018" s="9">
        <v>1</v>
      </c>
      <c r="E2018" s="9">
        <v>1</v>
      </c>
      <c r="F2018" s="9">
        <v>23.5</v>
      </c>
      <c r="G2018" s="9">
        <v>0.05</v>
      </c>
      <c r="I2018" s="9" t="s">
        <v>77</v>
      </c>
      <c r="J2018">
        <v>0.01</v>
      </c>
      <c r="K2018">
        <v>2.2499999999999999E-2</v>
      </c>
      <c r="M2018">
        <v>1.2500000000000001E-2</v>
      </c>
      <c r="P2018">
        <v>4.0000000000000001E-3</v>
      </c>
      <c r="AL2018">
        <v>1E-3</v>
      </c>
    </row>
    <row r="2019" spans="1:45" x14ac:dyDescent="0.2">
      <c r="A2019" s="9">
        <v>4</v>
      </c>
      <c r="B2019" t="s">
        <v>49</v>
      </c>
      <c r="C2019" t="s">
        <v>168</v>
      </c>
      <c r="D2019" s="9">
        <v>1</v>
      </c>
      <c r="E2019" s="9">
        <v>1</v>
      </c>
      <c r="F2019" s="9">
        <v>25.5</v>
      </c>
      <c r="G2019" s="9">
        <v>0.05</v>
      </c>
      <c r="I2019" s="9" t="s">
        <v>77</v>
      </c>
      <c r="J2019">
        <v>5.0000000000000001E-3</v>
      </c>
      <c r="K2019">
        <v>0.03</v>
      </c>
      <c r="M2019">
        <v>9.4999999999999998E-3</v>
      </c>
      <c r="N2019">
        <v>5.0000000000000001E-4</v>
      </c>
      <c r="P2019">
        <v>3.5000000000000005E-3</v>
      </c>
      <c r="AL2019">
        <v>1.5E-3</v>
      </c>
    </row>
    <row r="2020" spans="1:45" x14ac:dyDescent="0.2">
      <c r="A2020" s="9">
        <v>5</v>
      </c>
      <c r="B2020" t="s">
        <v>49</v>
      </c>
      <c r="C2020" t="s">
        <v>168</v>
      </c>
      <c r="D2020" s="9">
        <v>1</v>
      </c>
      <c r="E2020" s="9">
        <v>1</v>
      </c>
      <c r="F2020" s="9">
        <v>24.3</v>
      </c>
      <c r="G2020" s="9">
        <v>0.05</v>
      </c>
      <c r="I2020" s="9" t="s">
        <v>77</v>
      </c>
      <c r="J2020">
        <v>6.5000000000000006E-3</v>
      </c>
      <c r="K2020">
        <v>3.5000000000000003E-2</v>
      </c>
      <c r="M2020">
        <v>7.4999999999999997E-3</v>
      </c>
      <c r="P2020">
        <v>1E-3</v>
      </c>
    </row>
    <row r="2021" spans="1:45" x14ac:dyDescent="0.2">
      <c r="A2021" s="9">
        <v>6</v>
      </c>
      <c r="B2021" t="s">
        <v>49</v>
      </c>
      <c r="C2021" t="s">
        <v>168</v>
      </c>
      <c r="D2021" s="9">
        <v>1</v>
      </c>
      <c r="E2021" s="9">
        <v>1</v>
      </c>
      <c r="F2021" s="9">
        <v>23.7</v>
      </c>
      <c r="G2021" s="9">
        <v>0.05</v>
      </c>
      <c r="I2021" s="9" t="s">
        <v>77</v>
      </c>
      <c r="J2021">
        <v>1.2500000000000001E-2</v>
      </c>
      <c r="K2021">
        <v>0.02</v>
      </c>
      <c r="M2021">
        <v>1.2500000000000001E-2</v>
      </c>
      <c r="P2021">
        <v>3.0000000000000001E-3</v>
      </c>
      <c r="AL2021">
        <v>2E-3</v>
      </c>
    </row>
    <row r="2022" spans="1:45" x14ac:dyDescent="0.2">
      <c r="A2022" s="9">
        <v>8</v>
      </c>
      <c r="B2022" t="s">
        <v>49</v>
      </c>
      <c r="C2022" t="s">
        <v>168</v>
      </c>
      <c r="D2022" s="9">
        <v>1</v>
      </c>
      <c r="E2022" s="9">
        <v>1</v>
      </c>
      <c r="F2022" s="9">
        <v>25.5</v>
      </c>
      <c r="G2022" s="9">
        <v>0.05</v>
      </c>
      <c r="I2022" s="9" t="s">
        <v>77</v>
      </c>
      <c r="J2022">
        <v>0.01</v>
      </c>
      <c r="K2022">
        <v>2.5000000000000001E-2</v>
      </c>
      <c r="M2022">
        <v>7.0000000000000001E-3</v>
      </c>
      <c r="N2022">
        <v>5.0000000000000001E-4</v>
      </c>
      <c r="P2022">
        <v>4.0000000000000001E-3</v>
      </c>
      <c r="AL2022">
        <v>3.5000000000000005E-3</v>
      </c>
    </row>
    <row r="2023" spans="1:45" x14ac:dyDescent="0.2">
      <c r="A2023" s="9">
        <v>9</v>
      </c>
      <c r="B2023" t="s">
        <v>49</v>
      </c>
      <c r="C2023" t="s">
        <v>168</v>
      </c>
      <c r="D2023" s="9">
        <v>1</v>
      </c>
      <c r="E2023" s="9">
        <v>1</v>
      </c>
      <c r="F2023" s="9">
        <v>24.6</v>
      </c>
      <c r="G2023" s="9">
        <v>0.05</v>
      </c>
      <c r="I2023" s="9" t="s">
        <v>77</v>
      </c>
      <c r="J2023">
        <v>1.2500000000000001E-2</v>
      </c>
      <c r="K2023">
        <v>2.75E-2</v>
      </c>
      <c r="M2023">
        <v>7.0000000000000001E-3</v>
      </c>
      <c r="N2023">
        <v>5.0000000000000001E-4</v>
      </c>
      <c r="P2023">
        <v>2.5000000000000001E-3</v>
      </c>
    </row>
    <row r="2024" spans="1:45" x14ac:dyDescent="0.2">
      <c r="A2024" s="9">
        <v>10</v>
      </c>
      <c r="B2024" t="s">
        <v>49</v>
      </c>
      <c r="C2024" t="s">
        <v>168</v>
      </c>
      <c r="D2024" s="9">
        <v>1</v>
      </c>
      <c r="E2024" s="9">
        <v>1</v>
      </c>
      <c r="F2024" s="9">
        <v>23.5</v>
      </c>
      <c r="G2024" s="9">
        <v>0.05</v>
      </c>
      <c r="I2024" s="9" t="s">
        <v>77</v>
      </c>
      <c r="J2024">
        <v>1.2500000000000001E-2</v>
      </c>
      <c r="K2024">
        <v>1.7500000000000002E-2</v>
      </c>
      <c r="M2024">
        <v>1.4999999999999999E-2</v>
      </c>
      <c r="P2024">
        <v>3.5000000000000005E-3</v>
      </c>
      <c r="AS2024">
        <v>1.5E-3</v>
      </c>
    </row>
    <row r="2025" spans="1:45" x14ac:dyDescent="0.2">
      <c r="A2025" s="9">
        <v>11</v>
      </c>
      <c r="B2025" t="s">
        <v>49</v>
      </c>
      <c r="C2025" t="s">
        <v>168</v>
      </c>
      <c r="D2025" s="9">
        <v>1</v>
      </c>
      <c r="E2025" s="9">
        <v>1</v>
      </c>
      <c r="F2025" s="9">
        <v>23.5</v>
      </c>
      <c r="G2025" s="9">
        <v>0.05</v>
      </c>
      <c r="I2025" s="9" t="s">
        <v>77</v>
      </c>
      <c r="J2025">
        <v>1.4999999999999999E-2</v>
      </c>
      <c r="K2025">
        <v>0.02</v>
      </c>
      <c r="M2025">
        <v>1.2500000000000001E-2</v>
      </c>
      <c r="P2025">
        <v>2.5000000000000001E-3</v>
      </c>
    </row>
    <row r="2026" spans="1:45" x14ac:dyDescent="0.2">
      <c r="A2026" s="9">
        <v>13</v>
      </c>
      <c r="B2026" t="s">
        <v>49</v>
      </c>
      <c r="C2026" t="s">
        <v>168</v>
      </c>
      <c r="D2026" s="9">
        <v>1</v>
      </c>
      <c r="E2026" s="9">
        <v>1</v>
      </c>
      <c r="F2026" s="9">
        <v>22</v>
      </c>
      <c r="G2026" s="9">
        <v>0.05</v>
      </c>
      <c r="I2026" s="9" t="s">
        <v>77</v>
      </c>
      <c r="J2026">
        <v>5.0000000000000001E-3</v>
      </c>
      <c r="K2026">
        <v>0.03</v>
      </c>
      <c r="M2026">
        <v>0.01</v>
      </c>
      <c r="P2026">
        <v>3.5000000000000005E-3</v>
      </c>
      <c r="AL2026">
        <v>1.5E-3</v>
      </c>
    </row>
    <row r="2027" spans="1:45" x14ac:dyDescent="0.2">
      <c r="A2027" s="9">
        <v>14</v>
      </c>
      <c r="B2027" t="s">
        <v>49</v>
      </c>
      <c r="C2027" t="s">
        <v>168</v>
      </c>
      <c r="D2027" s="9">
        <v>1</v>
      </c>
      <c r="E2027" s="9">
        <v>1</v>
      </c>
      <c r="F2027" s="9">
        <v>23.2</v>
      </c>
      <c r="G2027" s="9">
        <v>0.05</v>
      </c>
      <c r="I2027" s="9" t="s">
        <v>77</v>
      </c>
      <c r="J2027">
        <v>1.7500000000000002E-2</v>
      </c>
      <c r="K2027">
        <v>1.3500000000000002E-2</v>
      </c>
      <c r="M2027">
        <v>1.4999999999999999E-2</v>
      </c>
      <c r="P2027">
        <v>3.0000000000000001E-3</v>
      </c>
      <c r="AL2027">
        <v>1E-3</v>
      </c>
    </row>
    <row r="2028" spans="1:45" x14ac:dyDescent="0.2">
      <c r="A2028" s="9">
        <v>15</v>
      </c>
      <c r="B2028" t="s">
        <v>49</v>
      </c>
      <c r="C2028" t="s">
        <v>168</v>
      </c>
      <c r="D2028" s="9">
        <v>1</v>
      </c>
      <c r="E2028" s="9">
        <v>1</v>
      </c>
      <c r="F2028" s="9">
        <v>24.3</v>
      </c>
      <c r="G2028" s="9">
        <v>0.05</v>
      </c>
      <c r="I2028" s="9" t="s">
        <v>77</v>
      </c>
      <c r="J2028">
        <v>1.7500000000000002E-2</v>
      </c>
      <c r="K2028">
        <v>1.4999999999999999E-2</v>
      </c>
      <c r="M2028">
        <v>1.2500000000000001E-2</v>
      </c>
      <c r="P2028">
        <v>2E-3</v>
      </c>
      <c r="AL2028">
        <v>3.0000000000000001E-3</v>
      </c>
    </row>
    <row r="2029" spans="1:45" x14ac:dyDescent="0.2">
      <c r="A2029" s="9">
        <v>16</v>
      </c>
      <c r="B2029" t="s">
        <v>49</v>
      </c>
      <c r="C2029" t="s">
        <v>168</v>
      </c>
      <c r="D2029" s="9">
        <v>1</v>
      </c>
      <c r="E2029" s="9">
        <v>1</v>
      </c>
      <c r="F2029" s="9">
        <v>24</v>
      </c>
      <c r="G2029" s="9">
        <v>0.05</v>
      </c>
      <c r="I2029" s="9" t="s">
        <v>77</v>
      </c>
      <c r="J2029">
        <v>0.01</v>
      </c>
      <c r="K2029">
        <v>2.5000000000000001E-2</v>
      </c>
      <c r="M2029">
        <v>1.2500000000000001E-2</v>
      </c>
      <c r="P2029">
        <v>2.5000000000000001E-3</v>
      </c>
    </row>
    <row r="2030" spans="1:45" x14ac:dyDescent="0.2">
      <c r="A2030" s="9">
        <v>3</v>
      </c>
      <c r="B2030" t="s">
        <v>49</v>
      </c>
      <c r="C2030" t="s">
        <v>170</v>
      </c>
      <c r="D2030" s="9">
        <v>5</v>
      </c>
      <c r="E2030" s="9">
        <v>1</v>
      </c>
      <c r="F2030" s="9">
        <v>24.2</v>
      </c>
      <c r="G2030" s="9">
        <v>0.05</v>
      </c>
      <c r="I2030" s="9" t="s">
        <v>77</v>
      </c>
      <c r="J2030">
        <v>3.2500000000000001E-2</v>
      </c>
      <c r="K2030">
        <v>1.0000000000000002E-2</v>
      </c>
      <c r="M2030">
        <v>1E-3</v>
      </c>
      <c r="N2030">
        <v>6.0000000000000001E-3</v>
      </c>
      <c r="S2030">
        <v>5.0000000000000001E-4</v>
      </c>
    </row>
    <row r="2031" spans="1:45" x14ac:dyDescent="0.2">
      <c r="A2031" s="9">
        <v>11</v>
      </c>
      <c r="B2031" t="s">
        <v>49</v>
      </c>
      <c r="C2031" t="s">
        <v>170</v>
      </c>
      <c r="D2031" s="9">
        <v>5</v>
      </c>
      <c r="E2031" s="9">
        <v>1</v>
      </c>
      <c r="F2031" s="9">
        <v>21.4</v>
      </c>
      <c r="G2031" s="9">
        <v>0.05</v>
      </c>
      <c r="I2031" s="9" t="s">
        <v>77</v>
      </c>
      <c r="J2031">
        <v>0.03</v>
      </c>
      <c r="K2031">
        <v>1.2500000000000001E-2</v>
      </c>
      <c r="M2031">
        <v>2.5000000000000005E-3</v>
      </c>
      <c r="N2031">
        <v>3.5000000000000005E-3</v>
      </c>
      <c r="S2031">
        <v>1.5E-3</v>
      </c>
    </row>
    <row r="2032" spans="1:45" x14ac:dyDescent="0.2">
      <c r="A2032" s="9">
        <v>7</v>
      </c>
      <c r="B2032" t="s">
        <v>49</v>
      </c>
      <c r="C2032" t="s">
        <v>168</v>
      </c>
      <c r="D2032" s="9">
        <v>1</v>
      </c>
      <c r="E2032" s="9">
        <v>2</v>
      </c>
      <c r="F2032" s="9">
        <v>25.5</v>
      </c>
      <c r="G2032" s="9">
        <v>0.05</v>
      </c>
      <c r="I2032" s="9" t="s">
        <v>77</v>
      </c>
      <c r="J2032">
        <v>1.4999999999999999E-2</v>
      </c>
      <c r="K2032">
        <v>1.7000000000000001E-2</v>
      </c>
      <c r="M2032">
        <v>1.4999999999999999E-2</v>
      </c>
      <c r="P2032">
        <v>2.5000000000000001E-3</v>
      </c>
      <c r="AK2032">
        <v>5.0000000000000001E-4</v>
      </c>
    </row>
    <row r="2033" spans="1:37" x14ac:dyDescent="0.2">
      <c r="A2033" s="9">
        <v>8</v>
      </c>
      <c r="B2033" t="s">
        <v>49</v>
      </c>
      <c r="C2033" t="s">
        <v>168</v>
      </c>
      <c r="D2033" s="9">
        <v>1</v>
      </c>
      <c r="E2033" s="9">
        <v>2</v>
      </c>
      <c r="F2033" s="9">
        <v>25.7</v>
      </c>
      <c r="G2033" s="9">
        <v>0.05</v>
      </c>
      <c r="I2033" s="9" t="s">
        <v>77</v>
      </c>
      <c r="J2033">
        <v>8.5000000000000006E-3</v>
      </c>
      <c r="K2033">
        <v>0.02</v>
      </c>
      <c r="M2033">
        <v>1.7500000000000002E-2</v>
      </c>
      <c r="P2033">
        <v>4.0000000000000001E-3</v>
      </c>
    </row>
    <row r="2034" spans="1:37" x14ac:dyDescent="0.2">
      <c r="A2034" s="9">
        <v>9</v>
      </c>
      <c r="B2034" t="s">
        <v>49</v>
      </c>
      <c r="C2034" t="s">
        <v>168</v>
      </c>
      <c r="D2034" s="9">
        <v>1</v>
      </c>
      <c r="E2034" s="9">
        <v>2</v>
      </c>
      <c r="F2034" s="9">
        <v>26.2</v>
      </c>
      <c r="G2034" s="9">
        <v>0.05</v>
      </c>
      <c r="I2034" s="9" t="s">
        <v>77</v>
      </c>
      <c r="J2034">
        <v>1.4500000000000001E-2</v>
      </c>
      <c r="K2034">
        <v>0.02</v>
      </c>
      <c r="M2034">
        <v>1.2E-2</v>
      </c>
      <c r="N2034">
        <v>5.0000000000000001E-4</v>
      </c>
      <c r="P2034">
        <v>2.5000000000000001E-3</v>
      </c>
      <c r="AK2034">
        <v>5.0000000000000001E-4</v>
      </c>
    </row>
    <row r="2035" spans="1:37" x14ac:dyDescent="0.2">
      <c r="A2035" s="9">
        <v>12</v>
      </c>
      <c r="B2035" t="s">
        <v>49</v>
      </c>
      <c r="C2035" t="s">
        <v>168</v>
      </c>
      <c r="D2035" s="9">
        <v>1</v>
      </c>
      <c r="E2035" s="9">
        <v>2</v>
      </c>
      <c r="F2035" s="9">
        <v>26.6</v>
      </c>
      <c r="G2035" s="9">
        <v>0.05</v>
      </c>
      <c r="I2035" s="9" t="s">
        <v>77</v>
      </c>
      <c r="J2035">
        <v>1.2999999999999999E-2</v>
      </c>
      <c r="K2035">
        <v>0.02</v>
      </c>
      <c r="M2035">
        <v>1.4999999999999999E-2</v>
      </c>
      <c r="P2035">
        <v>2E-3</v>
      </c>
    </row>
    <row r="2036" spans="1:37" x14ac:dyDescent="0.2">
      <c r="A2036" s="9">
        <v>13</v>
      </c>
      <c r="B2036" t="s">
        <v>49</v>
      </c>
      <c r="C2036" t="s">
        <v>168</v>
      </c>
      <c r="D2036" s="9">
        <v>1</v>
      </c>
      <c r="E2036" s="9">
        <v>2</v>
      </c>
      <c r="F2036" s="9">
        <v>25</v>
      </c>
      <c r="G2036" s="9">
        <v>0.05</v>
      </c>
      <c r="I2036" s="9" t="s">
        <v>77</v>
      </c>
      <c r="J2036">
        <v>1.2500000000000001E-2</v>
      </c>
      <c r="K2036">
        <v>0.02</v>
      </c>
      <c r="M2036">
        <v>1.15E-2</v>
      </c>
      <c r="N2036">
        <v>1E-3</v>
      </c>
      <c r="P2036">
        <v>4.0000000000000001E-3</v>
      </c>
      <c r="AK2036">
        <v>1E-3</v>
      </c>
    </row>
    <row r="2037" spans="1:37" x14ac:dyDescent="0.2">
      <c r="A2037" s="9">
        <v>14</v>
      </c>
      <c r="B2037" t="s">
        <v>49</v>
      </c>
      <c r="C2037" t="s">
        <v>168</v>
      </c>
      <c r="D2037" s="9">
        <v>1</v>
      </c>
      <c r="E2037" s="9">
        <v>2</v>
      </c>
      <c r="F2037" s="9">
        <v>25.2</v>
      </c>
      <c r="G2037" s="9">
        <v>0.05</v>
      </c>
      <c r="I2037" s="9" t="s">
        <v>77</v>
      </c>
      <c r="J2037">
        <v>1.6E-2</v>
      </c>
      <c r="K2037">
        <v>0.02</v>
      </c>
      <c r="M2037">
        <v>1.2500000000000001E-2</v>
      </c>
      <c r="P2037">
        <v>1.5E-3</v>
      </c>
    </row>
    <row r="2038" spans="1:37" x14ac:dyDescent="0.2">
      <c r="A2038" s="9">
        <v>15</v>
      </c>
      <c r="B2038" t="s">
        <v>49</v>
      </c>
      <c r="C2038" t="s">
        <v>168</v>
      </c>
      <c r="D2038" s="9">
        <v>1</v>
      </c>
      <c r="E2038" s="9">
        <v>2</v>
      </c>
      <c r="F2038" s="9">
        <v>25</v>
      </c>
      <c r="G2038" s="9">
        <v>0.05</v>
      </c>
      <c r="I2038" s="9" t="s">
        <v>77</v>
      </c>
      <c r="J2038">
        <v>1.4999999999999999E-2</v>
      </c>
      <c r="K2038">
        <v>1.4999999999999999E-2</v>
      </c>
      <c r="M2038">
        <v>1.7500000000000002E-2</v>
      </c>
      <c r="P2038">
        <v>1E-3</v>
      </c>
      <c r="AK2038">
        <v>1.5E-3</v>
      </c>
    </row>
    <row r="2039" spans="1:37" x14ac:dyDescent="0.2">
      <c r="A2039" s="9">
        <v>16</v>
      </c>
      <c r="B2039" t="s">
        <v>49</v>
      </c>
      <c r="C2039" t="s">
        <v>168</v>
      </c>
      <c r="D2039" s="9">
        <v>1</v>
      </c>
      <c r="E2039" s="9">
        <v>2</v>
      </c>
      <c r="F2039" s="9">
        <v>24.2</v>
      </c>
      <c r="G2039" s="9">
        <v>0.05</v>
      </c>
      <c r="I2039" s="9" t="s">
        <v>77</v>
      </c>
      <c r="J2039">
        <v>1.0999999999999999E-2</v>
      </c>
      <c r="K2039">
        <v>1.4999999999999999E-2</v>
      </c>
      <c r="M2039">
        <v>2.2499999999999999E-2</v>
      </c>
      <c r="P2039">
        <v>1.5E-3</v>
      </c>
    </row>
    <row r="2040" spans="1:37" x14ac:dyDescent="0.2">
      <c r="A2040" s="9">
        <v>17</v>
      </c>
      <c r="B2040" t="s">
        <v>49</v>
      </c>
      <c r="C2040" t="s">
        <v>168</v>
      </c>
      <c r="D2040" s="9">
        <v>1</v>
      </c>
      <c r="E2040" s="9">
        <v>2</v>
      </c>
      <c r="F2040" s="9">
        <v>24.6</v>
      </c>
      <c r="G2040" s="9">
        <v>0.05</v>
      </c>
      <c r="I2040" s="9" t="s">
        <v>77</v>
      </c>
      <c r="J2040">
        <v>1.0500000000000001E-2</v>
      </c>
      <c r="K2040">
        <v>1.4999999999999999E-2</v>
      </c>
      <c r="M2040">
        <v>2.2499999999999999E-2</v>
      </c>
      <c r="P2040">
        <v>2E-3</v>
      </c>
    </row>
    <row r="2041" spans="1:37" x14ac:dyDescent="0.2">
      <c r="A2041" s="9">
        <v>18</v>
      </c>
      <c r="B2041" t="s">
        <v>49</v>
      </c>
      <c r="C2041" t="s">
        <v>168</v>
      </c>
      <c r="D2041" s="9">
        <v>1</v>
      </c>
      <c r="E2041" s="9">
        <v>2</v>
      </c>
      <c r="F2041" s="9">
        <v>26</v>
      </c>
      <c r="G2041" s="9">
        <v>0.05</v>
      </c>
      <c r="I2041" s="9" t="s">
        <v>77</v>
      </c>
      <c r="J2041">
        <v>1.0999999999999999E-2</v>
      </c>
      <c r="K2041">
        <v>1.7500000000000002E-2</v>
      </c>
      <c r="M2041">
        <v>0.02</v>
      </c>
      <c r="P2041">
        <v>1.5E-3</v>
      </c>
    </row>
    <row r="2042" spans="1:37" x14ac:dyDescent="0.2">
      <c r="A2042" s="9">
        <v>19</v>
      </c>
      <c r="B2042" t="s">
        <v>49</v>
      </c>
      <c r="C2042" t="s">
        <v>168</v>
      </c>
      <c r="D2042" s="9">
        <v>1</v>
      </c>
      <c r="E2042" s="9">
        <v>2</v>
      </c>
      <c r="F2042" s="9">
        <v>27.5</v>
      </c>
      <c r="G2042" s="9">
        <v>0.05</v>
      </c>
      <c r="I2042" s="9" t="s">
        <v>77</v>
      </c>
      <c r="J2042">
        <v>1.0999999999999999E-2</v>
      </c>
      <c r="K2042">
        <v>0.02</v>
      </c>
      <c r="M2042">
        <v>1.7500000000000002E-2</v>
      </c>
      <c r="P2042">
        <v>1.5E-3</v>
      </c>
    </row>
    <row r="2043" spans="1:37" x14ac:dyDescent="0.2">
      <c r="A2043" s="9">
        <v>20</v>
      </c>
      <c r="B2043" t="s">
        <v>49</v>
      </c>
      <c r="C2043" t="s">
        <v>168</v>
      </c>
      <c r="D2043" s="9">
        <v>1</v>
      </c>
      <c r="E2043" s="9">
        <v>2</v>
      </c>
      <c r="F2043" s="9">
        <v>28</v>
      </c>
      <c r="G2043" s="9">
        <v>0.05</v>
      </c>
      <c r="I2043" s="9" t="s">
        <v>77</v>
      </c>
      <c r="J2043">
        <v>0.01</v>
      </c>
      <c r="K2043">
        <v>1.4999999999999999E-2</v>
      </c>
      <c r="M2043">
        <v>1.7500000000000002E-2</v>
      </c>
      <c r="P2043">
        <v>1E-3</v>
      </c>
      <c r="AK2043">
        <v>6.4999999999999997E-3</v>
      </c>
    </row>
    <row r="2044" spans="1:37" x14ac:dyDescent="0.2">
      <c r="A2044" s="9">
        <v>21</v>
      </c>
      <c r="B2044" t="s">
        <v>49</v>
      </c>
      <c r="C2044" t="s">
        <v>168</v>
      </c>
      <c r="D2044" s="9">
        <v>1</v>
      </c>
      <c r="E2044" s="9">
        <v>2</v>
      </c>
      <c r="F2044" s="9">
        <v>25</v>
      </c>
      <c r="G2044" s="9">
        <v>0.05</v>
      </c>
      <c r="I2044" s="9" t="s">
        <v>77</v>
      </c>
      <c r="J2044">
        <v>1.2500000000000001E-2</v>
      </c>
      <c r="K2044">
        <v>1.7500000000000002E-2</v>
      </c>
      <c r="M2044">
        <v>1.7399999999999999E-2</v>
      </c>
      <c r="N2044">
        <v>1E-4</v>
      </c>
      <c r="P2044">
        <v>2.5000000000000001E-3</v>
      </c>
    </row>
    <row r="2045" spans="1:37" x14ac:dyDescent="0.2">
      <c r="A2045" s="9">
        <v>23</v>
      </c>
      <c r="B2045" t="s">
        <v>49</v>
      </c>
      <c r="C2045" t="s">
        <v>168</v>
      </c>
      <c r="D2045" s="9">
        <v>1</v>
      </c>
      <c r="E2045" s="9">
        <v>2</v>
      </c>
      <c r="F2045" s="9">
        <v>26</v>
      </c>
      <c r="G2045" s="9">
        <v>0.05</v>
      </c>
      <c r="I2045" s="9" t="s">
        <v>77</v>
      </c>
      <c r="J2045">
        <v>0.01</v>
      </c>
      <c r="K2045">
        <v>1.7500000000000002E-2</v>
      </c>
      <c r="M2045">
        <v>0.02</v>
      </c>
      <c r="P2045">
        <v>1.5E-3</v>
      </c>
      <c r="AK2045">
        <v>1E-3</v>
      </c>
    </row>
    <row r="2046" spans="1:37" x14ac:dyDescent="0.2">
      <c r="A2046" s="9">
        <v>24</v>
      </c>
      <c r="B2046" t="s">
        <v>49</v>
      </c>
      <c r="C2046" t="s">
        <v>168</v>
      </c>
      <c r="D2046" s="9">
        <v>1</v>
      </c>
      <c r="E2046" s="9">
        <v>2</v>
      </c>
      <c r="F2046" s="9">
        <v>25.4</v>
      </c>
      <c r="G2046" s="9">
        <v>0.05</v>
      </c>
      <c r="I2046" s="9" t="s">
        <v>77</v>
      </c>
      <c r="J2046">
        <v>7.4999999999999997E-3</v>
      </c>
      <c r="K2046">
        <v>1.7500000000000002E-2</v>
      </c>
      <c r="M2046">
        <v>1.4999999999999999E-2</v>
      </c>
      <c r="P2046">
        <v>2.5000000000000001E-3</v>
      </c>
      <c r="AK2046">
        <v>7.4999999999999997E-3</v>
      </c>
    </row>
    <row r="2047" spans="1:37" x14ac:dyDescent="0.2">
      <c r="A2047" s="9">
        <v>25</v>
      </c>
      <c r="B2047" t="s">
        <v>49</v>
      </c>
      <c r="C2047" t="s">
        <v>168</v>
      </c>
      <c r="D2047" s="9">
        <v>1</v>
      </c>
      <c r="E2047" s="9">
        <v>2</v>
      </c>
      <c r="F2047" s="9">
        <v>24.3</v>
      </c>
      <c r="G2047" s="9">
        <v>0.05</v>
      </c>
      <c r="I2047" s="9" t="s">
        <v>77</v>
      </c>
      <c r="J2047">
        <v>0.02</v>
      </c>
      <c r="K2047">
        <v>0.01</v>
      </c>
      <c r="M2047">
        <v>1.7500000000000002E-2</v>
      </c>
      <c r="P2047">
        <v>1.5E-3</v>
      </c>
      <c r="AK2047">
        <v>1E-3</v>
      </c>
    </row>
    <row r="2048" spans="1:37" x14ac:dyDescent="0.2">
      <c r="A2048" s="9">
        <v>26</v>
      </c>
      <c r="B2048" t="s">
        <v>49</v>
      </c>
      <c r="C2048" t="s">
        <v>168</v>
      </c>
      <c r="D2048" s="9">
        <v>1</v>
      </c>
      <c r="E2048" s="9">
        <v>2</v>
      </c>
      <c r="F2048" s="9">
        <v>27.2</v>
      </c>
      <c r="G2048" s="9">
        <v>0.05</v>
      </c>
      <c r="I2048" s="9" t="s">
        <v>77</v>
      </c>
      <c r="J2048">
        <v>1.4999999999999999E-2</v>
      </c>
      <c r="K2048">
        <v>0.01</v>
      </c>
      <c r="M2048">
        <v>0.02</v>
      </c>
      <c r="P2048">
        <v>4.0000000000000001E-3</v>
      </c>
      <c r="AK2048">
        <v>1E-3</v>
      </c>
    </row>
    <row r="2049" spans="1:74" x14ac:dyDescent="0.2">
      <c r="A2049" s="9">
        <v>27</v>
      </c>
      <c r="B2049" t="s">
        <v>49</v>
      </c>
      <c r="C2049" t="s">
        <v>168</v>
      </c>
      <c r="D2049" s="9">
        <v>1</v>
      </c>
      <c r="E2049" s="9">
        <v>2</v>
      </c>
      <c r="F2049" s="9">
        <v>26</v>
      </c>
      <c r="G2049" s="9">
        <v>0.05</v>
      </c>
      <c r="I2049" s="9" t="s">
        <v>77</v>
      </c>
      <c r="J2049">
        <v>1.2999999999999999E-2</v>
      </c>
      <c r="K2049">
        <v>0.02</v>
      </c>
      <c r="M2049">
        <v>1.4999999999999999E-2</v>
      </c>
      <c r="P2049">
        <v>2E-3</v>
      </c>
    </row>
    <row r="2050" spans="1:74" x14ac:dyDescent="0.2">
      <c r="A2050" s="9">
        <v>28</v>
      </c>
      <c r="B2050" t="s">
        <v>49</v>
      </c>
      <c r="C2050" t="s">
        <v>168</v>
      </c>
      <c r="D2050" s="9">
        <v>1</v>
      </c>
      <c r="E2050" s="9">
        <v>2</v>
      </c>
      <c r="F2050" s="9">
        <v>24.3</v>
      </c>
      <c r="G2050" s="9">
        <v>0.05</v>
      </c>
      <c r="I2050" s="9" t="s">
        <v>77</v>
      </c>
      <c r="J2050">
        <v>1.2E-2</v>
      </c>
      <c r="K2050">
        <v>1.4999999999999999E-2</v>
      </c>
      <c r="M2050">
        <v>1.7500000000000002E-2</v>
      </c>
      <c r="P2050">
        <v>3.0000000000000001E-3</v>
      </c>
      <c r="AK2050">
        <v>2E-3</v>
      </c>
      <c r="AQ2050">
        <v>5.0000000000000001E-4</v>
      </c>
    </row>
    <row r="2051" spans="1:74" x14ac:dyDescent="0.2">
      <c r="A2051" s="9">
        <v>29</v>
      </c>
      <c r="B2051" t="s">
        <v>49</v>
      </c>
      <c r="C2051" t="s">
        <v>168</v>
      </c>
      <c r="D2051" s="9">
        <v>1</v>
      </c>
      <c r="E2051" s="9">
        <v>2</v>
      </c>
      <c r="F2051" s="9">
        <v>27</v>
      </c>
      <c r="G2051" s="9">
        <v>0.05</v>
      </c>
      <c r="I2051" s="9" t="s">
        <v>77</v>
      </c>
      <c r="J2051">
        <v>8.9999999999999993E-3</v>
      </c>
      <c r="K2051">
        <v>1.4999999999999999E-2</v>
      </c>
      <c r="M2051">
        <v>1.9000000000000003E-2</v>
      </c>
      <c r="N2051">
        <v>1E-3</v>
      </c>
      <c r="P2051">
        <v>4.0000000000000001E-3</v>
      </c>
      <c r="AK2051">
        <v>2E-3</v>
      </c>
    </row>
    <row r="2052" spans="1:74" x14ac:dyDescent="0.2">
      <c r="A2052" s="9">
        <v>30</v>
      </c>
      <c r="B2052" t="s">
        <v>49</v>
      </c>
      <c r="C2052" t="s">
        <v>168</v>
      </c>
      <c r="D2052" s="9">
        <v>1</v>
      </c>
      <c r="E2052" s="9">
        <v>2</v>
      </c>
      <c r="F2052" s="9">
        <v>24.9</v>
      </c>
      <c r="G2052" s="9">
        <v>0.05</v>
      </c>
      <c r="I2052" s="9" t="s">
        <v>77</v>
      </c>
      <c r="J2052">
        <v>1.6E-2</v>
      </c>
      <c r="K2052">
        <v>1.7500000000000002E-2</v>
      </c>
      <c r="M2052">
        <v>1.4999999999999999E-2</v>
      </c>
      <c r="P2052">
        <v>1.5E-3</v>
      </c>
    </row>
    <row r="2053" spans="1:74" x14ac:dyDescent="0.2">
      <c r="A2053" s="9">
        <v>1</v>
      </c>
      <c r="B2053" t="s">
        <v>49</v>
      </c>
      <c r="C2053" t="s">
        <v>168</v>
      </c>
      <c r="D2053" s="9">
        <v>1</v>
      </c>
      <c r="E2053" s="9">
        <v>3</v>
      </c>
      <c r="F2053" s="9">
        <v>26</v>
      </c>
      <c r="G2053" s="9">
        <v>0.05</v>
      </c>
      <c r="I2053" s="9" t="s">
        <v>77</v>
      </c>
      <c r="J2053">
        <v>1.0500000000000001E-2</v>
      </c>
      <c r="K2053">
        <v>1.7500000000000002E-2</v>
      </c>
      <c r="M2053">
        <v>1.7500000000000002E-2</v>
      </c>
      <c r="P2053">
        <v>4.0000000000000001E-3</v>
      </c>
      <c r="AK2053">
        <v>5.0000000000000001E-4</v>
      </c>
    </row>
    <row r="2054" spans="1:74" x14ac:dyDescent="0.2">
      <c r="A2054" s="9">
        <v>3</v>
      </c>
      <c r="B2054" t="s">
        <v>49</v>
      </c>
      <c r="C2054" t="s">
        <v>168</v>
      </c>
      <c r="D2054" s="9">
        <v>1</v>
      </c>
      <c r="E2054" s="9">
        <v>3</v>
      </c>
      <c r="F2054" s="9">
        <v>25.6</v>
      </c>
      <c r="G2054" s="9">
        <v>0.05</v>
      </c>
      <c r="I2054" s="9" t="s">
        <v>77</v>
      </c>
      <c r="J2054">
        <v>1.4999999999999999E-2</v>
      </c>
      <c r="K2054">
        <v>1.7500000000000002E-2</v>
      </c>
      <c r="M2054">
        <v>1.4999999999999999E-2</v>
      </c>
      <c r="P2054">
        <v>2.5000000000000001E-3</v>
      </c>
    </row>
    <row r="2055" spans="1:74" x14ac:dyDescent="0.2">
      <c r="A2055" s="9">
        <v>4</v>
      </c>
      <c r="B2055" t="s">
        <v>49</v>
      </c>
      <c r="C2055" t="s">
        <v>168</v>
      </c>
      <c r="D2055" s="9">
        <v>1</v>
      </c>
      <c r="E2055" s="9">
        <v>3</v>
      </c>
      <c r="F2055" s="9">
        <v>27.5</v>
      </c>
      <c r="G2055" s="9">
        <v>0.05</v>
      </c>
      <c r="I2055" s="9" t="s">
        <v>77</v>
      </c>
      <c r="J2055">
        <v>1.2E-2</v>
      </c>
      <c r="K2055">
        <v>1.7500000000000002E-2</v>
      </c>
      <c r="M2055">
        <v>1.2500000000000001E-2</v>
      </c>
      <c r="P2055">
        <v>2.5000000000000001E-3</v>
      </c>
      <c r="AK2055">
        <v>4.0000000000000001E-3</v>
      </c>
      <c r="AQ2055">
        <v>1.5E-3</v>
      </c>
    </row>
    <row r="2056" spans="1:74" x14ac:dyDescent="0.2">
      <c r="A2056" s="9">
        <v>5</v>
      </c>
      <c r="B2056" t="s">
        <v>49</v>
      </c>
      <c r="C2056" t="s">
        <v>168</v>
      </c>
      <c r="D2056" s="9">
        <v>1</v>
      </c>
      <c r="E2056" s="9">
        <v>3</v>
      </c>
      <c r="F2056" s="9">
        <v>28</v>
      </c>
      <c r="G2056" s="9">
        <v>0.05</v>
      </c>
      <c r="I2056" s="9" t="s">
        <v>77</v>
      </c>
      <c r="J2056">
        <v>1.0500000000000001E-2</v>
      </c>
      <c r="K2056">
        <v>0.02</v>
      </c>
      <c r="M2056">
        <v>1.4999999999999999E-2</v>
      </c>
      <c r="P2056">
        <v>2.5000000000000001E-3</v>
      </c>
      <c r="AK2056">
        <v>1E-3</v>
      </c>
      <c r="BV2056">
        <v>1E-3</v>
      </c>
    </row>
    <row r="2057" spans="1:74" x14ac:dyDescent="0.2">
      <c r="A2057" s="9">
        <v>9</v>
      </c>
      <c r="B2057" t="s">
        <v>49</v>
      </c>
      <c r="C2057" t="s">
        <v>168</v>
      </c>
      <c r="D2057" s="9">
        <v>1</v>
      </c>
      <c r="E2057" s="9">
        <v>3</v>
      </c>
      <c r="F2057" s="9">
        <v>28.6</v>
      </c>
      <c r="G2057" s="9">
        <v>0.05</v>
      </c>
      <c r="I2057" s="9" t="s">
        <v>77</v>
      </c>
      <c r="J2057">
        <v>1.15E-2</v>
      </c>
      <c r="K2057">
        <v>1.4999999999999999E-2</v>
      </c>
      <c r="M2057">
        <v>0.02</v>
      </c>
      <c r="P2057">
        <v>2.5000000000000001E-3</v>
      </c>
      <c r="AK2057">
        <v>1E-3</v>
      </c>
    </row>
    <row r="2058" spans="1:74" x14ac:dyDescent="0.2">
      <c r="A2058" s="9">
        <v>10</v>
      </c>
      <c r="B2058" t="s">
        <v>49</v>
      </c>
      <c r="C2058" t="s">
        <v>168</v>
      </c>
      <c r="D2058" s="9">
        <v>1</v>
      </c>
      <c r="E2058" s="9">
        <v>3</v>
      </c>
      <c r="F2058" s="9">
        <v>31</v>
      </c>
      <c r="G2058" s="9">
        <v>0.05</v>
      </c>
      <c r="I2058" s="9" t="s">
        <v>77</v>
      </c>
      <c r="J2058">
        <v>0.01</v>
      </c>
      <c r="K2058">
        <v>1.4999999999999999E-2</v>
      </c>
      <c r="M2058">
        <v>1.4999999999999999E-2</v>
      </c>
      <c r="P2058">
        <v>1E-3</v>
      </c>
      <c r="AK2058">
        <v>8.9999999999999993E-3</v>
      </c>
    </row>
    <row r="2059" spans="1:74" x14ac:dyDescent="0.2">
      <c r="A2059" s="9">
        <v>11</v>
      </c>
      <c r="B2059" t="s">
        <v>49</v>
      </c>
      <c r="C2059" t="s">
        <v>168</v>
      </c>
      <c r="D2059" s="9">
        <v>1</v>
      </c>
      <c r="E2059" s="9">
        <v>3</v>
      </c>
      <c r="F2059" s="9">
        <v>29</v>
      </c>
      <c r="G2059" s="9">
        <v>0.05</v>
      </c>
      <c r="I2059" s="9" t="s">
        <v>77</v>
      </c>
      <c r="J2059">
        <v>1.35E-2</v>
      </c>
      <c r="K2059">
        <v>0.02</v>
      </c>
      <c r="M2059">
        <v>1.4999999999999999E-2</v>
      </c>
      <c r="P2059">
        <v>1.5E-3</v>
      </c>
    </row>
    <row r="2060" spans="1:74" x14ac:dyDescent="0.2">
      <c r="A2060" s="9">
        <v>12</v>
      </c>
      <c r="B2060" t="s">
        <v>49</v>
      </c>
      <c r="C2060" t="s">
        <v>168</v>
      </c>
      <c r="D2060" s="9">
        <v>1</v>
      </c>
      <c r="E2060" s="9">
        <v>3</v>
      </c>
      <c r="F2060" s="9">
        <v>27.8</v>
      </c>
      <c r="G2060" s="9">
        <v>0.05</v>
      </c>
      <c r="I2060" s="9" t="s">
        <v>77</v>
      </c>
      <c r="J2060">
        <v>0.01</v>
      </c>
      <c r="K2060">
        <v>0.02</v>
      </c>
      <c r="M2060">
        <v>1.4999999999999999E-2</v>
      </c>
      <c r="P2060">
        <v>2.5000000000000001E-3</v>
      </c>
      <c r="AK2060">
        <v>2.5000000000000001E-3</v>
      </c>
    </row>
    <row r="2061" spans="1:74" x14ac:dyDescent="0.2">
      <c r="A2061" s="9">
        <v>13</v>
      </c>
      <c r="B2061" t="s">
        <v>49</v>
      </c>
      <c r="C2061" t="s">
        <v>168</v>
      </c>
      <c r="D2061" s="9">
        <v>1</v>
      </c>
      <c r="E2061" s="9">
        <v>3</v>
      </c>
      <c r="F2061" s="9">
        <v>28.5</v>
      </c>
      <c r="G2061" s="9">
        <v>0.05</v>
      </c>
      <c r="I2061" s="9" t="s">
        <v>77</v>
      </c>
      <c r="J2061">
        <v>1.4999999999999999E-2</v>
      </c>
      <c r="K2061">
        <v>1.6E-2</v>
      </c>
      <c r="M2061">
        <v>1.2500000000000001E-2</v>
      </c>
      <c r="P2061">
        <v>4.0000000000000001E-3</v>
      </c>
      <c r="AK2061">
        <v>2.5000000000000001E-3</v>
      </c>
    </row>
    <row r="2062" spans="1:74" x14ac:dyDescent="0.2">
      <c r="A2062" s="9">
        <v>14</v>
      </c>
      <c r="B2062" t="s">
        <v>49</v>
      </c>
      <c r="C2062" t="s">
        <v>168</v>
      </c>
      <c r="D2062" s="9">
        <v>1</v>
      </c>
      <c r="E2062" s="9">
        <v>3</v>
      </c>
      <c r="F2062" s="9">
        <v>26.7</v>
      </c>
      <c r="G2062" s="9">
        <v>0.05</v>
      </c>
      <c r="I2062" s="9" t="s">
        <v>77</v>
      </c>
      <c r="J2062">
        <v>1.35E-2</v>
      </c>
      <c r="K2062">
        <v>1.4999999999999999E-2</v>
      </c>
      <c r="M2062">
        <v>1.7500000000000002E-2</v>
      </c>
      <c r="P2062">
        <v>4.0000000000000001E-3</v>
      </c>
    </row>
    <row r="2063" spans="1:74" x14ac:dyDescent="0.2">
      <c r="A2063" s="9">
        <v>15</v>
      </c>
      <c r="B2063" t="s">
        <v>49</v>
      </c>
      <c r="C2063" t="s">
        <v>168</v>
      </c>
      <c r="D2063" s="9">
        <v>1</v>
      </c>
      <c r="E2063" s="9">
        <v>3</v>
      </c>
      <c r="F2063" s="9">
        <v>27.6</v>
      </c>
      <c r="G2063" s="9">
        <v>0.05</v>
      </c>
      <c r="I2063" s="9" t="s">
        <v>77</v>
      </c>
      <c r="J2063">
        <v>1.2500000000000001E-2</v>
      </c>
      <c r="K2063">
        <v>1.7500000000000002E-2</v>
      </c>
      <c r="M2063">
        <v>1.7500000000000002E-2</v>
      </c>
      <c r="P2063">
        <v>2.5000000000000001E-3</v>
      </c>
    </row>
    <row r="2064" spans="1:74" x14ac:dyDescent="0.2">
      <c r="A2064" s="9">
        <v>16</v>
      </c>
      <c r="B2064" t="s">
        <v>49</v>
      </c>
      <c r="C2064" t="s">
        <v>168</v>
      </c>
      <c r="D2064" s="9">
        <v>1</v>
      </c>
      <c r="E2064" s="9">
        <v>3</v>
      </c>
      <c r="F2064" s="9">
        <v>25.8</v>
      </c>
      <c r="G2064" s="9">
        <v>0.05</v>
      </c>
      <c r="I2064" s="9" t="s">
        <v>77</v>
      </c>
      <c r="J2064">
        <v>7.4999999999999997E-3</v>
      </c>
      <c r="K2064">
        <v>1.7500000000000002E-2</v>
      </c>
      <c r="M2064">
        <v>1.7500000000000002E-2</v>
      </c>
      <c r="P2064">
        <v>4.0000000000000001E-3</v>
      </c>
      <c r="AK2064">
        <v>3.5000000000000001E-3</v>
      </c>
    </row>
    <row r="2065" spans="1:37" x14ac:dyDescent="0.2">
      <c r="A2065" s="9">
        <v>17</v>
      </c>
      <c r="B2065" t="s">
        <v>49</v>
      </c>
      <c r="C2065" t="s">
        <v>168</v>
      </c>
      <c r="D2065" s="9">
        <v>1</v>
      </c>
      <c r="E2065" s="9">
        <v>3</v>
      </c>
      <c r="F2065" s="9">
        <v>26.5</v>
      </c>
      <c r="G2065" s="9">
        <v>0.05</v>
      </c>
      <c r="I2065" s="9" t="s">
        <v>77</v>
      </c>
      <c r="J2065">
        <v>1.4999999999999999E-2</v>
      </c>
      <c r="K2065">
        <v>1.2500000000000001E-2</v>
      </c>
      <c r="M2065">
        <v>0.02</v>
      </c>
      <c r="P2065">
        <v>2.5000000000000001E-3</v>
      </c>
    </row>
    <row r="2066" spans="1:37" x14ac:dyDescent="0.2">
      <c r="A2066" s="9">
        <v>18</v>
      </c>
      <c r="B2066" t="s">
        <v>49</v>
      </c>
      <c r="C2066" t="s">
        <v>168</v>
      </c>
      <c r="D2066" s="9">
        <v>1</v>
      </c>
      <c r="E2066" s="9">
        <v>3</v>
      </c>
      <c r="F2066" s="9">
        <v>23.9</v>
      </c>
      <c r="G2066" s="9">
        <v>0.05</v>
      </c>
      <c r="I2066" s="9" t="s">
        <v>77</v>
      </c>
      <c r="J2066">
        <v>1.4E-2</v>
      </c>
      <c r="K2066">
        <v>1.4999999999999999E-2</v>
      </c>
      <c r="M2066">
        <v>0.02</v>
      </c>
      <c r="P2066">
        <v>1E-3</v>
      </c>
    </row>
    <row r="2067" spans="1:37" x14ac:dyDescent="0.2">
      <c r="A2067" s="9">
        <v>19</v>
      </c>
      <c r="B2067" t="s">
        <v>49</v>
      </c>
      <c r="C2067" t="s">
        <v>168</v>
      </c>
      <c r="D2067" s="9">
        <v>1</v>
      </c>
      <c r="E2067" s="9">
        <v>3</v>
      </c>
      <c r="F2067" s="9">
        <v>23.9</v>
      </c>
      <c r="G2067" s="9">
        <v>0.05</v>
      </c>
      <c r="I2067" s="9" t="s">
        <v>77</v>
      </c>
      <c r="J2067">
        <v>1.2E-2</v>
      </c>
      <c r="K2067">
        <v>1.7500000000000002E-2</v>
      </c>
      <c r="M2067">
        <v>1.7500000000000002E-2</v>
      </c>
      <c r="P2067">
        <v>1E-3</v>
      </c>
      <c r="AK2067">
        <v>2E-3</v>
      </c>
    </row>
    <row r="2068" spans="1:37" x14ac:dyDescent="0.2">
      <c r="A2068" s="9">
        <v>20</v>
      </c>
      <c r="B2068" t="s">
        <v>49</v>
      </c>
      <c r="C2068" t="s">
        <v>168</v>
      </c>
      <c r="D2068" s="9">
        <v>1</v>
      </c>
      <c r="E2068" s="9">
        <v>3</v>
      </c>
      <c r="F2068" s="9">
        <v>23.9</v>
      </c>
      <c r="G2068" s="9">
        <v>0.05</v>
      </c>
      <c r="I2068" s="9" t="s">
        <v>77</v>
      </c>
      <c r="J2068">
        <v>0.01</v>
      </c>
      <c r="K2068">
        <v>1.6500000000000001E-2</v>
      </c>
      <c r="M2068">
        <v>0.02</v>
      </c>
      <c r="P2068">
        <v>1.5E-3</v>
      </c>
      <c r="AK2068">
        <v>2E-3</v>
      </c>
    </row>
    <row r="2069" spans="1:37" x14ac:dyDescent="0.2">
      <c r="A2069" s="9">
        <v>21</v>
      </c>
      <c r="B2069" t="s">
        <v>49</v>
      </c>
      <c r="C2069" t="s">
        <v>168</v>
      </c>
      <c r="D2069" s="9">
        <v>1</v>
      </c>
      <c r="E2069" s="9">
        <v>3</v>
      </c>
      <c r="F2069" s="9">
        <v>25.3</v>
      </c>
      <c r="G2069" s="9">
        <v>0.05</v>
      </c>
      <c r="I2069" s="9" t="s">
        <v>77</v>
      </c>
      <c r="J2069">
        <v>1.2999999999999999E-2</v>
      </c>
      <c r="K2069">
        <v>0.02</v>
      </c>
      <c r="M2069">
        <v>1.4999999999999999E-2</v>
      </c>
      <c r="P2069">
        <v>1.5E-3</v>
      </c>
      <c r="AK2069">
        <v>5.0000000000000001E-4</v>
      </c>
    </row>
    <row r="2070" spans="1:37" x14ac:dyDescent="0.2">
      <c r="A2070" s="9">
        <v>22</v>
      </c>
      <c r="B2070" t="s">
        <v>49</v>
      </c>
      <c r="C2070" t="s">
        <v>168</v>
      </c>
      <c r="D2070" s="9">
        <v>1</v>
      </c>
      <c r="E2070" s="9">
        <v>3</v>
      </c>
      <c r="F2070" s="9">
        <v>25.3</v>
      </c>
      <c r="G2070" s="9">
        <v>0.05</v>
      </c>
      <c r="I2070" s="9" t="s">
        <v>77</v>
      </c>
      <c r="J2070">
        <v>1.2500000000000001E-2</v>
      </c>
      <c r="K2070">
        <v>0.02</v>
      </c>
      <c r="M2070">
        <v>1.4999999999999999E-2</v>
      </c>
      <c r="P2070">
        <v>2.5000000000000001E-3</v>
      </c>
    </row>
    <row r="2071" spans="1:37" x14ac:dyDescent="0.2">
      <c r="A2071" s="9">
        <v>23</v>
      </c>
      <c r="B2071" t="s">
        <v>49</v>
      </c>
      <c r="C2071" t="s">
        <v>168</v>
      </c>
      <c r="D2071" s="9">
        <v>1</v>
      </c>
      <c r="E2071" s="9">
        <v>3</v>
      </c>
      <c r="F2071" s="9">
        <v>27.9</v>
      </c>
      <c r="G2071" s="9">
        <v>0.05</v>
      </c>
      <c r="I2071" s="9" t="s">
        <v>77</v>
      </c>
      <c r="J2071">
        <v>1.2500000000000001E-2</v>
      </c>
      <c r="K2071">
        <v>1.8499999999999999E-2</v>
      </c>
      <c r="M2071">
        <v>1.4999999999999999E-2</v>
      </c>
      <c r="P2071">
        <v>3.5000000000000001E-3</v>
      </c>
      <c r="AK2071">
        <v>5.0000000000000001E-4</v>
      </c>
    </row>
    <row r="2072" spans="1:37" x14ac:dyDescent="0.2">
      <c r="A2072" s="9">
        <v>24</v>
      </c>
      <c r="B2072" t="s">
        <v>49</v>
      </c>
      <c r="C2072" t="s">
        <v>168</v>
      </c>
      <c r="D2072" s="9">
        <v>1</v>
      </c>
      <c r="E2072" s="9">
        <v>3</v>
      </c>
      <c r="F2072" s="9">
        <v>26.3</v>
      </c>
      <c r="G2072" s="9">
        <v>0.05</v>
      </c>
      <c r="I2072" s="9" t="s">
        <v>77</v>
      </c>
      <c r="J2072">
        <v>1.2500000000000001E-2</v>
      </c>
      <c r="K2072">
        <v>1.6E-2</v>
      </c>
      <c r="M2072">
        <v>1.6899999999999998E-2</v>
      </c>
      <c r="N2072">
        <v>5.9999999999999995E-4</v>
      </c>
      <c r="P2072">
        <v>4.0000000000000001E-3</v>
      </c>
    </row>
    <row r="2073" spans="1:37" x14ac:dyDescent="0.2">
      <c r="A2073" s="9">
        <v>25</v>
      </c>
      <c r="B2073" t="s">
        <v>49</v>
      </c>
      <c r="C2073" t="s">
        <v>168</v>
      </c>
      <c r="D2073" s="9">
        <v>1</v>
      </c>
      <c r="E2073" s="9">
        <v>3</v>
      </c>
      <c r="F2073" s="9">
        <v>27.4</v>
      </c>
      <c r="G2073" s="9">
        <v>0.05</v>
      </c>
      <c r="I2073" s="9" t="s">
        <v>77</v>
      </c>
      <c r="J2073">
        <v>1.7500000000000002E-2</v>
      </c>
      <c r="K2073">
        <v>1.4999999999999999E-2</v>
      </c>
      <c r="M2073">
        <v>1.4999999999999999E-2</v>
      </c>
      <c r="P2073">
        <v>2.5000000000000001E-3</v>
      </c>
    </row>
    <row r="2074" spans="1:37" x14ac:dyDescent="0.2">
      <c r="A2074" s="9">
        <v>26</v>
      </c>
      <c r="B2074" t="s">
        <v>49</v>
      </c>
      <c r="C2074" t="s">
        <v>168</v>
      </c>
      <c r="D2074" s="9">
        <v>1</v>
      </c>
      <c r="E2074" s="9">
        <v>3</v>
      </c>
      <c r="F2074" s="9">
        <v>26.4</v>
      </c>
      <c r="G2074" s="9">
        <v>0.05</v>
      </c>
      <c r="I2074" s="9" t="s">
        <v>77</v>
      </c>
      <c r="J2074">
        <v>1.4999999999999999E-2</v>
      </c>
      <c r="K2074">
        <v>1.9E-2</v>
      </c>
      <c r="M2074">
        <v>1.4E-2</v>
      </c>
      <c r="P2074">
        <v>2E-3</v>
      </c>
    </row>
    <row r="2075" spans="1:37" x14ac:dyDescent="0.2">
      <c r="A2075" s="9">
        <v>27</v>
      </c>
      <c r="B2075" t="s">
        <v>49</v>
      </c>
      <c r="C2075" t="s">
        <v>168</v>
      </c>
      <c r="D2075" s="9">
        <v>1</v>
      </c>
      <c r="E2075" s="9">
        <v>3</v>
      </c>
      <c r="F2075" s="9">
        <v>26.9</v>
      </c>
      <c r="G2075" s="9">
        <v>0.05</v>
      </c>
      <c r="I2075" s="9" t="s">
        <v>77</v>
      </c>
      <c r="J2075">
        <v>1.4999999999999999E-2</v>
      </c>
      <c r="K2075">
        <v>1.8499999999999999E-2</v>
      </c>
      <c r="M2075">
        <v>1.35E-2</v>
      </c>
      <c r="P2075">
        <v>2.5000000000000001E-3</v>
      </c>
      <c r="AK2075">
        <v>5.0000000000000001E-4</v>
      </c>
    </row>
    <row r="2076" spans="1:37" x14ac:dyDescent="0.2">
      <c r="A2076" s="9">
        <v>28</v>
      </c>
      <c r="B2076" t="s">
        <v>49</v>
      </c>
      <c r="C2076" t="s">
        <v>168</v>
      </c>
      <c r="D2076" s="9">
        <v>1</v>
      </c>
      <c r="E2076" s="9">
        <v>3</v>
      </c>
      <c r="F2076" s="9">
        <v>27.2</v>
      </c>
      <c r="G2076" s="9">
        <v>0.05</v>
      </c>
      <c r="I2076" s="9" t="s">
        <v>77</v>
      </c>
      <c r="J2076">
        <v>1.4999999999999999E-2</v>
      </c>
      <c r="K2076">
        <v>1.4E-2</v>
      </c>
      <c r="M2076">
        <v>1.4999999999999999E-2</v>
      </c>
      <c r="P2076">
        <v>2.5000000000000001E-3</v>
      </c>
      <c r="AK2076">
        <v>3.5000000000000001E-3</v>
      </c>
    </row>
    <row r="2077" spans="1:37" x14ac:dyDescent="0.2">
      <c r="A2077" s="9">
        <v>29</v>
      </c>
      <c r="B2077" t="s">
        <v>49</v>
      </c>
      <c r="C2077" t="s">
        <v>168</v>
      </c>
      <c r="D2077" s="9">
        <v>1</v>
      </c>
      <c r="E2077" s="9">
        <v>3</v>
      </c>
      <c r="F2077" s="9">
        <v>24.7</v>
      </c>
      <c r="G2077" s="9">
        <v>0.05</v>
      </c>
      <c r="I2077" s="9" t="s">
        <v>77</v>
      </c>
      <c r="J2077">
        <v>1.7000000000000001E-2</v>
      </c>
      <c r="K2077">
        <v>1.4999999999999999E-2</v>
      </c>
      <c r="M2077">
        <v>1.4999999999999999E-2</v>
      </c>
      <c r="P2077">
        <v>2.5000000000000001E-3</v>
      </c>
      <c r="AK2077">
        <v>5.0000000000000001E-4</v>
      </c>
    </row>
    <row r="2078" spans="1:37" x14ac:dyDescent="0.2">
      <c r="A2078" s="9">
        <v>30</v>
      </c>
      <c r="B2078" t="s">
        <v>49</v>
      </c>
      <c r="C2078" t="s">
        <v>168</v>
      </c>
      <c r="D2078" s="9">
        <v>1</v>
      </c>
      <c r="E2078" s="9">
        <v>3</v>
      </c>
      <c r="F2078" s="9">
        <v>26</v>
      </c>
      <c r="G2078" s="9">
        <v>0.05</v>
      </c>
      <c r="I2078" s="9" t="s">
        <v>77</v>
      </c>
      <c r="J2078">
        <v>1.4E-2</v>
      </c>
      <c r="K2078">
        <v>1.7500000000000002E-2</v>
      </c>
      <c r="M2078">
        <v>1.4999999999999999E-2</v>
      </c>
      <c r="P2078">
        <v>2.5000000000000001E-3</v>
      </c>
      <c r="AK2078">
        <v>1E-3</v>
      </c>
    </row>
    <row r="2079" spans="1:37" x14ac:dyDescent="0.2">
      <c r="A2079" s="9">
        <v>2</v>
      </c>
      <c r="B2079" t="s">
        <v>49</v>
      </c>
      <c r="C2079" t="s">
        <v>168</v>
      </c>
      <c r="D2079" s="9">
        <v>1</v>
      </c>
      <c r="E2079" s="9">
        <v>4</v>
      </c>
      <c r="F2079" s="9">
        <v>28.4</v>
      </c>
      <c r="G2079" s="9">
        <v>0.05</v>
      </c>
      <c r="I2079" s="9" t="s">
        <v>77</v>
      </c>
      <c r="J2079">
        <v>7.4999999999999997E-3</v>
      </c>
      <c r="K2079">
        <v>0.02</v>
      </c>
      <c r="M2079">
        <v>1.7500000000000002E-2</v>
      </c>
      <c r="R2079">
        <v>4.0000000000000001E-3</v>
      </c>
      <c r="AK2079">
        <v>1E-3</v>
      </c>
    </row>
    <row r="2080" spans="1:37" x14ac:dyDescent="0.2">
      <c r="A2080" s="9">
        <v>5</v>
      </c>
      <c r="B2080" t="s">
        <v>49</v>
      </c>
      <c r="C2080" t="s">
        <v>168</v>
      </c>
      <c r="D2080" s="9">
        <v>1</v>
      </c>
      <c r="E2080" s="9">
        <v>4</v>
      </c>
      <c r="F2080" s="9">
        <v>28.9</v>
      </c>
      <c r="G2080" s="9">
        <v>0.05</v>
      </c>
      <c r="I2080" s="9" t="s">
        <v>77</v>
      </c>
      <c r="J2080">
        <v>1.2500000000000001E-2</v>
      </c>
      <c r="K2080">
        <v>1.2500000000000001E-2</v>
      </c>
      <c r="M2080">
        <v>1.7500000000000002E-2</v>
      </c>
      <c r="R2080">
        <v>5.0000000000000001E-3</v>
      </c>
      <c r="AK2080">
        <v>2.5000000000000001E-3</v>
      </c>
    </row>
    <row r="2081" spans="1:86" x14ac:dyDescent="0.2">
      <c r="A2081" s="9">
        <v>6</v>
      </c>
      <c r="B2081" t="s">
        <v>49</v>
      </c>
      <c r="C2081" t="s">
        <v>168</v>
      </c>
      <c r="D2081" s="9">
        <v>1</v>
      </c>
      <c r="E2081" s="9">
        <v>4</v>
      </c>
      <c r="F2081" s="9">
        <v>28</v>
      </c>
      <c r="G2081" s="9">
        <v>0.05</v>
      </c>
      <c r="I2081" s="9" t="s">
        <v>77</v>
      </c>
      <c r="J2081">
        <v>0.01</v>
      </c>
      <c r="K2081">
        <v>1.4999999999999999E-2</v>
      </c>
      <c r="M2081">
        <v>1.7500000000000002E-2</v>
      </c>
      <c r="R2081">
        <v>6.4999999999999997E-3</v>
      </c>
      <c r="AK2081">
        <v>1E-3</v>
      </c>
    </row>
    <row r="2082" spans="1:86" x14ac:dyDescent="0.2">
      <c r="A2082" s="9">
        <v>11</v>
      </c>
      <c r="B2082" t="s">
        <v>49</v>
      </c>
      <c r="C2082" t="s">
        <v>168</v>
      </c>
      <c r="D2082" s="9">
        <v>1</v>
      </c>
      <c r="E2082" s="9">
        <v>5</v>
      </c>
      <c r="F2082" s="9">
        <v>25.1</v>
      </c>
      <c r="G2082" s="9">
        <v>0.05</v>
      </c>
      <c r="I2082" s="9" t="s">
        <v>77</v>
      </c>
      <c r="J2082">
        <v>3.8500000000000006E-2</v>
      </c>
      <c r="K2082">
        <v>5.0000000000000001E-3</v>
      </c>
      <c r="M2082">
        <v>4.0000000000000001E-3</v>
      </c>
      <c r="N2082">
        <v>1E-3</v>
      </c>
      <c r="P2082">
        <v>1.5E-3</v>
      </c>
    </row>
    <row r="2083" spans="1:86" x14ac:dyDescent="0.2">
      <c r="A2083" s="9">
        <v>8</v>
      </c>
      <c r="B2083" t="s">
        <v>49</v>
      </c>
      <c r="C2083" t="s">
        <v>168</v>
      </c>
      <c r="D2083" s="9">
        <v>1</v>
      </c>
      <c r="E2083" s="9">
        <v>6</v>
      </c>
      <c r="F2083" s="9">
        <v>29.7</v>
      </c>
      <c r="G2083" s="9">
        <v>0.05</v>
      </c>
      <c r="I2083" s="9" t="s">
        <v>77</v>
      </c>
      <c r="J2083">
        <v>1.4499999999999999E-2</v>
      </c>
      <c r="K2083">
        <v>2.0000000000000004E-2</v>
      </c>
      <c r="M2083">
        <v>1.4999999999999999E-2</v>
      </c>
      <c r="P2083">
        <v>5.0000000000000001E-4</v>
      </c>
    </row>
    <row r="2084" spans="1:86" x14ac:dyDescent="0.2">
      <c r="A2084" s="9">
        <v>14</v>
      </c>
      <c r="B2084" t="s">
        <v>49</v>
      </c>
      <c r="C2084" t="s">
        <v>168</v>
      </c>
      <c r="D2084" s="9">
        <v>1</v>
      </c>
      <c r="E2084" s="9">
        <v>6</v>
      </c>
      <c r="F2084" s="9">
        <v>27.3</v>
      </c>
      <c r="G2084" s="9">
        <v>0.05</v>
      </c>
      <c r="I2084" s="9" t="s">
        <v>77</v>
      </c>
      <c r="J2084">
        <v>1.7499999999999998E-2</v>
      </c>
      <c r="K2084">
        <v>2.2500000000000003E-2</v>
      </c>
      <c r="M2084">
        <v>8.9999999999999993E-3</v>
      </c>
      <c r="P2084">
        <v>1E-3</v>
      </c>
    </row>
    <row r="2085" spans="1:86" x14ac:dyDescent="0.2">
      <c r="A2085" s="9">
        <v>16</v>
      </c>
      <c r="B2085" t="s">
        <v>49</v>
      </c>
      <c r="C2085" t="s">
        <v>168</v>
      </c>
      <c r="D2085" s="9">
        <v>1</v>
      </c>
      <c r="E2085" s="9">
        <v>6</v>
      </c>
      <c r="F2085" s="9">
        <v>26.7</v>
      </c>
      <c r="G2085" s="9">
        <v>0.05</v>
      </c>
      <c r="I2085" s="9" t="s">
        <v>77</v>
      </c>
      <c r="J2085">
        <v>9.5000000000000015E-3</v>
      </c>
      <c r="K2085">
        <v>2.7500000000000004E-2</v>
      </c>
      <c r="M2085">
        <v>7.4999999999999997E-3</v>
      </c>
      <c r="P2085">
        <v>5.0000000000000001E-4</v>
      </c>
      <c r="AM2085">
        <v>5.000000000000001E-3</v>
      </c>
    </row>
    <row r="2086" spans="1:86" x14ac:dyDescent="0.2">
      <c r="A2086" s="9">
        <v>19</v>
      </c>
      <c r="B2086" t="s">
        <v>49</v>
      </c>
      <c r="C2086" t="s">
        <v>168</v>
      </c>
      <c r="D2086" s="9">
        <v>1</v>
      </c>
      <c r="E2086" s="9">
        <v>6</v>
      </c>
      <c r="F2086" s="9">
        <v>29.7</v>
      </c>
      <c r="G2086" s="9">
        <v>0.05</v>
      </c>
      <c r="I2086" s="9" t="s">
        <v>77</v>
      </c>
      <c r="J2086">
        <v>1.4499999999999999E-2</v>
      </c>
      <c r="K2086">
        <v>2.5000000000000001E-2</v>
      </c>
      <c r="M2086">
        <v>1.0000000000000002E-2</v>
      </c>
      <c r="P2086">
        <v>5.0000000000000001E-4</v>
      </c>
    </row>
    <row r="2087" spans="1:86" x14ac:dyDescent="0.2">
      <c r="A2087" s="9">
        <v>21</v>
      </c>
      <c r="B2087" t="s">
        <v>49</v>
      </c>
      <c r="C2087" t="s">
        <v>168</v>
      </c>
      <c r="D2087" s="9">
        <v>1</v>
      </c>
      <c r="E2087" s="9">
        <v>6</v>
      </c>
      <c r="F2087" s="9">
        <v>28.1</v>
      </c>
      <c r="G2087" s="9">
        <v>0.05</v>
      </c>
      <c r="I2087" s="9" t="s">
        <v>77</v>
      </c>
      <c r="J2087">
        <v>1.4499999999999999E-2</v>
      </c>
      <c r="K2087">
        <v>2.5000000000000001E-2</v>
      </c>
      <c r="M2087">
        <v>1.0000000000000002E-2</v>
      </c>
      <c r="P2087">
        <v>5.0000000000000001E-4</v>
      </c>
    </row>
    <row r="2088" spans="1:86" x14ac:dyDescent="0.2">
      <c r="A2088" s="9">
        <v>22</v>
      </c>
      <c r="B2088" t="s">
        <v>49</v>
      </c>
      <c r="C2088" t="s">
        <v>168</v>
      </c>
      <c r="D2088" s="9">
        <v>1</v>
      </c>
      <c r="E2088" s="9">
        <v>6</v>
      </c>
      <c r="F2088" s="9">
        <v>27.4</v>
      </c>
      <c r="G2088" s="9">
        <v>0.05</v>
      </c>
      <c r="I2088" s="9" t="s">
        <v>77</v>
      </c>
      <c r="J2088">
        <v>2.1500000000000002E-2</v>
      </c>
      <c r="K2088">
        <v>1.4999999999999999E-2</v>
      </c>
      <c r="M2088">
        <v>1.2500000000000001E-2</v>
      </c>
      <c r="P2088">
        <v>7.5000000000000002E-4</v>
      </c>
      <c r="AO2088">
        <v>2.5000000000000001E-4</v>
      </c>
    </row>
    <row r="2089" spans="1:86" x14ac:dyDescent="0.2">
      <c r="A2089" s="9">
        <v>23</v>
      </c>
      <c r="B2089" t="s">
        <v>49</v>
      </c>
      <c r="C2089" t="s">
        <v>168</v>
      </c>
      <c r="D2089" s="9">
        <v>1</v>
      </c>
      <c r="E2089" s="9">
        <v>6</v>
      </c>
      <c r="F2089" s="9">
        <v>27.7</v>
      </c>
      <c r="G2089" s="9">
        <v>0.05</v>
      </c>
      <c r="I2089" s="9" t="s">
        <v>77</v>
      </c>
      <c r="J2089">
        <v>1.4499999999999999E-2</v>
      </c>
      <c r="K2089">
        <v>2.2500000000000003E-2</v>
      </c>
      <c r="M2089">
        <v>1.2500000000000001E-2</v>
      </c>
      <c r="P2089">
        <v>5.0000000000000001E-4</v>
      </c>
    </row>
    <row r="2090" spans="1:86" x14ac:dyDescent="0.2">
      <c r="A2090" s="9">
        <v>1</v>
      </c>
      <c r="B2090" t="s">
        <v>47</v>
      </c>
      <c r="C2090" t="s">
        <v>170</v>
      </c>
      <c r="D2090" s="9">
        <v>5</v>
      </c>
      <c r="E2090" s="9">
        <v>3</v>
      </c>
      <c r="F2090" s="9">
        <v>18.600000000000001</v>
      </c>
      <c r="G2090" s="9">
        <v>0.05</v>
      </c>
      <c r="I2090" s="9" t="s">
        <v>77</v>
      </c>
      <c r="J2090">
        <v>1.4999999999999999E-2</v>
      </c>
      <c r="K2090">
        <v>5.000000000000001E-3</v>
      </c>
      <c r="X2090">
        <v>0.03</v>
      </c>
    </row>
    <row r="2091" spans="1:86" x14ac:dyDescent="0.2">
      <c r="A2091" s="9">
        <v>1</v>
      </c>
      <c r="B2091" t="s">
        <v>47</v>
      </c>
      <c r="C2091" t="s">
        <v>173</v>
      </c>
      <c r="D2091" s="9">
        <v>6</v>
      </c>
      <c r="E2091" s="9">
        <v>6</v>
      </c>
      <c r="F2091" s="9">
        <v>28.7</v>
      </c>
      <c r="G2091" s="9">
        <v>0.05</v>
      </c>
      <c r="I2091" s="9" t="s">
        <v>77</v>
      </c>
      <c r="BX2091">
        <v>0.05</v>
      </c>
    </row>
    <row r="2092" spans="1:86" x14ac:dyDescent="0.2">
      <c r="A2092" s="9">
        <v>1</v>
      </c>
      <c r="B2092" t="s">
        <v>47</v>
      </c>
      <c r="C2092" t="s">
        <v>168</v>
      </c>
      <c r="D2092" s="9">
        <v>1</v>
      </c>
      <c r="E2092" s="9">
        <v>6</v>
      </c>
      <c r="F2092" s="9">
        <v>51</v>
      </c>
      <c r="G2092" s="9">
        <v>0.05</v>
      </c>
      <c r="I2092" s="9" t="s">
        <v>64</v>
      </c>
      <c r="CG2092">
        <v>0.05</v>
      </c>
    </row>
    <row r="2093" spans="1:86" x14ac:dyDescent="0.2">
      <c r="A2093" s="9">
        <v>3</v>
      </c>
      <c r="B2093" t="s">
        <v>47</v>
      </c>
      <c r="C2093" t="s">
        <v>169</v>
      </c>
      <c r="D2093" s="9">
        <v>4</v>
      </c>
      <c r="E2093" s="9">
        <v>6</v>
      </c>
      <c r="F2093" s="9">
        <v>33.9</v>
      </c>
      <c r="G2093" s="9">
        <v>0.05</v>
      </c>
      <c r="I2093" s="9" t="s">
        <v>77</v>
      </c>
      <c r="X2093">
        <v>0.05</v>
      </c>
    </row>
    <row r="2094" spans="1:86" x14ac:dyDescent="0.2">
      <c r="A2094" s="9">
        <v>15</v>
      </c>
      <c r="B2094" t="s">
        <v>59</v>
      </c>
      <c r="C2094" t="s">
        <v>169</v>
      </c>
      <c r="D2094" s="9">
        <v>4</v>
      </c>
      <c r="E2094" s="9">
        <v>5</v>
      </c>
      <c r="F2094" s="9">
        <v>27.5</v>
      </c>
      <c r="G2094" s="9">
        <v>0.05</v>
      </c>
      <c r="I2094" s="9" t="s">
        <v>77</v>
      </c>
      <c r="CB2094">
        <v>0.05</v>
      </c>
    </row>
    <row r="2095" spans="1:86" x14ac:dyDescent="0.2">
      <c r="A2095" s="9">
        <v>1</v>
      </c>
      <c r="B2095" t="s">
        <v>96</v>
      </c>
      <c r="C2095" t="s">
        <v>170</v>
      </c>
      <c r="D2095" s="9">
        <v>5</v>
      </c>
      <c r="E2095" s="9">
        <v>5</v>
      </c>
      <c r="F2095" s="9">
        <v>43</v>
      </c>
      <c r="G2095" s="9">
        <v>0.05</v>
      </c>
      <c r="I2095" s="9" t="s">
        <v>77</v>
      </c>
      <c r="BB2095">
        <v>0.05</v>
      </c>
    </row>
    <row r="2096" spans="1:86" x14ac:dyDescent="0.2">
      <c r="A2096" s="9">
        <v>5</v>
      </c>
      <c r="B2096" t="s">
        <v>55</v>
      </c>
      <c r="C2096" t="s">
        <v>168</v>
      </c>
      <c r="D2096" s="9">
        <v>1</v>
      </c>
      <c r="E2096" s="9">
        <v>1</v>
      </c>
      <c r="F2096" s="9">
        <v>41.7</v>
      </c>
      <c r="G2096" s="9">
        <v>0.05</v>
      </c>
      <c r="I2096" s="9" t="s">
        <v>77</v>
      </c>
      <c r="K2096">
        <v>5.0000000000000001E-3</v>
      </c>
      <c r="AA2096">
        <v>2.5000000000000001E-3</v>
      </c>
      <c r="AO2096">
        <v>0.02</v>
      </c>
      <c r="AQ2096">
        <v>0.02</v>
      </c>
      <c r="BA2096">
        <v>2E-3</v>
      </c>
      <c r="CH2096">
        <v>5.0000000000000001E-4</v>
      </c>
    </row>
    <row r="2097" spans="1:158" x14ac:dyDescent="0.2">
      <c r="A2097" s="9">
        <v>3</v>
      </c>
      <c r="B2097" t="s">
        <v>55</v>
      </c>
      <c r="C2097" t="s">
        <v>168</v>
      </c>
      <c r="D2097" s="9">
        <v>1</v>
      </c>
      <c r="E2097" s="9">
        <v>3</v>
      </c>
      <c r="F2097" s="9">
        <v>40.1</v>
      </c>
      <c r="G2097" s="9">
        <v>0.05</v>
      </c>
      <c r="I2097" s="9" t="s">
        <v>77</v>
      </c>
      <c r="AO2097">
        <v>5.0000000000000001E-3</v>
      </c>
      <c r="AQ2097">
        <v>0.01</v>
      </c>
      <c r="AX2097">
        <v>2.5000000000000001E-2</v>
      </c>
      <c r="BA2097">
        <v>0.01</v>
      </c>
    </row>
    <row r="2098" spans="1:158" x14ac:dyDescent="0.2">
      <c r="A2098" s="9">
        <v>1</v>
      </c>
      <c r="B2098" t="s">
        <v>52</v>
      </c>
      <c r="C2098" t="s">
        <v>169</v>
      </c>
      <c r="D2098" s="9">
        <v>4</v>
      </c>
      <c r="E2098" s="9">
        <v>3</v>
      </c>
      <c r="F2098" s="9">
        <v>80.5</v>
      </c>
      <c r="G2098" s="9">
        <v>0.05</v>
      </c>
      <c r="I2098" s="9" t="s">
        <v>77</v>
      </c>
      <c r="X2098">
        <v>0.05</v>
      </c>
    </row>
    <row r="2099" spans="1:158" x14ac:dyDescent="0.2">
      <c r="A2099" s="9">
        <v>2</v>
      </c>
      <c r="B2099" t="s">
        <v>48</v>
      </c>
      <c r="C2099" t="s">
        <v>168</v>
      </c>
      <c r="D2099" s="9">
        <v>1</v>
      </c>
      <c r="E2099" s="9">
        <v>5</v>
      </c>
      <c r="F2099" s="9">
        <v>35.1</v>
      </c>
      <c r="G2099" s="9">
        <v>0.05</v>
      </c>
      <c r="I2099" s="9" t="s">
        <v>77</v>
      </c>
      <c r="J2099">
        <v>1.4999999999999999E-2</v>
      </c>
      <c r="K2099">
        <v>2.5000000000000001E-3</v>
      </c>
      <c r="M2099">
        <v>1.4999999999999999E-2</v>
      </c>
      <c r="N2099">
        <v>1.4999999999999999E-2</v>
      </c>
      <c r="P2099">
        <v>2.5000000000000001E-3</v>
      </c>
    </row>
    <row r="2100" spans="1:158" x14ac:dyDescent="0.2">
      <c r="A2100" s="9">
        <v>3</v>
      </c>
      <c r="B2100" t="s">
        <v>48</v>
      </c>
      <c r="C2100" t="s">
        <v>168</v>
      </c>
      <c r="D2100" s="9">
        <v>1</v>
      </c>
      <c r="E2100" s="9">
        <v>5</v>
      </c>
      <c r="F2100" s="9">
        <v>27.9</v>
      </c>
      <c r="G2100" s="9">
        <v>0.05</v>
      </c>
      <c r="I2100" s="9" t="s">
        <v>77</v>
      </c>
      <c r="J2100">
        <v>1.4999999999999999E-2</v>
      </c>
      <c r="K2100">
        <v>2.5000000000000001E-3</v>
      </c>
      <c r="M2100">
        <v>5.000000000000001E-3</v>
      </c>
      <c r="N2100">
        <v>2.5000000000000001E-2</v>
      </c>
      <c r="P2100">
        <v>2.5000000000000001E-3</v>
      </c>
    </row>
    <row r="2101" spans="1:158" x14ac:dyDescent="0.2">
      <c r="A2101" s="9">
        <v>6</v>
      </c>
      <c r="B2101" t="s">
        <v>48</v>
      </c>
      <c r="C2101" t="s">
        <v>168</v>
      </c>
      <c r="D2101" s="9">
        <v>1</v>
      </c>
      <c r="E2101" s="9">
        <v>5</v>
      </c>
      <c r="F2101" s="9">
        <v>33.299999999999997</v>
      </c>
      <c r="G2101" s="9">
        <v>0.05</v>
      </c>
      <c r="I2101" s="9" t="s">
        <v>77</v>
      </c>
      <c r="J2101">
        <v>1.4500000000000001E-2</v>
      </c>
      <c r="K2101">
        <v>0.02</v>
      </c>
      <c r="M2101">
        <v>7.4999999999999997E-3</v>
      </c>
      <c r="N2101">
        <v>7.4999999999999997E-3</v>
      </c>
      <c r="P2101">
        <v>5.0000000000000001E-4</v>
      </c>
    </row>
    <row r="2102" spans="1:158" x14ac:dyDescent="0.2">
      <c r="A2102" s="9">
        <v>14</v>
      </c>
      <c r="B2102" t="s">
        <v>48</v>
      </c>
      <c r="C2102" t="s">
        <v>168</v>
      </c>
      <c r="D2102" s="9">
        <v>1</v>
      </c>
      <c r="E2102" s="9">
        <v>5</v>
      </c>
      <c r="F2102" s="9">
        <v>31</v>
      </c>
      <c r="G2102" s="9">
        <v>0.05</v>
      </c>
      <c r="I2102" s="9" t="s">
        <v>77</v>
      </c>
      <c r="J2102">
        <v>1.7000000000000001E-2</v>
      </c>
      <c r="K2102">
        <v>2.5000000000000001E-2</v>
      </c>
      <c r="M2102">
        <v>5.000000000000001E-3</v>
      </c>
      <c r="N2102">
        <v>2.5000000000000005E-3</v>
      </c>
      <c r="P2102">
        <v>5.0000000000000001E-4</v>
      </c>
    </row>
    <row r="2103" spans="1:158" x14ac:dyDescent="0.2">
      <c r="A2103" s="9">
        <v>18</v>
      </c>
      <c r="B2103" t="s">
        <v>48</v>
      </c>
      <c r="C2103" t="s">
        <v>168</v>
      </c>
      <c r="D2103" s="9">
        <v>1</v>
      </c>
      <c r="E2103" s="9">
        <v>5</v>
      </c>
      <c r="F2103" s="9">
        <v>32.4</v>
      </c>
      <c r="G2103" s="9">
        <v>0.05</v>
      </c>
      <c r="I2103" s="9" t="s">
        <v>77</v>
      </c>
      <c r="J2103">
        <v>3.7499999999999999E-2</v>
      </c>
      <c r="K2103">
        <v>5.0000000000000001E-3</v>
      </c>
      <c r="M2103">
        <v>3.5000000000000005E-3</v>
      </c>
      <c r="N2103">
        <v>1.5E-3</v>
      </c>
      <c r="P2103">
        <v>1.5E-3</v>
      </c>
      <c r="AL2103">
        <v>1E-3</v>
      </c>
    </row>
    <row r="2104" spans="1:158" x14ac:dyDescent="0.2">
      <c r="A2104" s="9">
        <v>1</v>
      </c>
      <c r="B2104" t="s">
        <v>76</v>
      </c>
      <c r="C2104" t="s">
        <v>168</v>
      </c>
      <c r="D2104" s="9">
        <v>1</v>
      </c>
      <c r="E2104" s="9">
        <v>3</v>
      </c>
      <c r="F2104" s="9">
        <v>42.8</v>
      </c>
      <c r="G2104" s="9">
        <v>0.05</v>
      </c>
      <c r="I2104" s="9" t="s">
        <v>77</v>
      </c>
      <c r="CA2104">
        <v>0.02</v>
      </c>
      <c r="CD2104">
        <v>0.03</v>
      </c>
    </row>
    <row r="2105" spans="1:158" s="100" customFormat="1" x14ac:dyDescent="0.2">
      <c r="A2105" s="9">
        <v>7</v>
      </c>
      <c r="B2105" t="s">
        <v>60</v>
      </c>
      <c r="C2105" t="s">
        <v>170</v>
      </c>
      <c r="D2105" s="9">
        <v>5</v>
      </c>
      <c r="E2105" s="9">
        <v>6</v>
      </c>
      <c r="F2105" s="9">
        <v>24.7</v>
      </c>
      <c r="G2105" s="9">
        <v>0.05</v>
      </c>
      <c r="H2105"/>
      <c r="I2105" s="9" t="s">
        <v>77</v>
      </c>
      <c r="J2105">
        <v>2.0000000000000004E-2</v>
      </c>
      <c r="K2105">
        <v>0.03</v>
      </c>
      <c r="L2105"/>
      <c r="M2105"/>
      <c r="N2105"/>
      <c r="O2105"/>
      <c r="P2105"/>
      <c r="Q2105"/>
      <c r="R2105"/>
      <c r="S2105"/>
      <c r="T2105"/>
      <c r="U2105"/>
      <c r="V2105"/>
      <c r="W2105"/>
      <c r="X2105"/>
      <c r="Y2105"/>
      <c r="Z2105"/>
      <c r="AA2105"/>
      <c r="AB2105"/>
      <c r="AC2105"/>
      <c r="AD2105"/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/>
      <c r="BE2105"/>
      <c r="BF2105"/>
      <c r="BG2105"/>
      <c r="BH2105"/>
      <c r="BI2105"/>
      <c r="BJ2105"/>
      <c r="BK2105"/>
      <c r="BL2105"/>
      <c r="BM2105"/>
      <c r="BN2105"/>
      <c r="BO2105"/>
      <c r="BP2105"/>
      <c r="BQ2105"/>
      <c r="BR2105"/>
      <c r="BS2105"/>
      <c r="BT2105"/>
      <c r="BU2105"/>
      <c r="BV2105"/>
      <c r="BW2105"/>
      <c r="BX2105"/>
      <c r="BY2105"/>
      <c r="BZ2105"/>
      <c r="CA2105"/>
      <c r="CB2105"/>
      <c r="CC2105"/>
      <c r="CD2105"/>
      <c r="CE2105"/>
      <c r="CF2105"/>
      <c r="CG2105"/>
      <c r="CH2105"/>
      <c r="CI2105"/>
      <c r="CJ2105"/>
      <c r="CK2105"/>
      <c r="CL2105"/>
      <c r="CM2105"/>
      <c r="CN2105"/>
      <c r="CO2105"/>
      <c r="CP2105"/>
      <c r="CQ2105"/>
      <c r="CR2105"/>
      <c r="CS2105"/>
      <c r="CT2105"/>
      <c r="CU2105"/>
      <c r="CV2105"/>
      <c r="CW2105"/>
      <c r="CX2105"/>
      <c r="CY2105"/>
      <c r="CZ2105"/>
      <c r="DA2105"/>
      <c r="DB2105"/>
      <c r="DC2105"/>
      <c r="DD2105"/>
      <c r="DE2105"/>
      <c r="DF2105"/>
      <c r="DG2105"/>
      <c r="DH2105"/>
      <c r="DI2105"/>
      <c r="DJ2105"/>
      <c r="DK2105"/>
      <c r="DL2105"/>
      <c r="DM2105"/>
      <c r="DN2105"/>
      <c r="DO2105"/>
      <c r="DP2105"/>
      <c r="DQ2105"/>
      <c r="DR2105"/>
      <c r="DS2105"/>
      <c r="DT2105"/>
      <c r="DU2105"/>
      <c r="DV2105"/>
      <c r="DW2105"/>
      <c r="DX2105"/>
      <c r="DY2105"/>
      <c r="DZ2105"/>
      <c r="EA2105"/>
      <c r="EB2105"/>
      <c r="EC2105"/>
      <c r="ED2105"/>
      <c r="EE2105"/>
      <c r="EF2105"/>
      <c r="EG2105"/>
      <c r="EH2105"/>
      <c r="EI2105"/>
      <c r="EJ2105"/>
      <c r="EK2105"/>
      <c r="EL2105"/>
      <c r="EM2105"/>
      <c r="EN2105"/>
      <c r="EO2105"/>
      <c r="EP2105"/>
      <c r="EQ2105"/>
      <c r="ER2105"/>
      <c r="ES2105"/>
      <c r="ET2105"/>
      <c r="EU2105"/>
      <c r="EV2105"/>
      <c r="EW2105"/>
      <c r="EX2105"/>
      <c r="EY2105"/>
      <c r="EZ2105"/>
      <c r="FA2105"/>
      <c r="FB2105"/>
    </row>
    <row r="2106" spans="1:158" x14ac:dyDescent="0.2">
      <c r="A2106" s="9">
        <v>1</v>
      </c>
      <c r="B2106" t="s">
        <v>49</v>
      </c>
      <c r="C2106" t="s">
        <v>168</v>
      </c>
      <c r="D2106" s="9">
        <v>1</v>
      </c>
      <c r="E2106" s="9">
        <v>1</v>
      </c>
      <c r="F2106" s="9">
        <v>23.3</v>
      </c>
      <c r="G2106" s="9">
        <v>5.000000000000001E-2</v>
      </c>
      <c r="I2106" s="9" t="s">
        <v>77</v>
      </c>
      <c r="J2106">
        <v>1.4000000000000002E-2</v>
      </c>
      <c r="K2106">
        <v>2.5000000000000001E-2</v>
      </c>
      <c r="M2106">
        <v>0.01</v>
      </c>
      <c r="AL2106">
        <v>1E-3</v>
      </c>
    </row>
    <row r="2107" spans="1:158" x14ac:dyDescent="0.2">
      <c r="A2107" s="9">
        <v>7</v>
      </c>
      <c r="B2107" t="s">
        <v>49</v>
      </c>
      <c r="C2107" t="s">
        <v>168</v>
      </c>
      <c r="D2107" s="9">
        <v>1</v>
      </c>
      <c r="E2107" s="9">
        <v>1</v>
      </c>
      <c r="F2107" s="9">
        <v>25.5</v>
      </c>
      <c r="G2107" s="9">
        <v>5.000000000000001E-2</v>
      </c>
      <c r="I2107" s="9" t="s">
        <v>77</v>
      </c>
      <c r="J2107">
        <v>1.2500000000000001E-2</v>
      </c>
      <c r="K2107">
        <v>2.5000000000000001E-2</v>
      </c>
      <c r="M2107">
        <v>9.9000000000000008E-3</v>
      </c>
      <c r="N2107">
        <v>1E-4</v>
      </c>
      <c r="P2107">
        <v>2.5000000000000001E-3</v>
      </c>
    </row>
    <row r="2108" spans="1:158" x14ac:dyDescent="0.2">
      <c r="A2108" s="9">
        <v>12</v>
      </c>
      <c r="B2108" t="s">
        <v>49</v>
      </c>
      <c r="C2108" t="s">
        <v>168</v>
      </c>
      <c r="D2108" s="9">
        <v>1</v>
      </c>
      <c r="E2108" s="9">
        <v>1</v>
      </c>
      <c r="F2108" s="9">
        <v>24.9</v>
      </c>
      <c r="G2108" s="9">
        <v>5.000000000000001E-2</v>
      </c>
      <c r="I2108" s="9" t="s">
        <v>77</v>
      </c>
      <c r="J2108">
        <v>0.01</v>
      </c>
      <c r="K2108">
        <v>2.5000000000000001E-2</v>
      </c>
      <c r="M2108">
        <v>0.01</v>
      </c>
      <c r="P2108">
        <v>3.0000000000000001E-3</v>
      </c>
      <c r="AL2108">
        <v>2E-3</v>
      </c>
    </row>
    <row r="2109" spans="1:158" x14ac:dyDescent="0.2">
      <c r="A2109" s="9">
        <v>10</v>
      </c>
      <c r="B2109" t="s">
        <v>49</v>
      </c>
      <c r="C2109" t="s">
        <v>168</v>
      </c>
      <c r="D2109" s="9">
        <v>1</v>
      </c>
      <c r="E2109" s="9">
        <v>2</v>
      </c>
      <c r="F2109" s="9">
        <v>27</v>
      </c>
      <c r="G2109" s="9">
        <v>5.000000000000001E-2</v>
      </c>
      <c r="I2109" s="9" t="s">
        <v>77</v>
      </c>
      <c r="J2109">
        <v>1.5E-3</v>
      </c>
      <c r="K2109">
        <v>0.02</v>
      </c>
      <c r="M2109">
        <v>1.4999999999999999E-2</v>
      </c>
      <c r="P2109">
        <v>0.01</v>
      </c>
      <c r="AK2109">
        <v>3.5000000000000001E-3</v>
      </c>
    </row>
    <row r="2110" spans="1:158" x14ac:dyDescent="0.2">
      <c r="A2110" s="9">
        <v>8</v>
      </c>
      <c r="B2110" t="s">
        <v>49</v>
      </c>
      <c r="C2110" t="s">
        <v>168</v>
      </c>
      <c r="D2110" s="9">
        <v>1</v>
      </c>
      <c r="E2110" s="9">
        <v>3</v>
      </c>
      <c r="F2110" s="9">
        <v>27.2</v>
      </c>
      <c r="G2110" s="9">
        <v>5.000000000000001E-2</v>
      </c>
      <c r="I2110" s="9" t="s">
        <v>77</v>
      </c>
      <c r="J2110">
        <v>0.01</v>
      </c>
      <c r="K2110">
        <v>1.7500000000000002E-2</v>
      </c>
      <c r="M2110">
        <v>1.72E-2</v>
      </c>
      <c r="N2110">
        <v>2.9999999999999997E-4</v>
      </c>
      <c r="P2110">
        <v>1.5E-3</v>
      </c>
      <c r="R2110">
        <v>1.5E-3</v>
      </c>
      <c r="AK2110">
        <v>2E-3</v>
      </c>
    </row>
    <row r="2111" spans="1:158" x14ac:dyDescent="0.2">
      <c r="A2111" s="9">
        <v>17</v>
      </c>
      <c r="B2111" t="s">
        <v>49</v>
      </c>
      <c r="C2111" t="s">
        <v>168</v>
      </c>
      <c r="D2111" s="9">
        <v>1</v>
      </c>
      <c r="E2111" s="9">
        <v>6</v>
      </c>
      <c r="F2111" s="9">
        <v>28.6</v>
      </c>
      <c r="G2111" s="9">
        <v>5.000000000000001E-2</v>
      </c>
      <c r="I2111" s="9" t="s">
        <v>77</v>
      </c>
      <c r="J2111">
        <v>1.2500000000000001E-2</v>
      </c>
      <c r="K2111">
        <v>2.7500000000000004E-2</v>
      </c>
      <c r="M2111">
        <v>8.9999999999999993E-3</v>
      </c>
      <c r="P2111">
        <v>1E-3</v>
      </c>
    </row>
    <row r="2112" spans="1:158" x14ac:dyDescent="0.2">
      <c r="A2112" s="9">
        <v>18</v>
      </c>
      <c r="B2112" t="s">
        <v>49</v>
      </c>
      <c r="C2112" t="s">
        <v>168</v>
      </c>
      <c r="D2112" s="9">
        <v>1</v>
      </c>
      <c r="E2112" s="9">
        <v>6</v>
      </c>
      <c r="F2112" s="9">
        <v>26.4</v>
      </c>
      <c r="G2112" s="9">
        <v>5.000000000000001E-2</v>
      </c>
      <c r="I2112" s="9" t="s">
        <v>77</v>
      </c>
      <c r="J2112">
        <v>1.3500000000000002E-2</v>
      </c>
      <c r="K2112">
        <v>2.7500000000000004E-2</v>
      </c>
      <c r="M2112">
        <v>7.4999999999999997E-3</v>
      </c>
      <c r="P2112">
        <v>5.0000000000000001E-4</v>
      </c>
      <c r="AM2112">
        <v>1E-3</v>
      </c>
    </row>
    <row r="2113" spans="1:82" x14ac:dyDescent="0.2">
      <c r="A2113" s="9">
        <v>17</v>
      </c>
      <c r="B2113" t="s">
        <v>48</v>
      </c>
      <c r="C2113" t="s">
        <v>168</v>
      </c>
      <c r="D2113" s="9">
        <v>1</v>
      </c>
      <c r="E2113" s="9">
        <v>5</v>
      </c>
      <c r="F2113" s="9">
        <v>30.6</v>
      </c>
      <c r="G2113" s="9">
        <v>5.000000000000001E-2</v>
      </c>
      <c r="I2113" s="9" t="s">
        <v>77</v>
      </c>
      <c r="J2113">
        <v>1.7000000000000001E-2</v>
      </c>
      <c r="K2113">
        <v>0.02</v>
      </c>
      <c r="M2113">
        <v>2.5000000000000005E-3</v>
      </c>
      <c r="N2113">
        <v>1.0000000000000002E-2</v>
      </c>
      <c r="P2113">
        <v>5.0000000000000001E-4</v>
      </c>
    </row>
    <row r="2114" spans="1:82" x14ac:dyDescent="0.2">
      <c r="A2114" s="9">
        <v>10</v>
      </c>
      <c r="B2114" t="s">
        <v>55</v>
      </c>
      <c r="C2114" t="s">
        <v>168</v>
      </c>
      <c r="D2114" s="9">
        <v>1</v>
      </c>
      <c r="E2114" s="9">
        <v>5</v>
      </c>
      <c r="F2114" s="9">
        <v>32.5</v>
      </c>
      <c r="G2114" s="9">
        <v>5.1400000000000001E-2</v>
      </c>
      <c r="I2114" s="9" t="s">
        <v>77</v>
      </c>
      <c r="AA2114">
        <v>1E-4</v>
      </c>
      <c r="AM2114">
        <v>1E-4</v>
      </c>
      <c r="AO2114">
        <v>2.9999999999999997E-4</v>
      </c>
      <c r="AQ2114">
        <v>8.9999999999999998E-4</v>
      </c>
      <c r="AX2114">
        <v>3.5000000000000003E-2</v>
      </c>
      <c r="BA2114">
        <v>1.4999999999999999E-2</v>
      </c>
    </row>
    <row r="2115" spans="1:82" x14ac:dyDescent="0.2">
      <c r="A2115" s="9">
        <v>1</v>
      </c>
      <c r="B2115" t="s">
        <v>47</v>
      </c>
      <c r="C2115" t="s">
        <v>169</v>
      </c>
      <c r="D2115" s="9">
        <v>4</v>
      </c>
      <c r="E2115" s="9">
        <v>3</v>
      </c>
      <c r="F2115" s="9">
        <v>150.4</v>
      </c>
      <c r="G2115" s="9">
        <v>5.4000000000000006E-2</v>
      </c>
      <c r="I2115" s="9" t="s">
        <v>64</v>
      </c>
      <c r="AB2115">
        <v>0.03</v>
      </c>
      <c r="AI2115">
        <v>4.0000000000000001E-3</v>
      </c>
      <c r="BX2115">
        <v>0.02</v>
      </c>
    </row>
    <row r="2116" spans="1:82" x14ac:dyDescent="0.2">
      <c r="A2116" s="9">
        <v>1</v>
      </c>
      <c r="B2116" t="s">
        <v>48</v>
      </c>
      <c r="C2116" t="s">
        <v>173</v>
      </c>
      <c r="D2116" s="9">
        <v>6</v>
      </c>
      <c r="E2116" s="9">
        <v>6</v>
      </c>
      <c r="F2116" s="9">
        <v>22.9</v>
      </c>
      <c r="G2116" s="9">
        <v>5.9999999999999991E-2</v>
      </c>
      <c r="I2116" s="9" t="s">
        <v>77</v>
      </c>
      <c r="J2116">
        <v>3.5999999999999997E-2</v>
      </c>
      <c r="K2116">
        <v>1.7999999999999999E-2</v>
      </c>
      <c r="N2116">
        <v>6.0000000000000001E-3</v>
      </c>
    </row>
    <row r="2117" spans="1:82" x14ac:dyDescent="0.2">
      <c r="A2117" s="9">
        <v>2</v>
      </c>
      <c r="B2117" t="s">
        <v>87</v>
      </c>
      <c r="C2117" t="s">
        <v>169</v>
      </c>
      <c r="D2117" s="9">
        <v>4</v>
      </c>
      <c r="E2117" s="9">
        <v>3</v>
      </c>
      <c r="F2117" s="9">
        <v>61</v>
      </c>
      <c r="G2117" s="9">
        <v>0.06</v>
      </c>
      <c r="I2117" s="9" t="s">
        <v>77</v>
      </c>
      <c r="BI2117">
        <v>3.5999999999999997E-2</v>
      </c>
      <c r="CD2117">
        <v>2.4E-2</v>
      </c>
    </row>
    <row r="2118" spans="1:82" x14ac:dyDescent="0.2">
      <c r="A2118" s="9">
        <v>9</v>
      </c>
      <c r="B2118" t="s">
        <v>49</v>
      </c>
      <c r="C2118" t="s">
        <v>170</v>
      </c>
      <c r="D2118" s="9">
        <v>5</v>
      </c>
      <c r="E2118" s="9">
        <v>1</v>
      </c>
      <c r="F2118" s="9">
        <v>23</v>
      </c>
      <c r="G2118" s="9">
        <v>0.06</v>
      </c>
      <c r="I2118" s="9" t="s">
        <v>77</v>
      </c>
      <c r="J2118">
        <v>3.9E-2</v>
      </c>
      <c r="K2118">
        <v>1.7999999999999999E-2</v>
      </c>
      <c r="M2118">
        <v>5.9999999999999995E-4</v>
      </c>
      <c r="N2118">
        <v>2.3999999999999998E-3</v>
      </c>
    </row>
    <row r="2119" spans="1:82" x14ac:dyDescent="0.2">
      <c r="A2119" s="9">
        <v>26</v>
      </c>
      <c r="B2119" t="s">
        <v>49</v>
      </c>
      <c r="C2119" t="s">
        <v>168</v>
      </c>
      <c r="D2119" s="9">
        <v>1</v>
      </c>
      <c r="E2119" s="9">
        <v>5</v>
      </c>
      <c r="F2119" s="9">
        <v>24.8</v>
      </c>
      <c r="G2119" s="9">
        <v>0.06</v>
      </c>
      <c r="I2119" s="9" t="s">
        <v>77</v>
      </c>
      <c r="J2119">
        <v>3.1199999999999999E-2</v>
      </c>
      <c r="K2119">
        <v>1.4999999999999999E-2</v>
      </c>
      <c r="M2119">
        <v>1.0799999999999999E-2</v>
      </c>
      <c r="P2119">
        <v>3.0000000000000001E-3</v>
      </c>
    </row>
    <row r="2120" spans="1:82" x14ac:dyDescent="0.2">
      <c r="A2120" s="9">
        <v>2</v>
      </c>
      <c r="B2120" t="s">
        <v>59</v>
      </c>
      <c r="C2120" t="s">
        <v>169</v>
      </c>
      <c r="D2120" s="9">
        <v>4</v>
      </c>
      <c r="E2120" s="9">
        <v>4</v>
      </c>
      <c r="F2120" s="9">
        <v>46.8</v>
      </c>
      <c r="G2120" s="9">
        <v>0.06</v>
      </c>
      <c r="I2120" s="9" t="s">
        <v>77</v>
      </c>
      <c r="CB2120">
        <v>0.06</v>
      </c>
    </row>
    <row r="2121" spans="1:82" x14ac:dyDescent="0.2">
      <c r="A2121" s="9">
        <v>5</v>
      </c>
      <c r="B2121" t="s">
        <v>59</v>
      </c>
      <c r="C2121" t="s">
        <v>169</v>
      </c>
      <c r="D2121" s="9">
        <v>4</v>
      </c>
      <c r="E2121" s="9">
        <v>4</v>
      </c>
      <c r="F2121" s="9">
        <v>45.7</v>
      </c>
      <c r="G2121" s="9">
        <v>0.06</v>
      </c>
      <c r="I2121" s="9" t="s">
        <v>77</v>
      </c>
      <c r="CB2121">
        <v>0.06</v>
      </c>
    </row>
    <row r="2122" spans="1:82" x14ac:dyDescent="0.2">
      <c r="A2122" s="9">
        <v>5</v>
      </c>
      <c r="B2122" t="s">
        <v>58</v>
      </c>
      <c r="C2122" t="s">
        <v>170</v>
      </c>
      <c r="D2122" s="9">
        <v>5</v>
      </c>
      <c r="E2122" s="9">
        <v>4</v>
      </c>
      <c r="F2122" s="9">
        <v>34.4</v>
      </c>
      <c r="G2122" s="9">
        <v>0.06</v>
      </c>
      <c r="I2122" s="9" t="s">
        <v>77</v>
      </c>
      <c r="AQ2122">
        <v>3.0000000000000001E-3</v>
      </c>
      <c r="CC2122">
        <v>5.6999999999999995E-2</v>
      </c>
    </row>
    <row r="2123" spans="1:82" x14ac:dyDescent="0.2">
      <c r="A2123" s="9">
        <v>12</v>
      </c>
      <c r="B2123" t="s">
        <v>48</v>
      </c>
      <c r="C2123" t="s">
        <v>173</v>
      </c>
      <c r="D2123" s="9">
        <v>6</v>
      </c>
      <c r="E2123" s="9">
        <v>6</v>
      </c>
      <c r="F2123" s="9">
        <v>24.5</v>
      </c>
      <c r="G2123" s="9">
        <v>0.06</v>
      </c>
      <c r="I2123" s="9" t="s">
        <v>77</v>
      </c>
      <c r="J2123">
        <v>4.1999999999999996E-2</v>
      </c>
      <c r="K2123">
        <v>6.0000000000000001E-3</v>
      </c>
      <c r="N2123">
        <v>1.2E-2</v>
      </c>
    </row>
    <row r="2124" spans="1:82" x14ac:dyDescent="0.2">
      <c r="A2124" s="9">
        <v>10</v>
      </c>
      <c r="B2124" t="s">
        <v>49</v>
      </c>
      <c r="C2124" t="s">
        <v>168</v>
      </c>
      <c r="D2124" s="9">
        <v>1</v>
      </c>
      <c r="E2124" s="9">
        <v>4</v>
      </c>
      <c r="F2124" s="9">
        <v>28.2</v>
      </c>
      <c r="G2124" s="9">
        <v>6.0000000000000005E-2</v>
      </c>
      <c r="I2124" s="9" t="s">
        <v>77</v>
      </c>
      <c r="J2124">
        <v>1.7999999999999999E-2</v>
      </c>
      <c r="K2124">
        <v>1.4999999999999999E-2</v>
      </c>
      <c r="M2124">
        <v>2.1000000000000001E-2</v>
      </c>
      <c r="R2124">
        <v>6.0000000000000001E-3</v>
      </c>
    </row>
    <row r="2125" spans="1:82" x14ac:dyDescent="0.2">
      <c r="A2125" s="9">
        <v>2</v>
      </c>
      <c r="B2125" t="s">
        <v>48</v>
      </c>
      <c r="C2125" t="s">
        <v>173</v>
      </c>
      <c r="D2125" s="9">
        <v>6</v>
      </c>
      <c r="E2125" s="9">
        <v>2</v>
      </c>
      <c r="F2125" s="9">
        <v>24.3</v>
      </c>
      <c r="G2125" s="9">
        <v>6.0000000000000012E-2</v>
      </c>
      <c r="I2125" s="9" t="s">
        <v>77</v>
      </c>
      <c r="J2125">
        <v>4.8000000000000001E-2</v>
      </c>
      <c r="K2125">
        <v>8.4000000000000012E-3</v>
      </c>
      <c r="N2125">
        <v>3.0000000000000001E-3</v>
      </c>
      <c r="AI2125">
        <v>5.9999999999999995E-4</v>
      </c>
    </row>
    <row r="2126" spans="1:82" x14ac:dyDescent="0.2">
      <c r="A2126" s="9">
        <v>7</v>
      </c>
      <c r="B2126" t="s">
        <v>48</v>
      </c>
      <c r="C2126" t="s">
        <v>173</v>
      </c>
      <c r="D2126" s="9">
        <v>6</v>
      </c>
      <c r="E2126" s="9">
        <v>6</v>
      </c>
      <c r="F2126" s="9">
        <v>31.2</v>
      </c>
      <c r="G2126" s="9">
        <v>6.0000000000000012E-2</v>
      </c>
      <c r="I2126" s="9" t="s">
        <v>77</v>
      </c>
      <c r="J2126">
        <v>3.9E-2</v>
      </c>
      <c r="K2126">
        <v>1.2E-2</v>
      </c>
      <c r="M2126">
        <v>5.9999999999999995E-4</v>
      </c>
      <c r="N2126">
        <v>8.4000000000000012E-3</v>
      </c>
    </row>
    <row r="2127" spans="1:82" x14ac:dyDescent="0.2">
      <c r="A2127" s="9">
        <v>2</v>
      </c>
      <c r="B2127" t="s">
        <v>56</v>
      </c>
      <c r="C2127" t="s">
        <v>168</v>
      </c>
      <c r="D2127" s="9">
        <v>1</v>
      </c>
      <c r="E2127" s="9">
        <v>4</v>
      </c>
      <c r="F2127" s="9">
        <v>39.799999999999997</v>
      </c>
      <c r="G2127" s="9">
        <v>6.5000000000000002E-2</v>
      </c>
      <c r="I2127" s="9" t="s">
        <v>77</v>
      </c>
      <c r="BD2127">
        <v>6.5000000000000002E-2</v>
      </c>
    </row>
    <row r="2128" spans="1:82" x14ac:dyDescent="0.2">
      <c r="A2128" s="9">
        <v>1</v>
      </c>
      <c r="B2128" t="s">
        <v>52</v>
      </c>
      <c r="C2128" t="s">
        <v>168</v>
      </c>
      <c r="D2128" s="9">
        <v>1</v>
      </c>
      <c r="E2128" s="9">
        <v>4</v>
      </c>
      <c r="F2128" s="9">
        <v>62.6</v>
      </c>
      <c r="G2128" s="9">
        <v>6.5000000000000002E-2</v>
      </c>
      <c r="BL2128">
        <v>3.2499999999999999E-3</v>
      </c>
      <c r="BV2128">
        <v>5.8500000000000003E-2</v>
      </c>
      <c r="CB2128">
        <v>3.2499999999999999E-3</v>
      </c>
    </row>
    <row r="2129" spans="1:158" x14ac:dyDescent="0.2">
      <c r="A2129" s="9">
        <v>1</v>
      </c>
      <c r="B2129" t="s">
        <v>58</v>
      </c>
      <c r="C2129" t="s">
        <v>168</v>
      </c>
      <c r="D2129" s="9">
        <v>1</v>
      </c>
      <c r="E2129" s="9">
        <v>4</v>
      </c>
      <c r="F2129" s="9">
        <v>58</v>
      </c>
      <c r="G2129" s="9">
        <v>6.5000000000000002E-2</v>
      </c>
      <c r="I2129" s="9" t="s">
        <v>77</v>
      </c>
      <c r="AX2129">
        <v>1.4999999999999999E-2</v>
      </c>
      <c r="BD2129">
        <v>0.05</v>
      </c>
    </row>
    <row r="2130" spans="1:158" x14ac:dyDescent="0.2">
      <c r="A2130" s="9">
        <v>12</v>
      </c>
      <c r="B2130" t="s">
        <v>53</v>
      </c>
      <c r="C2130" t="s">
        <v>170</v>
      </c>
      <c r="D2130" s="9">
        <v>5</v>
      </c>
      <c r="E2130" s="9">
        <v>4</v>
      </c>
      <c r="F2130" s="9">
        <v>31.4</v>
      </c>
      <c r="G2130" s="9">
        <v>7.0000000000000007E-2</v>
      </c>
      <c r="I2130" s="9" t="s">
        <v>77</v>
      </c>
      <c r="J2130">
        <v>9.8000000000000014E-3</v>
      </c>
      <c r="K2130">
        <v>7.000000000000001E-4</v>
      </c>
      <c r="AQ2130">
        <v>5.9500000000000004E-2</v>
      </c>
    </row>
    <row r="2131" spans="1:158" x14ac:dyDescent="0.2">
      <c r="A2131" s="9">
        <v>30</v>
      </c>
      <c r="B2131" t="s">
        <v>49</v>
      </c>
      <c r="C2131" t="s">
        <v>168</v>
      </c>
      <c r="D2131" s="9">
        <v>1</v>
      </c>
      <c r="E2131" s="9">
        <v>4</v>
      </c>
      <c r="F2131" s="9">
        <v>21.1</v>
      </c>
      <c r="G2131" s="9">
        <v>7.0000000000000007E-2</v>
      </c>
      <c r="I2131" s="9" t="s">
        <v>77</v>
      </c>
      <c r="J2131">
        <v>1.7500000000000002E-2</v>
      </c>
      <c r="K2131">
        <v>1.7500000000000002E-2</v>
      </c>
      <c r="AQ2131">
        <v>1.7500000000000002E-2</v>
      </c>
      <c r="AU2131">
        <v>1.7500000000000002E-2</v>
      </c>
    </row>
    <row r="2132" spans="1:158" x14ac:dyDescent="0.2">
      <c r="A2132" s="9">
        <v>1</v>
      </c>
      <c r="B2132" t="s">
        <v>59</v>
      </c>
      <c r="C2132" t="s">
        <v>169</v>
      </c>
      <c r="D2132" s="9">
        <v>4</v>
      </c>
      <c r="E2132" s="9">
        <v>6</v>
      </c>
      <c r="F2132" s="9">
        <v>57.6</v>
      </c>
      <c r="G2132" s="9">
        <v>7.0000000000000007E-2</v>
      </c>
      <c r="I2132" s="9" t="s">
        <v>77</v>
      </c>
      <c r="CT2132">
        <v>7.0000000000000007E-2</v>
      </c>
    </row>
    <row r="2133" spans="1:158" x14ac:dyDescent="0.2">
      <c r="A2133" s="9">
        <v>5</v>
      </c>
      <c r="B2133" t="s">
        <v>48</v>
      </c>
      <c r="C2133" t="s">
        <v>170</v>
      </c>
      <c r="D2133" s="9">
        <v>5</v>
      </c>
      <c r="E2133" s="9">
        <v>6</v>
      </c>
      <c r="F2133" s="9">
        <v>91.5</v>
      </c>
      <c r="G2133" s="9">
        <v>7.0000000000000007E-2</v>
      </c>
      <c r="I2133" s="9" t="s">
        <v>77</v>
      </c>
      <c r="J2133">
        <v>3.5000000000000003E-2</v>
      </c>
      <c r="K2133">
        <v>2.1000000000000001E-2</v>
      </c>
      <c r="N2133">
        <v>1.4000000000000002E-2</v>
      </c>
    </row>
    <row r="2134" spans="1:158" x14ac:dyDescent="0.2">
      <c r="A2134" s="9">
        <v>10</v>
      </c>
      <c r="B2134" t="s">
        <v>49</v>
      </c>
      <c r="C2134" t="s">
        <v>170</v>
      </c>
      <c r="D2134" s="9">
        <v>5</v>
      </c>
      <c r="E2134" s="9">
        <v>1</v>
      </c>
      <c r="F2134" s="9">
        <v>22.8</v>
      </c>
      <c r="G2134" s="9">
        <v>7.0000000000000021E-2</v>
      </c>
      <c r="I2134" s="9" t="s">
        <v>77</v>
      </c>
      <c r="J2134">
        <v>4.2700000000000002E-2</v>
      </c>
      <c r="K2134">
        <v>2.1000000000000001E-2</v>
      </c>
      <c r="M2134">
        <v>2.1000000000000003E-3</v>
      </c>
      <c r="N2134">
        <v>3.5000000000000005E-3</v>
      </c>
      <c r="S2134">
        <v>7.000000000000001E-4</v>
      </c>
    </row>
    <row r="2135" spans="1:158" x14ac:dyDescent="0.2">
      <c r="A2135" s="9">
        <v>8</v>
      </c>
      <c r="B2135" t="s">
        <v>48</v>
      </c>
      <c r="C2135" t="s">
        <v>168</v>
      </c>
      <c r="D2135" s="9">
        <v>1</v>
      </c>
      <c r="E2135" s="9">
        <v>5</v>
      </c>
      <c r="F2135" s="9">
        <v>34.700000000000003</v>
      </c>
      <c r="G2135" s="9">
        <v>7.4999999999999997E-2</v>
      </c>
      <c r="I2135" s="9" t="s">
        <v>77</v>
      </c>
      <c r="J2135">
        <v>3.3000000000000002E-2</v>
      </c>
      <c r="K2135">
        <v>2.2499999999999999E-2</v>
      </c>
      <c r="M2135">
        <v>3.7499999999999999E-3</v>
      </c>
      <c r="N2135">
        <v>1.4999999999999999E-2</v>
      </c>
      <c r="P2135">
        <v>7.5000000000000002E-4</v>
      </c>
    </row>
    <row r="2136" spans="1:158" x14ac:dyDescent="0.2">
      <c r="A2136" s="9">
        <v>9</v>
      </c>
      <c r="B2136" t="s">
        <v>48</v>
      </c>
      <c r="C2136" t="s">
        <v>168</v>
      </c>
      <c r="D2136" s="9">
        <v>1</v>
      </c>
      <c r="E2136" s="9">
        <v>5</v>
      </c>
      <c r="F2136" s="9">
        <v>32</v>
      </c>
      <c r="G2136" s="9">
        <v>7.5000000000000011E-2</v>
      </c>
      <c r="I2136" s="9" t="s">
        <v>77</v>
      </c>
      <c r="J2136">
        <v>2.5499999999999998E-2</v>
      </c>
      <c r="K2136">
        <v>3.7499999999999999E-2</v>
      </c>
      <c r="M2136">
        <v>3.7499999999999999E-3</v>
      </c>
      <c r="N2136">
        <v>7.4999999999999997E-3</v>
      </c>
      <c r="P2136">
        <v>7.5000000000000002E-4</v>
      </c>
    </row>
    <row r="2137" spans="1:158" x14ac:dyDescent="0.2">
      <c r="A2137" s="9">
        <v>2</v>
      </c>
      <c r="B2137" t="s">
        <v>49</v>
      </c>
      <c r="C2137" t="s">
        <v>168</v>
      </c>
      <c r="D2137" s="9">
        <v>1</v>
      </c>
      <c r="E2137" s="9">
        <v>6</v>
      </c>
      <c r="F2137" s="9">
        <v>26.2</v>
      </c>
      <c r="G2137" s="9">
        <v>7.9999999999999988E-2</v>
      </c>
      <c r="I2137" s="9" t="s">
        <v>77</v>
      </c>
      <c r="J2137">
        <v>2.3199999999999998E-2</v>
      </c>
      <c r="K2137">
        <v>2.7999999999999997E-2</v>
      </c>
      <c r="M2137">
        <v>2.7999999999999997E-2</v>
      </c>
      <c r="P2137">
        <v>8.0000000000000004E-4</v>
      </c>
    </row>
    <row r="2138" spans="1:158" x14ac:dyDescent="0.2">
      <c r="A2138" s="9">
        <v>5</v>
      </c>
      <c r="B2138" t="s">
        <v>49</v>
      </c>
      <c r="C2138" t="s">
        <v>168</v>
      </c>
      <c r="D2138" s="9">
        <v>1</v>
      </c>
      <c r="E2138" s="9">
        <v>5</v>
      </c>
      <c r="F2138" s="9">
        <v>25.7</v>
      </c>
      <c r="G2138" s="9">
        <v>0.08</v>
      </c>
      <c r="I2138" s="9" t="s">
        <v>77</v>
      </c>
      <c r="J2138">
        <v>0.04</v>
      </c>
      <c r="K2138">
        <v>0.02</v>
      </c>
      <c r="M2138">
        <v>1.4999999999999999E-2</v>
      </c>
      <c r="N2138">
        <v>1E-3</v>
      </c>
      <c r="P2138">
        <v>4.0000000000000001E-3</v>
      </c>
    </row>
    <row r="2139" spans="1:158" x14ac:dyDescent="0.2">
      <c r="A2139" s="9">
        <v>20</v>
      </c>
      <c r="B2139" t="s">
        <v>49</v>
      </c>
      <c r="C2139" t="s">
        <v>168</v>
      </c>
      <c r="D2139" s="9">
        <v>1</v>
      </c>
      <c r="E2139" s="9">
        <v>6</v>
      </c>
      <c r="F2139" s="9">
        <v>30.5</v>
      </c>
      <c r="G2139" s="9">
        <v>0.08</v>
      </c>
      <c r="I2139" s="9" t="s">
        <v>77</v>
      </c>
      <c r="J2139">
        <v>2.3199999999999998E-2</v>
      </c>
      <c r="K2139">
        <v>0.04</v>
      </c>
      <c r="M2139">
        <v>1.6E-2</v>
      </c>
      <c r="P2139">
        <v>8.0000000000000004E-4</v>
      </c>
    </row>
    <row r="2140" spans="1:158" x14ac:dyDescent="0.2">
      <c r="A2140" s="9">
        <v>1</v>
      </c>
      <c r="B2140" t="s">
        <v>76</v>
      </c>
      <c r="C2140" t="s">
        <v>170</v>
      </c>
      <c r="D2140" s="9">
        <v>5</v>
      </c>
      <c r="E2140" s="9">
        <v>3</v>
      </c>
      <c r="F2140" s="9">
        <v>210</v>
      </c>
      <c r="G2140" s="9">
        <v>0.08</v>
      </c>
      <c r="I2140" s="9" t="s">
        <v>64</v>
      </c>
      <c r="CG2140">
        <v>0.03</v>
      </c>
      <c r="DC2140">
        <v>0.05</v>
      </c>
    </row>
    <row r="2141" spans="1:158" x14ac:dyDescent="0.2">
      <c r="A2141" s="55">
        <v>8</v>
      </c>
      <c r="B2141" s="101" t="s">
        <v>45</v>
      </c>
      <c r="C2141" s="55" t="s">
        <v>169</v>
      </c>
      <c r="D2141" s="55">
        <v>4</v>
      </c>
      <c r="E2141" s="55">
        <v>1</v>
      </c>
      <c r="F2141" s="55">
        <v>81.2</v>
      </c>
      <c r="G2141" s="52">
        <f>SUM(J2141:GC2141)</f>
        <v>0.08</v>
      </c>
      <c r="H2141" s="55"/>
      <c r="I2141" s="55" t="s">
        <v>77</v>
      </c>
      <c r="J2141" s="55">
        <f>0.8*0.08</f>
        <v>6.4000000000000001E-2</v>
      </c>
      <c r="K2141" s="55">
        <f>0.1*0.08</f>
        <v>8.0000000000000002E-3</v>
      </c>
      <c r="L2141" s="55"/>
      <c r="M2141" s="55"/>
      <c r="N2141" s="55"/>
      <c r="O2141" s="55"/>
      <c r="P2141" s="55">
        <f>0.03*0.08</f>
        <v>2.3999999999999998E-3</v>
      </c>
      <c r="Q2141" s="55"/>
      <c r="R2141" s="55"/>
      <c r="S2141" s="55"/>
      <c r="T2141" s="55"/>
      <c r="U2141" s="55"/>
      <c r="V2141" s="55"/>
      <c r="W2141" s="55"/>
      <c r="X2141" s="55">
        <f>0.05*0.08</f>
        <v>4.0000000000000001E-3</v>
      </c>
      <c r="Y2141" s="55"/>
      <c r="Z2141" s="55"/>
      <c r="AA2141" s="55"/>
      <c r="AB2141" s="55"/>
      <c r="AC2141" s="55"/>
      <c r="AD2141" s="55"/>
      <c r="AE2141" s="55"/>
      <c r="AF2141" s="55"/>
      <c r="AG2141" s="55"/>
      <c r="AH2141" s="55"/>
      <c r="AI2141" s="55"/>
      <c r="AJ2141" s="55"/>
      <c r="AK2141" s="55"/>
      <c r="AL2141" s="55"/>
      <c r="AM2141" s="55"/>
      <c r="AN2141" s="55"/>
      <c r="AO2141" s="55"/>
      <c r="AP2141" s="55"/>
      <c r="AQ2141" s="55">
        <f>0.01*0.08</f>
        <v>8.0000000000000004E-4</v>
      </c>
      <c r="AR2141" s="55"/>
      <c r="AS2141" s="55"/>
      <c r="AT2141" s="55"/>
      <c r="AU2141" s="55"/>
      <c r="AV2141" s="55"/>
      <c r="AW2141" s="55"/>
      <c r="AX2141" s="55"/>
      <c r="AY2141" s="55"/>
      <c r="AZ2141" s="55"/>
      <c r="BA2141" s="55"/>
      <c r="BB2141" s="55"/>
      <c r="BC2141" s="55"/>
      <c r="BD2141" s="55"/>
      <c r="BE2141" s="55"/>
      <c r="BF2141" s="55">
        <f>0.01*0.08</f>
        <v>8.0000000000000004E-4</v>
      </c>
      <c r="BG2141" s="55"/>
      <c r="BH2141" s="55"/>
      <c r="BI2141" s="55"/>
      <c r="BJ2141" s="55"/>
      <c r="BK2141" s="55"/>
      <c r="BL2141" s="55"/>
      <c r="BM2141" s="55"/>
      <c r="BN2141" s="55"/>
      <c r="BO2141" s="55"/>
      <c r="BP2141" s="55"/>
      <c r="BQ2141" s="55"/>
      <c r="BR2141" s="55"/>
      <c r="BS2141" s="55"/>
      <c r="BT2141" s="55"/>
      <c r="BU2141" s="55"/>
      <c r="BV2141" s="55"/>
      <c r="BW2141" s="55"/>
      <c r="BX2141" s="55"/>
      <c r="BY2141" s="55"/>
      <c r="BZ2141" s="55"/>
      <c r="CA2141" s="55"/>
      <c r="CB2141" s="55"/>
      <c r="CC2141" s="55"/>
      <c r="CD2141" s="55"/>
      <c r="CE2141" s="55"/>
      <c r="CF2141" s="55"/>
      <c r="CG2141" s="55"/>
      <c r="CH2141" s="55"/>
      <c r="CI2141" s="55"/>
      <c r="CJ2141" s="55"/>
      <c r="CK2141" s="55"/>
      <c r="CL2141" s="55"/>
      <c r="CM2141" s="55"/>
      <c r="CN2141" s="55"/>
      <c r="CO2141" s="55"/>
      <c r="CP2141" s="55"/>
      <c r="CQ2141" s="55"/>
      <c r="CR2141" s="55"/>
      <c r="CS2141" s="55"/>
      <c r="CT2141" s="55"/>
      <c r="CU2141" s="55"/>
      <c r="CV2141" s="55"/>
      <c r="CW2141" s="55"/>
      <c r="CX2141" s="55"/>
      <c r="CY2141" s="55"/>
      <c r="CZ2141" s="55"/>
      <c r="DA2141" s="55"/>
      <c r="DB2141" s="55"/>
      <c r="DC2141" s="55"/>
      <c r="DD2141" s="55"/>
      <c r="DE2141" s="55"/>
      <c r="DF2141" s="55"/>
      <c r="DG2141" s="55"/>
      <c r="DH2141" s="55"/>
      <c r="DI2141" s="55"/>
      <c r="DJ2141" s="55"/>
      <c r="DK2141" s="55"/>
      <c r="DL2141" s="55"/>
      <c r="DM2141" s="55"/>
      <c r="DN2141" s="55"/>
      <c r="DO2141" s="55"/>
      <c r="DP2141" s="55"/>
      <c r="DQ2141" s="55"/>
      <c r="DR2141" s="55"/>
      <c r="DS2141" s="55"/>
      <c r="DT2141" s="55"/>
      <c r="DU2141" s="55"/>
      <c r="DV2141" s="55"/>
      <c r="DW2141" s="55"/>
      <c r="DX2141" s="55"/>
      <c r="DY2141" s="55"/>
      <c r="DZ2141" s="55"/>
      <c r="EA2141" s="55"/>
      <c r="EB2141" s="55"/>
      <c r="EC2141" s="55"/>
      <c r="ED2141" s="55"/>
      <c r="EE2141" s="55"/>
      <c r="EF2141" s="55"/>
      <c r="EG2141" s="55"/>
      <c r="EH2141" s="55"/>
      <c r="EI2141" s="55"/>
      <c r="EJ2141" s="55"/>
      <c r="EK2141" s="55"/>
      <c r="EL2141" s="55"/>
      <c r="EM2141" s="55"/>
      <c r="EN2141" s="55"/>
      <c r="EO2141" s="55"/>
      <c r="EP2141" s="55"/>
      <c r="EQ2141" s="55"/>
      <c r="ER2141" s="55"/>
      <c r="ES2141" s="55"/>
      <c r="ET2141" s="55"/>
      <c r="EU2141" s="55"/>
      <c r="EV2141" s="55"/>
      <c r="EW2141" s="55"/>
      <c r="EX2141" s="55"/>
      <c r="EY2141" s="55"/>
      <c r="EZ2141" s="55"/>
      <c r="FA2141" s="55"/>
      <c r="FB2141" s="55"/>
    </row>
    <row r="2142" spans="1:158" x14ac:dyDescent="0.2">
      <c r="A2142" s="55">
        <v>9</v>
      </c>
      <c r="B2142" s="101" t="s">
        <v>45</v>
      </c>
      <c r="C2142" s="55" t="s">
        <v>169</v>
      </c>
      <c r="D2142" s="55">
        <v>4</v>
      </c>
      <c r="E2142" s="55">
        <v>1</v>
      </c>
      <c r="F2142" s="55">
        <v>81</v>
      </c>
      <c r="G2142" s="52">
        <f>SUM(J2142:GC2142)</f>
        <v>0.08</v>
      </c>
      <c r="H2142" s="55"/>
      <c r="I2142" s="55" t="s">
        <v>77</v>
      </c>
      <c r="J2142" s="55">
        <f>0.65*0.08</f>
        <v>5.2000000000000005E-2</v>
      </c>
      <c r="K2142" s="55">
        <f>0.2*0.08</f>
        <v>1.6E-2</v>
      </c>
      <c r="L2142" s="55"/>
      <c r="M2142" s="55"/>
      <c r="N2142" s="55"/>
      <c r="O2142" s="55">
        <f>0.009*0.08</f>
        <v>7.1999999999999994E-4</v>
      </c>
      <c r="P2142" s="55"/>
      <c r="Q2142" s="55"/>
      <c r="R2142" s="55"/>
      <c r="S2142" s="55">
        <f>0.001*0.08</f>
        <v>8.0000000000000007E-5</v>
      </c>
      <c r="T2142" s="55"/>
      <c r="U2142" s="55"/>
      <c r="V2142" s="55"/>
      <c r="W2142" s="55"/>
      <c r="X2142" s="55">
        <f>0.14*0.08</f>
        <v>1.1200000000000002E-2</v>
      </c>
      <c r="Y2142" s="55"/>
      <c r="Z2142" s="55"/>
      <c r="AA2142" s="55"/>
      <c r="AB2142" s="55"/>
      <c r="AC2142" s="55"/>
      <c r="AD2142" s="55"/>
      <c r="AE2142" s="55"/>
      <c r="AF2142" s="55"/>
      <c r="AG2142" s="55"/>
      <c r="AH2142" s="55"/>
      <c r="AI2142" s="55"/>
      <c r="AJ2142" s="55"/>
      <c r="AK2142" s="55"/>
      <c r="AL2142" s="55"/>
      <c r="AM2142" s="55"/>
      <c r="AN2142" s="55"/>
      <c r="AO2142" s="55"/>
      <c r="AP2142" s="55"/>
      <c r="AQ2142" s="55"/>
      <c r="AR2142" s="55"/>
      <c r="AS2142" s="55"/>
      <c r="AT2142" s="55"/>
      <c r="AU2142" s="55"/>
      <c r="AV2142" s="55"/>
      <c r="AW2142" s="55"/>
      <c r="AX2142" s="55"/>
      <c r="AY2142" s="55"/>
      <c r="AZ2142" s="55"/>
      <c r="BA2142" s="55"/>
      <c r="BB2142" s="55"/>
      <c r="BC2142" s="55"/>
      <c r="BD2142" s="55"/>
      <c r="BE2142" s="55"/>
      <c r="BF2142" s="55"/>
      <c r="BG2142" s="55"/>
      <c r="BH2142" s="55"/>
      <c r="BI2142" s="55"/>
      <c r="BJ2142" s="55"/>
      <c r="BK2142" s="55"/>
      <c r="BL2142" s="55"/>
      <c r="BM2142" s="55"/>
      <c r="BN2142" s="55"/>
      <c r="BO2142" s="55"/>
      <c r="BP2142" s="55"/>
      <c r="BQ2142" s="55"/>
      <c r="BR2142" s="55"/>
      <c r="BS2142" s="55"/>
      <c r="BT2142" s="55"/>
      <c r="BU2142" s="55"/>
      <c r="BV2142" s="55"/>
      <c r="BW2142" s="55"/>
      <c r="BX2142" s="55"/>
      <c r="BY2142" s="55"/>
      <c r="BZ2142" s="55"/>
      <c r="CA2142" s="55"/>
      <c r="CB2142" s="55"/>
      <c r="CC2142" s="55"/>
      <c r="CD2142" s="55"/>
      <c r="CE2142" s="55"/>
      <c r="CF2142" s="55"/>
      <c r="CG2142" s="55"/>
      <c r="CH2142" s="55"/>
      <c r="CI2142" s="55"/>
      <c r="CJ2142" s="55"/>
      <c r="CK2142" s="55"/>
      <c r="CL2142" s="55"/>
      <c r="CM2142" s="55"/>
      <c r="CN2142" s="55"/>
      <c r="CO2142" s="55"/>
      <c r="CP2142" s="55"/>
      <c r="CQ2142" s="55"/>
      <c r="CR2142" s="55"/>
      <c r="CS2142" s="55"/>
      <c r="CT2142" s="55"/>
      <c r="CU2142" s="55"/>
      <c r="CV2142" s="55"/>
      <c r="CW2142" s="55"/>
      <c r="CX2142" s="55"/>
      <c r="CY2142" s="55"/>
      <c r="CZ2142" s="55"/>
      <c r="DA2142" s="55"/>
      <c r="DB2142" s="55"/>
      <c r="DC2142" s="55"/>
      <c r="DD2142" s="55"/>
      <c r="DE2142" s="55"/>
      <c r="DF2142" s="55"/>
      <c r="DG2142" s="55"/>
      <c r="DH2142" s="55"/>
      <c r="DI2142" s="55"/>
      <c r="DJ2142" s="55"/>
      <c r="DK2142" s="55"/>
      <c r="DL2142" s="55"/>
      <c r="DM2142" s="55"/>
      <c r="DN2142" s="55"/>
      <c r="DO2142" s="55"/>
      <c r="DP2142" s="55"/>
      <c r="DQ2142" s="55"/>
      <c r="DR2142" s="55"/>
      <c r="DS2142" s="55"/>
      <c r="DT2142" s="55"/>
      <c r="DU2142" s="55"/>
      <c r="DV2142" s="55"/>
      <c r="DW2142" s="55"/>
      <c r="DX2142" s="55"/>
      <c r="DY2142" s="55"/>
      <c r="DZ2142" s="55"/>
      <c r="EA2142" s="55"/>
      <c r="EB2142" s="55"/>
      <c r="EC2142" s="55"/>
      <c r="ED2142" s="55"/>
      <c r="EE2142" s="55"/>
      <c r="EF2142" s="55"/>
      <c r="EG2142" s="55"/>
      <c r="EH2142" s="55"/>
      <c r="EI2142" s="55"/>
      <c r="EJ2142" s="55"/>
      <c r="EK2142" s="55"/>
      <c r="EL2142" s="55"/>
      <c r="EM2142" s="55"/>
      <c r="EN2142" s="55"/>
      <c r="EO2142" s="55"/>
      <c r="EP2142" s="55"/>
      <c r="EQ2142" s="55"/>
      <c r="ER2142" s="55"/>
      <c r="ES2142" s="55"/>
      <c r="ET2142" s="55"/>
      <c r="EU2142" s="55"/>
      <c r="EV2142" s="55"/>
      <c r="EW2142" s="55"/>
      <c r="EX2142" s="55"/>
      <c r="EY2142" s="55"/>
      <c r="EZ2142" s="55"/>
      <c r="FA2142" s="55"/>
      <c r="FB2142" s="55"/>
    </row>
    <row r="2143" spans="1:158" s="99" customFormat="1" x14ac:dyDescent="0.2">
      <c r="A2143" s="9">
        <v>2</v>
      </c>
      <c r="B2143" t="s">
        <v>78</v>
      </c>
      <c r="C2143" t="s">
        <v>170</v>
      </c>
      <c r="D2143" s="9">
        <v>5</v>
      </c>
      <c r="E2143" s="9">
        <v>5</v>
      </c>
      <c r="F2143" s="9">
        <v>191</v>
      </c>
      <c r="G2143" s="9">
        <v>0.08</v>
      </c>
      <c r="H2143"/>
      <c r="I2143" s="9" t="s">
        <v>64</v>
      </c>
      <c r="J2143"/>
      <c r="K2143"/>
      <c r="L2143"/>
      <c r="M2143"/>
      <c r="N2143"/>
      <c r="O2143"/>
      <c r="P2143"/>
      <c r="Q2143"/>
      <c r="R2143"/>
      <c r="S2143"/>
      <c r="T2143"/>
      <c r="U2143"/>
      <c r="V2143"/>
      <c r="W2143"/>
      <c r="X2143"/>
      <c r="Y2143"/>
      <c r="Z2143"/>
      <c r="AA2143"/>
      <c r="AB2143"/>
      <c r="AC2143"/>
      <c r="AD2143"/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/>
      <c r="BE2143"/>
      <c r="BF2143"/>
      <c r="BG2143"/>
      <c r="BH2143"/>
      <c r="BI2143"/>
      <c r="BJ2143"/>
      <c r="BK2143"/>
      <c r="BL2143"/>
      <c r="BM2143"/>
      <c r="BN2143"/>
      <c r="BO2143"/>
      <c r="BP2143"/>
      <c r="BQ2143"/>
      <c r="BR2143"/>
      <c r="BS2143"/>
      <c r="BT2143"/>
      <c r="BU2143"/>
      <c r="BV2143"/>
      <c r="BW2143"/>
      <c r="BX2143"/>
      <c r="BY2143"/>
      <c r="BZ2143"/>
      <c r="CA2143"/>
      <c r="CB2143"/>
      <c r="CC2143"/>
      <c r="CD2143"/>
      <c r="CE2143"/>
      <c r="CF2143"/>
      <c r="CG2143">
        <v>0.03</v>
      </c>
      <c r="CH2143"/>
      <c r="CI2143"/>
      <c r="CJ2143"/>
      <c r="CK2143"/>
      <c r="CL2143"/>
      <c r="CM2143"/>
      <c r="CN2143"/>
      <c r="CO2143"/>
      <c r="CP2143"/>
      <c r="CQ2143"/>
      <c r="CR2143"/>
      <c r="CS2143"/>
      <c r="CT2143"/>
      <c r="CU2143"/>
      <c r="CV2143"/>
      <c r="CW2143"/>
      <c r="CX2143"/>
      <c r="CY2143"/>
      <c r="CZ2143"/>
      <c r="DA2143"/>
      <c r="DB2143"/>
      <c r="DC2143">
        <v>0.05</v>
      </c>
      <c r="DD2143"/>
      <c r="DE2143"/>
      <c r="DF2143"/>
      <c r="DG2143"/>
      <c r="DH2143"/>
      <c r="DI2143"/>
      <c r="DJ2143"/>
      <c r="DK2143"/>
      <c r="DL2143"/>
      <c r="DM2143"/>
      <c r="DN2143"/>
      <c r="DO2143"/>
      <c r="DP2143"/>
      <c r="DQ2143"/>
      <c r="DR2143"/>
      <c r="DS2143"/>
      <c r="DT2143"/>
      <c r="DU2143"/>
      <c r="DV2143"/>
      <c r="DW2143"/>
      <c r="DX2143"/>
      <c r="DY2143"/>
      <c r="DZ2143"/>
      <c r="EA2143"/>
      <c r="EB2143"/>
      <c r="EC2143"/>
      <c r="ED2143"/>
      <c r="EE2143"/>
      <c r="EF2143"/>
      <c r="EG2143"/>
      <c r="EH2143"/>
      <c r="EI2143"/>
      <c r="EJ2143"/>
      <c r="EK2143"/>
      <c r="EL2143"/>
      <c r="EM2143"/>
      <c r="EN2143"/>
      <c r="EO2143"/>
      <c r="EP2143"/>
      <c r="EQ2143"/>
      <c r="ER2143"/>
      <c r="ES2143"/>
      <c r="ET2143"/>
      <c r="EU2143"/>
      <c r="EV2143"/>
      <c r="EW2143"/>
      <c r="EX2143"/>
      <c r="EY2143"/>
      <c r="EZ2143"/>
      <c r="FA2143"/>
      <c r="FB2143"/>
    </row>
    <row r="2144" spans="1:158" x14ac:dyDescent="0.2">
      <c r="A2144" s="9">
        <v>25</v>
      </c>
      <c r="B2144" t="s">
        <v>49</v>
      </c>
      <c r="C2144" t="s">
        <v>168</v>
      </c>
      <c r="D2144" s="9">
        <v>1</v>
      </c>
      <c r="E2144" s="9">
        <v>4</v>
      </c>
      <c r="F2144" s="9">
        <v>26.3</v>
      </c>
      <c r="G2144" s="9">
        <v>8.0000000000000016E-2</v>
      </c>
      <c r="I2144" s="9" t="s">
        <v>77</v>
      </c>
      <c r="J2144">
        <v>1.6E-2</v>
      </c>
      <c r="K2144">
        <v>2.8000000000000001E-2</v>
      </c>
      <c r="M2144">
        <v>2.5000000000000001E-2</v>
      </c>
      <c r="N2144">
        <v>7.0000000000000001E-3</v>
      </c>
      <c r="R2144">
        <v>4.0000000000000001E-3</v>
      </c>
    </row>
    <row r="2145" spans="1:158" x14ac:dyDescent="0.2">
      <c r="A2145" s="9">
        <v>1</v>
      </c>
      <c r="B2145" t="s">
        <v>49</v>
      </c>
      <c r="C2145" t="s">
        <v>168</v>
      </c>
      <c r="D2145" s="9">
        <v>1</v>
      </c>
      <c r="E2145" s="9">
        <v>5</v>
      </c>
      <c r="F2145" s="9">
        <v>26.2</v>
      </c>
      <c r="G2145" s="9">
        <v>8.0000000000000016E-2</v>
      </c>
      <c r="I2145" s="9" t="s">
        <v>77</v>
      </c>
      <c r="J2145">
        <v>5.2000000000000005E-2</v>
      </c>
      <c r="K2145">
        <v>1.6E-2</v>
      </c>
      <c r="M2145">
        <v>8.0000000000000002E-3</v>
      </c>
      <c r="P2145">
        <v>4.0000000000000001E-3</v>
      </c>
    </row>
    <row r="2146" spans="1:158" x14ac:dyDescent="0.2">
      <c r="A2146" s="9">
        <v>1</v>
      </c>
      <c r="B2146" t="s">
        <v>48</v>
      </c>
      <c r="C2146" t="s">
        <v>170</v>
      </c>
      <c r="D2146" s="9">
        <v>5</v>
      </c>
      <c r="E2146" s="9">
        <v>4</v>
      </c>
      <c r="F2146" s="9">
        <v>175</v>
      </c>
      <c r="G2146" s="9">
        <v>8.0000000000000016E-2</v>
      </c>
      <c r="I2146" s="9" t="s">
        <v>64</v>
      </c>
      <c r="J2146">
        <v>8.0000000000000016E-2</v>
      </c>
    </row>
    <row r="2147" spans="1:158" x14ac:dyDescent="0.2">
      <c r="A2147" s="9">
        <v>7</v>
      </c>
      <c r="B2147" t="s">
        <v>48</v>
      </c>
      <c r="C2147" t="s">
        <v>168</v>
      </c>
      <c r="D2147" s="9">
        <v>1</v>
      </c>
      <c r="E2147" s="9">
        <v>5</v>
      </c>
      <c r="F2147" s="9">
        <v>32.299999999999997</v>
      </c>
      <c r="G2147" s="9">
        <v>8.0000000000000016E-2</v>
      </c>
      <c r="I2147" s="9" t="s">
        <v>77</v>
      </c>
      <c r="J2147">
        <v>2.8000000000000001E-2</v>
      </c>
      <c r="K2147">
        <v>3.2000000000000001E-2</v>
      </c>
      <c r="M2147">
        <v>8.0000000000000002E-3</v>
      </c>
      <c r="N2147">
        <v>8.0000000000000002E-3</v>
      </c>
      <c r="P2147">
        <v>2.3999999999999998E-3</v>
      </c>
      <c r="AL2147">
        <v>1.6000000000000001E-3</v>
      </c>
    </row>
    <row r="2148" spans="1:158" x14ac:dyDescent="0.2">
      <c r="A2148" s="9">
        <v>27</v>
      </c>
      <c r="B2148" t="s">
        <v>49</v>
      </c>
      <c r="C2148" t="s">
        <v>168</v>
      </c>
      <c r="D2148" s="9">
        <v>1</v>
      </c>
      <c r="E2148" s="9">
        <v>4</v>
      </c>
      <c r="F2148" s="9">
        <v>27</v>
      </c>
      <c r="G2148" s="9">
        <v>8.5000000000000006E-2</v>
      </c>
      <c r="I2148" s="9" t="s">
        <v>77</v>
      </c>
      <c r="J2148">
        <v>1.7000000000000001E-2</v>
      </c>
      <c r="K2148">
        <v>3.4000000000000002E-2</v>
      </c>
      <c r="M2148">
        <v>2.5499999999999998E-2</v>
      </c>
      <c r="R2148">
        <v>7.6499999999999997E-3</v>
      </c>
      <c r="AK2148">
        <v>8.4999999999999995E-4</v>
      </c>
    </row>
    <row r="2149" spans="1:158" x14ac:dyDescent="0.2">
      <c r="A2149" s="9">
        <v>7</v>
      </c>
      <c r="B2149" t="s">
        <v>49</v>
      </c>
      <c r="C2149" t="s">
        <v>170</v>
      </c>
      <c r="D2149" s="9">
        <v>5</v>
      </c>
      <c r="E2149" s="9">
        <v>1</v>
      </c>
      <c r="F2149" s="9">
        <v>21.7</v>
      </c>
      <c r="G2149" s="9">
        <v>0.09</v>
      </c>
      <c r="I2149" s="9" t="s">
        <v>77</v>
      </c>
      <c r="J2149">
        <v>4.4999999999999998E-2</v>
      </c>
      <c r="K2149">
        <v>3.15E-2</v>
      </c>
      <c r="M2149">
        <v>4.4999999999999997E-3</v>
      </c>
      <c r="N2149">
        <v>8.9999999999999993E-3</v>
      </c>
    </row>
    <row r="2150" spans="1:158" x14ac:dyDescent="0.2">
      <c r="A2150" s="55">
        <v>10</v>
      </c>
      <c r="B2150" s="101" t="s">
        <v>45</v>
      </c>
      <c r="C2150" s="55" t="s">
        <v>169</v>
      </c>
      <c r="D2150" s="55">
        <v>4</v>
      </c>
      <c r="E2150" s="55">
        <v>1</v>
      </c>
      <c r="F2150" s="55">
        <v>42.1</v>
      </c>
      <c r="G2150" s="52">
        <f>SUM(J2150:GC2150)</f>
        <v>0.09</v>
      </c>
      <c r="H2150" s="55"/>
      <c r="I2150" s="55" t="s">
        <v>77</v>
      </c>
      <c r="J2150" s="55">
        <f>0.8*0.09</f>
        <v>7.1999999999999995E-2</v>
      </c>
      <c r="K2150" s="55">
        <f>0.1*0.09</f>
        <v>8.9999999999999993E-3</v>
      </c>
      <c r="L2150" s="55"/>
      <c r="M2150" s="55">
        <f>0.001*0.09</f>
        <v>8.9999999999999992E-5</v>
      </c>
      <c r="N2150" s="55"/>
      <c r="O2150" s="55">
        <f>0.005*0.09</f>
        <v>4.4999999999999999E-4</v>
      </c>
      <c r="P2150" s="55"/>
      <c r="Q2150" s="55"/>
      <c r="R2150" s="55"/>
      <c r="S2150" s="55">
        <f>0.004*0.09</f>
        <v>3.5999999999999997E-4</v>
      </c>
      <c r="T2150" s="55"/>
      <c r="U2150" s="55"/>
      <c r="V2150" s="55"/>
      <c r="W2150" s="55"/>
      <c r="X2150" s="55">
        <f>0.09*0.09</f>
        <v>8.0999999999999996E-3</v>
      </c>
      <c r="Y2150" s="55"/>
      <c r="Z2150" s="55"/>
      <c r="AA2150" s="55"/>
      <c r="AB2150" s="55"/>
      <c r="AC2150" s="55"/>
      <c r="AD2150" s="55"/>
      <c r="AE2150" s="55"/>
      <c r="AF2150" s="55"/>
      <c r="AG2150" s="55"/>
      <c r="AH2150" s="55"/>
      <c r="AI2150" s="55"/>
      <c r="AJ2150" s="55"/>
      <c r="AK2150" s="55"/>
      <c r="AL2150" s="55"/>
      <c r="AM2150" s="55"/>
      <c r="AN2150" s="55"/>
      <c r="AO2150" s="55"/>
      <c r="AP2150" s="55"/>
      <c r="AQ2150" s="55"/>
      <c r="AR2150" s="55"/>
      <c r="AS2150" s="55"/>
      <c r="AT2150" s="55"/>
      <c r="AU2150" s="55"/>
      <c r="AV2150" s="55"/>
      <c r="AW2150" s="55"/>
      <c r="AX2150" s="55"/>
      <c r="AY2150" s="55"/>
      <c r="AZ2150" s="55"/>
      <c r="BA2150" s="55"/>
      <c r="BB2150" s="55"/>
      <c r="BC2150" s="55"/>
      <c r="BD2150" s="55"/>
      <c r="BE2150" s="55"/>
      <c r="BF2150" s="55"/>
      <c r="BG2150" s="55"/>
      <c r="BH2150" s="55"/>
      <c r="BI2150" s="55"/>
      <c r="BJ2150" s="55"/>
      <c r="BK2150" s="55"/>
      <c r="BL2150" s="55"/>
      <c r="BM2150" s="55"/>
      <c r="BN2150" s="55"/>
      <c r="BO2150" s="55"/>
      <c r="BP2150" s="55"/>
      <c r="BQ2150" s="55"/>
      <c r="BR2150" s="55"/>
      <c r="BS2150" s="55"/>
      <c r="BT2150" s="55"/>
      <c r="BU2150" s="55"/>
      <c r="BV2150" s="55"/>
      <c r="BW2150" s="55"/>
      <c r="BX2150" s="55"/>
      <c r="BY2150" s="55"/>
      <c r="BZ2150" s="55"/>
      <c r="CA2150" s="55"/>
      <c r="CB2150" s="55"/>
      <c r="CC2150" s="55"/>
      <c r="CD2150" s="55"/>
      <c r="CE2150" s="55"/>
      <c r="CF2150" s="55"/>
      <c r="CG2150" s="55"/>
      <c r="CH2150" s="55"/>
      <c r="CI2150" s="55"/>
      <c r="CJ2150" s="55"/>
      <c r="CK2150" s="55"/>
      <c r="CL2150" s="55"/>
      <c r="CM2150" s="55"/>
      <c r="CN2150" s="55"/>
      <c r="CO2150" s="55"/>
      <c r="CP2150" s="55"/>
      <c r="CQ2150" s="55"/>
      <c r="CR2150" s="55"/>
      <c r="CS2150" s="55"/>
      <c r="CT2150" s="55"/>
      <c r="CU2150" s="55"/>
      <c r="CV2150" s="55"/>
      <c r="CW2150" s="55"/>
      <c r="CX2150" s="55"/>
      <c r="CY2150" s="55"/>
      <c r="CZ2150" s="55"/>
      <c r="DA2150" s="55"/>
      <c r="DB2150" s="55"/>
      <c r="DC2150" s="55"/>
      <c r="DD2150" s="55"/>
      <c r="DE2150" s="55"/>
      <c r="DF2150" s="55"/>
      <c r="DG2150" s="55"/>
      <c r="DH2150" s="55"/>
      <c r="DI2150" s="55"/>
      <c r="DJ2150" s="55"/>
      <c r="DK2150" s="55"/>
      <c r="DL2150" s="55"/>
      <c r="DM2150" s="55"/>
      <c r="DN2150" s="55"/>
      <c r="DO2150" s="55"/>
      <c r="DP2150" s="55"/>
      <c r="DQ2150" s="55"/>
      <c r="DR2150" s="55"/>
      <c r="DS2150" s="55"/>
      <c r="DT2150" s="55"/>
      <c r="DU2150" s="55"/>
      <c r="DV2150" s="55"/>
      <c r="DW2150" s="55"/>
      <c r="DX2150" s="55"/>
      <c r="DY2150" s="55"/>
      <c r="DZ2150" s="55"/>
      <c r="EA2150" s="55"/>
      <c r="EB2150" s="55"/>
      <c r="EC2150" s="55"/>
      <c r="ED2150" s="55"/>
      <c r="EE2150" s="55"/>
      <c r="EF2150" s="55"/>
      <c r="EG2150" s="55"/>
      <c r="EH2150" s="55"/>
      <c r="EI2150" s="55"/>
      <c r="EJ2150" s="55"/>
      <c r="EK2150" s="55"/>
      <c r="EL2150" s="55"/>
      <c r="EM2150" s="55"/>
      <c r="EN2150" s="55"/>
      <c r="EO2150" s="55"/>
      <c r="EP2150" s="55"/>
      <c r="EQ2150" s="55"/>
      <c r="ER2150" s="55"/>
      <c r="ES2150" s="55"/>
      <c r="ET2150" s="55"/>
      <c r="EU2150" s="55"/>
      <c r="EV2150" s="55"/>
      <c r="EW2150" s="55"/>
      <c r="EX2150" s="55"/>
      <c r="EY2150" s="55"/>
      <c r="EZ2150" s="55"/>
      <c r="FA2150" s="55"/>
      <c r="FB2150" s="55"/>
    </row>
    <row r="2151" spans="1:158" x14ac:dyDescent="0.2">
      <c r="A2151" s="9">
        <v>13</v>
      </c>
      <c r="B2151" t="s">
        <v>48</v>
      </c>
      <c r="C2151" t="s">
        <v>168</v>
      </c>
      <c r="D2151" s="9">
        <v>1</v>
      </c>
      <c r="E2151" s="9">
        <v>5</v>
      </c>
      <c r="F2151" s="9">
        <v>32.4</v>
      </c>
      <c r="G2151" s="9">
        <v>9.5000000000000015E-2</v>
      </c>
      <c r="I2151" s="9" t="s">
        <v>77</v>
      </c>
      <c r="J2151">
        <v>5.1299999999999998E-2</v>
      </c>
      <c r="K2151">
        <v>2.375E-2</v>
      </c>
      <c r="M2151">
        <v>1.7100000000000001E-2</v>
      </c>
      <c r="N2151">
        <v>1.9E-3</v>
      </c>
      <c r="P2151">
        <v>9.5E-4</v>
      </c>
    </row>
    <row r="2152" spans="1:158" x14ac:dyDescent="0.2">
      <c r="A2152" s="9">
        <v>8</v>
      </c>
      <c r="B2152" t="s">
        <v>49</v>
      </c>
      <c r="C2152" t="s">
        <v>168</v>
      </c>
      <c r="D2152" s="9">
        <v>1</v>
      </c>
      <c r="E2152" s="9">
        <v>4</v>
      </c>
      <c r="F2152" s="9">
        <v>30</v>
      </c>
      <c r="G2152" s="9">
        <v>9.9999999999999992E-2</v>
      </c>
      <c r="I2152" s="9" t="s">
        <v>77</v>
      </c>
      <c r="J2152">
        <v>0.03</v>
      </c>
      <c r="K2152">
        <v>0.03</v>
      </c>
      <c r="M2152">
        <v>0.03</v>
      </c>
      <c r="R2152">
        <v>8.9999999999999993E-3</v>
      </c>
      <c r="AK2152">
        <v>1E-3</v>
      </c>
    </row>
    <row r="2153" spans="1:158" x14ac:dyDescent="0.2">
      <c r="A2153" s="9">
        <v>1</v>
      </c>
      <c r="B2153" t="s">
        <v>179</v>
      </c>
      <c r="C2153" t="s">
        <v>169</v>
      </c>
      <c r="D2153" s="9">
        <v>4</v>
      </c>
      <c r="E2153" s="9">
        <v>1</v>
      </c>
      <c r="F2153" s="9">
        <v>40.6</v>
      </c>
      <c r="G2153" s="9">
        <v>9.9999999999999992E-2</v>
      </c>
      <c r="I2153" s="9" t="s">
        <v>77</v>
      </c>
      <c r="J2153">
        <v>3.4999999999999996E-2</v>
      </c>
      <c r="K2153">
        <v>0.05</v>
      </c>
      <c r="L2153">
        <v>1.4999999999999999E-2</v>
      </c>
    </row>
    <row r="2154" spans="1:158" x14ac:dyDescent="0.2">
      <c r="A2154" s="9">
        <v>2</v>
      </c>
      <c r="B2154" t="s">
        <v>96</v>
      </c>
      <c r="C2154" t="s">
        <v>169</v>
      </c>
      <c r="D2154" s="9">
        <v>4</v>
      </c>
      <c r="E2154" s="9">
        <v>6</v>
      </c>
      <c r="F2154" s="9">
        <v>82.1</v>
      </c>
      <c r="G2154" s="9">
        <v>9.9999999999999992E-2</v>
      </c>
      <c r="I2154" s="9" t="s">
        <v>77</v>
      </c>
      <c r="J2154">
        <v>0.01</v>
      </c>
      <c r="K2154">
        <v>1.0000000000000002E-2</v>
      </c>
      <c r="X2154">
        <v>6.9999999999999993E-2</v>
      </c>
      <c r="Y2154">
        <v>0.01</v>
      </c>
    </row>
    <row r="2155" spans="1:158" x14ac:dyDescent="0.2">
      <c r="A2155" s="9">
        <v>3</v>
      </c>
      <c r="B2155" t="s">
        <v>53</v>
      </c>
      <c r="C2155" t="s">
        <v>168</v>
      </c>
      <c r="D2155" s="9">
        <v>1</v>
      </c>
      <c r="E2155" s="9">
        <v>3</v>
      </c>
      <c r="F2155" s="9">
        <v>40.5</v>
      </c>
      <c r="G2155" s="9">
        <v>0.1</v>
      </c>
      <c r="I2155" s="9" t="s">
        <v>77</v>
      </c>
      <c r="CD2155">
        <v>0.1</v>
      </c>
    </row>
    <row r="2156" spans="1:158" x14ac:dyDescent="0.2">
      <c r="A2156" s="9">
        <v>6</v>
      </c>
      <c r="B2156" t="s">
        <v>53</v>
      </c>
      <c r="C2156" t="s">
        <v>168</v>
      </c>
      <c r="D2156" s="9">
        <v>1</v>
      </c>
      <c r="E2156" s="9">
        <v>6</v>
      </c>
      <c r="F2156" s="9">
        <v>50.7</v>
      </c>
      <c r="G2156" s="9">
        <v>0.1</v>
      </c>
      <c r="I2156" s="9" t="s">
        <v>77</v>
      </c>
      <c r="DC2156">
        <v>0.1</v>
      </c>
    </row>
    <row r="2157" spans="1:158" x14ac:dyDescent="0.2">
      <c r="A2157" s="9">
        <v>7</v>
      </c>
      <c r="B2157" t="s">
        <v>53</v>
      </c>
      <c r="C2157" t="s">
        <v>168</v>
      </c>
      <c r="D2157" s="9">
        <v>1</v>
      </c>
      <c r="E2157" s="9">
        <v>6</v>
      </c>
      <c r="F2157" s="9">
        <v>55</v>
      </c>
      <c r="G2157" s="9">
        <v>0.1</v>
      </c>
      <c r="I2157" s="9" t="s">
        <v>77</v>
      </c>
      <c r="CL2157">
        <v>0.1</v>
      </c>
    </row>
    <row r="2158" spans="1:158" x14ac:dyDescent="0.2">
      <c r="A2158" s="9">
        <v>6</v>
      </c>
      <c r="B2158" t="s">
        <v>86</v>
      </c>
      <c r="C2158" t="s">
        <v>169</v>
      </c>
      <c r="D2158" s="9">
        <v>4</v>
      </c>
      <c r="E2158" s="9">
        <v>6</v>
      </c>
      <c r="F2158" s="9">
        <v>46.5</v>
      </c>
      <c r="G2158" s="9">
        <v>0.1</v>
      </c>
      <c r="I2158" s="9" t="s">
        <v>77</v>
      </c>
      <c r="CC2158">
        <v>0.1</v>
      </c>
    </row>
    <row r="2159" spans="1:158" x14ac:dyDescent="0.2">
      <c r="A2159" s="9">
        <v>3</v>
      </c>
      <c r="B2159" t="s">
        <v>49</v>
      </c>
      <c r="C2159" t="s">
        <v>169</v>
      </c>
      <c r="D2159" s="9">
        <v>4</v>
      </c>
      <c r="E2159" s="9">
        <v>1</v>
      </c>
      <c r="F2159" s="9">
        <v>35</v>
      </c>
      <c r="G2159" s="9">
        <v>0.1</v>
      </c>
      <c r="I2159" s="9" t="s">
        <v>77</v>
      </c>
      <c r="J2159">
        <v>4.8000000000000001E-2</v>
      </c>
      <c r="K2159">
        <v>4.0000000000000008E-2</v>
      </c>
      <c r="M2159">
        <v>2E-3</v>
      </c>
      <c r="N2159">
        <v>8.0000000000000002E-3</v>
      </c>
      <c r="S2159">
        <v>2E-3</v>
      </c>
    </row>
    <row r="2160" spans="1:158" x14ac:dyDescent="0.2">
      <c r="A2160" s="9">
        <v>8</v>
      </c>
      <c r="B2160" t="s">
        <v>49</v>
      </c>
      <c r="C2160" t="s">
        <v>169</v>
      </c>
      <c r="D2160" s="9">
        <v>4</v>
      </c>
      <c r="E2160" s="9">
        <v>1</v>
      </c>
      <c r="F2160" s="9">
        <v>38.4</v>
      </c>
      <c r="G2160" s="9">
        <v>0.1</v>
      </c>
      <c r="I2160" s="9" t="s">
        <v>77</v>
      </c>
      <c r="J2160">
        <v>5.5000000000000007E-2</v>
      </c>
      <c r="K2160">
        <v>3.4999999999999996E-2</v>
      </c>
      <c r="N2160">
        <v>7.000000000000001E-3</v>
      </c>
      <c r="S2160">
        <v>3.0000000000000001E-3</v>
      </c>
    </row>
    <row r="2161" spans="1:43" x14ac:dyDescent="0.2">
      <c r="A2161" s="9">
        <v>6</v>
      </c>
      <c r="B2161" t="s">
        <v>49</v>
      </c>
      <c r="C2161" t="s">
        <v>170</v>
      </c>
      <c r="D2161" s="9">
        <v>5</v>
      </c>
      <c r="E2161" s="9">
        <v>1</v>
      </c>
      <c r="F2161" s="9">
        <v>24.3</v>
      </c>
      <c r="G2161" s="9">
        <v>0.1</v>
      </c>
      <c r="I2161" s="9" t="s">
        <v>77</v>
      </c>
      <c r="J2161">
        <v>0.03</v>
      </c>
      <c r="K2161">
        <v>0.06</v>
      </c>
      <c r="M2161">
        <v>3.0000000000000001E-3</v>
      </c>
      <c r="N2161">
        <v>7.000000000000001E-3</v>
      </c>
    </row>
    <row r="2162" spans="1:43" x14ac:dyDescent="0.2">
      <c r="A2162" s="9">
        <v>8</v>
      </c>
      <c r="B2162" t="s">
        <v>49</v>
      </c>
      <c r="C2162" t="s">
        <v>170</v>
      </c>
      <c r="D2162" s="9">
        <v>5</v>
      </c>
      <c r="E2162" s="9">
        <v>1</v>
      </c>
      <c r="F2162" s="9">
        <v>24.9</v>
      </c>
      <c r="G2162" s="9">
        <v>0.1</v>
      </c>
      <c r="I2162" s="9" t="s">
        <v>77</v>
      </c>
      <c r="J2162">
        <v>0.06</v>
      </c>
      <c r="K2162">
        <v>2.0000000000000004E-2</v>
      </c>
      <c r="M2162">
        <v>5.000000000000001E-3</v>
      </c>
      <c r="N2162">
        <v>1.4999999999999999E-2</v>
      </c>
    </row>
    <row r="2163" spans="1:43" x14ac:dyDescent="0.2">
      <c r="A2163" s="9">
        <v>3</v>
      </c>
      <c r="B2163" t="s">
        <v>49</v>
      </c>
      <c r="C2163" t="s">
        <v>168</v>
      </c>
      <c r="D2163" s="9">
        <v>1</v>
      </c>
      <c r="E2163" s="9">
        <v>2</v>
      </c>
      <c r="F2163" s="9">
        <v>26.3</v>
      </c>
      <c r="G2163" s="9">
        <v>0.1</v>
      </c>
      <c r="I2163" s="9" t="s">
        <v>77</v>
      </c>
      <c r="J2163">
        <v>2.5000000000000001E-2</v>
      </c>
      <c r="K2163">
        <v>2.5000000000000001E-2</v>
      </c>
      <c r="M2163">
        <v>3.7999999999999999E-2</v>
      </c>
      <c r="P2163">
        <v>8.0000000000000002E-3</v>
      </c>
      <c r="AK2163">
        <v>2E-3</v>
      </c>
      <c r="AQ2163">
        <v>2E-3</v>
      </c>
    </row>
    <row r="2164" spans="1:43" x14ac:dyDescent="0.2">
      <c r="A2164" s="9">
        <v>6</v>
      </c>
      <c r="B2164" t="s">
        <v>49</v>
      </c>
      <c r="C2164" t="s">
        <v>168</v>
      </c>
      <c r="D2164" s="9">
        <v>1</v>
      </c>
      <c r="E2164" s="9">
        <v>2</v>
      </c>
      <c r="F2164" s="9">
        <v>26</v>
      </c>
      <c r="G2164" s="9">
        <v>0.1</v>
      </c>
      <c r="I2164" s="9" t="s">
        <v>77</v>
      </c>
      <c r="J2164">
        <v>0.02</v>
      </c>
      <c r="K2164">
        <v>0.04</v>
      </c>
      <c r="M2164">
        <v>0.03</v>
      </c>
      <c r="P2164">
        <v>7.0000000000000001E-3</v>
      </c>
      <c r="AK2164">
        <v>3.0000000000000001E-3</v>
      </c>
    </row>
    <row r="2165" spans="1:43" x14ac:dyDescent="0.2">
      <c r="A2165" s="9">
        <v>11</v>
      </c>
      <c r="B2165" t="s">
        <v>49</v>
      </c>
      <c r="C2165" t="s">
        <v>168</v>
      </c>
      <c r="D2165" s="9">
        <v>1</v>
      </c>
      <c r="E2165" s="9">
        <v>2</v>
      </c>
      <c r="F2165" s="9">
        <v>26.7</v>
      </c>
      <c r="G2165" s="9">
        <v>0.1</v>
      </c>
      <c r="I2165" s="9" t="s">
        <v>77</v>
      </c>
      <c r="J2165">
        <v>2.5000000000000001E-2</v>
      </c>
      <c r="K2165">
        <v>3.5000000000000003E-2</v>
      </c>
      <c r="M2165">
        <v>3.3000000000000002E-2</v>
      </c>
      <c r="P2165">
        <v>5.0000000000000001E-3</v>
      </c>
      <c r="AK2165">
        <v>2E-3</v>
      </c>
    </row>
    <row r="2166" spans="1:43" x14ac:dyDescent="0.2">
      <c r="A2166" s="9">
        <v>4</v>
      </c>
      <c r="B2166" t="s">
        <v>49</v>
      </c>
      <c r="C2166" t="s">
        <v>169</v>
      </c>
      <c r="D2166" s="9">
        <v>4</v>
      </c>
      <c r="E2166" s="9">
        <v>2</v>
      </c>
      <c r="F2166" s="9">
        <v>35</v>
      </c>
      <c r="G2166" s="9">
        <v>0.1</v>
      </c>
      <c r="I2166" s="9" t="s">
        <v>77</v>
      </c>
      <c r="J2166">
        <v>6.6000000000000003E-2</v>
      </c>
      <c r="K2166">
        <v>2.5000000000000001E-2</v>
      </c>
      <c r="M2166">
        <v>2E-3</v>
      </c>
      <c r="N2166">
        <v>6.0000000000000001E-3</v>
      </c>
      <c r="P2166">
        <v>8.9999999999999998E-4</v>
      </c>
      <c r="S2166">
        <v>1E-4</v>
      </c>
    </row>
    <row r="2167" spans="1:43" x14ac:dyDescent="0.2">
      <c r="A2167" s="9">
        <v>3</v>
      </c>
      <c r="B2167" t="s">
        <v>49</v>
      </c>
      <c r="C2167" t="s">
        <v>169</v>
      </c>
      <c r="D2167" s="9">
        <v>4</v>
      </c>
      <c r="E2167" s="9">
        <v>3</v>
      </c>
      <c r="F2167" s="9">
        <v>42.3</v>
      </c>
      <c r="G2167" s="9">
        <v>0.1</v>
      </c>
      <c r="I2167" s="9" t="s">
        <v>77</v>
      </c>
      <c r="J2167">
        <v>6.5000000000000002E-2</v>
      </c>
      <c r="K2167">
        <v>2.5000000000000001E-2</v>
      </c>
      <c r="M2167">
        <v>7.000000000000001E-3</v>
      </c>
      <c r="N2167">
        <v>3.0000000000000001E-3</v>
      </c>
    </row>
    <row r="2168" spans="1:43" x14ac:dyDescent="0.2">
      <c r="A2168" s="9">
        <v>1</v>
      </c>
      <c r="B2168" t="s">
        <v>49</v>
      </c>
      <c r="C2168" t="s">
        <v>170</v>
      </c>
      <c r="D2168" s="9">
        <v>5</v>
      </c>
      <c r="E2168" s="9">
        <v>3</v>
      </c>
      <c r="F2168" s="9">
        <v>23.4</v>
      </c>
      <c r="G2168" s="9">
        <v>0.1</v>
      </c>
      <c r="I2168" s="9" t="s">
        <v>77</v>
      </c>
      <c r="J2168">
        <v>4.1000000000000002E-2</v>
      </c>
      <c r="K2168">
        <v>5.5000000000000007E-2</v>
      </c>
      <c r="N2168">
        <v>2.5000000000000005E-3</v>
      </c>
      <c r="S2168">
        <v>1E-3</v>
      </c>
      <c r="AQ2168">
        <v>5.0000000000000001E-4</v>
      </c>
    </row>
    <row r="2169" spans="1:43" x14ac:dyDescent="0.2">
      <c r="A2169" s="9">
        <v>1</v>
      </c>
      <c r="B2169" t="s">
        <v>49</v>
      </c>
      <c r="C2169" t="s">
        <v>168</v>
      </c>
      <c r="D2169" s="9">
        <v>1</v>
      </c>
      <c r="E2169" s="9">
        <v>4</v>
      </c>
      <c r="F2169" s="9">
        <v>33.4</v>
      </c>
      <c r="G2169" s="9">
        <v>0.1</v>
      </c>
      <c r="I2169" s="9" t="s">
        <v>77</v>
      </c>
      <c r="J2169">
        <v>1.4999999999999999E-2</v>
      </c>
      <c r="K2169">
        <v>0.05</v>
      </c>
      <c r="M2169">
        <v>2.5000000000000001E-2</v>
      </c>
      <c r="R2169">
        <v>8.0000000000000002E-3</v>
      </c>
      <c r="AK2169">
        <v>2E-3</v>
      </c>
    </row>
    <row r="2170" spans="1:43" x14ac:dyDescent="0.2">
      <c r="A2170" s="9">
        <v>1</v>
      </c>
      <c r="B2170" t="s">
        <v>49</v>
      </c>
      <c r="C2170" t="s">
        <v>169</v>
      </c>
      <c r="D2170" s="9">
        <v>4</v>
      </c>
      <c r="E2170" s="9">
        <v>4</v>
      </c>
      <c r="F2170" s="9">
        <v>36.700000000000003</v>
      </c>
      <c r="G2170" s="9">
        <v>0.1</v>
      </c>
      <c r="I2170" s="9" t="s">
        <v>77</v>
      </c>
      <c r="J2170">
        <v>0.03</v>
      </c>
      <c r="K2170">
        <v>0.06</v>
      </c>
      <c r="M2170">
        <v>3.0000000000000001E-3</v>
      </c>
      <c r="N2170">
        <v>7.000000000000001E-3</v>
      </c>
    </row>
    <row r="2171" spans="1:43" x14ac:dyDescent="0.2">
      <c r="A2171" s="9">
        <v>2</v>
      </c>
      <c r="B2171" t="s">
        <v>49</v>
      </c>
      <c r="C2171" t="s">
        <v>169</v>
      </c>
      <c r="D2171" s="9">
        <v>4</v>
      </c>
      <c r="E2171" s="9">
        <v>4</v>
      </c>
      <c r="F2171" s="9">
        <v>34.9</v>
      </c>
      <c r="G2171" s="9">
        <v>0.1</v>
      </c>
      <c r="I2171" s="9" t="s">
        <v>77</v>
      </c>
      <c r="J2171">
        <v>4.5000000000000005E-2</v>
      </c>
      <c r="K2171">
        <v>0.05</v>
      </c>
      <c r="M2171">
        <v>5.000000000000001E-3</v>
      </c>
    </row>
    <row r="2172" spans="1:43" x14ac:dyDescent="0.2">
      <c r="A2172" s="9">
        <v>1</v>
      </c>
      <c r="B2172" t="s">
        <v>49</v>
      </c>
      <c r="C2172" t="s">
        <v>168</v>
      </c>
      <c r="D2172" s="9">
        <v>1</v>
      </c>
      <c r="E2172" s="9">
        <v>6</v>
      </c>
      <c r="F2172" s="9">
        <v>32.200000000000003</v>
      </c>
      <c r="G2172" s="9">
        <v>0.1</v>
      </c>
      <c r="I2172" s="9" t="s">
        <v>77</v>
      </c>
      <c r="J2172">
        <v>0.03</v>
      </c>
      <c r="K2172">
        <v>3.8000000000000006E-2</v>
      </c>
      <c r="M2172">
        <v>0.03</v>
      </c>
      <c r="P2172">
        <v>1E-3</v>
      </c>
      <c r="AM2172">
        <v>1E-3</v>
      </c>
    </row>
    <row r="2173" spans="1:43" x14ac:dyDescent="0.2">
      <c r="A2173" s="9">
        <v>9</v>
      </c>
      <c r="B2173" t="s">
        <v>49</v>
      </c>
      <c r="C2173" t="s">
        <v>168</v>
      </c>
      <c r="D2173" s="9">
        <v>1</v>
      </c>
      <c r="E2173" s="9">
        <v>6</v>
      </c>
      <c r="F2173" s="9">
        <v>31.2</v>
      </c>
      <c r="G2173" s="9">
        <v>0.1</v>
      </c>
      <c r="I2173" s="9" t="s">
        <v>77</v>
      </c>
      <c r="J2173">
        <v>3.4000000000000002E-2</v>
      </c>
      <c r="K2173">
        <v>0.05</v>
      </c>
      <c r="M2173">
        <v>1.4999999999999999E-2</v>
      </c>
      <c r="P2173">
        <v>1E-3</v>
      </c>
    </row>
    <row r="2174" spans="1:43" x14ac:dyDescent="0.2">
      <c r="A2174" s="9">
        <v>10</v>
      </c>
      <c r="B2174" t="s">
        <v>49</v>
      </c>
      <c r="C2174" t="s">
        <v>168</v>
      </c>
      <c r="D2174" s="9">
        <v>1</v>
      </c>
      <c r="E2174" s="9">
        <v>6</v>
      </c>
      <c r="F2174" s="9">
        <v>33.200000000000003</v>
      </c>
      <c r="G2174" s="9">
        <v>0.1</v>
      </c>
      <c r="I2174" s="9" t="s">
        <v>77</v>
      </c>
      <c r="J2174">
        <v>4.4000000000000004E-2</v>
      </c>
      <c r="K2174">
        <v>4.5000000000000005E-2</v>
      </c>
      <c r="M2174">
        <v>1.0000000000000002E-2</v>
      </c>
      <c r="P2174">
        <v>1E-3</v>
      </c>
    </row>
    <row r="2175" spans="1:43" x14ac:dyDescent="0.2">
      <c r="A2175" s="9">
        <v>11</v>
      </c>
      <c r="B2175" t="s">
        <v>49</v>
      </c>
      <c r="C2175" t="s">
        <v>168</v>
      </c>
      <c r="D2175" s="9">
        <v>1</v>
      </c>
      <c r="E2175" s="9">
        <v>6</v>
      </c>
      <c r="F2175" s="9">
        <v>29.7</v>
      </c>
      <c r="G2175" s="9">
        <v>0.1</v>
      </c>
      <c r="I2175" s="9" t="s">
        <v>77</v>
      </c>
      <c r="J2175">
        <v>4.9000000000000002E-2</v>
      </c>
      <c r="K2175">
        <v>4.0000000000000008E-2</v>
      </c>
      <c r="M2175">
        <v>1.0000000000000002E-2</v>
      </c>
      <c r="P2175">
        <v>1E-3</v>
      </c>
    </row>
    <row r="2176" spans="1:43" x14ac:dyDescent="0.2">
      <c r="A2176" s="9">
        <v>13</v>
      </c>
      <c r="B2176" t="s">
        <v>49</v>
      </c>
      <c r="C2176" t="s">
        <v>168</v>
      </c>
      <c r="D2176" s="9">
        <v>1</v>
      </c>
      <c r="E2176" s="9">
        <v>6</v>
      </c>
      <c r="F2176" s="9">
        <v>30.5</v>
      </c>
      <c r="G2176" s="9">
        <v>0.1</v>
      </c>
      <c r="I2176" s="9" t="s">
        <v>77</v>
      </c>
      <c r="J2176">
        <v>2.8999999999999998E-2</v>
      </c>
      <c r="K2176">
        <v>0.06</v>
      </c>
      <c r="M2176">
        <v>1.0000000000000002E-2</v>
      </c>
      <c r="P2176">
        <v>1E-3</v>
      </c>
    </row>
    <row r="2177" spans="1:107" x14ac:dyDescent="0.2">
      <c r="A2177" s="9">
        <v>1</v>
      </c>
      <c r="B2177" t="s">
        <v>49</v>
      </c>
      <c r="C2177" t="s">
        <v>169</v>
      </c>
      <c r="D2177" s="9">
        <v>4</v>
      </c>
      <c r="E2177" s="9">
        <v>6</v>
      </c>
      <c r="F2177" s="9">
        <v>37</v>
      </c>
      <c r="G2177" s="9">
        <v>0.1</v>
      </c>
      <c r="I2177" s="9" t="s">
        <v>77</v>
      </c>
      <c r="J2177">
        <v>0.06</v>
      </c>
      <c r="K2177">
        <v>0.03</v>
      </c>
      <c r="M2177">
        <v>1.0000000000000002E-2</v>
      </c>
    </row>
    <row r="2178" spans="1:107" x14ac:dyDescent="0.2">
      <c r="A2178" s="9">
        <v>2</v>
      </c>
      <c r="B2178" t="s">
        <v>49</v>
      </c>
      <c r="C2178" t="s">
        <v>169</v>
      </c>
      <c r="D2178" s="9">
        <v>4</v>
      </c>
      <c r="E2178" s="9">
        <v>6</v>
      </c>
      <c r="F2178" s="9">
        <v>34</v>
      </c>
      <c r="G2178" s="9">
        <v>0.1</v>
      </c>
      <c r="I2178" s="9" t="s">
        <v>77</v>
      </c>
      <c r="J2178">
        <v>6.9999999999999993E-2</v>
      </c>
      <c r="K2178">
        <v>2.0000000000000004E-2</v>
      </c>
      <c r="M2178">
        <v>1.0000000000000002E-2</v>
      </c>
    </row>
    <row r="2179" spans="1:107" x14ac:dyDescent="0.2">
      <c r="A2179" s="9">
        <v>1</v>
      </c>
      <c r="B2179" t="s">
        <v>47</v>
      </c>
      <c r="C2179" t="s">
        <v>168</v>
      </c>
      <c r="D2179" s="9">
        <v>1</v>
      </c>
      <c r="E2179" s="9">
        <v>1</v>
      </c>
      <c r="F2179" s="9">
        <v>150</v>
      </c>
      <c r="G2179" s="9">
        <v>0.1</v>
      </c>
      <c r="I2179" s="9" t="s">
        <v>77</v>
      </c>
      <c r="BX2179">
        <v>0.1</v>
      </c>
    </row>
    <row r="2180" spans="1:107" x14ac:dyDescent="0.2">
      <c r="A2180" s="9">
        <v>2</v>
      </c>
      <c r="B2180" t="s">
        <v>47</v>
      </c>
      <c r="C2180" t="s">
        <v>169</v>
      </c>
      <c r="D2180" s="9">
        <v>4</v>
      </c>
      <c r="E2180" s="9">
        <v>3</v>
      </c>
      <c r="F2180" s="9">
        <v>152.5</v>
      </c>
      <c r="G2180" s="9">
        <v>0.1</v>
      </c>
      <c r="I2180" s="9" t="s">
        <v>64</v>
      </c>
      <c r="BX2180">
        <v>0.1</v>
      </c>
    </row>
    <row r="2181" spans="1:107" x14ac:dyDescent="0.2">
      <c r="A2181" s="9">
        <v>1</v>
      </c>
      <c r="B2181" t="s">
        <v>47</v>
      </c>
      <c r="C2181" t="s">
        <v>170</v>
      </c>
      <c r="D2181" s="9">
        <v>5</v>
      </c>
      <c r="E2181" s="9">
        <v>3</v>
      </c>
      <c r="F2181" s="9">
        <v>197</v>
      </c>
      <c r="G2181" s="9">
        <v>0.1</v>
      </c>
      <c r="I2181" s="9" t="s">
        <v>64</v>
      </c>
      <c r="J2181">
        <v>0.1</v>
      </c>
    </row>
    <row r="2182" spans="1:107" x14ac:dyDescent="0.2">
      <c r="A2182" s="9">
        <v>1</v>
      </c>
      <c r="B2182" t="s">
        <v>47</v>
      </c>
      <c r="C2182" t="s">
        <v>170</v>
      </c>
      <c r="D2182" s="9">
        <v>5</v>
      </c>
      <c r="E2182" s="9">
        <v>4</v>
      </c>
      <c r="F2182" s="9">
        <v>155</v>
      </c>
      <c r="G2182" s="9">
        <v>0.1</v>
      </c>
      <c r="I2182" s="9" t="s">
        <v>64</v>
      </c>
      <c r="AI2182">
        <v>0.1</v>
      </c>
    </row>
    <row r="2183" spans="1:107" x14ac:dyDescent="0.2">
      <c r="A2183" s="9">
        <v>1</v>
      </c>
      <c r="B2183" t="s">
        <v>47</v>
      </c>
      <c r="C2183" t="s">
        <v>170</v>
      </c>
      <c r="D2183" s="9">
        <v>5</v>
      </c>
      <c r="E2183" s="9">
        <v>5</v>
      </c>
      <c r="F2183" s="9">
        <v>160</v>
      </c>
      <c r="G2183" s="9">
        <v>0.1</v>
      </c>
      <c r="I2183" s="9" t="s">
        <v>64</v>
      </c>
      <c r="AI2183">
        <v>0.1</v>
      </c>
      <c r="CG2183">
        <v>0.6</v>
      </c>
    </row>
    <row r="2184" spans="1:107" x14ac:dyDescent="0.2">
      <c r="A2184" s="9">
        <v>5</v>
      </c>
      <c r="B2184" t="s">
        <v>59</v>
      </c>
      <c r="C2184" t="s">
        <v>169</v>
      </c>
      <c r="D2184" s="9">
        <v>4</v>
      </c>
      <c r="E2184" s="9">
        <v>5</v>
      </c>
      <c r="F2184" s="9">
        <v>40.200000000000003</v>
      </c>
      <c r="G2184" s="9">
        <v>0.1</v>
      </c>
      <c r="I2184" s="9" t="s">
        <v>77</v>
      </c>
      <c r="CD2184">
        <v>0.1</v>
      </c>
    </row>
    <row r="2185" spans="1:107" x14ac:dyDescent="0.2">
      <c r="A2185" s="9">
        <v>6</v>
      </c>
      <c r="B2185" t="s">
        <v>59</v>
      </c>
      <c r="C2185" t="s">
        <v>169</v>
      </c>
      <c r="D2185" s="9">
        <v>4</v>
      </c>
      <c r="E2185" s="9">
        <v>5</v>
      </c>
      <c r="F2185" s="9">
        <v>38.700000000000003</v>
      </c>
      <c r="G2185" s="9">
        <v>0.1</v>
      </c>
      <c r="I2185" s="9" t="s">
        <v>77</v>
      </c>
      <c r="CD2185">
        <v>0.1</v>
      </c>
    </row>
    <row r="2186" spans="1:107" x14ac:dyDescent="0.2">
      <c r="A2186" s="9">
        <v>13</v>
      </c>
      <c r="B2186" t="s">
        <v>59</v>
      </c>
      <c r="C2186" t="s">
        <v>169</v>
      </c>
      <c r="D2186" s="9">
        <v>4</v>
      </c>
      <c r="E2186" s="9">
        <v>5</v>
      </c>
      <c r="F2186" s="9">
        <v>31.5</v>
      </c>
      <c r="G2186" s="9">
        <v>0.1</v>
      </c>
      <c r="I2186" s="9" t="s">
        <v>77</v>
      </c>
      <c r="CA2186">
        <v>0.05</v>
      </c>
      <c r="CX2186">
        <v>0.05</v>
      </c>
    </row>
    <row r="2187" spans="1:107" x14ac:dyDescent="0.2">
      <c r="A2187" s="9">
        <v>12</v>
      </c>
      <c r="B2187" t="s">
        <v>111</v>
      </c>
      <c r="C2187" t="s">
        <v>169</v>
      </c>
      <c r="D2187" s="9">
        <v>4</v>
      </c>
      <c r="E2187" s="9">
        <v>3</v>
      </c>
      <c r="F2187" s="9">
        <v>225</v>
      </c>
      <c r="G2187" s="9">
        <v>0.1</v>
      </c>
      <c r="I2187" s="9" t="s">
        <v>64</v>
      </c>
      <c r="J2187">
        <v>4.5000000000000005E-2</v>
      </c>
      <c r="K2187">
        <v>5.5000000000000007E-2</v>
      </c>
    </row>
    <row r="2188" spans="1:107" x14ac:dyDescent="0.2">
      <c r="A2188" s="9">
        <v>20</v>
      </c>
      <c r="B2188" t="s">
        <v>111</v>
      </c>
      <c r="C2188" t="s">
        <v>169</v>
      </c>
      <c r="D2188" s="9">
        <v>4</v>
      </c>
      <c r="E2188" s="9">
        <v>6</v>
      </c>
      <c r="F2188" s="9">
        <v>252</v>
      </c>
      <c r="G2188" s="9">
        <v>0.1</v>
      </c>
      <c r="I2188" s="9" t="s">
        <v>64</v>
      </c>
      <c r="J2188">
        <v>3.9500000000000007E-2</v>
      </c>
      <c r="K2188">
        <v>0.06</v>
      </c>
      <c r="N2188">
        <v>5.0000000000000001E-4</v>
      </c>
    </row>
    <row r="2189" spans="1:107" x14ac:dyDescent="0.2">
      <c r="A2189" s="9">
        <v>2</v>
      </c>
      <c r="B2189" t="s">
        <v>108</v>
      </c>
      <c r="C2189" t="s">
        <v>170</v>
      </c>
      <c r="D2189" s="9">
        <v>5</v>
      </c>
      <c r="E2189" s="9">
        <v>6</v>
      </c>
      <c r="F2189" s="9">
        <v>56.5</v>
      </c>
      <c r="G2189" s="9">
        <v>0.1</v>
      </c>
      <c r="I2189" s="9" t="s">
        <v>77</v>
      </c>
      <c r="J2189">
        <v>9.0000000000000011E-2</v>
      </c>
      <c r="BV2189">
        <v>1.0000000000000002E-2</v>
      </c>
    </row>
    <row r="2190" spans="1:107" x14ac:dyDescent="0.2">
      <c r="A2190" s="9">
        <v>1</v>
      </c>
      <c r="B2190" t="s">
        <v>96</v>
      </c>
      <c r="C2190" t="s">
        <v>169</v>
      </c>
      <c r="D2190" s="9">
        <v>4</v>
      </c>
      <c r="E2190" s="9">
        <v>1</v>
      </c>
      <c r="F2190" s="9">
        <v>80.5</v>
      </c>
      <c r="G2190" s="9">
        <v>0.1</v>
      </c>
      <c r="I2190" s="9" t="s">
        <v>77</v>
      </c>
      <c r="BJ2190">
        <v>0.1</v>
      </c>
    </row>
    <row r="2191" spans="1:107" x14ac:dyDescent="0.2">
      <c r="A2191" s="9">
        <v>3</v>
      </c>
      <c r="B2191" t="s">
        <v>96</v>
      </c>
      <c r="C2191" t="s">
        <v>169</v>
      </c>
      <c r="D2191" s="9">
        <v>4</v>
      </c>
      <c r="E2191" s="9">
        <v>6</v>
      </c>
      <c r="F2191" s="9">
        <v>89.4</v>
      </c>
      <c r="G2191" s="9">
        <v>0.1</v>
      </c>
      <c r="I2191" s="9" t="s">
        <v>77</v>
      </c>
      <c r="X2191">
        <v>0.1</v>
      </c>
    </row>
    <row r="2192" spans="1:107" x14ac:dyDescent="0.2">
      <c r="A2192" s="9">
        <v>1</v>
      </c>
      <c r="B2192" t="s">
        <v>58</v>
      </c>
      <c r="C2192" t="s">
        <v>169</v>
      </c>
      <c r="D2192" s="9">
        <v>4</v>
      </c>
      <c r="E2192" s="9">
        <v>4</v>
      </c>
      <c r="F2192" s="9">
        <v>215</v>
      </c>
      <c r="G2192" s="9">
        <v>0.1</v>
      </c>
      <c r="I2192" s="9" t="s">
        <v>64</v>
      </c>
      <c r="DC2192">
        <v>0.1</v>
      </c>
    </row>
    <row r="2193" spans="1:158" x14ac:dyDescent="0.2">
      <c r="A2193" s="9">
        <v>1</v>
      </c>
      <c r="B2193" t="s">
        <v>58</v>
      </c>
      <c r="C2193" t="s">
        <v>173</v>
      </c>
      <c r="D2193" s="9">
        <v>6</v>
      </c>
      <c r="E2193" s="9">
        <v>6</v>
      </c>
      <c r="F2193" s="9">
        <v>36.1</v>
      </c>
      <c r="G2193" s="9">
        <v>0.1</v>
      </c>
      <c r="I2193" s="9" t="s">
        <v>77</v>
      </c>
      <c r="CL2193">
        <v>0.1</v>
      </c>
    </row>
    <row r="2194" spans="1:158" x14ac:dyDescent="0.2">
      <c r="A2194" s="9">
        <v>3</v>
      </c>
      <c r="B2194" t="s">
        <v>48</v>
      </c>
      <c r="C2194" t="s">
        <v>170</v>
      </c>
      <c r="D2194" s="9">
        <v>5</v>
      </c>
      <c r="E2194" s="9">
        <v>1</v>
      </c>
      <c r="F2194" s="9">
        <v>319</v>
      </c>
      <c r="G2194" s="9">
        <v>0.1</v>
      </c>
      <c r="I2194" s="9" t="s">
        <v>64</v>
      </c>
      <c r="J2194">
        <v>0.05</v>
      </c>
      <c r="K2194">
        <v>0.03</v>
      </c>
      <c r="BB2194">
        <v>2.0000000000000004E-2</v>
      </c>
    </row>
    <row r="2195" spans="1:158" x14ac:dyDescent="0.2">
      <c r="A2195" s="9">
        <v>4</v>
      </c>
      <c r="B2195" t="s">
        <v>48</v>
      </c>
      <c r="C2195" t="s">
        <v>168</v>
      </c>
      <c r="D2195" s="9">
        <v>1</v>
      </c>
      <c r="E2195" s="9">
        <v>5</v>
      </c>
      <c r="F2195" s="9">
        <v>35.5</v>
      </c>
      <c r="G2195" s="9">
        <v>0.1</v>
      </c>
      <c r="I2195" s="9" t="s">
        <v>77</v>
      </c>
      <c r="J2195">
        <v>4.8000000000000001E-2</v>
      </c>
      <c r="K2195">
        <v>2.0000000000000004E-2</v>
      </c>
      <c r="M2195">
        <v>3.0000000000000001E-3</v>
      </c>
      <c r="N2195">
        <v>2.7000000000000003E-2</v>
      </c>
      <c r="P2195">
        <v>2E-3</v>
      </c>
    </row>
    <row r="2196" spans="1:158" x14ac:dyDescent="0.2">
      <c r="A2196" s="9">
        <v>8</v>
      </c>
      <c r="B2196" t="s">
        <v>48</v>
      </c>
      <c r="C2196" t="s">
        <v>169</v>
      </c>
      <c r="D2196" s="9">
        <v>4</v>
      </c>
      <c r="E2196" s="9">
        <v>6</v>
      </c>
      <c r="F2196" s="9">
        <v>255</v>
      </c>
      <c r="G2196" s="9">
        <v>0.1</v>
      </c>
      <c r="I2196" s="9" t="s">
        <v>64</v>
      </c>
      <c r="J2196">
        <v>8.5000000000000006E-2</v>
      </c>
      <c r="K2196">
        <v>1.4999999999999999E-2</v>
      </c>
    </row>
    <row r="2197" spans="1:158" s="100" customFormat="1" x14ac:dyDescent="0.2">
      <c r="A2197" s="9">
        <v>1</v>
      </c>
      <c r="B2197" t="s">
        <v>60</v>
      </c>
      <c r="C2197" t="s">
        <v>170</v>
      </c>
      <c r="D2197" s="9">
        <v>5</v>
      </c>
      <c r="E2197" s="9">
        <v>6</v>
      </c>
      <c r="F2197" s="9">
        <v>30.1</v>
      </c>
      <c r="G2197" s="9">
        <v>0.1</v>
      </c>
      <c r="H2197"/>
      <c r="I2197" s="9" t="s">
        <v>77</v>
      </c>
      <c r="J2197">
        <v>9.0000000000000011E-2</v>
      </c>
      <c r="K2197">
        <v>1.0000000000000002E-2</v>
      </c>
      <c r="L2197"/>
      <c r="M2197"/>
      <c r="N2197"/>
      <c r="O2197"/>
      <c r="P2197"/>
      <c r="Q2197"/>
      <c r="R2197"/>
      <c r="S2197"/>
      <c r="T2197"/>
      <c r="U2197"/>
      <c r="V2197"/>
      <c r="W2197"/>
      <c r="X2197"/>
      <c r="Y2197"/>
      <c r="Z2197"/>
      <c r="AA2197"/>
      <c r="AB2197"/>
      <c r="AC2197"/>
      <c r="AD2197"/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/>
      <c r="BE2197"/>
      <c r="BF2197"/>
      <c r="BG2197"/>
      <c r="BH2197"/>
      <c r="BI2197"/>
      <c r="BJ2197"/>
      <c r="BK2197"/>
      <c r="BL2197"/>
      <c r="BM2197"/>
      <c r="BN2197"/>
      <c r="BO2197"/>
      <c r="BP2197"/>
      <c r="BQ2197"/>
      <c r="BR2197"/>
      <c r="BS2197"/>
      <c r="BT2197"/>
      <c r="BU2197"/>
      <c r="BV2197"/>
      <c r="BW2197"/>
      <c r="BX2197"/>
      <c r="BY2197"/>
      <c r="BZ2197"/>
      <c r="CA2197"/>
      <c r="CB2197"/>
      <c r="CC2197"/>
      <c r="CD2197"/>
      <c r="CE2197"/>
      <c r="CF2197"/>
      <c r="CG2197"/>
      <c r="CH2197"/>
      <c r="CI2197"/>
      <c r="CJ2197"/>
      <c r="CK2197"/>
      <c r="CL2197"/>
      <c r="CM2197"/>
      <c r="CN2197"/>
      <c r="CO2197"/>
      <c r="CP2197"/>
      <c r="CQ2197"/>
      <c r="CR2197"/>
      <c r="CS2197"/>
      <c r="CT2197"/>
      <c r="CU2197"/>
      <c r="CV2197"/>
      <c r="CW2197"/>
      <c r="CX2197"/>
      <c r="CY2197"/>
      <c r="CZ2197"/>
      <c r="DA2197"/>
      <c r="DB2197"/>
      <c r="DC2197"/>
      <c r="DD2197"/>
      <c r="DE2197"/>
      <c r="DF2197"/>
      <c r="DG2197"/>
      <c r="DH2197"/>
      <c r="DI2197"/>
      <c r="DJ2197"/>
      <c r="DK2197"/>
      <c r="DL2197"/>
      <c r="DM2197"/>
      <c r="DN2197"/>
      <c r="DO2197"/>
      <c r="DP2197"/>
      <c r="DQ2197"/>
      <c r="DR2197"/>
      <c r="DS2197"/>
      <c r="DT2197"/>
      <c r="DU2197"/>
      <c r="DV2197"/>
      <c r="DW2197"/>
      <c r="DX2197"/>
      <c r="DY2197"/>
      <c r="DZ2197"/>
      <c r="EA2197"/>
      <c r="EB2197"/>
      <c r="EC2197"/>
      <c r="ED2197"/>
      <c r="EE2197"/>
      <c r="EF2197"/>
      <c r="EG2197"/>
      <c r="EH2197"/>
      <c r="EI2197"/>
      <c r="EJ2197"/>
      <c r="EK2197"/>
      <c r="EL2197"/>
      <c r="EM2197"/>
      <c r="EN2197"/>
      <c r="EO2197"/>
      <c r="EP2197"/>
      <c r="EQ2197"/>
      <c r="ER2197"/>
      <c r="ES2197"/>
      <c r="ET2197"/>
      <c r="EU2197"/>
      <c r="EV2197"/>
      <c r="EW2197"/>
      <c r="EX2197"/>
      <c r="EY2197"/>
      <c r="EZ2197"/>
      <c r="FA2197"/>
      <c r="FB2197"/>
    </row>
    <row r="2198" spans="1:158" s="100" customFormat="1" x14ac:dyDescent="0.2">
      <c r="A2198" s="9">
        <v>1</v>
      </c>
      <c r="B2198" t="s">
        <v>78</v>
      </c>
      <c r="C2198" t="s">
        <v>170</v>
      </c>
      <c r="D2198" s="9">
        <v>5</v>
      </c>
      <c r="E2198" s="9">
        <v>1</v>
      </c>
      <c r="F2198" s="9">
        <v>752</v>
      </c>
      <c r="G2198" s="9">
        <v>0.1</v>
      </c>
      <c r="H2198"/>
      <c r="I2198" s="9" t="s">
        <v>64</v>
      </c>
      <c r="J2198"/>
      <c r="K2198"/>
      <c r="L2198"/>
      <c r="M2198"/>
      <c r="N2198"/>
      <c r="O2198"/>
      <c r="P2198"/>
      <c r="Q2198"/>
      <c r="R2198"/>
      <c r="S2198"/>
      <c r="T2198"/>
      <c r="U2198"/>
      <c r="V2198"/>
      <c r="W2198"/>
      <c r="X2198"/>
      <c r="Y2198"/>
      <c r="Z2198"/>
      <c r="AA2198"/>
      <c r="AB2198"/>
      <c r="AC2198"/>
      <c r="AD2198"/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/>
      <c r="BE2198"/>
      <c r="BF2198"/>
      <c r="BG2198"/>
      <c r="BH2198"/>
      <c r="BI2198"/>
      <c r="BJ2198"/>
      <c r="BK2198"/>
      <c r="BL2198"/>
      <c r="BM2198"/>
      <c r="BN2198"/>
      <c r="BO2198"/>
      <c r="BP2198"/>
      <c r="BQ2198"/>
      <c r="BR2198"/>
      <c r="BS2198"/>
      <c r="BT2198"/>
      <c r="BU2198"/>
      <c r="BV2198"/>
      <c r="BW2198"/>
      <c r="BX2198"/>
      <c r="BY2198"/>
      <c r="BZ2198"/>
      <c r="CA2198"/>
      <c r="CB2198"/>
      <c r="CC2198"/>
      <c r="CD2198"/>
      <c r="CE2198"/>
      <c r="CF2198"/>
      <c r="CG2198">
        <v>0.1</v>
      </c>
      <c r="CH2198"/>
      <c r="CI2198"/>
      <c r="CJ2198"/>
      <c r="CK2198"/>
      <c r="CL2198"/>
      <c r="CM2198"/>
      <c r="CN2198"/>
      <c r="CO2198"/>
      <c r="CP2198"/>
      <c r="CQ2198"/>
      <c r="CR2198"/>
      <c r="CS2198"/>
      <c r="CT2198"/>
      <c r="CU2198"/>
      <c r="CV2198"/>
      <c r="CW2198"/>
      <c r="CX2198"/>
      <c r="CY2198"/>
      <c r="CZ2198"/>
      <c r="DA2198"/>
      <c r="DB2198"/>
      <c r="DC2198"/>
      <c r="DD2198"/>
      <c r="DE2198"/>
      <c r="DF2198"/>
      <c r="DG2198"/>
      <c r="DH2198"/>
      <c r="DI2198"/>
      <c r="DJ2198"/>
      <c r="DK2198"/>
      <c r="DL2198"/>
      <c r="DM2198"/>
      <c r="DN2198"/>
      <c r="DO2198"/>
      <c r="DP2198"/>
      <c r="DQ2198"/>
      <c r="DR2198"/>
      <c r="DS2198"/>
      <c r="DT2198"/>
      <c r="DU2198"/>
      <c r="DV2198"/>
      <c r="DW2198"/>
      <c r="DX2198"/>
      <c r="DY2198"/>
      <c r="DZ2198"/>
      <c r="EA2198"/>
      <c r="EB2198"/>
      <c r="EC2198"/>
      <c r="ED2198"/>
      <c r="EE2198"/>
      <c r="EF2198"/>
      <c r="EG2198"/>
      <c r="EH2198"/>
      <c r="EI2198"/>
      <c r="EJ2198"/>
      <c r="EK2198"/>
      <c r="EL2198"/>
      <c r="EM2198"/>
      <c r="EN2198"/>
      <c r="EO2198"/>
      <c r="EP2198"/>
      <c r="EQ2198"/>
      <c r="ER2198"/>
      <c r="ES2198"/>
      <c r="ET2198"/>
      <c r="EU2198"/>
      <c r="EV2198"/>
      <c r="EW2198"/>
      <c r="EX2198"/>
      <c r="EY2198"/>
      <c r="EZ2198"/>
      <c r="FA2198"/>
      <c r="FB2198"/>
    </row>
    <row r="2199" spans="1:158" x14ac:dyDescent="0.2">
      <c r="A2199" s="9">
        <v>2</v>
      </c>
      <c r="B2199" t="s">
        <v>49</v>
      </c>
      <c r="C2199" t="s">
        <v>169</v>
      </c>
      <c r="D2199" s="9">
        <v>4</v>
      </c>
      <c r="E2199" s="9">
        <v>1</v>
      </c>
      <c r="F2199" s="9">
        <v>35.799999999999997</v>
      </c>
      <c r="G2199" s="9">
        <v>0.10000000000000002</v>
      </c>
      <c r="I2199" s="9" t="s">
        <v>77</v>
      </c>
      <c r="J2199">
        <v>4.5000000000000005E-2</v>
      </c>
      <c r="K2199">
        <v>4.5000000000000005E-2</v>
      </c>
      <c r="M2199">
        <v>2E-3</v>
      </c>
      <c r="N2199">
        <v>6.0000000000000001E-3</v>
      </c>
      <c r="S2199">
        <v>2E-3</v>
      </c>
    </row>
    <row r="2200" spans="1:158" x14ac:dyDescent="0.2">
      <c r="A2200" s="9">
        <v>4</v>
      </c>
      <c r="B2200" t="s">
        <v>49</v>
      </c>
      <c r="C2200" t="s">
        <v>169</v>
      </c>
      <c r="D2200" s="9">
        <v>4</v>
      </c>
      <c r="E2200" s="9">
        <v>1</v>
      </c>
      <c r="F2200" s="9">
        <v>34.9</v>
      </c>
      <c r="G2200" s="9">
        <v>0.10000000000000002</v>
      </c>
      <c r="I2200" s="9" t="s">
        <v>77</v>
      </c>
      <c r="J2200">
        <v>4.0000000000000008E-2</v>
      </c>
      <c r="K2200">
        <v>0.05</v>
      </c>
      <c r="M2200">
        <v>8.9999999999999998E-4</v>
      </c>
      <c r="N2200">
        <v>8.0000000000000002E-3</v>
      </c>
      <c r="S2200">
        <v>1E-3</v>
      </c>
      <c r="AS2200">
        <v>1E-4</v>
      </c>
    </row>
    <row r="2201" spans="1:158" x14ac:dyDescent="0.2">
      <c r="A2201" s="9">
        <v>6</v>
      </c>
      <c r="B2201" t="s">
        <v>49</v>
      </c>
      <c r="C2201" t="s">
        <v>168</v>
      </c>
      <c r="D2201" s="9">
        <v>1</v>
      </c>
      <c r="E2201" s="9">
        <v>6</v>
      </c>
      <c r="F2201" s="9">
        <v>30.2</v>
      </c>
      <c r="G2201" s="9">
        <v>0.10000000000000002</v>
      </c>
      <c r="I2201" s="9" t="s">
        <v>77</v>
      </c>
      <c r="J2201">
        <v>2.0000000000000004E-2</v>
      </c>
      <c r="K2201">
        <v>4.0000000000000008E-2</v>
      </c>
      <c r="M2201">
        <v>3.8000000000000006E-2</v>
      </c>
      <c r="P2201">
        <v>1E-3</v>
      </c>
      <c r="AM2201">
        <v>1E-3</v>
      </c>
    </row>
    <row r="2202" spans="1:158" x14ac:dyDescent="0.2">
      <c r="A2202" s="9">
        <v>12</v>
      </c>
      <c r="B2202" t="s">
        <v>49</v>
      </c>
      <c r="C2202" t="s">
        <v>168</v>
      </c>
      <c r="D2202" s="9">
        <v>1</v>
      </c>
      <c r="E2202" s="9">
        <v>6</v>
      </c>
      <c r="F2202" s="9">
        <v>28.8</v>
      </c>
      <c r="G2202" s="9">
        <v>0.10000000000000002</v>
      </c>
      <c r="I2202" s="9" t="s">
        <v>77</v>
      </c>
      <c r="J2202">
        <v>3.9000000000000007E-2</v>
      </c>
      <c r="K2202">
        <v>4.5000000000000005E-2</v>
      </c>
      <c r="M2202">
        <v>1.4999999999999999E-2</v>
      </c>
      <c r="P2202">
        <v>1E-3</v>
      </c>
    </row>
    <row r="2203" spans="1:158" x14ac:dyDescent="0.2">
      <c r="A2203" s="9">
        <v>10</v>
      </c>
      <c r="B2203" t="s">
        <v>111</v>
      </c>
      <c r="C2203" t="s">
        <v>169</v>
      </c>
      <c r="D2203" s="9">
        <v>4</v>
      </c>
      <c r="E2203" s="9">
        <v>3</v>
      </c>
      <c r="F2203" s="9">
        <v>240</v>
      </c>
      <c r="G2203" s="9">
        <v>0.10000000000000002</v>
      </c>
      <c r="I2203" s="9" t="s">
        <v>64</v>
      </c>
      <c r="J2203">
        <v>2.1000000000000001E-2</v>
      </c>
      <c r="K2203">
        <v>7.8000000000000014E-2</v>
      </c>
      <c r="AN2203">
        <v>1E-3</v>
      </c>
    </row>
    <row r="2204" spans="1:158" x14ac:dyDescent="0.2">
      <c r="A2204" s="9">
        <v>28</v>
      </c>
      <c r="B2204" t="s">
        <v>111</v>
      </c>
      <c r="C2204" t="s">
        <v>169</v>
      </c>
      <c r="D2204" s="9">
        <v>4</v>
      </c>
      <c r="E2204" s="9">
        <v>6</v>
      </c>
      <c r="F2204" s="9">
        <v>253</v>
      </c>
      <c r="G2204" s="9">
        <v>0.10000000000000002</v>
      </c>
      <c r="I2204" s="9" t="s">
        <v>64</v>
      </c>
      <c r="J2204">
        <v>1.7999999999999999E-2</v>
      </c>
      <c r="K2204">
        <v>8.0000000000000016E-2</v>
      </c>
      <c r="AN2204">
        <v>2E-3</v>
      </c>
    </row>
    <row r="2205" spans="1:158" x14ac:dyDescent="0.2">
      <c r="A2205" s="9">
        <v>8</v>
      </c>
      <c r="B2205" t="s">
        <v>48</v>
      </c>
      <c r="C2205" t="s">
        <v>170</v>
      </c>
      <c r="D2205" s="9">
        <v>5</v>
      </c>
      <c r="E2205" s="9">
        <v>5</v>
      </c>
      <c r="F2205" s="9">
        <v>185</v>
      </c>
      <c r="G2205" s="9">
        <v>0.10000000000000002</v>
      </c>
      <c r="I2205" s="9" t="s">
        <v>64</v>
      </c>
      <c r="J2205">
        <v>8.0000000000000016E-2</v>
      </c>
      <c r="K2205">
        <v>2.0000000000000004E-2</v>
      </c>
    </row>
    <row r="2206" spans="1:158" x14ac:dyDescent="0.2">
      <c r="A2206" s="9">
        <v>18</v>
      </c>
      <c r="B2206" t="s">
        <v>52</v>
      </c>
      <c r="C2206" t="s">
        <v>170</v>
      </c>
      <c r="D2206" s="9">
        <v>5</v>
      </c>
      <c r="E2206" s="9">
        <v>1</v>
      </c>
      <c r="F2206" s="9">
        <v>52.8</v>
      </c>
      <c r="G2206" s="9">
        <v>0.12</v>
      </c>
      <c r="I2206" s="9" t="s">
        <v>77</v>
      </c>
      <c r="J2206">
        <v>4.8000000000000001E-2</v>
      </c>
      <c r="M2206">
        <v>2.3999999999999998E-3</v>
      </c>
      <c r="N2206">
        <v>2.3999999999999998E-3</v>
      </c>
      <c r="O2206">
        <v>7.1999999999999998E-3</v>
      </c>
      <c r="Q2206">
        <v>0.06</v>
      </c>
    </row>
    <row r="2207" spans="1:158" x14ac:dyDescent="0.2">
      <c r="A2207" s="9">
        <v>18</v>
      </c>
      <c r="B2207" t="s">
        <v>49</v>
      </c>
      <c r="C2207" t="s">
        <v>168</v>
      </c>
      <c r="D2207" s="9">
        <v>1</v>
      </c>
      <c r="E2207" s="9">
        <v>1</v>
      </c>
      <c r="F2207" s="9">
        <v>23.1</v>
      </c>
      <c r="G2207" s="9">
        <v>0.125</v>
      </c>
      <c r="I2207" s="9" t="s">
        <v>77</v>
      </c>
      <c r="J2207">
        <v>1.7999999999999999E-2</v>
      </c>
      <c r="K2207">
        <v>1.4999999999999999E-2</v>
      </c>
      <c r="M2207">
        <v>1.4999999999999999E-2</v>
      </c>
      <c r="P2207">
        <v>1E-3</v>
      </c>
      <c r="AL2207">
        <v>1E-3</v>
      </c>
      <c r="AS2207">
        <v>0.05</v>
      </c>
      <c r="EW2207">
        <v>2.5000000000000001E-2</v>
      </c>
      <c r="FB2207">
        <v>2.5000000000000001E-2</v>
      </c>
    </row>
    <row r="2208" spans="1:158" x14ac:dyDescent="0.2">
      <c r="A2208" s="9">
        <v>5</v>
      </c>
      <c r="B2208" t="s">
        <v>240</v>
      </c>
      <c r="C2208" t="s">
        <v>169</v>
      </c>
      <c r="D2208" s="9">
        <v>4</v>
      </c>
      <c r="E2208" s="9">
        <v>5</v>
      </c>
      <c r="F2208" s="9">
        <v>230</v>
      </c>
      <c r="G2208" s="9">
        <v>0.15</v>
      </c>
      <c r="I2208" s="9" t="s">
        <v>64</v>
      </c>
      <c r="CI2208">
        <v>0.15</v>
      </c>
    </row>
    <row r="2209" spans="1:158" x14ac:dyDescent="0.2">
      <c r="A2209" s="9">
        <v>1</v>
      </c>
      <c r="B2209" t="s">
        <v>49</v>
      </c>
      <c r="C2209" t="s">
        <v>169</v>
      </c>
      <c r="D2209" s="9">
        <v>4</v>
      </c>
      <c r="E2209" s="9">
        <v>2</v>
      </c>
      <c r="F2209" s="9">
        <v>39.5</v>
      </c>
      <c r="G2209" s="9">
        <v>0.15000000000000002</v>
      </c>
      <c r="I2209" s="9" t="s">
        <v>77</v>
      </c>
      <c r="J2209">
        <v>8.2500000000000004E-2</v>
      </c>
      <c r="K2209">
        <v>4.4999999999999998E-2</v>
      </c>
      <c r="M2209">
        <v>7.4999999999999997E-3</v>
      </c>
      <c r="N2209">
        <v>1.4999999999999999E-2</v>
      </c>
    </row>
    <row r="2210" spans="1:158" x14ac:dyDescent="0.2">
      <c r="A2210" s="9">
        <v>7</v>
      </c>
      <c r="B2210" t="s">
        <v>49</v>
      </c>
      <c r="C2210" t="s">
        <v>169</v>
      </c>
      <c r="D2210" s="9">
        <v>4</v>
      </c>
      <c r="E2210" s="9">
        <v>3</v>
      </c>
      <c r="F2210" s="9">
        <v>40.200000000000003</v>
      </c>
      <c r="G2210" s="9">
        <v>0.15000000000000002</v>
      </c>
      <c r="I2210" s="9" t="s">
        <v>77</v>
      </c>
      <c r="J2210">
        <v>9.7500000000000003E-2</v>
      </c>
      <c r="K2210">
        <v>3.5999999999999997E-2</v>
      </c>
      <c r="M2210">
        <v>1.0500000000000001E-2</v>
      </c>
      <c r="N2210">
        <v>6.0000000000000001E-3</v>
      </c>
    </row>
    <row r="2211" spans="1:158" s="55" customFormat="1" x14ac:dyDescent="0.2">
      <c r="A2211" s="9">
        <v>4</v>
      </c>
      <c r="B2211" t="s">
        <v>74</v>
      </c>
      <c r="C2211" t="s">
        <v>170</v>
      </c>
      <c r="D2211" s="9">
        <v>5</v>
      </c>
      <c r="E2211" s="9">
        <v>1</v>
      </c>
      <c r="F2211" s="9">
        <v>340</v>
      </c>
      <c r="G2211" s="9">
        <v>0.15000000000000002</v>
      </c>
      <c r="H2211"/>
      <c r="I2211" s="9" t="s">
        <v>64</v>
      </c>
      <c r="J2211"/>
      <c r="K2211"/>
      <c r="L2211"/>
      <c r="M2211"/>
      <c r="N2211"/>
      <c r="O2211"/>
      <c r="P2211"/>
      <c r="Q2211"/>
      <c r="R2211"/>
      <c r="S2211"/>
      <c r="T2211"/>
      <c r="U2211"/>
      <c r="V2211"/>
      <c r="W2211"/>
      <c r="X2211"/>
      <c r="Y2211"/>
      <c r="Z2211"/>
      <c r="AA2211"/>
      <c r="AB2211"/>
      <c r="AC2211"/>
      <c r="AD2211"/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/>
      <c r="BE2211"/>
      <c r="BF2211"/>
      <c r="BG2211"/>
      <c r="BH2211"/>
      <c r="BI2211"/>
      <c r="BJ2211"/>
      <c r="BK2211"/>
      <c r="BL2211"/>
      <c r="BM2211"/>
      <c r="BN2211"/>
      <c r="BO2211"/>
      <c r="BP2211"/>
      <c r="BQ2211"/>
      <c r="BR2211"/>
      <c r="BS2211"/>
      <c r="BT2211"/>
      <c r="BU2211"/>
      <c r="BV2211"/>
      <c r="BW2211"/>
      <c r="BX2211"/>
      <c r="BY2211"/>
      <c r="BZ2211"/>
      <c r="CA2211"/>
      <c r="CB2211"/>
      <c r="CC2211">
        <v>0.05</v>
      </c>
      <c r="CD2211"/>
      <c r="CE2211"/>
      <c r="CF2211"/>
      <c r="CG2211">
        <v>0.1</v>
      </c>
      <c r="CH2211"/>
      <c r="CI2211"/>
      <c r="CJ2211"/>
      <c r="CK2211"/>
      <c r="CL2211"/>
      <c r="CM2211"/>
      <c r="CN2211"/>
      <c r="CO2211"/>
      <c r="CP2211"/>
      <c r="CQ2211"/>
      <c r="CR2211"/>
      <c r="CS2211"/>
      <c r="CT2211"/>
      <c r="CU2211"/>
      <c r="CV2211"/>
      <c r="CW2211"/>
      <c r="CX2211"/>
      <c r="CY2211"/>
      <c r="CZ2211"/>
      <c r="DA2211"/>
      <c r="DB2211"/>
      <c r="DC2211"/>
      <c r="DD2211"/>
      <c r="DE2211"/>
      <c r="DF2211"/>
      <c r="DG2211"/>
      <c r="DH2211"/>
      <c r="DI2211"/>
      <c r="DJ2211"/>
      <c r="DK2211"/>
      <c r="DL2211"/>
      <c r="DM2211"/>
      <c r="DN2211"/>
      <c r="DO2211"/>
      <c r="DP2211"/>
      <c r="DQ2211"/>
      <c r="DR2211"/>
      <c r="DS2211"/>
      <c r="DT2211"/>
      <c r="DU2211"/>
      <c r="DV2211"/>
      <c r="DW2211"/>
      <c r="DX2211"/>
      <c r="DY2211"/>
      <c r="DZ2211"/>
      <c r="EA2211"/>
      <c r="EB2211"/>
      <c r="EC2211"/>
      <c r="ED2211"/>
      <c r="EE2211"/>
      <c r="EF2211"/>
      <c r="EG2211"/>
      <c r="EH2211"/>
      <c r="EI2211"/>
      <c r="EJ2211"/>
      <c r="EK2211"/>
      <c r="EL2211"/>
      <c r="EM2211"/>
      <c r="EN2211"/>
      <c r="EO2211"/>
      <c r="EP2211"/>
      <c r="EQ2211"/>
      <c r="ER2211"/>
      <c r="ES2211"/>
      <c r="ET2211"/>
      <c r="EU2211"/>
      <c r="EV2211"/>
      <c r="EW2211"/>
      <c r="EX2211"/>
      <c r="EY2211"/>
      <c r="EZ2211"/>
      <c r="FA2211"/>
      <c r="FB2211"/>
    </row>
    <row r="2212" spans="1:158" x14ac:dyDescent="0.2">
      <c r="A2212" s="9">
        <v>1</v>
      </c>
      <c r="B2212" t="s">
        <v>86</v>
      </c>
      <c r="C2212" t="s">
        <v>169</v>
      </c>
      <c r="D2212" s="9">
        <v>4</v>
      </c>
      <c r="E2212" s="9">
        <v>5</v>
      </c>
      <c r="F2212" s="9">
        <v>65</v>
      </c>
      <c r="G2212" s="9">
        <v>0.16999999999999998</v>
      </c>
      <c r="I2212" s="9" t="s">
        <v>77</v>
      </c>
      <c r="CD2212">
        <v>0.15</v>
      </c>
      <c r="CO2212">
        <v>0.02</v>
      </c>
    </row>
    <row r="2213" spans="1:158" x14ac:dyDescent="0.2">
      <c r="A2213" s="9">
        <v>3</v>
      </c>
      <c r="B2213" t="s">
        <v>49</v>
      </c>
      <c r="C2213" t="s">
        <v>169</v>
      </c>
      <c r="D2213" s="9">
        <v>4</v>
      </c>
      <c r="E2213" s="9">
        <v>2</v>
      </c>
      <c r="F2213" s="9">
        <v>40.700000000000003</v>
      </c>
      <c r="G2213" s="9">
        <v>0.19999999999999998</v>
      </c>
      <c r="I2213" s="9" t="s">
        <v>77</v>
      </c>
      <c r="J2213">
        <v>0.11000000000000001</v>
      </c>
      <c r="K2213">
        <v>6.9999999999999993E-2</v>
      </c>
      <c r="M2213">
        <v>1.8E-3</v>
      </c>
      <c r="N2213">
        <v>1.7999999999999999E-2</v>
      </c>
      <c r="P2213">
        <v>2.0000000000000001E-4</v>
      </c>
    </row>
    <row r="2214" spans="1:158" x14ac:dyDescent="0.2">
      <c r="A2214" s="9">
        <v>9</v>
      </c>
      <c r="B2214" t="s">
        <v>111</v>
      </c>
      <c r="C2214" t="s">
        <v>169</v>
      </c>
      <c r="D2214" s="9">
        <v>4</v>
      </c>
      <c r="E2214" s="9">
        <v>6</v>
      </c>
      <c r="F2214" s="9">
        <v>228</v>
      </c>
      <c r="G2214" s="9">
        <v>0.19999999999999998</v>
      </c>
      <c r="I2214" s="9" t="s">
        <v>64</v>
      </c>
      <c r="J2214">
        <v>0.13999999999999999</v>
      </c>
      <c r="K2214">
        <v>0.06</v>
      </c>
    </row>
    <row r="2215" spans="1:158" x14ac:dyDescent="0.2">
      <c r="A2215" s="9">
        <v>5</v>
      </c>
      <c r="B2215" t="s">
        <v>86</v>
      </c>
      <c r="C2215" t="s">
        <v>169</v>
      </c>
      <c r="D2215" s="9">
        <v>4</v>
      </c>
      <c r="E2215" s="9">
        <v>6</v>
      </c>
      <c r="F2215" s="9">
        <v>65.5</v>
      </c>
      <c r="G2215" s="9">
        <v>0.2</v>
      </c>
      <c r="I2215" s="9" t="s">
        <v>77</v>
      </c>
      <c r="CC2215">
        <v>0.2</v>
      </c>
    </row>
    <row r="2216" spans="1:158" x14ac:dyDescent="0.2">
      <c r="A2216" s="9">
        <v>2</v>
      </c>
      <c r="B2216" t="s">
        <v>49</v>
      </c>
      <c r="C2216" t="s">
        <v>169</v>
      </c>
      <c r="D2216" s="9">
        <v>4</v>
      </c>
      <c r="E2216" s="9">
        <v>2</v>
      </c>
      <c r="F2216" s="9">
        <v>37</v>
      </c>
      <c r="G2216" s="9">
        <v>0.2</v>
      </c>
      <c r="I2216" s="9" t="s">
        <v>77</v>
      </c>
      <c r="J2216">
        <v>0.11599999999999999</v>
      </c>
      <c r="K2216">
        <v>0.06</v>
      </c>
      <c r="M2216">
        <v>1.4000000000000002E-2</v>
      </c>
      <c r="N2216">
        <v>1.0000000000000002E-2</v>
      </c>
    </row>
    <row r="2217" spans="1:158" x14ac:dyDescent="0.2">
      <c r="A2217" s="9">
        <v>5</v>
      </c>
      <c r="B2217" t="s">
        <v>49</v>
      </c>
      <c r="C2217" t="s">
        <v>169</v>
      </c>
      <c r="D2217" s="9">
        <v>4</v>
      </c>
      <c r="E2217" s="9">
        <v>2</v>
      </c>
      <c r="F2217" s="9">
        <v>41.5</v>
      </c>
      <c r="G2217" s="9">
        <v>0.2</v>
      </c>
      <c r="I2217" s="9" t="s">
        <v>77</v>
      </c>
      <c r="J2217">
        <v>0.13999999999999999</v>
      </c>
      <c r="K2217">
        <v>0.03</v>
      </c>
      <c r="M2217">
        <v>6.0000000000000001E-3</v>
      </c>
      <c r="N2217">
        <v>1.6E-2</v>
      </c>
      <c r="P2217">
        <v>2E-3</v>
      </c>
      <c r="S2217">
        <v>4.0000000000000001E-3</v>
      </c>
      <c r="AV2217">
        <v>2E-3</v>
      </c>
    </row>
    <row r="2218" spans="1:158" x14ac:dyDescent="0.2">
      <c r="A2218" s="9">
        <v>6</v>
      </c>
      <c r="B2218" t="s">
        <v>49</v>
      </c>
      <c r="C2218" t="s">
        <v>169</v>
      </c>
      <c r="D2218" s="9">
        <v>4</v>
      </c>
      <c r="E2218" s="9">
        <v>2</v>
      </c>
      <c r="F2218" s="9">
        <v>40.5</v>
      </c>
      <c r="G2218" s="9">
        <v>0.2</v>
      </c>
      <c r="I2218" s="9" t="s">
        <v>77</v>
      </c>
      <c r="J2218">
        <v>0.11799999999999999</v>
      </c>
      <c r="K2218">
        <v>0.05</v>
      </c>
      <c r="M2218">
        <v>1.4000000000000002E-2</v>
      </c>
      <c r="N2218">
        <v>1.6E-2</v>
      </c>
      <c r="P2218">
        <v>2.0000000000000001E-4</v>
      </c>
      <c r="S2218">
        <v>1.8E-3</v>
      </c>
    </row>
    <row r="2219" spans="1:158" x14ac:dyDescent="0.2">
      <c r="A2219" s="9">
        <v>7</v>
      </c>
      <c r="B2219" t="s">
        <v>49</v>
      </c>
      <c r="C2219" t="s">
        <v>169</v>
      </c>
      <c r="D2219" s="9">
        <v>4</v>
      </c>
      <c r="E2219" s="9">
        <v>2</v>
      </c>
      <c r="F2219" s="9">
        <v>40.6</v>
      </c>
      <c r="G2219" s="9">
        <v>0.2</v>
      </c>
      <c r="I2219" s="9" t="s">
        <v>77</v>
      </c>
      <c r="J2219">
        <v>0.13</v>
      </c>
      <c r="K2219">
        <v>4.0000000000000008E-2</v>
      </c>
      <c r="M2219">
        <v>6.0000000000000001E-3</v>
      </c>
      <c r="N2219">
        <v>2.2000000000000002E-2</v>
      </c>
      <c r="P2219">
        <v>2E-3</v>
      </c>
    </row>
    <row r="2220" spans="1:158" x14ac:dyDescent="0.2">
      <c r="A2220" s="9">
        <v>1</v>
      </c>
      <c r="B2220" t="s">
        <v>49</v>
      </c>
      <c r="C2220" t="s">
        <v>169</v>
      </c>
      <c r="D2220" s="9">
        <v>4</v>
      </c>
      <c r="E2220" s="9">
        <v>3</v>
      </c>
      <c r="F2220" s="9">
        <v>35</v>
      </c>
      <c r="G2220" s="9">
        <v>0.2</v>
      </c>
      <c r="I2220" s="9" t="s">
        <v>77</v>
      </c>
      <c r="J2220">
        <v>0.12</v>
      </c>
      <c r="K2220">
        <v>0.06</v>
      </c>
      <c r="M2220">
        <v>1.2E-2</v>
      </c>
      <c r="N2220">
        <v>7.000000000000001E-3</v>
      </c>
      <c r="AU2220">
        <v>1E-3</v>
      </c>
    </row>
    <row r="2221" spans="1:158" x14ac:dyDescent="0.2">
      <c r="A2221" s="9">
        <v>5</v>
      </c>
      <c r="B2221" t="s">
        <v>49</v>
      </c>
      <c r="C2221" t="s">
        <v>169</v>
      </c>
      <c r="D2221" s="9">
        <v>4</v>
      </c>
      <c r="E2221" s="9">
        <v>3</v>
      </c>
      <c r="F2221" s="9">
        <v>37.799999999999997</v>
      </c>
      <c r="G2221" s="9">
        <v>0.2</v>
      </c>
      <c r="I2221" s="9" t="s">
        <v>77</v>
      </c>
      <c r="J2221">
        <v>0.05</v>
      </c>
      <c r="K2221">
        <v>0.12</v>
      </c>
      <c r="M2221">
        <v>2.0000000000000004E-2</v>
      </c>
      <c r="N2221">
        <v>1.0000000000000002E-2</v>
      </c>
    </row>
    <row r="2222" spans="1:158" x14ac:dyDescent="0.2">
      <c r="A2222" s="9">
        <v>6</v>
      </c>
      <c r="B2222" t="s">
        <v>49</v>
      </c>
      <c r="C2222" t="s">
        <v>169</v>
      </c>
      <c r="D2222" s="9">
        <v>4</v>
      </c>
      <c r="E2222" s="9">
        <v>3</v>
      </c>
      <c r="F2222" s="9">
        <v>38.299999999999997</v>
      </c>
      <c r="G2222" s="9">
        <v>0.2</v>
      </c>
      <c r="I2222" s="9" t="s">
        <v>77</v>
      </c>
      <c r="J2222">
        <v>0.1</v>
      </c>
      <c r="K2222">
        <v>8.6000000000000007E-2</v>
      </c>
      <c r="M2222">
        <v>4.0000000000000001E-3</v>
      </c>
      <c r="N2222">
        <v>1.0000000000000002E-2</v>
      </c>
    </row>
    <row r="2223" spans="1:158" x14ac:dyDescent="0.2">
      <c r="A2223" s="9">
        <v>1</v>
      </c>
      <c r="B2223" t="s">
        <v>59</v>
      </c>
      <c r="C2223" t="s">
        <v>169</v>
      </c>
      <c r="D2223" s="9">
        <v>4</v>
      </c>
      <c r="E2223" s="9">
        <v>5</v>
      </c>
      <c r="F2223" s="9">
        <v>50.3</v>
      </c>
      <c r="G2223" s="9">
        <v>0.2</v>
      </c>
      <c r="I2223" s="9" t="s">
        <v>77</v>
      </c>
      <c r="CT2223">
        <v>0.2</v>
      </c>
    </row>
    <row r="2224" spans="1:158" x14ac:dyDescent="0.2">
      <c r="A2224" s="9">
        <v>1</v>
      </c>
      <c r="B2224" t="s">
        <v>59</v>
      </c>
      <c r="C2224" t="s">
        <v>170</v>
      </c>
      <c r="D2224" s="9">
        <v>5</v>
      </c>
      <c r="E2224" s="9">
        <v>5</v>
      </c>
      <c r="F2224" s="9">
        <v>89.4</v>
      </c>
      <c r="G2224" s="9">
        <v>0.2</v>
      </c>
      <c r="I2224" s="9" t="s">
        <v>77</v>
      </c>
      <c r="CD2224">
        <v>0.2</v>
      </c>
    </row>
    <row r="2225" spans="1:158" x14ac:dyDescent="0.2">
      <c r="A2225" s="9">
        <v>1</v>
      </c>
      <c r="B2225" t="s">
        <v>59</v>
      </c>
      <c r="C2225" t="s">
        <v>169</v>
      </c>
      <c r="D2225" s="9">
        <v>4</v>
      </c>
      <c r="E2225" s="9">
        <v>6</v>
      </c>
      <c r="F2225" s="9">
        <v>190</v>
      </c>
      <c r="G2225" s="9">
        <v>0.2</v>
      </c>
      <c r="I2225" s="9" t="s">
        <v>64</v>
      </c>
      <c r="CC2225">
        <v>0.2</v>
      </c>
    </row>
    <row r="2226" spans="1:158" x14ac:dyDescent="0.2">
      <c r="A2226" s="9">
        <v>42</v>
      </c>
      <c r="B2226" t="s">
        <v>111</v>
      </c>
      <c r="C2226" t="s">
        <v>169</v>
      </c>
      <c r="D2226" s="9">
        <v>4</v>
      </c>
      <c r="E2226" s="9">
        <v>6</v>
      </c>
      <c r="F2226" s="9">
        <v>151</v>
      </c>
      <c r="G2226" s="9">
        <v>0.2</v>
      </c>
      <c r="I2226" s="9" t="s">
        <v>64</v>
      </c>
      <c r="J2226">
        <v>0.1</v>
      </c>
      <c r="K2226">
        <v>0.1</v>
      </c>
    </row>
    <row r="2227" spans="1:158" x14ac:dyDescent="0.2">
      <c r="A2227" s="9">
        <v>1</v>
      </c>
      <c r="B2227" t="s">
        <v>83</v>
      </c>
      <c r="C2227" t="s">
        <v>169</v>
      </c>
      <c r="D2227" s="9">
        <v>4</v>
      </c>
      <c r="E2227" s="9">
        <v>6</v>
      </c>
      <c r="F2227" s="9">
        <v>250</v>
      </c>
      <c r="G2227" s="9">
        <v>0.2</v>
      </c>
      <c r="I2227" s="9" t="s">
        <v>64</v>
      </c>
      <c r="CJ2227">
        <v>0.2</v>
      </c>
    </row>
    <row r="2228" spans="1:158" x14ac:dyDescent="0.2">
      <c r="A2228" s="9">
        <v>1</v>
      </c>
      <c r="B2228" t="s">
        <v>96</v>
      </c>
      <c r="C2228" t="s">
        <v>169</v>
      </c>
      <c r="D2228" s="9">
        <v>4</v>
      </c>
      <c r="E2228" s="9">
        <v>2</v>
      </c>
      <c r="F2228" s="9">
        <v>92.4</v>
      </c>
      <c r="G2228" s="9">
        <v>0.2</v>
      </c>
      <c r="I2228" s="9" t="s">
        <v>77</v>
      </c>
      <c r="X2228">
        <v>0.2</v>
      </c>
    </row>
    <row r="2229" spans="1:158" x14ac:dyDescent="0.2">
      <c r="A2229" s="9">
        <v>1</v>
      </c>
      <c r="B2229" t="s">
        <v>58</v>
      </c>
      <c r="C2229" t="s">
        <v>168</v>
      </c>
      <c r="D2229" s="9">
        <v>1</v>
      </c>
      <c r="E2229" s="9">
        <v>2</v>
      </c>
      <c r="F2229" s="9">
        <v>53.4</v>
      </c>
      <c r="G2229" s="9">
        <v>0.2</v>
      </c>
      <c r="I2229" s="9" t="s">
        <v>77</v>
      </c>
      <c r="CL2229">
        <v>0.2</v>
      </c>
    </row>
    <row r="2230" spans="1:158" x14ac:dyDescent="0.2">
      <c r="A2230" s="9">
        <v>8</v>
      </c>
      <c r="B2230" t="s">
        <v>48</v>
      </c>
      <c r="C2230" t="s">
        <v>170</v>
      </c>
      <c r="D2230" s="9">
        <v>5</v>
      </c>
      <c r="E2230" s="9">
        <v>2</v>
      </c>
      <c r="F2230" s="9">
        <v>262</v>
      </c>
      <c r="G2230" s="9">
        <v>0.2</v>
      </c>
      <c r="I2230" s="9" t="s">
        <v>64</v>
      </c>
      <c r="J2230">
        <v>0.12</v>
      </c>
      <c r="K2230">
        <v>8.0000000000000016E-2</v>
      </c>
    </row>
    <row r="2231" spans="1:158" s="55" customFormat="1" x14ac:dyDescent="0.2">
      <c r="A2231" s="9">
        <v>4</v>
      </c>
      <c r="B2231" t="s">
        <v>74</v>
      </c>
      <c r="C2231" t="s">
        <v>170</v>
      </c>
      <c r="D2231" s="9">
        <v>5</v>
      </c>
      <c r="E2231" s="9">
        <v>5</v>
      </c>
      <c r="F2231" s="9">
        <v>293</v>
      </c>
      <c r="G2231" s="9">
        <v>0.2</v>
      </c>
      <c r="H2231"/>
      <c r="I2231" s="9" t="s">
        <v>64</v>
      </c>
      <c r="J2231"/>
      <c r="K2231"/>
      <c r="L2231"/>
      <c r="M2231"/>
      <c r="N2231"/>
      <c r="O2231"/>
      <c r="P2231"/>
      <c r="Q2231"/>
      <c r="R2231"/>
      <c r="S2231"/>
      <c r="T2231"/>
      <c r="U2231"/>
      <c r="V2231"/>
      <c r="W2231"/>
      <c r="X2231"/>
      <c r="Y2231"/>
      <c r="Z2231"/>
      <c r="AA2231"/>
      <c r="AB2231"/>
      <c r="AC2231"/>
      <c r="AD2231"/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/>
      <c r="BE2231"/>
      <c r="BF2231"/>
      <c r="BG2231"/>
      <c r="BH2231"/>
      <c r="BI2231"/>
      <c r="BJ2231"/>
      <c r="BK2231"/>
      <c r="BL2231"/>
      <c r="BM2231"/>
      <c r="BN2231"/>
      <c r="BO2231"/>
      <c r="BP2231"/>
      <c r="BQ2231"/>
      <c r="BR2231"/>
      <c r="BS2231"/>
      <c r="BT2231"/>
      <c r="BU2231"/>
      <c r="BV2231"/>
      <c r="BW2231"/>
      <c r="BX2231"/>
      <c r="BY2231"/>
      <c r="BZ2231"/>
      <c r="CA2231"/>
      <c r="CB2231"/>
      <c r="CC2231"/>
      <c r="CD2231">
        <v>0.2</v>
      </c>
      <c r="CE2231"/>
      <c r="CF2231"/>
      <c r="CG2231"/>
      <c r="CH2231"/>
      <c r="CI2231"/>
      <c r="CJ2231"/>
      <c r="CK2231"/>
      <c r="CL2231"/>
      <c r="CM2231"/>
      <c r="CN2231"/>
      <c r="CO2231"/>
      <c r="CP2231"/>
      <c r="CQ2231"/>
      <c r="CR2231"/>
      <c r="CS2231"/>
      <c r="CT2231"/>
      <c r="CU2231"/>
      <c r="CV2231"/>
      <c r="CW2231"/>
      <c r="CX2231"/>
      <c r="CY2231"/>
      <c r="CZ2231"/>
      <c r="DA2231"/>
      <c r="DB2231"/>
      <c r="DC2231"/>
      <c r="DD2231"/>
      <c r="DE2231"/>
      <c r="DF2231"/>
      <c r="DG2231"/>
      <c r="DH2231"/>
      <c r="DI2231"/>
      <c r="DJ2231"/>
      <c r="DK2231"/>
      <c r="DL2231"/>
      <c r="DM2231"/>
      <c r="DN2231"/>
      <c r="DO2231"/>
      <c r="DP2231"/>
      <c r="DQ2231"/>
      <c r="DR2231"/>
      <c r="DS2231"/>
      <c r="DT2231"/>
      <c r="DU2231"/>
      <c r="DV2231"/>
      <c r="DW2231"/>
      <c r="DX2231"/>
      <c r="DY2231"/>
      <c r="DZ2231"/>
      <c r="EA2231"/>
      <c r="EB2231"/>
      <c r="EC2231"/>
      <c r="ED2231"/>
      <c r="EE2231"/>
      <c r="EF2231"/>
      <c r="EG2231"/>
      <c r="EH2231"/>
      <c r="EI2231"/>
      <c r="EJ2231"/>
      <c r="EK2231"/>
      <c r="EL2231"/>
      <c r="EM2231"/>
      <c r="EN2231"/>
      <c r="EO2231"/>
      <c r="EP2231"/>
      <c r="EQ2231"/>
      <c r="ER2231"/>
      <c r="ES2231"/>
      <c r="ET2231"/>
      <c r="EU2231"/>
      <c r="EV2231"/>
      <c r="EW2231"/>
      <c r="EX2231"/>
      <c r="EY2231"/>
      <c r="EZ2231"/>
      <c r="FA2231"/>
      <c r="FB2231"/>
    </row>
    <row r="2232" spans="1:158" x14ac:dyDescent="0.2">
      <c r="A2232" s="9">
        <v>4</v>
      </c>
      <c r="B2232" t="s">
        <v>49</v>
      </c>
      <c r="C2232" t="s">
        <v>169</v>
      </c>
      <c r="D2232" s="9">
        <v>4</v>
      </c>
      <c r="E2232" s="9">
        <v>3</v>
      </c>
      <c r="F2232" s="9">
        <v>42.9</v>
      </c>
      <c r="G2232" s="9">
        <v>0.20000000000000004</v>
      </c>
      <c r="I2232" s="9" t="s">
        <v>77</v>
      </c>
      <c r="J2232">
        <v>9.0000000000000011E-2</v>
      </c>
      <c r="K2232">
        <v>9.0000000000000011E-2</v>
      </c>
      <c r="M2232">
        <v>8.0000000000000002E-3</v>
      </c>
      <c r="N2232">
        <v>1.18E-2</v>
      </c>
      <c r="AS2232">
        <v>2.0000000000000001E-4</v>
      </c>
    </row>
    <row r="2233" spans="1:158" x14ac:dyDescent="0.2">
      <c r="A2233" s="9">
        <v>7</v>
      </c>
      <c r="B2233" t="s">
        <v>48</v>
      </c>
      <c r="C2233" t="s">
        <v>170</v>
      </c>
      <c r="D2233" s="9">
        <v>5</v>
      </c>
      <c r="E2233" s="9">
        <v>2</v>
      </c>
      <c r="F2233" s="9">
        <v>273</v>
      </c>
      <c r="G2233" s="9">
        <v>0.20000000000000004</v>
      </c>
      <c r="I2233" s="9" t="s">
        <v>64</v>
      </c>
      <c r="K2233">
        <v>2.0000000000000004E-2</v>
      </c>
      <c r="L2233">
        <v>1.7999999999999999E-2</v>
      </c>
      <c r="O2233">
        <v>0.16000000000000003</v>
      </c>
      <c r="P2233">
        <v>2E-3</v>
      </c>
    </row>
    <row r="2234" spans="1:158" x14ac:dyDescent="0.2">
      <c r="A2234" s="9">
        <v>2</v>
      </c>
      <c r="B2234" t="s">
        <v>49</v>
      </c>
      <c r="C2234" t="s">
        <v>169</v>
      </c>
      <c r="D2234" s="9">
        <v>4</v>
      </c>
      <c r="E2234" s="9">
        <v>3</v>
      </c>
      <c r="F2234" s="9">
        <v>41.1</v>
      </c>
      <c r="G2234" s="9">
        <v>0.20000000000000007</v>
      </c>
      <c r="I2234" s="9" t="s">
        <v>77</v>
      </c>
      <c r="J2234">
        <v>9.0000000000000011E-2</v>
      </c>
      <c r="K2234">
        <v>8.0000000000000016E-2</v>
      </c>
      <c r="M2234">
        <v>1.0000000000000002E-2</v>
      </c>
      <c r="N2234">
        <v>2.0000000000000004E-2</v>
      </c>
    </row>
    <row r="2235" spans="1:158" x14ac:dyDescent="0.2">
      <c r="A2235" s="9">
        <v>2</v>
      </c>
      <c r="B2235" t="s">
        <v>47</v>
      </c>
      <c r="C2235" t="s">
        <v>169</v>
      </c>
      <c r="D2235" s="9">
        <v>4</v>
      </c>
      <c r="E2235" s="9">
        <v>5</v>
      </c>
      <c r="F2235" s="9">
        <v>38.1</v>
      </c>
      <c r="G2235" s="9">
        <v>0.25</v>
      </c>
      <c r="I2235" s="9" t="s">
        <v>77</v>
      </c>
      <c r="X2235">
        <v>0.17499999999999999</v>
      </c>
      <c r="BX2235">
        <v>7.4999999999999997E-2</v>
      </c>
    </row>
    <row r="2236" spans="1:158" x14ac:dyDescent="0.2">
      <c r="A2236" s="9">
        <v>7</v>
      </c>
      <c r="B2236" t="s">
        <v>49</v>
      </c>
      <c r="C2236" t="s">
        <v>170</v>
      </c>
      <c r="D2236" s="9">
        <v>5</v>
      </c>
      <c r="E2236" s="9">
        <v>6</v>
      </c>
      <c r="F2236" s="9">
        <v>49.1</v>
      </c>
      <c r="G2236" s="9">
        <v>0.3</v>
      </c>
      <c r="I2236" s="9" t="s">
        <v>77</v>
      </c>
      <c r="J2236">
        <v>0.18</v>
      </c>
      <c r="K2236">
        <v>0.06</v>
      </c>
      <c r="M2236">
        <v>8.9999999999999993E-3</v>
      </c>
      <c r="N2236">
        <v>5.1000000000000004E-2</v>
      </c>
    </row>
    <row r="2237" spans="1:158" x14ac:dyDescent="0.2">
      <c r="A2237" s="9">
        <v>1</v>
      </c>
      <c r="B2237" t="s">
        <v>228</v>
      </c>
      <c r="C2237" t="s">
        <v>169</v>
      </c>
      <c r="D2237" s="9">
        <v>4</v>
      </c>
      <c r="E2237" s="9">
        <v>6</v>
      </c>
      <c r="F2237" s="9">
        <v>190</v>
      </c>
      <c r="G2237" s="9">
        <v>0.3</v>
      </c>
      <c r="I2237" s="9" t="s">
        <v>64</v>
      </c>
      <c r="CJ2237">
        <v>0.3</v>
      </c>
    </row>
    <row r="2238" spans="1:158" x14ac:dyDescent="0.2">
      <c r="A2238" s="9">
        <v>2</v>
      </c>
      <c r="B2238" t="s">
        <v>111</v>
      </c>
      <c r="C2238" t="s">
        <v>169</v>
      </c>
      <c r="D2238" s="9">
        <v>4</v>
      </c>
      <c r="E2238" s="9">
        <v>5</v>
      </c>
      <c r="F2238" s="9">
        <v>225</v>
      </c>
      <c r="G2238" s="9">
        <v>0.3</v>
      </c>
      <c r="I2238" s="9" t="s">
        <v>64</v>
      </c>
      <c r="J2238">
        <v>5.3999999999999999E-2</v>
      </c>
      <c r="K2238">
        <v>0.24</v>
      </c>
      <c r="AN2238">
        <v>5.94E-3</v>
      </c>
      <c r="AO2238">
        <v>6.0000000000000002E-5</v>
      </c>
    </row>
    <row r="2239" spans="1:158" x14ac:dyDescent="0.2">
      <c r="A2239" s="9">
        <v>16</v>
      </c>
      <c r="B2239" t="s">
        <v>111</v>
      </c>
      <c r="C2239" t="s">
        <v>169</v>
      </c>
      <c r="D2239" s="9">
        <v>4</v>
      </c>
      <c r="E2239" s="9">
        <v>6</v>
      </c>
      <c r="F2239" s="9">
        <v>227</v>
      </c>
      <c r="G2239" s="9">
        <v>0.3</v>
      </c>
      <c r="I2239" s="9" t="s">
        <v>64</v>
      </c>
      <c r="J2239">
        <v>0.18</v>
      </c>
      <c r="K2239">
        <v>0.12</v>
      </c>
    </row>
    <row r="2240" spans="1:158" x14ac:dyDescent="0.2">
      <c r="A2240" s="9">
        <v>43</v>
      </c>
      <c r="B2240" t="s">
        <v>111</v>
      </c>
      <c r="C2240" t="s">
        <v>169</v>
      </c>
      <c r="D2240" s="9">
        <v>4</v>
      </c>
      <c r="E2240" s="9">
        <v>6</v>
      </c>
      <c r="F2240" s="9">
        <v>145</v>
      </c>
      <c r="G2240" s="9">
        <v>0.3</v>
      </c>
      <c r="I2240" s="9" t="s">
        <v>64</v>
      </c>
      <c r="J2240">
        <v>0.24</v>
      </c>
      <c r="K2240">
        <v>0.06</v>
      </c>
    </row>
    <row r="2241" spans="1:158" x14ac:dyDescent="0.2">
      <c r="A2241" s="9">
        <v>1</v>
      </c>
      <c r="B2241" t="s">
        <v>96</v>
      </c>
      <c r="C2241" t="s">
        <v>169</v>
      </c>
      <c r="D2241" s="9">
        <v>4</v>
      </c>
      <c r="E2241" s="9">
        <v>6</v>
      </c>
      <c r="F2241" s="9">
        <v>124.3</v>
      </c>
      <c r="G2241" s="9">
        <v>0.3</v>
      </c>
      <c r="I2241" s="9" t="s">
        <v>77</v>
      </c>
      <c r="X2241">
        <v>0.3</v>
      </c>
    </row>
    <row r="2242" spans="1:158" x14ac:dyDescent="0.2">
      <c r="A2242" s="9">
        <v>6</v>
      </c>
      <c r="B2242" t="s">
        <v>48</v>
      </c>
      <c r="C2242" t="s">
        <v>170</v>
      </c>
      <c r="D2242" s="9">
        <v>5</v>
      </c>
      <c r="E2242" s="9">
        <v>5</v>
      </c>
      <c r="F2242" s="9">
        <v>237</v>
      </c>
      <c r="G2242" s="9">
        <v>0.3</v>
      </c>
      <c r="I2242" s="9" t="s">
        <v>64</v>
      </c>
      <c r="J2242">
        <v>0.18</v>
      </c>
      <c r="K2242">
        <v>0.12</v>
      </c>
    </row>
    <row r="2243" spans="1:158" s="99" customFormat="1" x14ac:dyDescent="0.2">
      <c r="A2243" s="9">
        <v>2</v>
      </c>
      <c r="B2243" t="s">
        <v>74</v>
      </c>
      <c r="C2243" t="s">
        <v>168</v>
      </c>
      <c r="D2243" s="9">
        <v>1</v>
      </c>
      <c r="E2243" s="9">
        <v>1</v>
      </c>
      <c r="F2243" s="9">
        <v>485</v>
      </c>
      <c r="G2243" s="9">
        <v>0.3</v>
      </c>
      <c r="H2243"/>
      <c r="I2243" s="9" t="s">
        <v>64</v>
      </c>
      <c r="J2243"/>
      <c r="K2243"/>
      <c r="L2243"/>
      <c r="M2243"/>
      <c r="N2243"/>
      <c r="O2243"/>
      <c r="P2243"/>
      <c r="Q2243"/>
      <c r="R2243"/>
      <c r="S2243"/>
      <c r="T2243"/>
      <c r="U2243"/>
      <c r="V2243"/>
      <c r="W2243"/>
      <c r="X2243"/>
      <c r="Y2243"/>
      <c r="Z2243"/>
      <c r="AA2243"/>
      <c r="AB2243"/>
      <c r="AC2243"/>
      <c r="AD2243"/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/>
      <c r="BE2243"/>
      <c r="BF2243"/>
      <c r="BG2243"/>
      <c r="BH2243"/>
      <c r="BI2243"/>
      <c r="BJ2243"/>
      <c r="BK2243"/>
      <c r="BL2243"/>
      <c r="BM2243"/>
      <c r="BN2243"/>
      <c r="BO2243"/>
      <c r="BP2243"/>
      <c r="BQ2243"/>
      <c r="BR2243"/>
      <c r="BS2243"/>
      <c r="BT2243"/>
      <c r="BU2243"/>
      <c r="BV2243"/>
      <c r="BW2243"/>
      <c r="BX2243"/>
      <c r="BY2243"/>
      <c r="BZ2243"/>
      <c r="CA2243"/>
      <c r="CB2243"/>
      <c r="CC2243"/>
      <c r="CD2243"/>
      <c r="CE2243"/>
      <c r="CF2243"/>
      <c r="CG2243"/>
      <c r="CH2243"/>
      <c r="CI2243"/>
      <c r="CJ2243"/>
      <c r="CK2243"/>
      <c r="CL2243"/>
      <c r="CM2243"/>
      <c r="CN2243"/>
      <c r="CO2243"/>
      <c r="CP2243"/>
      <c r="CQ2243"/>
      <c r="CR2243"/>
      <c r="CS2243"/>
      <c r="CT2243"/>
      <c r="CU2243"/>
      <c r="CV2243"/>
      <c r="CW2243"/>
      <c r="CX2243"/>
      <c r="CY2243"/>
      <c r="CZ2243"/>
      <c r="DA2243"/>
      <c r="DB2243"/>
      <c r="DC2243">
        <v>0.3</v>
      </c>
      <c r="DD2243"/>
      <c r="DE2243"/>
      <c r="DF2243"/>
      <c r="DG2243"/>
      <c r="DH2243"/>
      <c r="DI2243"/>
      <c r="DJ2243"/>
      <c r="DK2243"/>
      <c r="DL2243"/>
      <c r="DM2243"/>
      <c r="DN2243"/>
      <c r="DO2243"/>
      <c r="DP2243"/>
      <c r="DQ2243"/>
      <c r="DR2243"/>
      <c r="DS2243"/>
      <c r="DT2243"/>
      <c r="DU2243"/>
      <c r="DV2243"/>
      <c r="DW2243"/>
      <c r="DX2243"/>
      <c r="DY2243"/>
      <c r="DZ2243"/>
      <c r="EA2243"/>
      <c r="EB2243"/>
      <c r="EC2243"/>
      <c r="ED2243"/>
      <c r="EE2243"/>
      <c r="EF2243"/>
      <c r="EG2243"/>
      <c r="EH2243"/>
      <c r="EI2243"/>
      <c r="EJ2243"/>
      <c r="EK2243"/>
      <c r="EL2243"/>
      <c r="EM2243"/>
      <c r="EN2243"/>
      <c r="EO2243"/>
      <c r="EP2243"/>
      <c r="EQ2243"/>
      <c r="ER2243"/>
      <c r="ES2243"/>
      <c r="ET2243"/>
      <c r="EU2243"/>
      <c r="EV2243"/>
      <c r="EW2243"/>
      <c r="EX2243"/>
      <c r="EY2243"/>
      <c r="EZ2243"/>
      <c r="FA2243"/>
      <c r="FB2243"/>
    </row>
    <row r="2244" spans="1:158" x14ac:dyDescent="0.2">
      <c r="A2244" s="9">
        <v>3</v>
      </c>
      <c r="B2244" t="s">
        <v>240</v>
      </c>
      <c r="C2244" t="s">
        <v>169</v>
      </c>
      <c r="D2244" s="9">
        <v>4</v>
      </c>
      <c r="E2244" s="9">
        <v>4</v>
      </c>
      <c r="F2244" s="9">
        <v>280</v>
      </c>
      <c r="G2244" s="9">
        <v>0.30000000000000004</v>
      </c>
      <c r="I2244" s="9" t="s">
        <v>64</v>
      </c>
      <c r="BH2244">
        <v>0.2</v>
      </c>
      <c r="CG2244">
        <v>0.1</v>
      </c>
    </row>
    <row r="2245" spans="1:158" x14ac:dyDescent="0.2">
      <c r="A2245" s="9">
        <v>1</v>
      </c>
      <c r="B2245" t="s">
        <v>49</v>
      </c>
      <c r="C2245" t="s">
        <v>169</v>
      </c>
      <c r="D2245" s="9">
        <v>4</v>
      </c>
      <c r="E2245" s="9">
        <v>1</v>
      </c>
      <c r="F2245" s="9">
        <v>49.5</v>
      </c>
      <c r="G2245" s="9">
        <v>0.30000000000000004</v>
      </c>
      <c r="I2245" s="9" t="s">
        <v>77</v>
      </c>
      <c r="J2245">
        <v>0.12</v>
      </c>
      <c r="K2245">
        <v>0.15</v>
      </c>
      <c r="N2245">
        <v>2.4E-2</v>
      </c>
      <c r="P2245">
        <v>2.9999999999999997E-4</v>
      </c>
      <c r="S2245">
        <v>5.6999999999999993E-3</v>
      </c>
    </row>
    <row r="2246" spans="1:158" x14ac:dyDescent="0.2">
      <c r="A2246" s="9">
        <v>5</v>
      </c>
      <c r="B2246" t="s">
        <v>49</v>
      </c>
      <c r="C2246" t="s">
        <v>169</v>
      </c>
      <c r="D2246" s="9">
        <v>4</v>
      </c>
      <c r="E2246" s="9">
        <v>1</v>
      </c>
      <c r="F2246" s="9">
        <v>35.6</v>
      </c>
      <c r="G2246" s="9">
        <v>0.30000000000000004</v>
      </c>
      <c r="I2246" s="9" t="s">
        <v>77</v>
      </c>
      <c r="J2246">
        <v>0.25</v>
      </c>
      <c r="K2246">
        <v>4.0000000000000008E-2</v>
      </c>
      <c r="M2246">
        <v>2E-3</v>
      </c>
      <c r="N2246">
        <v>7.000000000000001E-3</v>
      </c>
      <c r="S2246">
        <v>1E-3</v>
      </c>
    </row>
    <row r="2247" spans="1:158" x14ac:dyDescent="0.2">
      <c r="A2247" s="9">
        <v>7</v>
      </c>
      <c r="B2247" t="s">
        <v>49</v>
      </c>
      <c r="C2247" t="s">
        <v>169</v>
      </c>
      <c r="D2247" s="9">
        <v>4</v>
      </c>
      <c r="E2247" s="9">
        <v>1</v>
      </c>
      <c r="F2247" s="9">
        <v>33.4</v>
      </c>
      <c r="G2247" s="9">
        <v>0.30000000000000004</v>
      </c>
      <c r="I2247" s="9" t="s">
        <v>77</v>
      </c>
      <c r="J2247">
        <v>0.15</v>
      </c>
      <c r="K2247">
        <v>0.12</v>
      </c>
      <c r="N2247">
        <v>2.1000000000000001E-2</v>
      </c>
      <c r="S2247">
        <v>8.9999999999999993E-3</v>
      </c>
    </row>
    <row r="2248" spans="1:158" x14ac:dyDescent="0.2">
      <c r="A2248" s="9">
        <v>2</v>
      </c>
      <c r="B2248" t="s">
        <v>111</v>
      </c>
      <c r="C2248" t="s">
        <v>169</v>
      </c>
      <c r="D2248" s="9">
        <v>4</v>
      </c>
      <c r="E2248" s="9">
        <v>3</v>
      </c>
      <c r="F2248" s="9">
        <v>204</v>
      </c>
      <c r="G2248" s="9">
        <v>0.30000000000000004</v>
      </c>
      <c r="I2248" s="9" t="s">
        <v>64</v>
      </c>
      <c r="J2248">
        <v>0.27</v>
      </c>
      <c r="K2248">
        <v>0.03</v>
      </c>
    </row>
    <row r="2249" spans="1:158" x14ac:dyDescent="0.2">
      <c r="A2249" s="9">
        <v>2</v>
      </c>
      <c r="B2249" t="s">
        <v>48</v>
      </c>
      <c r="C2249" t="s">
        <v>170</v>
      </c>
      <c r="D2249" s="9">
        <v>5</v>
      </c>
      <c r="E2249" s="9">
        <v>1</v>
      </c>
      <c r="F2249" s="9">
        <v>325</v>
      </c>
      <c r="G2249" s="9">
        <v>0.30000000000000004</v>
      </c>
      <c r="I2249" s="9" t="s">
        <v>64</v>
      </c>
      <c r="J2249">
        <v>9.9000000000000005E-2</v>
      </c>
      <c r="K2249">
        <v>0.19500000000000001</v>
      </c>
      <c r="P2249">
        <v>6.0000000000000001E-3</v>
      </c>
    </row>
    <row r="2250" spans="1:158" x14ac:dyDescent="0.2">
      <c r="A2250" s="9">
        <v>1</v>
      </c>
      <c r="B2250" t="s">
        <v>96</v>
      </c>
      <c r="C2250" t="s">
        <v>169</v>
      </c>
      <c r="D2250" s="9">
        <v>4</v>
      </c>
      <c r="E2250" s="9">
        <v>4</v>
      </c>
      <c r="F2250" s="9">
        <v>81.8</v>
      </c>
      <c r="G2250" s="9">
        <v>0.35</v>
      </c>
      <c r="I2250" s="9" t="s">
        <v>77</v>
      </c>
      <c r="X2250">
        <v>0.35</v>
      </c>
    </row>
    <row r="2251" spans="1:158" s="55" customFormat="1" x14ac:dyDescent="0.2">
      <c r="A2251" s="9">
        <v>1</v>
      </c>
      <c r="B2251" t="s">
        <v>74</v>
      </c>
      <c r="C2251" t="s">
        <v>169</v>
      </c>
      <c r="D2251" s="9">
        <v>4</v>
      </c>
      <c r="E2251" s="9">
        <v>2</v>
      </c>
      <c r="F2251" s="9">
        <v>256</v>
      </c>
      <c r="G2251" s="9">
        <v>0.35</v>
      </c>
      <c r="H2251"/>
      <c r="I2251" s="9" t="s">
        <v>64</v>
      </c>
      <c r="J2251"/>
      <c r="K2251"/>
      <c r="L2251"/>
      <c r="M2251"/>
      <c r="N2251"/>
      <c r="O2251"/>
      <c r="P2251"/>
      <c r="Q2251"/>
      <c r="R2251"/>
      <c r="S2251"/>
      <c r="T2251"/>
      <c r="U2251"/>
      <c r="V2251"/>
      <c r="W2251"/>
      <c r="X2251"/>
      <c r="Y2251"/>
      <c r="Z2251"/>
      <c r="AA2251"/>
      <c r="AB2251"/>
      <c r="AC2251"/>
      <c r="AD2251"/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/>
      <c r="BE2251"/>
      <c r="BF2251"/>
      <c r="BG2251"/>
      <c r="BH2251"/>
      <c r="BI2251"/>
      <c r="BJ2251"/>
      <c r="BK2251"/>
      <c r="BL2251"/>
      <c r="BM2251"/>
      <c r="BN2251"/>
      <c r="BO2251"/>
      <c r="BP2251"/>
      <c r="BQ2251"/>
      <c r="BR2251"/>
      <c r="BS2251"/>
      <c r="BT2251"/>
      <c r="BU2251"/>
      <c r="BV2251"/>
      <c r="BW2251"/>
      <c r="BX2251"/>
      <c r="BY2251"/>
      <c r="BZ2251"/>
      <c r="CA2251"/>
      <c r="CB2251"/>
      <c r="CC2251"/>
      <c r="CD2251">
        <v>0.3</v>
      </c>
      <c r="CE2251"/>
      <c r="CF2251"/>
      <c r="CG2251">
        <v>0.05</v>
      </c>
      <c r="CH2251"/>
      <c r="CI2251"/>
      <c r="CJ2251"/>
      <c r="CK2251"/>
      <c r="CL2251"/>
      <c r="CM2251"/>
      <c r="CN2251"/>
      <c r="CO2251"/>
      <c r="CP2251"/>
      <c r="CQ2251"/>
      <c r="CR2251"/>
      <c r="CS2251"/>
      <c r="CT2251"/>
      <c r="CU2251"/>
      <c r="CV2251"/>
      <c r="CW2251"/>
      <c r="CX2251"/>
      <c r="CY2251"/>
      <c r="CZ2251"/>
      <c r="DA2251"/>
      <c r="DB2251"/>
      <c r="DC2251"/>
      <c r="DD2251"/>
      <c r="DE2251"/>
      <c r="DF2251"/>
      <c r="DG2251"/>
      <c r="DH2251"/>
      <c r="DI2251"/>
      <c r="DJ2251"/>
      <c r="DK2251"/>
      <c r="DL2251"/>
      <c r="DM2251"/>
      <c r="DN2251"/>
      <c r="DO2251"/>
      <c r="DP2251"/>
      <c r="DQ2251"/>
      <c r="DR2251"/>
      <c r="DS2251"/>
      <c r="DT2251"/>
      <c r="DU2251"/>
      <c r="DV2251"/>
      <c r="DW2251"/>
      <c r="DX2251"/>
      <c r="DY2251"/>
      <c r="DZ2251"/>
      <c r="EA2251"/>
      <c r="EB2251"/>
      <c r="EC2251"/>
      <c r="ED2251"/>
      <c r="EE2251"/>
      <c r="EF2251"/>
      <c r="EG2251"/>
      <c r="EH2251"/>
      <c r="EI2251"/>
      <c r="EJ2251"/>
      <c r="EK2251"/>
      <c r="EL2251"/>
      <c r="EM2251"/>
      <c r="EN2251"/>
      <c r="EO2251"/>
      <c r="EP2251"/>
      <c r="EQ2251"/>
      <c r="ER2251"/>
      <c r="ES2251"/>
      <c r="ET2251"/>
      <c r="EU2251"/>
      <c r="EV2251"/>
      <c r="EW2251"/>
      <c r="EX2251"/>
      <c r="EY2251"/>
      <c r="EZ2251"/>
      <c r="FA2251"/>
      <c r="FB2251"/>
    </row>
    <row r="2252" spans="1:158" x14ac:dyDescent="0.2">
      <c r="A2252" s="9">
        <v>6</v>
      </c>
      <c r="B2252" t="s">
        <v>49</v>
      </c>
      <c r="C2252" t="s">
        <v>169</v>
      </c>
      <c r="D2252" s="9">
        <v>4</v>
      </c>
      <c r="E2252" s="9">
        <v>1</v>
      </c>
      <c r="F2252" s="9">
        <v>40.5</v>
      </c>
      <c r="G2252" s="9">
        <v>0.4</v>
      </c>
      <c r="I2252" s="9" t="s">
        <v>77</v>
      </c>
      <c r="J2252">
        <v>0.16000000000000003</v>
      </c>
      <c r="K2252">
        <v>0.2</v>
      </c>
      <c r="N2252">
        <v>3.2000000000000001E-2</v>
      </c>
      <c r="S2252">
        <v>8.0000000000000002E-3</v>
      </c>
    </row>
    <row r="2253" spans="1:158" x14ac:dyDescent="0.2">
      <c r="A2253" s="9">
        <v>1</v>
      </c>
      <c r="B2253" t="s">
        <v>59</v>
      </c>
      <c r="C2253" t="s">
        <v>170</v>
      </c>
      <c r="D2253" s="9">
        <v>5</v>
      </c>
      <c r="E2253" s="9">
        <v>6</v>
      </c>
      <c r="F2253" s="9">
        <v>90.3</v>
      </c>
      <c r="G2253" s="9">
        <v>0.4</v>
      </c>
      <c r="I2253" s="9" t="s">
        <v>77</v>
      </c>
      <c r="CD2253">
        <v>0.25</v>
      </c>
      <c r="CS2253">
        <v>0.15</v>
      </c>
    </row>
    <row r="2254" spans="1:158" x14ac:dyDescent="0.2">
      <c r="A2254" s="9">
        <v>3</v>
      </c>
      <c r="B2254" t="s">
        <v>111</v>
      </c>
      <c r="C2254" t="s">
        <v>169</v>
      </c>
      <c r="D2254" s="9">
        <v>4</v>
      </c>
      <c r="E2254" s="9">
        <v>4</v>
      </c>
      <c r="F2254" s="9">
        <v>245</v>
      </c>
      <c r="G2254" s="9">
        <v>0.4</v>
      </c>
      <c r="I2254" s="9" t="s">
        <v>64</v>
      </c>
      <c r="J2254">
        <v>0.24</v>
      </c>
      <c r="K2254">
        <v>0.16000000000000003</v>
      </c>
    </row>
    <row r="2255" spans="1:158" x14ac:dyDescent="0.2">
      <c r="A2255" s="9">
        <v>4</v>
      </c>
      <c r="B2255" t="s">
        <v>96</v>
      </c>
      <c r="C2255" t="s">
        <v>169</v>
      </c>
      <c r="D2255" s="9">
        <v>4</v>
      </c>
      <c r="E2255" s="9">
        <v>3</v>
      </c>
      <c r="F2255" s="9">
        <v>78.2</v>
      </c>
      <c r="G2255" s="9">
        <v>0.4</v>
      </c>
      <c r="I2255" s="9" t="s">
        <v>77</v>
      </c>
      <c r="X2255">
        <v>0.4</v>
      </c>
    </row>
    <row r="2256" spans="1:158" x14ac:dyDescent="0.2">
      <c r="A2256" s="9">
        <v>1</v>
      </c>
      <c r="B2256" t="s">
        <v>48</v>
      </c>
      <c r="C2256" t="s">
        <v>168</v>
      </c>
      <c r="D2256" s="9">
        <v>1</v>
      </c>
      <c r="E2256" s="9">
        <v>5</v>
      </c>
      <c r="F2256" s="9">
        <v>99.6</v>
      </c>
      <c r="G2256" s="9">
        <v>0.4</v>
      </c>
      <c r="I2256" s="9" t="s">
        <v>64</v>
      </c>
      <c r="J2256">
        <v>8.0000000000000016E-2</v>
      </c>
      <c r="K2256">
        <v>0.27999999999999997</v>
      </c>
      <c r="M2256">
        <v>8.0000000000000002E-3</v>
      </c>
      <c r="N2256">
        <v>1.2E-2</v>
      </c>
      <c r="P2256">
        <v>2.0000000000000004E-2</v>
      </c>
    </row>
    <row r="2257" spans="1:158" x14ac:dyDescent="0.2">
      <c r="A2257" s="9">
        <v>1</v>
      </c>
      <c r="B2257" t="s">
        <v>76</v>
      </c>
      <c r="C2257" t="s">
        <v>170</v>
      </c>
      <c r="D2257" s="9">
        <v>5</v>
      </c>
      <c r="E2257" s="9">
        <v>6</v>
      </c>
      <c r="F2257" s="9">
        <v>346</v>
      </c>
      <c r="G2257" s="9">
        <v>0.4</v>
      </c>
      <c r="I2257" s="9" t="s">
        <v>64</v>
      </c>
      <c r="CG2257">
        <v>0.4</v>
      </c>
    </row>
    <row r="2258" spans="1:158" x14ac:dyDescent="0.2">
      <c r="A2258" s="9">
        <v>1</v>
      </c>
      <c r="B2258" t="s">
        <v>111</v>
      </c>
      <c r="C2258" t="s">
        <v>168</v>
      </c>
      <c r="D2258" s="9">
        <v>1</v>
      </c>
      <c r="E2258" s="9">
        <v>6</v>
      </c>
      <c r="F2258" s="9">
        <v>260</v>
      </c>
      <c r="G2258" s="9">
        <v>0.40000000000000008</v>
      </c>
      <c r="I2258" s="9" t="s">
        <v>64</v>
      </c>
      <c r="J2258">
        <v>6.8000000000000005E-2</v>
      </c>
      <c r="K2258">
        <v>0.31600000000000006</v>
      </c>
      <c r="P2258">
        <v>1.6E-2</v>
      </c>
    </row>
    <row r="2259" spans="1:158" s="99" customFormat="1" x14ac:dyDescent="0.2">
      <c r="A2259" s="11">
        <v>2</v>
      </c>
      <c r="B2259" s="100" t="s">
        <v>78</v>
      </c>
      <c r="C2259" s="100" t="s">
        <v>169</v>
      </c>
      <c r="D2259" s="9">
        <v>4</v>
      </c>
      <c r="E2259" s="11">
        <v>5</v>
      </c>
      <c r="F2259" s="11">
        <v>229</v>
      </c>
      <c r="G2259" s="11">
        <v>0.40000000000000008</v>
      </c>
      <c r="H2259" s="100"/>
      <c r="I2259" s="11" t="s">
        <v>64</v>
      </c>
      <c r="J2259" s="100">
        <v>0.22000000000000003</v>
      </c>
      <c r="K2259" s="100">
        <v>0.16000000000000003</v>
      </c>
      <c r="L2259" s="100"/>
      <c r="M2259" s="100"/>
      <c r="N2259" s="100"/>
      <c r="O2259" s="100"/>
      <c r="P2259" s="100"/>
      <c r="Q2259" s="100"/>
      <c r="R2259" s="100"/>
      <c r="S2259" s="100"/>
      <c r="T2259" s="100"/>
      <c r="U2259" s="100"/>
      <c r="V2259" s="100"/>
      <c r="W2259" s="100"/>
      <c r="X2259" s="100"/>
      <c r="Y2259" s="100"/>
      <c r="Z2259" s="100"/>
      <c r="AA2259" s="100"/>
      <c r="AB2259" s="100"/>
      <c r="AC2259" s="100"/>
      <c r="AD2259" s="100"/>
      <c r="AE2259" s="100"/>
      <c r="AF2259" s="100"/>
      <c r="AG2259" s="100"/>
      <c r="AH2259" s="100"/>
      <c r="AI2259" s="100"/>
      <c r="AJ2259" s="100"/>
      <c r="AK2259" s="100"/>
      <c r="AL2259" s="100"/>
      <c r="AM2259" s="100"/>
      <c r="AN2259" s="100"/>
      <c r="AO2259" s="100"/>
      <c r="AP2259" s="100"/>
      <c r="AQ2259" s="100"/>
      <c r="AR2259" s="100"/>
      <c r="AS2259" s="100"/>
      <c r="AT2259" s="100"/>
      <c r="AU2259" s="100"/>
      <c r="AV2259" s="100"/>
      <c r="AW2259" s="100"/>
      <c r="AX2259" s="100">
        <v>2.0000000000000004E-2</v>
      </c>
      <c r="AY2259" s="100"/>
      <c r="AZ2259" s="100"/>
      <c r="BA2259" s="100"/>
      <c r="BB2259" s="100"/>
      <c r="BC2259" s="100"/>
      <c r="BD2259" s="100"/>
      <c r="BE2259" s="100"/>
      <c r="BF2259" s="100"/>
      <c r="BG2259" s="100"/>
      <c r="BH2259" s="100"/>
      <c r="BI2259" s="100"/>
      <c r="BJ2259" s="100"/>
      <c r="BK2259" s="100"/>
      <c r="BL2259" s="100"/>
      <c r="BM2259" s="100"/>
      <c r="BN2259" s="100"/>
      <c r="BO2259" s="100"/>
      <c r="BP2259" s="100"/>
      <c r="BQ2259" s="100"/>
      <c r="BR2259" s="100"/>
      <c r="BS2259" s="100"/>
      <c r="BT2259" s="100"/>
      <c r="BU2259" s="100"/>
      <c r="BV2259" s="100"/>
      <c r="BW2259" s="100"/>
      <c r="BX2259" s="100"/>
      <c r="BY2259" s="100"/>
      <c r="BZ2259" s="100"/>
      <c r="CA2259" s="100"/>
      <c r="CB2259" s="100"/>
      <c r="CC2259" s="100"/>
      <c r="CD2259" s="100"/>
      <c r="CE2259" s="100"/>
      <c r="CF2259" s="100"/>
      <c r="CG2259" s="100"/>
      <c r="CH2259" s="100"/>
      <c r="CI2259" s="100"/>
      <c r="CJ2259" s="100"/>
      <c r="CK2259" s="100"/>
      <c r="CL2259" s="100"/>
      <c r="CM2259" s="100"/>
      <c r="CN2259" s="100"/>
      <c r="CO2259" s="100"/>
      <c r="CP2259" s="100"/>
      <c r="CQ2259" s="100"/>
      <c r="CR2259" s="100"/>
      <c r="CS2259" s="100"/>
      <c r="CT2259" s="100"/>
      <c r="CU2259" s="100"/>
      <c r="CV2259" s="100"/>
      <c r="CW2259" s="100"/>
      <c r="CX2259" s="100"/>
      <c r="CY2259" s="100"/>
      <c r="CZ2259" s="100"/>
      <c r="DA2259" s="100"/>
      <c r="DB2259" s="100"/>
      <c r="DC2259" s="100"/>
      <c r="DD2259" s="100"/>
      <c r="DE2259" s="100"/>
      <c r="DF2259" s="100"/>
      <c r="DG2259" s="100"/>
      <c r="DH2259" s="100"/>
      <c r="DI2259" s="100"/>
      <c r="DJ2259" s="100"/>
      <c r="DK2259" s="100"/>
      <c r="DL2259" s="100"/>
      <c r="DM2259" s="100"/>
      <c r="DN2259" s="100"/>
      <c r="DO2259" s="100"/>
      <c r="DP2259" s="100"/>
      <c r="DQ2259" s="100"/>
      <c r="DR2259" s="100"/>
      <c r="DS2259" s="100"/>
      <c r="DT2259" s="100"/>
      <c r="DU2259" s="100"/>
      <c r="DV2259" s="100"/>
      <c r="DW2259" s="100"/>
      <c r="DX2259" s="100"/>
      <c r="DY2259" s="100"/>
      <c r="DZ2259" s="100"/>
      <c r="EA2259" s="100"/>
      <c r="EB2259" s="100"/>
      <c r="EC2259" s="100"/>
      <c r="ED2259" s="100"/>
      <c r="EE2259" s="100"/>
      <c r="EF2259" s="100"/>
      <c r="EG2259" s="100"/>
      <c r="EH2259" s="100"/>
      <c r="EI2259" s="100"/>
      <c r="EJ2259" s="100"/>
      <c r="EK2259" s="100"/>
      <c r="EL2259" s="100"/>
      <c r="EM2259" s="100"/>
      <c r="EN2259" s="100"/>
      <c r="EO2259" s="100"/>
      <c r="EP2259" s="100"/>
      <c r="EQ2259" s="100"/>
      <c r="ER2259" s="100"/>
      <c r="ES2259" s="100"/>
      <c r="ET2259" s="100"/>
      <c r="EU2259" s="100"/>
      <c r="EV2259" s="100"/>
      <c r="EW2259" s="100"/>
      <c r="EX2259" s="100"/>
      <c r="EY2259" s="100"/>
      <c r="EZ2259" s="100"/>
      <c r="FA2259" s="100"/>
      <c r="FB2259" s="100"/>
    </row>
    <row r="2260" spans="1:158" s="52" customFormat="1" x14ac:dyDescent="0.2">
      <c r="A2260" s="9">
        <v>1</v>
      </c>
      <c r="B2260" t="s">
        <v>74</v>
      </c>
      <c r="C2260" t="s">
        <v>169</v>
      </c>
      <c r="D2260" s="9">
        <v>4</v>
      </c>
      <c r="E2260" s="9">
        <v>6</v>
      </c>
      <c r="F2260" s="9">
        <v>232</v>
      </c>
      <c r="G2260" s="9">
        <v>0.45</v>
      </c>
      <c r="H2260"/>
      <c r="I2260" s="9" t="s">
        <v>64</v>
      </c>
      <c r="J2260"/>
      <c r="K2260"/>
      <c r="L2260"/>
      <c r="M2260"/>
      <c r="N2260"/>
      <c r="O2260"/>
      <c r="P2260"/>
      <c r="Q2260"/>
      <c r="R2260"/>
      <c r="S2260"/>
      <c r="T2260"/>
      <c r="U2260"/>
      <c r="V2260"/>
      <c r="W2260"/>
      <c r="X2260"/>
      <c r="Y2260"/>
      <c r="Z2260"/>
      <c r="AA2260"/>
      <c r="AB2260"/>
      <c r="AC2260"/>
      <c r="AD2260"/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/>
      <c r="BE2260"/>
      <c r="BF2260"/>
      <c r="BG2260"/>
      <c r="BH2260"/>
      <c r="BI2260"/>
      <c r="BJ2260"/>
      <c r="BK2260"/>
      <c r="BL2260"/>
      <c r="BM2260"/>
      <c r="BN2260"/>
      <c r="BO2260"/>
      <c r="BP2260"/>
      <c r="BQ2260"/>
      <c r="BR2260"/>
      <c r="BS2260"/>
      <c r="BT2260"/>
      <c r="BU2260"/>
      <c r="BV2260"/>
      <c r="BW2260"/>
      <c r="BX2260"/>
      <c r="BY2260"/>
      <c r="BZ2260"/>
      <c r="CA2260"/>
      <c r="CB2260"/>
      <c r="CC2260"/>
      <c r="CD2260"/>
      <c r="CE2260">
        <v>0.4</v>
      </c>
      <c r="CF2260"/>
      <c r="CG2260"/>
      <c r="CH2260"/>
      <c r="CI2260"/>
      <c r="CJ2260"/>
      <c r="CK2260"/>
      <c r="CL2260"/>
      <c r="CM2260"/>
      <c r="CN2260">
        <v>0.05</v>
      </c>
      <c r="CO2260"/>
      <c r="CP2260"/>
      <c r="CQ2260"/>
      <c r="CR2260"/>
      <c r="CS2260"/>
      <c r="CT2260"/>
      <c r="CU2260"/>
      <c r="CV2260"/>
      <c r="CW2260"/>
      <c r="CX2260"/>
      <c r="CY2260"/>
      <c r="CZ2260"/>
      <c r="DA2260"/>
      <c r="DB2260"/>
      <c r="DC2260"/>
      <c r="DD2260"/>
      <c r="DE2260"/>
      <c r="DF2260"/>
      <c r="DG2260"/>
      <c r="DH2260"/>
      <c r="DI2260"/>
      <c r="DJ2260"/>
      <c r="DK2260"/>
      <c r="DL2260"/>
      <c r="DM2260"/>
      <c r="DN2260"/>
      <c r="DO2260"/>
      <c r="DP2260"/>
      <c r="DQ2260"/>
      <c r="DR2260"/>
      <c r="DS2260"/>
      <c r="DT2260"/>
      <c r="DU2260"/>
      <c r="DV2260"/>
      <c r="DW2260"/>
      <c r="DX2260"/>
      <c r="DY2260"/>
      <c r="DZ2260"/>
      <c r="EA2260"/>
      <c r="EB2260"/>
      <c r="EC2260"/>
      <c r="ED2260"/>
      <c r="EE2260"/>
      <c r="EF2260"/>
      <c r="EG2260"/>
      <c r="EH2260"/>
      <c r="EI2260"/>
      <c r="EJ2260"/>
      <c r="EK2260"/>
      <c r="EL2260"/>
      <c r="EM2260"/>
      <c r="EN2260"/>
      <c r="EO2260"/>
      <c r="EP2260"/>
      <c r="EQ2260"/>
      <c r="ER2260"/>
      <c r="ES2260"/>
      <c r="ET2260"/>
      <c r="EU2260"/>
      <c r="EV2260"/>
      <c r="EW2260"/>
      <c r="EX2260"/>
      <c r="EY2260"/>
      <c r="EZ2260"/>
      <c r="FA2260"/>
      <c r="FB2260"/>
    </row>
    <row r="2261" spans="1:158" x14ac:dyDescent="0.2">
      <c r="A2261" s="9">
        <v>23</v>
      </c>
      <c r="B2261" t="s">
        <v>111</v>
      </c>
      <c r="C2261" t="s">
        <v>169</v>
      </c>
      <c r="D2261" s="9">
        <v>4</v>
      </c>
      <c r="E2261" s="9">
        <v>6</v>
      </c>
      <c r="F2261" s="9">
        <v>234</v>
      </c>
      <c r="G2261" s="9">
        <v>0.49999999999999994</v>
      </c>
      <c r="I2261" s="9" t="s">
        <v>64</v>
      </c>
      <c r="J2261">
        <v>0.13500000000000001</v>
      </c>
      <c r="K2261">
        <v>0.35</v>
      </c>
      <c r="N2261">
        <v>2.5000000000000001E-4</v>
      </c>
      <c r="AN2261">
        <v>1.4749999999999999E-2</v>
      </c>
    </row>
    <row r="2262" spans="1:158" x14ac:dyDescent="0.2">
      <c r="A2262" s="9">
        <v>14</v>
      </c>
      <c r="B2262" t="s">
        <v>111</v>
      </c>
      <c r="C2262" t="s">
        <v>169</v>
      </c>
      <c r="D2262" s="9">
        <v>4</v>
      </c>
      <c r="E2262" s="9">
        <v>3</v>
      </c>
      <c r="F2262" s="9">
        <v>210</v>
      </c>
      <c r="G2262" s="9">
        <v>0.5</v>
      </c>
      <c r="I2262" s="9" t="s">
        <v>64</v>
      </c>
      <c r="J2262">
        <v>7.0000000000000007E-2</v>
      </c>
      <c r="K2262">
        <v>0.42499999999999999</v>
      </c>
      <c r="AN2262">
        <v>5.0000000000000001E-3</v>
      </c>
    </row>
    <row r="2263" spans="1:158" x14ac:dyDescent="0.2">
      <c r="A2263" s="9">
        <v>13</v>
      </c>
      <c r="B2263" t="s">
        <v>111</v>
      </c>
      <c r="C2263" t="s">
        <v>169</v>
      </c>
      <c r="D2263" s="9">
        <v>4</v>
      </c>
      <c r="E2263" s="9">
        <v>6</v>
      </c>
      <c r="F2263" s="9">
        <v>218</v>
      </c>
      <c r="G2263" s="9">
        <v>0.5</v>
      </c>
      <c r="I2263" s="9" t="s">
        <v>64</v>
      </c>
      <c r="J2263">
        <v>0.09</v>
      </c>
      <c r="K2263">
        <v>0.4</v>
      </c>
      <c r="AN2263">
        <v>0.01</v>
      </c>
    </row>
    <row r="2264" spans="1:158" x14ac:dyDescent="0.2">
      <c r="A2264" s="9">
        <v>36</v>
      </c>
      <c r="B2264" t="s">
        <v>111</v>
      </c>
      <c r="C2264" t="s">
        <v>169</v>
      </c>
      <c r="D2264" s="9">
        <v>4</v>
      </c>
      <c r="E2264" s="9">
        <v>6</v>
      </c>
      <c r="F2264" s="9">
        <v>215</v>
      </c>
      <c r="G2264" s="9">
        <v>0.5</v>
      </c>
      <c r="I2264" s="9" t="s">
        <v>64</v>
      </c>
      <c r="J2264">
        <v>0.22500000000000001</v>
      </c>
      <c r="K2264">
        <v>0.255</v>
      </c>
      <c r="M2264">
        <v>2.5000000000000001E-3</v>
      </c>
      <c r="AL2264">
        <v>2.5000000000000001E-3</v>
      </c>
      <c r="AN2264">
        <v>1.4999999999999999E-2</v>
      </c>
    </row>
    <row r="2265" spans="1:158" x14ac:dyDescent="0.2">
      <c r="A2265" s="9">
        <v>1</v>
      </c>
      <c r="B2265" t="s">
        <v>48</v>
      </c>
      <c r="C2265" t="s">
        <v>170</v>
      </c>
      <c r="D2265" s="9">
        <v>5</v>
      </c>
      <c r="E2265" s="9">
        <v>2</v>
      </c>
      <c r="F2265" s="9">
        <v>372</v>
      </c>
      <c r="G2265" s="9">
        <v>0.5</v>
      </c>
      <c r="I2265" s="9" t="s">
        <v>64</v>
      </c>
      <c r="J2265">
        <v>0.23499999999999999</v>
      </c>
      <c r="K2265">
        <v>0.2</v>
      </c>
      <c r="L2265">
        <v>0.05</v>
      </c>
      <c r="P2265">
        <v>1.4999999999999999E-2</v>
      </c>
    </row>
    <row r="2266" spans="1:158" x14ac:dyDescent="0.2">
      <c r="A2266" s="9">
        <v>4</v>
      </c>
      <c r="B2266" t="s">
        <v>48</v>
      </c>
      <c r="C2266" t="s">
        <v>170</v>
      </c>
      <c r="D2266" s="9">
        <v>5</v>
      </c>
      <c r="E2266" s="9">
        <v>5</v>
      </c>
      <c r="F2266" s="9">
        <v>281</v>
      </c>
      <c r="G2266" s="9">
        <v>0.5</v>
      </c>
      <c r="I2266" s="9" t="s">
        <v>64</v>
      </c>
      <c r="J2266">
        <v>0.45</v>
      </c>
      <c r="K2266">
        <v>0.05</v>
      </c>
    </row>
    <row r="2267" spans="1:158" x14ac:dyDescent="0.2">
      <c r="A2267" s="9">
        <v>1</v>
      </c>
      <c r="B2267" t="s">
        <v>48</v>
      </c>
      <c r="C2267" t="s">
        <v>168</v>
      </c>
      <c r="D2267" s="9">
        <v>1</v>
      </c>
      <c r="E2267" s="9">
        <v>6</v>
      </c>
      <c r="F2267" s="9">
        <v>137</v>
      </c>
      <c r="G2267" s="9">
        <v>0.5</v>
      </c>
      <c r="I2267" s="9" t="s">
        <v>64</v>
      </c>
      <c r="J2267">
        <v>0.125</v>
      </c>
      <c r="K2267">
        <v>0.32500000000000001</v>
      </c>
      <c r="M2267">
        <v>0.02</v>
      </c>
      <c r="P2267">
        <v>1.4999999999999999E-2</v>
      </c>
      <c r="AQ2267">
        <v>1.4999999999999999E-2</v>
      </c>
    </row>
    <row r="2268" spans="1:158" x14ac:dyDescent="0.2">
      <c r="A2268" s="9">
        <v>2</v>
      </c>
      <c r="B2268" t="s">
        <v>76</v>
      </c>
      <c r="C2268" t="s">
        <v>170</v>
      </c>
      <c r="D2268" s="9">
        <v>5</v>
      </c>
      <c r="E2268" s="9">
        <v>3</v>
      </c>
      <c r="F2268" s="9">
        <v>370</v>
      </c>
      <c r="G2268" s="9">
        <v>0.5</v>
      </c>
      <c r="I2268" s="9" t="s">
        <v>64</v>
      </c>
      <c r="CG2268">
        <v>0.5</v>
      </c>
    </row>
    <row r="2269" spans="1:158" x14ac:dyDescent="0.2">
      <c r="A2269" s="9">
        <v>2</v>
      </c>
      <c r="B2269" t="s">
        <v>96</v>
      </c>
      <c r="C2269" t="s">
        <v>169</v>
      </c>
      <c r="D2269" s="9">
        <v>4</v>
      </c>
      <c r="E2269" s="9">
        <v>3</v>
      </c>
      <c r="F2269" s="9">
        <v>81.5</v>
      </c>
      <c r="G2269" s="9">
        <v>0.6</v>
      </c>
      <c r="I2269" s="9" t="s">
        <v>77</v>
      </c>
      <c r="X2269">
        <v>0.6</v>
      </c>
    </row>
    <row r="2270" spans="1:158" s="55" customFormat="1" x14ac:dyDescent="0.2">
      <c r="A2270" s="9">
        <v>3</v>
      </c>
      <c r="B2270" t="s">
        <v>74</v>
      </c>
      <c r="C2270" t="s">
        <v>170</v>
      </c>
      <c r="D2270" s="9">
        <v>5</v>
      </c>
      <c r="E2270" s="9">
        <v>1</v>
      </c>
      <c r="F2270" s="9">
        <v>446</v>
      </c>
      <c r="G2270" s="9">
        <v>0.6</v>
      </c>
      <c r="H2270"/>
      <c r="I2270" s="9" t="s">
        <v>64</v>
      </c>
      <c r="J2270"/>
      <c r="K2270"/>
      <c r="L2270"/>
      <c r="M2270"/>
      <c r="N2270"/>
      <c r="O2270"/>
      <c r="P2270"/>
      <c r="Q2270"/>
      <c r="R2270"/>
      <c r="S2270"/>
      <c r="T2270"/>
      <c r="U2270"/>
      <c r="V2270"/>
      <c r="W2270"/>
      <c r="X2270"/>
      <c r="Y2270"/>
      <c r="Z2270"/>
      <c r="AA2270"/>
      <c r="AB2270"/>
      <c r="AC2270"/>
      <c r="AD2270"/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/>
      <c r="BE2270"/>
      <c r="BF2270"/>
      <c r="BG2270"/>
      <c r="BH2270"/>
      <c r="BI2270"/>
      <c r="BJ2270"/>
      <c r="BK2270"/>
      <c r="BL2270"/>
      <c r="BM2270"/>
      <c r="BN2270"/>
      <c r="BO2270"/>
      <c r="BP2270"/>
      <c r="BQ2270"/>
      <c r="BR2270"/>
      <c r="BS2270"/>
      <c r="BT2270"/>
      <c r="BU2270"/>
      <c r="BV2270"/>
      <c r="BW2270"/>
      <c r="BX2270"/>
      <c r="BY2270"/>
      <c r="BZ2270"/>
      <c r="CA2270"/>
      <c r="CB2270"/>
      <c r="CC2270">
        <v>0.1</v>
      </c>
      <c r="CD2270"/>
      <c r="CE2270"/>
      <c r="CF2270"/>
      <c r="CG2270"/>
      <c r="CH2270"/>
      <c r="CI2270"/>
      <c r="CJ2270"/>
      <c r="CK2270"/>
      <c r="CL2270"/>
      <c r="CM2270"/>
      <c r="CN2270"/>
      <c r="CO2270"/>
      <c r="CP2270"/>
      <c r="CQ2270"/>
      <c r="CR2270"/>
      <c r="CS2270"/>
      <c r="CT2270"/>
      <c r="CU2270"/>
      <c r="CV2270"/>
      <c r="CW2270"/>
      <c r="CX2270"/>
      <c r="CY2270"/>
      <c r="CZ2270"/>
      <c r="DA2270"/>
      <c r="DB2270"/>
      <c r="DC2270">
        <v>0.5</v>
      </c>
      <c r="DD2270"/>
      <c r="DE2270"/>
      <c r="DF2270"/>
      <c r="DG2270"/>
      <c r="DH2270"/>
      <c r="DI2270"/>
      <c r="DJ2270"/>
      <c r="DK2270"/>
      <c r="DL2270"/>
      <c r="DM2270"/>
      <c r="DN2270"/>
      <c r="DO2270"/>
      <c r="DP2270"/>
      <c r="DQ2270"/>
      <c r="DR2270"/>
      <c r="DS2270"/>
      <c r="DT2270"/>
      <c r="DU2270"/>
      <c r="DV2270"/>
      <c r="DW2270"/>
      <c r="DX2270"/>
      <c r="DY2270"/>
      <c r="DZ2270"/>
      <c r="EA2270"/>
      <c r="EB2270"/>
      <c r="EC2270"/>
      <c r="ED2270"/>
      <c r="EE2270"/>
      <c r="EF2270"/>
      <c r="EG2270"/>
      <c r="EH2270"/>
      <c r="EI2270"/>
      <c r="EJ2270"/>
      <c r="EK2270"/>
      <c r="EL2270"/>
      <c r="EM2270"/>
      <c r="EN2270"/>
      <c r="EO2270"/>
      <c r="EP2270"/>
      <c r="EQ2270"/>
      <c r="ER2270"/>
      <c r="ES2270"/>
      <c r="ET2270"/>
      <c r="EU2270"/>
      <c r="EV2270"/>
      <c r="EW2270"/>
      <c r="EX2270"/>
      <c r="EY2270"/>
      <c r="EZ2270"/>
      <c r="FA2270"/>
      <c r="FB2270"/>
    </row>
    <row r="2271" spans="1:158" s="55" customFormat="1" x14ac:dyDescent="0.2">
      <c r="A2271" s="9">
        <v>2</v>
      </c>
      <c r="B2271" t="s">
        <v>74</v>
      </c>
      <c r="C2271" t="s">
        <v>170</v>
      </c>
      <c r="D2271" s="9">
        <v>5</v>
      </c>
      <c r="E2271" s="9">
        <v>5</v>
      </c>
      <c r="F2271" s="9">
        <v>293</v>
      </c>
      <c r="G2271" s="9">
        <v>0.6</v>
      </c>
      <c r="H2271"/>
      <c r="I2271" s="9" t="s">
        <v>64</v>
      </c>
      <c r="J2271"/>
      <c r="K2271"/>
      <c r="L2271"/>
      <c r="M2271"/>
      <c r="N2271"/>
      <c r="O2271"/>
      <c r="P2271"/>
      <c r="Q2271"/>
      <c r="R2271"/>
      <c r="S2271"/>
      <c r="T2271"/>
      <c r="U2271"/>
      <c r="V2271"/>
      <c r="W2271"/>
      <c r="X2271"/>
      <c r="Y2271"/>
      <c r="Z2271"/>
      <c r="AA2271"/>
      <c r="AB2271"/>
      <c r="AC2271"/>
      <c r="AD2271"/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/>
      <c r="BE2271"/>
      <c r="BF2271"/>
      <c r="BG2271"/>
      <c r="BH2271"/>
      <c r="BI2271"/>
      <c r="BJ2271"/>
      <c r="BK2271"/>
      <c r="BL2271"/>
      <c r="BM2271"/>
      <c r="BN2271"/>
      <c r="BO2271"/>
      <c r="BP2271"/>
      <c r="BQ2271"/>
      <c r="BR2271"/>
      <c r="BS2271"/>
      <c r="BT2271"/>
      <c r="BU2271"/>
      <c r="BV2271"/>
      <c r="BW2271"/>
      <c r="BX2271"/>
      <c r="BY2271"/>
      <c r="BZ2271"/>
      <c r="CA2271"/>
      <c r="CB2271"/>
      <c r="CC2271"/>
      <c r="CD2271">
        <v>0.6</v>
      </c>
      <c r="CE2271"/>
      <c r="CF2271"/>
      <c r="CG2271"/>
      <c r="CH2271"/>
      <c r="CI2271"/>
      <c r="CJ2271"/>
      <c r="CK2271"/>
      <c r="CL2271"/>
      <c r="CM2271"/>
      <c r="CN2271"/>
      <c r="CO2271"/>
      <c r="CP2271"/>
      <c r="CQ2271"/>
      <c r="CR2271"/>
      <c r="CS2271"/>
      <c r="CT2271"/>
      <c r="CU2271"/>
      <c r="CV2271"/>
      <c r="CW2271"/>
      <c r="CX2271"/>
      <c r="CY2271"/>
      <c r="CZ2271"/>
      <c r="DA2271"/>
      <c r="DB2271"/>
      <c r="DC2271"/>
      <c r="DD2271"/>
      <c r="DE2271"/>
      <c r="DF2271"/>
      <c r="DG2271"/>
      <c r="DH2271"/>
      <c r="DI2271"/>
      <c r="DJ2271"/>
      <c r="DK2271"/>
      <c r="DL2271"/>
      <c r="DM2271"/>
      <c r="DN2271"/>
      <c r="DO2271"/>
      <c r="DP2271"/>
      <c r="DQ2271"/>
      <c r="DR2271"/>
      <c r="DS2271"/>
      <c r="DT2271"/>
      <c r="DU2271"/>
      <c r="DV2271"/>
      <c r="DW2271"/>
      <c r="DX2271"/>
      <c r="DY2271"/>
      <c r="DZ2271"/>
      <c r="EA2271"/>
      <c r="EB2271"/>
      <c r="EC2271"/>
      <c r="ED2271"/>
      <c r="EE2271"/>
      <c r="EF2271"/>
      <c r="EG2271"/>
      <c r="EH2271"/>
      <c r="EI2271"/>
      <c r="EJ2271"/>
      <c r="EK2271"/>
      <c r="EL2271"/>
      <c r="EM2271"/>
      <c r="EN2271"/>
      <c r="EO2271"/>
      <c r="EP2271"/>
      <c r="EQ2271"/>
      <c r="ER2271"/>
      <c r="ES2271"/>
      <c r="ET2271"/>
      <c r="EU2271"/>
      <c r="EV2271"/>
      <c r="EW2271"/>
      <c r="EX2271"/>
      <c r="EY2271"/>
      <c r="EZ2271"/>
      <c r="FA2271"/>
      <c r="FB2271"/>
    </row>
    <row r="2272" spans="1:158" x14ac:dyDescent="0.2">
      <c r="A2272" s="9">
        <v>2</v>
      </c>
      <c r="B2272" t="s">
        <v>240</v>
      </c>
      <c r="C2272" t="s">
        <v>169</v>
      </c>
      <c r="D2272" s="9">
        <v>4</v>
      </c>
      <c r="E2272" s="9">
        <v>6</v>
      </c>
      <c r="F2272" s="9">
        <v>265</v>
      </c>
      <c r="G2272" s="9">
        <v>0.60000000000000009</v>
      </c>
      <c r="I2272" s="9" t="s">
        <v>64</v>
      </c>
      <c r="AI2272">
        <v>0.2</v>
      </c>
      <c r="CG2272">
        <v>0.4</v>
      </c>
    </row>
    <row r="2273" spans="1:158" x14ac:dyDescent="0.2">
      <c r="A2273" s="9">
        <v>7</v>
      </c>
      <c r="B2273" t="s">
        <v>240</v>
      </c>
      <c r="C2273" t="s">
        <v>169</v>
      </c>
      <c r="D2273" s="9">
        <v>4</v>
      </c>
      <c r="E2273" s="9">
        <v>5</v>
      </c>
      <c r="F2273" s="9">
        <v>212</v>
      </c>
      <c r="G2273" s="9">
        <v>0.61</v>
      </c>
      <c r="I2273" s="9" t="s">
        <v>64</v>
      </c>
      <c r="X2273">
        <v>0.3</v>
      </c>
      <c r="Z2273">
        <v>0.01</v>
      </c>
      <c r="CG2273">
        <v>0.3</v>
      </c>
    </row>
    <row r="2274" spans="1:158" x14ac:dyDescent="0.2">
      <c r="A2274" s="9">
        <v>1</v>
      </c>
      <c r="B2274" t="s">
        <v>96</v>
      </c>
      <c r="C2274" t="s">
        <v>169</v>
      </c>
      <c r="D2274" s="9">
        <v>4</v>
      </c>
      <c r="E2274" s="9">
        <v>3</v>
      </c>
      <c r="F2274" s="9">
        <v>86</v>
      </c>
      <c r="G2274" s="9">
        <v>0.7</v>
      </c>
      <c r="I2274" s="9" t="s">
        <v>77</v>
      </c>
      <c r="X2274">
        <v>0.7</v>
      </c>
    </row>
    <row r="2275" spans="1:158" x14ac:dyDescent="0.2">
      <c r="A2275" s="9">
        <v>3</v>
      </c>
      <c r="B2275" t="s">
        <v>96</v>
      </c>
      <c r="C2275" t="s">
        <v>169</v>
      </c>
      <c r="D2275" s="9">
        <v>4</v>
      </c>
      <c r="E2275" s="9">
        <v>3</v>
      </c>
      <c r="F2275" s="9">
        <v>83.7</v>
      </c>
      <c r="G2275" s="9">
        <v>0.7</v>
      </c>
      <c r="I2275" s="9" t="s">
        <v>77</v>
      </c>
      <c r="X2275">
        <v>0.7</v>
      </c>
    </row>
    <row r="2276" spans="1:158" s="99" customFormat="1" x14ac:dyDescent="0.2">
      <c r="A2276" s="11">
        <v>3</v>
      </c>
      <c r="B2276" s="100" t="s">
        <v>78</v>
      </c>
      <c r="C2276" s="100" t="s">
        <v>169</v>
      </c>
      <c r="D2276" s="9">
        <v>4</v>
      </c>
      <c r="E2276" s="11">
        <v>5</v>
      </c>
      <c r="F2276" s="11">
        <v>235</v>
      </c>
      <c r="G2276" s="11">
        <v>0.79999999999999993</v>
      </c>
      <c r="H2276" s="100"/>
      <c r="I2276" s="11" t="s">
        <v>64</v>
      </c>
      <c r="J2276" s="100">
        <v>0.12</v>
      </c>
      <c r="K2276" s="100">
        <v>8.0000000000000016E-2</v>
      </c>
      <c r="L2276" s="100"/>
      <c r="M2276" s="100"/>
      <c r="N2276" s="100"/>
      <c r="O2276" s="100"/>
      <c r="P2276" s="100"/>
      <c r="Q2276" s="100"/>
      <c r="R2276" s="100"/>
      <c r="S2276" s="100"/>
      <c r="T2276" s="100"/>
      <c r="U2276" s="100"/>
      <c r="V2276" s="100"/>
      <c r="W2276" s="100"/>
      <c r="X2276" s="100"/>
      <c r="Y2276" s="100"/>
      <c r="Z2276" s="100"/>
      <c r="AA2276" s="100"/>
      <c r="AB2276" s="100"/>
      <c r="AC2276" s="100"/>
      <c r="AD2276" s="100"/>
      <c r="AE2276" s="100"/>
      <c r="AF2276" s="100"/>
      <c r="AG2276" s="100"/>
      <c r="AH2276" s="100"/>
      <c r="AI2276" s="100"/>
      <c r="AJ2276" s="100"/>
      <c r="AK2276" s="100"/>
      <c r="AL2276" s="100"/>
      <c r="AM2276" s="100"/>
      <c r="AN2276" s="100"/>
      <c r="AO2276" s="100"/>
      <c r="AP2276" s="100"/>
      <c r="AQ2276" s="100"/>
      <c r="AR2276" s="100"/>
      <c r="AS2276" s="100"/>
      <c r="AT2276" s="100"/>
      <c r="AU2276" s="100"/>
      <c r="AV2276" s="100"/>
      <c r="AW2276" s="100"/>
      <c r="AX2276" s="100">
        <v>4.0000000000000008E-2</v>
      </c>
      <c r="AY2276" s="100"/>
      <c r="AZ2276" s="100"/>
      <c r="BA2276" s="100"/>
      <c r="BB2276" s="100"/>
      <c r="BC2276" s="100"/>
      <c r="BD2276" s="100"/>
      <c r="BE2276" s="100"/>
      <c r="BF2276" s="100"/>
      <c r="BG2276" s="100"/>
      <c r="BH2276" s="100"/>
      <c r="BI2276" s="100"/>
      <c r="BJ2276" s="100"/>
      <c r="BK2276" s="100"/>
      <c r="BL2276" s="100"/>
      <c r="BM2276" s="100"/>
      <c r="BN2276" s="100"/>
      <c r="BO2276" s="100"/>
      <c r="BP2276" s="100"/>
      <c r="BQ2276" s="100"/>
      <c r="BR2276" s="100"/>
      <c r="BS2276" s="100"/>
      <c r="BT2276" s="100"/>
      <c r="BU2276" s="100"/>
      <c r="BV2276" s="100"/>
      <c r="BW2276" s="100"/>
      <c r="BX2276" s="100"/>
      <c r="BY2276" s="100"/>
      <c r="BZ2276" s="100"/>
      <c r="CA2276" s="100"/>
      <c r="CB2276" s="100"/>
      <c r="CC2276" s="100"/>
      <c r="CD2276" s="100"/>
      <c r="CE2276" s="100"/>
      <c r="CF2276" s="100"/>
      <c r="CG2276" s="100">
        <v>0.55999999999999994</v>
      </c>
      <c r="CH2276" s="100"/>
      <c r="CI2276" s="100"/>
      <c r="CJ2276" s="100"/>
      <c r="CK2276" s="100"/>
      <c r="CL2276" s="100"/>
      <c r="CM2276" s="100"/>
      <c r="CN2276" s="100"/>
      <c r="CO2276" s="100"/>
      <c r="CP2276" s="100"/>
      <c r="CQ2276" s="100"/>
      <c r="CR2276" s="100"/>
      <c r="CS2276" s="100"/>
      <c r="CT2276" s="100"/>
      <c r="CU2276" s="100"/>
      <c r="CV2276" s="100"/>
      <c r="CW2276" s="100"/>
      <c r="CX2276" s="100"/>
      <c r="CY2276" s="100"/>
      <c r="CZ2276" s="100"/>
      <c r="DA2276" s="100"/>
      <c r="DB2276" s="100"/>
      <c r="DC2276" s="100"/>
      <c r="DD2276" s="100"/>
      <c r="DE2276" s="100"/>
      <c r="DF2276" s="100"/>
      <c r="DG2276" s="100"/>
      <c r="DH2276" s="100"/>
      <c r="DI2276" s="100"/>
      <c r="DJ2276" s="100"/>
      <c r="DK2276" s="100"/>
      <c r="DL2276" s="100"/>
      <c r="DM2276" s="100"/>
      <c r="DN2276" s="100"/>
      <c r="DO2276" s="100"/>
      <c r="DP2276" s="100"/>
      <c r="DQ2276" s="100"/>
      <c r="DR2276" s="100"/>
      <c r="DS2276" s="100"/>
      <c r="DT2276" s="100"/>
      <c r="DU2276" s="100"/>
      <c r="DV2276" s="100"/>
      <c r="DW2276" s="100"/>
      <c r="DX2276" s="100"/>
      <c r="DY2276" s="100"/>
      <c r="DZ2276" s="100"/>
      <c r="EA2276" s="100"/>
      <c r="EB2276" s="100"/>
      <c r="EC2276" s="100"/>
      <c r="ED2276" s="100"/>
      <c r="EE2276" s="100"/>
      <c r="EF2276" s="100"/>
      <c r="EG2276" s="100"/>
      <c r="EH2276" s="100"/>
      <c r="EI2276" s="100"/>
      <c r="EJ2276" s="100"/>
      <c r="EK2276" s="100"/>
      <c r="EL2276" s="100"/>
      <c r="EM2276" s="100"/>
      <c r="EN2276" s="100"/>
      <c r="EO2276" s="100"/>
      <c r="EP2276" s="100"/>
      <c r="EQ2276" s="100"/>
      <c r="ER2276" s="100"/>
      <c r="ES2276" s="100"/>
      <c r="ET2276" s="100"/>
      <c r="EU2276" s="100"/>
      <c r="EV2276" s="100"/>
      <c r="EW2276" s="100"/>
      <c r="EX2276" s="100"/>
      <c r="EY2276" s="100"/>
      <c r="EZ2276" s="100"/>
      <c r="FA2276" s="100"/>
      <c r="FB2276" s="100"/>
    </row>
    <row r="2277" spans="1:158" x14ac:dyDescent="0.2">
      <c r="A2277" s="9">
        <v>6</v>
      </c>
      <c r="B2277" t="s">
        <v>240</v>
      </c>
      <c r="C2277" t="s">
        <v>169</v>
      </c>
      <c r="D2277" s="9">
        <v>4</v>
      </c>
      <c r="E2277" s="9">
        <v>5</v>
      </c>
      <c r="F2277" s="9">
        <v>216</v>
      </c>
      <c r="G2277" s="9">
        <v>0.8</v>
      </c>
      <c r="I2277" s="9" t="s">
        <v>64</v>
      </c>
      <c r="X2277">
        <v>0.6</v>
      </c>
      <c r="CI2277">
        <v>0.2</v>
      </c>
    </row>
    <row r="2278" spans="1:158" x14ac:dyDescent="0.2">
      <c r="A2278" s="9">
        <v>1</v>
      </c>
      <c r="B2278" t="s">
        <v>86</v>
      </c>
      <c r="C2278" t="s">
        <v>169</v>
      </c>
      <c r="D2278" s="9">
        <v>4</v>
      </c>
      <c r="E2278" s="9">
        <v>6</v>
      </c>
      <c r="F2278" s="9">
        <v>109.4</v>
      </c>
      <c r="G2278" s="9">
        <v>0.8</v>
      </c>
      <c r="I2278" s="9" t="s">
        <v>77</v>
      </c>
      <c r="CD2278">
        <v>0.3</v>
      </c>
      <c r="CE2278">
        <v>0.5</v>
      </c>
    </row>
    <row r="2279" spans="1:158" x14ac:dyDescent="0.2">
      <c r="A2279" s="9">
        <v>19</v>
      </c>
      <c r="B2279" t="s">
        <v>111</v>
      </c>
      <c r="C2279" t="s">
        <v>169</v>
      </c>
      <c r="D2279" s="9">
        <v>4</v>
      </c>
      <c r="E2279" s="9">
        <v>6</v>
      </c>
      <c r="F2279" s="9">
        <v>230</v>
      </c>
      <c r="G2279" s="9">
        <v>0.8</v>
      </c>
      <c r="I2279" s="9" t="s">
        <v>64</v>
      </c>
      <c r="J2279">
        <v>0.36800000000000005</v>
      </c>
      <c r="K2279">
        <v>0.42400000000000004</v>
      </c>
      <c r="M2279">
        <v>8.0000000000000002E-3</v>
      </c>
    </row>
    <row r="2280" spans="1:158" x14ac:dyDescent="0.2">
      <c r="A2280" s="9">
        <v>7</v>
      </c>
      <c r="B2280" t="s">
        <v>48</v>
      </c>
      <c r="C2280" t="s">
        <v>169</v>
      </c>
      <c r="D2280" s="9">
        <v>4</v>
      </c>
      <c r="E2280" s="9">
        <v>6</v>
      </c>
      <c r="F2280" s="9">
        <v>303</v>
      </c>
      <c r="G2280" s="9">
        <v>0.8</v>
      </c>
      <c r="I2280" s="9" t="s">
        <v>64</v>
      </c>
      <c r="J2280">
        <v>0.68</v>
      </c>
      <c r="K2280">
        <v>0.12</v>
      </c>
    </row>
    <row r="2281" spans="1:158" x14ac:dyDescent="0.2">
      <c r="A2281" s="9">
        <v>14</v>
      </c>
      <c r="B2281" t="s">
        <v>111</v>
      </c>
      <c r="C2281" t="s">
        <v>169</v>
      </c>
      <c r="D2281" s="9">
        <v>4</v>
      </c>
      <c r="E2281" s="9">
        <v>6</v>
      </c>
      <c r="F2281" s="9">
        <v>220</v>
      </c>
      <c r="G2281" s="9">
        <v>0.80000000000000016</v>
      </c>
      <c r="I2281" s="9" t="s">
        <v>64</v>
      </c>
      <c r="J2281">
        <v>0.13600000000000001</v>
      </c>
      <c r="K2281">
        <v>0.64000000000000012</v>
      </c>
      <c r="P2281">
        <v>1.6000000000000001E-3</v>
      </c>
      <c r="AN2281">
        <v>2.2400000000000003E-2</v>
      </c>
    </row>
    <row r="2282" spans="1:158" s="99" customFormat="1" x14ac:dyDescent="0.2">
      <c r="A2282" s="9">
        <v>1</v>
      </c>
      <c r="B2282" t="s">
        <v>78</v>
      </c>
      <c r="C2282" t="s">
        <v>170</v>
      </c>
      <c r="D2282" s="9">
        <v>5</v>
      </c>
      <c r="E2282" s="9">
        <v>5</v>
      </c>
      <c r="F2282" s="9">
        <v>190</v>
      </c>
      <c r="G2282" s="9">
        <v>0.89999999999999991</v>
      </c>
      <c r="H2282"/>
      <c r="I2282" s="9" t="s">
        <v>64</v>
      </c>
      <c r="J2282"/>
      <c r="K2282"/>
      <c r="L2282"/>
      <c r="M2282"/>
      <c r="N2282"/>
      <c r="O2282"/>
      <c r="P2282"/>
      <c r="Q2282"/>
      <c r="R2282"/>
      <c r="S2282"/>
      <c r="T2282"/>
      <c r="U2282"/>
      <c r="V2282"/>
      <c r="W2282"/>
      <c r="X2282"/>
      <c r="Y2282"/>
      <c r="Z2282"/>
      <c r="AA2282"/>
      <c r="AB2282"/>
      <c r="AC2282"/>
      <c r="AD2282"/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/>
      <c r="BE2282"/>
      <c r="BF2282"/>
      <c r="BG2282"/>
      <c r="BH2282"/>
      <c r="BI2282"/>
      <c r="BJ2282"/>
      <c r="BK2282"/>
      <c r="BL2282"/>
      <c r="BM2282"/>
      <c r="BN2282"/>
      <c r="BO2282"/>
      <c r="BP2282"/>
      <c r="BQ2282"/>
      <c r="BR2282"/>
      <c r="BS2282"/>
      <c r="BT2282"/>
      <c r="BU2282"/>
      <c r="BV2282"/>
      <c r="BW2282">
        <v>0.3</v>
      </c>
      <c r="BX2282"/>
      <c r="BY2282"/>
      <c r="BZ2282"/>
      <c r="CA2282"/>
      <c r="CB2282"/>
      <c r="CC2282"/>
      <c r="CD2282"/>
      <c r="CE2282"/>
      <c r="CF2282"/>
      <c r="CG2282">
        <v>0.6</v>
      </c>
      <c r="CH2282"/>
      <c r="CI2282"/>
      <c r="CJ2282"/>
      <c r="CK2282"/>
      <c r="CL2282"/>
      <c r="CM2282"/>
      <c r="CN2282"/>
      <c r="CO2282"/>
      <c r="CP2282"/>
      <c r="CQ2282"/>
      <c r="CR2282"/>
      <c r="CS2282"/>
      <c r="CT2282"/>
      <c r="CU2282"/>
      <c r="CV2282"/>
      <c r="CW2282"/>
      <c r="CX2282"/>
      <c r="CY2282"/>
      <c r="CZ2282"/>
      <c r="DA2282"/>
      <c r="DB2282"/>
      <c r="DC2282"/>
      <c r="DD2282"/>
      <c r="DE2282"/>
      <c r="DF2282"/>
      <c r="DG2282"/>
      <c r="DH2282"/>
      <c r="DI2282"/>
      <c r="DJ2282"/>
      <c r="DK2282"/>
      <c r="DL2282"/>
      <c r="DM2282"/>
      <c r="DN2282"/>
      <c r="DO2282"/>
      <c r="DP2282"/>
      <c r="DQ2282"/>
      <c r="DR2282"/>
      <c r="DS2282"/>
      <c r="DT2282"/>
      <c r="DU2282"/>
      <c r="DV2282"/>
      <c r="DW2282"/>
      <c r="DX2282"/>
      <c r="DY2282"/>
      <c r="DZ2282"/>
      <c r="EA2282"/>
      <c r="EB2282"/>
      <c r="EC2282"/>
      <c r="ED2282"/>
      <c r="EE2282"/>
      <c r="EF2282"/>
      <c r="EG2282"/>
      <c r="EH2282"/>
      <c r="EI2282"/>
      <c r="EJ2282"/>
      <c r="EK2282"/>
      <c r="EL2282"/>
      <c r="EM2282"/>
      <c r="EN2282"/>
      <c r="EO2282"/>
      <c r="EP2282"/>
      <c r="EQ2282"/>
      <c r="ER2282"/>
      <c r="ES2282"/>
      <c r="ET2282"/>
      <c r="EU2282"/>
      <c r="EV2282"/>
      <c r="EW2282"/>
      <c r="EX2282"/>
      <c r="EY2282"/>
      <c r="EZ2282"/>
      <c r="FA2282"/>
      <c r="FB2282"/>
    </row>
    <row r="2283" spans="1:158" x14ac:dyDescent="0.2">
      <c r="A2283" s="9">
        <v>2</v>
      </c>
      <c r="B2283" t="s">
        <v>111</v>
      </c>
      <c r="C2283" t="s">
        <v>170</v>
      </c>
      <c r="D2283" s="9">
        <v>5</v>
      </c>
      <c r="E2283" s="9">
        <v>6</v>
      </c>
      <c r="F2283" s="9">
        <v>78.7</v>
      </c>
      <c r="G2283" s="9">
        <v>0.9</v>
      </c>
      <c r="I2283" s="9" t="s">
        <v>77</v>
      </c>
      <c r="J2283">
        <v>0.27</v>
      </c>
      <c r="K2283">
        <v>0.45</v>
      </c>
      <c r="N2283">
        <v>0.18000000000000002</v>
      </c>
    </row>
    <row r="2284" spans="1:158" x14ac:dyDescent="0.2">
      <c r="A2284" s="9">
        <v>1</v>
      </c>
      <c r="B2284" t="s">
        <v>79</v>
      </c>
      <c r="C2284" t="s">
        <v>168</v>
      </c>
      <c r="D2284" s="9">
        <v>1</v>
      </c>
      <c r="E2284" s="9">
        <v>6</v>
      </c>
      <c r="F2284" s="9">
        <v>180</v>
      </c>
      <c r="G2284" s="9">
        <v>0.90000000000000013</v>
      </c>
      <c r="I2284" s="9" t="s">
        <v>64</v>
      </c>
      <c r="CE2284">
        <v>0.30000000000000004</v>
      </c>
      <c r="CG2284">
        <v>0.60000000000000009</v>
      </c>
    </row>
    <row r="2285" spans="1:158" x14ac:dyDescent="0.2">
      <c r="A2285" s="9">
        <v>2</v>
      </c>
      <c r="B2285" t="s">
        <v>86</v>
      </c>
      <c r="C2285" t="s">
        <v>169</v>
      </c>
      <c r="D2285" s="9">
        <v>4</v>
      </c>
      <c r="E2285" s="9">
        <v>6</v>
      </c>
      <c r="F2285" s="9">
        <v>89.5</v>
      </c>
      <c r="G2285" s="9">
        <v>0.90100000000000002</v>
      </c>
      <c r="I2285" s="9" t="s">
        <v>77</v>
      </c>
      <c r="BZ2285">
        <v>1E-3</v>
      </c>
      <c r="CD2285">
        <v>0.9</v>
      </c>
    </row>
    <row r="2286" spans="1:158" x14ac:dyDescent="0.2">
      <c r="A2286" s="9">
        <v>31</v>
      </c>
      <c r="B2286" t="s">
        <v>111</v>
      </c>
      <c r="C2286" t="s">
        <v>169</v>
      </c>
      <c r="D2286" s="9">
        <v>4</v>
      </c>
      <c r="E2286" s="9">
        <v>6</v>
      </c>
      <c r="F2286" s="9">
        <v>242</v>
      </c>
      <c r="G2286" s="9">
        <v>0.99999999999999978</v>
      </c>
      <c r="I2286" s="9" t="s">
        <v>64</v>
      </c>
      <c r="J2286">
        <v>0.36</v>
      </c>
      <c r="K2286">
        <v>0.56999999999999995</v>
      </c>
      <c r="L2286">
        <v>5.0000000000000001E-3</v>
      </c>
      <c r="P2286">
        <v>5.0000000000000001E-3</v>
      </c>
      <c r="AM2286">
        <v>5.0000000000000001E-4</v>
      </c>
      <c r="AN2286">
        <v>5.8999999999999997E-2</v>
      </c>
      <c r="AQ2286">
        <v>5.0000000000000001E-4</v>
      </c>
    </row>
    <row r="2287" spans="1:158" x14ac:dyDescent="0.2">
      <c r="A2287" s="9">
        <v>26</v>
      </c>
      <c r="B2287" t="s">
        <v>111</v>
      </c>
      <c r="C2287" t="s">
        <v>169</v>
      </c>
      <c r="D2287" s="9">
        <v>4</v>
      </c>
      <c r="E2287" s="9">
        <v>6</v>
      </c>
      <c r="F2287" s="9">
        <v>230</v>
      </c>
      <c r="G2287" s="9">
        <v>0.99999999999999989</v>
      </c>
      <c r="I2287" s="9" t="s">
        <v>64</v>
      </c>
      <c r="J2287">
        <v>0.37</v>
      </c>
      <c r="K2287">
        <v>0.57999999999999996</v>
      </c>
      <c r="M2287">
        <v>5.0000000000000001E-4</v>
      </c>
      <c r="P2287">
        <v>5.0000000000000001E-4</v>
      </c>
      <c r="AN2287">
        <v>4.9000000000000002E-2</v>
      </c>
    </row>
    <row r="2288" spans="1:158" x14ac:dyDescent="0.2">
      <c r="A2288" s="9">
        <v>40</v>
      </c>
      <c r="B2288" t="s">
        <v>111</v>
      </c>
      <c r="C2288" t="s">
        <v>169</v>
      </c>
      <c r="D2288" s="9">
        <v>4</v>
      </c>
      <c r="E2288" s="9">
        <v>6</v>
      </c>
      <c r="F2288" s="9">
        <v>238</v>
      </c>
      <c r="G2288" s="9">
        <v>0.99999999999999989</v>
      </c>
      <c r="I2288" s="9" t="s">
        <v>64</v>
      </c>
      <c r="J2288">
        <v>0.28000000000000003</v>
      </c>
      <c r="K2288">
        <v>0.7</v>
      </c>
      <c r="T2288">
        <v>5.0000000000000001E-4</v>
      </c>
      <c r="AN2288">
        <v>1.95E-2</v>
      </c>
    </row>
    <row r="2289" spans="1:158" x14ac:dyDescent="0.2">
      <c r="A2289" s="9">
        <v>1</v>
      </c>
      <c r="B2289" t="s">
        <v>53</v>
      </c>
      <c r="C2289" t="s">
        <v>168</v>
      </c>
      <c r="D2289" s="9">
        <v>1</v>
      </c>
      <c r="E2289" s="9">
        <v>1</v>
      </c>
      <c r="F2289" s="9">
        <v>41.2</v>
      </c>
      <c r="G2289" s="9">
        <v>1</v>
      </c>
      <c r="I2289" s="9" t="s">
        <v>77</v>
      </c>
      <c r="CD2289">
        <v>1</v>
      </c>
    </row>
    <row r="2290" spans="1:158" x14ac:dyDescent="0.2">
      <c r="A2290" s="9">
        <v>1</v>
      </c>
      <c r="B2290" t="s">
        <v>240</v>
      </c>
      <c r="C2290" t="s">
        <v>169</v>
      </c>
      <c r="D2290" s="9">
        <v>4</v>
      </c>
      <c r="E2290" s="9">
        <v>5</v>
      </c>
      <c r="F2290" s="9">
        <v>250</v>
      </c>
      <c r="G2290" s="9">
        <v>1</v>
      </c>
      <c r="I2290" s="9" t="s">
        <v>64</v>
      </c>
      <c r="CG2290">
        <v>1</v>
      </c>
    </row>
    <row r="2291" spans="1:158" x14ac:dyDescent="0.2">
      <c r="A2291" s="9">
        <v>4</v>
      </c>
      <c r="B2291" t="s">
        <v>240</v>
      </c>
      <c r="C2291" t="s">
        <v>169</v>
      </c>
      <c r="D2291" s="9">
        <v>4</v>
      </c>
      <c r="E2291" s="9">
        <v>5</v>
      </c>
      <c r="F2291" s="9">
        <v>255</v>
      </c>
      <c r="G2291" s="9">
        <v>1</v>
      </c>
      <c r="I2291" s="9" t="s">
        <v>64</v>
      </c>
      <c r="CI2291">
        <v>1</v>
      </c>
    </row>
    <row r="2292" spans="1:158" x14ac:dyDescent="0.2">
      <c r="A2292" s="9">
        <v>2</v>
      </c>
      <c r="B2292" t="s">
        <v>49</v>
      </c>
      <c r="C2292" t="s">
        <v>168</v>
      </c>
      <c r="D2292" s="9">
        <v>1</v>
      </c>
      <c r="E2292" s="9">
        <v>5</v>
      </c>
      <c r="F2292" s="9">
        <v>26</v>
      </c>
      <c r="G2292" s="9">
        <v>1</v>
      </c>
      <c r="I2292" s="9" t="s">
        <v>77</v>
      </c>
      <c r="J2292">
        <v>0.65</v>
      </c>
      <c r="K2292">
        <v>0.1</v>
      </c>
      <c r="M2292">
        <v>0.2</v>
      </c>
      <c r="P2292">
        <v>0.05</v>
      </c>
    </row>
    <row r="2293" spans="1:158" x14ac:dyDescent="0.2">
      <c r="A2293" s="9">
        <v>7</v>
      </c>
      <c r="B2293" t="s">
        <v>111</v>
      </c>
      <c r="C2293" t="s">
        <v>169</v>
      </c>
      <c r="D2293" s="9">
        <v>4</v>
      </c>
      <c r="E2293" s="9">
        <v>3</v>
      </c>
      <c r="F2293" s="9">
        <v>205</v>
      </c>
      <c r="G2293" s="9">
        <v>1</v>
      </c>
      <c r="I2293" s="9" t="s">
        <v>64</v>
      </c>
      <c r="J2293">
        <v>0.23</v>
      </c>
      <c r="K2293">
        <v>0.75</v>
      </c>
      <c r="AN2293">
        <v>0.02</v>
      </c>
    </row>
    <row r="2294" spans="1:158" x14ac:dyDescent="0.2">
      <c r="A2294" s="9">
        <v>5</v>
      </c>
      <c r="B2294" t="s">
        <v>111</v>
      </c>
      <c r="C2294" t="s">
        <v>169</v>
      </c>
      <c r="D2294" s="9">
        <v>4</v>
      </c>
      <c r="E2294" s="9">
        <v>4</v>
      </c>
      <c r="F2294" s="9">
        <v>228</v>
      </c>
      <c r="G2294" s="9">
        <v>1</v>
      </c>
      <c r="I2294" s="9" t="s">
        <v>64</v>
      </c>
      <c r="J2294">
        <v>0.75</v>
      </c>
      <c r="K2294">
        <v>0.25</v>
      </c>
    </row>
    <row r="2295" spans="1:158" x14ac:dyDescent="0.2">
      <c r="A2295" s="9">
        <v>7</v>
      </c>
      <c r="B2295" t="s">
        <v>111</v>
      </c>
      <c r="C2295" t="s">
        <v>169</v>
      </c>
      <c r="D2295" s="9">
        <v>4</v>
      </c>
      <c r="E2295" s="9">
        <v>4</v>
      </c>
      <c r="F2295" s="9">
        <v>220</v>
      </c>
      <c r="G2295" s="9">
        <v>1</v>
      </c>
      <c r="I2295" s="9" t="s">
        <v>64</v>
      </c>
      <c r="J2295">
        <v>0.78</v>
      </c>
      <c r="K2295">
        <v>0.2</v>
      </c>
      <c r="AN2295">
        <v>0.02</v>
      </c>
    </row>
    <row r="2296" spans="1:158" x14ac:dyDescent="0.2">
      <c r="A2296" s="9">
        <v>4</v>
      </c>
      <c r="B2296" t="s">
        <v>111</v>
      </c>
      <c r="C2296" t="s">
        <v>169</v>
      </c>
      <c r="D2296" s="9">
        <v>4</v>
      </c>
      <c r="E2296" s="9">
        <v>6</v>
      </c>
      <c r="F2296" s="9">
        <v>202</v>
      </c>
      <c r="G2296" s="9">
        <v>1</v>
      </c>
      <c r="I2296" s="9" t="s">
        <v>64</v>
      </c>
      <c r="J2296">
        <v>0.49</v>
      </c>
      <c r="K2296">
        <v>0.5</v>
      </c>
      <c r="AN2296">
        <v>0.01</v>
      </c>
    </row>
    <row r="2297" spans="1:158" x14ac:dyDescent="0.2">
      <c r="A2297" s="9">
        <v>6</v>
      </c>
      <c r="B2297" t="s">
        <v>111</v>
      </c>
      <c r="C2297" t="s">
        <v>169</v>
      </c>
      <c r="D2297" s="9">
        <v>4</v>
      </c>
      <c r="E2297" s="9">
        <v>6</v>
      </c>
      <c r="F2297" s="9">
        <v>274</v>
      </c>
      <c r="G2297" s="9">
        <v>1</v>
      </c>
      <c r="I2297" s="9" t="s">
        <v>64</v>
      </c>
      <c r="J2297">
        <v>0.49</v>
      </c>
      <c r="K2297">
        <v>0.5</v>
      </c>
      <c r="AN2297">
        <v>0.01</v>
      </c>
    </row>
    <row r="2298" spans="1:158" x14ac:dyDescent="0.2">
      <c r="A2298" s="9">
        <v>1</v>
      </c>
      <c r="B2298" t="s">
        <v>111</v>
      </c>
      <c r="C2298" t="s">
        <v>170</v>
      </c>
      <c r="D2298" s="9">
        <v>5</v>
      </c>
      <c r="E2298" s="9">
        <v>6</v>
      </c>
      <c r="F2298" s="9">
        <v>85.4</v>
      </c>
      <c r="G2298" s="9">
        <v>1</v>
      </c>
      <c r="I2298" s="9" t="s">
        <v>77</v>
      </c>
      <c r="J2298">
        <v>0.45</v>
      </c>
      <c r="K2298">
        <v>0.4</v>
      </c>
      <c r="N2298">
        <v>0.15</v>
      </c>
    </row>
    <row r="2299" spans="1:158" s="99" customFormat="1" x14ac:dyDescent="0.2">
      <c r="A2299" s="9">
        <v>2</v>
      </c>
      <c r="B2299" t="s">
        <v>78</v>
      </c>
      <c r="C2299" t="s">
        <v>169</v>
      </c>
      <c r="D2299" s="9">
        <v>4</v>
      </c>
      <c r="E2299" s="9">
        <v>6</v>
      </c>
      <c r="F2299" s="9">
        <v>218</v>
      </c>
      <c r="G2299" s="9">
        <v>1</v>
      </c>
      <c r="H2299"/>
      <c r="I2299" s="9" t="s">
        <v>64</v>
      </c>
      <c r="J2299"/>
      <c r="K2299"/>
      <c r="L2299"/>
      <c r="M2299"/>
      <c r="N2299"/>
      <c r="O2299"/>
      <c r="P2299"/>
      <c r="Q2299"/>
      <c r="R2299"/>
      <c r="S2299"/>
      <c r="T2299"/>
      <c r="U2299"/>
      <c r="V2299"/>
      <c r="W2299"/>
      <c r="X2299"/>
      <c r="Y2299"/>
      <c r="Z2299"/>
      <c r="AA2299"/>
      <c r="AB2299"/>
      <c r="AC2299"/>
      <c r="AD2299"/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/>
      <c r="BE2299"/>
      <c r="BF2299"/>
      <c r="BG2299"/>
      <c r="BH2299"/>
      <c r="BI2299"/>
      <c r="BJ2299"/>
      <c r="BK2299"/>
      <c r="BL2299"/>
      <c r="BM2299"/>
      <c r="BN2299"/>
      <c r="BO2299"/>
      <c r="BP2299"/>
      <c r="BQ2299"/>
      <c r="BR2299"/>
      <c r="BS2299"/>
      <c r="BT2299"/>
      <c r="BU2299"/>
      <c r="BV2299"/>
      <c r="BW2299">
        <v>0.1</v>
      </c>
      <c r="BX2299"/>
      <c r="BY2299"/>
      <c r="BZ2299"/>
      <c r="CA2299"/>
      <c r="CB2299"/>
      <c r="CC2299"/>
      <c r="CD2299"/>
      <c r="CE2299"/>
      <c r="CF2299"/>
      <c r="CG2299"/>
      <c r="CH2299"/>
      <c r="CI2299">
        <v>0.9</v>
      </c>
      <c r="CJ2299"/>
      <c r="CK2299"/>
      <c r="CL2299"/>
      <c r="CM2299"/>
      <c r="CN2299"/>
      <c r="CO2299"/>
      <c r="CP2299"/>
      <c r="CQ2299"/>
      <c r="CR2299"/>
      <c r="CS2299"/>
      <c r="CT2299"/>
      <c r="CU2299"/>
      <c r="CV2299"/>
      <c r="CW2299"/>
      <c r="CX2299"/>
      <c r="CY2299"/>
      <c r="CZ2299"/>
      <c r="DA2299"/>
      <c r="DB2299"/>
      <c r="DC2299"/>
      <c r="DD2299"/>
      <c r="DE2299"/>
      <c r="DF2299"/>
      <c r="DG2299"/>
      <c r="DH2299"/>
      <c r="DI2299"/>
      <c r="DJ2299"/>
      <c r="DK2299"/>
      <c r="DL2299"/>
      <c r="DM2299"/>
      <c r="DN2299"/>
      <c r="DO2299"/>
      <c r="DP2299"/>
      <c r="DQ2299"/>
      <c r="DR2299"/>
      <c r="DS2299"/>
      <c r="DT2299"/>
      <c r="DU2299"/>
      <c r="DV2299"/>
      <c r="DW2299"/>
      <c r="DX2299"/>
      <c r="DY2299"/>
      <c r="DZ2299"/>
      <c r="EA2299"/>
      <c r="EB2299"/>
      <c r="EC2299"/>
      <c r="ED2299"/>
      <c r="EE2299"/>
      <c r="EF2299"/>
      <c r="EG2299"/>
      <c r="EH2299"/>
      <c r="EI2299"/>
      <c r="EJ2299"/>
      <c r="EK2299"/>
      <c r="EL2299"/>
      <c r="EM2299"/>
      <c r="EN2299"/>
      <c r="EO2299"/>
      <c r="EP2299"/>
      <c r="EQ2299"/>
      <c r="ER2299"/>
      <c r="ES2299"/>
      <c r="ET2299"/>
      <c r="EU2299"/>
      <c r="EV2299"/>
      <c r="EW2299"/>
      <c r="EX2299"/>
      <c r="EY2299"/>
      <c r="EZ2299"/>
      <c r="FA2299"/>
      <c r="FB2299"/>
    </row>
    <row r="2300" spans="1:158" x14ac:dyDescent="0.2">
      <c r="A2300" s="9">
        <v>4</v>
      </c>
      <c r="B2300" t="s">
        <v>240</v>
      </c>
      <c r="C2300" t="s">
        <v>169</v>
      </c>
      <c r="D2300" s="9">
        <v>4</v>
      </c>
      <c r="E2300" s="9">
        <v>4</v>
      </c>
      <c r="F2300" s="9">
        <v>180</v>
      </c>
      <c r="G2300" s="9">
        <v>1.01</v>
      </c>
      <c r="I2300" s="9" t="s">
        <v>64</v>
      </c>
      <c r="X2300">
        <v>0.01</v>
      </c>
      <c r="AJ2300">
        <v>0.5</v>
      </c>
      <c r="BH2300">
        <v>0.5</v>
      </c>
    </row>
    <row r="2301" spans="1:158" s="55" customFormat="1" x14ac:dyDescent="0.2">
      <c r="A2301" s="9">
        <v>6</v>
      </c>
      <c r="B2301" t="s">
        <v>74</v>
      </c>
      <c r="C2301" t="s">
        <v>168</v>
      </c>
      <c r="D2301" s="9">
        <v>1</v>
      </c>
      <c r="E2301" s="9">
        <v>1</v>
      </c>
      <c r="F2301" s="9">
        <v>492</v>
      </c>
      <c r="G2301" s="9">
        <v>1.05</v>
      </c>
      <c r="H2301"/>
      <c r="I2301" s="9" t="s">
        <v>64</v>
      </c>
      <c r="J2301"/>
      <c r="K2301"/>
      <c r="L2301"/>
      <c r="M2301"/>
      <c r="N2301"/>
      <c r="O2301"/>
      <c r="P2301"/>
      <c r="Q2301"/>
      <c r="R2301"/>
      <c r="S2301"/>
      <c r="T2301"/>
      <c r="U2301"/>
      <c r="V2301"/>
      <c r="W2301"/>
      <c r="X2301"/>
      <c r="Y2301"/>
      <c r="Z2301"/>
      <c r="AA2301"/>
      <c r="AB2301"/>
      <c r="AC2301"/>
      <c r="AD2301"/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/>
      <c r="BE2301"/>
      <c r="BF2301"/>
      <c r="BG2301"/>
      <c r="BH2301"/>
      <c r="BI2301"/>
      <c r="BJ2301"/>
      <c r="BK2301"/>
      <c r="BL2301"/>
      <c r="BM2301"/>
      <c r="BN2301"/>
      <c r="BO2301"/>
      <c r="BP2301"/>
      <c r="BQ2301"/>
      <c r="BR2301"/>
      <c r="BS2301"/>
      <c r="BT2301"/>
      <c r="BU2301"/>
      <c r="BV2301"/>
      <c r="BW2301"/>
      <c r="BX2301"/>
      <c r="BY2301"/>
      <c r="BZ2301"/>
      <c r="CA2301"/>
      <c r="CB2301"/>
      <c r="CC2301"/>
      <c r="CD2301"/>
      <c r="CE2301"/>
      <c r="CF2301"/>
      <c r="CG2301">
        <v>1</v>
      </c>
      <c r="CH2301"/>
      <c r="CI2301"/>
      <c r="CJ2301"/>
      <c r="CK2301"/>
      <c r="CL2301"/>
      <c r="CM2301"/>
      <c r="CN2301"/>
      <c r="CO2301"/>
      <c r="CP2301"/>
      <c r="CQ2301"/>
      <c r="CR2301"/>
      <c r="CS2301"/>
      <c r="CT2301"/>
      <c r="CU2301"/>
      <c r="CV2301"/>
      <c r="CW2301"/>
      <c r="CX2301"/>
      <c r="CY2301"/>
      <c r="CZ2301"/>
      <c r="DA2301"/>
      <c r="DB2301"/>
      <c r="DC2301">
        <v>0.05</v>
      </c>
      <c r="DD2301"/>
      <c r="DE2301"/>
      <c r="DF2301"/>
      <c r="DG2301"/>
      <c r="DH2301"/>
      <c r="DI2301"/>
      <c r="DJ2301"/>
      <c r="DK2301"/>
      <c r="DL2301"/>
      <c r="DM2301"/>
      <c r="DN2301"/>
      <c r="DO2301"/>
      <c r="DP2301"/>
      <c r="DQ2301"/>
      <c r="DR2301"/>
      <c r="DS2301"/>
      <c r="DT2301"/>
      <c r="DU2301"/>
      <c r="DV2301"/>
      <c r="DW2301"/>
      <c r="DX2301"/>
      <c r="DY2301"/>
      <c r="DZ2301"/>
      <c r="EA2301"/>
      <c r="EB2301"/>
      <c r="EC2301"/>
      <c r="ED2301"/>
      <c r="EE2301"/>
      <c r="EF2301"/>
      <c r="EG2301"/>
      <c r="EH2301"/>
      <c r="EI2301"/>
      <c r="EJ2301"/>
      <c r="EK2301"/>
      <c r="EL2301"/>
      <c r="EM2301"/>
      <c r="EN2301"/>
      <c r="EO2301"/>
      <c r="EP2301"/>
      <c r="EQ2301"/>
      <c r="ER2301"/>
      <c r="ES2301"/>
      <c r="ET2301"/>
      <c r="EU2301"/>
      <c r="EV2301"/>
      <c r="EW2301"/>
      <c r="EX2301"/>
      <c r="EY2301"/>
      <c r="EZ2301"/>
      <c r="FA2301"/>
      <c r="FB2301"/>
    </row>
    <row r="2302" spans="1:158" x14ac:dyDescent="0.2">
      <c r="A2302" s="9">
        <v>6</v>
      </c>
      <c r="B2302" t="s">
        <v>59</v>
      </c>
      <c r="C2302" t="s">
        <v>170</v>
      </c>
      <c r="D2302" s="9">
        <v>5</v>
      </c>
      <c r="E2302" s="9">
        <v>1</v>
      </c>
      <c r="F2302" s="9">
        <v>290</v>
      </c>
      <c r="G2302" s="9">
        <v>1.1000000000000001</v>
      </c>
      <c r="I2302" s="9" t="s">
        <v>64</v>
      </c>
      <c r="CG2302">
        <v>0.1</v>
      </c>
      <c r="CL2302">
        <v>1</v>
      </c>
    </row>
    <row r="2303" spans="1:158" s="99" customFormat="1" x14ac:dyDescent="0.2">
      <c r="A2303" s="9">
        <v>5</v>
      </c>
      <c r="B2303" t="s">
        <v>74</v>
      </c>
      <c r="C2303" t="s">
        <v>168</v>
      </c>
      <c r="D2303" s="9">
        <v>1</v>
      </c>
      <c r="E2303" s="9">
        <v>1</v>
      </c>
      <c r="F2303" s="9">
        <v>526</v>
      </c>
      <c r="G2303" s="9">
        <v>1.1000000000000001</v>
      </c>
      <c r="H2303"/>
      <c r="I2303" s="9" t="s">
        <v>64</v>
      </c>
      <c r="J2303"/>
      <c r="K2303"/>
      <c r="L2303"/>
      <c r="M2303"/>
      <c r="N2303"/>
      <c r="O2303"/>
      <c r="P2303"/>
      <c r="Q2303"/>
      <c r="R2303"/>
      <c r="S2303"/>
      <c r="T2303"/>
      <c r="U2303"/>
      <c r="V2303"/>
      <c r="W2303"/>
      <c r="X2303"/>
      <c r="Y2303"/>
      <c r="Z2303"/>
      <c r="AA2303"/>
      <c r="AB2303"/>
      <c r="AC2303"/>
      <c r="AD2303"/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/>
      <c r="BE2303"/>
      <c r="BF2303"/>
      <c r="BG2303"/>
      <c r="BH2303"/>
      <c r="BI2303"/>
      <c r="BJ2303"/>
      <c r="BK2303"/>
      <c r="BL2303"/>
      <c r="BM2303"/>
      <c r="BN2303"/>
      <c r="BO2303"/>
      <c r="BP2303"/>
      <c r="BQ2303"/>
      <c r="BR2303"/>
      <c r="BS2303"/>
      <c r="BT2303"/>
      <c r="BU2303"/>
      <c r="BV2303"/>
      <c r="BW2303"/>
      <c r="BX2303"/>
      <c r="BY2303"/>
      <c r="BZ2303"/>
      <c r="CA2303"/>
      <c r="CB2303"/>
      <c r="CC2303"/>
      <c r="CD2303"/>
      <c r="CE2303">
        <v>0.7</v>
      </c>
      <c r="CF2303"/>
      <c r="CG2303"/>
      <c r="CH2303"/>
      <c r="CI2303"/>
      <c r="CJ2303">
        <v>0.4</v>
      </c>
      <c r="CK2303"/>
      <c r="CL2303"/>
      <c r="CM2303"/>
      <c r="CN2303"/>
      <c r="CO2303"/>
      <c r="CP2303"/>
      <c r="CQ2303"/>
      <c r="CR2303"/>
      <c r="CS2303"/>
      <c r="CT2303"/>
      <c r="CU2303"/>
      <c r="CV2303"/>
      <c r="CW2303"/>
      <c r="CX2303"/>
      <c r="CY2303"/>
      <c r="CZ2303"/>
      <c r="DA2303"/>
      <c r="DB2303"/>
      <c r="DC2303"/>
      <c r="DD2303"/>
      <c r="DE2303"/>
      <c r="DF2303"/>
      <c r="DG2303"/>
      <c r="DH2303"/>
      <c r="DI2303"/>
      <c r="DJ2303"/>
      <c r="DK2303"/>
      <c r="DL2303"/>
      <c r="DM2303"/>
      <c r="DN2303"/>
      <c r="DO2303"/>
      <c r="DP2303"/>
      <c r="DQ2303"/>
      <c r="DR2303"/>
      <c r="DS2303"/>
      <c r="DT2303"/>
      <c r="DU2303"/>
      <c r="DV2303"/>
      <c r="DW2303"/>
      <c r="DX2303"/>
      <c r="DY2303"/>
      <c r="DZ2303"/>
      <c r="EA2303"/>
      <c r="EB2303"/>
      <c r="EC2303"/>
      <c r="ED2303"/>
      <c r="EE2303"/>
      <c r="EF2303"/>
      <c r="EG2303"/>
      <c r="EH2303"/>
      <c r="EI2303"/>
      <c r="EJ2303"/>
      <c r="EK2303"/>
      <c r="EL2303"/>
      <c r="EM2303"/>
      <c r="EN2303"/>
      <c r="EO2303"/>
      <c r="EP2303"/>
      <c r="EQ2303"/>
      <c r="ER2303"/>
      <c r="ES2303"/>
      <c r="ET2303"/>
      <c r="EU2303"/>
      <c r="EV2303"/>
      <c r="EW2303"/>
      <c r="EX2303"/>
      <c r="EY2303"/>
      <c r="EZ2303"/>
      <c r="FA2303"/>
      <c r="FB2303"/>
    </row>
    <row r="2304" spans="1:158" s="99" customFormat="1" x14ac:dyDescent="0.2">
      <c r="A2304" s="9">
        <v>3</v>
      </c>
      <c r="B2304" t="s">
        <v>78</v>
      </c>
      <c r="C2304" t="s">
        <v>169</v>
      </c>
      <c r="D2304" s="9">
        <v>4</v>
      </c>
      <c r="E2304" s="9">
        <v>6</v>
      </c>
      <c r="F2304" s="9">
        <v>300</v>
      </c>
      <c r="G2304" s="9">
        <v>1.2</v>
      </c>
      <c r="H2304"/>
      <c r="I2304" s="9" t="s">
        <v>64</v>
      </c>
      <c r="J2304"/>
      <c r="K2304"/>
      <c r="L2304"/>
      <c r="M2304"/>
      <c r="N2304"/>
      <c r="O2304"/>
      <c r="P2304"/>
      <c r="Q2304"/>
      <c r="R2304"/>
      <c r="S2304"/>
      <c r="T2304"/>
      <c r="U2304"/>
      <c r="V2304"/>
      <c r="W2304"/>
      <c r="X2304"/>
      <c r="Y2304"/>
      <c r="Z2304"/>
      <c r="AA2304"/>
      <c r="AB2304"/>
      <c r="AC2304"/>
      <c r="AD2304"/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/>
      <c r="BE2304"/>
      <c r="BF2304"/>
      <c r="BG2304"/>
      <c r="BH2304"/>
      <c r="BI2304"/>
      <c r="BJ2304"/>
      <c r="BK2304"/>
      <c r="BL2304"/>
      <c r="BM2304"/>
      <c r="BN2304"/>
      <c r="BO2304"/>
      <c r="BP2304"/>
      <c r="BQ2304"/>
      <c r="BR2304"/>
      <c r="BS2304"/>
      <c r="BT2304"/>
      <c r="BU2304"/>
      <c r="BV2304"/>
      <c r="BW2304">
        <v>1.2</v>
      </c>
      <c r="BX2304"/>
      <c r="BY2304"/>
      <c r="BZ2304"/>
      <c r="CA2304"/>
      <c r="CB2304"/>
      <c r="CC2304"/>
      <c r="CD2304"/>
      <c r="CE2304"/>
      <c r="CF2304"/>
      <c r="CG2304"/>
      <c r="CH2304"/>
      <c r="CI2304"/>
      <c r="CJ2304"/>
      <c r="CK2304"/>
      <c r="CL2304"/>
      <c r="CM2304"/>
      <c r="CN2304"/>
      <c r="CO2304"/>
      <c r="CP2304"/>
      <c r="CQ2304"/>
      <c r="CR2304"/>
      <c r="CS2304"/>
      <c r="CT2304"/>
      <c r="CU2304"/>
      <c r="CV2304"/>
      <c r="CW2304"/>
      <c r="CX2304"/>
      <c r="CY2304"/>
      <c r="CZ2304"/>
      <c r="DA2304"/>
      <c r="DB2304"/>
      <c r="DC2304"/>
      <c r="DD2304"/>
      <c r="DE2304"/>
      <c r="DF2304"/>
      <c r="DG2304"/>
      <c r="DH2304"/>
      <c r="DI2304"/>
      <c r="DJ2304"/>
      <c r="DK2304"/>
      <c r="DL2304"/>
      <c r="DM2304"/>
      <c r="DN2304"/>
      <c r="DO2304"/>
      <c r="DP2304"/>
      <c r="DQ2304"/>
      <c r="DR2304"/>
      <c r="DS2304"/>
      <c r="DT2304"/>
      <c r="DU2304"/>
      <c r="DV2304"/>
      <c r="DW2304"/>
      <c r="DX2304"/>
      <c r="DY2304"/>
      <c r="DZ2304"/>
      <c r="EA2304"/>
      <c r="EB2304"/>
      <c r="EC2304"/>
      <c r="ED2304"/>
      <c r="EE2304"/>
      <c r="EF2304"/>
      <c r="EG2304"/>
      <c r="EH2304"/>
      <c r="EI2304"/>
      <c r="EJ2304"/>
      <c r="EK2304"/>
      <c r="EL2304"/>
      <c r="EM2304"/>
      <c r="EN2304"/>
      <c r="EO2304"/>
      <c r="EP2304"/>
      <c r="EQ2304"/>
      <c r="ER2304"/>
      <c r="ES2304"/>
      <c r="ET2304"/>
      <c r="EU2304"/>
      <c r="EV2304"/>
      <c r="EW2304"/>
      <c r="EX2304"/>
      <c r="EY2304"/>
      <c r="EZ2304"/>
      <c r="FA2304"/>
      <c r="FB2304"/>
    </row>
    <row r="2305" spans="1:158" s="99" customFormat="1" x14ac:dyDescent="0.2">
      <c r="A2305" s="9">
        <v>1</v>
      </c>
      <c r="B2305" t="s">
        <v>74</v>
      </c>
      <c r="C2305" t="s">
        <v>168</v>
      </c>
      <c r="D2305" s="9">
        <v>1</v>
      </c>
      <c r="E2305" s="9">
        <v>1</v>
      </c>
      <c r="F2305" s="9">
        <v>532</v>
      </c>
      <c r="G2305" s="9">
        <v>1.2249999999999999</v>
      </c>
      <c r="H2305"/>
      <c r="I2305" s="9" t="s">
        <v>64</v>
      </c>
      <c r="J2305"/>
      <c r="K2305"/>
      <c r="L2305"/>
      <c r="M2305"/>
      <c r="N2305"/>
      <c r="O2305"/>
      <c r="P2305"/>
      <c r="Q2305"/>
      <c r="R2305"/>
      <c r="S2305"/>
      <c r="T2305"/>
      <c r="U2305"/>
      <c r="V2305"/>
      <c r="W2305"/>
      <c r="X2305"/>
      <c r="Y2305"/>
      <c r="Z2305"/>
      <c r="AA2305"/>
      <c r="AB2305"/>
      <c r="AC2305"/>
      <c r="AD2305"/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/>
      <c r="BE2305"/>
      <c r="BF2305"/>
      <c r="BG2305"/>
      <c r="BH2305"/>
      <c r="BI2305"/>
      <c r="BJ2305"/>
      <c r="BK2305"/>
      <c r="BL2305"/>
      <c r="BM2305"/>
      <c r="BN2305"/>
      <c r="BO2305"/>
      <c r="BP2305"/>
      <c r="BQ2305"/>
      <c r="BR2305"/>
      <c r="BS2305"/>
      <c r="BT2305"/>
      <c r="BU2305"/>
      <c r="BV2305"/>
      <c r="BW2305"/>
      <c r="BX2305"/>
      <c r="BY2305"/>
      <c r="BZ2305"/>
      <c r="CA2305"/>
      <c r="CB2305"/>
      <c r="CC2305"/>
      <c r="CD2305"/>
      <c r="CE2305"/>
      <c r="CF2305">
        <v>0.7</v>
      </c>
      <c r="CG2305">
        <v>0.5</v>
      </c>
      <c r="CH2305"/>
      <c r="CI2305"/>
      <c r="CJ2305"/>
      <c r="CK2305"/>
      <c r="CL2305">
        <v>2.5000000000000001E-2</v>
      </c>
      <c r="CM2305"/>
      <c r="CN2305"/>
      <c r="CO2305"/>
      <c r="CP2305"/>
      <c r="CQ2305"/>
      <c r="CR2305"/>
      <c r="CS2305"/>
      <c r="CT2305"/>
      <c r="CU2305"/>
      <c r="CV2305"/>
      <c r="CW2305"/>
      <c r="CX2305"/>
      <c r="CY2305"/>
      <c r="CZ2305"/>
      <c r="DA2305"/>
      <c r="DB2305"/>
      <c r="DC2305"/>
      <c r="DD2305"/>
      <c r="DE2305"/>
      <c r="DF2305"/>
      <c r="DG2305"/>
      <c r="DH2305"/>
      <c r="DI2305"/>
      <c r="DJ2305"/>
      <c r="DK2305"/>
      <c r="DL2305"/>
      <c r="DM2305"/>
      <c r="DN2305"/>
      <c r="DO2305"/>
      <c r="DP2305"/>
      <c r="DQ2305"/>
      <c r="DR2305"/>
      <c r="DS2305"/>
      <c r="DT2305"/>
      <c r="DU2305"/>
      <c r="DV2305"/>
      <c r="DW2305"/>
      <c r="DX2305"/>
      <c r="DY2305"/>
      <c r="DZ2305"/>
      <c r="EA2305"/>
      <c r="EB2305"/>
      <c r="EC2305"/>
      <c r="ED2305"/>
      <c r="EE2305"/>
      <c r="EF2305"/>
      <c r="EG2305"/>
      <c r="EH2305"/>
      <c r="EI2305"/>
      <c r="EJ2305"/>
      <c r="EK2305"/>
      <c r="EL2305"/>
      <c r="EM2305"/>
      <c r="EN2305"/>
      <c r="EO2305"/>
      <c r="EP2305"/>
      <c r="EQ2305"/>
      <c r="ER2305"/>
      <c r="ES2305"/>
      <c r="ET2305"/>
      <c r="EU2305"/>
      <c r="EV2305"/>
      <c r="EW2305"/>
      <c r="EX2305"/>
      <c r="EY2305"/>
      <c r="EZ2305"/>
      <c r="FA2305"/>
      <c r="FB2305"/>
    </row>
    <row r="2306" spans="1:158" x14ac:dyDescent="0.2">
      <c r="A2306" s="9">
        <v>39</v>
      </c>
      <c r="B2306" t="s">
        <v>111</v>
      </c>
      <c r="C2306" t="s">
        <v>169</v>
      </c>
      <c r="D2306" s="9">
        <v>4</v>
      </c>
      <c r="E2306" s="9">
        <v>6</v>
      </c>
      <c r="F2306" s="9">
        <v>257</v>
      </c>
      <c r="G2306" s="9">
        <v>1.2999999999999998</v>
      </c>
      <c r="I2306" s="9" t="s">
        <v>64</v>
      </c>
      <c r="J2306">
        <v>0.57999999999999996</v>
      </c>
      <c r="K2306">
        <v>0.7</v>
      </c>
      <c r="AK2306">
        <v>5.0000000000000001E-4</v>
      </c>
      <c r="AN2306">
        <v>1.95E-2</v>
      </c>
    </row>
    <row r="2307" spans="1:158" x14ac:dyDescent="0.2">
      <c r="A2307" s="9">
        <v>22</v>
      </c>
      <c r="B2307" t="s">
        <v>111</v>
      </c>
      <c r="C2307" t="s">
        <v>169</v>
      </c>
      <c r="D2307" s="9">
        <v>4</v>
      </c>
      <c r="E2307" s="9">
        <v>6</v>
      </c>
      <c r="F2307" s="9">
        <v>262</v>
      </c>
      <c r="G2307" s="9">
        <v>1.3</v>
      </c>
      <c r="I2307" s="9" t="s">
        <v>64</v>
      </c>
      <c r="J2307">
        <v>0.59800000000000009</v>
      </c>
      <c r="K2307">
        <v>0.65</v>
      </c>
      <c r="M2307">
        <v>1.3000000000000001E-2</v>
      </c>
      <c r="AN2307">
        <v>3.9E-2</v>
      </c>
    </row>
    <row r="2308" spans="1:158" s="99" customFormat="1" x14ac:dyDescent="0.2">
      <c r="A2308" s="9">
        <v>1</v>
      </c>
      <c r="B2308" t="s">
        <v>78</v>
      </c>
      <c r="C2308" t="s">
        <v>169</v>
      </c>
      <c r="D2308" s="9">
        <v>4</v>
      </c>
      <c r="E2308" s="9">
        <v>6</v>
      </c>
      <c r="F2308" s="9">
        <v>210</v>
      </c>
      <c r="G2308" s="9">
        <v>1.3</v>
      </c>
      <c r="H2308"/>
      <c r="I2308" s="9" t="s">
        <v>64</v>
      </c>
      <c r="J2308"/>
      <c r="K2308"/>
      <c r="L2308"/>
      <c r="M2308"/>
      <c r="N2308"/>
      <c r="O2308"/>
      <c r="P2308"/>
      <c r="Q2308"/>
      <c r="R2308"/>
      <c r="S2308"/>
      <c r="T2308"/>
      <c r="U2308"/>
      <c r="V2308"/>
      <c r="W2308"/>
      <c r="X2308"/>
      <c r="Y2308"/>
      <c r="Z2308"/>
      <c r="AA2308"/>
      <c r="AB2308"/>
      <c r="AC2308"/>
      <c r="AD2308"/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/>
      <c r="BE2308"/>
      <c r="BF2308"/>
      <c r="BG2308"/>
      <c r="BH2308"/>
      <c r="BI2308"/>
      <c r="BJ2308"/>
      <c r="BK2308"/>
      <c r="BL2308"/>
      <c r="BM2308"/>
      <c r="BN2308"/>
      <c r="BO2308"/>
      <c r="BP2308"/>
      <c r="BQ2308"/>
      <c r="BR2308"/>
      <c r="BS2308"/>
      <c r="BT2308"/>
      <c r="BU2308"/>
      <c r="BV2308"/>
      <c r="BW2308">
        <v>0.8</v>
      </c>
      <c r="BX2308"/>
      <c r="BY2308"/>
      <c r="BZ2308"/>
      <c r="CA2308"/>
      <c r="CB2308"/>
      <c r="CC2308">
        <v>0.5</v>
      </c>
      <c r="CD2308"/>
      <c r="CE2308"/>
      <c r="CF2308"/>
      <c r="CG2308"/>
      <c r="CH2308"/>
      <c r="CI2308"/>
      <c r="CJ2308"/>
      <c r="CK2308"/>
      <c r="CL2308"/>
      <c r="CM2308"/>
      <c r="CN2308"/>
      <c r="CO2308"/>
      <c r="CP2308"/>
      <c r="CQ2308"/>
      <c r="CR2308"/>
      <c r="CS2308"/>
      <c r="CT2308"/>
      <c r="CU2308"/>
      <c r="CV2308"/>
      <c r="CW2308"/>
      <c r="CX2308"/>
      <c r="CY2308"/>
      <c r="CZ2308"/>
      <c r="DA2308"/>
      <c r="DB2308"/>
      <c r="DC2308"/>
      <c r="DD2308"/>
      <c r="DE2308"/>
      <c r="DF2308"/>
      <c r="DG2308"/>
      <c r="DH2308"/>
      <c r="DI2308"/>
      <c r="DJ2308"/>
      <c r="DK2308"/>
      <c r="DL2308"/>
      <c r="DM2308"/>
      <c r="DN2308"/>
      <c r="DO2308"/>
      <c r="DP2308"/>
      <c r="DQ2308"/>
      <c r="DR2308"/>
      <c r="DS2308"/>
      <c r="DT2308"/>
      <c r="DU2308"/>
      <c r="DV2308"/>
      <c r="DW2308"/>
      <c r="DX2308"/>
      <c r="DY2308"/>
      <c r="DZ2308"/>
      <c r="EA2308"/>
      <c r="EB2308"/>
      <c r="EC2308"/>
      <c r="ED2308"/>
      <c r="EE2308"/>
      <c r="EF2308"/>
      <c r="EG2308"/>
      <c r="EH2308"/>
      <c r="EI2308"/>
      <c r="EJ2308"/>
      <c r="EK2308"/>
      <c r="EL2308"/>
      <c r="EM2308"/>
      <c r="EN2308"/>
      <c r="EO2308"/>
      <c r="EP2308"/>
      <c r="EQ2308"/>
      <c r="ER2308"/>
      <c r="ES2308"/>
      <c r="ET2308"/>
      <c r="EU2308"/>
      <c r="EV2308"/>
      <c r="EW2308"/>
      <c r="EX2308"/>
      <c r="EY2308"/>
      <c r="EZ2308"/>
      <c r="FA2308"/>
      <c r="FB2308"/>
    </row>
    <row r="2309" spans="1:158" s="99" customFormat="1" x14ac:dyDescent="0.2">
      <c r="A2309" s="9">
        <v>4</v>
      </c>
      <c r="B2309" t="s">
        <v>74</v>
      </c>
      <c r="C2309" t="s">
        <v>168</v>
      </c>
      <c r="D2309" s="9">
        <v>1</v>
      </c>
      <c r="E2309" s="9">
        <v>1</v>
      </c>
      <c r="F2309" s="9">
        <v>444</v>
      </c>
      <c r="G2309" s="9">
        <v>1.4499999999999997</v>
      </c>
      <c r="H2309"/>
      <c r="I2309" s="9" t="s">
        <v>64</v>
      </c>
      <c r="J2309"/>
      <c r="K2309"/>
      <c r="L2309"/>
      <c r="M2309"/>
      <c r="N2309"/>
      <c r="O2309"/>
      <c r="P2309"/>
      <c r="Q2309"/>
      <c r="R2309"/>
      <c r="S2309"/>
      <c r="T2309"/>
      <c r="U2309"/>
      <c r="V2309"/>
      <c r="W2309"/>
      <c r="X2309"/>
      <c r="Y2309"/>
      <c r="Z2309"/>
      <c r="AA2309"/>
      <c r="AB2309"/>
      <c r="AC2309"/>
      <c r="AD2309"/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/>
      <c r="BE2309"/>
      <c r="BF2309"/>
      <c r="BG2309"/>
      <c r="BH2309"/>
      <c r="BI2309"/>
      <c r="BJ2309"/>
      <c r="BK2309"/>
      <c r="BL2309"/>
      <c r="BM2309"/>
      <c r="BN2309"/>
      <c r="BO2309"/>
      <c r="BP2309"/>
      <c r="BQ2309"/>
      <c r="BR2309"/>
      <c r="BS2309"/>
      <c r="BT2309"/>
      <c r="BU2309"/>
      <c r="BV2309"/>
      <c r="BW2309"/>
      <c r="BX2309"/>
      <c r="BY2309"/>
      <c r="BZ2309"/>
      <c r="CA2309"/>
      <c r="CB2309"/>
      <c r="CC2309"/>
      <c r="CD2309"/>
      <c r="CE2309">
        <v>0.6</v>
      </c>
      <c r="CF2309"/>
      <c r="CG2309">
        <v>0.7</v>
      </c>
      <c r="CH2309"/>
      <c r="CI2309"/>
      <c r="CJ2309"/>
      <c r="CK2309"/>
      <c r="CL2309"/>
      <c r="CM2309"/>
      <c r="CN2309"/>
      <c r="CO2309"/>
      <c r="CP2309"/>
      <c r="CQ2309"/>
      <c r="CR2309"/>
      <c r="CS2309"/>
      <c r="CT2309">
        <v>0.15</v>
      </c>
      <c r="CU2309"/>
      <c r="CV2309"/>
      <c r="CW2309"/>
      <c r="CX2309"/>
      <c r="CY2309"/>
      <c r="CZ2309"/>
      <c r="DA2309"/>
      <c r="DB2309"/>
      <c r="DC2309"/>
      <c r="DD2309"/>
      <c r="DE2309"/>
      <c r="DF2309"/>
      <c r="DG2309"/>
      <c r="DH2309"/>
      <c r="DI2309"/>
      <c r="DJ2309"/>
      <c r="DK2309"/>
      <c r="DL2309"/>
      <c r="DM2309"/>
      <c r="DN2309"/>
      <c r="DO2309"/>
      <c r="DP2309"/>
      <c r="DQ2309"/>
      <c r="DR2309"/>
      <c r="DS2309"/>
      <c r="DT2309"/>
      <c r="DU2309"/>
      <c r="DV2309"/>
      <c r="DW2309"/>
      <c r="DX2309"/>
      <c r="DY2309"/>
      <c r="DZ2309"/>
      <c r="EA2309"/>
      <c r="EB2309"/>
      <c r="EC2309"/>
      <c r="ED2309"/>
      <c r="EE2309"/>
      <c r="EF2309"/>
      <c r="EG2309"/>
      <c r="EH2309"/>
      <c r="EI2309"/>
      <c r="EJ2309"/>
      <c r="EK2309"/>
      <c r="EL2309"/>
      <c r="EM2309"/>
      <c r="EN2309"/>
      <c r="EO2309"/>
      <c r="EP2309"/>
      <c r="EQ2309"/>
      <c r="ER2309"/>
      <c r="ES2309"/>
      <c r="ET2309"/>
      <c r="EU2309"/>
      <c r="EV2309"/>
      <c r="EW2309"/>
      <c r="EX2309"/>
      <c r="EY2309"/>
      <c r="EZ2309"/>
      <c r="FA2309"/>
      <c r="FB2309"/>
    </row>
    <row r="2310" spans="1:158" x14ac:dyDescent="0.2">
      <c r="A2310" s="9">
        <v>15</v>
      </c>
      <c r="B2310" t="s">
        <v>111</v>
      </c>
      <c r="C2310" t="s">
        <v>169</v>
      </c>
      <c r="D2310" s="9">
        <v>4</v>
      </c>
      <c r="E2310" s="9">
        <v>6</v>
      </c>
      <c r="F2310" s="9">
        <v>232</v>
      </c>
      <c r="G2310" s="9">
        <v>1.4999999999999998</v>
      </c>
      <c r="I2310" s="9" t="s">
        <v>64</v>
      </c>
      <c r="J2310">
        <v>0.255</v>
      </c>
      <c r="K2310">
        <v>1.125</v>
      </c>
      <c r="P2310">
        <v>1.4999999999999999E-2</v>
      </c>
      <c r="AN2310">
        <v>0.10500000000000001</v>
      </c>
    </row>
    <row r="2311" spans="1:158" x14ac:dyDescent="0.2">
      <c r="A2311" s="9">
        <v>4</v>
      </c>
      <c r="B2311" t="s">
        <v>48</v>
      </c>
      <c r="C2311" t="s">
        <v>170</v>
      </c>
      <c r="D2311" s="9">
        <v>5</v>
      </c>
      <c r="E2311" s="9">
        <v>6</v>
      </c>
      <c r="F2311" s="9">
        <v>105</v>
      </c>
      <c r="G2311" s="9">
        <v>1.4999999999999998</v>
      </c>
      <c r="I2311" s="9" t="s">
        <v>77</v>
      </c>
      <c r="J2311">
        <v>0.44999999999999996</v>
      </c>
      <c r="K2311">
        <v>1.0499999999999998</v>
      </c>
    </row>
    <row r="2312" spans="1:158" x14ac:dyDescent="0.2">
      <c r="A2312" s="9">
        <v>30</v>
      </c>
      <c r="B2312" t="s">
        <v>111</v>
      </c>
      <c r="C2312" t="s">
        <v>169</v>
      </c>
      <c r="D2312" s="9">
        <v>4</v>
      </c>
      <c r="E2312" s="9">
        <v>6</v>
      </c>
      <c r="F2312" s="9">
        <v>250</v>
      </c>
      <c r="G2312" s="9">
        <v>1.5</v>
      </c>
      <c r="I2312" s="9" t="s">
        <v>64</v>
      </c>
      <c r="J2312">
        <v>0.67500000000000004</v>
      </c>
      <c r="K2312">
        <v>0.75</v>
      </c>
      <c r="M2312">
        <v>7.5000000000000002E-4</v>
      </c>
      <c r="P2312">
        <v>7.5000000000000002E-4</v>
      </c>
      <c r="AN2312">
        <v>7.350000000000001E-2</v>
      </c>
    </row>
    <row r="2313" spans="1:158" x14ac:dyDescent="0.2">
      <c r="A2313" s="9">
        <v>3</v>
      </c>
      <c r="B2313" t="s">
        <v>111</v>
      </c>
      <c r="C2313" t="s">
        <v>170</v>
      </c>
      <c r="D2313" s="9">
        <v>5</v>
      </c>
      <c r="E2313" s="9">
        <v>6</v>
      </c>
      <c r="F2313" s="9">
        <v>94</v>
      </c>
      <c r="G2313" s="9">
        <v>1.5</v>
      </c>
      <c r="I2313" s="9" t="s">
        <v>77</v>
      </c>
      <c r="J2313">
        <v>1.0499999999999998</v>
      </c>
      <c r="K2313">
        <v>0.30000000000000004</v>
      </c>
      <c r="N2313">
        <v>0.15000000000000002</v>
      </c>
    </row>
    <row r="2314" spans="1:158" s="55" customFormat="1" x14ac:dyDescent="0.2">
      <c r="A2314" s="9">
        <v>2</v>
      </c>
      <c r="B2314" t="s">
        <v>74</v>
      </c>
      <c r="C2314" t="s">
        <v>170</v>
      </c>
      <c r="D2314" s="9">
        <v>5</v>
      </c>
      <c r="E2314" s="9">
        <v>4</v>
      </c>
      <c r="F2314" s="9">
        <v>345</v>
      </c>
      <c r="G2314" s="9">
        <v>1.5</v>
      </c>
      <c r="H2314"/>
      <c r="I2314" s="9" t="s">
        <v>64</v>
      </c>
      <c r="J2314"/>
      <c r="K2314"/>
      <c r="L2314"/>
      <c r="M2314"/>
      <c r="N2314"/>
      <c r="O2314"/>
      <c r="P2314"/>
      <c r="Q2314"/>
      <c r="R2314"/>
      <c r="S2314"/>
      <c r="T2314"/>
      <c r="U2314"/>
      <c r="V2314"/>
      <c r="W2314"/>
      <c r="X2314"/>
      <c r="Y2314"/>
      <c r="Z2314"/>
      <c r="AA2314"/>
      <c r="AB2314"/>
      <c r="AC2314"/>
      <c r="AD2314"/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/>
      <c r="BE2314"/>
      <c r="BF2314"/>
      <c r="BG2314"/>
      <c r="BH2314"/>
      <c r="BI2314"/>
      <c r="BJ2314"/>
      <c r="BK2314"/>
      <c r="BL2314"/>
      <c r="BM2314"/>
      <c r="BN2314"/>
      <c r="BO2314"/>
      <c r="BP2314"/>
      <c r="BQ2314"/>
      <c r="BR2314"/>
      <c r="BS2314"/>
      <c r="BT2314"/>
      <c r="BU2314"/>
      <c r="BV2314"/>
      <c r="BW2314"/>
      <c r="BX2314"/>
      <c r="BY2314"/>
      <c r="BZ2314"/>
      <c r="CA2314"/>
      <c r="CB2314"/>
      <c r="CC2314">
        <v>0.9</v>
      </c>
      <c r="CD2314"/>
      <c r="CE2314"/>
      <c r="CF2314"/>
      <c r="CG2314">
        <v>0.6</v>
      </c>
      <c r="CH2314"/>
      <c r="CI2314"/>
      <c r="CJ2314"/>
      <c r="CK2314"/>
      <c r="CL2314"/>
      <c r="CM2314"/>
      <c r="CN2314"/>
      <c r="CO2314"/>
      <c r="CP2314"/>
      <c r="CQ2314"/>
      <c r="CR2314"/>
      <c r="CS2314"/>
      <c r="CT2314"/>
      <c r="CU2314"/>
      <c r="CV2314"/>
      <c r="CW2314"/>
      <c r="CX2314"/>
      <c r="CY2314"/>
      <c r="CZ2314"/>
      <c r="DA2314"/>
      <c r="DB2314"/>
      <c r="DC2314"/>
      <c r="DD2314"/>
      <c r="DE2314"/>
      <c r="DF2314"/>
      <c r="DG2314"/>
      <c r="DH2314"/>
      <c r="DI2314"/>
      <c r="DJ2314"/>
      <c r="DK2314"/>
      <c r="DL2314"/>
      <c r="DM2314"/>
      <c r="DN2314"/>
      <c r="DO2314"/>
      <c r="DP2314"/>
      <c r="DQ2314"/>
      <c r="DR2314"/>
      <c r="DS2314"/>
      <c r="DT2314"/>
      <c r="DU2314"/>
      <c r="DV2314"/>
      <c r="DW2314"/>
      <c r="DX2314"/>
      <c r="DY2314"/>
      <c r="DZ2314"/>
      <c r="EA2314"/>
      <c r="EB2314"/>
      <c r="EC2314"/>
      <c r="ED2314"/>
      <c r="EE2314"/>
      <c r="EF2314"/>
      <c r="EG2314"/>
      <c r="EH2314"/>
      <c r="EI2314"/>
      <c r="EJ2314"/>
      <c r="EK2314"/>
      <c r="EL2314"/>
      <c r="EM2314"/>
      <c r="EN2314"/>
      <c r="EO2314"/>
      <c r="EP2314"/>
      <c r="EQ2314"/>
      <c r="ER2314"/>
      <c r="ES2314"/>
      <c r="ET2314"/>
      <c r="EU2314"/>
      <c r="EV2314"/>
      <c r="EW2314"/>
      <c r="EX2314"/>
      <c r="EY2314"/>
      <c r="EZ2314"/>
      <c r="FA2314"/>
      <c r="FB2314"/>
    </row>
    <row r="2315" spans="1:158" s="55" customFormat="1" x14ac:dyDescent="0.2">
      <c r="A2315" s="9">
        <v>2</v>
      </c>
      <c r="B2315" t="s">
        <v>74</v>
      </c>
      <c r="C2315" t="s">
        <v>173</v>
      </c>
      <c r="D2315" s="9">
        <v>6</v>
      </c>
      <c r="E2315" s="9">
        <v>5</v>
      </c>
      <c r="F2315" s="9">
        <v>455</v>
      </c>
      <c r="G2315" s="9">
        <v>1.5</v>
      </c>
      <c r="H2315"/>
      <c r="I2315" s="9" t="s">
        <v>64</v>
      </c>
      <c r="J2315"/>
      <c r="K2315"/>
      <c r="L2315"/>
      <c r="M2315"/>
      <c r="N2315"/>
      <c r="O2315"/>
      <c r="P2315"/>
      <c r="Q2315"/>
      <c r="R2315"/>
      <c r="S2315"/>
      <c r="T2315"/>
      <c r="U2315"/>
      <c r="V2315"/>
      <c r="W2315"/>
      <c r="X2315"/>
      <c r="Y2315"/>
      <c r="Z2315"/>
      <c r="AA2315"/>
      <c r="AB2315"/>
      <c r="AC2315"/>
      <c r="AD2315"/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/>
      <c r="BE2315"/>
      <c r="BF2315"/>
      <c r="BG2315"/>
      <c r="BH2315"/>
      <c r="BI2315"/>
      <c r="BJ2315"/>
      <c r="BK2315"/>
      <c r="BL2315"/>
      <c r="BM2315"/>
      <c r="BN2315"/>
      <c r="BO2315"/>
      <c r="BP2315"/>
      <c r="BQ2315"/>
      <c r="BR2315"/>
      <c r="BS2315"/>
      <c r="BT2315"/>
      <c r="BU2315"/>
      <c r="BV2315"/>
      <c r="BW2315"/>
      <c r="BX2315"/>
      <c r="BY2315"/>
      <c r="BZ2315"/>
      <c r="CA2315"/>
      <c r="CB2315"/>
      <c r="CC2315"/>
      <c r="CD2315"/>
      <c r="CE2315"/>
      <c r="CF2315"/>
      <c r="CG2315"/>
      <c r="CH2315"/>
      <c r="CI2315"/>
      <c r="CJ2315"/>
      <c r="CK2315"/>
      <c r="CL2315"/>
      <c r="CM2315"/>
      <c r="CN2315"/>
      <c r="CO2315"/>
      <c r="CP2315"/>
      <c r="CQ2315"/>
      <c r="CR2315"/>
      <c r="CS2315"/>
      <c r="CT2315"/>
      <c r="CU2315"/>
      <c r="CV2315"/>
      <c r="CW2315"/>
      <c r="CX2315"/>
      <c r="CY2315"/>
      <c r="CZ2315"/>
      <c r="DA2315"/>
      <c r="DB2315"/>
      <c r="DC2315">
        <v>1.5</v>
      </c>
      <c r="DD2315"/>
      <c r="DE2315"/>
      <c r="DF2315"/>
      <c r="DG2315"/>
      <c r="DH2315"/>
      <c r="DI2315"/>
      <c r="DJ2315"/>
      <c r="DK2315"/>
      <c r="DL2315"/>
      <c r="DM2315"/>
      <c r="DN2315"/>
      <c r="DO2315"/>
      <c r="DP2315"/>
      <c r="DQ2315"/>
      <c r="DR2315"/>
      <c r="DS2315"/>
      <c r="DT2315"/>
      <c r="DU2315"/>
      <c r="DV2315"/>
      <c r="DW2315"/>
      <c r="DX2315"/>
      <c r="DY2315"/>
      <c r="DZ2315"/>
      <c r="EA2315"/>
      <c r="EB2315"/>
      <c r="EC2315"/>
      <c r="ED2315"/>
      <c r="EE2315"/>
      <c r="EF2315"/>
      <c r="EG2315"/>
      <c r="EH2315"/>
      <c r="EI2315"/>
      <c r="EJ2315"/>
      <c r="EK2315"/>
      <c r="EL2315"/>
      <c r="EM2315"/>
      <c r="EN2315"/>
      <c r="EO2315"/>
      <c r="EP2315"/>
      <c r="EQ2315"/>
      <c r="ER2315"/>
      <c r="ES2315"/>
      <c r="ET2315"/>
      <c r="EU2315"/>
      <c r="EV2315"/>
      <c r="EW2315"/>
      <c r="EX2315"/>
      <c r="EY2315"/>
      <c r="EZ2315"/>
      <c r="FA2315"/>
      <c r="FB2315"/>
    </row>
    <row r="2316" spans="1:158" x14ac:dyDescent="0.2">
      <c r="A2316" s="9">
        <v>10</v>
      </c>
      <c r="B2316" t="s">
        <v>111</v>
      </c>
      <c r="C2316" t="s">
        <v>169</v>
      </c>
      <c r="D2316" s="9">
        <v>4</v>
      </c>
      <c r="E2316" s="9">
        <v>6</v>
      </c>
      <c r="F2316" s="9">
        <v>205</v>
      </c>
      <c r="G2316" s="9">
        <v>1.5000000000000002</v>
      </c>
      <c r="I2316" s="9" t="s">
        <v>64</v>
      </c>
      <c r="J2316">
        <v>0.60000000000000009</v>
      </c>
      <c r="K2316">
        <v>0.78</v>
      </c>
      <c r="O2316">
        <v>7.5000000000000002E-4</v>
      </c>
      <c r="P2316">
        <v>2.8499999999999998E-2</v>
      </c>
      <c r="AN2316">
        <v>0.09</v>
      </c>
      <c r="AO2316">
        <v>7.5000000000000002E-4</v>
      </c>
    </row>
    <row r="2317" spans="1:158" x14ac:dyDescent="0.2">
      <c r="A2317" s="9">
        <v>1</v>
      </c>
      <c r="B2317" t="s">
        <v>65</v>
      </c>
      <c r="C2317" t="s">
        <v>170</v>
      </c>
      <c r="D2317" s="9">
        <v>5</v>
      </c>
      <c r="E2317" s="9">
        <v>4</v>
      </c>
      <c r="F2317" s="9">
        <v>670</v>
      </c>
      <c r="G2317" s="9">
        <v>1.5049999999999999</v>
      </c>
      <c r="I2317" s="9" t="s">
        <v>64</v>
      </c>
      <c r="AI2317">
        <v>5.0000000000000001E-3</v>
      </c>
      <c r="CE2317">
        <v>1.5</v>
      </c>
    </row>
    <row r="2318" spans="1:158" x14ac:dyDescent="0.2">
      <c r="A2318" s="9">
        <v>38</v>
      </c>
      <c r="B2318" t="s">
        <v>111</v>
      </c>
      <c r="C2318" t="s">
        <v>169</v>
      </c>
      <c r="D2318" s="9">
        <v>4</v>
      </c>
      <c r="E2318" s="9">
        <v>6</v>
      </c>
      <c r="F2318" s="9">
        <v>228</v>
      </c>
      <c r="G2318" s="9">
        <v>1.9999999999999998</v>
      </c>
      <c r="I2318" s="9" t="s">
        <v>64</v>
      </c>
      <c r="J2318">
        <v>1.1599999999999999</v>
      </c>
      <c r="K2318">
        <v>0.72</v>
      </c>
      <c r="P2318">
        <v>1E-3</v>
      </c>
      <c r="T2318">
        <v>1E-3</v>
      </c>
      <c r="AK2318">
        <v>2E-3</v>
      </c>
      <c r="AN2318">
        <v>0.11600000000000001</v>
      </c>
    </row>
    <row r="2319" spans="1:158" x14ac:dyDescent="0.2">
      <c r="A2319" s="9">
        <v>3</v>
      </c>
      <c r="B2319" t="s">
        <v>240</v>
      </c>
      <c r="C2319" t="s">
        <v>169</v>
      </c>
      <c r="D2319" s="9">
        <v>4</v>
      </c>
      <c r="E2319" s="9">
        <v>5</v>
      </c>
      <c r="F2319" s="9">
        <v>205</v>
      </c>
      <c r="G2319" s="9">
        <v>2</v>
      </c>
      <c r="I2319" s="9" t="s">
        <v>64</v>
      </c>
      <c r="X2319">
        <v>0.5</v>
      </c>
      <c r="CG2319">
        <v>1.5</v>
      </c>
    </row>
    <row r="2320" spans="1:158" x14ac:dyDescent="0.2">
      <c r="A2320" s="9">
        <v>4</v>
      </c>
      <c r="B2320" t="s">
        <v>240</v>
      </c>
      <c r="C2320" t="s">
        <v>169</v>
      </c>
      <c r="D2320" s="9">
        <v>4</v>
      </c>
      <c r="E2320" s="9">
        <v>6</v>
      </c>
      <c r="F2320" s="9">
        <v>255</v>
      </c>
      <c r="G2320" s="9">
        <v>2</v>
      </c>
      <c r="I2320" s="9" t="s">
        <v>64</v>
      </c>
      <c r="CI2320">
        <v>2</v>
      </c>
    </row>
    <row r="2321" spans="1:158" x14ac:dyDescent="0.2">
      <c r="A2321" s="9">
        <v>2</v>
      </c>
      <c r="B2321" t="s">
        <v>47</v>
      </c>
      <c r="C2321" t="s">
        <v>169</v>
      </c>
      <c r="D2321" s="9">
        <v>4</v>
      </c>
      <c r="E2321" s="9">
        <v>2</v>
      </c>
      <c r="F2321" s="9">
        <v>116.8</v>
      </c>
      <c r="G2321" s="9">
        <v>2</v>
      </c>
      <c r="I2321" s="9" t="s">
        <v>77</v>
      </c>
      <c r="J2321">
        <v>1.2</v>
      </c>
      <c r="X2321">
        <v>0.8</v>
      </c>
    </row>
    <row r="2322" spans="1:158" x14ac:dyDescent="0.2">
      <c r="A2322" s="9">
        <v>13</v>
      </c>
      <c r="B2322" t="s">
        <v>111</v>
      </c>
      <c r="C2322" t="s">
        <v>169</v>
      </c>
      <c r="D2322" s="9">
        <v>4</v>
      </c>
      <c r="E2322" s="9">
        <v>3</v>
      </c>
      <c r="F2322" s="9">
        <v>200</v>
      </c>
      <c r="G2322" s="9">
        <v>2</v>
      </c>
      <c r="I2322" s="9" t="s">
        <v>64</v>
      </c>
      <c r="J2322">
        <v>0.34</v>
      </c>
      <c r="K2322">
        <v>1.6</v>
      </c>
      <c r="AN2322">
        <v>5.8999999999999997E-2</v>
      </c>
      <c r="AQ2322">
        <v>1E-3</v>
      </c>
    </row>
    <row r="2323" spans="1:158" x14ac:dyDescent="0.2">
      <c r="A2323" s="9">
        <v>1</v>
      </c>
      <c r="B2323" t="s">
        <v>111</v>
      </c>
      <c r="C2323" t="s">
        <v>169</v>
      </c>
      <c r="D2323" s="9">
        <v>4</v>
      </c>
      <c r="E2323" s="9">
        <v>6</v>
      </c>
      <c r="F2323" s="9">
        <v>215</v>
      </c>
      <c r="G2323" s="9">
        <v>2</v>
      </c>
      <c r="I2323" s="9" t="s">
        <v>64</v>
      </c>
      <c r="J2323">
        <v>0.94</v>
      </c>
      <c r="K2323">
        <v>1</v>
      </c>
      <c r="P2323">
        <v>0.01</v>
      </c>
      <c r="AN2323">
        <v>0.05</v>
      </c>
    </row>
    <row r="2324" spans="1:158" x14ac:dyDescent="0.2">
      <c r="A2324" s="9">
        <v>7</v>
      </c>
      <c r="B2324" t="s">
        <v>111</v>
      </c>
      <c r="C2324" t="s">
        <v>169</v>
      </c>
      <c r="D2324" s="9">
        <v>4</v>
      </c>
      <c r="E2324" s="9">
        <v>6</v>
      </c>
      <c r="F2324" s="9">
        <v>252</v>
      </c>
      <c r="G2324" s="9">
        <v>2</v>
      </c>
      <c r="I2324" s="9" t="s">
        <v>64</v>
      </c>
      <c r="J2324">
        <v>1.2</v>
      </c>
      <c r="K2324">
        <v>0.7</v>
      </c>
      <c r="P2324">
        <v>1.4E-2</v>
      </c>
      <c r="AN2324">
        <v>0.08</v>
      </c>
      <c r="AQ2324">
        <v>6.0000000000000001E-3</v>
      </c>
    </row>
    <row r="2325" spans="1:158" x14ac:dyDescent="0.2">
      <c r="A2325" s="9">
        <v>37</v>
      </c>
      <c r="B2325" t="s">
        <v>111</v>
      </c>
      <c r="C2325" t="s">
        <v>169</v>
      </c>
      <c r="D2325" s="9">
        <v>4</v>
      </c>
      <c r="E2325" s="9">
        <v>6</v>
      </c>
      <c r="F2325" s="9">
        <v>230</v>
      </c>
      <c r="G2325" s="9">
        <v>2</v>
      </c>
      <c r="I2325" s="9" t="s">
        <v>64</v>
      </c>
      <c r="J2325">
        <v>0.94</v>
      </c>
      <c r="K2325">
        <v>0.96</v>
      </c>
      <c r="P2325">
        <v>0.01</v>
      </c>
      <c r="AL2325">
        <v>0.01</v>
      </c>
      <c r="AN2325">
        <v>0.08</v>
      </c>
    </row>
    <row r="2326" spans="1:158" x14ac:dyDescent="0.2">
      <c r="A2326" s="9">
        <v>3</v>
      </c>
      <c r="B2326" t="s">
        <v>179</v>
      </c>
      <c r="C2326" t="s">
        <v>169</v>
      </c>
      <c r="D2326" s="9">
        <v>4</v>
      </c>
      <c r="E2326" s="9">
        <v>1</v>
      </c>
      <c r="F2326" s="9">
        <v>227</v>
      </c>
      <c r="G2326" s="9">
        <v>2</v>
      </c>
      <c r="I2326" s="9" t="s">
        <v>64</v>
      </c>
      <c r="J2326">
        <v>0.6</v>
      </c>
      <c r="K2326">
        <v>1.26</v>
      </c>
      <c r="M2326">
        <v>0.02</v>
      </c>
      <c r="S2326">
        <v>0.1</v>
      </c>
      <c r="AN2326">
        <v>0.02</v>
      </c>
    </row>
    <row r="2327" spans="1:158" x14ac:dyDescent="0.2">
      <c r="A2327" s="11">
        <v>5</v>
      </c>
      <c r="B2327" s="100" t="s">
        <v>96</v>
      </c>
      <c r="C2327" s="100" t="s">
        <v>169</v>
      </c>
      <c r="D2327" s="9">
        <v>4</v>
      </c>
      <c r="E2327" s="11">
        <v>6</v>
      </c>
      <c r="F2327" s="11">
        <v>105</v>
      </c>
      <c r="G2327" s="11">
        <v>2</v>
      </c>
      <c r="H2327" s="100"/>
      <c r="I2327" s="11" t="s">
        <v>64</v>
      </c>
      <c r="J2327" s="100"/>
      <c r="K2327" s="100"/>
      <c r="L2327" s="100"/>
      <c r="M2327" s="100"/>
      <c r="N2327" s="100"/>
      <c r="O2327" s="100"/>
      <c r="P2327" s="100"/>
      <c r="Q2327" s="100"/>
      <c r="R2327" s="100"/>
      <c r="S2327" s="100"/>
      <c r="T2327" s="100"/>
      <c r="U2327" s="100"/>
      <c r="V2327" s="100"/>
      <c r="W2327" s="100"/>
      <c r="X2327" s="100"/>
      <c r="Y2327" s="100"/>
      <c r="Z2327" s="100"/>
      <c r="AA2327" s="100"/>
      <c r="AB2327" s="100"/>
      <c r="AC2327" s="100"/>
      <c r="AD2327" s="100"/>
      <c r="AE2327" s="100"/>
      <c r="AF2327" s="100"/>
      <c r="AG2327" s="100"/>
      <c r="AH2327" s="100"/>
      <c r="AI2327" s="100"/>
      <c r="AJ2327" s="100"/>
      <c r="AK2327" s="100"/>
      <c r="AL2327" s="100"/>
      <c r="AM2327" s="100"/>
      <c r="AN2327" s="100"/>
      <c r="AO2327" s="100"/>
      <c r="AP2327" s="100"/>
      <c r="AQ2327" s="100"/>
      <c r="AR2327" s="100"/>
      <c r="AS2327" s="100"/>
      <c r="AT2327" s="100"/>
      <c r="AU2327" s="100"/>
      <c r="AV2327" s="100"/>
      <c r="AW2327" s="100"/>
      <c r="AX2327" s="100"/>
      <c r="AY2327" s="100"/>
      <c r="AZ2327" s="100"/>
      <c r="BA2327" s="100"/>
      <c r="BB2327" s="100"/>
      <c r="BC2327" s="100"/>
      <c r="BD2327" s="100"/>
      <c r="BE2327" s="100"/>
      <c r="BF2327" s="100"/>
      <c r="BG2327" s="100"/>
      <c r="BH2327" s="100"/>
      <c r="BI2327" s="100"/>
      <c r="BJ2327" s="100"/>
      <c r="BK2327" s="100"/>
      <c r="BL2327" s="100"/>
      <c r="BM2327" s="100"/>
      <c r="BN2327" s="100"/>
      <c r="BO2327" s="100"/>
      <c r="BP2327" s="100"/>
      <c r="BQ2327" s="100"/>
      <c r="BR2327" s="100"/>
      <c r="BS2327" s="100"/>
      <c r="BT2327" s="100"/>
      <c r="BU2327" s="100"/>
      <c r="BV2327" s="100"/>
      <c r="BW2327" s="100"/>
      <c r="BX2327" s="100"/>
      <c r="BY2327" s="100"/>
      <c r="BZ2327" s="100"/>
      <c r="CA2327" s="100"/>
      <c r="CB2327" s="100"/>
      <c r="CC2327" s="100"/>
      <c r="CD2327" s="100"/>
      <c r="CE2327" s="100"/>
      <c r="CF2327" s="100"/>
      <c r="CG2327" s="100"/>
      <c r="CH2327" s="100"/>
      <c r="CI2327" s="100"/>
      <c r="CJ2327" s="100"/>
      <c r="CK2327" s="100"/>
      <c r="CL2327" s="100"/>
      <c r="CM2327" s="100"/>
      <c r="CN2327" s="100"/>
      <c r="CO2327" s="100"/>
      <c r="CP2327" s="100"/>
      <c r="CQ2327" s="100"/>
      <c r="CR2327" s="100"/>
      <c r="CS2327" s="100"/>
      <c r="CT2327" s="100"/>
      <c r="CU2327" s="100"/>
      <c r="CV2327" s="100">
        <v>2</v>
      </c>
      <c r="CW2327" s="100"/>
      <c r="CX2327" s="100"/>
      <c r="CY2327" s="100"/>
      <c r="CZ2327" s="100"/>
      <c r="DA2327" s="100"/>
      <c r="DB2327" s="100"/>
      <c r="DC2327" s="100"/>
      <c r="DD2327" s="100"/>
      <c r="DE2327" s="100"/>
      <c r="DF2327" s="100"/>
      <c r="DG2327" s="100"/>
      <c r="DH2327" s="100"/>
      <c r="DI2327" s="100"/>
      <c r="DJ2327" s="100"/>
      <c r="DK2327" s="100"/>
      <c r="DL2327" s="100"/>
      <c r="DM2327" s="100"/>
      <c r="DN2327" s="100"/>
      <c r="DO2327" s="100"/>
      <c r="DP2327" s="100"/>
      <c r="DQ2327" s="100"/>
      <c r="DR2327" s="100"/>
      <c r="DS2327" s="100"/>
      <c r="DT2327" s="100"/>
      <c r="DU2327" s="100"/>
      <c r="DV2327" s="100"/>
      <c r="DW2327" s="100"/>
      <c r="DX2327" s="100"/>
      <c r="DY2327" s="100"/>
      <c r="DZ2327" s="100"/>
      <c r="EA2327" s="100"/>
      <c r="EB2327" s="100"/>
      <c r="EC2327" s="100"/>
      <c r="ED2327" s="100"/>
      <c r="EE2327" s="100"/>
      <c r="EF2327" s="100"/>
      <c r="EG2327" s="100"/>
      <c r="EH2327" s="100"/>
      <c r="EI2327" s="100"/>
      <c r="EJ2327" s="100"/>
      <c r="EK2327" s="100"/>
      <c r="EL2327" s="100"/>
      <c r="EM2327" s="100"/>
      <c r="EN2327" s="100"/>
      <c r="EO2327" s="100"/>
      <c r="EP2327" s="100"/>
      <c r="EQ2327" s="100"/>
      <c r="ER2327" s="100"/>
      <c r="ES2327" s="100"/>
      <c r="ET2327" s="100"/>
      <c r="EU2327" s="100"/>
      <c r="EV2327" s="100"/>
      <c r="EW2327" s="100"/>
      <c r="EX2327" s="100"/>
      <c r="EY2327" s="100"/>
      <c r="EZ2327" s="100"/>
      <c r="FA2327" s="100"/>
      <c r="FB2327" s="100"/>
    </row>
    <row r="2328" spans="1:158" x14ac:dyDescent="0.2">
      <c r="A2328" s="9">
        <v>2</v>
      </c>
      <c r="B2328" t="s">
        <v>65</v>
      </c>
      <c r="C2328" t="s">
        <v>169</v>
      </c>
      <c r="D2328" s="9">
        <v>4</v>
      </c>
      <c r="E2328" s="9">
        <v>2</v>
      </c>
      <c r="F2328" s="9">
        <v>930</v>
      </c>
      <c r="G2328" s="9">
        <v>2</v>
      </c>
      <c r="I2328" s="9" t="s">
        <v>64</v>
      </c>
      <c r="AJ2328">
        <v>1.5</v>
      </c>
      <c r="DC2328">
        <v>0.5</v>
      </c>
    </row>
    <row r="2329" spans="1:158" x14ac:dyDescent="0.2">
      <c r="A2329" s="9">
        <v>3</v>
      </c>
      <c r="B2329" t="s">
        <v>48</v>
      </c>
      <c r="C2329" t="s">
        <v>169</v>
      </c>
      <c r="D2329" s="9">
        <v>4</v>
      </c>
      <c r="E2329" s="9">
        <v>4</v>
      </c>
      <c r="F2329" s="9">
        <v>166</v>
      </c>
      <c r="G2329" s="9">
        <v>2</v>
      </c>
      <c r="I2329" s="9" t="s">
        <v>64</v>
      </c>
      <c r="J2329">
        <v>0.7</v>
      </c>
      <c r="K2329">
        <v>1.3</v>
      </c>
    </row>
    <row r="2330" spans="1:158" x14ac:dyDescent="0.2">
      <c r="A2330" s="9">
        <v>1</v>
      </c>
      <c r="B2330" t="s">
        <v>48</v>
      </c>
      <c r="C2330" t="s">
        <v>170</v>
      </c>
      <c r="D2330" s="9">
        <v>5</v>
      </c>
      <c r="E2330" s="9">
        <v>5</v>
      </c>
      <c r="F2330" s="9">
        <v>330</v>
      </c>
      <c r="G2330" s="9">
        <v>2</v>
      </c>
      <c r="I2330" s="9" t="s">
        <v>64</v>
      </c>
      <c r="J2330">
        <v>1.6</v>
      </c>
      <c r="K2330">
        <v>0.4</v>
      </c>
    </row>
    <row r="2331" spans="1:158" x14ac:dyDescent="0.2">
      <c r="A2331" s="9">
        <v>2</v>
      </c>
      <c r="B2331" t="s">
        <v>48</v>
      </c>
      <c r="C2331" t="s">
        <v>170</v>
      </c>
      <c r="D2331" s="9">
        <v>5</v>
      </c>
      <c r="E2331" s="9">
        <v>6</v>
      </c>
      <c r="F2331" s="9">
        <v>11.7</v>
      </c>
      <c r="G2331" s="9">
        <v>2</v>
      </c>
      <c r="I2331" s="9" t="s">
        <v>77</v>
      </c>
      <c r="J2331">
        <v>0.54</v>
      </c>
      <c r="K2331">
        <v>1.4</v>
      </c>
      <c r="N2331">
        <v>0.06</v>
      </c>
    </row>
    <row r="2332" spans="1:158" x14ac:dyDescent="0.2">
      <c r="A2332" s="9">
        <v>1</v>
      </c>
      <c r="B2332" t="s">
        <v>76</v>
      </c>
      <c r="C2332" t="s">
        <v>168</v>
      </c>
      <c r="D2332" s="9">
        <v>1</v>
      </c>
      <c r="E2332" s="9">
        <v>1</v>
      </c>
      <c r="F2332" s="9">
        <v>238</v>
      </c>
      <c r="G2332" s="9">
        <v>2</v>
      </c>
      <c r="I2332" s="9" t="s">
        <v>64</v>
      </c>
      <c r="DC2332">
        <v>2</v>
      </c>
    </row>
    <row r="2333" spans="1:158" s="100" customFormat="1" x14ac:dyDescent="0.2">
      <c r="A2333" s="9">
        <v>1</v>
      </c>
      <c r="B2333" t="s">
        <v>78</v>
      </c>
      <c r="C2333" t="s">
        <v>169</v>
      </c>
      <c r="D2333" s="9">
        <v>4</v>
      </c>
      <c r="E2333" s="9">
        <v>3</v>
      </c>
      <c r="F2333" s="9">
        <v>345</v>
      </c>
      <c r="G2333" s="9">
        <v>2</v>
      </c>
      <c r="H2333"/>
      <c r="I2333" s="9" t="s">
        <v>64</v>
      </c>
      <c r="J2333"/>
      <c r="K2333"/>
      <c r="L2333"/>
      <c r="M2333"/>
      <c r="N2333"/>
      <c r="O2333"/>
      <c r="P2333"/>
      <c r="Q2333"/>
      <c r="R2333"/>
      <c r="S2333"/>
      <c r="T2333"/>
      <c r="U2333"/>
      <c r="V2333"/>
      <c r="W2333"/>
      <c r="X2333"/>
      <c r="Y2333"/>
      <c r="Z2333"/>
      <c r="AA2333"/>
      <c r="AB2333"/>
      <c r="AC2333"/>
      <c r="AD2333"/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/>
      <c r="BE2333"/>
      <c r="BF2333"/>
      <c r="BG2333"/>
      <c r="BH2333"/>
      <c r="BI2333"/>
      <c r="BJ2333"/>
      <c r="BK2333"/>
      <c r="BL2333"/>
      <c r="BM2333"/>
      <c r="BN2333"/>
      <c r="BO2333"/>
      <c r="BP2333"/>
      <c r="BQ2333"/>
      <c r="BR2333"/>
      <c r="BS2333"/>
      <c r="BT2333"/>
      <c r="BU2333"/>
      <c r="BV2333"/>
      <c r="BW2333">
        <v>2</v>
      </c>
      <c r="BX2333"/>
      <c r="BY2333"/>
      <c r="BZ2333"/>
      <c r="CA2333"/>
      <c r="CB2333"/>
      <c r="CC2333"/>
      <c r="CD2333"/>
      <c r="CE2333"/>
      <c r="CF2333"/>
      <c r="CG2333"/>
      <c r="CH2333"/>
      <c r="CI2333"/>
      <c r="CJ2333"/>
      <c r="CK2333"/>
      <c r="CL2333"/>
      <c r="CM2333"/>
      <c r="CN2333"/>
      <c r="CO2333"/>
      <c r="CP2333"/>
      <c r="CQ2333"/>
      <c r="CR2333"/>
      <c r="CS2333"/>
      <c r="CT2333"/>
      <c r="CU2333"/>
      <c r="CV2333"/>
      <c r="CW2333"/>
      <c r="CX2333"/>
      <c r="CY2333"/>
      <c r="CZ2333"/>
      <c r="DA2333"/>
      <c r="DB2333"/>
      <c r="DC2333"/>
      <c r="DD2333"/>
      <c r="DE2333"/>
      <c r="DF2333"/>
      <c r="DG2333"/>
      <c r="DH2333"/>
      <c r="DI2333"/>
      <c r="DJ2333"/>
      <c r="DK2333"/>
      <c r="DL2333"/>
      <c r="DM2333"/>
      <c r="DN2333"/>
      <c r="DO2333"/>
      <c r="DP2333"/>
      <c r="DQ2333"/>
      <c r="DR2333"/>
      <c r="DS2333"/>
      <c r="DT2333"/>
      <c r="DU2333"/>
      <c r="DV2333"/>
      <c r="DW2333"/>
      <c r="DX2333"/>
      <c r="DY2333"/>
      <c r="DZ2333"/>
      <c r="EA2333"/>
      <c r="EB2333"/>
      <c r="EC2333"/>
      <c r="ED2333"/>
      <c r="EE2333"/>
      <c r="EF2333"/>
      <c r="EG2333"/>
      <c r="EH2333"/>
      <c r="EI2333"/>
      <c r="EJ2333"/>
      <c r="EK2333"/>
      <c r="EL2333"/>
      <c r="EM2333"/>
      <c r="EN2333"/>
      <c r="EO2333"/>
      <c r="EP2333"/>
      <c r="EQ2333"/>
      <c r="ER2333"/>
      <c r="ES2333"/>
      <c r="ET2333"/>
      <c r="EU2333"/>
      <c r="EV2333"/>
      <c r="EW2333"/>
      <c r="EX2333"/>
      <c r="EY2333"/>
      <c r="EZ2333"/>
      <c r="FA2333"/>
      <c r="FB2333"/>
    </row>
    <row r="2334" spans="1:158" x14ac:dyDescent="0.2">
      <c r="A2334" s="9">
        <v>2</v>
      </c>
      <c r="B2334" t="s">
        <v>47</v>
      </c>
      <c r="C2334" t="s">
        <v>169</v>
      </c>
      <c r="D2334" s="9">
        <v>4</v>
      </c>
      <c r="E2334" s="9">
        <v>6</v>
      </c>
      <c r="F2334" s="9">
        <v>151</v>
      </c>
      <c r="G2334" s="9">
        <v>2.1019999999999999</v>
      </c>
      <c r="I2334" s="9" t="s">
        <v>64</v>
      </c>
      <c r="AB2334">
        <v>0.1</v>
      </c>
      <c r="CH2334">
        <v>2E-3</v>
      </c>
      <c r="DC2334">
        <v>2</v>
      </c>
    </row>
    <row r="2335" spans="1:158" x14ac:dyDescent="0.2">
      <c r="A2335" s="9">
        <v>11</v>
      </c>
      <c r="B2335" t="s">
        <v>111</v>
      </c>
      <c r="C2335" t="s">
        <v>169</v>
      </c>
      <c r="D2335" s="9">
        <v>4</v>
      </c>
      <c r="E2335" s="9">
        <v>6</v>
      </c>
      <c r="F2335" s="9">
        <v>230</v>
      </c>
      <c r="G2335" s="9">
        <v>2.5</v>
      </c>
      <c r="I2335" s="9" t="s">
        <v>64</v>
      </c>
      <c r="J2335">
        <v>0.82500000000000007</v>
      </c>
      <c r="K2335">
        <v>1.5</v>
      </c>
      <c r="L2335">
        <v>2.5000000000000001E-2</v>
      </c>
      <c r="P2335">
        <v>2.5000000000000001E-2</v>
      </c>
      <c r="AN2335">
        <v>0.125</v>
      </c>
    </row>
    <row r="2336" spans="1:158" x14ac:dyDescent="0.2">
      <c r="A2336" s="9">
        <v>1</v>
      </c>
      <c r="B2336" t="s">
        <v>48</v>
      </c>
      <c r="C2336" t="s">
        <v>170</v>
      </c>
      <c r="D2336" s="9">
        <v>5</v>
      </c>
      <c r="E2336" s="9">
        <v>6</v>
      </c>
      <c r="F2336" s="9">
        <v>102.7</v>
      </c>
      <c r="G2336" s="9">
        <v>2.5</v>
      </c>
      <c r="I2336" s="9" t="s">
        <v>77</v>
      </c>
      <c r="J2336">
        <v>0.625</v>
      </c>
      <c r="K2336">
        <v>1.75</v>
      </c>
      <c r="M2336">
        <v>0.05</v>
      </c>
      <c r="N2336">
        <v>7.4999999999999997E-2</v>
      </c>
    </row>
    <row r="2337" spans="1:158" x14ac:dyDescent="0.2">
      <c r="A2337" s="9">
        <v>2</v>
      </c>
      <c r="B2337" t="s">
        <v>240</v>
      </c>
      <c r="C2337" t="s">
        <v>169</v>
      </c>
      <c r="D2337" s="9">
        <v>4</v>
      </c>
      <c r="E2337" s="9">
        <v>4</v>
      </c>
      <c r="F2337" s="9">
        <v>210</v>
      </c>
      <c r="G2337" s="9">
        <v>2.6</v>
      </c>
      <c r="I2337" s="9" t="s">
        <v>64</v>
      </c>
      <c r="AJ2337">
        <v>2.5</v>
      </c>
      <c r="CG2337">
        <v>0.1</v>
      </c>
    </row>
    <row r="2338" spans="1:158" s="55" customFormat="1" x14ac:dyDescent="0.2">
      <c r="A2338" s="9">
        <v>3</v>
      </c>
      <c r="B2338" t="s">
        <v>74</v>
      </c>
      <c r="C2338" t="s">
        <v>170</v>
      </c>
      <c r="D2338" s="9">
        <v>5</v>
      </c>
      <c r="E2338" s="9">
        <v>5</v>
      </c>
      <c r="F2338" s="9">
        <v>287</v>
      </c>
      <c r="G2338" s="9">
        <v>2.9</v>
      </c>
      <c r="H2338"/>
      <c r="I2338" s="9" t="s">
        <v>64</v>
      </c>
      <c r="J2338"/>
      <c r="K2338"/>
      <c r="L2338"/>
      <c r="M2338"/>
      <c r="N2338"/>
      <c r="O2338"/>
      <c r="P2338"/>
      <c r="Q2338"/>
      <c r="R2338"/>
      <c r="S2338"/>
      <c r="T2338"/>
      <c r="U2338"/>
      <c r="V2338"/>
      <c r="W2338"/>
      <c r="X2338"/>
      <c r="Y2338"/>
      <c r="Z2338"/>
      <c r="AA2338"/>
      <c r="AB2338"/>
      <c r="AC2338"/>
      <c r="AD2338"/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/>
      <c r="BE2338"/>
      <c r="BF2338"/>
      <c r="BG2338"/>
      <c r="BH2338"/>
      <c r="BI2338"/>
      <c r="BJ2338"/>
      <c r="BK2338"/>
      <c r="BL2338"/>
      <c r="BM2338"/>
      <c r="BN2338"/>
      <c r="BO2338"/>
      <c r="BP2338"/>
      <c r="BQ2338"/>
      <c r="BR2338"/>
      <c r="BS2338"/>
      <c r="BT2338"/>
      <c r="BU2338"/>
      <c r="BV2338"/>
      <c r="BW2338"/>
      <c r="BX2338"/>
      <c r="BY2338"/>
      <c r="BZ2338"/>
      <c r="CA2338"/>
      <c r="CB2338"/>
      <c r="CC2338"/>
      <c r="CD2338"/>
      <c r="CE2338"/>
      <c r="CF2338"/>
      <c r="CG2338">
        <v>2</v>
      </c>
      <c r="CH2338"/>
      <c r="CI2338"/>
      <c r="CJ2338"/>
      <c r="CK2338"/>
      <c r="CL2338"/>
      <c r="CM2338"/>
      <c r="CN2338"/>
      <c r="CO2338"/>
      <c r="CP2338"/>
      <c r="CQ2338"/>
      <c r="CR2338"/>
      <c r="CS2338"/>
      <c r="CT2338"/>
      <c r="CU2338"/>
      <c r="CV2338"/>
      <c r="CW2338"/>
      <c r="CX2338"/>
      <c r="CY2338"/>
      <c r="CZ2338"/>
      <c r="DA2338"/>
      <c r="DB2338"/>
      <c r="DC2338">
        <v>0.9</v>
      </c>
      <c r="DD2338"/>
      <c r="DE2338"/>
      <c r="DF2338"/>
      <c r="DG2338"/>
      <c r="DH2338"/>
      <c r="DI2338"/>
      <c r="DJ2338"/>
      <c r="DK2338"/>
      <c r="DL2338"/>
      <c r="DM2338"/>
      <c r="DN2338"/>
      <c r="DO2338"/>
      <c r="DP2338"/>
      <c r="DQ2338"/>
      <c r="DR2338"/>
      <c r="DS2338"/>
      <c r="DT2338"/>
      <c r="DU2338"/>
      <c r="DV2338"/>
      <c r="DW2338"/>
      <c r="DX2338"/>
      <c r="DY2338"/>
      <c r="DZ2338"/>
      <c r="EA2338"/>
      <c r="EB2338"/>
      <c r="EC2338"/>
      <c r="ED2338"/>
      <c r="EE2338"/>
      <c r="EF2338"/>
      <c r="EG2338"/>
      <c r="EH2338"/>
      <c r="EI2338"/>
      <c r="EJ2338"/>
      <c r="EK2338"/>
      <c r="EL2338"/>
      <c r="EM2338"/>
      <c r="EN2338"/>
      <c r="EO2338"/>
      <c r="EP2338"/>
      <c r="EQ2338"/>
      <c r="ER2338"/>
      <c r="ES2338"/>
      <c r="ET2338"/>
      <c r="EU2338"/>
      <c r="EV2338"/>
      <c r="EW2338"/>
      <c r="EX2338"/>
      <c r="EY2338"/>
      <c r="EZ2338"/>
      <c r="FA2338"/>
      <c r="FB2338"/>
    </row>
    <row r="2339" spans="1:158" x14ac:dyDescent="0.2">
      <c r="A2339" s="9">
        <v>5</v>
      </c>
      <c r="B2339" t="s">
        <v>48</v>
      </c>
      <c r="C2339" t="s">
        <v>170</v>
      </c>
      <c r="D2339" s="9">
        <v>5</v>
      </c>
      <c r="E2339" s="9">
        <v>5</v>
      </c>
      <c r="F2339" s="9">
        <v>279</v>
      </c>
      <c r="G2339" s="9">
        <v>2.9999999999999991</v>
      </c>
      <c r="I2339" s="9" t="s">
        <v>64</v>
      </c>
      <c r="J2339">
        <v>0.30000000000000004</v>
      </c>
      <c r="K2339">
        <v>2.13</v>
      </c>
      <c r="L2339">
        <v>0.42000000000000004</v>
      </c>
      <c r="P2339">
        <v>0.03</v>
      </c>
      <c r="S2339">
        <v>0.09</v>
      </c>
      <c r="AN2339">
        <v>0.03</v>
      </c>
    </row>
    <row r="2340" spans="1:158" x14ac:dyDescent="0.2">
      <c r="A2340" s="9">
        <v>9</v>
      </c>
      <c r="B2340" t="s">
        <v>48</v>
      </c>
      <c r="C2340" t="s">
        <v>170</v>
      </c>
      <c r="D2340" s="9">
        <v>5</v>
      </c>
      <c r="E2340" s="9">
        <v>5</v>
      </c>
      <c r="F2340" s="9">
        <v>247</v>
      </c>
      <c r="G2340" s="9">
        <v>2.9999999999999991</v>
      </c>
      <c r="I2340" s="9" t="s">
        <v>64</v>
      </c>
      <c r="J2340">
        <v>0.51</v>
      </c>
      <c r="K2340">
        <v>2.04</v>
      </c>
      <c r="L2340">
        <v>0.27</v>
      </c>
      <c r="P2340">
        <v>0.03</v>
      </c>
      <c r="S2340">
        <v>0.09</v>
      </c>
      <c r="AM2340">
        <v>0.03</v>
      </c>
      <c r="AN2340">
        <v>0.03</v>
      </c>
    </row>
    <row r="2341" spans="1:158" x14ac:dyDescent="0.2">
      <c r="A2341" s="9">
        <v>1</v>
      </c>
      <c r="B2341" t="s">
        <v>48</v>
      </c>
      <c r="C2341" t="s">
        <v>169</v>
      </c>
      <c r="D2341" s="9">
        <v>4</v>
      </c>
      <c r="E2341" s="9">
        <v>2</v>
      </c>
      <c r="F2341" s="9">
        <v>180</v>
      </c>
      <c r="G2341" s="9">
        <v>2.9999999999999996</v>
      </c>
      <c r="I2341" s="9" t="s">
        <v>64</v>
      </c>
      <c r="J2341">
        <v>0.69000000000000006</v>
      </c>
      <c r="K2341">
        <v>2.2199999999999998</v>
      </c>
      <c r="L2341">
        <v>1.4999999999999999E-2</v>
      </c>
      <c r="P2341">
        <v>1.4999999999999999E-2</v>
      </c>
      <c r="S2341">
        <v>0.03</v>
      </c>
      <c r="AN2341">
        <v>0.03</v>
      </c>
    </row>
    <row r="2342" spans="1:158" x14ac:dyDescent="0.2">
      <c r="A2342" s="9">
        <v>1</v>
      </c>
      <c r="B2342" t="s">
        <v>240</v>
      </c>
      <c r="C2342" t="s">
        <v>169</v>
      </c>
      <c r="D2342" s="9">
        <v>4</v>
      </c>
      <c r="E2342" s="9">
        <v>4</v>
      </c>
      <c r="F2342" s="9">
        <v>210</v>
      </c>
      <c r="G2342" s="9">
        <v>3</v>
      </c>
      <c r="I2342" s="9" t="s">
        <v>64</v>
      </c>
      <c r="AJ2342">
        <v>0.5</v>
      </c>
      <c r="BH2342">
        <v>2.5</v>
      </c>
    </row>
    <row r="2343" spans="1:158" x14ac:dyDescent="0.2">
      <c r="A2343" s="9">
        <v>4</v>
      </c>
      <c r="B2343" t="s">
        <v>111</v>
      </c>
      <c r="C2343" t="s">
        <v>169</v>
      </c>
      <c r="D2343" s="9">
        <v>4</v>
      </c>
      <c r="E2343" s="9">
        <v>2</v>
      </c>
      <c r="F2343" s="9">
        <v>240</v>
      </c>
      <c r="G2343" s="9">
        <v>3</v>
      </c>
      <c r="I2343" s="9" t="s">
        <v>64</v>
      </c>
      <c r="J2343">
        <v>1.1099999999999999</v>
      </c>
      <c r="K2343">
        <v>1.7399999999999998</v>
      </c>
      <c r="M2343">
        <v>1.4999999999999999E-2</v>
      </c>
      <c r="R2343">
        <v>1.4999999999999999E-2</v>
      </c>
      <c r="S2343">
        <v>8.9700000000000002E-2</v>
      </c>
      <c r="AN2343">
        <v>0.03</v>
      </c>
      <c r="AO2343">
        <v>3.0000000000000003E-4</v>
      </c>
    </row>
    <row r="2344" spans="1:158" x14ac:dyDescent="0.2">
      <c r="A2344" s="9">
        <v>1</v>
      </c>
      <c r="B2344" t="s">
        <v>111</v>
      </c>
      <c r="C2344" t="s">
        <v>169</v>
      </c>
      <c r="D2344" s="9">
        <v>4</v>
      </c>
      <c r="E2344" s="9">
        <v>4</v>
      </c>
      <c r="F2344" s="9">
        <v>248</v>
      </c>
      <c r="G2344" s="9">
        <v>3</v>
      </c>
      <c r="I2344" s="9" t="s">
        <v>64</v>
      </c>
      <c r="J2344">
        <v>1.32</v>
      </c>
      <c r="K2344">
        <v>1.6500000000000001</v>
      </c>
      <c r="AN2344">
        <v>0.03</v>
      </c>
    </row>
    <row r="2345" spans="1:158" x14ac:dyDescent="0.2">
      <c r="A2345" s="9">
        <v>29</v>
      </c>
      <c r="B2345" t="s">
        <v>111</v>
      </c>
      <c r="C2345" t="s">
        <v>169</v>
      </c>
      <c r="D2345" s="9">
        <v>4</v>
      </c>
      <c r="E2345" s="9">
        <v>6</v>
      </c>
      <c r="F2345" s="9">
        <v>240</v>
      </c>
      <c r="G2345" s="9">
        <v>3</v>
      </c>
      <c r="I2345" s="9" t="s">
        <v>64</v>
      </c>
      <c r="J2345">
        <v>0.69000000000000006</v>
      </c>
      <c r="K2345">
        <v>2.25</v>
      </c>
      <c r="P2345">
        <v>1.4999999999999999E-2</v>
      </c>
      <c r="AN2345">
        <v>4.4999999999999998E-2</v>
      </c>
    </row>
    <row r="2346" spans="1:158" s="100" customFormat="1" x14ac:dyDescent="0.2">
      <c r="A2346" s="9">
        <v>1</v>
      </c>
      <c r="B2346" t="s">
        <v>78</v>
      </c>
      <c r="C2346" t="s">
        <v>168</v>
      </c>
      <c r="D2346" s="9">
        <v>1</v>
      </c>
      <c r="E2346" s="9">
        <v>1</v>
      </c>
      <c r="F2346" s="9">
        <v>226</v>
      </c>
      <c r="G2346" s="9">
        <v>3</v>
      </c>
      <c r="H2346"/>
      <c r="I2346" s="9" t="s">
        <v>64</v>
      </c>
      <c r="J2346"/>
      <c r="K2346">
        <v>0.15</v>
      </c>
      <c r="L2346"/>
      <c r="M2346"/>
      <c r="N2346"/>
      <c r="O2346"/>
      <c r="P2346"/>
      <c r="Q2346"/>
      <c r="R2346"/>
      <c r="S2346"/>
      <c r="T2346"/>
      <c r="U2346"/>
      <c r="V2346"/>
      <c r="W2346"/>
      <c r="X2346"/>
      <c r="Y2346"/>
      <c r="Z2346"/>
      <c r="AA2346"/>
      <c r="AB2346"/>
      <c r="AC2346"/>
      <c r="AD2346"/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  <c r="AV2346"/>
      <c r="AW2346"/>
      <c r="AX2346">
        <v>0.6</v>
      </c>
      <c r="AY2346"/>
      <c r="AZ2346"/>
      <c r="BA2346"/>
      <c r="BB2346"/>
      <c r="BC2346"/>
      <c r="BD2346">
        <v>0.45</v>
      </c>
      <c r="BE2346"/>
      <c r="BF2346"/>
      <c r="BG2346"/>
      <c r="BH2346"/>
      <c r="BI2346"/>
      <c r="BJ2346"/>
      <c r="BK2346"/>
      <c r="BL2346"/>
      <c r="BM2346"/>
      <c r="BN2346"/>
      <c r="BO2346"/>
      <c r="BP2346"/>
      <c r="BQ2346"/>
      <c r="BR2346"/>
      <c r="BS2346"/>
      <c r="BT2346"/>
      <c r="BU2346"/>
      <c r="BV2346">
        <v>1.35</v>
      </c>
      <c r="BW2346">
        <v>0.45</v>
      </c>
      <c r="BX2346"/>
      <c r="BY2346"/>
      <c r="BZ2346"/>
      <c r="CA2346"/>
      <c r="CB2346"/>
      <c r="CC2346"/>
      <c r="CD2346"/>
      <c r="CE2346"/>
      <c r="CF2346"/>
      <c r="CG2346"/>
      <c r="CH2346"/>
      <c r="CI2346"/>
      <c r="CJ2346"/>
      <c r="CK2346"/>
      <c r="CL2346"/>
      <c r="CM2346"/>
      <c r="CN2346"/>
      <c r="CO2346"/>
      <c r="CP2346"/>
      <c r="CQ2346"/>
      <c r="CR2346"/>
      <c r="CS2346"/>
      <c r="CT2346"/>
      <c r="CU2346"/>
      <c r="CV2346"/>
      <c r="CW2346"/>
      <c r="CX2346"/>
      <c r="CY2346"/>
      <c r="CZ2346"/>
      <c r="DA2346"/>
      <c r="DB2346"/>
      <c r="DC2346"/>
      <c r="DD2346"/>
      <c r="DE2346"/>
      <c r="DF2346"/>
      <c r="DG2346"/>
      <c r="DH2346"/>
      <c r="DI2346"/>
      <c r="DJ2346"/>
      <c r="DK2346"/>
      <c r="DL2346"/>
      <c r="DM2346"/>
      <c r="DN2346"/>
      <c r="DO2346"/>
      <c r="DP2346"/>
      <c r="DQ2346"/>
      <c r="DR2346"/>
      <c r="DS2346"/>
      <c r="DT2346"/>
      <c r="DU2346"/>
      <c r="DV2346"/>
      <c r="DW2346"/>
      <c r="DX2346"/>
      <c r="DY2346"/>
      <c r="DZ2346"/>
      <c r="EA2346"/>
      <c r="EB2346"/>
      <c r="EC2346"/>
      <c r="ED2346"/>
      <c r="EE2346"/>
      <c r="EF2346"/>
      <c r="EG2346"/>
      <c r="EH2346"/>
      <c r="EI2346"/>
      <c r="EJ2346"/>
      <c r="EK2346"/>
      <c r="EL2346"/>
      <c r="EM2346"/>
      <c r="EN2346"/>
      <c r="EO2346"/>
      <c r="EP2346"/>
      <c r="EQ2346"/>
      <c r="ER2346"/>
      <c r="ES2346"/>
      <c r="ET2346"/>
      <c r="EU2346"/>
      <c r="EV2346"/>
      <c r="EW2346"/>
      <c r="EX2346"/>
      <c r="EY2346"/>
      <c r="EZ2346"/>
      <c r="FA2346"/>
      <c r="FB2346"/>
    </row>
    <row r="2347" spans="1:158" x14ac:dyDescent="0.2">
      <c r="A2347" s="9">
        <v>27</v>
      </c>
      <c r="B2347" t="s">
        <v>111</v>
      </c>
      <c r="C2347" t="s">
        <v>169</v>
      </c>
      <c r="D2347" s="9">
        <v>4</v>
      </c>
      <c r="E2347" s="9">
        <v>6</v>
      </c>
      <c r="F2347" s="9">
        <v>257</v>
      </c>
      <c r="G2347" s="9">
        <v>3.0000000000000004</v>
      </c>
      <c r="I2347" s="9" t="s">
        <v>64</v>
      </c>
      <c r="J2347">
        <v>0.9870000000000001</v>
      </c>
      <c r="K2347">
        <v>1.7999999999999998</v>
      </c>
      <c r="N2347">
        <v>1.4999999999999999E-2</v>
      </c>
      <c r="P2347">
        <v>1.4999999999999999E-2</v>
      </c>
      <c r="Q2347">
        <v>1.4999999999999999E-2</v>
      </c>
      <c r="AK2347">
        <v>3.0000000000000001E-3</v>
      </c>
      <c r="AN2347">
        <v>0.15000000000000002</v>
      </c>
      <c r="AO2347">
        <v>1.4999999999999999E-2</v>
      </c>
    </row>
    <row r="2348" spans="1:158" x14ac:dyDescent="0.2">
      <c r="A2348" s="9">
        <v>34</v>
      </c>
      <c r="B2348" t="s">
        <v>111</v>
      </c>
      <c r="C2348" t="s">
        <v>169</v>
      </c>
      <c r="D2348" s="9">
        <v>4</v>
      </c>
      <c r="E2348" s="9">
        <v>6</v>
      </c>
      <c r="F2348" s="9">
        <v>223</v>
      </c>
      <c r="G2348" s="9">
        <v>3.0000000000000004</v>
      </c>
      <c r="I2348" s="9" t="s">
        <v>64</v>
      </c>
      <c r="J2348">
        <v>1.7999999999999998</v>
      </c>
      <c r="K2348">
        <v>0.96</v>
      </c>
      <c r="L2348">
        <v>1.4999999999999999E-2</v>
      </c>
      <c r="R2348">
        <v>1.4999999999999999E-2</v>
      </c>
      <c r="AK2348">
        <v>1.4999999999999999E-2</v>
      </c>
      <c r="AN2348">
        <v>0.18</v>
      </c>
      <c r="AO2348">
        <v>1.4999999999999999E-2</v>
      </c>
    </row>
    <row r="2349" spans="1:158" x14ac:dyDescent="0.2">
      <c r="A2349" s="9">
        <v>2</v>
      </c>
      <c r="B2349" t="s">
        <v>48</v>
      </c>
      <c r="C2349" t="s">
        <v>170</v>
      </c>
      <c r="D2349" s="9">
        <v>5</v>
      </c>
      <c r="E2349" s="9">
        <v>2</v>
      </c>
      <c r="F2349" s="9">
        <v>320</v>
      </c>
      <c r="G2349" s="9">
        <v>3.0000000000000004</v>
      </c>
      <c r="I2349" s="9" t="s">
        <v>64</v>
      </c>
      <c r="J2349">
        <v>2.4000000000000004</v>
      </c>
      <c r="K2349">
        <v>0.60000000000000009</v>
      </c>
    </row>
    <row r="2350" spans="1:158" x14ac:dyDescent="0.2">
      <c r="A2350" s="9">
        <v>1</v>
      </c>
      <c r="B2350" t="s">
        <v>48</v>
      </c>
      <c r="C2350" t="s">
        <v>169</v>
      </c>
      <c r="D2350" s="9">
        <v>4</v>
      </c>
      <c r="E2350" s="9">
        <v>6</v>
      </c>
      <c r="F2350" s="9">
        <v>266</v>
      </c>
      <c r="G2350" s="9">
        <v>3.5</v>
      </c>
      <c r="I2350" s="9" t="s">
        <v>64</v>
      </c>
      <c r="J2350">
        <v>1.0149999999999999</v>
      </c>
      <c r="K2350">
        <v>2.4499999999999997</v>
      </c>
      <c r="P2350">
        <v>3.5000000000000003E-2</v>
      </c>
    </row>
    <row r="2351" spans="1:158" s="55" customFormat="1" x14ac:dyDescent="0.2">
      <c r="A2351" s="9">
        <v>1</v>
      </c>
      <c r="B2351" t="s">
        <v>74</v>
      </c>
      <c r="C2351" t="s">
        <v>170</v>
      </c>
      <c r="D2351" s="9">
        <v>5</v>
      </c>
      <c r="E2351" s="9">
        <v>3</v>
      </c>
      <c r="F2351" s="9">
        <v>371</v>
      </c>
      <c r="G2351" s="9">
        <v>3.55</v>
      </c>
      <c r="H2351"/>
      <c r="I2351" s="9" t="s">
        <v>64</v>
      </c>
      <c r="J2351"/>
      <c r="K2351"/>
      <c r="L2351"/>
      <c r="M2351"/>
      <c r="N2351"/>
      <c r="O2351"/>
      <c r="P2351"/>
      <c r="Q2351"/>
      <c r="R2351"/>
      <c r="S2351"/>
      <c r="T2351"/>
      <c r="U2351"/>
      <c r="V2351"/>
      <c r="W2351"/>
      <c r="X2351"/>
      <c r="Y2351"/>
      <c r="Z2351"/>
      <c r="AA2351"/>
      <c r="AB2351"/>
      <c r="AC2351"/>
      <c r="AD2351"/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/>
      <c r="BE2351"/>
      <c r="BF2351"/>
      <c r="BG2351"/>
      <c r="BH2351"/>
      <c r="BI2351"/>
      <c r="BJ2351"/>
      <c r="BK2351"/>
      <c r="BL2351"/>
      <c r="BM2351"/>
      <c r="BN2351"/>
      <c r="BO2351"/>
      <c r="BP2351"/>
      <c r="BQ2351"/>
      <c r="BR2351"/>
      <c r="BS2351"/>
      <c r="BT2351"/>
      <c r="BU2351"/>
      <c r="BV2351"/>
      <c r="BW2351"/>
      <c r="BX2351"/>
      <c r="BY2351"/>
      <c r="BZ2351"/>
      <c r="CA2351"/>
      <c r="CB2351"/>
      <c r="CC2351"/>
      <c r="CD2351"/>
      <c r="CE2351">
        <v>2.5</v>
      </c>
      <c r="CF2351"/>
      <c r="CG2351"/>
      <c r="CH2351"/>
      <c r="CI2351">
        <v>1</v>
      </c>
      <c r="CJ2351"/>
      <c r="CK2351"/>
      <c r="CL2351"/>
      <c r="CM2351"/>
      <c r="CN2351"/>
      <c r="CO2351"/>
      <c r="CP2351"/>
      <c r="CQ2351"/>
      <c r="CR2351">
        <v>0.05</v>
      </c>
      <c r="CS2351"/>
      <c r="CT2351"/>
      <c r="CU2351"/>
      <c r="CV2351"/>
      <c r="CW2351"/>
      <c r="CX2351"/>
      <c r="CY2351"/>
      <c r="CZ2351"/>
      <c r="DA2351"/>
      <c r="DB2351"/>
      <c r="DC2351"/>
      <c r="DD2351"/>
      <c r="DE2351"/>
      <c r="DF2351"/>
      <c r="DG2351"/>
      <c r="DH2351"/>
      <c r="DI2351"/>
      <c r="DJ2351"/>
      <c r="DK2351"/>
      <c r="DL2351"/>
      <c r="DM2351"/>
      <c r="DN2351"/>
      <c r="DO2351"/>
      <c r="DP2351"/>
      <c r="DQ2351"/>
      <c r="DR2351"/>
      <c r="DS2351"/>
      <c r="DT2351"/>
      <c r="DU2351"/>
      <c r="DV2351"/>
      <c r="DW2351"/>
      <c r="DX2351"/>
      <c r="DY2351"/>
      <c r="DZ2351"/>
      <c r="EA2351"/>
      <c r="EB2351"/>
      <c r="EC2351"/>
      <c r="ED2351"/>
      <c r="EE2351"/>
      <c r="EF2351"/>
      <c r="EG2351"/>
      <c r="EH2351"/>
      <c r="EI2351"/>
      <c r="EJ2351"/>
      <c r="EK2351"/>
      <c r="EL2351"/>
      <c r="EM2351"/>
      <c r="EN2351"/>
      <c r="EO2351"/>
      <c r="EP2351"/>
      <c r="EQ2351"/>
      <c r="ER2351"/>
      <c r="ES2351"/>
      <c r="ET2351"/>
      <c r="EU2351"/>
      <c r="EV2351"/>
      <c r="EW2351"/>
      <c r="EX2351"/>
      <c r="EY2351"/>
      <c r="EZ2351"/>
      <c r="FA2351"/>
      <c r="FB2351"/>
    </row>
    <row r="2352" spans="1:158" x14ac:dyDescent="0.2">
      <c r="A2352" s="9">
        <v>1</v>
      </c>
      <c r="B2352" t="s">
        <v>48</v>
      </c>
      <c r="C2352" t="s">
        <v>170</v>
      </c>
      <c r="D2352" s="9">
        <v>5</v>
      </c>
      <c r="E2352" s="9">
        <v>1</v>
      </c>
      <c r="F2352" s="9">
        <v>323</v>
      </c>
      <c r="G2352" s="9">
        <v>3.88</v>
      </c>
      <c r="I2352" s="9" t="s">
        <v>64</v>
      </c>
      <c r="J2352">
        <v>3.2</v>
      </c>
      <c r="K2352">
        <v>0.32</v>
      </c>
      <c r="L2352">
        <v>0.32</v>
      </c>
      <c r="P2352">
        <v>0.04</v>
      </c>
    </row>
    <row r="2353" spans="1:158" x14ac:dyDescent="0.2">
      <c r="A2353" s="9">
        <v>1</v>
      </c>
      <c r="B2353" t="s">
        <v>111</v>
      </c>
      <c r="C2353" t="s">
        <v>169</v>
      </c>
      <c r="D2353" s="9">
        <v>4</v>
      </c>
      <c r="E2353" s="9">
        <v>5</v>
      </c>
      <c r="F2353" s="9">
        <v>235</v>
      </c>
      <c r="G2353" s="9">
        <v>3.9999999999999991</v>
      </c>
      <c r="I2353" s="9" t="s">
        <v>64</v>
      </c>
      <c r="J2353">
        <v>1.2</v>
      </c>
      <c r="K2353">
        <v>2.4</v>
      </c>
      <c r="L2353">
        <v>1.1999999999999999E-3</v>
      </c>
      <c r="R2353">
        <v>2E-3</v>
      </c>
      <c r="S2353">
        <v>2E-3</v>
      </c>
      <c r="AK2353">
        <v>8.0000000000000004E-4</v>
      </c>
      <c r="AM2353">
        <v>1.6E-2</v>
      </c>
      <c r="AN2353">
        <v>0.378</v>
      </c>
    </row>
    <row r="2354" spans="1:158" x14ac:dyDescent="0.2">
      <c r="A2354" s="9">
        <v>32</v>
      </c>
      <c r="B2354" t="s">
        <v>111</v>
      </c>
      <c r="C2354" t="s">
        <v>169</v>
      </c>
      <c r="D2354" s="9">
        <v>4</v>
      </c>
      <c r="E2354" s="9">
        <v>6</v>
      </c>
      <c r="F2354" s="9">
        <v>245</v>
      </c>
      <c r="G2354" s="9">
        <v>3.9999999999999996</v>
      </c>
      <c r="I2354" s="9" t="s">
        <v>64</v>
      </c>
      <c r="J2354">
        <v>1.44</v>
      </c>
      <c r="K2354">
        <v>2.4</v>
      </c>
      <c r="P2354">
        <v>2E-3</v>
      </c>
      <c r="AN2354">
        <v>0.158</v>
      </c>
    </row>
    <row r="2355" spans="1:158" x14ac:dyDescent="0.2">
      <c r="A2355" s="9">
        <v>1</v>
      </c>
      <c r="B2355" t="s">
        <v>179</v>
      </c>
      <c r="C2355" t="s">
        <v>169</v>
      </c>
      <c r="D2355" s="9">
        <v>4</v>
      </c>
      <c r="E2355" s="9">
        <v>1</v>
      </c>
      <c r="F2355" s="9">
        <v>262</v>
      </c>
      <c r="G2355" s="9">
        <v>3.9999999999999996</v>
      </c>
      <c r="I2355" s="9" t="s">
        <v>64</v>
      </c>
      <c r="J2355">
        <v>1</v>
      </c>
      <c r="K2355">
        <v>2.4</v>
      </c>
      <c r="M2355">
        <v>4.3999999999999997E-2</v>
      </c>
      <c r="O2355">
        <v>0.04</v>
      </c>
      <c r="P2355">
        <v>0.05</v>
      </c>
      <c r="S2355">
        <v>0.32800000000000001</v>
      </c>
      <c r="AM2355">
        <v>1.2E-2</v>
      </c>
      <c r="AN2355">
        <v>0.124</v>
      </c>
      <c r="AS2355">
        <v>2E-3</v>
      </c>
    </row>
    <row r="2356" spans="1:158" x14ac:dyDescent="0.2">
      <c r="A2356" s="9">
        <v>4</v>
      </c>
      <c r="B2356" t="s">
        <v>111</v>
      </c>
      <c r="C2356" t="s">
        <v>169</v>
      </c>
      <c r="D2356" s="9">
        <v>4</v>
      </c>
      <c r="E2356" s="9">
        <v>3</v>
      </c>
      <c r="F2356" s="9">
        <v>201</v>
      </c>
      <c r="G2356" s="9">
        <v>4</v>
      </c>
      <c r="I2356" s="9" t="s">
        <v>64</v>
      </c>
      <c r="J2356">
        <v>1.56</v>
      </c>
      <c r="K2356">
        <v>2.3199999999999998</v>
      </c>
      <c r="S2356">
        <v>4.0000000000000001E-3</v>
      </c>
      <c r="AN2356">
        <v>0.11600000000000001</v>
      </c>
    </row>
    <row r="2357" spans="1:158" x14ac:dyDescent="0.2">
      <c r="A2357" s="9">
        <v>6</v>
      </c>
      <c r="B2357" t="s">
        <v>111</v>
      </c>
      <c r="C2357" t="s">
        <v>169</v>
      </c>
      <c r="D2357" s="9">
        <v>4</v>
      </c>
      <c r="E2357" s="9">
        <v>3</v>
      </c>
      <c r="F2357" s="9">
        <v>212</v>
      </c>
      <c r="G2357" s="9">
        <v>4</v>
      </c>
      <c r="I2357" s="9" t="s">
        <v>64</v>
      </c>
      <c r="J2357">
        <v>0.8</v>
      </c>
      <c r="K2357">
        <v>2.92</v>
      </c>
      <c r="O2357">
        <v>1.2E-2</v>
      </c>
      <c r="S2357">
        <v>1.6E-2</v>
      </c>
      <c r="AN2357">
        <v>0.252</v>
      </c>
    </row>
    <row r="2358" spans="1:158" x14ac:dyDescent="0.2">
      <c r="A2358" s="9">
        <v>15</v>
      </c>
      <c r="B2358" t="s">
        <v>111</v>
      </c>
      <c r="C2358" t="s">
        <v>169</v>
      </c>
      <c r="D2358" s="9">
        <v>4</v>
      </c>
      <c r="E2358" s="9">
        <v>3</v>
      </c>
      <c r="F2358" s="9">
        <v>213</v>
      </c>
      <c r="G2358" s="9">
        <v>4</v>
      </c>
      <c r="I2358" s="9" t="s">
        <v>64</v>
      </c>
      <c r="J2358">
        <v>1</v>
      </c>
      <c r="K2358">
        <v>2.8</v>
      </c>
      <c r="S2358">
        <v>1.2E-2</v>
      </c>
      <c r="AN2358">
        <v>0.188</v>
      </c>
    </row>
    <row r="2359" spans="1:158" x14ac:dyDescent="0.2">
      <c r="A2359" s="9">
        <v>4</v>
      </c>
      <c r="B2359" t="s">
        <v>111</v>
      </c>
      <c r="C2359" t="s">
        <v>169</v>
      </c>
      <c r="D2359" s="9">
        <v>4</v>
      </c>
      <c r="E2359" s="9">
        <v>4</v>
      </c>
      <c r="F2359" s="9">
        <v>240</v>
      </c>
      <c r="G2359" s="9">
        <v>4</v>
      </c>
      <c r="I2359" s="9" t="s">
        <v>64</v>
      </c>
      <c r="J2359">
        <v>2.08</v>
      </c>
      <c r="K2359">
        <v>1.8</v>
      </c>
      <c r="P2359">
        <v>8.0000000000000002E-3</v>
      </c>
      <c r="AN2359">
        <v>0.112</v>
      </c>
    </row>
    <row r="2360" spans="1:158" x14ac:dyDescent="0.2">
      <c r="A2360" s="9">
        <v>21</v>
      </c>
      <c r="B2360" t="s">
        <v>111</v>
      </c>
      <c r="C2360" t="s">
        <v>169</v>
      </c>
      <c r="D2360" s="9">
        <v>4</v>
      </c>
      <c r="E2360" s="9">
        <v>6</v>
      </c>
      <c r="F2360" s="9">
        <v>255</v>
      </c>
      <c r="G2360" s="9">
        <v>4</v>
      </c>
      <c r="I2360" s="9" t="s">
        <v>64</v>
      </c>
      <c r="J2360">
        <v>2.2000000000000002</v>
      </c>
      <c r="K2360">
        <v>1.68</v>
      </c>
      <c r="AN2360">
        <v>0.12</v>
      </c>
    </row>
    <row r="2361" spans="1:158" x14ac:dyDescent="0.2">
      <c r="A2361" s="9">
        <v>24</v>
      </c>
      <c r="B2361" t="s">
        <v>111</v>
      </c>
      <c r="C2361" t="s">
        <v>169</v>
      </c>
      <c r="D2361" s="9">
        <v>4</v>
      </c>
      <c r="E2361" s="9">
        <v>6</v>
      </c>
      <c r="F2361" s="9">
        <v>250</v>
      </c>
      <c r="G2361" s="9">
        <v>4</v>
      </c>
      <c r="I2361" s="9" t="s">
        <v>64</v>
      </c>
      <c r="J2361">
        <v>2.3199999999999998</v>
      </c>
      <c r="K2361">
        <v>1.52</v>
      </c>
      <c r="AK2361">
        <v>4.0000000000000002E-4</v>
      </c>
      <c r="AN2361">
        <v>0.15959999999999999</v>
      </c>
    </row>
    <row r="2362" spans="1:158" x14ac:dyDescent="0.2">
      <c r="A2362" s="9">
        <v>33</v>
      </c>
      <c r="B2362" t="s">
        <v>111</v>
      </c>
      <c r="C2362" t="s">
        <v>169</v>
      </c>
      <c r="D2362" s="9">
        <v>4</v>
      </c>
      <c r="E2362" s="9">
        <v>6</v>
      </c>
      <c r="F2362" s="9">
        <v>212</v>
      </c>
      <c r="G2362" s="9">
        <v>4</v>
      </c>
      <c r="I2362" s="9" t="s">
        <v>64</v>
      </c>
      <c r="J2362">
        <v>2.2599999999999998</v>
      </c>
      <c r="K2362">
        <v>1.4</v>
      </c>
      <c r="N2362">
        <v>0.02</v>
      </c>
      <c r="P2362">
        <v>0.02</v>
      </c>
      <c r="S2362">
        <v>0.02</v>
      </c>
      <c r="AK2362">
        <v>0.02</v>
      </c>
      <c r="AL2362">
        <v>0.02</v>
      </c>
      <c r="AM2362">
        <v>0.02</v>
      </c>
      <c r="AN2362">
        <v>0.2</v>
      </c>
      <c r="AO2362">
        <v>0.02</v>
      </c>
    </row>
    <row r="2363" spans="1:158" x14ac:dyDescent="0.2">
      <c r="A2363" s="9">
        <v>1</v>
      </c>
      <c r="B2363" t="s">
        <v>48</v>
      </c>
      <c r="C2363" t="s">
        <v>168</v>
      </c>
      <c r="D2363" s="9">
        <v>1</v>
      </c>
      <c r="E2363" s="9">
        <v>1</v>
      </c>
      <c r="F2363" s="9">
        <v>262</v>
      </c>
      <c r="G2363" s="9">
        <v>4</v>
      </c>
      <c r="I2363" s="9" t="s">
        <v>64</v>
      </c>
      <c r="J2363">
        <v>1.36</v>
      </c>
      <c r="K2363">
        <v>2.6</v>
      </c>
      <c r="P2363">
        <v>0.04</v>
      </c>
    </row>
    <row r="2364" spans="1:158" x14ac:dyDescent="0.2">
      <c r="A2364" s="9">
        <v>5</v>
      </c>
      <c r="B2364" t="s">
        <v>48</v>
      </c>
      <c r="C2364" t="s">
        <v>168</v>
      </c>
      <c r="D2364" s="9">
        <v>1</v>
      </c>
      <c r="E2364" s="9">
        <v>1</v>
      </c>
      <c r="F2364" s="9">
        <v>255</v>
      </c>
      <c r="G2364" s="9">
        <v>4</v>
      </c>
      <c r="I2364" s="9" t="s">
        <v>64</v>
      </c>
      <c r="J2364">
        <v>0.88</v>
      </c>
      <c r="K2364">
        <v>3</v>
      </c>
      <c r="M2364">
        <v>8.0000000000000002E-3</v>
      </c>
      <c r="P2364">
        <v>0.08</v>
      </c>
      <c r="AL2364">
        <v>3.2000000000000001E-2</v>
      </c>
    </row>
    <row r="2365" spans="1:158" x14ac:dyDescent="0.2">
      <c r="A2365" s="9">
        <v>6</v>
      </c>
      <c r="B2365" t="s">
        <v>48</v>
      </c>
      <c r="C2365" t="s">
        <v>168</v>
      </c>
      <c r="D2365" s="9">
        <v>1</v>
      </c>
      <c r="E2365" s="9">
        <v>1</v>
      </c>
      <c r="F2365" s="9">
        <v>255</v>
      </c>
      <c r="G2365" s="9">
        <v>4</v>
      </c>
      <c r="I2365" s="9" t="s">
        <v>64</v>
      </c>
      <c r="J2365">
        <v>0.88</v>
      </c>
      <c r="K2365">
        <v>3</v>
      </c>
      <c r="M2365">
        <v>8.0000000000000002E-3</v>
      </c>
      <c r="P2365">
        <v>0.08</v>
      </c>
      <c r="AL2365">
        <v>3.2000000000000001E-2</v>
      </c>
    </row>
    <row r="2366" spans="1:158" x14ac:dyDescent="0.2">
      <c r="A2366" s="9">
        <v>3</v>
      </c>
      <c r="B2366" t="s">
        <v>48</v>
      </c>
      <c r="C2366" t="s">
        <v>168</v>
      </c>
      <c r="D2366" s="9">
        <v>1</v>
      </c>
      <c r="E2366" s="9">
        <v>3</v>
      </c>
      <c r="F2366" s="9">
        <v>215</v>
      </c>
      <c r="G2366" s="9">
        <v>4</v>
      </c>
      <c r="I2366" s="9" t="s">
        <v>64</v>
      </c>
      <c r="J2366">
        <v>1.1599999999999999</v>
      </c>
      <c r="K2366">
        <v>2.8</v>
      </c>
      <c r="AN2366">
        <v>0.04</v>
      </c>
    </row>
    <row r="2367" spans="1:158" s="99" customFormat="1" x14ac:dyDescent="0.2">
      <c r="A2367" s="11">
        <v>1</v>
      </c>
      <c r="B2367" s="100" t="s">
        <v>78</v>
      </c>
      <c r="C2367" s="100" t="s">
        <v>169</v>
      </c>
      <c r="D2367" s="9">
        <v>4</v>
      </c>
      <c r="E2367" s="11">
        <v>5</v>
      </c>
      <c r="F2367" s="11">
        <v>352</v>
      </c>
      <c r="G2367" s="11">
        <v>4</v>
      </c>
      <c r="H2367" s="100"/>
      <c r="I2367" s="11" t="s">
        <v>64</v>
      </c>
      <c r="J2367" s="100"/>
      <c r="K2367" s="100"/>
      <c r="L2367" s="100"/>
      <c r="M2367" s="100"/>
      <c r="N2367" s="100"/>
      <c r="O2367" s="100"/>
      <c r="P2367" s="100"/>
      <c r="Q2367" s="100"/>
      <c r="R2367" s="100"/>
      <c r="S2367" s="100"/>
      <c r="T2367" s="100"/>
      <c r="U2367" s="100"/>
      <c r="V2367" s="100"/>
      <c r="W2367" s="100"/>
      <c r="X2367" s="100"/>
      <c r="Y2367" s="100"/>
      <c r="Z2367" s="100"/>
      <c r="AA2367" s="100"/>
      <c r="AB2367" s="100"/>
      <c r="AC2367" s="100"/>
      <c r="AD2367" s="100"/>
      <c r="AE2367" s="100"/>
      <c r="AF2367" s="100"/>
      <c r="AG2367" s="100"/>
      <c r="AH2367" s="100"/>
      <c r="AI2367" s="100"/>
      <c r="AJ2367" s="100"/>
      <c r="AK2367" s="100"/>
      <c r="AL2367" s="100"/>
      <c r="AM2367" s="100"/>
      <c r="AN2367" s="100"/>
      <c r="AO2367" s="100"/>
      <c r="AP2367" s="100"/>
      <c r="AQ2367" s="100"/>
      <c r="AR2367" s="100"/>
      <c r="AS2367" s="100"/>
      <c r="AT2367" s="100"/>
      <c r="AU2367" s="100"/>
      <c r="AV2367" s="100"/>
      <c r="AW2367" s="100"/>
      <c r="AX2367" s="100"/>
      <c r="AY2367" s="100"/>
      <c r="AZ2367" s="100"/>
      <c r="BA2367" s="100"/>
      <c r="BB2367" s="100"/>
      <c r="BC2367" s="100"/>
      <c r="BD2367" s="100"/>
      <c r="BE2367" s="100"/>
      <c r="BF2367" s="100"/>
      <c r="BG2367" s="100"/>
      <c r="BH2367" s="100"/>
      <c r="BI2367" s="100"/>
      <c r="BJ2367" s="100"/>
      <c r="BK2367" s="100"/>
      <c r="BL2367" s="100"/>
      <c r="BM2367" s="100"/>
      <c r="BN2367" s="100"/>
      <c r="BO2367" s="100"/>
      <c r="BP2367" s="100"/>
      <c r="BQ2367" s="100"/>
      <c r="BR2367" s="100"/>
      <c r="BS2367" s="100"/>
      <c r="BT2367" s="100"/>
      <c r="BU2367" s="100"/>
      <c r="BV2367" s="100"/>
      <c r="BW2367" s="100">
        <v>4</v>
      </c>
      <c r="BX2367" s="100"/>
      <c r="BY2367" s="100"/>
      <c r="BZ2367" s="100"/>
      <c r="CA2367" s="100"/>
      <c r="CB2367" s="100"/>
      <c r="CC2367" s="100"/>
      <c r="CD2367" s="100"/>
      <c r="CE2367" s="100"/>
      <c r="CF2367" s="100"/>
      <c r="CG2367" s="100"/>
      <c r="CH2367" s="100"/>
      <c r="CI2367" s="100"/>
      <c r="CJ2367" s="100"/>
      <c r="CK2367" s="100"/>
      <c r="CL2367" s="100"/>
      <c r="CM2367" s="100"/>
      <c r="CN2367" s="100"/>
      <c r="CO2367" s="100"/>
      <c r="CP2367" s="100"/>
      <c r="CQ2367" s="100"/>
      <c r="CR2367" s="100"/>
      <c r="CS2367" s="100"/>
      <c r="CT2367" s="100"/>
      <c r="CU2367" s="100"/>
      <c r="CV2367" s="100"/>
      <c r="CW2367" s="100"/>
      <c r="CX2367" s="100"/>
      <c r="CY2367" s="100"/>
      <c r="CZ2367" s="100"/>
      <c r="DA2367" s="100"/>
      <c r="DB2367" s="100"/>
      <c r="DC2367" s="100"/>
      <c r="DD2367" s="100"/>
      <c r="DE2367" s="100"/>
      <c r="DF2367" s="100"/>
      <c r="DG2367" s="100"/>
      <c r="DH2367" s="100"/>
      <c r="DI2367" s="100"/>
      <c r="DJ2367" s="100"/>
      <c r="DK2367" s="100"/>
      <c r="DL2367" s="100"/>
      <c r="DM2367" s="100"/>
      <c r="DN2367" s="100"/>
      <c r="DO2367" s="100"/>
      <c r="DP2367" s="100"/>
      <c r="DQ2367" s="100"/>
      <c r="DR2367" s="100"/>
      <c r="DS2367" s="100"/>
      <c r="DT2367" s="100"/>
      <c r="DU2367" s="100"/>
      <c r="DV2367" s="100"/>
      <c r="DW2367" s="100"/>
      <c r="DX2367" s="100"/>
      <c r="DY2367" s="100"/>
      <c r="DZ2367" s="100"/>
      <c r="EA2367" s="100"/>
      <c r="EB2367" s="100"/>
      <c r="EC2367" s="100"/>
      <c r="ED2367" s="100"/>
      <c r="EE2367" s="100"/>
      <c r="EF2367" s="100"/>
      <c r="EG2367" s="100"/>
      <c r="EH2367" s="100"/>
      <c r="EI2367" s="100"/>
      <c r="EJ2367" s="100"/>
      <c r="EK2367" s="100"/>
      <c r="EL2367" s="100"/>
      <c r="EM2367" s="100"/>
      <c r="EN2367" s="100"/>
      <c r="EO2367" s="100"/>
      <c r="EP2367" s="100"/>
      <c r="EQ2367" s="100"/>
      <c r="ER2367" s="100"/>
      <c r="ES2367" s="100"/>
      <c r="ET2367" s="100"/>
      <c r="EU2367" s="100"/>
      <c r="EV2367" s="100"/>
      <c r="EW2367" s="100"/>
      <c r="EX2367" s="100"/>
      <c r="EY2367" s="100"/>
      <c r="EZ2367" s="100"/>
      <c r="FA2367" s="100"/>
      <c r="FB2367" s="100"/>
    </row>
    <row r="2368" spans="1:158" s="99" customFormat="1" x14ac:dyDescent="0.2">
      <c r="A2368" s="9">
        <v>3</v>
      </c>
      <c r="B2368" t="s">
        <v>74</v>
      </c>
      <c r="C2368" t="s">
        <v>168</v>
      </c>
      <c r="D2368" s="9">
        <v>1</v>
      </c>
      <c r="E2368" s="9">
        <v>1</v>
      </c>
      <c r="F2368" s="9">
        <v>487</v>
      </c>
      <c r="G2368" s="9">
        <v>4</v>
      </c>
      <c r="H2368"/>
      <c r="I2368" s="9" t="s">
        <v>64</v>
      </c>
      <c r="J2368"/>
      <c r="K2368"/>
      <c r="L2368"/>
      <c r="M2368"/>
      <c r="N2368"/>
      <c r="O2368"/>
      <c r="P2368"/>
      <c r="Q2368"/>
      <c r="R2368"/>
      <c r="S2368"/>
      <c r="T2368"/>
      <c r="U2368"/>
      <c r="V2368"/>
      <c r="W2368"/>
      <c r="X2368"/>
      <c r="Y2368"/>
      <c r="Z2368"/>
      <c r="AA2368"/>
      <c r="AB2368"/>
      <c r="AC2368"/>
      <c r="AD2368"/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/>
      <c r="BE2368"/>
      <c r="BF2368"/>
      <c r="BG2368"/>
      <c r="BH2368"/>
      <c r="BI2368"/>
      <c r="BJ2368"/>
      <c r="BK2368"/>
      <c r="BL2368"/>
      <c r="BM2368"/>
      <c r="BN2368"/>
      <c r="BO2368"/>
      <c r="BP2368"/>
      <c r="BQ2368"/>
      <c r="BR2368"/>
      <c r="BS2368"/>
      <c r="BT2368"/>
      <c r="BU2368"/>
      <c r="BV2368"/>
      <c r="BW2368"/>
      <c r="BX2368"/>
      <c r="BY2368"/>
      <c r="BZ2368"/>
      <c r="CA2368"/>
      <c r="CB2368"/>
      <c r="CC2368"/>
      <c r="CD2368"/>
      <c r="CE2368">
        <v>1</v>
      </c>
      <c r="CF2368"/>
      <c r="CG2368">
        <v>3</v>
      </c>
      <c r="CH2368"/>
      <c r="CI2368"/>
      <c r="CJ2368"/>
      <c r="CK2368"/>
      <c r="CL2368"/>
      <c r="CM2368"/>
      <c r="CN2368"/>
      <c r="CO2368"/>
      <c r="CP2368"/>
      <c r="CQ2368"/>
      <c r="CR2368"/>
      <c r="CS2368"/>
      <c r="CT2368"/>
      <c r="CU2368"/>
      <c r="CV2368"/>
      <c r="CW2368"/>
      <c r="CX2368"/>
      <c r="CY2368"/>
      <c r="CZ2368"/>
      <c r="DA2368"/>
      <c r="DB2368"/>
      <c r="DC2368"/>
      <c r="DD2368"/>
      <c r="DE2368"/>
      <c r="DF2368"/>
      <c r="DG2368"/>
      <c r="DH2368"/>
      <c r="DI2368"/>
      <c r="DJ2368"/>
      <c r="DK2368"/>
      <c r="DL2368"/>
      <c r="DM2368"/>
      <c r="DN2368"/>
      <c r="DO2368"/>
      <c r="DP2368"/>
      <c r="DQ2368"/>
      <c r="DR2368"/>
      <c r="DS2368"/>
      <c r="DT2368"/>
      <c r="DU2368"/>
      <c r="DV2368"/>
      <c r="DW2368"/>
      <c r="DX2368"/>
      <c r="DY2368"/>
      <c r="DZ2368"/>
      <c r="EA2368"/>
      <c r="EB2368"/>
      <c r="EC2368"/>
      <c r="ED2368"/>
      <c r="EE2368"/>
      <c r="EF2368"/>
      <c r="EG2368"/>
      <c r="EH2368"/>
      <c r="EI2368"/>
      <c r="EJ2368"/>
      <c r="EK2368"/>
      <c r="EL2368"/>
      <c r="EM2368"/>
      <c r="EN2368"/>
      <c r="EO2368"/>
      <c r="EP2368"/>
      <c r="EQ2368"/>
      <c r="ER2368"/>
      <c r="ES2368"/>
      <c r="ET2368"/>
      <c r="EU2368"/>
      <c r="EV2368"/>
      <c r="EW2368"/>
      <c r="EX2368"/>
      <c r="EY2368"/>
      <c r="EZ2368"/>
      <c r="FA2368"/>
      <c r="FB2368"/>
    </row>
    <row r="2369" spans="1:158" x14ac:dyDescent="0.2">
      <c r="A2369" s="9">
        <v>11</v>
      </c>
      <c r="B2369" t="s">
        <v>111</v>
      </c>
      <c r="C2369" t="s">
        <v>169</v>
      </c>
      <c r="D2369" s="9">
        <v>4</v>
      </c>
      <c r="E2369" s="9">
        <v>3</v>
      </c>
      <c r="F2369" s="9">
        <v>237</v>
      </c>
      <c r="G2369" s="9">
        <v>4.9999999999999991</v>
      </c>
      <c r="I2369" s="9" t="s">
        <v>64</v>
      </c>
      <c r="J2369">
        <v>1.395</v>
      </c>
      <c r="K2369">
        <v>3.5</v>
      </c>
      <c r="O2369">
        <v>5.0000000000000001E-3</v>
      </c>
      <c r="S2369">
        <v>0.05</v>
      </c>
      <c r="AN2369">
        <v>0.05</v>
      </c>
    </row>
    <row r="2370" spans="1:158" x14ac:dyDescent="0.2">
      <c r="A2370" s="9">
        <v>16</v>
      </c>
      <c r="B2370" t="s">
        <v>111</v>
      </c>
      <c r="C2370" t="s">
        <v>169</v>
      </c>
      <c r="D2370" s="9">
        <v>4</v>
      </c>
      <c r="E2370" s="9">
        <v>3</v>
      </c>
      <c r="F2370" s="9">
        <v>205</v>
      </c>
      <c r="G2370" s="9">
        <v>4.9999999999999991</v>
      </c>
      <c r="I2370" s="9" t="s">
        <v>64</v>
      </c>
      <c r="J2370">
        <v>1.35</v>
      </c>
      <c r="K2370">
        <v>3.5</v>
      </c>
      <c r="S2370">
        <v>5.0000000000000001E-4</v>
      </c>
      <c r="AN2370">
        <v>0.14949999999999999</v>
      </c>
    </row>
    <row r="2371" spans="1:158" x14ac:dyDescent="0.2">
      <c r="A2371" s="9">
        <v>6</v>
      </c>
      <c r="B2371" t="s">
        <v>111</v>
      </c>
      <c r="C2371" t="s">
        <v>169</v>
      </c>
      <c r="D2371" s="9">
        <v>4</v>
      </c>
      <c r="E2371" s="9">
        <v>4</v>
      </c>
      <c r="F2371" s="9">
        <v>205</v>
      </c>
      <c r="G2371" s="9">
        <v>5</v>
      </c>
      <c r="I2371" s="9" t="s">
        <v>64</v>
      </c>
      <c r="J2371">
        <v>2.8499999999999996</v>
      </c>
      <c r="K2371">
        <v>2</v>
      </c>
      <c r="AN2371">
        <v>0.15</v>
      </c>
    </row>
    <row r="2372" spans="1:158" x14ac:dyDescent="0.2">
      <c r="A2372" s="9">
        <v>3</v>
      </c>
      <c r="B2372" t="s">
        <v>111</v>
      </c>
      <c r="C2372" t="s">
        <v>169</v>
      </c>
      <c r="D2372" s="9">
        <v>4</v>
      </c>
      <c r="E2372" s="9">
        <v>6</v>
      </c>
      <c r="F2372" s="9">
        <v>220</v>
      </c>
      <c r="G2372" s="9">
        <v>5</v>
      </c>
      <c r="I2372" s="9" t="s">
        <v>64</v>
      </c>
      <c r="J2372">
        <v>2.8000000000000003</v>
      </c>
      <c r="K2372">
        <v>1.85</v>
      </c>
      <c r="P2372">
        <v>0.05</v>
      </c>
      <c r="AN2372">
        <v>0.3</v>
      </c>
    </row>
    <row r="2373" spans="1:158" x14ac:dyDescent="0.2">
      <c r="A2373" s="9">
        <v>8</v>
      </c>
      <c r="B2373" t="s">
        <v>111</v>
      </c>
      <c r="C2373" t="s">
        <v>169</v>
      </c>
      <c r="D2373" s="9">
        <v>4</v>
      </c>
      <c r="E2373" s="9">
        <v>6</v>
      </c>
      <c r="F2373" s="9">
        <v>232</v>
      </c>
      <c r="G2373" s="9">
        <v>5</v>
      </c>
      <c r="I2373" s="9" t="s">
        <v>64</v>
      </c>
      <c r="J2373">
        <v>2.15</v>
      </c>
      <c r="K2373">
        <v>2.75</v>
      </c>
      <c r="AN2373">
        <v>0.1</v>
      </c>
    </row>
    <row r="2374" spans="1:158" x14ac:dyDescent="0.2">
      <c r="A2374" s="9">
        <v>5</v>
      </c>
      <c r="B2374" t="s">
        <v>72</v>
      </c>
      <c r="C2374" t="s">
        <v>170</v>
      </c>
      <c r="D2374" s="9">
        <v>5</v>
      </c>
      <c r="E2374" s="9">
        <v>1</v>
      </c>
      <c r="F2374" s="9">
        <v>505</v>
      </c>
      <c r="G2374" s="9">
        <v>5</v>
      </c>
      <c r="I2374" s="9" t="s">
        <v>64</v>
      </c>
      <c r="CK2374">
        <v>5</v>
      </c>
    </row>
    <row r="2375" spans="1:158" x14ac:dyDescent="0.2">
      <c r="A2375" s="9">
        <v>3</v>
      </c>
      <c r="B2375" t="s">
        <v>48</v>
      </c>
      <c r="C2375" t="s">
        <v>168</v>
      </c>
      <c r="D2375" s="9">
        <v>1</v>
      </c>
      <c r="E2375" s="9">
        <v>1</v>
      </c>
      <c r="F2375" s="9">
        <v>243</v>
      </c>
      <c r="G2375" s="9">
        <v>5</v>
      </c>
      <c r="I2375" s="9" t="s">
        <v>64</v>
      </c>
      <c r="J2375">
        <v>1.65</v>
      </c>
      <c r="K2375">
        <v>3.25</v>
      </c>
      <c r="N2375">
        <v>1.4999999999999999E-2</v>
      </c>
      <c r="P2375">
        <v>8.5000000000000006E-2</v>
      </c>
    </row>
    <row r="2376" spans="1:158" x14ac:dyDescent="0.2">
      <c r="A2376" s="9">
        <v>2</v>
      </c>
      <c r="B2376" t="s">
        <v>48</v>
      </c>
      <c r="C2376" t="s">
        <v>168</v>
      </c>
      <c r="D2376" s="9">
        <v>1</v>
      </c>
      <c r="E2376" s="9">
        <v>6</v>
      </c>
      <c r="F2376" s="9">
        <v>211</v>
      </c>
      <c r="G2376" s="9">
        <v>5</v>
      </c>
      <c r="I2376" s="9" t="s">
        <v>64</v>
      </c>
      <c r="J2376">
        <v>1.85</v>
      </c>
      <c r="K2376">
        <v>2.75</v>
      </c>
      <c r="M2376">
        <v>0.15</v>
      </c>
      <c r="P2376">
        <v>0.25</v>
      </c>
    </row>
    <row r="2377" spans="1:158" x14ac:dyDescent="0.2">
      <c r="A2377" s="9">
        <v>3</v>
      </c>
      <c r="B2377" t="s">
        <v>48</v>
      </c>
      <c r="C2377" t="s">
        <v>169</v>
      </c>
      <c r="D2377" s="9">
        <v>4</v>
      </c>
      <c r="E2377" s="9">
        <v>6</v>
      </c>
      <c r="F2377" s="9">
        <v>252</v>
      </c>
      <c r="G2377" s="9">
        <v>5</v>
      </c>
      <c r="I2377" s="9" t="s">
        <v>64</v>
      </c>
      <c r="J2377">
        <v>1.25</v>
      </c>
      <c r="K2377">
        <v>3.75</v>
      </c>
    </row>
    <row r="2378" spans="1:158" x14ac:dyDescent="0.2">
      <c r="A2378" s="9">
        <v>4</v>
      </c>
      <c r="B2378" t="s">
        <v>48</v>
      </c>
      <c r="C2378" t="s">
        <v>169</v>
      </c>
      <c r="D2378" s="9">
        <v>4</v>
      </c>
      <c r="E2378" s="9">
        <v>6</v>
      </c>
      <c r="F2378" s="9">
        <v>296</v>
      </c>
      <c r="G2378" s="9">
        <v>5</v>
      </c>
      <c r="I2378" s="9" t="s">
        <v>64</v>
      </c>
      <c r="J2378">
        <v>1.75</v>
      </c>
      <c r="K2378">
        <v>3.25</v>
      </c>
    </row>
    <row r="2379" spans="1:158" x14ac:dyDescent="0.2">
      <c r="A2379" s="9">
        <v>5</v>
      </c>
      <c r="B2379" t="s">
        <v>48</v>
      </c>
      <c r="C2379" t="s">
        <v>169</v>
      </c>
      <c r="D2379" s="9">
        <v>4</v>
      </c>
      <c r="E2379" s="9">
        <v>6</v>
      </c>
      <c r="F2379" s="9">
        <v>268</v>
      </c>
      <c r="G2379" s="9">
        <v>5</v>
      </c>
      <c r="I2379" s="9" t="s">
        <v>64</v>
      </c>
      <c r="J2379">
        <v>2.5</v>
      </c>
      <c r="K2379">
        <v>2.5</v>
      </c>
    </row>
    <row r="2380" spans="1:158" s="52" customFormat="1" x14ac:dyDescent="0.2">
      <c r="A2380" s="9">
        <v>2</v>
      </c>
      <c r="B2380" t="s">
        <v>74</v>
      </c>
      <c r="C2380" t="s">
        <v>169</v>
      </c>
      <c r="D2380" s="9">
        <v>4</v>
      </c>
      <c r="E2380" s="9">
        <v>6</v>
      </c>
      <c r="F2380" s="9">
        <v>260</v>
      </c>
      <c r="G2380" s="9">
        <v>5</v>
      </c>
      <c r="H2380"/>
      <c r="I2380" s="9" t="s">
        <v>64</v>
      </c>
      <c r="J2380"/>
      <c r="K2380"/>
      <c r="L2380"/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/>
      <c r="BE2380"/>
      <c r="BF2380"/>
      <c r="BG2380"/>
      <c r="BH2380"/>
      <c r="BI2380"/>
      <c r="BJ2380"/>
      <c r="BK2380"/>
      <c r="BL2380"/>
      <c r="BM2380"/>
      <c r="BN2380"/>
      <c r="BO2380"/>
      <c r="BP2380"/>
      <c r="BQ2380"/>
      <c r="BR2380"/>
      <c r="BS2380"/>
      <c r="BT2380"/>
      <c r="BU2380"/>
      <c r="BV2380"/>
      <c r="BW2380"/>
      <c r="BX2380"/>
      <c r="BY2380"/>
      <c r="BZ2380"/>
      <c r="CA2380"/>
      <c r="CB2380"/>
      <c r="CC2380"/>
      <c r="CD2380"/>
      <c r="CE2380"/>
      <c r="CF2380">
        <v>5</v>
      </c>
      <c r="CG2380"/>
      <c r="CH2380"/>
      <c r="CI2380"/>
      <c r="CJ2380"/>
      <c r="CK2380"/>
      <c r="CL2380"/>
      <c r="CM2380"/>
      <c r="CN2380"/>
      <c r="CO2380"/>
      <c r="CP2380"/>
      <c r="CQ2380"/>
      <c r="CR2380"/>
      <c r="CS2380"/>
      <c r="CT2380"/>
      <c r="CU2380"/>
      <c r="CV2380"/>
      <c r="CW2380"/>
      <c r="CX2380"/>
      <c r="CY2380"/>
      <c r="CZ2380"/>
      <c r="DA2380"/>
      <c r="DB2380"/>
      <c r="DC2380"/>
      <c r="DD2380"/>
      <c r="DE2380"/>
      <c r="DF2380"/>
      <c r="DG2380"/>
      <c r="DH2380"/>
      <c r="DI2380"/>
      <c r="DJ2380"/>
      <c r="DK2380"/>
      <c r="DL2380"/>
      <c r="DM2380"/>
      <c r="DN2380"/>
      <c r="DO2380"/>
      <c r="DP2380"/>
      <c r="DQ2380"/>
      <c r="DR2380"/>
      <c r="DS2380"/>
      <c r="DT2380"/>
      <c r="DU2380"/>
      <c r="DV2380"/>
      <c r="DW2380"/>
      <c r="DX2380"/>
      <c r="DY2380"/>
      <c r="DZ2380"/>
      <c r="EA2380"/>
      <c r="EB2380"/>
      <c r="EC2380"/>
      <c r="ED2380"/>
      <c r="EE2380"/>
      <c r="EF2380"/>
      <c r="EG2380"/>
      <c r="EH2380"/>
      <c r="EI2380"/>
      <c r="EJ2380"/>
      <c r="EK2380"/>
      <c r="EL2380"/>
      <c r="EM2380"/>
      <c r="EN2380"/>
      <c r="EO2380"/>
      <c r="EP2380"/>
      <c r="EQ2380"/>
      <c r="ER2380"/>
      <c r="ES2380"/>
      <c r="ET2380"/>
      <c r="EU2380"/>
      <c r="EV2380"/>
      <c r="EW2380"/>
      <c r="EX2380"/>
      <c r="EY2380"/>
      <c r="EZ2380"/>
      <c r="FA2380"/>
      <c r="FB2380"/>
    </row>
    <row r="2381" spans="1:158" x14ac:dyDescent="0.2">
      <c r="A2381" s="9">
        <v>8</v>
      </c>
      <c r="B2381" t="s">
        <v>111</v>
      </c>
      <c r="C2381" t="s">
        <v>169</v>
      </c>
      <c r="D2381" s="9">
        <v>4</v>
      </c>
      <c r="E2381" s="9">
        <v>3</v>
      </c>
      <c r="F2381" s="9">
        <v>220</v>
      </c>
      <c r="G2381" s="9">
        <v>5.0000000000000009</v>
      </c>
      <c r="I2381" s="9" t="s">
        <v>64</v>
      </c>
      <c r="J2381">
        <v>2</v>
      </c>
      <c r="K2381">
        <v>2.8000000000000003</v>
      </c>
      <c r="P2381">
        <v>0.01</v>
      </c>
      <c r="S2381">
        <v>0.04</v>
      </c>
      <c r="AN2381">
        <v>0.15</v>
      </c>
    </row>
    <row r="2382" spans="1:158" x14ac:dyDescent="0.2">
      <c r="A2382" s="9">
        <v>1</v>
      </c>
      <c r="B2382" t="s">
        <v>111</v>
      </c>
      <c r="C2382" t="s">
        <v>170</v>
      </c>
      <c r="D2382" s="9">
        <v>5</v>
      </c>
      <c r="E2382" s="9">
        <v>3</v>
      </c>
      <c r="F2382" s="9">
        <v>263</v>
      </c>
      <c r="G2382" s="9">
        <v>5.0000000000000009</v>
      </c>
      <c r="I2382" s="9" t="s">
        <v>64</v>
      </c>
      <c r="J2382">
        <v>0.65</v>
      </c>
      <c r="K2382">
        <v>3.5</v>
      </c>
      <c r="L2382">
        <v>0.4</v>
      </c>
      <c r="P2382">
        <v>0.05</v>
      </c>
      <c r="S2382">
        <v>0.15</v>
      </c>
      <c r="AM2382">
        <v>0.15</v>
      </c>
      <c r="AN2382">
        <v>0.1</v>
      </c>
    </row>
    <row r="2383" spans="1:158" x14ac:dyDescent="0.2">
      <c r="A2383" s="9">
        <v>5</v>
      </c>
      <c r="B2383" t="s">
        <v>111</v>
      </c>
      <c r="C2383" t="s">
        <v>169</v>
      </c>
      <c r="D2383" s="9">
        <v>4</v>
      </c>
      <c r="E2383" s="9">
        <v>6</v>
      </c>
      <c r="F2383" s="9">
        <v>220</v>
      </c>
      <c r="G2383" s="9">
        <v>5.0000000000000009</v>
      </c>
      <c r="I2383" s="9" t="s">
        <v>64</v>
      </c>
      <c r="J2383">
        <v>2.5</v>
      </c>
      <c r="K2383">
        <v>2.15</v>
      </c>
      <c r="P2383">
        <v>2.5000000000000001E-2</v>
      </c>
      <c r="AN2383">
        <v>0.32500000000000001</v>
      </c>
    </row>
    <row r="2384" spans="1:158" x14ac:dyDescent="0.2">
      <c r="A2384" s="9">
        <v>18</v>
      </c>
      <c r="B2384" t="s">
        <v>111</v>
      </c>
      <c r="C2384" t="s">
        <v>169</v>
      </c>
      <c r="D2384" s="9">
        <v>4</v>
      </c>
      <c r="E2384" s="9">
        <v>6</v>
      </c>
      <c r="F2384" s="9">
        <v>250</v>
      </c>
      <c r="G2384" s="9">
        <v>5.0000000000000009</v>
      </c>
      <c r="I2384" s="9" t="s">
        <v>64</v>
      </c>
      <c r="J2384">
        <v>0.8</v>
      </c>
      <c r="K2384">
        <v>4</v>
      </c>
      <c r="P2384">
        <v>2.5000000000000001E-3</v>
      </c>
      <c r="AM2384">
        <v>2.5000000000000001E-3</v>
      </c>
      <c r="AN2384">
        <v>0.19500000000000001</v>
      </c>
    </row>
    <row r="2385" spans="1:158" x14ac:dyDescent="0.2">
      <c r="A2385" s="9">
        <v>12</v>
      </c>
      <c r="B2385" t="s">
        <v>111</v>
      </c>
      <c r="C2385" t="s">
        <v>169</v>
      </c>
      <c r="D2385" s="9">
        <v>4</v>
      </c>
      <c r="E2385" s="9">
        <v>6</v>
      </c>
      <c r="F2385" s="9">
        <v>220</v>
      </c>
      <c r="G2385" s="9">
        <v>5.0000000000000018</v>
      </c>
      <c r="I2385" s="9" t="s">
        <v>64</v>
      </c>
      <c r="J2385">
        <v>1.4000000000000001</v>
      </c>
      <c r="K2385">
        <v>3.25</v>
      </c>
      <c r="N2385">
        <v>2.5000000000000001E-2</v>
      </c>
      <c r="P2385">
        <v>2.5000000000000001E-2</v>
      </c>
      <c r="AM2385">
        <v>2.5000000000000001E-2</v>
      </c>
      <c r="AN2385">
        <v>0.27500000000000002</v>
      </c>
    </row>
    <row r="2386" spans="1:158" s="55" customFormat="1" x14ac:dyDescent="0.2">
      <c r="A2386" s="9">
        <v>1</v>
      </c>
      <c r="B2386" t="s">
        <v>74</v>
      </c>
      <c r="C2386" t="s">
        <v>169</v>
      </c>
      <c r="D2386" s="9">
        <v>4</v>
      </c>
      <c r="E2386" s="9">
        <v>4</v>
      </c>
      <c r="F2386" s="9">
        <v>250</v>
      </c>
      <c r="G2386" s="9">
        <v>5.0999999999999996</v>
      </c>
      <c r="H2386"/>
      <c r="I2386" s="9" t="s">
        <v>64</v>
      </c>
      <c r="J2386"/>
      <c r="K2386"/>
      <c r="L2386"/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/>
      <c r="BE2386"/>
      <c r="BF2386"/>
      <c r="BG2386"/>
      <c r="BH2386"/>
      <c r="BI2386"/>
      <c r="BJ2386"/>
      <c r="BK2386"/>
      <c r="BL2386"/>
      <c r="BM2386"/>
      <c r="BN2386"/>
      <c r="BO2386"/>
      <c r="BP2386"/>
      <c r="BQ2386"/>
      <c r="BR2386"/>
      <c r="BS2386"/>
      <c r="BT2386"/>
      <c r="BU2386"/>
      <c r="BV2386"/>
      <c r="BW2386"/>
      <c r="BX2386"/>
      <c r="BY2386"/>
      <c r="BZ2386"/>
      <c r="CA2386"/>
      <c r="CB2386"/>
      <c r="CC2386"/>
      <c r="CD2386"/>
      <c r="CE2386"/>
      <c r="CF2386">
        <v>5</v>
      </c>
      <c r="CG2386"/>
      <c r="CH2386"/>
      <c r="CI2386"/>
      <c r="CJ2386"/>
      <c r="CK2386"/>
      <c r="CL2386"/>
      <c r="CM2386"/>
      <c r="CN2386"/>
      <c r="CO2386"/>
      <c r="CP2386"/>
      <c r="CQ2386"/>
      <c r="CR2386"/>
      <c r="CS2386"/>
      <c r="CT2386"/>
      <c r="CU2386"/>
      <c r="CV2386"/>
      <c r="CW2386"/>
      <c r="CX2386"/>
      <c r="CY2386"/>
      <c r="CZ2386"/>
      <c r="DA2386"/>
      <c r="DB2386"/>
      <c r="DC2386"/>
      <c r="DD2386"/>
      <c r="DE2386">
        <v>0.1</v>
      </c>
      <c r="DF2386"/>
      <c r="DG2386"/>
      <c r="DH2386"/>
      <c r="DI2386"/>
      <c r="DJ2386"/>
      <c r="DK2386"/>
      <c r="DL2386"/>
      <c r="DM2386"/>
      <c r="DN2386"/>
      <c r="DO2386"/>
      <c r="DP2386"/>
      <c r="DQ2386"/>
      <c r="DR2386"/>
      <c r="DS2386"/>
      <c r="DT2386"/>
      <c r="DU2386"/>
      <c r="DV2386"/>
      <c r="DW2386"/>
      <c r="DX2386"/>
      <c r="DY2386"/>
      <c r="DZ2386"/>
      <c r="EA2386"/>
      <c r="EB2386"/>
      <c r="EC2386"/>
      <c r="ED2386"/>
      <c r="EE2386"/>
      <c r="EF2386"/>
      <c r="EG2386"/>
      <c r="EH2386"/>
      <c r="EI2386"/>
      <c r="EJ2386"/>
      <c r="EK2386"/>
      <c r="EL2386"/>
      <c r="EM2386"/>
      <c r="EN2386"/>
      <c r="EO2386"/>
      <c r="EP2386"/>
      <c r="EQ2386"/>
      <c r="ER2386"/>
      <c r="ES2386"/>
      <c r="ET2386"/>
      <c r="EU2386"/>
      <c r="EV2386"/>
      <c r="EW2386"/>
      <c r="EX2386"/>
      <c r="EY2386"/>
      <c r="EZ2386"/>
      <c r="FA2386"/>
      <c r="FB2386"/>
    </row>
    <row r="2387" spans="1:158" x14ac:dyDescent="0.2">
      <c r="A2387" s="9">
        <v>1</v>
      </c>
      <c r="B2387" t="s">
        <v>85</v>
      </c>
      <c r="C2387" t="s">
        <v>169</v>
      </c>
      <c r="D2387" s="9">
        <v>4</v>
      </c>
      <c r="E2387" s="9">
        <v>4</v>
      </c>
      <c r="F2387" s="9">
        <v>228</v>
      </c>
      <c r="G2387" s="9">
        <v>5.5</v>
      </c>
      <c r="I2387" s="9" t="s">
        <v>64</v>
      </c>
      <c r="X2387">
        <v>5</v>
      </c>
      <c r="AJ2387">
        <v>0.5</v>
      </c>
    </row>
    <row r="2388" spans="1:158" x14ac:dyDescent="0.2">
      <c r="A2388" s="9">
        <v>5</v>
      </c>
      <c r="B2388" t="s">
        <v>111</v>
      </c>
      <c r="C2388" t="s">
        <v>169</v>
      </c>
      <c r="D2388" s="9">
        <v>4</v>
      </c>
      <c r="E2388" s="9">
        <v>3</v>
      </c>
      <c r="F2388" s="9">
        <v>215</v>
      </c>
      <c r="G2388" s="9">
        <v>5.9999999999999982</v>
      </c>
      <c r="I2388" s="9" t="s">
        <v>64</v>
      </c>
      <c r="J2388">
        <v>1.44</v>
      </c>
      <c r="K2388">
        <v>4.1999999999999993</v>
      </c>
      <c r="O2388">
        <v>0.03</v>
      </c>
      <c r="S2388">
        <v>0.06</v>
      </c>
      <c r="AN2388">
        <v>0.27</v>
      </c>
    </row>
    <row r="2389" spans="1:158" x14ac:dyDescent="0.2">
      <c r="A2389" s="9">
        <v>2</v>
      </c>
      <c r="B2389" t="s">
        <v>111</v>
      </c>
      <c r="C2389" t="s">
        <v>169</v>
      </c>
      <c r="D2389" s="9">
        <v>4</v>
      </c>
      <c r="E2389" s="9">
        <v>2</v>
      </c>
      <c r="F2389" s="9">
        <v>235</v>
      </c>
      <c r="G2389" s="9">
        <v>5.9999999999999991</v>
      </c>
      <c r="I2389" s="9" t="s">
        <v>64</v>
      </c>
      <c r="J2389">
        <v>1.2000000000000002</v>
      </c>
      <c r="K2389">
        <v>4.38</v>
      </c>
      <c r="M2389">
        <v>0.06</v>
      </c>
      <c r="R2389">
        <v>0.06</v>
      </c>
      <c r="S2389">
        <v>0.18</v>
      </c>
      <c r="AN2389">
        <v>0.12</v>
      </c>
    </row>
    <row r="2390" spans="1:158" x14ac:dyDescent="0.2">
      <c r="A2390" s="9">
        <v>1</v>
      </c>
      <c r="B2390" t="s">
        <v>111</v>
      </c>
      <c r="C2390" t="s">
        <v>169</v>
      </c>
      <c r="D2390" s="9">
        <v>4</v>
      </c>
      <c r="E2390" s="9">
        <v>3</v>
      </c>
      <c r="F2390" s="9">
        <v>215</v>
      </c>
      <c r="G2390" s="9">
        <v>6</v>
      </c>
      <c r="I2390" s="9" t="s">
        <v>64</v>
      </c>
      <c r="J2390">
        <v>1.9020000000000001</v>
      </c>
      <c r="K2390">
        <v>3.9000000000000004</v>
      </c>
      <c r="S2390">
        <v>1.8000000000000002E-2</v>
      </c>
      <c r="AN2390">
        <v>0.18</v>
      </c>
    </row>
    <row r="2391" spans="1:158" x14ac:dyDescent="0.2">
      <c r="A2391" s="9">
        <v>17</v>
      </c>
      <c r="B2391" t="s">
        <v>111</v>
      </c>
      <c r="C2391" t="s">
        <v>169</v>
      </c>
      <c r="D2391" s="9">
        <v>4</v>
      </c>
      <c r="E2391" s="9">
        <v>3</v>
      </c>
      <c r="F2391" s="9">
        <v>235</v>
      </c>
      <c r="G2391" s="9">
        <v>6</v>
      </c>
      <c r="I2391" s="9" t="s">
        <v>64</v>
      </c>
      <c r="J2391">
        <v>1.5</v>
      </c>
      <c r="K2391">
        <v>4.1999999999999993</v>
      </c>
      <c r="P2391">
        <v>6.0000000000000001E-3</v>
      </c>
      <c r="S2391">
        <v>2.4E-2</v>
      </c>
      <c r="AN2391">
        <v>0.27</v>
      </c>
    </row>
    <row r="2392" spans="1:158" x14ac:dyDescent="0.2">
      <c r="A2392" s="9">
        <v>18</v>
      </c>
      <c r="B2392" t="s">
        <v>111</v>
      </c>
      <c r="C2392" t="s">
        <v>169</v>
      </c>
      <c r="D2392" s="9">
        <v>4</v>
      </c>
      <c r="E2392" s="9">
        <v>3</v>
      </c>
      <c r="F2392" s="9">
        <v>245</v>
      </c>
      <c r="G2392" s="9">
        <v>6</v>
      </c>
      <c r="I2392" s="9" t="s">
        <v>64</v>
      </c>
      <c r="J2392">
        <v>1.2000000000000002</v>
      </c>
      <c r="K2392">
        <v>4.38</v>
      </c>
      <c r="P2392">
        <v>5.3999999999999992E-2</v>
      </c>
      <c r="S2392">
        <v>6.6000000000000003E-2</v>
      </c>
      <c r="AN2392">
        <v>0.30000000000000004</v>
      </c>
    </row>
    <row r="2393" spans="1:158" x14ac:dyDescent="0.2">
      <c r="A2393" s="9">
        <v>17</v>
      </c>
      <c r="B2393" t="s">
        <v>111</v>
      </c>
      <c r="C2393" t="s">
        <v>169</v>
      </c>
      <c r="D2393" s="9">
        <v>4</v>
      </c>
      <c r="E2393" s="9">
        <v>6</v>
      </c>
      <c r="F2393" s="9">
        <v>227</v>
      </c>
      <c r="G2393" s="9">
        <v>6</v>
      </c>
      <c r="I2393" s="9" t="s">
        <v>64</v>
      </c>
      <c r="J2393">
        <v>3.3000000000000003</v>
      </c>
      <c r="K2393">
        <v>2.0999999999999996</v>
      </c>
      <c r="L2393">
        <v>3.0000000000000001E-3</v>
      </c>
      <c r="P2393">
        <v>3.0000000000000001E-3</v>
      </c>
      <c r="AM2393">
        <v>0.11399999999999999</v>
      </c>
      <c r="AN2393">
        <v>0.48</v>
      </c>
    </row>
    <row r="2394" spans="1:158" x14ac:dyDescent="0.2">
      <c r="A2394" s="9">
        <v>25</v>
      </c>
      <c r="B2394" t="s">
        <v>111</v>
      </c>
      <c r="C2394" t="s">
        <v>169</v>
      </c>
      <c r="D2394" s="9">
        <v>4</v>
      </c>
      <c r="E2394" s="9">
        <v>6</v>
      </c>
      <c r="F2394" s="9">
        <v>232</v>
      </c>
      <c r="G2394" s="9">
        <v>6</v>
      </c>
      <c r="I2394" s="9" t="s">
        <v>64</v>
      </c>
      <c r="J2394">
        <v>2.4000000000000004</v>
      </c>
      <c r="K2394">
        <v>3.42</v>
      </c>
      <c r="P2394">
        <v>3.0000000000000001E-3</v>
      </c>
      <c r="AN2394">
        <v>0.17699999999999999</v>
      </c>
    </row>
    <row r="2395" spans="1:158" x14ac:dyDescent="0.2">
      <c r="A2395" s="9">
        <v>4</v>
      </c>
      <c r="B2395" t="s">
        <v>48</v>
      </c>
      <c r="C2395" t="s">
        <v>168</v>
      </c>
      <c r="D2395" s="9">
        <v>1</v>
      </c>
      <c r="E2395" s="9">
        <v>1</v>
      </c>
      <c r="F2395" s="9">
        <v>270</v>
      </c>
      <c r="G2395" s="9">
        <v>6</v>
      </c>
      <c r="I2395" s="9" t="s">
        <v>64</v>
      </c>
      <c r="J2395">
        <v>1.62</v>
      </c>
      <c r="K2395">
        <v>4.2</v>
      </c>
      <c r="M2395">
        <v>1.2E-2</v>
      </c>
      <c r="P2395">
        <v>0.16800000000000001</v>
      </c>
    </row>
    <row r="2396" spans="1:158" x14ac:dyDescent="0.2">
      <c r="A2396" s="9">
        <v>6</v>
      </c>
      <c r="B2396" t="s">
        <v>48</v>
      </c>
      <c r="C2396" t="s">
        <v>169</v>
      </c>
      <c r="D2396" s="9">
        <v>4</v>
      </c>
      <c r="E2396" s="9">
        <v>6</v>
      </c>
      <c r="F2396" s="9">
        <v>262</v>
      </c>
      <c r="G2396" s="9">
        <v>6</v>
      </c>
      <c r="I2396" s="9" t="s">
        <v>64</v>
      </c>
      <c r="J2396">
        <v>1.7999999999999998</v>
      </c>
      <c r="K2396">
        <v>4.08</v>
      </c>
      <c r="AN2396">
        <v>0.12</v>
      </c>
    </row>
    <row r="2397" spans="1:158" s="55" customFormat="1" x14ac:dyDescent="0.2">
      <c r="A2397" s="9">
        <v>1</v>
      </c>
      <c r="B2397" t="s">
        <v>74</v>
      </c>
      <c r="C2397" t="s">
        <v>173</v>
      </c>
      <c r="D2397" s="9">
        <v>6</v>
      </c>
      <c r="E2397" s="9">
        <v>2</v>
      </c>
      <c r="F2397" s="9">
        <v>450</v>
      </c>
      <c r="G2397" s="9">
        <v>6</v>
      </c>
      <c r="H2397"/>
      <c r="I2397" s="9" t="s">
        <v>64</v>
      </c>
      <c r="J2397"/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/>
      <c r="BE2397"/>
      <c r="BF2397"/>
      <c r="BG2397"/>
      <c r="BH2397"/>
      <c r="BI2397"/>
      <c r="BJ2397"/>
      <c r="BK2397"/>
      <c r="BL2397"/>
      <c r="BM2397"/>
      <c r="BN2397"/>
      <c r="BO2397"/>
      <c r="BP2397"/>
      <c r="BQ2397"/>
      <c r="BR2397"/>
      <c r="BS2397"/>
      <c r="BT2397"/>
      <c r="BU2397"/>
      <c r="BV2397"/>
      <c r="BW2397"/>
      <c r="BX2397"/>
      <c r="BY2397"/>
      <c r="BZ2397"/>
      <c r="CA2397"/>
      <c r="CB2397"/>
      <c r="CC2397"/>
      <c r="CD2397"/>
      <c r="CE2397"/>
      <c r="CF2397"/>
      <c r="CG2397">
        <v>2</v>
      </c>
      <c r="CH2397"/>
      <c r="CI2397"/>
      <c r="CJ2397">
        <v>4</v>
      </c>
      <c r="CK2397"/>
      <c r="CL2397"/>
      <c r="CM2397"/>
      <c r="CN2397"/>
      <c r="CO2397"/>
      <c r="CP2397"/>
      <c r="CQ2397"/>
      <c r="CR2397"/>
      <c r="CS2397"/>
      <c r="CT2397"/>
      <c r="CU2397"/>
      <c r="CV2397"/>
      <c r="CW2397"/>
      <c r="CX2397"/>
      <c r="CY2397"/>
      <c r="CZ2397"/>
      <c r="DA2397"/>
      <c r="DB2397"/>
      <c r="DC2397"/>
      <c r="DD2397"/>
      <c r="DE2397"/>
      <c r="DF2397"/>
      <c r="DG2397"/>
      <c r="DH2397"/>
      <c r="DI2397"/>
      <c r="DJ2397"/>
      <c r="DK2397"/>
      <c r="DL2397"/>
      <c r="DM2397"/>
      <c r="DN2397"/>
      <c r="DO2397"/>
      <c r="DP2397"/>
      <c r="DQ2397"/>
      <c r="DR2397"/>
      <c r="DS2397"/>
      <c r="DT2397"/>
      <c r="DU2397"/>
      <c r="DV2397"/>
      <c r="DW2397"/>
      <c r="DX2397"/>
      <c r="DY2397"/>
      <c r="DZ2397"/>
      <c r="EA2397"/>
      <c r="EB2397"/>
      <c r="EC2397"/>
      <c r="ED2397"/>
      <c r="EE2397"/>
      <c r="EF2397"/>
      <c r="EG2397"/>
      <c r="EH2397"/>
      <c r="EI2397"/>
      <c r="EJ2397"/>
      <c r="EK2397"/>
      <c r="EL2397"/>
      <c r="EM2397"/>
      <c r="EN2397"/>
      <c r="EO2397"/>
      <c r="EP2397"/>
      <c r="EQ2397"/>
      <c r="ER2397"/>
      <c r="ES2397"/>
      <c r="ET2397"/>
      <c r="EU2397"/>
      <c r="EV2397"/>
      <c r="EW2397"/>
      <c r="EX2397"/>
      <c r="EY2397"/>
      <c r="EZ2397"/>
      <c r="FA2397"/>
      <c r="FB2397"/>
    </row>
    <row r="2398" spans="1:158" s="55" customFormat="1" x14ac:dyDescent="0.2">
      <c r="A2398" s="9">
        <v>3</v>
      </c>
      <c r="B2398" t="s">
        <v>74</v>
      </c>
      <c r="C2398" t="s">
        <v>170</v>
      </c>
      <c r="D2398" s="9">
        <v>5</v>
      </c>
      <c r="E2398" s="9">
        <v>4</v>
      </c>
      <c r="F2398" s="9">
        <v>450</v>
      </c>
      <c r="G2398" s="9">
        <v>6</v>
      </c>
      <c r="H2398"/>
      <c r="I2398" s="9" t="s">
        <v>64</v>
      </c>
      <c r="J2398"/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/>
      <c r="BE2398"/>
      <c r="BF2398"/>
      <c r="BG2398"/>
      <c r="BH2398"/>
      <c r="BI2398"/>
      <c r="BJ2398"/>
      <c r="BK2398"/>
      <c r="BL2398"/>
      <c r="BM2398"/>
      <c r="BN2398"/>
      <c r="BO2398"/>
      <c r="BP2398"/>
      <c r="BQ2398"/>
      <c r="BR2398"/>
      <c r="BS2398"/>
      <c r="BT2398"/>
      <c r="BU2398"/>
      <c r="BV2398"/>
      <c r="BW2398"/>
      <c r="BX2398"/>
      <c r="BY2398"/>
      <c r="BZ2398"/>
      <c r="CA2398"/>
      <c r="CB2398"/>
      <c r="CC2398"/>
      <c r="CD2398"/>
      <c r="CE2398"/>
      <c r="CF2398"/>
      <c r="CG2398">
        <v>1</v>
      </c>
      <c r="CH2398"/>
      <c r="CI2398">
        <v>5</v>
      </c>
      <c r="CJ2398"/>
      <c r="CK2398"/>
      <c r="CL2398"/>
      <c r="CM2398"/>
      <c r="CN2398"/>
      <c r="CO2398"/>
      <c r="CP2398"/>
      <c r="CQ2398"/>
      <c r="CR2398"/>
      <c r="CS2398"/>
      <c r="CT2398"/>
      <c r="CU2398"/>
      <c r="CV2398"/>
      <c r="CW2398"/>
      <c r="CX2398"/>
      <c r="CY2398"/>
      <c r="CZ2398"/>
      <c r="DA2398"/>
      <c r="DB2398"/>
      <c r="DC2398"/>
      <c r="DD2398"/>
      <c r="DE2398"/>
      <c r="DF2398"/>
      <c r="DG2398"/>
      <c r="DH2398"/>
      <c r="DI2398"/>
      <c r="DJ2398"/>
      <c r="DK2398"/>
      <c r="DL2398"/>
      <c r="DM2398"/>
      <c r="DN2398"/>
      <c r="DO2398"/>
      <c r="DP2398"/>
      <c r="DQ2398"/>
      <c r="DR2398"/>
      <c r="DS2398"/>
      <c r="DT2398"/>
      <c r="DU2398"/>
      <c r="DV2398"/>
      <c r="DW2398"/>
      <c r="DX2398"/>
      <c r="DY2398"/>
      <c r="DZ2398"/>
      <c r="EA2398"/>
      <c r="EB2398"/>
      <c r="EC2398"/>
      <c r="ED2398"/>
      <c r="EE2398"/>
      <c r="EF2398"/>
      <c r="EG2398"/>
      <c r="EH2398"/>
      <c r="EI2398"/>
      <c r="EJ2398"/>
      <c r="EK2398"/>
      <c r="EL2398"/>
      <c r="EM2398"/>
      <c r="EN2398"/>
      <c r="EO2398"/>
      <c r="EP2398"/>
      <c r="EQ2398"/>
      <c r="ER2398"/>
      <c r="ES2398"/>
      <c r="ET2398"/>
      <c r="EU2398"/>
      <c r="EV2398"/>
      <c r="EW2398"/>
      <c r="EX2398"/>
      <c r="EY2398"/>
      <c r="EZ2398"/>
      <c r="FA2398"/>
      <c r="FB2398"/>
    </row>
    <row r="2399" spans="1:158" x14ac:dyDescent="0.2">
      <c r="A2399" s="9">
        <v>3</v>
      </c>
      <c r="B2399" t="s">
        <v>111</v>
      </c>
      <c r="C2399" t="s">
        <v>169</v>
      </c>
      <c r="D2399" s="9">
        <v>4</v>
      </c>
      <c r="E2399" s="9">
        <v>3</v>
      </c>
      <c r="F2399" s="9">
        <v>225</v>
      </c>
      <c r="G2399" s="9">
        <v>6.0000000000000009</v>
      </c>
      <c r="I2399" s="9" t="s">
        <v>64</v>
      </c>
      <c r="J2399">
        <v>2.4000000000000004</v>
      </c>
      <c r="K2399">
        <v>3.24</v>
      </c>
      <c r="O2399">
        <v>0.03</v>
      </c>
      <c r="S2399">
        <v>0.03</v>
      </c>
      <c r="AN2399">
        <v>0.30000000000000004</v>
      </c>
    </row>
    <row r="2400" spans="1:158" s="55" customFormat="1" x14ac:dyDescent="0.2">
      <c r="A2400" s="11">
        <v>1</v>
      </c>
      <c r="B2400" s="100" t="s">
        <v>74</v>
      </c>
      <c r="C2400" s="100" t="s">
        <v>169</v>
      </c>
      <c r="D2400" s="9">
        <v>4</v>
      </c>
      <c r="E2400" s="11">
        <v>5</v>
      </c>
      <c r="F2400" s="11">
        <v>245</v>
      </c>
      <c r="G2400" s="11">
        <v>6.1</v>
      </c>
      <c r="H2400" s="100"/>
      <c r="I2400" s="11" t="s">
        <v>64</v>
      </c>
      <c r="J2400" s="100"/>
      <c r="K2400" s="100"/>
      <c r="L2400" s="100"/>
      <c r="M2400" s="100"/>
      <c r="N2400" s="100"/>
      <c r="O2400" s="100"/>
      <c r="P2400" s="100"/>
      <c r="Q2400" s="100"/>
      <c r="R2400" s="100"/>
      <c r="S2400" s="100"/>
      <c r="T2400" s="100"/>
      <c r="U2400" s="100"/>
      <c r="V2400" s="100"/>
      <c r="W2400" s="100"/>
      <c r="X2400" s="100"/>
      <c r="Y2400" s="100"/>
      <c r="Z2400" s="100"/>
      <c r="AA2400" s="100"/>
      <c r="AB2400" s="100"/>
      <c r="AC2400" s="100"/>
      <c r="AD2400" s="100"/>
      <c r="AE2400" s="100"/>
      <c r="AF2400" s="100"/>
      <c r="AG2400" s="100"/>
      <c r="AH2400" s="100"/>
      <c r="AI2400" s="100"/>
      <c r="AJ2400" s="100"/>
      <c r="AK2400" s="100"/>
      <c r="AL2400" s="100"/>
      <c r="AM2400" s="100"/>
      <c r="AN2400" s="100"/>
      <c r="AO2400" s="100"/>
      <c r="AP2400" s="100"/>
      <c r="AQ2400" s="100"/>
      <c r="AR2400" s="100"/>
      <c r="AS2400" s="100"/>
      <c r="AT2400" s="100"/>
      <c r="AU2400" s="100"/>
      <c r="AV2400" s="100"/>
      <c r="AW2400" s="100"/>
      <c r="AX2400" s="100"/>
      <c r="AY2400" s="100"/>
      <c r="AZ2400" s="100"/>
      <c r="BA2400" s="100"/>
      <c r="BB2400" s="100"/>
      <c r="BC2400" s="100"/>
      <c r="BD2400" s="100"/>
      <c r="BE2400" s="100"/>
      <c r="BF2400" s="100"/>
      <c r="BG2400" s="100">
        <v>0.5</v>
      </c>
      <c r="BH2400" s="100"/>
      <c r="BI2400" s="100"/>
      <c r="BJ2400" s="100"/>
      <c r="BK2400" s="100"/>
      <c r="BL2400" s="100"/>
      <c r="BM2400" s="100"/>
      <c r="BN2400" s="100"/>
      <c r="BO2400" s="100"/>
      <c r="BP2400" s="100"/>
      <c r="BQ2400" s="100"/>
      <c r="BR2400" s="100"/>
      <c r="BS2400" s="100"/>
      <c r="BT2400" s="100"/>
      <c r="BU2400" s="100"/>
      <c r="BV2400" s="100"/>
      <c r="BW2400" s="100"/>
      <c r="BX2400" s="100"/>
      <c r="BY2400" s="100"/>
      <c r="BZ2400" s="100"/>
      <c r="CA2400" s="100"/>
      <c r="CB2400" s="100"/>
      <c r="CC2400" s="100"/>
      <c r="CD2400" s="100"/>
      <c r="CE2400" s="100">
        <v>0.3</v>
      </c>
      <c r="CF2400" s="100"/>
      <c r="CG2400" s="100">
        <v>1.3</v>
      </c>
      <c r="CH2400" s="100"/>
      <c r="CI2400" s="100"/>
      <c r="CJ2400" s="100"/>
      <c r="CK2400" s="100"/>
      <c r="CL2400" s="100"/>
      <c r="CM2400" s="100"/>
      <c r="CN2400" s="100" t="s">
        <v>172</v>
      </c>
      <c r="CO2400" s="100"/>
      <c r="CP2400" s="100"/>
      <c r="CQ2400" s="100"/>
      <c r="CR2400" s="100"/>
      <c r="CS2400" s="100"/>
      <c r="CT2400" s="100"/>
      <c r="CU2400" s="100"/>
      <c r="CV2400" s="100"/>
      <c r="CW2400" s="100"/>
      <c r="CX2400" s="100"/>
      <c r="CY2400" s="100"/>
      <c r="CZ2400" s="100"/>
      <c r="DA2400" s="100"/>
      <c r="DB2400" s="100"/>
      <c r="DC2400" s="100">
        <v>4</v>
      </c>
      <c r="DD2400" s="100"/>
      <c r="DE2400" s="100"/>
      <c r="DF2400" s="100"/>
      <c r="DG2400" s="100"/>
      <c r="DH2400" s="100"/>
      <c r="DI2400" s="100"/>
      <c r="DJ2400" s="100"/>
      <c r="DK2400" s="100"/>
      <c r="DL2400" s="100"/>
      <c r="DM2400" s="100"/>
      <c r="DN2400" s="100"/>
      <c r="DO2400" s="100"/>
      <c r="DP2400" s="100"/>
      <c r="DQ2400" s="100"/>
      <c r="DR2400" s="100"/>
      <c r="DS2400" s="100"/>
      <c r="DT2400" s="100"/>
      <c r="DU2400" s="100"/>
      <c r="DV2400" s="100"/>
      <c r="DW2400" s="100"/>
      <c r="DX2400" s="100"/>
      <c r="DY2400" s="100"/>
      <c r="DZ2400" s="100"/>
      <c r="EA2400" s="100"/>
      <c r="EB2400" s="100"/>
      <c r="EC2400" s="100"/>
      <c r="ED2400" s="100"/>
      <c r="EE2400" s="100"/>
      <c r="EF2400" s="100"/>
      <c r="EG2400" s="100"/>
      <c r="EH2400" s="100"/>
      <c r="EI2400" s="100"/>
      <c r="EJ2400" s="100"/>
      <c r="EK2400" s="100"/>
      <c r="EL2400" s="100"/>
      <c r="EM2400" s="100"/>
      <c r="EN2400" s="100"/>
      <c r="EO2400" s="100"/>
      <c r="EP2400" s="100"/>
      <c r="EQ2400" s="100"/>
      <c r="ER2400" s="100"/>
      <c r="ES2400" s="100"/>
      <c r="ET2400" s="100"/>
      <c r="EU2400" s="100"/>
      <c r="EV2400" s="100"/>
      <c r="EW2400" s="100"/>
      <c r="EX2400" s="100"/>
      <c r="EY2400" s="100"/>
      <c r="EZ2400" s="100"/>
      <c r="FA2400" s="100"/>
      <c r="FB2400" s="100"/>
    </row>
    <row r="2401" spans="1:158" x14ac:dyDescent="0.2">
      <c r="A2401" s="9">
        <v>1</v>
      </c>
      <c r="B2401" t="s">
        <v>65</v>
      </c>
      <c r="C2401" t="s">
        <v>170</v>
      </c>
      <c r="D2401" s="9">
        <v>5</v>
      </c>
      <c r="E2401" s="9">
        <v>3</v>
      </c>
      <c r="F2401" s="9">
        <v>742</v>
      </c>
      <c r="G2401" s="9">
        <v>6.5</v>
      </c>
      <c r="I2401" s="9" t="s">
        <v>64</v>
      </c>
      <c r="CK2401">
        <v>6.5</v>
      </c>
    </row>
    <row r="2402" spans="1:158" x14ac:dyDescent="0.2">
      <c r="A2402" s="9">
        <v>3</v>
      </c>
      <c r="B2402" t="s">
        <v>111</v>
      </c>
      <c r="C2402" t="s">
        <v>169</v>
      </c>
      <c r="D2402" s="9">
        <v>4</v>
      </c>
      <c r="E2402" s="9">
        <v>5</v>
      </c>
      <c r="F2402" s="9">
        <v>225</v>
      </c>
      <c r="G2402" s="9">
        <v>7</v>
      </c>
      <c r="I2402" s="9" t="s">
        <v>64</v>
      </c>
      <c r="J2402">
        <v>1.75</v>
      </c>
      <c r="K2402">
        <v>4.55</v>
      </c>
      <c r="L2402">
        <v>3.5000000000000003E-2</v>
      </c>
      <c r="P2402">
        <v>3.5000000000000001E-3</v>
      </c>
      <c r="S2402">
        <v>3.5000000000000001E-3</v>
      </c>
      <c r="AM2402">
        <v>7.0000000000000007E-2</v>
      </c>
      <c r="AN2402">
        <v>0.58800000000000008</v>
      </c>
    </row>
    <row r="2403" spans="1:158" x14ac:dyDescent="0.2">
      <c r="A2403" s="9">
        <v>1</v>
      </c>
      <c r="B2403" t="s">
        <v>76</v>
      </c>
      <c r="C2403" t="s">
        <v>169</v>
      </c>
      <c r="D2403" s="9">
        <v>4</v>
      </c>
      <c r="E2403" s="9">
        <v>1</v>
      </c>
      <c r="F2403" s="9">
        <v>340</v>
      </c>
      <c r="G2403" s="9">
        <v>7</v>
      </c>
      <c r="I2403" s="9" t="s">
        <v>64</v>
      </c>
      <c r="CU2403">
        <v>7</v>
      </c>
    </row>
    <row r="2404" spans="1:158" s="55" customFormat="1" x14ac:dyDescent="0.2">
      <c r="A2404" s="9">
        <v>1</v>
      </c>
      <c r="B2404" t="s">
        <v>74</v>
      </c>
      <c r="C2404" t="s">
        <v>170</v>
      </c>
      <c r="D2404" s="9">
        <v>5</v>
      </c>
      <c r="E2404" s="9">
        <v>1</v>
      </c>
      <c r="F2404" s="9">
        <v>472</v>
      </c>
      <c r="G2404" s="9">
        <v>7</v>
      </c>
      <c r="H2404"/>
      <c r="I2404" s="9" t="s">
        <v>64</v>
      </c>
      <c r="J2404"/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/>
      <c r="BE2404"/>
      <c r="BF2404"/>
      <c r="BG2404"/>
      <c r="BH2404"/>
      <c r="BI2404"/>
      <c r="BJ2404"/>
      <c r="BK2404"/>
      <c r="BL2404"/>
      <c r="BM2404"/>
      <c r="BN2404"/>
      <c r="BO2404"/>
      <c r="BP2404"/>
      <c r="BQ2404"/>
      <c r="BR2404"/>
      <c r="BS2404"/>
      <c r="BT2404"/>
      <c r="BU2404"/>
      <c r="BV2404"/>
      <c r="BW2404"/>
      <c r="BX2404"/>
      <c r="BY2404"/>
      <c r="BZ2404"/>
      <c r="CA2404"/>
      <c r="CB2404"/>
      <c r="CC2404"/>
      <c r="CD2404"/>
      <c r="CE2404"/>
      <c r="CF2404"/>
      <c r="CG2404">
        <v>7</v>
      </c>
      <c r="CH2404"/>
      <c r="CI2404"/>
      <c r="CJ2404"/>
      <c r="CK2404"/>
      <c r="CL2404"/>
      <c r="CM2404"/>
      <c r="CN2404"/>
      <c r="CO2404"/>
      <c r="CP2404"/>
      <c r="CQ2404"/>
      <c r="CR2404"/>
      <c r="CS2404"/>
      <c r="CT2404"/>
      <c r="CU2404"/>
      <c r="CV2404"/>
      <c r="CW2404"/>
      <c r="CX2404"/>
      <c r="CY2404"/>
      <c r="CZ2404"/>
      <c r="DA2404"/>
      <c r="DB2404"/>
      <c r="DC2404"/>
      <c r="DD2404"/>
      <c r="DE2404"/>
      <c r="DF2404"/>
      <c r="DG2404"/>
      <c r="DH2404"/>
      <c r="DI2404"/>
      <c r="DJ2404"/>
      <c r="DK2404"/>
      <c r="DL2404"/>
      <c r="DM2404"/>
      <c r="DN2404"/>
      <c r="DO2404"/>
      <c r="DP2404"/>
      <c r="DQ2404"/>
      <c r="DR2404"/>
      <c r="DS2404"/>
      <c r="DT2404"/>
      <c r="DU2404"/>
      <c r="DV2404"/>
      <c r="DW2404"/>
      <c r="DX2404"/>
      <c r="DY2404"/>
      <c r="DZ2404"/>
      <c r="EA2404"/>
      <c r="EB2404"/>
      <c r="EC2404"/>
      <c r="ED2404"/>
      <c r="EE2404"/>
      <c r="EF2404"/>
      <c r="EG2404"/>
      <c r="EH2404"/>
      <c r="EI2404"/>
      <c r="EJ2404"/>
      <c r="EK2404"/>
      <c r="EL2404"/>
      <c r="EM2404"/>
      <c r="EN2404"/>
      <c r="EO2404"/>
      <c r="EP2404"/>
      <c r="EQ2404"/>
      <c r="ER2404"/>
      <c r="ES2404"/>
      <c r="ET2404"/>
      <c r="EU2404"/>
      <c r="EV2404"/>
      <c r="EW2404"/>
      <c r="EX2404"/>
      <c r="EY2404"/>
      <c r="EZ2404"/>
      <c r="FA2404"/>
      <c r="FB2404"/>
    </row>
    <row r="2405" spans="1:158" x14ac:dyDescent="0.2">
      <c r="A2405" s="9">
        <v>2</v>
      </c>
      <c r="B2405" t="s">
        <v>111</v>
      </c>
      <c r="C2405" t="s">
        <v>169</v>
      </c>
      <c r="D2405" s="9">
        <v>4</v>
      </c>
      <c r="E2405" s="9">
        <v>4</v>
      </c>
      <c r="F2405" s="9">
        <v>270</v>
      </c>
      <c r="G2405" s="9">
        <v>7.0000000000000009</v>
      </c>
      <c r="I2405" s="9" t="s">
        <v>64</v>
      </c>
      <c r="J2405">
        <v>3.22</v>
      </c>
      <c r="K2405">
        <v>3.64</v>
      </c>
      <c r="AM2405">
        <v>1.4E-2</v>
      </c>
      <c r="AN2405">
        <v>0.126</v>
      </c>
    </row>
    <row r="2406" spans="1:158" x14ac:dyDescent="0.2">
      <c r="A2406" s="9">
        <v>1</v>
      </c>
      <c r="B2406" t="s">
        <v>111</v>
      </c>
      <c r="C2406" t="s">
        <v>169</v>
      </c>
      <c r="D2406" s="9">
        <v>4</v>
      </c>
      <c r="E2406" s="9">
        <v>2</v>
      </c>
      <c r="F2406" s="9">
        <v>252</v>
      </c>
      <c r="G2406" s="9">
        <v>7.9999999999999991</v>
      </c>
      <c r="I2406" s="9" t="s">
        <v>64</v>
      </c>
      <c r="J2406">
        <v>2</v>
      </c>
      <c r="K2406">
        <v>5.6</v>
      </c>
      <c r="N2406">
        <v>4.0000000000000001E-3</v>
      </c>
      <c r="R2406">
        <v>0.04</v>
      </c>
      <c r="S2406">
        <v>0.08</v>
      </c>
      <c r="AN2406">
        <v>0.27600000000000002</v>
      </c>
    </row>
    <row r="2407" spans="1:158" x14ac:dyDescent="0.2">
      <c r="A2407" s="9">
        <v>41</v>
      </c>
      <c r="B2407" t="s">
        <v>111</v>
      </c>
      <c r="C2407" t="s">
        <v>169</v>
      </c>
      <c r="D2407" s="9">
        <v>4</v>
      </c>
      <c r="E2407" s="9">
        <v>6</v>
      </c>
      <c r="F2407" s="9">
        <v>232</v>
      </c>
      <c r="G2407" s="9">
        <v>7.9999999999999991</v>
      </c>
      <c r="I2407" s="9" t="s">
        <v>64</v>
      </c>
      <c r="J2407">
        <v>2.96</v>
      </c>
      <c r="K2407">
        <v>4.8</v>
      </c>
      <c r="M2407">
        <v>4.0000000000000001E-3</v>
      </c>
      <c r="P2407">
        <v>4.0000000000000001E-3</v>
      </c>
      <c r="AN2407">
        <v>0.23200000000000001</v>
      </c>
    </row>
    <row r="2408" spans="1:158" x14ac:dyDescent="0.2">
      <c r="A2408" s="9">
        <v>21</v>
      </c>
      <c r="B2408" t="s">
        <v>111</v>
      </c>
      <c r="C2408" t="s">
        <v>169</v>
      </c>
      <c r="D2408" s="9">
        <v>4</v>
      </c>
      <c r="E2408" s="9">
        <v>3</v>
      </c>
      <c r="F2408" s="9">
        <v>223</v>
      </c>
      <c r="G2408" s="9">
        <v>8</v>
      </c>
      <c r="I2408" s="9" t="s">
        <v>64</v>
      </c>
      <c r="J2408">
        <v>2.16</v>
      </c>
      <c r="K2408">
        <v>5.44</v>
      </c>
      <c r="P2408">
        <v>6.4000000000000001E-2</v>
      </c>
      <c r="S2408">
        <v>9.6000000000000002E-2</v>
      </c>
      <c r="AN2408">
        <v>0.24</v>
      </c>
    </row>
    <row r="2409" spans="1:158" x14ac:dyDescent="0.2">
      <c r="A2409" s="9">
        <v>2</v>
      </c>
      <c r="B2409" t="s">
        <v>179</v>
      </c>
      <c r="C2409" t="s">
        <v>169</v>
      </c>
      <c r="D2409" s="9">
        <v>4</v>
      </c>
      <c r="E2409" s="9">
        <v>1</v>
      </c>
      <c r="F2409" s="9">
        <v>265</v>
      </c>
      <c r="G2409" s="9">
        <v>8</v>
      </c>
      <c r="I2409" s="9" t="s">
        <v>64</v>
      </c>
      <c r="J2409">
        <v>1.6</v>
      </c>
      <c r="K2409">
        <v>5.2</v>
      </c>
      <c r="N2409">
        <v>8.0000000000000002E-3</v>
      </c>
      <c r="O2409">
        <v>0.08</v>
      </c>
      <c r="P2409">
        <v>0.08</v>
      </c>
      <c r="S2409">
        <v>0.59199999999999997</v>
      </c>
      <c r="AM2409">
        <v>8.0000000000000002E-3</v>
      </c>
      <c r="AN2409">
        <v>0.432</v>
      </c>
    </row>
    <row r="2410" spans="1:158" x14ac:dyDescent="0.2">
      <c r="A2410" s="9">
        <v>4</v>
      </c>
      <c r="B2410" t="s">
        <v>48</v>
      </c>
      <c r="C2410" t="s">
        <v>170</v>
      </c>
      <c r="D2410" s="9">
        <v>5</v>
      </c>
      <c r="E2410" s="9">
        <v>2</v>
      </c>
      <c r="F2410" s="9">
        <v>280</v>
      </c>
      <c r="G2410" s="9">
        <v>8</v>
      </c>
      <c r="I2410" s="9" t="s">
        <v>64</v>
      </c>
      <c r="J2410">
        <v>0.8</v>
      </c>
      <c r="K2410">
        <v>4.8</v>
      </c>
      <c r="L2410">
        <v>1.84</v>
      </c>
      <c r="P2410">
        <v>0.24</v>
      </c>
      <c r="S2410">
        <v>0.24</v>
      </c>
      <c r="AN2410">
        <v>0.08</v>
      </c>
    </row>
    <row r="2411" spans="1:158" x14ac:dyDescent="0.2">
      <c r="A2411" s="9">
        <v>1</v>
      </c>
      <c r="B2411" t="s">
        <v>48</v>
      </c>
      <c r="C2411" t="s">
        <v>168</v>
      </c>
      <c r="D2411" s="9">
        <v>1</v>
      </c>
      <c r="E2411" s="9">
        <v>3</v>
      </c>
      <c r="F2411" s="9">
        <v>290</v>
      </c>
      <c r="G2411" s="9">
        <v>8</v>
      </c>
      <c r="I2411" s="9" t="s">
        <v>64</v>
      </c>
      <c r="J2411">
        <v>2.8</v>
      </c>
      <c r="K2411">
        <v>4.4000000000000004</v>
      </c>
      <c r="AN2411">
        <v>0.8</v>
      </c>
    </row>
    <row r="2412" spans="1:158" x14ac:dyDescent="0.2">
      <c r="A2412" s="9">
        <v>2</v>
      </c>
      <c r="B2412" t="s">
        <v>48</v>
      </c>
      <c r="C2412" t="s">
        <v>169</v>
      </c>
      <c r="D2412" s="9">
        <v>4</v>
      </c>
      <c r="E2412" s="9">
        <v>6</v>
      </c>
      <c r="F2412" s="9">
        <v>320</v>
      </c>
      <c r="G2412" s="9">
        <v>8</v>
      </c>
      <c r="I2412" s="9" t="s">
        <v>64</v>
      </c>
      <c r="J2412">
        <v>2.48</v>
      </c>
      <c r="K2412">
        <v>5.52</v>
      </c>
    </row>
    <row r="2413" spans="1:158" x14ac:dyDescent="0.2">
      <c r="A2413" s="9">
        <v>20</v>
      </c>
      <c r="B2413" t="s">
        <v>111</v>
      </c>
      <c r="C2413" t="s">
        <v>169</v>
      </c>
      <c r="D2413" s="9">
        <v>4</v>
      </c>
      <c r="E2413" s="9">
        <v>3</v>
      </c>
      <c r="F2413" s="9">
        <v>230</v>
      </c>
      <c r="G2413" s="9">
        <v>8.9999999999999982</v>
      </c>
      <c r="I2413" s="9" t="s">
        <v>64</v>
      </c>
      <c r="J2413">
        <v>1.9350000000000001</v>
      </c>
      <c r="K2413">
        <v>6.3</v>
      </c>
      <c r="P2413">
        <v>4.4999999999999998E-2</v>
      </c>
      <c r="S2413">
        <v>0.36</v>
      </c>
      <c r="AN2413">
        <v>0.36</v>
      </c>
    </row>
    <row r="2414" spans="1:158" x14ac:dyDescent="0.2">
      <c r="A2414" s="9">
        <v>3</v>
      </c>
      <c r="B2414" t="s">
        <v>111</v>
      </c>
      <c r="C2414" t="s">
        <v>169</v>
      </c>
      <c r="D2414" s="9">
        <v>4</v>
      </c>
      <c r="E2414" s="9">
        <v>2</v>
      </c>
      <c r="F2414" s="9">
        <v>250</v>
      </c>
      <c r="G2414" s="9">
        <v>9</v>
      </c>
      <c r="I2414" s="9" t="s">
        <v>64</v>
      </c>
      <c r="J2414">
        <v>1.8</v>
      </c>
      <c r="K2414">
        <v>6.75</v>
      </c>
      <c r="M2414">
        <v>4.4999999999999998E-2</v>
      </c>
      <c r="R2414">
        <v>4.4999999999999998E-2</v>
      </c>
      <c r="S2414">
        <v>0.18</v>
      </c>
      <c r="AN2414">
        <v>0.18</v>
      </c>
    </row>
    <row r="2415" spans="1:158" x14ac:dyDescent="0.2">
      <c r="A2415" s="9">
        <v>19</v>
      </c>
      <c r="B2415" t="s">
        <v>111</v>
      </c>
      <c r="C2415" t="s">
        <v>169</v>
      </c>
      <c r="D2415" s="9">
        <v>4</v>
      </c>
      <c r="E2415" s="9">
        <v>3</v>
      </c>
      <c r="F2415" s="9">
        <v>267</v>
      </c>
      <c r="G2415" s="9">
        <v>9</v>
      </c>
      <c r="I2415" s="9" t="s">
        <v>64</v>
      </c>
      <c r="J2415">
        <v>1.881</v>
      </c>
      <c r="K2415">
        <v>6.3</v>
      </c>
      <c r="P2415">
        <v>8.5500000000000003E-3</v>
      </c>
      <c r="S2415">
        <v>0.18</v>
      </c>
      <c r="AM2415">
        <v>4.5000000000000004E-4</v>
      </c>
      <c r="AN2415">
        <v>0.63000000000000012</v>
      </c>
    </row>
    <row r="2416" spans="1:158" x14ac:dyDescent="0.2">
      <c r="A2416" s="9">
        <v>3</v>
      </c>
      <c r="B2416" t="s">
        <v>48</v>
      </c>
      <c r="C2416" t="s">
        <v>169</v>
      </c>
      <c r="D2416" s="9">
        <v>4</v>
      </c>
      <c r="E2416" s="9">
        <v>2</v>
      </c>
      <c r="F2416" s="9">
        <v>174</v>
      </c>
      <c r="G2416" s="9">
        <v>9</v>
      </c>
      <c r="I2416" s="9" t="s">
        <v>64</v>
      </c>
      <c r="J2416">
        <v>1.0350000000000001</v>
      </c>
      <c r="K2416">
        <v>7.83</v>
      </c>
      <c r="P2416">
        <v>4.4999999999999998E-2</v>
      </c>
      <c r="S2416">
        <v>4.4999999999999998E-2</v>
      </c>
      <c r="AN2416">
        <v>4.4999999999999998E-2</v>
      </c>
    </row>
    <row r="2417" spans="1:158" s="55" customFormat="1" x14ac:dyDescent="0.2">
      <c r="A2417" s="9">
        <v>1</v>
      </c>
      <c r="B2417" t="s">
        <v>74</v>
      </c>
      <c r="C2417" t="s">
        <v>170</v>
      </c>
      <c r="D2417" s="9">
        <v>5</v>
      </c>
      <c r="E2417" s="9">
        <v>5</v>
      </c>
      <c r="F2417" s="9">
        <v>310</v>
      </c>
      <c r="G2417" s="9">
        <v>9</v>
      </c>
      <c r="H2417"/>
      <c r="I2417" s="9" t="s">
        <v>64</v>
      </c>
      <c r="J2417"/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/>
      <c r="BE2417"/>
      <c r="BF2417"/>
      <c r="BG2417"/>
      <c r="BH2417"/>
      <c r="BI2417"/>
      <c r="BJ2417"/>
      <c r="BK2417"/>
      <c r="BL2417"/>
      <c r="BM2417"/>
      <c r="BN2417"/>
      <c r="BO2417"/>
      <c r="BP2417"/>
      <c r="BQ2417"/>
      <c r="BR2417"/>
      <c r="BS2417"/>
      <c r="BT2417"/>
      <c r="BU2417"/>
      <c r="BV2417"/>
      <c r="BW2417"/>
      <c r="BX2417"/>
      <c r="BY2417"/>
      <c r="BZ2417"/>
      <c r="CA2417"/>
      <c r="CB2417"/>
      <c r="CC2417"/>
      <c r="CD2417"/>
      <c r="CE2417"/>
      <c r="CF2417"/>
      <c r="CG2417">
        <v>9</v>
      </c>
      <c r="CH2417"/>
      <c r="CI2417"/>
      <c r="CJ2417"/>
      <c r="CK2417"/>
      <c r="CL2417"/>
      <c r="CM2417"/>
      <c r="CN2417"/>
      <c r="CO2417"/>
      <c r="CP2417"/>
      <c r="CQ2417"/>
      <c r="CR2417"/>
      <c r="CS2417"/>
      <c r="CT2417"/>
      <c r="CU2417"/>
      <c r="CV2417"/>
      <c r="CW2417"/>
      <c r="CX2417"/>
      <c r="CY2417"/>
      <c r="CZ2417"/>
      <c r="DA2417"/>
      <c r="DB2417"/>
      <c r="DC2417"/>
      <c r="DD2417"/>
      <c r="DE2417"/>
      <c r="DF2417"/>
      <c r="DG2417"/>
      <c r="DH2417"/>
      <c r="DI2417"/>
      <c r="DJ2417"/>
      <c r="DK2417"/>
      <c r="DL2417"/>
      <c r="DM2417"/>
      <c r="DN2417"/>
      <c r="DO2417"/>
      <c r="DP2417"/>
      <c r="DQ2417"/>
      <c r="DR2417"/>
      <c r="DS2417"/>
      <c r="DT2417"/>
      <c r="DU2417"/>
      <c r="DV2417"/>
      <c r="DW2417"/>
      <c r="DX2417"/>
      <c r="DY2417"/>
      <c r="DZ2417"/>
      <c r="EA2417"/>
      <c r="EB2417"/>
      <c r="EC2417"/>
      <c r="ED2417"/>
      <c r="EE2417"/>
      <c r="EF2417"/>
      <c r="EG2417"/>
      <c r="EH2417"/>
      <c r="EI2417"/>
      <c r="EJ2417"/>
      <c r="EK2417"/>
      <c r="EL2417"/>
      <c r="EM2417"/>
      <c r="EN2417"/>
      <c r="EO2417"/>
      <c r="EP2417"/>
      <c r="EQ2417"/>
      <c r="ER2417"/>
      <c r="ES2417"/>
      <c r="ET2417"/>
      <c r="EU2417"/>
      <c r="EV2417"/>
      <c r="EW2417"/>
      <c r="EX2417"/>
      <c r="EY2417"/>
      <c r="EZ2417"/>
      <c r="FA2417"/>
      <c r="FB2417"/>
    </row>
    <row r="2418" spans="1:158" x14ac:dyDescent="0.2">
      <c r="A2418" s="9">
        <v>9</v>
      </c>
      <c r="B2418" t="s">
        <v>111</v>
      </c>
      <c r="C2418" t="s">
        <v>169</v>
      </c>
      <c r="D2418" s="9">
        <v>4</v>
      </c>
      <c r="E2418" s="9">
        <v>3</v>
      </c>
      <c r="F2418" s="9">
        <v>235</v>
      </c>
      <c r="G2418" s="9">
        <v>9.0000000000000018</v>
      </c>
      <c r="I2418" s="9" t="s">
        <v>64</v>
      </c>
      <c r="J2418">
        <v>2.5200000000000005</v>
      </c>
      <c r="K2418">
        <v>6.12</v>
      </c>
      <c r="O2418">
        <v>1.8000000000000002E-2</v>
      </c>
      <c r="S2418">
        <v>0.18</v>
      </c>
      <c r="AN2418">
        <v>0.16199999999999998</v>
      </c>
    </row>
    <row r="2419" spans="1:158" x14ac:dyDescent="0.2">
      <c r="A2419" s="9">
        <v>22</v>
      </c>
      <c r="B2419" t="s">
        <v>111</v>
      </c>
      <c r="C2419" t="s">
        <v>169</v>
      </c>
      <c r="D2419" s="9">
        <v>4</v>
      </c>
      <c r="E2419" s="9">
        <v>3</v>
      </c>
      <c r="F2419" s="9">
        <v>243</v>
      </c>
      <c r="G2419" s="9">
        <v>10</v>
      </c>
      <c r="I2419" s="9" t="s">
        <v>64</v>
      </c>
      <c r="J2419">
        <v>2.4</v>
      </c>
      <c r="K2419">
        <v>6.7</v>
      </c>
      <c r="O2419">
        <v>0.1</v>
      </c>
      <c r="S2419">
        <v>0.4</v>
      </c>
      <c r="AN2419">
        <v>0.4</v>
      </c>
    </row>
    <row r="2420" spans="1:158" x14ac:dyDescent="0.2">
      <c r="A2420" s="9">
        <v>4</v>
      </c>
      <c r="B2420" t="s">
        <v>111</v>
      </c>
      <c r="C2420" t="s">
        <v>169</v>
      </c>
      <c r="D2420" s="9">
        <v>4</v>
      </c>
      <c r="E2420" s="9">
        <v>5</v>
      </c>
      <c r="F2420" s="9">
        <v>257</v>
      </c>
      <c r="G2420" s="9">
        <v>10</v>
      </c>
      <c r="I2420" s="9" t="s">
        <v>64</v>
      </c>
      <c r="J2420">
        <v>4</v>
      </c>
      <c r="K2420">
        <v>4.8</v>
      </c>
      <c r="AN2420">
        <v>1.2</v>
      </c>
    </row>
    <row r="2421" spans="1:158" x14ac:dyDescent="0.2">
      <c r="A2421" s="9">
        <v>1</v>
      </c>
      <c r="B2421" t="s">
        <v>65</v>
      </c>
      <c r="C2421" t="s">
        <v>173</v>
      </c>
      <c r="D2421" s="9">
        <v>6</v>
      </c>
      <c r="E2421" s="9">
        <v>6</v>
      </c>
      <c r="F2421" s="9">
        <v>610</v>
      </c>
      <c r="G2421" s="9">
        <v>10</v>
      </c>
      <c r="I2421" s="9" t="s">
        <v>64</v>
      </c>
      <c r="CK2421">
        <v>10</v>
      </c>
    </row>
    <row r="2422" spans="1:158" x14ac:dyDescent="0.2">
      <c r="A2422" s="9">
        <v>5</v>
      </c>
      <c r="B2422" t="s">
        <v>48</v>
      </c>
      <c r="C2422" t="s">
        <v>170</v>
      </c>
      <c r="D2422" s="9">
        <v>5</v>
      </c>
      <c r="E2422" s="9">
        <v>1</v>
      </c>
      <c r="F2422" s="9">
        <v>295</v>
      </c>
      <c r="G2422" s="9">
        <v>10</v>
      </c>
      <c r="I2422" s="9" t="s">
        <v>64</v>
      </c>
      <c r="J2422">
        <v>1</v>
      </c>
      <c r="K2422">
        <v>7.09</v>
      </c>
      <c r="L2422">
        <v>1.3</v>
      </c>
      <c r="P2422">
        <v>0.2</v>
      </c>
      <c r="S2422">
        <v>0.4</v>
      </c>
      <c r="AN2422">
        <v>0.01</v>
      </c>
    </row>
    <row r="2423" spans="1:158" x14ac:dyDescent="0.2">
      <c r="A2423" s="9">
        <v>6</v>
      </c>
      <c r="B2423" t="s">
        <v>48</v>
      </c>
      <c r="C2423" t="s">
        <v>170</v>
      </c>
      <c r="D2423" s="9">
        <v>5</v>
      </c>
      <c r="E2423" s="9">
        <v>2</v>
      </c>
      <c r="F2423" s="9">
        <v>265</v>
      </c>
      <c r="G2423" s="9">
        <v>10</v>
      </c>
      <c r="I2423" s="9" t="s">
        <v>64</v>
      </c>
      <c r="J2423">
        <v>1.5</v>
      </c>
      <c r="K2423">
        <v>5.5</v>
      </c>
      <c r="L2423">
        <v>1.7999999999999998</v>
      </c>
      <c r="O2423">
        <v>0.2</v>
      </c>
      <c r="P2423">
        <v>0.2</v>
      </c>
      <c r="S2423">
        <v>0.5</v>
      </c>
      <c r="AN2423">
        <v>0.3</v>
      </c>
    </row>
    <row r="2424" spans="1:158" x14ac:dyDescent="0.2">
      <c r="A2424" s="9">
        <v>1</v>
      </c>
      <c r="B2424" t="s">
        <v>48</v>
      </c>
      <c r="C2424" t="s">
        <v>169</v>
      </c>
      <c r="D2424" s="9">
        <v>4</v>
      </c>
      <c r="E2424" s="9">
        <v>5</v>
      </c>
      <c r="F2424" s="9">
        <v>255</v>
      </c>
      <c r="G2424" s="9">
        <v>10</v>
      </c>
      <c r="I2424" s="9" t="s">
        <v>64</v>
      </c>
      <c r="J2424">
        <v>4.18</v>
      </c>
      <c r="K2424">
        <v>5.8</v>
      </c>
      <c r="P2424">
        <v>0.02</v>
      </c>
    </row>
    <row r="2425" spans="1:158" x14ac:dyDescent="0.2">
      <c r="A2425" s="9">
        <v>2</v>
      </c>
      <c r="B2425" t="s">
        <v>48</v>
      </c>
      <c r="C2425" t="s">
        <v>169</v>
      </c>
      <c r="D2425" s="9">
        <v>4</v>
      </c>
      <c r="E2425" s="9">
        <v>5</v>
      </c>
      <c r="F2425" s="9">
        <v>184</v>
      </c>
      <c r="G2425" s="9">
        <v>10</v>
      </c>
      <c r="I2425" s="9" t="s">
        <v>64</v>
      </c>
      <c r="J2425">
        <v>2.4</v>
      </c>
      <c r="K2425">
        <v>7.5</v>
      </c>
      <c r="R2425">
        <v>0.1</v>
      </c>
    </row>
    <row r="2426" spans="1:158" s="55" customFormat="1" x14ac:dyDescent="0.2">
      <c r="A2426" s="9">
        <v>1</v>
      </c>
      <c r="B2426" t="s">
        <v>74</v>
      </c>
      <c r="C2426" t="s">
        <v>173</v>
      </c>
      <c r="D2426" s="9">
        <v>6</v>
      </c>
      <c r="E2426" s="9">
        <v>5</v>
      </c>
      <c r="F2426" s="9">
        <v>560</v>
      </c>
      <c r="G2426" s="9">
        <v>10</v>
      </c>
      <c r="H2426"/>
      <c r="I2426" s="9" t="s">
        <v>64</v>
      </c>
      <c r="J2426"/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/>
      <c r="BE2426"/>
      <c r="BF2426"/>
      <c r="BG2426"/>
      <c r="BH2426"/>
      <c r="BI2426"/>
      <c r="BJ2426"/>
      <c r="BK2426"/>
      <c r="BL2426"/>
      <c r="BM2426"/>
      <c r="BN2426"/>
      <c r="BO2426"/>
      <c r="BP2426"/>
      <c r="BQ2426"/>
      <c r="BR2426"/>
      <c r="BS2426"/>
      <c r="BT2426"/>
      <c r="BU2426"/>
      <c r="BV2426"/>
      <c r="BW2426"/>
      <c r="BX2426"/>
      <c r="BY2426"/>
      <c r="BZ2426"/>
      <c r="CA2426"/>
      <c r="CB2426"/>
      <c r="CC2426"/>
      <c r="CD2426"/>
      <c r="CE2426"/>
      <c r="CF2426"/>
      <c r="CG2426">
        <v>2</v>
      </c>
      <c r="CH2426"/>
      <c r="CI2426"/>
      <c r="CJ2426"/>
      <c r="CK2426"/>
      <c r="CL2426"/>
      <c r="CM2426"/>
      <c r="CN2426">
        <v>8</v>
      </c>
      <c r="CO2426"/>
      <c r="CP2426"/>
      <c r="CQ2426"/>
      <c r="CR2426"/>
      <c r="CS2426"/>
      <c r="CT2426"/>
      <c r="CU2426"/>
      <c r="CV2426"/>
      <c r="CW2426"/>
      <c r="CX2426"/>
      <c r="CY2426"/>
      <c r="CZ2426"/>
      <c r="DA2426"/>
      <c r="DB2426"/>
      <c r="DC2426"/>
      <c r="DD2426"/>
      <c r="DE2426"/>
      <c r="DF2426"/>
      <c r="DG2426"/>
      <c r="DH2426"/>
      <c r="DI2426"/>
      <c r="DJ2426"/>
      <c r="DK2426"/>
      <c r="DL2426"/>
      <c r="DM2426"/>
      <c r="DN2426"/>
      <c r="DO2426"/>
      <c r="DP2426"/>
      <c r="DQ2426"/>
      <c r="DR2426"/>
      <c r="DS2426"/>
      <c r="DT2426"/>
      <c r="DU2426"/>
      <c r="DV2426"/>
      <c r="DW2426"/>
      <c r="DX2426"/>
      <c r="DY2426"/>
      <c r="DZ2426"/>
      <c r="EA2426"/>
      <c r="EB2426"/>
      <c r="EC2426"/>
      <c r="ED2426"/>
      <c r="EE2426"/>
      <c r="EF2426"/>
      <c r="EG2426"/>
      <c r="EH2426"/>
      <c r="EI2426"/>
      <c r="EJ2426"/>
      <c r="EK2426"/>
      <c r="EL2426"/>
      <c r="EM2426"/>
      <c r="EN2426"/>
      <c r="EO2426"/>
      <c r="EP2426"/>
      <c r="EQ2426"/>
      <c r="ER2426"/>
      <c r="ES2426"/>
      <c r="ET2426"/>
      <c r="EU2426"/>
      <c r="EV2426"/>
      <c r="EW2426"/>
      <c r="EX2426"/>
      <c r="EY2426"/>
      <c r="EZ2426"/>
      <c r="FA2426"/>
      <c r="FB2426"/>
    </row>
    <row r="2427" spans="1:158" x14ac:dyDescent="0.2">
      <c r="A2427" s="9">
        <v>2</v>
      </c>
      <c r="B2427" t="s">
        <v>111</v>
      </c>
      <c r="C2427" t="s">
        <v>170</v>
      </c>
      <c r="D2427" s="9">
        <v>5</v>
      </c>
      <c r="E2427" s="9">
        <v>3</v>
      </c>
      <c r="F2427" s="9">
        <v>243</v>
      </c>
      <c r="G2427" s="9">
        <v>10.000000000000002</v>
      </c>
      <c r="I2427" s="9" t="s">
        <v>64</v>
      </c>
      <c r="J2427">
        <v>2</v>
      </c>
      <c r="K2427">
        <v>6</v>
      </c>
      <c r="L2427">
        <v>1</v>
      </c>
      <c r="P2427">
        <v>0.3</v>
      </c>
      <c r="S2427">
        <v>0.3</v>
      </c>
      <c r="AM2427">
        <v>0.1</v>
      </c>
      <c r="AN2427">
        <v>0.3</v>
      </c>
    </row>
    <row r="2428" spans="1:158" x14ac:dyDescent="0.2">
      <c r="A2428" s="9">
        <v>2</v>
      </c>
      <c r="B2428" t="s">
        <v>48</v>
      </c>
      <c r="C2428" t="s">
        <v>169</v>
      </c>
      <c r="D2428" s="9">
        <v>4</v>
      </c>
      <c r="E2428" s="9">
        <v>2</v>
      </c>
      <c r="F2428" s="9">
        <v>172</v>
      </c>
      <c r="G2428" s="9">
        <v>10.000000000000002</v>
      </c>
      <c r="I2428" s="9" t="s">
        <v>64</v>
      </c>
      <c r="J2428">
        <v>1.3900000000000001</v>
      </c>
      <c r="K2428">
        <v>8.5</v>
      </c>
      <c r="P2428">
        <v>0.01</v>
      </c>
      <c r="S2428">
        <v>0.05</v>
      </c>
      <c r="AN2428">
        <v>0.05</v>
      </c>
    </row>
    <row r="2429" spans="1:158" x14ac:dyDescent="0.2">
      <c r="A2429" s="9">
        <v>2</v>
      </c>
      <c r="B2429" t="s">
        <v>65</v>
      </c>
      <c r="C2429" t="s">
        <v>170</v>
      </c>
      <c r="D2429" s="9">
        <v>5</v>
      </c>
      <c r="E2429" s="9">
        <v>4</v>
      </c>
      <c r="F2429" s="9">
        <v>625</v>
      </c>
      <c r="G2429" s="9">
        <v>12</v>
      </c>
      <c r="I2429" s="9" t="s">
        <v>64</v>
      </c>
      <c r="CK2429">
        <v>12</v>
      </c>
    </row>
    <row r="2430" spans="1:158" x14ac:dyDescent="0.2">
      <c r="A2430" s="9">
        <v>2</v>
      </c>
      <c r="B2430" t="s">
        <v>48</v>
      </c>
      <c r="C2430" t="s">
        <v>170</v>
      </c>
      <c r="D2430" s="9">
        <v>5</v>
      </c>
      <c r="E2430" s="9">
        <v>4</v>
      </c>
      <c r="F2430" s="9">
        <v>200</v>
      </c>
      <c r="G2430" s="9">
        <v>12</v>
      </c>
      <c r="I2430" s="9" t="s">
        <v>64</v>
      </c>
      <c r="J2430">
        <v>1.44</v>
      </c>
      <c r="K2430">
        <v>9.84</v>
      </c>
      <c r="L2430">
        <v>0.54</v>
      </c>
      <c r="P2430">
        <v>0.06</v>
      </c>
      <c r="AN2430">
        <v>0.12</v>
      </c>
    </row>
    <row r="2431" spans="1:158" x14ac:dyDescent="0.2">
      <c r="A2431" s="9">
        <v>3</v>
      </c>
      <c r="B2431" t="s">
        <v>240</v>
      </c>
      <c r="C2431" t="s">
        <v>169</v>
      </c>
      <c r="D2431" s="9">
        <v>4</v>
      </c>
      <c r="E2431" s="9">
        <v>6</v>
      </c>
      <c r="F2431" s="9">
        <v>260</v>
      </c>
      <c r="G2431" s="9">
        <v>12.4</v>
      </c>
      <c r="I2431" s="9" t="s">
        <v>64</v>
      </c>
      <c r="CE2431">
        <v>12</v>
      </c>
      <c r="CI2431">
        <v>0.4</v>
      </c>
    </row>
    <row r="2432" spans="1:158" x14ac:dyDescent="0.2">
      <c r="A2432" s="9">
        <v>1</v>
      </c>
      <c r="B2432" t="s">
        <v>240</v>
      </c>
      <c r="C2432" t="s">
        <v>169</v>
      </c>
      <c r="D2432" s="9">
        <v>4</v>
      </c>
      <c r="E2432" s="9">
        <v>6</v>
      </c>
      <c r="F2432" s="9">
        <v>265</v>
      </c>
      <c r="G2432" s="9">
        <v>12.8</v>
      </c>
      <c r="I2432" s="9" t="s">
        <v>64</v>
      </c>
      <c r="CI2432">
        <v>0.3</v>
      </c>
      <c r="CU2432">
        <v>12.5</v>
      </c>
    </row>
    <row r="2433" spans="1:158" x14ac:dyDescent="0.2">
      <c r="A2433" s="9">
        <v>1</v>
      </c>
      <c r="B2433" t="s">
        <v>48</v>
      </c>
      <c r="C2433" t="s">
        <v>169</v>
      </c>
      <c r="D2433" s="9">
        <v>4</v>
      </c>
      <c r="E2433" s="9">
        <v>3</v>
      </c>
      <c r="F2433" s="9">
        <v>262</v>
      </c>
      <c r="G2433" s="9">
        <v>13.000000000000002</v>
      </c>
      <c r="I2433" s="9" t="s">
        <v>64</v>
      </c>
      <c r="J2433">
        <v>2.34</v>
      </c>
      <c r="K2433">
        <v>10.4</v>
      </c>
      <c r="S2433">
        <v>0.13</v>
      </c>
      <c r="AN2433">
        <v>0.13</v>
      </c>
    </row>
    <row r="2434" spans="1:158" x14ac:dyDescent="0.2">
      <c r="A2434" s="9">
        <v>3</v>
      </c>
      <c r="B2434" t="s">
        <v>48</v>
      </c>
      <c r="C2434" t="s">
        <v>170</v>
      </c>
      <c r="D2434" s="9">
        <v>5</v>
      </c>
      <c r="E2434" s="9">
        <v>4</v>
      </c>
      <c r="F2434" s="9">
        <v>192</v>
      </c>
      <c r="G2434" s="9">
        <v>15.000000000000002</v>
      </c>
      <c r="I2434" s="9" t="s">
        <v>64</v>
      </c>
      <c r="J2434">
        <v>1.5</v>
      </c>
      <c r="K2434">
        <v>12.075000000000001</v>
      </c>
      <c r="L2434">
        <v>0.52500000000000002</v>
      </c>
      <c r="P2434">
        <v>0.15</v>
      </c>
      <c r="S2434">
        <v>0.75</v>
      </c>
    </row>
    <row r="2435" spans="1:158" x14ac:dyDescent="0.2">
      <c r="A2435" s="9">
        <v>1</v>
      </c>
      <c r="B2435" t="s">
        <v>48</v>
      </c>
      <c r="C2435" t="s">
        <v>169</v>
      </c>
      <c r="D2435" s="9">
        <v>4</v>
      </c>
      <c r="E2435" s="9">
        <v>4</v>
      </c>
      <c r="F2435" s="9">
        <v>240</v>
      </c>
      <c r="G2435" s="9">
        <v>20</v>
      </c>
      <c r="I2435" s="9" t="s">
        <v>64</v>
      </c>
      <c r="J2435">
        <v>7.6</v>
      </c>
      <c r="K2435">
        <v>12</v>
      </c>
      <c r="AN2435">
        <v>0.4</v>
      </c>
    </row>
    <row r="2436" spans="1:158" x14ac:dyDescent="0.2">
      <c r="A2436" s="9">
        <v>7</v>
      </c>
      <c r="B2436" t="s">
        <v>48</v>
      </c>
      <c r="C2436" t="s">
        <v>170</v>
      </c>
      <c r="D2436" s="9">
        <v>5</v>
      </c>
      <c r="E2436" s="9">
        <v>5</v>
      </c>
      <c r="F2436" s="9">
        <v>280</v>
      </c>
      <c r="G2436" s="9">
        <v>20</v>
      </c>
      <c r="I2436" s="9" t="s">
        <v>64</v>
      </c>
      <c r="J2436">
        <v>2</v>
      </c>
      <c r="K2436">
        <v>16.8</v>
      </c>
      <c r="L2436">
        <v>0.6</v>
      </c>
      <c r="P2436">
        <v>0.2</v>
      </c>
      <c r="S2436">
        <v>0.4</v>
      </c>
    </row>
    <row r="2437" spans="1:158" x14ac:dyDescent="0.2">
      <c r="A2437" s="9">
        <v>4</v>
      </c>
      <c r="B2437" t="s">
        <v>48</v>
      </c>
      <c r="C2437" t="s">
        <v>170</v>
      </c>
      <c r="D2437" s="9">
        <v>5</v>
      </c>
      <c r="E2437" s="9">
        <v>1</v>
      </c>
      <c r="F2437" s="9">
        <v>310</v>
      </c>
      <c r="G2437" s="9">
        <v>25</v>
      </c>
      <c r="I2437" s="9" t="s">
        <v>64</v>
      </c>
      <c r="J2437">
        <v>1.25</v>
      </c>
      <c r="K2437">
        <v>15.25</v>
      </c>
      <c r="L2437">
        <v>7.5</v>
      </c>
      <c r="S2437">
        <v>0.75</v>
      </c>
      <c r="AN2437">
        <v>0.25</v>
      </c>
    </row>
    <row r="2438" spans="1:158" x14ac:dyDescent="0.2">
      <c r="A2438" s="9">
        <v>2</v>
      </c>
      <c r="B2438" t="s">
        <v>48</v>
      </c>
      <c r="C2438" t="s">
        <v>170</v>
      </c>
      <c r="D2438" s="9">
        <v>5</v>
      </c>
      <c r="E2438" s="9">
        <v>5</v>
      </c>
      <c r="F2438" s="9">
        <v>285</v>
      </c>
      <c r="G2438" s="9">
        <v>25</v>
      </c>
      <c r="I2438" s="9" t="s">
        <v>64</v>
      </c>
      <c r="J2438">
        <v>2.5</v>
      </c>
      <c r="K2438">
        <v>18.5</v>
      </c>
      <c r="L2438">
        <v>2.875</v>
      </c>
      <c r="S2438">
        <v>0.75</v>
      </c>
      <c r="AM2438">
        <v>0.125</v>
      </c>
      <c r="AN2438">
        <v>0.25</v>
      </c>
    </row>
    <row r="2439" spans="1:158" x14ac:dyDescent="0.2">
      <c r="A2439" s="9">
        <v>7</v>
      </c>
      <c r="B2439" t="s">
        <v>48</v>
      </c>
      <c r="C2439" t="s">
        <v>168</v>
      </c>
      <c r="D2439" s="9">
        <v>1</v>
      </c>
      <c r="E2439" s="9">
        <v>1</v>
      </c>
      <c r="F2439" s="9">
        <v>300</v>
      </c>
      <c r="G2439" s="9">
        <v>28</v>
      </c>
      <c r="I2439" s="9" t="s">
        <v>64</v>
      </c>
      <c r="J2439">
        <v>7</v>
      </c>
      <c r="K2439">
        <v>18.2</v>
      </c>
      <c r="P2439">
        <v>2.8</v>
      </c>
    </row>
    <row r="2440" spans="1:158" x14ac:dyDescent="0.2">
      <c r="A2440" s="9">
        <v>2</v>
      </c>
      <c r="B2440" t="s">
        <v>48</v>
      </c>
      <c r="C2440" t="s">
        <v>168</v>
      </c>
      <c r="D2440" s="9">
        <v>1</v>
      </c>
      <c r="E2440" s="9">
        <v>1</v>
      </c>
      <c r="F2440" s="9">
        <v>263</v>
      </c>
      <c r="G2440" s="9">
        <v>31</v>
      </c>
      <c r="I2440" s="9" t="s">
        <v>64</v>
      </c>
      <c r="J2440">
        <v>4.34</v>
      </c>
      <c r="K2440">
        <v>26.35</v>
      </c>
      <c r="P2440">
        <v>0.31</v>
      </c>
    </row>
    <row r="2441" spans="1:158" s="55" customFormat="1" x14ac:dyDescent="0.2">
      <c r="A2441" s="9">
        <v>1</v>
      </c>
      <c r="B2441" t="s">
        <v>74</v>
      </c>
      <c r="C2441" t="s">
        <v>173</v>
      </c>
      <c r="D2441" s="9">
        <v>6</v>
      </c>
      <c r="E2441" s="9">
        <v>3</v>
      </c>
      <c r="F2441" s="9">
        <v>600</v>
      </c>
      <c r="G2441" s="9">
        <v>34</v>
      </c>
      <c r="H2441"/>
      <c r="I2441" s="9" t="s">
        <v>64</v>
      </c>
      <c r="J2441"/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/>
      <c r="BE2441"/>
      <c r="BF2441"/>
      <c r="BG2441"/>
      <c r="BH2441"/>
      <c r="BI2441"/>
      <c r="BJ2441"/>
      <c r="BK2441"/>
      <c r="BL2441"/>
      <c r="BM2441"/>
      <c r="BN2441"/>
      <c r="BO2441"/>
      <c r="BP2441"/>
      <c r="BQ2441"/>
      <c r="BR2441"/>
      <c r="BS2441"/>
      <c r="BT2441"/>
      <c r="BU2441"/>
      <c r="BV2441"/>
      <c r="BW2441"/>
      <c r="BX2441"/>
      <c r="BY2441"/>
      <c r="BZ2441"/>
      <c r="CA2441"/>
      <c r="CB2441"/>
      <c r="CC2441"/>
      <c r="CD2441"/>
      <c r="CE2441"/>
      <c r="CF2441"/>
      <c r="CG2441">
        <v>34</v>
      </c>
      <c r="CH2441"/>
      <c r="CI2441"/>
      <c r="CJ2441"/>
      <c r="CK2441"/>
      <c r="CL2441"/>
      <c r="CM2441"/>
      <c r="CN2441"/>
      <c r="CO2441"/>
      <c r="CP2441"/>
      <c r="CQ2441"/>
      <c r="CR2441"/>
      <c r="CS2441"/>
      <c r="CT2441"/>
      <c r="CU2441"/>
      <c r="CV2441"/>
      <c r="CW2441"/>
      <c r="CX2441"/>
      <c r="CY2441"/>
      <c r="CZ2441"/>
      <c r="DA2441"/>
      <c r="DB2441"/>
      <c r="DC2441"/>
      <c r="DD2441"/>
      <c r="DE2441"/>
      <c r="DF2441"/>
      <c r="DG2441"/>
      <c r="DH2441"/>
      <c r="DI2441"/>
      <c r="DJ2441"/>
      <c r="DK2441"/>
      <c r="DL2441"/>
      <c r="DM2441"/>
      <c r="DN2441"/>
      <c r="DO2441"/>
      <c r="DP2441"/>
      <c r="DQ2441"/>
      <c r="DR2441"/>
      <c r="DS2441"/>
      <c r="DT2441"/>
      <c r="DU2441"/>
      <c r="DV2441"/>
      <c r="DW2441"/>
      <c r="DX2441"/>
      <c r="DY2441"/>
      <c r="DZ2441"/>
      <c r="EA2441"/>
      <c r="EB2441"/>
      <c r="EC2441"/>
      <c r="ED2441"/>
      <c r="EE2441"/>
      <c r="EF2441"/>
      <c r="EG2441"/>
      <c r="EH2441"/>
      <c r="EI2441"/>
      <c r="EJ2441"/>
      <c r="EK2441"/>
      <c r="EL2441"/>
      <c r="EM2441"/>
      <c r="EN2441"/>
      <c r="EO2441"/>
      <c r="EP2441"/>
      <c r="EQ2441"/>
      <c r="ER2441"/>
      <c r="ES2441"/>
      <c r="ET2441"/>
      <c r="EU2441"/>
      <c r="EV2441"/>
      <c r="EW2441"/>
      <c r="EX2441"/>
      <c r="EY2441"/>
      <c r="EZ2441"/>
      <c r="FA2441"/>
      <c r="FB2441"/>
    </row>
    <row r="2442" spans="1:158" x14ac:dyDescent="0.2">
      <c r="A2442" s="9">
        <v>5</v>
      </c>
      <c r="B2442" t="s">
        <v>48</v>
      </c>
      <c r="C2442" t="s">
        <v>170</v>
      </c>
      <c r="D2442" s="9">
        <v>5</v>
      </c>
      <c r="E2442" s="9">
        <v>2</v>
      </c>
      <c r="F2442" s="9">
        <v>270</v>
      </c>
      <c r="G2442" s="9">
        <v>35</v>
      </c>
      <c r="I2442" s="9" t="s">
        <v>64</v>
      </c>
      <c r="J2442">
        <v>7</v>
      </c>
      <c r="K2442">
        <v>15.75</v>
      </c>
      <c r="L2442">
        <v>10.149999999999999</v>
      </c>
      <c r="P2442">
        <v>0.35000000000000003</v>
      </c>
      <c r="S2442">
        <v>1.05</v>
      </c>
      <c r="AN2442">
        <v>0.70000000000000007</v>
      </c>
    </row>
    <row r="2443" spans="1:158" x14ac:dyDescent="0.2">
      <c r="A2443" s="9">
        <v>2</v>
      </c>
      <c r="B2443" t="s">
        <v>48</v>
      </c>
      <c r="C2443" t="s">
        <v>168</v>
      </c>
      <c r="D2443" s="9">
        <v>1</v>
      </c>
      <c r="E2443" s="9">
        <v>3</v>
      </c>
      <c r="F2443" s="9">
        <v>330</v>
      </c>
      <c r="G2443" s="9">
        <v>35</v>
      </c>
      <c r="I2443" s="9" t="s">
        <v>64</v>
      </c>
      <c r="J2443">
        <v>8.75</v>
      </c>
      <c r="K2443">
        <v>19.25</v>
      </c>
      <c r="AM2443">
        <v>3.5</v>
      </c>
      <c r="AN2443">
        <v>3.5</v>
      </c>
    </row>
    <row r="2444" spans="1:158" s="55" customFormat="1" x14ac:dyDescent="0.2">
      <c r="A2444" s="9">
        <v>2</v>
      </c>
      <c r="B2444" t="s">
        <v>74</v>
      </c>
      <c r="C2444" t="s">
        <v>170</v>
      </c>
      <c r="D2444" s="9">
        <v>5</v>
      </c>
      <c r="E2444" s="9">
        <v>1</v>
      </c>
      <c r="F2444" s="9">
        <v>454</v>
      </c>
      <c r="G2444" s="9">
        <v>38.299999999999997</v>
      </c>
      <c r="H2444"/>
      <c r="I2444" s="9" t="s">
        <v>64</v>
      </c>
      <c r="J2444"/>
      <c r="K2444"/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/>
      <c r="BE2444"/>
      <c r="BF2444"/>
      <c r="BG2444"/>
      <c r="BH2444"/>
      <c r="BI2444"/>
      <c r="BJ2444"/>
      <c r="BK2444"/>
      <c r="BL2444"/>
      <c r="BM2444"/>
      <c r="BN2444"/>
      <c r="BO2444"/>
      <c r="BP2444"/>
      <c r="BQ2444"/>
      <c r="BR2444"/>
      <c r="BS2444"/>
      <c r="BT2444"/>
      <c r="BU2444"/>
      <c r="BV2444"/>
      <c r="BW2444"/>
      <c r="BX2444"/>
      <c r="BY2444"/>
      <c r="BZ2444"/>
      <c r="CA2444"/>
      <c r="CB2444"/>
      <c r="CC2444"/>
      <c r="CD2444"/>
      <c r="CE2444"/>
      <c r="CF2444"/>
      <c r="CG2444">
        <v>0.3</v>
      </c>
      <c r="CH2444"/>
      <c r="CI2444"/>
      <c r="CJ2444"/>
      <c r="CK2444">
        <v>38</v>
      </c>
      <c r="CL2444"/>
      <c r="CM2444"/>
      <c r="CN2444"/>
      <c r="CO2444"/>
      <c r="CP2444"/>
      <c r="CQ2444"/>
      <c r="CR2444"/>
      <c r="CS2444"/>
      <c r="CT2444"/>
      <c r="CU2444"/>
      <c r="CV2444"/>
      <c r="CW2444"/>
      <c r="CX2444"/>
      <c r="CY2444"/>
      <c r="CZ2444"/>
      <c r="DA2444"/>
      <c r="DB2444"/>
      <c r="DC2444"/>
      <c r="DD2444"/>
      <c r="DE2444"/>
      <c r="DF2444"/>
      <c r="DG2444"/>
      <c r="DH2444"/>
      <c r="DI2444"/>
      <c r="DJ2444"/>
      <c r="DK2444"/>
      <c r="DL2444"/>
      <c r="DM2444"/>
      <c r="DN2444"/>
      <c r="DO2444"/>
      <c r="DP2444"/>
      <c r="DQ2444"/>
      <c r="DR2444"/>
      <c r="DS2444"/>
      <c r="DT2444"/>
      <c r="DU2444"/>
      <c r="DV2444"/>
      <c r="DW2444"/>
      <c r="DX2444"/>
      <c r="DY2444"/>
      <c r="DZ2444"/>
      <c r="EA2444"/>
      <c r="EB2444"/>
      <c r="EC2444"/>
      <c r="ED2444"/>
      <c r="EE2444"/>
      <c r="EF2444"/>
      <c r="EG2444"/>
      <c r="EH2444"/>
      <c r="EI2444"/>
      <c r="EJ2444"/>
      <c r="EK2444"/>
      <c r="EL2444"/>
      <c r="EM2444"/>
      <c r="EN2444"/>
      <c r="EO2444"/>
      <c r="EP2444"/>
      <c r="EQ2444"/>
      <c r="ER2444"/>
      <c r="ES2444"/>
      <c r="ET2444"/>
      <c r="EU2444"/>
      <c r="EV2444"/>
      <c r="EW2444"/>
      <c r="EX2444"/>
      <c r="EY2444"/>
      <c r="EZ2444"/>
      <c r="FA2444"/>
      <c r="FB2444"/>
    </row>
    <row r="2445" spans="1:158" x14ac:dyDescent="0.2">
      <c r="A2445" s="9">
        <v>3</v>
      </c>
      <c r="B2445" t="s">
        <v>48</v>
      </c>
      <c r="C2445" t="s">
        <v>170</v>
      </c>
      <c r="D2445" s="9">
        <v>5</v>
      </c>
      <c r="E2445" s="9">
        <v>5</v>
      </c>
      <c r="F2445" s="9">
        <v>300</v>
      </c>
      <c r="G2445" s="9">
        <v>40</v>
      </c>
      <c r="I2445" s="9" t="s">
        <v>64</v>
      </c>
      <c r="J2445">
        <v>6</v>
      </c>
      <c r="K2445">
        <v>28.799999999999997</v>
      </c>
      <c r="L2445">
        <v>3.2</v>
      </c>
      <c r="P2445">
        <v>0.32</v>
      </c>
      <c r="S2445">
        <v>1.2</v>
      </c>
      <c r="AN2445">
        <v>0.4</v>
      </c>
      <c r="AO2445">
        <v>0.08</v>
      </c>
    </row>
    <row r="2446" spans="1:158" x14ac:dyDescent="0.2">
      <c r="A2446" s="9">
        <v>2</v>
      </c>
      <c r="B2446" t="s">
        <v>48</v>
      </c>
      <c r="C2446" t="s">
        <v>170</v>
      </c>
      <c r="D2446" s="9">
        <v>5</v>
      </c>
      <c r="E2446" s="9">
        <v>2</v>
      </c>
      <c r="F2446" s="9">
        <v>321</v>
      </c>
      <c r="G2446" s="9">
        <v>50</v>
      </c>
      <c r="I2446" s="9" t="s">
        <v>64</v>
      </c>
      <c r="J2446">
        <v>5</v>
      </c>
      <c r="K2446">
        <v>27.500000000000004</v>
      </c>
      <c r="L2446">
        <v>15</v>
      </c>
      <c r="P2446">
        <v>0.5</v>
      </c>
      <c r="S2446">
        <v>1</v>
      </c>
      <c r="AN2446">
        <v>1</v>
      </c>
    </row>
    <row r="2447" spans="1:158" s="55" customFormat="1" x14ac:dyDescent="0.2">
      <c r="A2447" s="9">
        <v>2</v>
      </c>
      <c r="B2447" t="s">
        <v>74</v>
      </c>
      <c r="C2447" t="s">
        <v>173</v>
      </c>
      <c r="D2447" s="9">
        <v>6</v>
      </c>
      <c r="E2447" s="9">
        <v>3</v>
      </c>
      <c r="F2447" s="9">
        <v>540</v>
      </c>
      <c r="G2447" s="9">
        <v>54</v>
      </c>
      <c r="H2447"/>
      <c r="I2447" s="9" t="s">
        <v>64</v>
      </c>
      <c r="J2447"/>
      <c r="K2447"/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/>
      <c r="BE2447"/>
      <c r="BF2447"/>
      <c r="BG2447"/>
      <c r="BH2447"/>
      <c r="BI2447"/>
      <c r="BJ2447"/>
      <c r="BK2447"/>
      <c r="BL2447"/>
      <c r="BM2447"/>
      <c r="BN2447"/>
      <c r="BO2447"/>
      <c r="BP2447"/>
      <c r="BQ2447"/>
      <c r="BR2447"/>
      <c r="BS2447"/>
      <c r="BT2447"/>
      <c r="BU2447"/>
      <c r="BV2447"/>
      <c r="BW2447"/>
      <c r="BX2447"/>
      <c r="BY2447"/>
      <c r="BZ2447"/>
      <c r="CA2447"/>
      <c r="CB2447"/>
      <c r="CC2447"/>
      <c r="CD2447"/>
      <c r="CE2447"/>
      <c r="CF2447"/>
      <c r="CG2447">
        <v>54</v>
      </c>
      <c r="CH2447"/>
      <c r="CI2447"/>
      <c r="CJ2447"/>
      <c r="CK2447"/>
      <c r="CL2447"/>
      <c r="CM2447"/>
      <c r="CN2447"/>
      <c r="CO2447"/>
      <c r="CP2447"/>
      <c r="CQ2447"/>
      <c r="CR2447"/>
      <c r="CS2447"/>
      <c r="CT2447"/>
      <c r="CU2447"/>
      <c r="CV2447"/>
      <c r="CW2447"/>
      <c r="CX2447"/>
      <c r="CY2447"/>
      <c r="CZ2447"/>
      <c r="DA2447"/>
      <c r="DB2447"/>
      <c r="DC2447"/>
      <c r="DD2447"/>
      <c r="DE2447"/>
      <c r="DF2447"/>
      <c r="DG2447"/>
      <c r="DH2447"/>
      <c r="DI2447"/>
      <c r="DJ2447"/>
      <c r="DK2447"/>
      <c r="DL2447"/>
      <c r="DM2447"/>
      <c r="DN2447"/>
      <c r="DO2447"/>
      <c r="DP2447"/>
      <c r="DQ2447"/>
      <c r="DR2447"/>
      <c r="DS2447"/>
      <c r="DT2447"/>
      <c r="DU2447"/>
      <c r="DV2447"/>
      <c r="DW2447"/>
      <c r="DX2447"/>
      <c r="DY2447"/>
      <c r="DZ2447"/>
      <c r="EA2447"/>
      <c r="EB2447"/>
      <c r="EC2447"/>
      <c r="ED2447"/>
      <c r="EE2447"/>
      <c r="EF2447"/>
      <c r="EG2447"/>
      <c r="EH2447"/>
      <c r="EI2447"/>
      <c r="EJ2447"/>
      <c r="EK2447"/>
      <c r="EL2447"/>
      <c r="EM2447"/>
      <c r="EN2447"/>
      <c r="EO2447"/>
      <c r="EP2447"/>
      <c r="EQ2447"/>
      <c r="ER2447"/>
      <c r="ES2447"/>
      <c r="ET2447"/>
      <c r="EU2447"/>
      <c r="EV2447"/>
      <c r="EW2447"/>
      <c r="EX2447"/>
      <c r="EY2447"/>
      <c r="EZ2447"/>
      <c r="FA2447"/>
      <c r="FB2447"/>
    </row>
    <row r="2738" spans="1:9" x14ac:dyDescent="0.2">
      <c r="A2738"/>
      <c r="D2738"/>
      <c r="E2738"/>
      <c r="F2738" s="9">
        <v>0</v>
      </c>
      <c r="G2738"/>
      <c r="I2738"/>
    </row>
  </sheetData>
  <sortState ref="A2:XFD2738">
    <sortCondition ref="G2:G2738"/>
  </sortState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011"/>
  <sheetViews>
    <sheetView zoomScaleNormal="100" workbookViewId="0">
      <pane ySplit="1" topLeftCell="A3973" activePane="bottomLeft" state="frozen"/>
      <selection pane="bottomLeft" activeCell="O4007" sqref="O4007"/>
    </sheetView>
  </sheetViews>
  <sheetFormatPr defaultRowHeight="12.75" x14ac:dyDescent="0.2"/>
  <cols>
    <col min="1" max="1" width="8.7109375" style="9" customWidth="1"/>
    <col min="2" max="2" width="28.28515625" customWidth="1"/>
    <col min="5" max="5" width="7" customWidth="1"/>
    <col min="6" max="6" width="10.140625" customWidth="1"/>
    <col min="7" max="7" width="20" customWidth="1"/>
    <col min="8" max="8" width="16.42578125" customWidth="1"/>
    <col min="9" max="9" width="10" customWidth="1"/>
    <col min="10" max="10" width="8.5703125" customWidth="1"/>
    <col min="11" max="11" width="7.85546875" customWidth="1"/>
    <col min="12" max="12" width="8.7109375" customWidth="1"/>
    <col min="13" max="13" width="8.42578125" customWidth="1"/>
    <col min="14" max="14" width="9" customWidth="1"/>
    <col min="15" max="15" width="11.28515625" customWidth="1"/>
    <col min="16" max="16" width="17.42578125" customWidth="1"/>
    <col min="17" max="17" width="12.85546875" customWidth="1"/>
    <col min="101" max="101" width="13.28515625" customWidth="1"/>
    <col min="102" max="102" width="26.42578125" customWidth="1"/>
    <col min="103" max="103" width="13.7109375" customWidth="1"/>
  </cols>
  <sheetData>
    <row r="1" spans="1:102" s="106" customFormat="1" ht="25.5" x14ac:dyDescent="0.2">
      <c r="A1" s="105" t="s">
        <v>144</v>
      </c>
      <c r="B1" s="106" t="s">
        <v>1</v>
      </c>
      <c r="C1" s="106" t="s">
        <v>2</v>
      </c>
      <c r="D1" s="106" t="s">
        <v>236</v>
      </c>
      <c r="E1" s="106" t="s">
        <v>3</v>
      </c>
      <c r="F1" s="106" t="s">
        <v>4</v>
      </c>
      <c r="G1" s="106" t="s">
        <v>5</v>
      </c>
      <c r="H1" s="107" t="s">
        <v>6</v>
      </c>
      <c r="I1" s="106" t="s">
        <v>7</v>
      </c>
      <c r="J1" s="106" t="s">
        <v>8</v>
      </c>
      <c r="K1" s="106" t="s">
        <v>9</v>
      </c>
      <c r="L1" s="106" t="s">
        <v>154</v>
      </c>
      <c r="M1" s="107" t="s">
        <v>192</v>
      </c>
      <c r="N1" s="107" t="s">
        <v>193</v>
      </c>
      <c r="O1" s="106" t="s">
        <v>146</v>
      </c>
      <c r="P1" s="106" t="s">
        <v>10</v>
      </c>
      <c r="Q1" s="106" t="s">
        <v>11</v>
      </c>
      <c r="R1" s="106" t="s">
        <v>213</v>
      </c>
      <c r="S1" s="106" t="s">
        <v>147</v>
      </c>
      <c r="T1" s="106" t="s">
        <v>12</v>
      </c>
      <c r="U1" s="106" t="s">
        <v>13</v>
      </c>
      <c r="V1" s="106" t="s">
        <v>194</v>
      </c>
      <c r="W1" s="106" t="s">
        <v>14</v>
      </c>
      <c r="X1" s="106" t="s">
        <v>155</v>
      </c>
      <c r="Y1" s="106" t="s">
        <v>195</v>
      </c>
      <c r="Z1" s="106" t="s">
        <v>15</v>
      </c>
      <c r="AA1" s="106" t="s">
        <v>156</v>
      </c>
      <c r="AB1" s="106" t="s">
        <v>16</v>
      </c>
      <c r="AC1" s="106" t="s">
        <v>157</v>
      </c>
      <c r="AD1" s="106" t="s">
        <v>196</v>
      </c>
      <c r="AE1" s="106" t="s">
        <v>17</v>
      </c>
      <c r="AF1" s="106" t="s">
        <v>18</v>
      </c>
      <c r="AG1" s="106" t="s">
        <v>145</v>
      </c>
      <c r="AH1" s="106" t="s">
        <v>19</v>
      </c>
      <c r="AI1" s="106" t="s">
        <v>20</v>
      </c>
      <c r="AJ1" s="106" t="s">
        <v>21</v>
      </c>
      <c r="AK1" s="106" t="s">
        <v>22</v>
      </c>
      <c r="AL1" s="106" t="s">
        <v>23</v>
      </c>
      <c r="AM1" s="106" t="s">
        <v>24</v>
      </c>
      <c r="AN1" s="106" t="s">
        <v>25</v>
      </c>
      <c r="AO1" s="106" t="s">
        <v>158</v>
      </c>
      <c r="AP1" s="106" t="s">
        <v>159</v>
      </c>
      <c r="AQ1" s="106" t="s">
        <v>220</v>
      </c>
      <c r="AR1" s="106" t="s">
        <v>26</v>
      </c>
      <c r="AS1" s="106" t="s">
        <v>160</v>
      </c>
      <c r="AT1" s="106" t="s">
        <v>27</v>
      </c>
      <c r="AU1" s="106" t="s">
        <v>28</v>
      </c>
      <c r="AV1" s="106" t="s">
        <v>148</v>
      </c>
      <c r="AW1" s="106" t="s">
        <v>29</v>
      </c>
      <c r="AX1" s="106" t="s">
        <v>221</v>
      </c>
      <c r="AY1" s="106" t="s">
        <v>31</v>
      </c>
      <c r="AZ1" s="106" t="s">
        <v>161</v>
      </c>
      <c r="BA1" s="106" t="s">
        <v>197</v>
      </c>
      <c r="BB1" s="106" t="s">
        <v>32</v>
      </c>
      <c r="BC1" s="106" t="s">
        <v>33</v>
      </c>
      <c r="BD1" s="106" t="s">
        <v>198</v>
      </c>
      <c r="BE1" s="106" t="s">
        <v>34</v>
      </c>
      <c r="BF1" s="106" t="s">
        <v>162</v>
      </c>
      <c r="BG1" s="106" t="s">
        <v>199</v>
      </c>
      <c r="BH1" s="106" t="s">
        <v>35</v>
      </c>
      <c r="BI1" s="106" t="s">
        <v>36</v>
      </c>
      <c r="BJ1" s="106" t="s">
        <v>200</v>
      </c>
      <c r="BK1" s="106" t="s">
        <v>37</v>
      </c>
      <c r="BL1" s="106" t="s">
        <v>202</v>
      </c>
      <c r="BM1" s="106" t="s">
        <v>38</v>
      </c>
      <c r="BN1" s="106" t="s">
        <v>39</v>
      </c>
      <c r="BO1" s="106" t="s">
        <v>40</v>
      </c>
      <c r="BP1" s="106" t="s">
        <v>41</v>
      </c>
      <c r="BQ1" s="106" t="s">
        <v>204</v>
      </c>
      <c r="BR1" s="106" t="s">
        <v>205</v>
      </c>
      <c r="BS1" s="106" t="s">
        <v>206</v>
      </c>
      <c r="BT1" s="106" t="s">
        <v>212</v>
      </c>
      <c r="BU1" s="106" t="s">
        <v>166</v>
      </c>
      <c r="BV1" s="106" t="s">
        <v>207</v>
      </c>
      <c r="BW1" s="106" t="s">
        <v>42</v>
      </c>
      <c r="BX1" s="106" t="s">
        <v>222</v>
      </c>
      <c r="BY1" s="106" t="s">
        <v>43</v>
      </c>
      <c r="BZ1" s="106" t="s">
        <v>44</v>
      </c>
      <c r="CA1" s="106" t="s">
        <v>45</v>
      </c>
      <c r="CB1" s="106" t="s">
        <v>46</v>
      </c>
      <c r="CC1" s="106" t="s">
        <v>47</v>
      </c>
      <c r="CD1" s="106" t="s">
        <v>208</v>
      </c>
      <c r="CE1" s="106" t="s">
        <v>150</v>
      </c>
      <c r="CF1" s="106" t="s">
        <v>209</v>
      </c>
      <c r="CG1" s="106" t="s">
        <v>48</v>
      </c>
      <c r="CH1" s="106" t="s">
        <v>49</v>
      </c>
      <c r="CI1" s="106" t="s">
        <v>50</v>
      </c>
      <c r="CJ1" s="106" t="s">
        <v>210</v>
      </c>
      <c r="CK1" s="106" t="s">
        <v>51</v>
      </c>
      <c r="CL1" s="106" t="s">
        <v>78</v>
      </c>
      <c r="CM1" s="106" t="s">
        <v>52</v>
      </c>
      <c r="CN1" s="106" t="s">
        <v>53</v>
      </c>
      <c r="CO1" s="106" t="s">
        <v>219</v>
      </c>
      <c r="CP1" s="106" t="s">
        <v>96</v>
      </c>
      <c r="CQ1" s="106" t="s">
        <v>55</v>
      </c>
      <c r="CR1" s="106" t="s">
        <v>56</v>
      </c>
      <c r="CS1" s="106" t="s">
        <v>57</v>
      </c>
      <c r="CT1" s="106" t="s">
        <v>58</v>
      </c>
      <c r="CU1" s="106" t="s">
        <v>59</v>
      </c>
      <c r="CV1" s="106" t="s">
        <v>60</v>
      </c>
      <c r="CW1" s="106" t="s">
        <v>151</v>
      </c>
      <c r="CX1" s="106" t="s">
        <v>61</v>
      </c>
    </row>
    <row r="2" spans="1:102" s="108" customFormat="1" x14ac:dyDescent="0.2">
      <c r="A2" s="6">
        <v>2</v>
      </c>
      <c r="B2" s="108" t="s">
        <v>53</v>
      </c>
      <c r="C2" s="108" t="s">
        <v>66</v>
      </c>
      <c r="D2" s="108">
        <v>7</v>
      </c>
      <c r="E2" s="108">
        <v>1</v>
      </c>
      <c r="F2" s="108">
        <v>26.9</v>
      </c>
      <c r="G2" s="108">
        <v>0</v>
      </c>
      <c r="H2" s="108" t="s">
        <v>67</v>
      </c>
      <c r="I2" s="108" t="s">
        <v>77</v>
      </c>
    </row>
    <row r="3" spans="1:102" s="108" customFormat="1" x14ac:dyDescent="0.2">
      <c r="A3" s="6">
        <v>4</v>
      </c>
      <c r="B3" s="108" t="s">
        <v>53</v>
      </c>
      <c r="C3" s="108" t="s">
        <v>66</v>
      </c>
      <c r="D3" s="108">
        <v>7</v>
      </c>
      <c r="E3" s="108">
        <v>1</v>
      </c>
      <c r="F3" s="108">
        <v>25.3</v>
      </c>
      <c r="G3" s="108">
        <v>0</v>
      </c>
      <c r="H3" s="108" t="s">
        <v>67</v>
      </c>
      <c r="I3" s="108" t="s">
        <v>77</v>
      </c>
    </row>
    <row r="4" spans="1:102" s="108" customFormat="1" x14ac:dyDescent="0.2">
      <c r="A4" s="6">
        <v>9</v>
      </c>
      <c r="B4" s="108" t="s">
        <v>53</v>
      </c>
      <c r="C4" s="108" t="s">
        <v>66</v>
      </c>
      <c r="D4" s="108">
        <v>7</v>
      </c>
      <c r="E4" s="108">
        <v>2</v>
      </c>
      <c r="F4" s="108">
        <v>34</v>
      </c>
      <c r="G4" s="108">
        <v>0</v>
      </c>
      <c r="H4" s="108" t="s">
        <v>67</v>
      </c>
      <c r="I4" s="108" t="s">
        <v>77</v>
      </c>
    </row>
    <row r="5" spans="1:102" s="108" customFormat="1" x14ac:dyDescent="0.2">
      <c r="A5" s="6">
        <v>12</v>
      </c>
      <c r="B5" s="108" t="s">
        <v>53</v>
      </c>
      <c r="C5" s="108" t="s">
        <v>66</v>
      </c>
      <c r="D5" s="108">
        <v>7</v>
      </c>
      <c r="E5" s="108">
        <v>2</v>
      </c>
      <c r="F5" s="108">
        <v>27.3</v>
      </c>
      <c r="G5" s="108">
        <v>0</v>
      </c>
      <c r="H5" s="108" t="s">
        <v>67</v>
      </c>
      <c r="I5" s="108" t="s">
        <v>77</v>
      </c>
    </row>
    <row r="6" spans="1:102" s="108" customFormat="1" x14ac:dyDescent="0.2">
      <c r="A6" s="6">
        <v>23</v>
      </c>
      <c r="B6" s="108" t="s">
        <v>53</v>
      </c>
      <c r="C6" s="108" t="s">
        <v>66</v>
      </c>
      <c r="D6" s="108">
        <v>7</v>
      </c>
      <c r="E6" s="108">
        <v>2</v>
      </c>
      <c r="F6" s="108">
        <v>24.7</v>
      </c>
      <c r="G6" s="108">
        <v>0</v>
      </c>
      <c r="H6" s="108" t="s">
        <v>67</v>
      </c>
      <c r="I6" s="108" t="s">
        <v>77</v>
      </c>
    </row>
    <row r="7" spans="1:102" s="108" customFormat="1" x14ac:dyDescent="0.2">
      <c r="A7" s="6">
        <v>25</v>
      </c>
      <c r="B7" s="108" t="s">
        <v>53</v>
      </c>
      <c r="C7" s="108" t="s">
        <v>66</v>
      </c>
      <c r="D7" s="108">
        <v>7</v>
      </c>
      <c r="E7" s="108">
        <v>2</v>
      </c>
      <c r="F7" s="108">
        <v>27.5</v>
      </c>
      <c r="G7" s="108">
        <v>0</v>
      </c>
      <c r="H7" s="108" t="s">
        <v>67</v>
      </c>
      <c r="I7" s="108" t="s">
        <v>77</v>
      </c>
    </row>
    <row r="8" spans="1:102" x14ac:dyDescent="0.2">
      <c r="A8" s="9">
        <v>27</v>
      </c>
      <c r="B8" t="s">
        <v>53</v>
      </c>
      <c r="C8" t="s">
        <v>66</v>
      </c>
      <c r="D8">
        <v>7</v>
      </c>
      <c r="E8">
        <v>2</v>
      </c>
      <c r="F8">
        <v>31.3</v>
      </c>
      <c r="G8">
        <v>0</v>
      </c>
      <c r="H8" t="s">
        <v>67</v>
      </c>
      <c r="I8" t="s">
        <v>77</v>
      </c>
    </row>
    <row r="9" spans="1:102" x14ac:dyDescent="0.2">
      <c r="A9" s="9">
        <v>28</v>
      </c>
      <c r="B9" t="s">
        <v>53</v>
      </c>
      <c r="C9" t="s">
        <v>66</v>
      </c>
      <c r="D9">
        <v>7</v>
      </c>
      <c r="E9">
        <v>2</v>
      </c>
      <c r="F9">
        <v>27.5</v>
      </c>
      <c r="G9">
        <v>0</v>
      </c>
      <c r="H9" t="s">
        <v>67</v>
      </c>
      <c r="I9" t="s">
        <v>77</v>
      </c>
    </row>
    <row r="10" spans="1:102" x14ac:dyDescent="0.2">
      <c r="A10" s="9">
        <v>29</v>
      </c>
      <c r="B10" t="s">
        <v>53</v>
      </c>
      <c r="C10" t="s">
        <v>66</v>
      </c>
      <c r="D10">
        <v>7</v>
      </c>
      <c r="E10">
        <v>2</v>
      </c>
      <c r="F10">
        <v>28.8</v>
      </c>
      <c r="G10">
        <v>0</v>
      </c>
      <c r="H10" t="s">
        <v>67</v>
      </c>
      <c r="I10" t="s">
        <v>77</v>
      </c>
    </row>
    <row r="11" spans="1:102" x14ac:dyDescent="0.2">
      <c r="A11" s="9">
        <v>3</v>
      </c>
      <c r="B11" t="s">
        <v>53</v>
      </c>
      <c r="C11" t="s">
        <v>66</v>
      </c>
      <c r="D11">
        <v>7</v>
      </c>
      <c r="E11">
        <v>3</v>
      </c>
      <c r="F11">
        <v>33.200000000000003</v>
      </c>
      <c r="G11">
        <v>0</v>
      </c>
      <c r="H11" t="s">
        <v>67</v>
      </c>
      <c r="I11" t="s">
        <v>77</v>
      </c>
    </row>
    <row r="12" spans="1:102" x14ac:dyDescent="0.2">
      <c r="A12" s="9">
        <v>8</v>
      </c>
      <c r="B12" t="s">
        <v>53</v>
      </c>
      <c r="C12" t="s">
        <v>66</v>
      </c>
      <c r="D12">
        <v>7</v>
      </c>
      <c r="E12">
        <v>3</v>
      </c>
      <c r="F12">
        <v>28.5</v>
      </c>
      <c r="G12">
        <v>0</v>
      </c>
      <c r="H12" t="s">
        <v>67</v>
      </c>
      <c r="I12" t="s">
        <v>77</v>
      </c>
    </row>
    <row r="13" spans="1:102" x14ac:dyDescent="0.2">
      <c r="A13" s="9">
        <v>9</v>
      </c>
      <c r="B13" t="s">
        <v>53</v>
      </c>
      <c r="C13" t="s">
        <v>66</v>
      </c>
      <c r="D13">
        <v>7</v>
      </c>
      <c r="E13">
        <v>3</v>
      </c>
      <c r="F13">
        <v>27.3</v>
      </c>
      <c r="G13">
        <v>0</v>
      </c>
      <c r="H13" t="s">
        <v>67</v>
      </c>
      <c r="I13" t="s">
        <v>77</v>
      </c>
    </row>
    <row r="14" spans="1:102" x14ac:dyDescent="0.2">
      <c r="A14" s="9">
        <v>10</v>
      </c>
      <c r="B14" t="s">
        <v>53</v>
      </c>
      <c r="C14" t="s">
        <v>66</v>
      </c>
      <c r="D14">
        <v>7</v>
      </c>
      <c r="E14">
        <v>3</v>
      </c>
      <c r="F14">
        <v>27.5</v>
      </c>
      <c r="G14">
        <v>0</v>
      </c>
      <c r="H14" t="s">
        <v>67</v>
      </c>
      <c r="I14" t="s">
        <v>77</v>
      </c>
    </row>
    <row r="15" spans="1:102" x14ac:dyDescent="0.2">
      <c r="A15" s="9">
        <v>11</v>
      </c>
      <c r="B15" t="s">
        <v>53</v>
      </c>
      <c r="C15" t="s">
        <v>66</v>
      </c>
      <c r="D15">
        <v>7</v>
      </c>
      <c r="E15">
        <v>3</v>
      </c>
      <c r="F15">
        <v>26.7</v>
      </c>
      <c r="G15">
        <v>0</v>
      </c>
      <c r="H15" t="s">
        <v>67</v>
      </c>
      <c r="I15" t="s">
        <v>77</v>
      </c>
    </row>
    <row r="16" spans="1:102" x14ac:dyDescent="0.2">
      <c r="A16" s="9">
        <v>13</v>
      </c>
      <c r="B16" t="s">
        <v>53</v>
      </c>
      <c r="C16" t="s">
        <v>66</v>
      </c>
      <c r="D16">
        <v>7</v>
      </c>
      <c r="E16">
        <v>3</v>
      </c>
      <c r="F16">
        <v>30</v>
      </c>
      <c r="G16">
        <v>0</v>
      </c>
      <c r="H16" t="s">
        <v>67</v>
      </c>
      <c r="I16" t="s">
        <v>77</v>
      </c>
    </row>
    <row r="17" spans="1:9" x14ac:dyDescent="0.2">
      <c r="A17" s="9">
        <v>14</v>
      </c>
      <c r="B17" t="s">
        <v>53</v>
      </c>
      <c r="C17" t="s">
        <v>66</v>
      </c>
      <c r="D17">
        <v>7</v>
      </c>
      <c r="E17">
        <v>3</v>
      </c>
      <c r="F17">
        <v>27.8</v>
      </c>
      <c r="G17">
        <v>0</v>
      </c>
      <c r="H17" t="s">
        <v>67</v>
      </c>
      <c r="I17" t="s">
        <v>77</v>
      </c>
    </row>
    <row r="18" spans="1:9" x14ac:dyDescent="0.2">
      <c r="A18" s="9">
        <v>30</v>
      </c>
      <c r="B18" t="s">
        <v>53</v>
      </c>
      <c r="C18" t="s">
        <v>66</v>
      </c>
      <c r="D18">
        <v>7</v>
      </c>
      <c r="E18">
        <v>3</v>
      </c>
      <c r="F18">
        <v>29</v>
      </c>
      <c r="G18">
        <v>0</v>
      </c>
      <c r="H18" t="s">
        <v>67</v>
      </c>
      <c r="I18" t="s">
        <v>77</v>
      </c>
    </row>
    <row r="19" spans="1:9" x14ac:dyDescent="0.2">
      <c r="A19" s="9">
        <v>10</v>
      </c>
      <c r="B19" t="s">
        <v>53</v>
      </c>
      <c r="C19" t="s">
        <v>66</v>
      </c>
      <c r="D19">
        <v>7</v>
      </c>
      <c r="E19">
        <v>4</v>
      </c>
      <c r="F19">
        <v>20.3</v>
      </c>
      <c r="G19">
        <v>0</v>
      </c>
      <c r="H19" t="s">
        <v>67</v>
      </c>
      <c r="I19" t="s">
        <v>77</v>
      </c>
    </row>
    <row r="20" spans="1:9" x14ac:dyDescent="0.2">
      <c r="A20" s="9">
        <v>11</v>
      </c>
      <c r="B20" t="s">
        <v>53</v>
      </c>
      <c r="C20" t="s">
        <v>66</v>
      </c>
      <c r="D20">
        <v>7</v>
      </c>
      <c r="E20">
        <v>5</v>
      </c>
      <c r="F20">
        <v>44.8</v>
      </c>
      <c r="G20">
        <v>0</v>
      </c>
      <c r="H20" t="s">
        <v>67</v>
      </c>
      <c r="I20" t="s">
        <v>77</v>
      </c>
    </row>
    <row r="21" spans="1:9" x14ac:dyDescent="0.2">
      <c r="A21" s="9">
        <v>13</v>
      </c>
      <c r="B21" t="s">
        <v>53</v>
      </c>
      <c r="C21" t="s">
        <v>66</v>
      </c>
      <c r="D21">
        <v>7</v>
      </c>
      <c r="E21">
        <v>5</v>
      </c>
      <c r="F21">
        <v>38.4</v>
      </c>
      <c r="G21">
        <v>0</v>
      </c>
      <c r="H21" t="s">
        <v>67</v>
      </c>
      <c r="I21" t="s">
        <v>77</v>
      </c>
    </row>
    <row r="22" spans="1:9" x14ac:dyDescent="0.2">
      <c r="A22" s="9">
        <v>4</v>
      </c>
      <c r="B22" t="s">
        <v>53</v>
      </c>
      <c r="C22" t="s">
        <v>66</v>
      </c>
      <c r="D22">
        <v>7</v>
      </c>
      <c r="E22">
        <v>6</v>
      </c>
      <c r="F22">
        <v>39.799999999999997</v>
      </c>
      <c r="G22">
        <v>0</v>
      </c>
      <c r="H22" t="s">
        <v>67</v>
      </c>
      <c r="I22" t="s">
        <v>77</v>
      </c>
    </row>
    <row r="23" spans="1:9" x14ac:dyDescent="0.2">
      <c r="A23" s="9">
        <v>7</v>
      </c>
      <c r="B23" t="s">
        <v>53</v>
      </c>
      <c r="C23" t="s">
        <v>66</v>
      </c>
      <c r="D23">
        <v>7</v>
      </c>
      <c r="E23">
        <v>6</v>
      </c>
      <c r="F23">
        <v>34.299999999999997</v>
      </c>
      <c r="G23">
        <v>0</v>
      </c>
      <c r="H23" t="s">
        <v>67</v>
      </c>
      <c r="I23" t="s">
        <v>77</v>
      </c>
    </row>
    <row r="24" spans="1:9" x14ac:dyDescent="0.2">
      <c r="A24" s="9">
        <v>11</v>
      </c>
      <c r="B24" t="s">
        <v>53</v>
      </c>
      <c r="C24" t="s">
        <v>66</v>
      </c>
      <c r="D24">
        <v>7</v>
      </c>
      <c r="E24">
        <v>6</v>
      </c>
      <c r="F24">
        <v>41.8</v>
      </c>
      <c r="G24">
        <v>0</v>
      </c>
      <c r="H24" t="s">
        <v>67</v>
      </c>
      <c r="I24" t="s">
        <v>77</v>
      </c>
    </row>
    <row r="25" spans="1:9" x14ac:dyDescent="0.2">
      <c r="A25" s="9">
        <v>26</v>
      </c>
      <c r="B25" t="s">
        <v>53</v>
      </c>
      <c r="C25" t="s">
        <v>66</v>
      </c>
      <c r="D25">
        <v>7</v>
      </c>
      <c r="E25">
        <v>6</v>
      </c>
      <c r="F25">
        <v>23.8</v>
      </c>
      <c r="G25">
        <v>0</v>
      </c>
      <c r="H25" t="s">
        <v>67</v>
      </c>
      <c r="I25" t="s">
        <v>77</v>
      </c>
    </row>
    <row r="26" spans="1:9" x14ac:dyDescent="0.2">
      <c r="A26" s="9">
        <v>1</v>
      </c>
      <c r="B26" t="s">
        <v>240</v>
      </c>
      <c r="C26" t="s">
        <v>66</v>
      </c>
      <c r="D26">
        <v>7</v>
      </c>
      <c r="E26">
        <v>6</v>
      </c>
      <c r="F26">
        <v>305</v>
      </c>
      <c r="G26">
        <v>0</v>
      </c>
      <c r="H26" t="s">
        <v>67</v>
      </c>
      <c r="I26" t="s">
        <v>64</v>
      </c>
    </row>
    <row r="27" spans="1:9" x14ac:dyDescent="0.2">
      <c r="A27" s="9">
        <v>1</v>
      </c>
      <c r="B27" t="s">
        <v>87</v>
      </c>
      <c r="C27" t="s">
        <v>66</v>
      </c>
      <c r="D27">
        <v>7</v>
      </c>
      <c r="E27">
        <v>6</v>
      </c>
      <c r="F27">
        <v>155</v>
      </c>
      <c r="G27">
        <v>0</v>
      </c>
      <c r="H27" t="s">
        <v>67</v>
      </c>
      <c r="I27" t="s">
        <v>77</v>
      </c>
    </row>
    <row r="28" spans="1:9" x14ac:dyDescent="0.2">
      <c r="A28" s="9">
        <v>1</v>
      </c>
      <c r="B28" t="s">
        <v>47</v>
      </c>
      <c r="C28" t="s">
        <v>66</v>
      </c>
      <c r="D28">
        <v>7</v>
      </c>
      <c r="E28">
        <v>1</v>
      </c>
      <c r="F28">
        <v>48.2</v>
      </c>
      <c r="G28">
        <v>0</v>
      </c>
      <c r="H28" t="s">
        <v>67</v>
      </c>
      <c r="I28" t="s">
        <v>77</v>
      </c>
    </row>
    <row r="29" spans="1:9" x14ac:dyDescent="0.2">
      <c r="A29" s="9">
        <v>3</v>
      </c>
      <c r="B29" t="s">
        <v>47</v>
      </c>
      <c r="C29" t="s">
        <v>66</v>
      </c>
      <c r="D29">
        <v>7</v>
      </c>
      <c r="E29">
        <v>1</v>
      </c>
      <c r="F29">
        <v>18.2</v>
      </c>
      <c r="G29">
        <v>0</v>
      </c>
      <c r="H29" t="s">
        <v>67</v>
      </c>
      <c r="I29" t="s">
        <v>77</v>
      </c>
    </row>
    <row r="30" spans="1:9" x14ac:dyDescent="0.2">
      <c r="A30" s="9">
        <v>3</v>
      </c>
      <c r="B30" t="s">
        <v>47</v>
      </c>
      <c r="C30" t="s">
        <v>66</v>
      </c>
      <c r="D30">
        <v>7</v>
      </c>
      <c r="E30">
        <v>2</v>
      </c>
      <c r="F30">
        <v>10.4</v>
      </c>
      <c r="G30">
        <v>0</v>
      </c>
      <c r="H30" t="s">
        <v>67</v>
      </c>
      <c r="I30" t="s">
        <v>77</v>
      </c>
    </row>
    <row r="31" spans="1:9" x14ac:dyDescent="0.2">
      <c r="A31" s="9">
        <v>3</v>
      </c>
      <c r="B31" t="s">
        <v>47</v>
      </c>
      <c r="C31" t="s">
        <v>66</v>
      </c>
      <c r="D31">
        <v>7</v>
      </c>
      <c r="E31">
        <v>4</v>
      </c>
      <c r="F31">
        <v>10.5</v>
      </c>
      <c r="G31">
        <v>0</v>
      </c>
      <c r="H31" t="s">
        <v>67</v>
      </c>
      <c r="I31" t="s">
        <v>77</v>
      </c>
    </row>
    <row r="32" spans="1:9" x14ac:dyDescent="0.2">
      <c r="A32" s="9">
        <v>2</v>
      </c>
      <c r="B32" t="s">
        <v>47</v>
      </c>
      <c r="C32" t="s">
        <v>66</v>
      </c>
      <c r="D32">
        <v>7</v>
      </c>
      <c r="E32">
        <v>5</v>
      </c>
      <c r="F32">
        <v>13.7</v>
      </c>
      <c r="G32">
        <v>0</v>
      </c>
      <c r="H32" t="s">
        <v>67</v>
      </c>
      <c r="I32" t="s">
        <v>77</v>
      </c>
    </row>
    <row r="33" spans="1:9" x14ac:dyDescent="0.2">
      <c r="A33" s="9">
        <v>1</v>
      </c>
      <c r="B33" t="s">
        <v>47</v>
      </c>
      <c r="C33" t="s">
        <v>66</v>
      </c>
      <c r="D33">
        <v>7</v>
      </c>
      <c r="E33">
        <v>6</v>
      </c>
      <c r="F33">
        <v>116</v>
      </c>
      <c r="G33">
        <v>0</v>
      </c>
      <c r="H33" t="s">
        <v>67</v>
      </c>
      <c r="I33" t="s">
        <v>77</v>
      </c>
    </row>
    <row r="34" spans="1:9" x14ac:dyDescent="0.2">
      <c r="A34" s="9">
        <v>1</v>
      </c>
      <c r="B34" t="s">
        <v>47</v>
      </c>
      <c r="C34" t="s">
        <v>66</v>
      </c>
      <c r="D34">
        <v>7</v>
      </c>
      <c r="E34">
        <v>6</v>
      </c>
      <c r="F34">
        <v>165</v>
      </c>
      <c r="G34">
        <v>0</v>
      </c>
      <c r="H34" t="s">
        <v>67</v>
      </c>
      <c r="I34" t="s">
        <v>64</v>
      </c>
    </row>
    <row r="35" spans="1:9" x14ac:dyDescent="0.2">
      <c r="A35" s="9">
        <v>2</v>
      </c>
      <c r="B35" t="s">
        <v>47</v>
      </c>
      <c r="C35" t="s">
        <v>66</v>
      </c>
      <c r="D35">
        <v>7</v>
      </c>
      <c r="E35">
        <v>6</v>
      </c>
      <c r="F35">
        <v>141.80000000000001</v>
      </c>
      <c r="G35">
        <v>0</v>
      </c>
      <c r="H35" t="s">
        <v>67</v>
      </c>
      <c r="I35" t="s">
        <v>77</v>
      </c>
    </row>
    <row r="36" spans="1:9" x14ac:dyDescent="0.2">
      <c r="A36" s="9">
        <v>5</v>
      </c>
      <c r="B36" t="s">
        <v>47</v>
      </c>
      <c r="C36" t="s">
        <v>66</v>
      </c>
      <c r="D36">
        <v>7</v>
      </c>
      <c r="E36">
        <v>6</v>
      </c>
      <c r="F36">
        <v>23.2</v>
      </c>
      <c r="G36">
        <v>0</v>
      </c>
      <c r="H36" t="s">
        <v>67</v>
      </c>
      <c r="I36" t="s">
        <v>77</v>
      </c>
    </row>
    <row r="37" spans="1:9" x14ac:dyDescent="0.2">
      <c r="A37" s="9">
        <v>2</v>
      </c>
      <c r="B37" t="s">
        <v>142</v>
      </c>
      <c r="C37" t="s">
        <v>66</v>
      </c>
      <c r="D37">
        <v>7</v>
      </c>
      <c r="E37">
        <v>1</v>
      </c>
      <c r="F37">
        <v>14.3</v>
      </c>
      <c r="G37">
        <v>0</v>
      </c>
      <c r="H37" t="s">
        <v>67</v>
      </c>
      <c r="I37" t="s">
        <v>77</v>
      </c>
    </row>
    <row r="38" spans="1:9" x14ac:dyDescent="0.2">
      <c r="A38" s="9">
        <v>3</v>
      </c>
      <c r="B38" t="s">
        <v>142</v>
      </c>
      <c r="C38" t="s">
        <v>66</v>
      </c>
      <c r="D38">
        <v>7</v>
      </c>
      <c r="E38">
        <v>2</v>
      </c>
      <c r="F38">
        <v>8.6999999999999993</v>
      </c>
      <c r="G38">
        <v>0</v>
      </c>
      <c r="H38" t="s">
        <v>67</v>
      </c>
      <c r="I38" t="s">
        <v>77</v>
      </c>
    </row>
    <row r="39" spans="1:9" x14ac:dyDescent="0.2">
      <c r="A39" s="9">
        <v>1</v>
      </c>
      <c r="B39" t="s">
        <v>142</v>
      </c>
      <c r="C39" t="s">
        <v>66</v>
      </c>
      <c r="D39">
        <v>7</v>
      </c>
      <c r="E39">
        <v>6</v>
      </c>
      <c r="F39">
        <v>10</v>
      </c>
      <c r="G39">
        <v>0</v>
      </c>
      <c r="H39" t="s">
        <v>67</v>
      </c>
      <c r="I39" t="s">
        <v>77</v>
      </c>
    </row>
    <row r="40" spans="1:9" x14ac:dyDescent="0.2">
      <c r="A40" s="9">
        <v>3</v>
      </c>
      <c r="B40" t="s">
        <v>142</v>
      </c>
      <c r="C40" t="s">
        <v>66</v>
      </c>
      <c r="D40">
        <v>7</v>
      </c>
      <c r="E40">
        <v>6</v>
      </c>
      <c r="F40">
        <v>12.1</v>
      </c>
      <c r="G40">
        <v>0</v>
      </c>
      <c r="H40" t="s">
        <v>67</v>
      </c>
      <c r="I40" t="s">
        <v>77</v>
      </c>
    </row>
    <row r="41" spans="1:9" x14ac:dyDescent="0.2">
      <c r="A41" s="9">
        <v>9</v>
      </c>
      <c r="B41" t="s">
        <v>92</v>
      </c>
      <c r="C41" t="s">
        <v>66</v>
      </c>
      <c r="D41">
        <v>7</v>
      </c>
      <c r="E41">
        <v>6</v>
      </c>
      <c r="F41">
        <v>21.3</v>
      </c>
      <c r="G41">
        <v>0</v>
      </c>
      <c r="H41" t="s">
        <v>67</v>
      </c>
      <c r="I41" t="s">
        <v>77</v>
      </c>
    </row>
    <row r="42" spans="1:9" x14ac:dyDescent="0.2">
      <c r="A42" s="9">
        <v>28</v>
      </c>
      <c r="B42" t="s">
        <v>92</v>
      </c>
      <c r="C42" t="s">
        <v>66</v>
      </c>
      <c r="D42">
        <v>7</v>
      </c>
      <c r="E42">
        <v>6</v>
      </c>
      <c r="F42">
        <v>14.5</v>
      </c>
      <c r="G42">
        <v>0</v>
      </c>
      <c r="H42" t="s">
        <v>67</v>
      </c>
      <c r="I42" t="s">
        <v>77</v>
      </c>
    </row>
    <row r="43" spans="1:9" x14ac:dyDescent="0.2">
      <c r="A43" s="9">
        <v>3</v>
      </c>
      <c r="B43" t="s">
        <v>79</v>
      </c>
      <c r="C43" t="s">
        <v>66</v>
      </c>
      <c r="D43">
        <v>7</v>
      </c>
      <c r="E43">
        <v>2</v>
      </c>
      <c r="F43">
        <v>200</v>
      </c>
      <c r="G43">
        <v>0</v>
      </c>
      <c r="H43" t="s">
        <v>67</v>
      </c>
      <c r="I43" t="s">
        <v>64</v>
      </c>
    </row>
    <row r="44" spans="1:9" x14ac:dyDescent="0.2">
      <c r="A44" s="9">
        <v>6</v>
      </c>
      <c r="B44" t="s">
        <v>111</v>
      </c>
      <c r="C44" t="s">
        <v>66</v>
      </c>
      <c r="D44">
        <v>7</v>
      </c>
      <c r="E44">
        <v>6</v>
      </c>
      <c r="F44">
        <v>238</v>
      </c>
      <c r="G44">
        <v>0</v>
      </c>
      <c r="H44" t="s">
        <v>67</v>
      </c>
      <c r="I44" t="s">
        <v>64</v>
      </c>
    </row>
    <row r="45" spans="1:9" x14ac:dyDescent="0.2">
      <c r="A45" s="9">
        <v>1</v>
      </c>
      <c r="B45" t="s">
        <v>83</v>
      </c>
      <c r="C45" t="s">
        <v>66</v>
      </c>
      <c r="D45">
        <v>7</v>
      </c>
      <c r="E45">
        <v>6</v>
      </c>
      <c r="F45">
        <v>30.3</v>
      </c>
      <c r="G45">
        <v>0</v>
      </c>
      <c r="H45" t="s">
        <v>67</v>
      </c>
      <c r="I45" t="s">
        <v>77</v>
      </c>
    </row>
    <row r="46" spans="1:9" x14ac:dyDescent="0.2">
      <c r="A46" s="9">
        <v>1</v>
      </c>
      <c r="B46" t="s">
        <v>108</v>
      </c>
      <c r="C46" t="s">
        <v>66</v>
      </c>
      <c r="D46">
        <v>7</v>
      </c>
      <c r="E46">
        <v>6</v>
      </c>
      <c r="F46">
        <v>48</v>
      </c>
      <c r="G46">
        <v>0</v>
      </c>
      <c r="H46" t="s">
        <v>67</v>
      </c>
      <c r="I46" t="s">
        <v>77</v>
      </c>
    </row>
    <row r="47" spans="1:9" x14ac:dyDescent="0.2">
      <c r="A47" s="9">
        <v>1</v>
      </c>
      <c r="B47" t="s">
        <v>122</v>
      </c>
      <c r="C47" t="s">
        <v>66</v>
      </c>
      <c r="D47">
        <v>7</v>
      </c>
      <c r="E47">
        <v>6</v>
      </c>
      <c r="G47">
        <v>0</v>
      </c>
      <c r="H47" t="s">
        <v>67</v>
      </c>
      <c r="I47" t="s">
        <v>77</v>
      </c>
    </row>
    <row r="48" spans="1:9" x14ac:dyDescent="0.2">
      <c r="A48" s="9">
        <v>2</v>
      </c>
      <c r="B48" t="s">
        <v>113</v>
      </c>
      <c r="C48" t="s">
        <v>66</v>
      </c>
      <c r="D48">
        <v>7</v>
      </c>
      <c r="E48">
        <v>6</v>
      </c>
      <c r="F48">
        <v>15.2</v>
      </c>
      <c r="G48">
        <v>0</v>
      </c>
      <c r="H48" t="s">
        <v>67</v>
      </c>
      <c r="I48" t="s">
        <v>77</v>
      </c>
    </row>
    <row r="49" spans="1:9" x14ac:dyDescent="0.2">
      <c r="A49" s="9">
        <v>3</v>
      </c>
      <c r="B49" t="s">
        <v>113</v>
      </c>
      <c r="C49" t="s">
        <v>66</v>
      </c>
      <c r="D49">
        <v>7</v>
      </c>
      <c r="E49">
        <v>6</v>
      </c>
      <c r="F49">
        <v>12.6</v>
      </c>
      <c r="G49">
        <v>0</v>
      </c>
      <c r="H49" t="s">
        <v>67</v>
      </c>
      <c r="I49" t="s">
        <v>77</v>
      </c>
    </row>
    <row r="50" spans="1:9" x14ac:dyDescent="0.2">
      <c r="A50" s="9">
        <v>1</v>
      </c>
      <c r="B50" t="s">
        <v>112</v>
      </c>
      <c r="C50" t="s">
        <v>66</v>
      </c>
      <c r="D50">
        <v>7</v>
      </c>
      <c r="E50">
        <v>3</v>
      </c>
      <c r="F50">
        <v>25.8</v>
      </c>
      <c r="G50">
        <v>0</v>
      </c>
      <c r="H50" t="s">
        <v>67</v>
      </c>
      <c r="I50" t="s">
        <v>77</v>
      </c>
    </row>
    <row r="51" spans="1:9" x14ac:dyDescent="0.2">
      <c r="A51" s="9">
        <v>7</v>
      </c>
      <c r="B51" t="s">
        <v>112</v>
      </c>
      <c r="C51" t="s">
        <v>66</v>
      </c>
      <c r="D51">
        <v>7</v>
      </c>
      <c r="E51">
        <v>5</v>
      </c>
      <c r="F51">
        <v>17.3</v>
      </c>
      <c r="G51">
        <v>0</v>
      </c>
      <c r="H51" t="s">
        <v>67</v>
      </c>
      <c r="I51" t="s">
        <v>77</v>
      </c>
    </row>
    <row r="52" spans="1:9" x14ac:dyDescent="0.2">
      <c r="A52" s="9">
        <v>2</v>
      </c>
      <c r="B52" t="s">
        <v>112</v>
      </c>
      <c r="C52" t="s">
        <v>66</v>
      </c>
      <c r="D52">
        <v>7</v>
      </c>
      <c r="E52">
        <v>6</v>
      </c>
      <c r="F52">
        <v>30.4</v>
      </c>
      <c r="G52">
        <v>0</v>
      </c>
      <c r="H52" t="s">
        <v>67</v>
      </c>
      <c r="I52" t="s">
        <v>77</v>
      </c>
    </row>
    <row r="53" spans="1:9" x14ac:dyDescent="0.2">
      <c r="A53" s="9">
        <v>30</v>
      </c>
      <c r="B53" t="s">
        <v>112</v>
      </c>
      <c r="C53" t="s">
        <v>66</v>
      </c>
      <c r="D53">
        <v>7</v>
      </c>
      <c r="E53">
        <v>6</v>
      </c>
      <c r="F53">
        <v>16.5</v>
      </c>
      <c r="G53">
        <v>0</v>
      </c>
      <c r="H53" t="s">
        <v>67</v>
      </c>
      <c r="I53" t="s">
        <v>77</v>
      </c>
    </row>
    <row r="54" spans="1:9" x14ac:dyDescent="0.2">
      <c r="A54" s="9">
        <v>4</v>
      </c>
      <c r="B54" t="s">
        <v>56</v>
      </c>
      <c r="C54" t="s">
        <v>66</v>
      </c>
      <c r="D54">
        <v>7</v>
      </c>
      <c r="E54">
        <v>6</v>
      </c>
      <c r="F54">
        <v>35.4</v>
      </c>
      <c r="G54">
        <v>0</v>
      </c>
      <c r="H54" t="s">
        <v>67</v>
      </c>
      <c r="I54" t="s">
        <v>77</v>
      </c>
    </row>
    <row r="55" spans="1:9" x14ac:dyDescent="0.2">
      <c r="A55" s="9">
        <v>9</v>
      </c>
      <c r="B55" t="s">
        <v>96</v>
      </c>
      <c r="C55" t="s">
        <v>66</v>
      </c>
      <c r="D55">
        <v>7</v>
      </c>
      <c r="E55">
        <v>1</v>
      </c>
      <c r="F55">
        <v>18.3</v>
      </c>
      <c r="G55">
        <v>0</v>
      </c>
      <c r="H55" t="s">
        <v>67</v>
      </c>
      <c r="I55" t="s">
        <v>77</v>
      </c>
    </row>
    <row r="56" spans="1:9" x14ac:dyDescent="0.2">
      <c r="A56" s="9">
        <v>20</v>
      </c>
      <c r="B56" t="s">
        <v>96</v>
      </c>
      <c r="C56" t="s">
        <v>66</v>
      </c>
      <c r="D56">
        <v>7</v>
      </c>
      <c r="E56">
        <v>1</v>
      </c>
      <c r="F56">
        <v>20.6</v>
      </c>
      <c r="G56">
        <v>0</v>
      </c>
      <c r="H56" t="s">
        <v>67</v>
      </c>
      <c r="I56" t="s">
        <v>77</v>
      </c>
    </row>
    <row r="57" spans="1:9" x14ac:dyDescent="0.2">
      <c r="A57" s="9">
        <v>23</v>
      </c>
      <c r="B57" t="s">
        <v>96</v>
      </c>
      <c r="C57" t="s">
        <v>66</v>
      </c>
      <c r="D57">
        <v>7</v>
      </c>
      <c r="E57">
        <v>1</v>
      </c>
      <c r="F57">
        <v>23.8</v>
      </c>
      <c r="G57">
        <v>0</v>
      </c>
      <c r="H57" t="s">
        <v>67</v>
      </c>
      <c r="I57" t="s">
        <v>77</v>
      </c>
    </row>
    <row r="58" spans="1:9" x14ac:dyDescent="0.2">
      <c r="A58" s="9">
        <v>25</v>
      </c>
      <c r="B58" t="s">
        <v>96</v>
      </c>
      <c r="C58" t="s">
        <v>66</v>
      </c>
      <c r="D58">
        <v>7</v>
      </c>
      <c r="E58">
        <v>1</v>
      </c>
      <c r="F58">
        <v>24</v>
      </c>
      <c r="G58">
        <v>0</v>
      </c>
      <c r="H58" t="s">
        <v>67</v>
      </c>
      <c r="I58" t="s">
        <v>77</v>
      </c>
    </row>
    <row r="59" spans="1:9" x14ac:dyDescent="0.2">
      <c r="A59" s="9">
        <v>18</v>
      </c>
      <c r="B59" t="s">
        <v>96</v>
      </c>
      <c r="C59" t="s">
        <v>66</v>
      </c>
      <c r="D59">
        <v>7</v>
      </c>
      <c r="E59">
        <v>4</v>
      </c>
      <c r="F59">
        <v>17</v>
      </c>
      <c r="G59">
        <v>0</v>
      </c>
      <c r="H59" t="s">
        <v>67</v>
      </c>
      <c r="I59" t="s">
        <v>77</v>
      </c>
    </row>
    <row r="60" spans="1:9" x14ac:dyDescent="0.2">
      <c r="A60" s="9">
        <v>2</v>
      </c>
      <c r="B60" t="s">
        <v>96</v>
      </c>
      <c r="C60" t="s">
        <v>66</v>
      </c>
      <c r="D60">
        <v>7</v>
      </c>
      <c r="E60">
        <v>6</v>
      </c>
      <c r="F60">
        <v>33.200000000000003</v>
      </c>
      <c r="G60">
        <v>0</v>
      </c>
      <c r="H60" t="s">
        <v>67</v>
      </c>
      <c r="I60" t="s">
        <v>77</v>
      </c>
    </row>
    <row r="61" spans="1:9" x14ac:dyDescent="0.2">
      <c r="A61" s="9">
        <v>6</v>
      </c>
      <c r="B61" t="s">
        <v>96</v>
      </c>
      <c r="C61" t="s">
        <v>66</v>
      </c>
      <c r="D61">
        <v>7</v>
      </c>
      <c r="E61">
        <v>6</v>
      </c>
      <c r="F61">
        <v>25.3</v>
      </c>
      <c r="G61">
        <v>0</v>
      </c>
      <c r="H61" t="s">
        <v>67</v>
      </c>
      <c r="I61" t="s">
        <v>77</v>
      </c>
    </row>
    <row r="62" spans="1:9" x14ac:dyDescent="0.2">
      <c r="A62" s="9">
        <v>8</v>
      </c>
      <c r="B62" t="s">
        <v>96</v>
      </c>
      <c r="C62" t="s">
        <v>66</v>
      </c>
      <c r="D62">
        <v>7</v>
      </c>
      <c r="E62">
        <v>6</v>
      </c>
      <c r="F62">
        <v>13.6</v>
      </c>
      <c r="G62">
        <v>0</v>
      </c>
      <c r="H62" t="s">
        <v>67</v>
      </c>
      <c r="I62" t="s">
        <v>77</v>
      </c>
    </row>
    <row r="63" spans="1:9" x14ac:dyDescent="0.2">
      <c r="A63" s="9">
        <v>9</v>
      </c>
      <c r="B63" t="s">
        <v>96</v>
      </c>
      <c r="C63" t="s">
        <v>66</v>
      </c>
      <c r="D63">
        <v>7</v>
      </c>
      <c r="E63">
        <v>6</v>
      </c>
      <c r="F63">
        <v>15</v>
      </c>
      <c r="G63">
        <v>0</v>
      </c>
      <c r="H63" t="s">
        <v>67</v>
      </c>
      <c r="I63" t="s">
        <v>77</v>
      </c>
    </row>
    <row r="64" spans="1:9" x14ac:dyDescent="0.2">
      <c r="A64" s="9">
        <v>10</v>
      </c>
      <c r="B64" t="s">
        <v>96</v>
      </c>
      <c r="C64" t="s">
        <v>66</v>
      </c>
      <c r="D64">
        <v>7</v>
      </c>
      <c r="E64">
        <v>6</v>
      </c>
      <c r="F64">
        <v>27.7</v>
      </c>
      <c r="G64">
        <v>0</v>
      </c>
      <c r="H64" t="s">
        <v>67</v>
      </c>
      <c r="I64" t="s">
        <v>77</v>
      </c>
    </row>
    <row r="65" spans="1:9" x14ac:dyDescent="0.2">
      <c r="A65" s="9">
        <v>11</v>
      </c>
      <c r="B65" t="s">
        <v>96</v>
      </c>
      <c r="C65" t="s">
        <v>66</v>
      </c>
      <c r="D65">
        <v>7</v>
      </c>
      <c r="E65">
        <v>6</v>
      </c>
      <c r="F65">
        <v>28.3</v>
      </c>
      <c r="G65">
        <v>0</v>
      </c>
      <c r="H65" t="s">
        <v>67</v>
      </c>
      <c r="I65" t="s">
        <v>77</v>
      </c>
    </row>
    <row r="66" spans="1:9" x14ac:dyDescent="0.2">
      <c r="A66" s="9">
        <v>2</v>
      </c>
      <c r="B66" t="s">
        <v>55</v>
      </c>
      <c r="C66" t="s">
        <v>66</v>
      </c>
      <c r="D66">
        <v>7</v>
      </c>
      <c r="E66">
        <v>1</v>
      </c>
      <c r="F66">
        <v>26.5</v>
      </c>
      <c r="G66">
        <v>0</v>
      </c>
      <c r="H66" t="s">
        <v>67</v>
      </c>
      <c r="I66" t="s">
        <v>77</v>
      </c>
    </row>
    <row r="67" spans="1:9" x14ac:dyDescent="0.2">
      <c r="A67" s="9">
        <v>1</v>
      </c>
      <c r="B67" t="s">
        <v>55</v>
      </c>
      <c r="C67" t="s">
        <v>66</v>
      </c>
      <c r="D67">
        <v>7</v>
      </c>
      <c r="E67">
        <v>2</v>
      </c>
      <c r="F67">
        <v>14.9</v>
      </c>
      <c r="G67">
        <v>0</v>
      </c>
      <c r="H67" t="s">
        <v>67</v>
      </c>
      <c r="I67" t="s">
        <v>77</v>
      </c>
    </row>
    <row r="68" spans="1:9" x14ac:dyDescent="0.2">
      <c r="A68" s="9">
        <v>4</v>
      </c>
      <c r="B68" t="s">
        <v>55</v>
      </c>
      <c r="C68" t="s">
        <v>66</v>
      </c>
      <c r="D68">
        <v>7</v>
      </c>
      <c r="E68">
        <v>5</v>
      </c>
      <c r="F68">
        <v>54.5</v>
      </c>
      <c r="G68">
        <v>0</v>
      </c>
      <c r="H68" t="s">
        <v>67</v>
      </c>
      <c r="I68" t="s">
        <v>77</v>
      </c>
    </row>
    <row r="69" spans="1:9" x14ac:dyDescent="0.2">
      <c r="A69" s="9">
        <v>23</v>
      </c>
      <c r="B69" t="s">
        <v>55</v>
      </c>
      <c r="C69" t="s">
        <v>66</v>
      </c>
      <c r="D69">
        <v>7</v>
      </c>
      <c r="E69">
        <v>5</v>
      </c>
      <c r="F69">
        <v>28.8</v>
      </c>
      <c r="G69">
        <v>0</v>
      </c>
      <c r="H69" t="s">
        <v>67</v>
      </c>
      <c r="I69" t="s">
        <v>77</v>
      </c>
    </row>
    <row r="70" spans="1:9" x14ac:dyDescent="0.2">
      <c r="A70" s="9">
        <v>3</v>
      </c>
      <c r="B70" t="s">
        <v>55</v>
      </c>
      <c r="C70" t="s">
        <v>66</v>
      </c>
      <c r="D70">
        <v>7</v>
      </c>
      <c r="E70">
        <v>6</v>
      </c>
      <c r="F70">
        <v>45</v>
      </c>
      <c r="G70">
        <v>0</v>
      </c>
      <c r="H70" t="s">
        <v>67</v>
      </c>
      <c r="I70" t="s">
        <v>77</v>
      </c>
    </row>
    <row r="71" spans="1:9" x14ac:dyDescent="0.2">
      <c r="A71" s="9">
        <v>12</v>
      </c>
      <c r="B71" t="s">
        <v>55</v>
      </c>
      <c r="C71" t="s">
        <v>66</v>
      </c>
      <c r="D71">
        <v>7</v>
      </c>
      <c r="E71">
        <v>6</v>
      </c>
      <c r="F71">
        <v>47.4</v>
      </c>
      <c r="G71">
        <v>0</v>
      </c>
      <c r="H71" t="s">
        <v>67</v>
      </c>
      <c r="I71" t="s">
        <v>77</v>
      </c>
    </row>
    <row r="72" spans="1:9" x14ac:dyDescent="0.2">
      <c r="A72" s="9">
        <v>15</v>
      </c>
      <c r="B72" t="s">
        <v>55</v>
      </c>
      <c r="C72" t="s">
        <v>66</v>
      </c>
      <c r="D72">
        <v>7</v>
      </c>
      <c r="E72">
        <v>6</v>
      </c>
      <c r="F72">
        <v>39.299999999999997</v>
      </c>
      <c r="G72">
        <v>0</v>
      </c>
      <c r="H72" t="s">
        <v>67</v>
      </c>
      <c r="I72" t="s">
        <v>77</v>
      </c>
    </row>
    <row r="73" spans="1:9" x14ac:dyDescent="0.2">
      <c r="A73" s="9">
        <v>28</v>
      </c>
      <c r="B73" t="s">
        <v>55</v>
      </c>
      <c r="C73" t="s">
        <v>66</v>
      </c>
      <c r="D73">
        <v>7</v>
      </c>
      <c r="E73">
        <v>6</v>
      </c>
      <c r="F73">
        <v>26.3</v>
      </c>
      <c r="G73">
        <v>0</v>
      </c>
      <c r="H73" t="s">
        <v>67</v>
      </c>
      <c r="I73" t="s">
        <v>77</v>
      </c>
    </row>
    <row r="74" spans="1:9" s="100" customFormat="1" x14ac:dyDescent="0.2">
      <c r="A74" s="11">
        <v>1</v>
      </c>
      <c r="B74" s="100" t="s">
        <v>65</v>
      </c>
      <c r="C74" s="100" t="s">
        <v>66</v>
      </c>
      <c r="D74" s="100">
        <v>7</v>
      </c>
      <c r="E74" s="100">
        <v>1</v>
      </c>
      <c r="F74" s="100">
        <v>530</v>
      </c>
      <c r="G74" s="100">
        <v>0</v>
      </c>
      <c r="H74" s="100" t="s">
        <v>67</v>
      </c>
      <c r="I74" s="100" t="s">
        <v>64</v>
      </c>
    </row>
    <row r="75" spans="1:9" s="100" customFormat="1" x14ac:dyDescent="0.2">
      <c r="A75" s="11">
        <v>2</v>
      </c>
      <c r="B75" s="100" t="s">
        <v>65</v>
      </c>
      <c r="C75" s="100" t="s">
        <v>66</v>
      </c>
      <c r="D75" s="100">
        <v>7</v>
      </c>
      <c r="E75" s="100">
        <v>1</v>
      </c>
      <c r="F75" s="100">
        <v>770</v>
      </c>
      <c r="G75" s="100">
        <v>0</v>
      </c>
      <c r="H75" s="100" t="s">
        <v>67</v>
      </c>
      <c r="I75" s="100" t="s">
        <v>64</v>
      </c>
    </row>
    <row r="76" spans="1:9" x14ac:dyDescent="0.2">
      <c r="A76" s="9">
        <v>1</v>
      </c>
      <c r="B76" t="s">
        <v>65</v>
      </c>
      <c r="C76" t="s">
        <v>66</v>
      </c>
      <c r="D76">
        <v>7</v>
      </c>
      <c r="E76">
        <v>3</v>
      </c>
      <c r="F76">
        <v>870</v>
      </c>
      <c r="G76">
        <v>0</v>
      </c>
      <c r="H76" t="s">
        <v>67</v>
      </c>
      <c r="I76" t="s">
        <v>64</v>
      </c>
    </row>
    <row r="77" spans="1:9" x14ac:dyDescent="0.2">
      <c r="A77" s="9">
        <v>1</v>
      </c>
      <c r="B77" t="s">
        <v>57</v>
      </c>
      <c r="C77" t="s">
        <v>66</v>
      </c>
      <c r="D77">
        <v>7</v>
      </c>
      <c r="E77">
        <v>1</v>
      </c>
      <c r="F77">
        <v>32.200000000000003</v>
      </c>
      <c r="G77">
        <v>0</v>
      </c>
      <c r="H77" t="s">
        <v>67</v>
      </c>
      <c r="I77" t="s">
        <v>77</v>
      </c>
    </row>
    <row r="78" spans="1:9" x14ac:dyDescent="0.2">
      <c r="A78" s="9">
        <v>5</v>
      </c>
      <c r="B78" t="s">
        <v>57</v>
      </c>
      <c r="C78" t="s">
        <v>66</v>
      </c>
      <c r="D78">
        <v>7</v>
      </c>
      <c r="E78">
        <v>1</v>
      </c>
      <c r="F78">
        <v>30</v>
      </c>
      <c r="G78">
        <v>0</v>
      </c>
      <c r="H78" t="s">
        <v>67</v>
      </c>
      <c r="I78" t="s">
        <v>77</v>
      </c>
    </row>
    <row r="79" spans="1:9" x14ac:dyDescent="0.2">
      <c r="A79" s="9">
        <v>10</v>
      </c>
      <c r="B79" t="s">
        <v>57</v>
      </c>
      <c r="C79" t="s">
        <v>66</v>
      </c>
      <c r="D79">
        <v>7</v>
      </c>
      <c r="E79">
        <v>1</v>
      </c>
      <c r="F79">
        <v>29.3</v>
      </c>
      <c r="G79">
        <v>0</v>
      </c>
      <c r="H79" t="s">
        <v>67</v>
      </c>
      <c r="I79" t="s">
        <v>77</v>
      </c>
    </row>
    <row r="80" spans="1:9" x14ac:dyDescent="0.2">
      <c r="A80" s="9">
        <v>11</v>
      </c>
      <c r="B80" t="s">
        <v>57</v>
      </c>
      <c r="C80" t="s">
        <v>66</v>
      </c>
      <c r="D80">
        <v>7</v>
      </c>
      <c r="E80">
        <v>1</v>
      </c>
      <c r="F80">
        <v>28.7</v>
      </c>
      <c r="G80">
        <v>0</v>
      </c>
      <c r="H80" t="s">
        <v>67</v>
      </c>
      <c r="I80" t="s">
        <v>77</v>
      </c>
    </row>
    <row r="81" spans="1:9" x14ac:dyDescent="0.2">
      <c r="A81" s="9">
        <v>12</v>
      </c>
      <c r="B81" t="s">
        <v>57</v>
      </c>
      <c r="C81" t="s">
        <v>66</v>
      </c>
      <c r="D81">
        <v>7</v>
      </c>
      <c r="E81">
        <v>1</v>
      </c>
      <c r="F81">
        <v>24.8</v>
      </c>
      <c r="G81">
        <v>0</v>
      </c>
      <c r="H81" t="s">
        <v>67</v>
      </c>
      <c r="I81" t="s">
        <v>77</v>
      </c>
    </row>
    <row r="82" spans="1:9" x14ac:dyDescent="0.2">
      <c r="A82" s="9">
        <v>17</v>
      </c>
      <c r="B82" t="s">
        <v>57</v>
      </c>
      <c r="C82" t="s">
        <v>66</v>
      </c>
      <c r="D82">
        <v>7</v>
      </c>
      <c r="E82">
        <v>1</v>
      </c>
      <c r="F82">
        <v>25.3</v>
      </c>
      <c r="G82">
        <v>0</v>
      </c>
      <c r="H82" t="s">
        <v>67</v>
      </c>
      <c r="I82" t="s">
        <v>77</v>
      </c>
    </row>
    <row r="83" spans="1:9" x14ac:dyDescent="0.2">
      <c r="A83" s="9">
        <v>20</v>
      </c>
      <c r="B83" t="s">
        <v>57</v>
      </c>
      <c r="C83" t="s">
        <v>66</v>
      </c>
      <c r="D83">
        <v>7</v>
      </c>
      <c r="E83">
        <v>1</v>
      </c>
      <c r="F83">
        <v>29.4</v>
      </c>
      <c r="G83">
        <v>0</v>
      </c>
      <c r="H83" t="s">
        <v>67</v>
      </c>
      <c r="I83" t="s">
        <v>77</v>
      </c>
    </row>
    <row r="84" spans="1:9" x14ac:dyDescent="0.2">
      <c r="A84" s="9">
        <v>23</v>
      </c>
      <c r="B84" t="s">
        <v>57</v>
      </c>
      <c r="C84" t="s">
        <v>66</v>
      </c>
      <c r="D84">
        <v>7</v>
      </c>
      <c r="E84">
        <v>1</v>
      </c>
      <c r="F84">
        <v>26.3</v>
      </c>
      <c r="G84">
        <v>0</v>
      </c>
      <c r="H84" t="s">
        <v>67</v>
      </c>
      <c r="I84" t="s">
        <v>77</v>
      </c>
    </row>
    <row r="85" spans="1:9" x14ac:dyDescent="0.2">
      <c r="A85" s="9">
        <v>25</v>
      </c>
      <c r="B85" t="s">
        <v>57</v>
      </c>
      <c r="C85" t="s">
        <v>66</v>
      </c>
      <c r="D85">
        <v>7</v>
      </c>
      <c r="E85">
        <v>1</v>
      </c>
      <c r="F85">
        <v>22.8</v>
      </c>
      <c r="G85">
        <v>0</v>
      </c>
      <c r="H85" t="s">
        <v>67</v>
      </c>
      <c r="I85" t="s">
        <v>77</v>
      </c>
    </row>
    <row r="86" spans="1:9" x14ac:dyDescent="0.2">
      <c r="A86" s="9">
        <v>29</v>
      </c>
      <c r="B86" t="s">
        <v>57</v>
      </c>
      <c r="C86" t="s">
        <v>66</v>
      </c>
      <c r="D86">
        <v>7</v>
      </c>
      <c r="E86">
        <v>1</v>
      </c>
      <c r="F86">
        <v>27.8</v>
      </c>
      <c r="G86">
        <v>0</v>
      </c>
      <c r="H86" t="s">
        <v>67</v>
      </c>
      <c r="I86" t="s">
        <v>77</v>
      </c>
    </row>
    <row r="87" spans="1:9" x14ac:dyDescent="0.2">
      <c r="A87" s="9">
        <v>2</v>
      </c>
      <c r="B87" t="s">
        <v>57</v>
      </c>
      <c r="C87" t="s">
        <v>66</v>
      </c>
      <c r="D87">
        <v>7</v>
      </c>
      <c r="E87">
        <v>2</v>
      </c>
      <c r="F87">
        <v>32</v>
      </c>
      <c r="G87">
        <v>0</v>
      </c>
      <c r="H87" t="s">
        <v>67</v>
      </c>
      <c r="I87" t="s">
        <v>77</v>
      </c>
    </row>
    <row r="88" spans="1:9" x14ac:dyDescent="0.2">
      <c r="A88" s="9">
        <v>3</v>
      </c>
      <c r="B88" t="s">
        <v>57</v>
      </c>
      <c r="C88" t="s">
        <v>66</v>
      </c>
      <c r="D88">
        <v>7</v>
      </c>
      <c r="E88">
        <v>2</v>
      </c>
      <c r="F88">
        <v>31</v>
      </c>
      <c r="G88">
        <v>0</v>
      </c>
      <c r="H88" t="s">
        <v>67</v>
      </c>
      <c r="I88" t="s">
        <v>77</v>
      </c>
    </row>
    <row r="89" spans="1:9" x14ac:dyDescent="0.2">
      <c r="A89" s="9">
        <v>4</v>
      </c>
      <c r="B89" t="s">
        <v>57</v>
      </c>
      <c r="C89" t="s">
        <v>66</v>
      </c>
      <c r="D89">
        <v>7</v>
      </c>
      <c r="E89">
        <v>2</v>
      </c>
      <c r="F89">
        <v>26.1</v>
      </c>
      <c r="G89">
        <v>0</v>
      </c>
      <c r="H89" t="s">
        <v>67</v>
      </c>
      <c r="I89" t="s">
        <v>77</v>
      </c>
    </row>
    <row r="90" spans="1:9" x14ac:dyDescent="0.2">
      <c r="A90" s="9">
        <v>2</v>
      </c>
      <c r="B90" t="s">
        <v>52</v>
      </c>
      <c r="C90" t="s">
        <v>66</v>
      </c>
      <c r="D90">
        <v>7</v>
      </c>
      <c r="E90">
        <v>1</v>
      </c>
      <c r="F90">
        <v>75.3</v>
      </c>
      <c r="G90">
        <v>0</v>
      </c>
      <c r="H90" t="s">
        <v>67</v>
      </c>
      <c r="I90" t="s">
        <v>77</v>
      </c>
    </row>
    <row r="91" spans="1:9" x14ac:dyDescent="0.2">
      <c r="A91" s="9">
        <v>8</v>
      </c>
      <c r="B91" t="s">
        <v>52</v>
      </c>
      <c r="C91" t="s">
        <v>66</v>
      </c>
      <c r="D91">
        <v>7</v>
      </c>
      <c r="E91">
        <v>1</v>
      </c>
      <c r="F91">
        <v>53.8</v>
      </c>
      <c r="G91">
        <v>0</v>
      </c>
      <c r="H91" t="s">
        <v>67</v>
      </c>
      <c r="I91" t="s">
        <v>77</v>
      </c>
    </row>
    <row r="92" spans="1:9" x14ac:dyDescent="0.2">
      <c r="A92" s="9">
        <v>19</v>
      </c>
      <c r="B92" t="s">
        <v>52</v>
      </c>
      <c r="C92" t="s">
        <v>66</v>
      </c>
      <c r="D92">
        <v>7</v>
      </c>
      <c r="E92">
        <v>1</v>
      </c>
      <c r="F92">
        <v>49.7</v>
      </c>
      <c r="G92">
        <v>0</v>
      </c>
      <c r="H92" t="s">
        <v>67</v>
      </c>
      <c r="I92" t="s">
        <v>77</v>
      </c>
    </row>
    <row r="93" spans="1:9" x14ac:dyDescent="0.2">
      <c r="A93" s="9">
        <v>23</v>
      </c>
      <c r="B93" t="s">
        <v>52</v>
      </c>
      <c r="C93" t="s">
        <v>66</v>
      </c>
      <c r="D93">
        <v>7</v>
      </c>
      <c r="E93">
        <v>1</v>
      </c>
      <c r="F93">
        <v>49.7</v>
      </c>
      <c r="G93">
        <v>0</v>
      </c>
      <c r="H93" t="s">
        <v>67</v>
      </c>
      <c r="I93" t="s">
        <v>77</v>
      </c>
    </row>
    <row r="94" spans="1:9" x14ac:dyDescent="0.2">
      <c r="A94" s="9">
        <v>25</v>
      </c>
      <c r="B94" t="s">
        <v>52</v>
      </c>
      <c r="C94" t="s">
        <v>66</v>
      </c>
      <c r="D94">
        <v>7</v>
      </c>
      <c r="E94">
        <v>1</v>
      </c>
      <c r="F94">
        <v>48.2</v>
      </c>
      <c r="G94">
        <v>0</v>
      </c>
      <c r="H94" t="s">
        <v>67</v>
      </c>
      <c r="I94" t="s">
        <v>77</v>
      </c>
    </row>
    <row r="95" spans="1:9" x14ac:dyDescent="0.2">
      <c r="A95" s="9">
        <v>30</v>
      </c>
      <c r="B95" t="s">
        <v>52</v>
      </c>
      <c r="C95" t="s">
        <v>66</v>
      </c>
      <c r="D95">
        <v>7</v>
      </c>
      <c r="E95">
        <v>1</v>
      </c>
      <c r="F95">
        <v>48.3</v>
      </c>
      <c r="G95">
        <v>0</v>
      </c>
      <c r="H95" t="s">
        <v>67</v>
      </c>
      <c r="I95" t="s">
        <v>77</v>
      </c>
    </row>
    <row r="96" spans="1:9" x14ac:dyDescent="0.2">
      <c r="A96" s="9">
        <v>4</v>
      </c>
      <c r="B96" t="s">
        <v>52</v>
      </c>
      <c r="C96" t="s">
        <v>66</v>
      </c>
      <c r="D96">
        <v>7</v>
      </c>
      <c r="E96">
        <v>2</v>
      </c>
      <c r="F96">
        <v>47</v>
      </c>
      <c r="G96">
        <v>0</v>
      </c>
      <c r="H96" t="s">
        <v>67</v>
      </c>
      <c r="I96" t="s">
        <v>77</v>
      </c>
    </row>
    <row r="97" spans="1:9" x14ac:dyDescent="0.2">
      <c r="A97" s="9">
        <v>7</v>
      </c>
      <c r="B97" t="s">
        <v>52</v>
      </c>
      <c r="C97" t="s">
        <v>66</v>
      </c>
      <c r="D97">
        <v>7</v>
      </c>
      <c r="E97">
        <v>2</v>
      </c>
      <c r="F97">
        <v>34.200000000000003</v>
      </c>
      <c r="G97">
        <v>0</v>
      </c>
      <c r="H97" t="s">
        <v>67</v>
      </c>
      <c r="I97" t="s">
        <v>77</v>
      </c>
    </row>
    <row r="98" spans="1:9" x14ac:dyDescent="0.2">
      <c r="A98" s="9">
        <v>8</v>
      </c>
      <c r="B98" t="s">
        <v>52</v>
      </c>
      <c r="C98" t="s">
        <v>66</v>
      </c>
      <c r="D98">
        <v>7</v>
      </c>
      <c r="E98">
        <v>2</v>
      </c>
      <c r="F98">
        <v>23.3</v>
      </c>
      <c r="G98">
        <v>0</v>
      </c>
      <c r="H98" t="s">
        <v>67</v>
      </c>
      <c r="I98" t="s">
        <v>77</v>
      </c>
    </row>
    <row r="99" spans="1:9" x14ac:dyDescent="0.2">
      <c r="A99" s="9">
        <v>12</v>
      </c>
      <c r="B99" t="s">
        <v>52</v>
      </c>
      <c r="C99" t="s">
        <v>66</v>
      </c>
      <c r="D99">
        <v>7</v>
      </c>
      <c r="E99">
        <v>2</v>
      </c>
      <c r="F99">
        <v>46.4</v>
      </c>
      <c r="G99">
        <v>0</v>
      </c>
      <c r="H99" t="s">
        <v>67</v>
      </c>
      <c r="I99" t="s">
        <v>77</v>
      </c>
    </row>
    <row r="100" spans="1:9" x14ac:dyDescent="0.2">
      <c r="A100" s="9">
        <v>14</v>
      </c>
      <c r="B100" t="s">
        <v>52</v>
      </c>
      <c r="C100" t="s">
        <v>66</v>
      </c>
      <c r="D100">
        <v>7</v>
      </c>
      <c r="E100">
        <v>2</v>
      </c>
      <c r="F100">
        <v>21.2</v>
      </c>
      <c r="G100">
        <v>0</v>
      </c>
      <c r="H100" t="s">
        <v>67</v>
      </c>
      <c r="I100" t="s">
        <v>77</v>
      </c>
    </row>
    <row r="101" spans="1:9" x14ac:dyDescent="0.2">
      <c r="A101" s="9">
        <v>15</v>
      </c>
      <c r="B101" t="s">
        <v>52</v>
      </c>
      <c r="C101" t="s">
        <v>66</v>
      </c>
      <c r="D101">
        <v>7</v>
      </c>
      <c r="E101">
        <v>2</v>
      </c>
      <c r="F101">
        <v>52.1</v>
      </c>
      <c r="G101">
        <v>0</v>
      </c>
      <c r="H101" t="s">
        <v>67</v>
      </c>
      <c r="I101" t="s">
        <v>77</v>
      </c>
    </row>
    <row r="102" spans="1:9" x14ac:dyDescent="0.2">
      <c r="A102" s="9">
        <v>17</v>
      </c>
      <c r="B102" t="s">
        <v>52</v>
      </c>
      <c r="C102" t="s">
        <v>66</v>
      </c>
      <c r="D102">
        <v>7</v>
      </c>
      <c r="E102">
        <v>2</v>
      </c>
      <c r="F102">
        <v>42.4</v>
      </c>
      <c r="G102">
        <v>0</v>
      </c>
      <c r="H102" t="s">
        <v>67</v>
      </c>
      <c r="I102" t="s">
        <v>77</v>
      </c>
    </row>
    <row r="103" spans="1:9" x14ac:dyDescent="0.2">
      <c r="A103" s="9">
        <v>18</v>
      </c>
      <c r="B103" t="s">
        <v>52</v>
      </c>
      <c r="C103" t="s">
        <v>66</v>
      </c>
      <c r="D103">
        <v>7</v>
      </c>
      <c r="E103">
        <v>2</v>
      </c>
      <c r="F103">
        <v>40.799999999999997</v>
      </c>
      <c r="G103">
        <v>0</v>
      </c>
      <c r="H103" t="s">
        <v>67</v>
      </c>
      <c r="I103" t="s">
        <v>77</v>
      </c>
    </row>
    <row r="104" spans="1:9" x14ac:dyDescent="0.2">
      <c r="A104" s="9">
        <v>1</v>
      </c>
      <c r="B104" t="s">
        <v>52</v>
      </c>
      <c r="C104" t="s">
        <v>66</v>
      </c>
      <c r="D104">
        <v>7</v>
      </c>
      <c r="E104">
        <v>3</v>
      </c>
      <c r="F104">
        <v>69.2</v>
      </c>
      <c r="G104">
        <v>0</v>
      </c>
      <c r="H104" t="s">
        <v>67</v>
      </c>
      <c r="I104" t="s">
        <v>77</v>
      </c>
    </row>
    <row r="105" spans="1:9" x14ac:dyDescent="0.2">
      <c r="A105" s="9">
        <v>2</v>
      </c>
      <c r="B105" t="s">
        <v>52</v>
      </c>
      <c r="C105" t="s">
        <v>66</v>
      </c>
      <c r="D105">
        <v>7</v>
      </c>
      <c r="E105">
        <v>4</v>
      </c>
      <c r="F105">
        <v>52.5</v>
      </c>
      <c r="G105">
        <v>0</v>
      </c>
      <c r="H105" t="s">
        <v>67</v>
      </c>
      <c r="I105" t="s">
        <v>77</v>
      </c>
    </row>
    <row r="106" spans="1:9" x14ac:dyDescent="0.2">
      <c r="A106" s="9">
        <v>5</v>
      </c>
      <c r="B106" t="s">
        <v>52</v>
      </c>
      <c r="C106" t="s">
        <v>66</v>
      </c>
      <c r="D106">
        <v>7</v>
      </c>
      <c r="E106">
        <v>6</v>
      </c>
      <c r="F106">
        <v>51.7</v>
      </c>
      <c r="G106">
        <v>0</v>
      </c>
      <c r="H106" t="s">
        <v>67</v>
      </c>
      <c r="I106" t="s">
        <v>77</v>
      </c>
    </row>
    <row r="107" spans="1:9" x14ac:dyDescent="0.2">
      <c r="A107" s="9">
        <v>8</v>
      </c>
      <c r="B107" t="s">
        <v>52</v>
      </c>
      <c r="C107" t="s">
        <v>66</v>
      </c>
      <c r="D107">
        <v>7</v>
      </c>
      <c r="E107">
        <v>6</v>
      </c>
      <c r="F107">
        <v>49.2</v>
      </c>
      <c r="G107">
        <v>0</v>
      </c>
      <c r="H107" t="s">
        <v>67</v>
      </c>
      <c r="I107" t="s">
        <v>77</v>
      </c>
    </row>
    <row r="108" spans="1:9" x14ac:dyDescent="0.2">
      <c r="A108" s="9">
        <v>10</v>
      </c>
      <c r="B108" t="s">
        <v>52</v>
      </c>
      <c r="C108" t="s">
        <v>66</v>
      </c>
      <c r="D108">
        <v>7</v>
      </c>
      <c r="E108">
        <v>6</v>
      </c>
      <c r="F108">
        <v>48.4</v>
      </c>
      <c r="G108">
        <v>0</v>
      </c>
      <c r="H108" t="s">
        <v>67</v>
      </c>
      <c r="I108" t="s">
        <v>77</v>
      </c>
    </row>
    <row r="109" spans="1:9" x14ac:dyDescent="0.2">
      <c r="A109" s="9">
        <v>11</v>
      </c>
      <c r="B109" t="s">
        <v>52</v>
      </c>
      <c r="C109" t="s">
        <v>66</v>
      </c>
      <c r="D109">
        <v>7</v>
      </c>
      <c r="E109">
        <v>6</v>
      </c>
      <c r="F109">
        <v>51.6</v>
      </c>
      <c r="G109">
        <v>0</v>
      </c>
      <c r="H109" t="s">
        <v>67</v>
      </c>
      <c r="I109" t="s">
        <v>77</v>
      </c>
    </row>
    <row r="110" spans="1:9" x14ac:dyDescent="0.2">
      <c r="A110" s="9">
        <v>12</v>
      </c>
      <c r="B110" t="s">
        <v>52</v>
      </c>
      <c r="C110" t="s">
        <v>66</v>
      </c>
      <c r="D110">
        <v>7</v>
      </c>
      <c r="E110">
        <v>6</v>
      </c>
      <c r="F110">
        <v>40</v>
      </c>
      <c r="G110">
        <v>0</v>
      </c>
      <c r="H110" t="s">
        <v>67</v>
      </c>
      <c r="I110" t="s">
        <v>77</v>
      </c>
    </row>
    <row r="111" spans="1:9" x14ac:dyDescent="0.2">
      <c r="A111" s="9">
        <v>6</v>
      </c>
      <c r="B111" t="s">
        <v>58</v>
      </c>
      <c r="C111" t="s">
        <v>66</v>
      </c>
      <c r="D111">
        <v>7</v>
      </c>
      <c r="E111">
        <v>2</v>
      </c>
      <c r="F111">
        <v>42.3</v>
      </c>
      <c r="G111">
        <v>0</v>
      </c>
      <c r="H111" t="s">
        <v>67</v>
      </c>
      <c r="I111" t="s">
        <v>77</v>
      </c>
    </row>
    <row r="112" spans="1:9" x14ac:dyDescent="0.2">
      <c r="A112" s="9">
        <v>7</v>
      </c>
      <c r="B112" t="s">
        <v>58</v>
      </c>
      <c r="C112" t="s">
        <v>66</v>
      </c>
      <c r="D112">
        <v>7</v>
      </c>
      <c r="E112">
        <v>2</v>
      </c>
      <c r="F112">
        <v>34</v>
      </c>
      <c r="G112">
        <v>0</v>
      </c>
      <c r="H112" t="s">
        <v>67</v>
      </c>
      <c r="I112" t="s">
        <v>77</v>
      </c>
    </row>
    <row r="113" spans="1:9" x14ac:dyDescent="0.2">
      <c r="A113" s="9">
        <v>14</v>
      </c>
      <c r="B113" t="s">
        <v>58</v>
      </c>
      <c r="C113" t="s">
        <v>66</v>
      </c>
      <c r="D113">
        <v>7</v>
      </c>
      <c r="E113">
        <v>2</v>
      </c>
      <c r="F113">
        <v>34.200000000000003</v>
      </c>
      <c r="G113">
        <v>0</v>
      </c>
      <c r="H113" t="s">
        <v>67</v>
      </c>
      <c r="I113" t="s">
        <v>77</v>
      </c>
    </row>
    <row r="114" spans="1:9" x14ac:dyDescent="0.2">
      <c r="A114" s="9">
        <v>16</v>
      </c>
      <c r="B114" t="s">
        <v>58</v>
      </c>
      <c r="C114" t="s">
        <v>66</v>
      </c>
      <c r="D114">
        <v>7</v>
      </c>
      <c r="E114">
        <v>2</v>
      </c>
      <c r="F114">
        <v>30.1</v>
      </c>
      <c r="G114">
        <v>0</v>
      </c>
      <c r="H114" t="s">
        <v>67</v>
      </c>
      <c r="I114" t="s">
        <v>77</v>
      </c>
    </row>
    <row r="115" spans="1:9" x14ac:dyDescent="0.2">
      <c r="A115" s="9">
        <v>25</v>
      </c>
      <c r="B115" t="s">
        <v>58</v>
      </c>
      <c r="C115" t="s">
        <v>66</v>
      </c>
      <c r="D115">
        <v>7</v>
      </c>
      <c r="E115">
        <v>3</v>
      </c>
      <c r="F115">
        <v>36.299999999999997</v>
      </c>
      <c r="G115">
        <v>0</v>
      </c>
      <c r="H115" t="s">
        <v>67</v>
      </c>
      <c r="I115" t="s">
        <v>77</v>
      </c>
    </row>
    <row r="116" spans="1:9" x14ac:dyDescent="0.2">
      <c r="A116" s="9">
        <v>14</v>
      </c>
      <c r="B116" t="s">
        <v>58</v>
      </c>
      <c r="C116" t="s">
        <v>66</v>
      </c>
      <c r="D116">
        <v>7</v>
      </c>
      <c r="E116">
        <v>4</v>
      </c>
      <c r="F116">
        <v>34.200000000000003</v>
      </c>
      <c r="G116">
        <v>0</v>
      </c>
      <c r="H116" t="s">
        <v>67</v>
      </c>
      <c r="I116" t="s">
        <v>77</v>
      </c>
    </row>
    <row r="117" spans="1:9" x14ac:dyDescent="0.2">
      <c r="A117" s="9">
        <v>16</v>
      </c>
      <c r="B117" t="s">
        <v>58</v>
      </c>
      <c r="C117" t="s">
        <v>66</v>
      </c>
      <c r="D117">
        <v>7</v>
      </c>
      <c r="E117">
        <v>4</v>
      </c>
      <c r="F117">
        <v>24.2</v>
      </c>
      <c r="G117">
        <v>0</v>
      </c>
      <c r="H117" t="s">
        <v>67</v>
      </c>
      <c r="I117" t="s">
        <v>77</v>
      </c>
    </row>
    <row r="118" spans="1:9" x14ac:dyDescent="0.2">
      <c r="A118" s="9">
        <v>1</v>
      </c>
      <c r="B118" t="s">
        <v>58</v>
      </c>
      <c r="C118" t="s">
        <v>66</v>
      </c>
      <c r="D118">
        <v>7</v>
      </c>
      <c r="E118">
        <v>5</v>
      </c>
      <c r="F118">
        <v>68.900000000000006</v>
      </c>
      <c r="G118">
        <v>0</v>
      </c>
      <c r="H118" t="s">
        <v>67</v>
      </c>
      <c r="I118" t="s">
        <v>77</v>
      </c>
    </row>
    <row r="119" spans="1:9" x14ac:dyDescent="0.2">
      <c r="A119" s="9">
        <v>5</v>
      </c>
      <c r="B119" t="s">
        <v>58</v>
      </c>
      <c r="C119" t="s">
        <v>66</v>
      </c>
      <c r="D119">
        <v>7</v>
      </c>
      <c r="E119">
        <v>5</v>
      </c>
      <c r="F119">
        <v>62</v>
      </c>
      <c r="G119">
        <v>0</v>
      </c>
      <c r="H119" t="s">
        <v>67</v>
      </c>
      <c r="I119" t="s">
        <v>77</v>
      </c>
    </row>
    <row r="120" spans="1:9" x14ac:dyDescent="0.2">
      <c r="A120" s="9">
        <v>11</v>
      </c>
      <c r="B120" t="s">
        <v>58</v>
      </c>
      <c r="C120" t="s">
        <v>66</v>
      </c>
      <c r="D120">
        <v>7</v>
      </c>
      <c r="E120">
        <v>5</v>
      </c>
      <c r="F120">
        <v>32.299999999999997</v>
      </c>
      <c r="G120">
        <v>0</v>
      </c>
      <c r="H120" t="s">
        <v>67</v>
      </c>
      <c r="I120" t="s">
        <v>77</v>
      </c>
    </row>
    <row r="121" spans="1:9" x14ac:dyDescent="0.2">
      <c r="A121" s="9">
        <v>14</v>
      </c>
      <c r="B121" t="s">
        <v>58</v>
      </c>
      <c r="C121" t="s">
        <v>66</v>
      </c>
      <c r="D121">
        <v>7</v>
      </c>
      <c r="E121">
        <v>5</v>
      </c>
      <c r="F121">
        <v>28.5</v>
      </c>
      <c r="G121">
        <v>0</v>
      </c>
      <c r="H121" t="s">
        <v>67</v>
      </c>
      <c r="I121" t="s">
        <v>77</v>
      </c>
    </row>
    <row r="122" spans="1:9" x14ac:dyDescent="0.2">
      <c r="A122" s="9">
        <v>15</v>
      </c>
      <c r="B122" t="s">
        <v>58</v>
      </c>
      <c r="C122" t="s">
        <v>66</v>
      </c>
      <c r="D122">
        <v>7</v>
      </c>
      <c r="E122">
        <v>5</v>
      </c>
      <c r="F122">
        <v>23.4</v>
      </c>
      <c r="G122">
        <v>0</v>
      </c>
      <c r="H122" t="s">
        <v>67</v>
      </c>
      <c r="I122" t="s">
        <v>77</v>
      </c>
    </row>
    <row r="123" spans="1:9" x14ac:dyDescent="0.2">
      <c r="A123" s="9">
        <v>17</v>
      </c>
      <c r="B123" t="s">
        <v>58</v>
      </c>
      <c r="C123" t="s">
        <v>66</v>
      </c>
      <c r="D123">
        <v>7</v>
      </c>
      <c r="E123">
        <v>5</v>
      </c>
      <c r="F123">
        <v>23.8</v>
      </c>
      <c r="G123">
        <v>0</v>
      </c>
      <c r="H123" t="s">
        <v>67</v>
      </c>
      <c r="I123" t="s">
        <v>77</v>
      </c>
    </row>
    <row r="124" spans="1:9" x14ac:dyDescent="0.2">
      <c r="A124" s="9">
        <v>19</v>
      </c>
      <c r="B124" t="s">
        <v>58</v>
      </c>
      <c r="C124" t="s">
        <v>66</v>
      </c>
      <c r="D124">
        <v>7</v>
      </c>
      <c r="E124">
        <v>5</v>
      </c>
      <c r="F124">
        <v>22.8</v>
      </c>
      <c r="G124">
        <v>0</v>
      </c>
      <c r="H124" t="s">
        <v>67</v>
      </c>
      <c r="I124" t="s">
        <v>77</v>
      </c>
    </row>
    <row r="125" spans="1:9" x14ac:dyDescent="0.2">
      <c r="A125" s="9">
        <v>22</v>
      </c>
      <c r="B125" t="s">
        <v>58</v>
      </c>
      <c r="C125" t="s">
        <v>66</v>
      </c>
      <c r="D125">
        <v>7</v>
      </c>
      <c r="E125">
        <v>5</v>
      </c>
      <c r="F125">
        <v>24</v>
      </c>
      <c r="G125">
        <v>0</v>
      </c>
      <c r="H125" t="s">
        <v>67</v>
      </c>
      <c r="I125" t="s">
        <v>77</v>
      </c>
    </row>
    <row r="126" spans="1:9" x14ac:dyDescent="0.2">
      <c r="A126" s="9">
        <v>25</v>
      </c>
      <c r="B126" t="s">
        <v>58</v>
      </c>
      <c r="C126" t="s">
        <v>66</v>
      </c>
      <c r="D126">
        <v>7</v>
      </c>
      <c r="E126">
        <v>5</v>
      </c>
      <c r="F126">
        <v>27.9</v>
      </c>
      <c r="G126">
        <v>0</v>
      </c>
      <c r="H126" t="s">
        <v>67</v>
      </c>
      <c r="I126" t="s">
        <v>77</v>
      </c>
    </row>
    <row r="127" spans="1:9" x14ac:dyDescent="0.2">
      <c r="A127" s="9">
        <v>27</v>
      </c>
      <c r="B127" t="s">
        <v>58</v>
      </c>
      <c r="C127" t="s">
        <v>66</v>
      </c>
      <c r="D127">
        <v>7</v>
      </c>
      <c r="E127">
        <v>5</v>
      </c>
      <c r="F127">
        <v>26</v>
      </c>
      <c r="G127">
        <v>0</v>
      </c>
      <c r="H127" t="s">
        <v>67</v>
      </c>
      <c r="I127" t="s">
        <v>77</v>
      </c>
    </row>
    <row r="128" spans="1:9" x14ac:dyDescent="0.2">
      <c r="A128" s="9">
        <v>19</v>
      </c>
      <c r="B128" t="s">
        <v>58</v>
      </c>
      <c r="C128" t="s">
        <v>66</v>
      </c>
      <c r="D128">
        <v>7</v>
      </c>
      <c r="E128">
        <v>6</v>
      </c>
      <c r="F128">
        <v>13.3</v>
      </c>
      <c r="G128">
        <v>0</v>
      </c>
      <c r="H128" t="s">
        <v>67</v>
      </c>
      <c r="I128" t="s">
        <v>77</v>
      </c>
    </row>
    <row r="129" spans="1:9" x14ac:dyDescent="0.2">
      <c r="A129" s="9">
        <v>20</v>
      </c>
      <c r="B129" t="s">
        <v>58</v>
      </c>
      <c r="C129" t="s">
        <v>66</v>
      </c>
      <c r="D129">
        <v>7</v>
      </c>
      <c r="E129">
        <v>6</v>
      </c>
      <c r="F129">
        <v>36.1</v>
      </c>
      <c r="G129">
        <v>0</v>
      </c>
      <c r="H129" t="s">
        <v>67</v>
      </c>
      <c r="I129" t="s">
        <v>77</v>
      </c>
    </row>
    <row r="130" spans="1:9" x14ac:dyDescent="0.2">
      <c r="A130" s="9">
        <v>1</v>
      </c>
      <c r="B130" t="s">
        <v>48</v>
      </c>
      <c r="C130" t="s">
        <v>66</v>
      </c>
      <c r="D130">
        <v>7</v>
      </c>
      <c r="E130">
        <v>1</v>
      </c>
      <c r="F130">
        <v>34.1</v>
      </c>
      <c r="G130">
        <v>0</v>
      </c>
      <c r="H130" t="s">
        <v>67</v>
      </c>
      <c r="I130" t="s">
        <v>77</v>
      </c>
    </row>
    <row r="131" spans="1:9" x14ac:dyDescent="0.2">
      <c r="A131" s="9">
        <v>4</v>
      </c>
      <c r="B131" t="s">
        <v>48</v>
      </c>
      <c r="C131" t="s">
        <v>66</v>
      </c>
      <c r="D131">
        <v>7</v>
      </c>
      <c r="E131">
        <v>1</v>
      </c>
      <c r="F131">
        <v>285</v>
      </c>
      <c r="G131">
        <v>0</v>
      </c>
      <c r="H131" t="s">
        <v>67</v>
      </c>
      <c r="I131" t="s">
        <v>64</v>
      </c>
    </row>
    <row r="132" spans="1:9" x14ac:dyDescent="0.2">
      <c r="A132" s="9">
        <v>4</v>
      </c>
      <c r="B132" t="s">
        <v>48</v>
      </c>
      <c r="C132" t="s">
        <v>66</v>
      </c>
      <c r="D132">
        <v>7</v>
      </c>
      <c r="E132">
        <v>1</v>
      </c>
      <c r="F132">
        <v>37</v>
      </c>
      <c r="G132">
        <v>0</v>
      </c>
      <c r="H132" t="s">
        <v>67</v>
      </c>
      <c r="I132" t="s">
        <v>77</v>
      </c>
    </row>
    <row r="133" spans="1:9" x14ac:dyDescent="0.2">
      <c r="A133" s="9">
        <v>7</v>
      </c>
      <c r="B133" t="s">
        <v>48</v>
      </c>
      <c r="C133" t="s">
        <v>66</v>
      </c>
      <c r="D133">
        <v>7</v>
      </c>
      <c r="E133">
        <v>1</v>
      </c>
      <c r="F133">
        <v>36.799999999999997</v>
      </c>
      <c r="G133">
        <v>0</v>
      </c>
      <c r="H133" t="s">
        <v>67</v>
      </c>
      <c r="I133" t="s">
        <v>77</v>
      </c>
    </row>
    <row r="134" spans="1:9" x14ac:dyDescent="0.2">
      <c r="A134" s="9">
        <v>4</v>
      </c>
      <c r="B134" t="s">
        <v>48</v>
      </c>
      <c r="C134" t="s">
        <v>66</v>
      </c>
      <c r="D134">
        <v>7</v>
      </c>
      <c r="E134">
        <v>2</v>
      </c>
      <c r="F134">
        <v>255</v>
      </c>
      <c r="G134">
        <v>0</v>
      </c>
      <c r="H134" t="s">
        <v>67</v>
      </c>
      <c r="I134" t="s">
        <v>64</v>
      </c>
    </row>
    <row r="135" spans="1:9" x14ac:dyDescent="0.2">
      <c r="A135" s="9">
        <v>6</v>
      </c>
      <c r="B135" t="s">
        <v>48</v>
      </c>
      <c r="C135" t="s">
        <v>66</v>
      </c>
      <c r="D135">
        <v>7</v>
      </c>
      <c r="E135">
        <v>2</v>
      </c>
      <c r="F135">
        <v>180</v>
      </c>
      <c r="G135">
        <v>0</v>
      </c>
      <c r="H135" t="s">
        <v>67</v>
      </c>
      <c r="I135" t="s">
        <v>64</v>
      </c>
    </row>
    <row r="136" spans="1:9" x14ac:dyDescent="0.2">
      <c r="A136" s="9">
        <v>1</v>
      </c>
      <c r="B136" t="s">
        <v>48</v>
      </c>
      <c r="C136" t="s">
        <v>66</v>
      </c>
      <c r="D136">
        <v>7</v>
      </c>
      <c r="E136">
        <v>3</v>
      </c>
      <c r="F136">
        <v>21</v>
      </c>
      <c r="G136">
        <v>0</v>
      </c>
      <c r="H136" t="s">
        <v>67</v>
      </c>
      <c r="I136" t="s">
        <v>77</v>
      </c>
    </row>
    <row r="137" spans="1:9" x14ac:dyDescent="0.2">
      <c r="A137" s="9">
        <v>6</v>
      </c>
      <c r="B137" t="s">
        <v>48</v>
      </c>
      <c r="C137" t="s">
        <v>66</v>
      </c>
      <c r="D137">
        <v>7</v>
      </c>
      <c r="E137">
        <v>3</v>
      </c>
      <c r="F137">
        <v>262</v>
      </c>
      <c r="G137">
        <v>0</v>
      </c>
      <c r="H137" t="s">
        <v>67</v>
      </c>
      <c r="I137" t="s">
        <v>64</v>
      </c>
    </row>
    <row r="138" spans="1:9" x14ac:dyDescent="0.2">
      <c r="A138" s="9">
        <v>11</v>
      </c>
      <c r="B138" t="s">
        <v>48</v>
      </c>
      <c r="C138" t="s">
        <v>66</v>
      </c>
      <c r="D138">
        <v>7</v>
      </c>
      <c r="E138">
        <v>3</v>
      </c>
      <c r="F138">
        <v>170</v>
      </c>
      <c r="G138">
        <v>0</v>
      </c>
      <c r="H138" t="s">
        <v>67</v>
      </c>
      <c r="I138" t="s">
        <v>64</v>
      </c>
    </row>
    <row r="139" spans="1:9" x14ac:dyDescent="0.2">
      <c r="A139" s="9">
        <v>3</v>
      </c>
      <c r="B139" t="s">
        <v>48</v>
      </c>
      <c r="C139" t="s">
        <v>66</v>
      </c>
      <c r="D139">
        <v>7</v>
      </c>
      <c r="E139">
        <v>4</v>
      </c>
      <c r="F139">
        <v>180</v>
      </c>
      <c r="G139">
        <v>0</v>
      </c>
      <c r="H139" t="s">
        <v>67</v>
      </c>
      <c r="I139" t="s">
        <v>64</v>
      </c>
    </row>
    <row r="140" spans="1:9" x14ac:dyDescent="0.2">
      <c r="A140" s="9">
        <v>4</v>
      </c>
      <c r="B140" t="s">
        <v>48</v>
      </c>
      <c r="C140" t="s">
        <v>66</v>
      </c>
      <c r="D140">
        <v>7</v>
      </c>
      <c r="E140">
        <v>4</v>
      </c>
      <c r="F140">
        <v>185</v>
      </c>
      <c r="G140">
        <v>0</v>
      </c>
      <c r="H140" t="s">
        <v>67</v>
      </c>
      <c r="I140" t="s">
        <v>64</v>
      </c>
    </row>
    <row r="141" spans="1:9" x14ac:dyDescent="0.2">
      <c r="A141" s="9">
        <v>3</v>
      </c>
      <c r="B141" t="s">
        <v>48</v>
      </c>
      <c r="C141" t="s">
        <v>66</v>
      </c>
      <c r="D141">
        <v>7</v>
      </c>
      <c r="E141">
        <v>5</v>
      </c>
      <c r="F141">
        <v>22.4</v>
      </c>
      <c r="G141">
        <v>0</v>
      </c>
      <c r="H141" t="s">
        <v>67</v>
      </c>
      <c r="I141" t="s">
        <v>77</v>
      </c>
    </row>
    <row r="142" spans="1:9" x14ac:dyDescent="0.2">
      <c r="A142" s="9">
        <v>4</v>
      </c>
      <c r="B142" t="s">
        <v>48</v>
      </c>
      <c r="C142" t="s">
        <v>66</v>
      </c>
      <c r="D142">
        <v>7</v>
      </c>
      <c r="E142">
        <v>5</v>
      </c>
      <c r="F142">
        <v>250</v>
      </c>
      <c r="G142">
        <v>0</v>
      </c>
      <c r="H142" t="s">
        <v>67</v>
      </c>
      <c r="I142" t="s">
        <v>64</v>
      </c>
    </row>
    <row r="143" spans="1:9" x14ac:dyDescent="0.2">
      <c r="A143" s="9">
        <v>1</v>
      </c>
      <c r="B143" t="s">
        <v>48</v>
      </c>
      <c r="C143" t="s">
        <v>66</v>
      </c>
      <c r="D143">
        <v>7</v>
      </c>
      <c r="E143">
        <v>6</v>
      </c>
      <c r="F143">
        <v>21.4</v>
      </c>
      <c r="G143">
        <v>0</v>
      </c>
      <c r="H143" t="s">
        <v>67</v>
      </c>
      <c r="I143" t="s">
        <v>77</v>
      </c>
    </row>
    <row r="144" spans="1:9" x14ac:dyDescent="0.2">
      <c r="A144" s="9">
        <v>2</v>
      </c>
      <c r="B144" t="s">
        <v>48</v>
      </c>
      <c r="C144" t="s">
        <v>66</v>
      </c>
      <c r="D144">
        <v>7</v>
      </c>
      <c r="E144">
        <v>6</v>
      </c>
      <c r="F144">
        <v>22</v>
      </c>
      <c r="G144">
        <v>0</v>
      </c>
      <c r="H144" t="s">
        <v>67</v>
      </c>
      <c r="I144" t="s">
        <v>77</v>
      </c>
    </row>
    <row r="145" spans="1:9" x14ac:dyDescent="0.2">
      <c r="A145" s="9">
        <v>3</v>
      </c>
      <c r="B145" t="s">
        <v>48</v>
      </c>
      <c r="C145" t="s">
        <v>66</v>
      </c>
      <c r="D145">
        <v>7</v>
      </c>
      <c r="E145">
        <v>6</v>
      </c>
      <c r="F145">
        <v>205</v>
      </c>
      <c r="G145">
        <v>0</v>
      </c>
      <c r="H145" t="s">
        <v>67</v>
      </c>
      <c r="I145" t="s">
        <v>64</v>
      </c>
    </row>
    <row r="146" spans="1:9" x14ac:dyDescent="0.2">
      <c r="A146" s="9">
        <v>4</v>
      </c>
      <c r="B146" t="s">
        <v>48</v>
      </c>
      <c r="C146" t="s">
        <v>66</v>
      </c>
      <c r="D146">
        <v>7</v>
      </c>
      <c r="E146">
        <v>6</v>
      </c>
      <c r="F146">
        <v>176</v>
      </c>
      <c r="G146">
        <v>0</v>
      </c>
      <c r="H146" t="s">
        <v>67</v>
      </c>
      <c r="I146" t="s">
        <v>64</v>
      </c>
    </row>
    <row r="147" spans="1:9" x14ac:dyDescent="0.2">
      <c r="A147" s="9">
        <v>4</v>
      </c>
      <c r="B147" t="s">
        <v>48</v>
      </c>
      <c r="C147" t="s">
        <v>66</v>
      </c>
      <c r="D147">
        <v>7</v>
      </c>
      <c r="E147">
        <v>6</v>
      </c>
      <c r="F147">
        <v>26.5</v>
      </c>
      <c r="G147">
        <v>0</v>
      </c>
      <c r="H147" t="s">
        <v>67</v>
      </c>
      <c r="I147" t="s">
        <v>77</v>
      </c>
    </row>
    <row r="148" spans="1:9" x14ac:dyDescent="0.2">
      <c r="A148" s="9">
        <v>5</v>
      </c>
      <c r="B148" t="s">
        <v>48</v>
      </c>
      <c r="C148" t="s">
        <v>66</v>
      </c>
      <c r="D148">
        <v>7</v>
      </c>
      <c r="E148">
        <v>6</v>
      </c>
      <c r="F148">
        <v>293</v>
      </c>
      <c r="G148">
        <v>0</v>
      </c>
      <c r="H148" t="s">
        <v>67</v>
      </c>
      <c r="I148" t="s">
        <v>64</v>
      </c>
    </row>
    <row r="149" spans="1:9" x14ac:dyDescent="0.2">
      <c r="A149" s="9">
        <v>5</v>
      </c>
      <c r="B149" t="s">
        <v>48</v>
      </c>
      <c r="C149" t="s">
        <v>66</v>
      </c>
      <c r="D149">
        <v>7</v>
      </c>
      <c r="E149">
        <v>6</v>
      </c>
      <c r="F149">
        <v>38.200000000000003</v>
      </c>
      <c r="G149">
        <v>0</v>
      </c>
      <c r="H149" t="s">
        <v>67</v>
      </c>
      <c r="I149" t="s">
        <v>77</v>
      </c>
    </row>
    <row r="150" spans="1:9" x14ac:dyDescent="0.2">
      <c r="A150" s="9">
        <v>9</v>
      </c>
      <c r="B150" t="s">
        <v>48</v>
      </c>
      <c r="C150" t="s">
        <v>66</v>
      </c>
      <c r="D150">
        <v>7</v>
      </c>
      <c r="E150">
        <v>6</v>
      </c>
      <c r="F150">
        <v>311</v>
      </c>
      <c r="G150">
        <v>0</v>
      </c>
      <c r="H150" t="s">
        <v>67</v>
      </c>
      <c r="I150" t="s">
        <v>64</v>
      </c>
    </row>
    <row r="151" spans="1:9" x14ac:dyDescent="0.2">
      <c r="A151" s="9">
        <v>11</v>
      </c>
      <c r="B151" t="s">
        <v>48</v>
      </c>
      <c r="C151" t="s">
        <v>66</v>
      </c>
      <c r="D151">
        <v>7</v>
      </c>
      <c r="E151">
        <v>6</v>
      </c>
      <c r="F151">
        <v>21</v>
      </c>
      <c r="G151">
        <v>0</v>
      </c>
      <c r="H151" t="s">
        <v>67</v>
      </c>
      <c r="I151" t="s">
        <v>77</v>
      </c>
    </row>
    <row r="152" spans="1:9" x14ac:dyDescent="0.2">
      <c r="A152" s="9">
        <v>1</v>
      </c>
      <c r="B152" t="s">
        <v>231</v>
      </c>
      <c r="C152" t="s">
        <v>66</v>
      </c>
      <c r="D152">
        <v>7</v>
      </c>
      <c r="E152">
        <v>3</v>
      </c>
      <c r="F152">
        <v>34.700000000000003</v>
      </c>
      <c r="G152">
        <v>0</v>
      </c>
      <c r="H152" t="s">
        <v>67</v>
      </c>
      <c r="I152" t="s">
        <v>77</v>
      </c>
    </row>
    <row r="153" spans="1:9" x14ac:dyDescent="0.2">
      <c r="A153" s="9">
        <v>2</v>
      </c>
      <c r="B153" t="s">
        <v>231</v>
      </c>
      <c r="C153" t="s">
        <v>66</v>
      </c>
      <c r="D153">
        <v>7</v>
      </c>
      <c r="E153">
        <v>3</v>
      </c>
      <c r="F153">
        <v>34.5</v>
      </c>
      <c r="G153">
        <v>0</v>
      </c>
      <c r="H153" t="s">
        <v>67</v>
      </c>
      <c r="I153" t="s">
        <v>77</v>
      </c>
    </row>
    <row r="154" spans="1:9" x14ac:dyDescent="0.2">
      <c r="A154" s="9">
        <v>3</v>
      </c>
      <c r="B154" t="s">
        <v>231</v>
      </c>
      <c r="C154" t="s">
        <v>66</v>
      </c>
      <c r="D154">
        <v>7</v>
      </c>
      <c r="E154">
        <v>3</v>
      </c>
      <c r="F154">
        <v>38.700000000000003</v>
      </c>
      <c r="G154">
        <v>0</v>
      </c>
      <c r="H154" t="s">
        <v>67</v>
      </c>
      <c r="I154" t="s">
        <v>77</v>
      </c>
    </row>
    <row r="155" spans="1:9" x14ac:dyDescent="0.2">
      <c r="A155" s="9">
        <v>1</v>
      </c>
      <c r="B155" t="s">
        <v>231</v>
      </c>
      <c r="C155" t="s">
        <v>66</v>
      </c>
      <c r="D155">
        <v>7</v>
      </c>
      <c r="E155">
        <v>5</v>
      </c>
      <c r="F155">
        <v>38.799999999999997</v>
      </c>
      <c r="G155">
        <v>0</v>
      </c>
      <c r="H155" t="s">
        <v>67</v>
      </c>
      <c r="I155" t="s">
        <v>77</v>
      </c>
    </row>
    <row r="156" spans="1:9" x14ac:dyDescent="0.2">
      <c r="A156" s="9">
        <v>1</v>
      </c>
      <c r="B156" t="s">
        <v>76</v>
      </c>
      <c r="C156" t="s">
        <v>66</v>
      </c>
      <c r="D156">
        <v>7</v>
      </c>
      <c r="E156">
        <v>1</v>
      </c>
      <c r="F156">
        <v>383</v>
      </c>
      <c r="G156">
        <v>0</v>
      </c>
      <c r="H156" t="s">
        <v>67</v>
      </c>
      <c r="I156" t="s">
        <v>64</v>
      </c>
    </row>
    <row r="157" spans="1:9" x14ac:dyDescent="0.2">
      <c r="A157" s="9">
        <v>3</v>
      </c>
      <c r="B157" t="s">
        <v>76</v>
      </c>
      <c r="C157" t="s">
        <v>66</v>
      </c>
      <c r="D157">
        <v>7</v>
      </c>
      <c r="E157">
        <v>1</v>
      </c>
      <c r="F157">
        <v>350</v>
      </c>
      <c r="G157">
        <v>0</v>
      </c>
      <c r="H157" t="s">
        <v>67</v>
      </c>
      <c r="I157" t="s">
        <v>64</v>
      </c>
    </row>
    <row r="158" spans="1:9" x14ac:dyDescent="0.2">
      <c r="A158" s="9">
        <v>1</v>
      </c>
      <c r="B158" t="s">
        <v>76</v>
      </c>
      <c r="C158" t="s">
        <v>66</v>
      </c>
      <c r="D158">
        <v>7</v>
      </c>
      <c r="E158">
        <v>2</v>
      </c>
      <c r="F158">
        <v>390</v>
      </c>
      <c r="G158">
        <v>0</v>
      </c>
      <c r="H158" t="s">
        <v>67</v>
      </c>
      <c r="I158" t="s">
        <v>64</v>
      </c>
    </row>
    <row r="159" spans="1:9" x14ac:dyDescent="0.2">
      <c r="A159" s="9">
        <v>1</v>
      </c>
      <c r="B159" t="s">
        <v>78</v>
      </c>
      <c r="C159" t="s">
        <v>66</v>
      </c>
      <c r="D159">
        <v>7</v>
      </c>
      <c r="E159">
        <v>1</v>
      </c>
      <c r="F159">
        <v>393</v>
      </c>
      <c r="G159">
        <v>0</v>
      </c>
      <c r="H159" t="s">
        <v>67</v>
      </c>
      <c r="I159" t="s">
        <v>64</v>
      </c>
    </row>
    <row r="160" spans="1:9" x14ac:dyDescent="0.2">
      <c r="A160" s="9">
        <v>1</v>
      </c>
      <c r="B160" t="s">
        <v>78</v>
      </c>
      <c r="C160" t="s">
        <v>66</v>
      </c>
      <c r="D160">
        <v>7</v>
      </c>
      <c r="E160">
        <v>2</v>
      </c>
      <c r="F160">
        <v>500</v>
      </c>
      <c r="G160">
        <v>0</v>
      </c>
      <c r="H160" t="s">
        <v>67</v>
      </c>
      <c r="I160" t="s">
        <v>64</v>
      </c>
    </row>
    <row r="161" spans="1:9" x14ac:dyDescent="0.2">
      <c r="A161" s="9">
        <v>2</v>
      </c>
      <c r="B161" t="s">
        <v>78</v>
      </c>
      <c r="C161" t="s">
        <v>66</v>
      </c>
      <c r="D161">
        <v>7</v>
      </c>
      <c r="E161">
        <v>2</v>
      </c>
      <c r="F161">
        <v>465</v>
      </c>
      <c r="G161">
        <v>0</v>
      </c>
      <c r="H161" t="s">
        <v>67</v>
      </c>
      <c r="I161" t="s">
        <v>64</v>
      </c>
    </row>
    <row r="162" spans="1:9" x14ac:dyDescent="0.2">
      <c r="A162" s="9">
        <v>2</v>
      </c>
      <c r="B162" t="s">
        <v>74</v>
      </c>
      <c r="C162" t="s">
        <v>66</v>
      </c>
      <c r="D162">
        <v>7</v>
      </c>
      <c r="E162">
        <v>1</v>
      </c>
      <c r="F162">
        <v>475</v>
      </c>
      <c r="G162">
        <v>0</v>
      </c>
      <c r="H162" t="s">
        <v>67</v>
      </c>
      <c r="I162" t="s">
        <v>64</v>
      </c>
    </row>
    <row r="163" spans="1:9" x14ac:dyDescent="0.2">
      <c r="A163" s="9">
        <v>3</v>
      </c>
      <c r="B163" t="s">
        <v>74</v>
      </c>
      <c r="C163" t="s">
        <v>66</v>
      </c>
      <c r="D163">
        <v>7</v>
      </c>
      <c r="E163">
        <v>1</v>
      </c>
      <c r="F163">
        <v>463</v>
      </c>
      <c r="G163">
        <v>0</v>
      </c>
      <c r="H163" t="s">
        <v>67</v>
      </c>
      <c r="I163" t="s">
        <v>64</v>
      </c>
    </row>
    <row r="164" spans="1:9" x14ac:dyDescent="0.2">
      <c r="A164" s="9">
        <v>4</v>
      </c>
      <c r="B164" t="s">
        <v>74</v>
      </c>
      <c r="C164" t="s">
        <v>66</v>
      </c>
      <c r="D164">
        <v>7</v>
      </c>
      <c r="E164">
        <v>1</v>
      </c>
      <c r="F164">
        <v>620</v>
      </c>
      <c r="G164">
        <v>0</v>
      </c>
      <c r="H164" t="s">
        <v>67</v>
      </c>
      <c r="I164" t="s">
        <v>64</v>
      </c>
    </row>
    <row r="165" spans="1:9" x14ac:dyDescent="0.2">
      <c r="A165" s="9">
        <v>5</v>
      </c>
      <c r="B165" t="s">
        <v>74</v>
      </c>
      <c r="C165" t="s">
        <v>66</v>
      </c>
      <c r="D165">
        <v>7</v>
      </c>
      <c r="E165">
        <v>1</v>
      </c>
      <c r="F165">
        <v>500</v>
      </c>
      <c r="G165">
        <v>0</v>
      </c>
      <c r="H165" t="s">
        <v>67</v>
      </c>
      <c r="I165" t="s">
        <v>64</v>
      </c>
    </row>
    <row r="166" spans="1:9" x14ac:dyDescent="0.2">
      <c r="A166" s="9">
        <v>2</v>
      </c>
      <c r="B166" t="s">
        <v>74</v>
      </c>
      <c r="C166" t="s">
        <v>66</v>
      </c>
      <c r="D166">
        <v>7</v>
      </c>
      <c r="E166">
        <v>3</v>
      </c>
      <c r="F166">
        <v>550</v>
      </c>
      <c r="G166">
        <v>0</v>
      </c>
      <c r="H166" t="s">
        <v>67</v>
      </c>
      <c r="I166" t="s">
        <v>64</v>
      </c>
    </row>
    <row r="167" spans="1:9" x14ac:dyDescent="0.2">
      <c r="A167" s="9">
        <v>1</v>
      </c>
      <c r="B167" t="s">
        <v>74</v>
      </c>
      <c r="C167" t="s">
        <v>66</v>
      </c>
      <c r="D167">
        <v>7</v>
      </c>
      <c r="E167">
        <v>4</v>
      </c>
      <c r="F167">
        <v>425</v>
      </c>
      <c r="G167">
        <v>0</v>
      </c>
      <c r="H167" t="s">
        <v>67</v>
      </c>
      <c r="I167" t="s">
        <v>64</v>
      </c>
    </row>
    <row r="168" spans="1:9" x14ac:dyDescent="0.2">
      <c r="A168" s="9">
        <v>2</v>
      </c>
      <c r="B168" t="s">
        <v>74</v>
      </c>
      <c r="C168" t="s">
        <v>66</v>
      </c>
      <c r="D168">
        <v>7</v>
      </c>
      <c r="E168">
        <v>4</v>
      </c>
      <c r="F168">
        <v>430</v>
      </c>
      <c r="G168">
        <v>0</v>
      </c>
      <c r="H168" t="s">
        <v>67</v>
      </c>
      <c r="I168" t="s">
        <v>64</v>
      </c>
    </row>
    <row r="169" spans="1:9" x14ac:dyDescent="0.2">
      <c r="A169" s="9">
        <v>1</v>
      </c>
      <c r="B169" t="s">
        <v>74</v>
      </c>
      <c r="C169" t="s">
        <v>66</v>
      </c>
      <c r="D169">
        <v>7</v>
      </c>
      <c r="E169">
        <v>6</v>
      </c>
      <c r="F169">
        <v>315</v>
      </c>
      <c r="G169">
        <v>0</v>
      </c>
      <c r="H169" t="s">
        <v>67</v>
      </c>
      <c r="I169" t="s">
        <v>64</v>
      </c>
    </row>
    <row r="170" spans="1:9" x14ac:dyDescent="0.2">
      <c r="A170" s="9">
        <v>1</v>
      </c>
      <c r="B170" t="s">
        <v>232</v>
      </c>
      <c r="C170" t="s">
        <v>66</v>
      </c>
      <c r="D170">
        <v>7</v>
      </c>
      <c r="E170">
        <v>6</v>
      </c>
      <c r="F170">
        <v>38.4</v>
      </c>
      <c r="G170">
        <v>0</v>
      </c>
      <c r="H170" t="s">
        <v>67</v>
      </c>
      <c r="I170" t="s">
        <v>77</v>
      </c>
    </row>
    <row r="171" spans="1:9" x14ac:dyDescent="0.2">
      <c r="A171" s="9">
        <v>1</v>
      </c>
      <c r="B171" t="s">
        <v>53</v>
      </c>
      <c r="C171" t="s">
        <v>70</v>
      </c>
      <c r="D171">
        <v>2</v>
      </c>
      <c r="E171">
        <v>2</v>
      </c>
      <c r="F171">
        <v>40.799999999999997</v>
      </c>
      <c r="G171">
        <v>0</v>
      </c>
      <c r="H171" t="s">
        <v>67</v>
      </c>
      <c r="I171" t="s">
        <v>77</v>
      </c>
    </row>
    <row r="172" spans="1:9" x14ac:dyDescent="0.2">
      <c r="A172" s="9">
        <v>2</v>
      </c>
      <c r="B172" t="s">
        <v>53</v>
      </c>
      <c r="C172" t="s">
        <v>70</v>
      </c>
      <c r="D172">
        <v>2</v>
      </c>
      <c r="E172">
        <v>2</v>
      </c>
      <c r="F172">
        <v>40.1</v>
      </c>
      <c r="G172">
        <v>0</v>
      </c>
      <c r="H172" t="s">
        <v>67</v>
      </c>
      <c r="I172" t="s">
        <v>77</v>
      </c>
    </row>
    <row r="173" spans="1:9" x14ac:dyDescent="0.2">
      <c r="A173" s="9">
        <v>3</v>
      </c>
      <c r="B173" t="s">
        <v>53</v>
      </c>
      <c r="C173" t="s">
        <v>70</v>
      </c>
      <c r="D173">
        <v>2</v>
      </c>
      <c r="E173">
        <v>2</v>
      </c>
      <c r="F173">
        <v>38.200000000000003</v>
      </c>
      <c r="G173">
        <v>0</v>
      </c>
      <c r="H173" t="s">
        <v>67</v>
      </c>
      <c r="I173" t="s">
        <v>77</v>
      </c>
    </row>
    <row r="174" spans="1:9" x14ac:dyDescent="0.2">
      <c r="A174" s="9">
        <v>4</v>
      </c>
      <c r="B174" t="s">
        <v>53</v>
      </c>
      <c r="C174" t="s">
        <v>70</v>
      </c>
      <c r="D174">
        <v>2</v>
      </c>
      <c r="E174">
        <v>2</v>
      </c>
      <c r="F174">
        <v>27.3</v>
      </c>
      <c r="G174">
        <v>0</v>
      </c>
      <c r="H174" t="s">
        <v>67</v>
      </c>
      <c r="I174" t="s">
        <v>77</v>
      </c>
    </row>
    <row r="175" spans="1:9" x14ac:dyDescent="0.2">
      <c r="A175" s="9">
        <v>24</v>
      </c>
      <c r="B175" t="s">
        <v>53</v>
      </c>
      <c r="C175" t="s">
        <v>70</v>
      </c>
      <c r="D175">
        <v>2</v>
      </c>
      <c r="E175">
        <v>4</v>
      </c>
      <c r="F175">
        <v>38.5</v>
      </c>
      <c r="G175">
        <v>0</v>
      </c>
      <c r="H175" t="s">
        <v>67</v>
      </c>
      <c r="I175" t="s">
        <v>77</v>
      </c>
    </row>
    <row r="176" spans="1:9" x14ac:dyDescent="0.2">
      <c r="A176" s="9">
        <v>29</v>
      </c>
      <c r="B176" t="s">
        <v>53</v>
      </c>
      <c r="C176" t="s">
        <v>70</v>
      </c>
      <c r="D176">
        <v>2</v>
      </c>
      <c r="E176">
        <v>4</v>
      </c>
      <c r="F176">
        <v>42.7</v>
      </c>
      <c r="G176">
        <v>0</v>
      </c>
      <c r="H176" t="s">
        <v>67</v>
      </c>
      <c r="I176" t="s">
        <v>77</v>
      </c>
    </row>
    <row r="177" spans="1:9" x14ac:dyDescent="0.2">
      <c r="A177" s="9">
        <v>8</v>
      </c>
      <c r="B177" t="s">
        <v>87</v>
      </c>
      <c r="C177" t="s">
        <v>70</v>
      </c>
      <c r="D177">
        <v>2</v>
      </c>
      <c r="E177">
        <v>4</v>
      </c>
      <c r="F177">
        <v>36.9</v>
      </c>
      <c r="G177">
        <v>0</v>
      </c>
      <c r="H177" t="s">
        <v>67</v>
      </c>
      <c r="I177" t="s">
        <v>77</v>
      </c>
    </row>
    <row r="178" spans="1:9" x14ac:dyDescent="0.2">
      <c r="A178" s="9">
        <v>24</v>
      </c>
      <c r="B178" t="s">
        <v>87</v>
      </c>
      <c r="C178" t="s">
        <v>70</v>
      </c>
      <c r="D178">
        <v>2</v>
      </c>
      <c r="E178">
        <v>4</v>
      </c>
      <c r="F178">
        <v>29.1</v>
      </c>
      <c r="G178">
        <v>0</v>
      </c>
      <c r="H178" t="s">
        <v>67</v>
      </c>
      <c r="I178" t="s">
        <v>77</v>
      </c>
    </row>
    <row r="179" spans="1:9" x14ac:dyDescent="0.2">
      <c r="A179" s="9">
        <v>27</v>
      </c>
      <c r="B179" t="s">
        <v>87</v>
      </c>
      <c r="C179" t="s">
        <v>70</v>
      </c>
      <c r="D179">
        <v>2</v>
      </c>
      <c r="E179">
        <v>4</v>
      </c>
      <c r="F179">
        <v>27.4</v>
      </c>
      <c r="G179">
        <v>0</v>
      </c>
      <c r="H179" t="s">
        <v>67</v>
      </c>
      <c r="I179" t="s">
        <v>77</v>
      </c>
    </row>
    <row r="180" spans="1:9" x14ac:dyDescent="0.2">
      <c r="A180" s="9">
        <v>1</v>
      </c>
      <c r="B180" t="s">
        <v>47</v>
      </c>
      <c r="C180" t="s">
        <v>70</v>
      </c>
      <c r="D180">
        <v>2</v>
      </c>
      <c r="E180">
        <v>2</v>
      </c>
      <c r="F180">
        <v>152.69999999999999</v>
      </c>
      <c r="G180">
        <v>0</v>
      </c>
      <c r="H180" t="s">
        <v>67</v>
      </c>
      <c r="I180" t="s">
        <v>64</v>
      </c>
    </row>
    <row r="181" spans="1:9" x14ac:dyDescent="0.2">
      <c r="A181" s="9">
        <v>2</v>
      </c>
      <c r="B181" t="s">
        <v>47</v>
      </c>
      <c r="C181" t="s">
        <v>70</v>
      </c>
      <c r="D181">
        <v>2</v>
      </c>
      <c r="E181">
        <v>3</v>
      </c>
      <c r="F181">
        <v>22.2</v>
      </c>
      <c r="G181">
        <v>0</v>
      </c>
      <c r="H181" t="s">
        <v>67</v>
      </c>
      <c r="I181" t="s">
        <v>77</v>
      </c>
    </row>
    <row r="182" spans="1:9" x14ac:dyDescent="0.2">
      <c r="A182" s="9">
        <v>2</v>
      </c>
      <c r="B182" t="s">
        <v>47</v>
      </c>
      <c r="C182" t="s">
        <v>70</v>
      </c>
      <c r="D182">
        <v>2</v>
      </c>
      <c r="E182">
        <v>4</v>
      </c>
      <c r="F182">
        <v>150.69999999999999</v>
      </c>
      <c r="G182">
        <v>0</v>
      </c>
      <c r="H182" t="s">
        <v>67</v>
      </c>
      <c r="I182" t="s">
        <v>77</v>
      </c>
    </row>
    <row r="183" spans="1:9" x14ac:dyDescent="0.2">
      <c r="A183" s="9">
        <v>1</v>
      </c>
      <c r="B183" t="s">
        <v>51</v>
      </c>
      <c r="C183" t="s">
        <v>70</v>
      </c>
      <c r="D183">
        <v>2</v>
      </c>
      <c r="E183">
        <v>1</v>
      </c>
      <c r="F183">
        <v>27.4</v>
      </c>
      <c r="G183">
        <v>0</v>
      </c>
      <c r="H183" t="s">
        <v>67</v>
      </c>
      <c r="I183" t="s">
        <v>77</v>
      </c>
    </row>
    <row r="184" spans="1:9" x14ac:dyDescent="0.2">
      <c r="A184" s="9">
        <v>1</v>
      </c>
      <c r="B184" t="s">
        <v>51</v>
      </c>
      <c r="C184" t="s">
        <v>70</v>
      </c>
      <c r="D184">
        <v>2</v>
      </c>
      <c r="E184">
        <v>4</v>
      </c>
      <c r="F184">
        <v>25.9</v>
      </c>
      <c r="G184">
        <v>0</v>
      </c>
      <c r="H184" t="s">
        <v>67</v>
      </c>
      <c r="I184" t="s">
        <v>77</v>
      </c>
    </row>
    <row r="185" spans="1:9" x14ac:dyDescent="0.2">
      <c r="A185" s="9">
        <v>2</v>
      </c>
      <c r="B185" t="s">
        <v>51</v>
      </c>
      <c r="C185" t="s">
        <v>70</v>
      </c>
      <c r="D185">
        <v>2</v>
      </c>
      <c r="E185">
        <v>5</v>
      </c>
      <c r="F185">
        <v>31.8</v>
      </c>
      <c r="G185">
        <v>0</v>
      </c>
      <c r="H185" t="s">
        <v>67</v>
      </c>
      <c r="I185" t="s">
        <v>77</v>
      </c>
    </row>
    <row r="186" spans="1:9" x14ac:dyDescent="0.2">
      <c r="A186" s="9">
        <v>1</v>
      </c>
      <c r="B186" t="s">
        <v>79</v>
      </c>
      <c r="C186" t="s">
        <v>70</v>
      </c>
      <c r="D186">
        <v>2</v>
      </c>
      <c r="E186">
        <v>4</v>
      </c>
      <c r="F186">
        <v>265</v>
      </c>
      <c r="G186">
        <v>0</v>
      </c>
      <c r="H186" t="s">
        <v>67</v>
      </c>
      <c r="I186" t="s">
        <v>64</v>
      </c>
    </row>
    <row r="187" spans="1:9" x14ac:dyDescent="0.2">
      <c r="A187" s="9">
        <v>1</v>
      </c>
      <c r="B187" t="s">
        <v>108</v>
      </c>
      <c r="C187" t="s">
        <v>70</v>
      </c>
      <c r="D187">
        <v>2</v>
      </c>
      <c r="E187">
        <v>6</v>
      </c>
      <c r="G187">
        <v>0</v>
      </c>
      <c r="H187" t="s">
        <v>67</v>
      </c>
      <c r="I187" t="s">
        <v>77</v>
      </c>
    </row>
    <row r="188" spans="1:9" x14ac:dyDescent="0.2">
      <c r="A188" s="9">
        <v>2</v>
      </c>
      <c r="B188" t="s">
        <v>108</v>
      </c>
      <c r="C188" t="s">
        <v>70</v>
      </c>
      <c r="D188">
        <v>2</v>
      </c>
      <c r="E188">
        <v>6</v>
      </c>
      <c r="G188">
        <v>0</v>
      </c>
      <c r="H188" t="s">
        <v>67</v>
      </c>
      <c r="I188" t="s">
        <v>77</v>
      </c>
    </row>
    <row r="189" spans="1:9" x14ac:dyDescent="0.2">
      <c r="A189" s="9">
        <v>12</v>
      </c>
      <c r="B189" t="s">
        <v>132</v>
      </c>
      <c r="C189" t="s">
        <v>70</v>
      </c>
      <c r="D189">
        <v>2</v>
      </c>
      <c r="E189">
        <v>6</v>
      </c>
      <c r="F189">
        <v>25</v>
      </c>
      <c r="G189">
        <v>0</v>
      </c>
      <c r="H189" t="s">
        <v>67</v>
      </c>
      <c r="I189" t="s">
        <v>77</v>
      </c>
    </row>
    <row r="190" spans="1:9" x14ac:dyDescent="0.2">
      <c r="A190" s="9">
        <v>4</v>
      </c>
      <c r="B190" t="s">
        <v>96</v>
      </c>
      <c r="C190" t="s">
        <v>70</v>
      </c>
      <c r="D190">
        <v>2</v>
      </c>
      <c r="E190">
        <v>4</v>
      </c>
      <c r="F190">
        <v>42.9</v>
      </c>
      <c r="G190">
        <v>0</v>
      </c>
      <c r="H190" t="s">
        <v>67</v>
      </c>
      <c r="I190" t="s">
        <v>77</v>
      </c>
    </row>
    <row r="191" spans="1:9" x14ac:dyDescent="0.2">
      <c r="A191" s="9">
        <v>1</v>
      </c>
      <c r="B191" t="s">
        <v>55</v>
      </c>
      <c r="C191" t="s">
        <v>70</v>
      </c>
      <c r="D191">
        <v>2</v>
      </c>
      <c r="E191">
        <v>1</v>
      </c>
      <c r="F191">
        <v>48.5</v>
      </c>
      <c r="G191">
        <v>0</v>
      </c>
      <c r="H191" t="s">
        <v>67</v>
      </c>
      <c r="I191" t="s">
        <v>77</v>
      </c>
    </row>
    <row r="192" spans="1:9" x14ac:dyDescent="0.2">
      <c r="A192" s="9">
        <v>3</v>
      </c>
      <c r="B192" t="s">
        <v>55</v>
      </c>
      <c r="C192" t="s">
        <v>70</v>
      </c>
      <c r="D192">
        <v>2</v>
      </c>
      <c r="E192">
        <v>4</v>
      </c>
      <c r="F192">
        <v>32.799999999999997</v>
      </c>
      <c r="G192">
        <v>0</v>
      </c>
      <c r="H192" t="s">
        <v>67</v>
      </c>
      <c r="I192" t="s">
        <v>77</v>
      </c>
    </row>
    <row r="193" spans="1:9" x14ac:dyDescent="0.2">
      <c r="A193" s="9">
        <v>4</v>
      </c>
      <c r="B193" t="s">
        <v>55</v>
      </c>
      <c r="C193" t="s">
        <v>70</v>
      </c>
      <c r="D193">
        <v>2</v>
      </c>
      <c r="E193">
        <v>5</v>
      </c>
      <c r="F193">
        <v>40.200000000000003</v>
      </c>
      <c r="G193">
        <v>0</v>
      </c>
      <c r="H193" t="s">
        <v>67</v>
      </c>
      <c r="I193" t="s">
        <v>77</v>
      </c>
    </row>
    <row r="194" spans="1:9" x14ac:dyDescent="0.2">
      <c r="A194" s="9">
        <v>5</v>
      </c>
      <c r="B194" t="s">
        <v>55</v>
      </c>
      <c r="C194" t="s">
        <v>70</v>
      </c>
      <c r="D194">
        <v>2</v>
      </c>
      <c r="E194">
        <v>5</v>
      </c>
      <c r="F194">
        <v>37.6</v>
      </c>
      <c r="G194">
        <v>0</v>
      </c>
      <c r="H194" t="s">
        <v>67</v>
      </c>
      <c r="I194" t="s">
        <v>77</v>
      </c>
    </row>
    <row r="195" spans="1:9" x14ac:dyDescent="0.2">
      <c r="A195" s="9">
        <v>6</v>
      </c>
      <c r="B195" t="s">
        <v>55</v>
      </c>
      <c r="C195" t="s">
        <v>70</v>
      </c>
      <c r="D195">
        <v>2</v>
      </c>
      <c r="E195">
        <v>5</v>
      </c>
      <c r="F195">
        <v>38.200000000000003</v>
      </c>
      <c r="G195">
        <v>0</v>
      </c>
      <c r="H195" t="s">
        <v>67</v>
      </c>
      <c r="I195" t="s">
        <v>77</v>
      </c>
    </row>
    <row r="196" spans="1:9" x14ac:dyDescent="0.2">
      <c r="A196" s="9">
        <v>1</v>
      </c>
      <c r="B196" t="s">
        <v>72</v>
      </c>
      <c r="C196" t="s">
        <v>70</v>
      </c>
      <c r="D196">
        <v>2</v>
      </c>
      <c r="E196">
        <v>1</v>
      </c>
      <c r="F196">
        <v>455</v>
      </c>
      <c r="G196">
        <v>0</v>
      </c>
      <c r="H196" t="s">
        <v>67</v>
      </c>
      <c r="I196" t="s">
        <v>64</v>
      </c>
    </row>
    <row r="197" spans="1:9" x14ac:dyDescent="0.2">
      <c r="A197" s="9">
        <v>5</v>
      </c>
      <c r="B197" t="s">
        <v>52</v>
      </c>
      <c r="C197" t="s">
        <v>70</v>
      </c>
      <c r="D197">
        <v>2</v>
      </c>
      <c r="E197">
        <v>1</v>
      </c>
      <c r="F197">
        <v>35</v>
      </c>
      <c r="G197">
        <v>0</v>
      </c>
      <c r="H197" t="s">
        <v>67</v>
      </c>
      <c r="I197" t="s">
        <v>77</v>
      </c>
    </row>
    <row r="198" spans="1:9" x14ac:dyDescent="0.2">
      <c r="A198" s="9">
        <v>8</v>
      </c>
      <c r="B198" t="s">
        <v>52</v>
      </c>
      <c r="C198" t="s">
        <v>70</v>
      </c>
      <c r="D198">
        <v>2</v>
      </c>
      <c r="E198">
        <v>1</v>
      </c>
      <c r="F198">
        <v>36.200000000000003</v>
      </c>
      <c r="G198">
        <v>0</v>
      </c>
      <c r="H198" t="s">
        <v>67</v>
      </c>
      <c r="I198" t="s">
        <v>77</v>
      </c>
    </row>
    <row r="199" spans="1:9" x14ac:dyDescent="0.2">
      <c r="A199" s="9">
        <v>14</v>
      </c>
      <c r="B199" t="s">
        <v>52</v>
      </c>
      <c r="C199" t="s">
        <v>70</v>
      </c>
      <c r="D199">
        <v>2</v>
      </c>
      <c r="E199">
        <v>1</v>
      </c>
      <c r="F199">
        <v>32.9</v>
      </c>
      <c r="G199">
        <v>0</v>
      </c>
      <c r="H199" t="s">
        <v>67</v>
      </c>
      <c r="I199" t="s">
        <v>77</v>
      </c>
    </row>
    <row r="200" spans="1:9" x14ac:dyDescent="0.2">
      <c r="A200" s="9">
        <v>15</v>
      </c>
      <c r="B200" t="s">
        <v>52</v>
      </c>
      <c r="C200" t="s">
        <v>70</v>
      </c>
      <c r="D200">
        <v>2</v>
      </c>
      <c r="E200">
        <v>1</v>
      </c>
      <c r="F200">
        <v>32.4</v>
      </c>
      <c r="G200">
        <v>0</v>
      </c>
      <c r="H200" t="s">
        <v>67</v>
      </c>
      <c r="I200" t="s">
        <v>77</v>
      </c>
    </row>
    <row r="201" spans="1:9" x14ac:dyDescent="0.2">
      <c r="A201" s="9">
        <v>16</v>
      </c>
      <c r="B201" t="s">
        <v>52</v>
      </c>
      <c r="C201" t="s">
        <v>70</v>
      </c>
      <c r="D201">
        <v>2</v>
      </c>
      <c r="E201">
        <v>1</v>
      </c>
      <c r="F201">
        <v>40.799999999999997</v>
      </c>
      <c r="G201">
        <v>0</v>
      </c>
      <c r="H201" t="s">
        <v>67</v>
      </c>
      <c r="I201" t="s">
        <v>77</v>
      </c>
    </row>
    <row r="202" spans="1:9" x14ac:dyDescent="0.2">
      <c r="A202" s="9">
        <v>17</v>
      </c>
      <c r="B202" t="s">
        <v>52</v>
      </c>
      <c r="C202" t="s">
        <v>70</v>
      </c>
      <c r="D202">
        <v>2</v>
      </c>
      <c r="E202">
        <v>1</v>
      </c>
      <c r="F202">
        <v>33.4</v>
      </c>
      <c r="G202">
        <v>0</v>
      </c>
      <c r="H202" t="s">
        <v>67</v>
      </c>
      <c r="I202" t="s">
        <v>77</v>
      </c>
    </row>
    <row r="203" spans="1:9" x14ac:dyDescent="0.2">
      <c r="A203" s="9">
        <v>18</v>
      </c>
      <c r="B203" t="s">
        <v>52</v>
      </c>
      <c r="C203" t="s">
        <v>70</v>
      </c>
      <c r="D203">
        <v>2</v>
      </c>
      <c r="E203">
        <v>1</v>
      </c>
      <c r="F203">
        <v>35.9</v>
      </c>
      <c r="G203">
        <v>0</v>
      </c>
      <c r="H203" t="s">
        <v>67</v>
      </c>
      <c r="I203" t="s">
        <v>77</v>
      </c>
    </row>
    <row r="204" spans="1:9" x14ac:dyDescent="0.2">
      <c r="A204" s="9">
        <v>19</v>
      </c>
      <c r="B204" t="s">
        <v>52</v>
      </c>
      <c r="C204" t="s">
        <v>70</v>
      </c>
      <c r="D204">
        <v>2</v>
      </c>
      <c r="E204">
        <v>1</v>
      </c>
      <c r="F204">
        <v>33.700000000000003</v>
      </c>
      <c r="G204">
        <v>0</v>
      </c>
      <c r="H204" t="s">
        <v>67</v>
      </c>
      <c r="I204" t="s">
        <v>77</v>
      </c>
    </row>
    <row r="205" spans="1:9" x14ac:dyDescent="0.2">
      <c r="A205" s="9">
        <v>20</v>
      </c>
      <c r="B205" t="s">
        <v>52</v>
      </c>
      <c r="C205" t="s">
        <v>70</v>
      </c>
      <c r="D205">
        <v>2</v>
      </c>
      <c r="E205">
        <v>1</v>
      </c>
      <c r="F205">
        <v>31.5</v>
      </c>
      <c r="G205">
        <v>0</v>
      </c>
      <c r="H205" t="s">
        <v>67</v>
      </c>
      <c r="I205" t="s">
        <v>77</v>
      </c>
    </row>
    <row r="206" spans="1:9" x14ac:dyDescent="0.2">
      <c r="A206" s="9">
        <v>26</v>
      </c>
      <c r="B206" t="s">
        <v>52</v>
      </c>
      <c r="C206" t="s">
        <v>70</v>
      </c>
      <c r="D206">
        <v>2</v>
      </c>
      <c r="E206">
        <v>1</v>
      </c>
      <c r="F206">
        <v>28.3</v>
      </c>
      <c r="G206">
        <v>0</v>
      </c>
      <c r="H206" t="s">
        <v>67</v>
      </c>
      <c r="I206" t="s">
        <v>77</v>
      </c>
    </row>
    <row r="207" spans="1:9" x14ac:dyDescent="0.2">
      <c r="A207" s="9">
        <v>29</v>
      </c>
      <c r="B207" t="s">
        <v>52</v>
      </c>
      <c r="C207" t="s">
        <v>70</v>
      </c>
      <c r="D207">
        <v>2</v>
      </c>
      <c r="E207">
        <v>1</v>
      </c>
      <c r="F207">
        <v>29.6</v>
      </c>
      <c r="G207">
        <v>0</v>
      </c>
      <c r="H207" t="s">
        <v>67</v>
      </c>
      <c r="I207" t="s">
        <v>77</v>
      </c>
    </row>
    <row r="208" spans="1:9" x14ac:dyDescent="0.2">
      <c r="A208" s="9">
        <v>1</v>
      </c>
      <c r="B208" t="s">
        <v>52</v>
      </c>
      <c r="C208" t="s">
        <v>70</v>
      </c>
      <c r="D208">
        <v>2</v>
      </c>
      <c r="E208">
        <v>2</v>
      </c>
      <c r="F208">
        <v>62.9</v>
      </c>
      <c r="G208">
        <v>0</v>
      </c>
      <c r="H208" t="s">
        <v>67</v>
      </c>
      <c r="I208" t="s">
        <v>77</v>
      </c>
    </row>
    <row r="209" spans="1:9" x14ac:dyDescent="0.2">
      <c r="A209" s="9">
        <v>2</v>
      </c>
      <c r="B209" t="s">
        <v>52</v>
      </c>
      <c r="C209" t="s">
        <v>70</v>
      </c>
      <c r="D209">
        <v>2</v>
      </c>
      <c r="E209">
        <v>2</v>
      </c>
      <c r="F209">
        <v>60.6</v>
      </c>
      <c r="G209">
        <v>0</v>
      </c>
      <c r="H209" t="s">
        <v>67</v>
      </c>
      <c r="I209" t="s">
        <v>77</v>
      </c>
    </row>
    <row r="210" spans="1:9" x14ac:dyDescent="0.2">
      <c r="A210" s="9">
        <v>3</v>
      </c>
      <c r="B210" t="s">
        <v>52</v>
      </c>
      <c r="C210" t="s">
        <v>70</v>
      </c>
      <c r="D210">
        <v>2</v>
      </c>
      <c r="E210">
        <v>2</v>
      </c>
      <c r="F210">
        <v>69.2</v>
      </c>
      <c r="G210">
        <v>0</v>
      </c>
      <c r="H210" t="s">
        <v>67</v>
      </c>
      <c r="I210" t="s">
        <v>77</v>
      </c>
    </row>
    <row r="211" spans="1:9" x14ac:dyDescent="0.2">
      <c r="A211" s="9">
        <v>4</v>
      </c>
      <c r="B211" t="s">
        <v>52</v>
      </c>
      <c r="C211" t="s">
        <v>70</v>
      </c>
      <c r="D211">
        <v>2</v>
      </c>
      <c r="E211">
        <v>2</v>
      </c>
      <c r="F211">
        <v>61.7</v>
      </c>
      <c r="G211">
        <v>0</v>
      </c>
      <c r="H211" t="s">
        <v>67</v>
      </c>
      <c r="I211" t="s">
        <v>77</v>
      </c>
    </row>
    <row r="212" spans="1:9" x14ac:dyDescent="0.2">
      <c r="A212" s="9">
        <v>6</v>
      </c>
      <c r="B212" t="s">
        <v>52</v>
      </c>
      <c r="C212" t="s">
        <v>70</v>
      </c>
      <c r="D212">
        <v>2</v>
      </c>
      <c r="E212">
        <v>2</v>
      </c>
      <c r="F212">
        <v>58.6</v>
      </c>
      <c r="G212">
        <v>0</v>
      </c>
      <c r="H212" t="s">
        <v>67</v>
      </c>
      <c r="I212" t="s">
        <v>77</v>
      </c>
    </row>
    <row r="213" spans="1:9" x14ac:dyDescent="0.2">
      <c r="A213" s="9">
        <v>7</v>
      </c>
      <c r="B213" t="s">
        <v>52</v>
      </c>
      <c r="C213" t="s">
        <v>70</v>
      </c>
      <c r="D213">
        <v>2</v>
      </c>
      <c r="E213">
        <v>2</v>
      </c>
      <c r="F213">
        <v>60.5</v>
      </c>
      <c r="G213">
        <v>0</v>
      </c>
      <c r="H213" t="s">
        <v>67</v>
      </c>
      <c r="I213" t="s">
        <v>77</v>
      </c>
    </row>
    <row r="214" spans="1:9" x14ac:dyDescent="0.2">
      <c r="A214" s="9">
        <v>8</v>
      </c>
      <c r="B214" t="s">
        <v>52</v>
      </c>
      <c r="C214" t="s">
        <v>70</v>
      </c>
      <c r="D214">
        <v>2</v>
      </c>
      <c r="E214">
        <v>2</v>
      </c>
      <c r="F214">
        <v>54.4</v>
      </c>
      <c r="G214">
        <v>0</v>
      </c>
      <c r="H214" t="s">
        <v>67</v>
      </c>
      <c r="I214" t="s">
        <v>77</v>
      </c>
    </row>
    <row r="215" spans="1:9" x14ac:dyDescent="0.2">
      <c r="A215" s="9">
        <v>9</v>
      </c>
      <c r="B215" t="s">
        <v>52</v>
      </c>
      <c r="C215" t="s">
        <v>70</v>
      </c>
      <c r="D215">
        <v>2</v>
      </c>
      <c r="E215">
        <v>2</v>
      </c>
      <c r="F215">
        <v>27.1</v>
      </c>
      <c r="G215">
        <v>0</v>
      </c>
      <c r="H215" t="s">
        <v>67</v>
      </c>
      <c r="I215" t="s">
        <v>77</v>
      </c>
    </row>
    <row r="216" spans="1:9" x14ac:dyDescent="0.2">
      <c r="A216" s="9">
        <v>10</v>
      </c>
      <c r="B216" t="s">
        <v>52</v>
      </c>
      <c r="C216" t="s">
        <v>70</v>
      </c>
      <c r="D216">
        <v>2</v>
      </c>
      <c r="E216">
        <v>2</v>
      </c>
      <c r="F216">
        <v>34.5</v>
      </c>
      <c r="G216">
        <v>0</v>
      </c>
      <c r="H216" t="s">
        <v>67</v>
      </c>
      <c r="I216" t="s">
        <v>77</v>
      </c>
    </row>
    <row r="217" spans="1:9" x14ac:dyDescent="0.2">
      <c r="A217" s="9">
        <v>11</v>
      </c>
      <c r="B217" t="s">
        <v>52</v>
      </c>
      <c r="C217" t="s">
        <v>70</v>
      </c>
      <c r="D217">
        <v>2</v>
      </c>
      <c r="E217">
        <v>2</v>
      </c>
      <c r="F217">
        <v>34.700000000000003</v>
      </c>
      <c r="G217">
        <v>0</v>
      </c>
      <c r="H217" t="s">
        <v>67</v>
      </c>
      <c r="I217" t="s">
        <v>77</v>
      </c>
    </row>
    <row r="218" spans="1:9" x14ac:dyDescent="0.2">
      <c r="A218" s="9">
        <v>12</v>
      </c>
      <c r="B218" t="s">
        <v>52</v>
      </c>
      <c r="C218" t="s">
        <v>70</v>
      </c>
      <c r="D218">
        <v>2</v>
      </c>
      <c r="E218">
        <v>2</v>
      </c>
      <c r="F218">
        <v>35</v>
      </c>
      <c r="G218">
        <v>0</v>
      </c>
      <c r="H218" t="s">
        <v>67</v>
      </c>
      <c r="I218" t="s">
        <v>77</v>
      </c>
    </row>
    <row r="219" spans="1:9" x14ac:dyDescent="0.2">
      <c r="A219" s="9">
        <v>19</v>
      </c>
      <c r="B219" t="s">
        <v>52</v>
      </c>
      <c r="C219" t="s">
        <v>70</v>
      </c>
      <c r="D219">
        <v>2</v>
      </c>
      <c r="E219">
        <v>2</v>
      </c>
      <c r="F219">
        <v>28.4</v>
      </c>
      <c r="G219">
        <v>0</v>
      </c>
      <c r="H219" t="s">
        <v>67</v>
      </c>
      <c r="I219" t="s">
        <v>77</v>
      </c>
    </row>
    <row r="220" spans="1:9" x14ac:dyDescent="0.2">
      <c r="A220" s="9">
        <v>1</v>
      </c>
      <c r="B220" t="s">
        <v>52</v>
      </c>
      <c r="C220" t="s">
        <v>70</v>
      </c>
      <c r="D220">
        <v>2</v>
      </c>
      <c r="E220">
        <v>4</v>
      </c>
      <c r="F220">
        <v>47.5</v>
      </c>
      <c r="G220">
        <v>0</v>
      </c>
      <c r="H220" t="s">
        <v>67</v>
      </c>
      <c r="I220" t="s">
        <v>77</v>
      </c>
    </row>
    <row r="221" spans="1:9" x14ac:dyDescent="0.2">
      <c r="A221" s="9">
        <v>2</v>
      </c>
      <c r="B221" t="s">
        <v>52</v>
      </c>
      <c r="C221" t="s">
        <v>70</v>
      </c>
      <c r="D221">
        <v>2</v>
      </c>
      <c r="E221">
        <v>6</v>
      </c>
      <c r="F221">
        <v>25</v>
      </c>
      <c r="G221">
        <v>0</v>
      </c>
      <c r="H221" t="s">
        <v>67</v>
      </c>
      <c r="I221" t="s">
        <v>77</v>
      </c>
    </row>
    <row r="222" spans="1:9" x14ac:dyDescent="0.2">
      <c r="A222" s="9">
        <v>11</v>
      </c>
      <c r="B222" t="s">
        <v>48</v>
      </c>
      <c r="C222" t="s">
        <v>70</v>
      </c>
      <c r="D222">
        <v>2</v>
      </c>
      <c r="E222">
        <v>6</v>
      </c>
      <c r="F222">
        <v>55.3</v>
      </c>
      <c r="G222">
        <v>0</v>
      </c>
      <c r="H222" t="s">
        <v>67</v>
      </c>
      <c r="I222" t="s">
        <v>77</v>
      </c>
    </row>
    <row r="223" spans="1:9" x14ac:dyDescent="0.2">
      <c r="A223" s="9">
        <v>14</v>
      </c>
      <c r="B223" t="s">
        <v>48</v>
      </c>
      <c r="C223" t="s">
        <v>70</v>
      </c>
      <c r="D223">
        <v>2</v>
      </c>
      <c r="E223">
        <v>6</v>
      </c>
      <c r="F223">
        <v>107.5</v>
      </c>
      <c r="G223">
        <v>0</v>
      </c>
      <c r="H223" t="s">
        <v>67</v>
      </c>
      <c r="I223" t="s">
        <v>77</v>
      </c>
    </row>
    <row r="224" spans="1:9" x14ac:dyDescent="0.2">
      <c r="A224" s="9">
        <v>18</v>
      </c>
      <c r="B224" t="s">
        <v>48</v>
      </c>
      <c r="C224" t="s">
        <v>70</v>
      </c>
      <c r="D224">
        <v>2</v>
      </c>
      <c r="E224">
        <v>6</v>
      </c>
      <c r="F224">
        <v>46.7</v>
      </c>
      <c r="G224">
        <v>0</v>
      </c>
      <c r="H224" t="s">
        <v>67</v>
      </c>
      <c r="I224" t="s">
        <v>77</v>
      </c>
    </row>
    <row r="225" spans="1:9" x14ac:dyDescent="0.2">
      <c r="A225" s="9">
        <v>1</v>
      </c>
      <c r="B225" t="s">
        <v>103</v>
      </c>
      <c r="C225" t="s">
        <v>70</v>
      </c>
      <c r="D225">
        <v>2</v>
      </c>
      <c r="E225">
        <v>4</v>
      </c>
      <c r="F225">
        <v>180</v>
      </c>
      <c r="G225">
        <v>0</v>
      </c>
      <c r="H225" t="s">
        <v>67</v>
      </c>
      <c r="I225" t="s">
        <v>64</v>
      </c>
    </row>
    <row r="226" spans="1:9" x14ac:dyDescent="0.2">
      <c r="A226" s="9">
        <v>2</v>
      </c>
      <c r="B226" t="s">
        <v>231</v>
      </c>
      <c r="C226" t="s">
        <v>70</v>
      </c>
      <c r="D226">
        <v>2</v>
      </c>
      <c r="E226">
        <v>3</v>
      </c>
      <c r="F226">
        <v>34.200000000000003</v>
      </c>
      <c r="G226">
        <v>0</v>
      </c>
      <c r="H226" t="s">
        <v>67</v>
      </c>
      <c r="I226" t="s">
        <v>77</v>
      </c>
    </row>
    <row r="227" spans="1:9" x14ac:dyDescent="0.2">
      <c r="A227" s="9">
        <v>2</v>
      </c>
      <c r="B227" t="s">
        <v>231</v>
      </c>
      <c r="C227" t="s">
        <v>70</v>
      </c>
      <c r="D227">
        <v>2</v>
      </c>
      <c r="E227">
        <v>5</v>
      </c>
      <c r="F227">
        <v>25.4</v>
      </c>
      <c r="G227">
        <v>0</v>
      </c>
      <c r="H227" t="s">
        <v>67</v>
      </c>
      <c r="I227" t="s">
        <v>77</v>
      </c>
    </row>
    <row r="228" spans="1:9" x14ac:dyDescent="0.2">
      <c r="A228" s="9">
        <v>3</v>
      </c>
      <c r="B228" t="s">
        <v>231</v>
      </c>
      <c r="C228" t="s">
        <v>70</v>
      </c>
      <c r="D228">
        <v>2</v>
      </c>
      <c r="E228">
        <v>6</v>
      </c>
      <c r="F228">
        <v>37.799999999999997</v>
      </c>
      <c r="G228">
        <v>0</v>
      </c>
      <c r="H228" t="s">
        <v>67</v>
      </c>
      <c r="I228" t="s">
        <v>77</v>
      </c>
    </row>
    <row r="229" spans="1:9" x14ac:dyDescent="0.2">
      <c r="A229" s="9">
        <v>1</v>
      </c>
      <c r="B229" t="s">
        <v>78</v>
      </c>
      <c r="C229" t="s">
        <v>70</v>
      </c>
      <c r="D229">
        <v>2</v>
      </c>
      <c r="E229">
        <v>6</v>
      </c>
      <c r="F229">
        <v>185</v>
      </c>
      <c r="G229">
        <v>0</v>
      </c>
      <c r="H229" t="s">
        <v>67</v>
      </c>
      <c r="I229" t="s">
        <v>64</v>
      </c>
    </row>
    <row r="230" spans="1:9" x14ac:dyDescent="0.2">
      <c r="A230" s="9">
        <v>1</v>
      </c>
      <c r="B230" t="s">
        <v>78</v>
      </c>
      <c r="C230" t="s">
        <v>70</v>
      </c>
      <c r="D230">
        <v>2</v>
      </c>
      <c r="E230">
        <v>6</v>
      </c>
      <c r="F230">
        <v>41.4</v>
      </c>
      <c r="G230">
        <v>0</v>
      </c>
      <c r="H230" t="s">
        <v>67</v>
      </c>
      <c r="I230" t="s">
        <v>77</v>
      </c>
    </row>
    <row r="231" spans="1:9" x14ac:dyDescent="0.2">
      <c r="A231" s="9">
        <v>1</v>
      </c>
      <c r="B231" t="s">
        <v>74</v>
      </c>
      <c r="C231" t="s">
        <v>70</v>
      </c>
      <c r="D231">
        <v>2</v>
      </c>
      <c r="E231">
        <v>2</v>
      </c>
      <c r="F231">
        <v>387</v>
      </c>
      <c r="G231">
        <v>0</v>
      </c>
      <c r="H231" t="s">
        <v>67</v>
      </c>
      <c r="I231" t="s">
        <v>64</v>
      </c>
    </row>
    <row r="232" spans="1:9" x14ac:dyDescent="0.2">
      <c r="A232" s="9">
        <v>3</v>
      </c>
      <c r="B232" t="s">
        <v>74</v>
      </c>
      <c r="C232" t="s">
        <v>70</v>
      </c>
      <c r="D232">
        <v>2</v>
      </c>
      <c r="E232">
        <v>2</v>
      </c>
      <c r="F232">
        <v>370</v>
      </c>
      <c r="G232">
        <v>0</v>
      </c>
      <c r="H232" t="s">
        <v>67</v>
      </c>
      <c r="I232" t="s">
        <v>64</v>
      </c>
    </row>
    <row r="233" spans="1:9" x14ac:dyDescent="0.2">
      <c r="A233" s="9">
        <v>1</v>
      </c>
      <c r="B233" t="s">
        <v>74</v>
      </c>
      <c r="C233" t="s">
        <v>70</v>
      </c>
      <c r="D233">
        <v>2</v>
      </c>
      <c r="E233">
        <v>4</v>
      </c>
      <c r="F233">
        <v>650</v>
      </c>
      <c r="G233">
        <v>0</v>
      </c>
      <c r="H233" t="s">
        <v>67</v>
      </c>
      <c r="I233" t="s">
        <v>64</v>
      </c>
    </row>
    <row r="234" spans="1:9" x14ac:dyDescent="0.2">
      <c r="A234" s="9">
        <v>3</v>
      </c>
      <c r="B234" t="s">
        <v>74</v>
      </c>
      <c r="C234" t="s">
        <v>70</v>
      </c>
      <c r="D234">
        <v>2</v>
      </c>
      <c r="E234">
        <v>5</v>
      </c>
      <c r="F234">
        <v>345</v>
      </c>
      <c r="G234">
        <v>0</v>
      </c>
      <c r="H234" t="s">
        <v>67</v>
      </c>
      <c r="I234" t="s">
        <v>64</v>
      </c>
    </row>
    <row r="235" spans="1:9" x14ac:dyDescent="0.2">
      <c r="A235" s="9">
        <v>3</v>
      </c>
      <c r="B235" t="s">
        <v>53</v>
      </c>
      <c r="C235" t="s">
        <v>68</v>
      </c>
      <c r="D235">
        <v>8</v>
      </c>
      <c r="E235">
        <v>3</v>
      </c>
      <c r="F235">
        <v>36.799999999999997</v>
      </c>
      <c r="G235">
        <v>0</v>
      </c>
      <c r="H235" t="s">
        <v>67</v>
      </c>
      <c r="I235" t="s">
        <v>77</v>
      </c>
    </row>
    <row r="236" spans="1:9" x14ac:dyDescent="0.2">
      <c r="A236" s="9">
        <v>6</v>
      </c>
      <c r="B236" t="s">
        <v>53</v>
      </c>
      <c r="C236" t="s">
        <v>68</v>
      </c>
      <c r="D236">
        <v>8</v>
      </c>
      <c r="E236">
        <v>3</v>
      </c>
      <c r="F236">
        <v>45.4</v>
      </c>
      <c r="G236">
        <v>0</v>
      </c>
      <c r="H236" t="s">
        <v>67</v>
      </c>
      <c r="I236" t="s">
        <v>77</v>
      </c>
    </row>
    <row r="237" spans="1:9" x14ac:dyDescent="0.2">
      <c r="A237" s="9">
        <v>7</v>
      </c>
      <c r="B237" t="s">
        <v>53</v>
      </c>
      <c r="C237" t="s">
        <v>68</v>
      </c>
      <c r="D237">
        <v>8</v>
      </c>
      <c r="E237">
        <v>3</v>
      </c>
      <c r="F237">
        <v>36.6</v>
      </c>
      <c r="G237">
        <v>0</v>
      </c>
      <c r="H237" t="s">
        <v>67</v>
      </c>
      <c r="I237" t="s">
        <v>77</v>
      </c>
    </row>
    <row r="238" spans="1:9" x14ac:dyDescent="0.2">
      <c r="A238" s="9">
        <v>11</v>
      </c>
      <c r="B238" t="s">
        <v>53</v>
      </c>
      <c r="C238" t="s">
        <v>68</v>
      </c>
      <c r="D238">
        <v>8</v>
      </c>
      <c r="E238">
        <v>3</v>
      </c>
      <c r="F238">
        <v>44.5</v>
      </c>
      <c r="G238">
        <v>0</v>
      </c>
      <c r="H238" t="s">
        <v>67</v>
      </c>
      <c r="I238" t="s">
        <v>77</v>
      </c>
    </row>
    <row r="239" spans="1:9" x14ac:dyDescent="0.2">
      <c r="A239" s="9">
        <v>12</v>
      </c>
      <c r="B239" t="s">
        <v>53</v>
      </c>
      <c r="C239" t="s">
        <v>68</v>
      </c>
      <c r="D239">
        <v>8</v>
      </c>
      <c r="E239">
        <v>3</v>
      </c>
      <c r="F239">
        <v>37.9</v>
      </c>
      <c r="G239">
        <v>0</v>
      </c>
      <c r="H239" t="s">
        <v>67</v>
      </c>
      <c r="I239" t="s">
        <v>77</v>
      </c>
    </row>
    <row r="240" spans="1:9" x14ac:dyDescent="0.2">
      <c r="A240" s="9">
        <v>14</v>
      </c>
      <c r="B240" t="s">
        <v>53</v>
      </c>
      <c r="C240" t="s">
        <v>68</v>
      </c>
      <c r="D240">
        <v>8</v>
      </c>
      <c r="E240">
        <v>3</v>
      </c>
      <c r="F240">
        <v>36.9</v>
      </c>
      <c r="G240">
        <v>0</v>
      </c>
      <c r="H240" t="s">
        <v>67</v>
      </c>
      <c r="I240" t="s">
        <v>77</v>
      </c>
    </row>
    <row r="241" spans="1:9" x14ac:dyDescent="0.2">
      <c r="A241" s="9">
        <v>18</v>
      </c>
      <c r="B241" t="s">
        <v>53</v>
      </c>
      <c r="C241" t="s">
        <v>68</v>
      </c>
      <c r="D241">
        <v>8</v>
      </c>
      <c r="E241">
        <v>3</v>
      </c>
      <c r="F241">
        <v>42</v>
      </c>
      <c r="G241">
        <v>0</v>
      </c>
      <c r="H241" t="s">
        <v>67</v>
      </c>
      <c r="I241" t="s">
        <v>77</v>
      </c>
    </row>
    <row r="242" spans="1:9" x14ac:dyDescent="0.2">
      <c r="A242" s="9">
        <v>29</v>
      </c>
      <c r="B242" t="s">
        <v>53</v>
      </c>
      <c r="C242" t="s">
        <v>68</v>
      </c>
      <c r="D242">
        <v>8</v>
      </c>
      <c r="E242">
        <v>3</v>
      </c>
      <c r="F242">
        <v>27</v>
      </c>
      <c r="G242">
        <v>0</v>
      </c>
      <c r="H242" t="s">
        <v>67</v>
      </c>
      <c r="I242" t="s">
        <v>77</v>
      </c>
    </row>
    <row r="243" spans="1:9" x14ac:dyDescent="0.2">
      <c r="A243" s="9">
        <v>30</v>
      </c>
      <c r="B243" t="s">
        <v>53</v>
      </c>
      <c r="C243" t="s">
        <v>68</v>
      </c>
      <c r="D243">
        <v>8</v>
      </c>
      <c r="E243">
        <v>3</v>
      </c>
      <c r="F243">
        <v>38.5</v>
      </c>
      <c r="G243">
        <v>0</v>
      </c>
      <c r="H243" t="s">
        <v>67</v>
      </c>
      <c r="I243" t="s">
        <v>77</v>
      </c>
    </row>
    <row r="244" spans="1:9" x14ac:dyDescent="0.2">
      <c r="A244" s="9">
        <v>5</v>
      </c>
      <c r="B244" t="s">
        <v>53</v>
      </c>
      <c r="C244" t="s">
        <v>68</v>
      </c>
      <c r="D244">
        <v>8</v>
      </c>
      <c r="E244">
        <v>4</v>
      </c>
      <c r="F244">
        <v>28.4</v>
      </c>
      <c r="G244">
        <v>0</v>
      </c>
      <c r="H244" t="s">
        <v>67</v>
      </c>
      <c r="I244" t="s">
        <v>77</v>
      </c>
    </row>
    <row r="245" spans="1:9" x14ac:dyDescent="0.2">
      <c r="A245" s="9">
        <v>1</v>
      </c>
      <c r="B245" t="s">
        <v>85</v>
      </c>
      <c r="C245" t="s">
        <v>68</v>
      </c>
      <c r="D245">
        <v>8</v>
      </c>
      <c r="E245">
        <v>1</v>
      </c>
      <c r="F245">
        <v>295</v>
      </c>
      <c r="G245">
        <v>0</v>
      </c>
      <c r="H245" t="s">
        <v>67</v>
      </c>
      <c r="I245" t="s">
        <v>64</v>
      </c>
    </row>
    <row r="246" spans="1:9" x14ac:dyDescent="0.2">
      <c r="A246" s="9">
        <v>5</v>
      </c>
      <c r="B246" t="s">
        <v>240</v>
      </c>
      <c r="C246" t="s">
        <v>68</v>
      </c>
      <c r="D246">
        <v>8</v>
      </c>
      <c r="E246">
        <v>3</v>
      </c>
      <c r="F246">
        <v>245</v>
      </c>
      <c r="G246">
        <v>0</v>
      </c>
      <c r="H246" t="s">
        <v>67</v>
      </c>
      <c r="I246" t="s">
        <v>64</v>
      </c>
    </row>
    <row r="247" spans="1:9" x14ac:dyDescent="0.2">
      <c r="A247" s="9">
        <v>7</v>
      </c>
      <c r="B247" t="s">
        <v>240</v>
      </c>
      <c r="C247" t="s">
        <v>68</v>
      </c>
      <c r="D247">
        <v>8</v>
      </c>
      <c r="E247">
        <v>3</v>
      </c>
      <c r="F247">
        <v>185</v>
      </c>
      <c r="G247">
        <v>0</v>
      </c>
      <c r="H247" t="s">
        <v>67</v>
      </c>
      <c r="I247" t="s">
        <v>64</v>
      </c>
    </row>
    <row r="248" spans="1:9" x14ac:dyDescent="0.2">
      <c r="A248" s="9">
        <v>1</v>
      </c>
      <c r="B248" t="s">
        <v>240</v>
      </c>
      <c r="C248" t="s">
        <v>68</v>
      </c>
      <c r="D248">
        <v>8</v>
      </c>
      <c r="E248">
        <v>4</v>
      </c>
      <c r="F248">
        <v>270</v>
      </c>
      <c r="G248">
        <v>0</v>
      </c>
      <c r="H248" t="s">
        <v>67</v>
      </c>
      <c r="I248" t="s">
        <v>64</v>
      </c>
    </row>
    <row r="249" spans="1:9" x14ac:dyDescent="0.2">
      <c r="A249" s="9">
        <v>9</v>
      </c>
      <c r="B249" t="s">
        <v>240</v>
      </c>
      <c r="C249" t="s">
        <v>68</v>
      </c>
      <c r="D249">
        <v>8</v>
      </c>
      <c r="E249">
        <v>5</v>
      </c>
      <c r="F249">
        <v>183</v>
      </c>
      <c r="G249">
        <v>0</v>
      </c>
      <c r="H249" t="s">
        <v>67</v>
      </c>
      <c r="I249" t="s">
        <v>64</v>
      </c>
    </row>
    <row r="250" spans="1:9" x14ac:dyDescent="0.2">
      <c r="A250" s="9">
        <v>11</v>
      </c>
      <c r="B250" t="s">
        <v>240</v>
      </c>
      <c r="C250" t="s">
        <v>68</v>
      </c>
      <c r="D250">
        <v>8</v>
      </c>
      <c r="E250">
        <v>5</v>
      </c>
      <c r="F250">
        <v>209</v>
      </c>
      <c r="G250">
        <v>0</v>
      </c>
      <c r="H250" t="s">
        <v>67</v>
      </c>
      <c r="I250" t="s">
        <v>64</v>
      </c>
    </row>
    <row r="251" spans="1:9" x14ac:dyDescent="0.2">
      <c r="A251" s="9">
        <v>15</v>
      </c>
      <c r="B251" t="s">
        <v>240</v>
      </c>
      <c r="C251" t="s">
        <v>68</v>
      </c>
      <c r="D251">
        <v>8</v>
      </c>
      <c r="E251">
        <v>5</v>
      </c>
      <c r="F251">
        <v>185</v>
      </c>
      <c r="G251">
        <v>0</v>
      </c>
      <c r="H251" t="s">
        <v>67</v>
      </c>
      <c r="I251" t="s">
        <v>64</v>
      </c>
    </row>
    <row r="252" spans="1:9" x14ac:dyDescent="0.2">
      <c r="A252" s="9">
        <v>1</v>
      </c>
      <c r="B252" t="s">
        <v>240</v>
      </c>
      <c r="C252" t="s">
        <v>68</v>
      </c>
      <c r="D252">
        <v>8</v>
      </c>
      <c r="E252">
        <v>6</v>
      </c>
      <c r="F252">
        <v>255</v>
      </c>
      <c r="G252">
        <v>0</v>
      </c>
      <c r="H252" t="s">
        <v>67</v>
      </c>
      <c r="I252" t="s">
        <v>64</v>
      </c>
    </row>
    <row r="253" spans="1:9" x14ac:dyDescent="0.2">
      <c r="A253" s="9">
        <v>2</v>
      </c>
      <c r="B253" t="s">
        <v>240</v>
      </c>
      <c r="C253" t="s">
        <v>68</v>
      </c>
      <c r="D253">
        <v>8</v>
      </c>
      <c r="E253">
        <v>6</v>
      </c>
      <c r="F253">
        <v>320</v>
      </c>
      <c r="G253">
        <v>0</v>
      </c>
      <c r="H253" t="s">
        <v>67</v>
      </c>
      <c r="I253" t="s">
        <v>64</v>
      </c>
    </row>
    <row r="254" spans="1:9" x14ac:dyDescent="0.2">
      <c r="A254" s="9">
        <v>3</v>
      </c>
      <c r="B254" t="s">
        <v>240</v>
      </c>
      <c r="C254" t="s">
        <v>68</v>
      </c>
      <c r="D254">
        <v>8</v>
      </c>
      <c r="E254">
        <v>6</v>
      </c>
      <c r="F254">
        <v>308</v>
      </c>
      <c r="G254">
        <v>0</v>
      </c>
      <c r="H254" t="s">
        <v>67</v>
      </c>
      <c r="I254" t="s">
        <v>64</v>
      </c>
    </row>
    <row r="255" spans="1:9" x14ac:dyDescent="0.2">
      <c r="A255" s="9">
        <v>6</v>
      </c>
      <c r="B255" t="s">
        <v>240</v>
      </c>
      <c r="C255" t="s">
        <v>68</v>
      </c>
      <c r="D255">
        <v>8</v>
      </c>
      <c r="E255">
        <v>6</v>
      </c>
      <c r="F255" t="s">
        <v>81</v>
      </c>
      <c r="G255">
        <v>0</v>
      </c>
      <c r="H255" t="s">
        <v>67</v>
      </c>
      <c r="I255" t="s">
        <v>64</v>
      </c>
    </row>
    <row r="256" spans="1:9" x14ac:dyDescent="0.2">
      <c r="A256" s="9">
        <v>1</v>
      </c>
      <c r="B256" t="s">
        <v>87</v>
      </c>
      <c r="C256" t="s">
        <v>68</v>
      </c>
      <c r="D256">
        <v>8</v>
      </c>
      <c r="E256">
        <v>2</v>
      </c>
      <c r="F256">
        <v>38</v>
      </c>
      <c r="G256">
        <v>0</v>
      </c>
      <c r="H256" t="s">
        <v>67</v>
      </c>
      <c r="I256" t="s">
        <v>77</v>
      </c>
    </row>
    <row r="257" spans="1:9" x14ac:dyDescent="0.2">
      <c r="A257" s="9">
        <v>5</v>
      </c>
      <c r="B257" t="s">
        <v>87</v>
      </c>
      <c r="C257" t="s">
        <v>68</v>
      </c>
      <c r="D257">
        <v>8</v>
      </c>
      <c r="E257">
        <v>2</v>
      </c>
      <c r="F257">
        <v>37.5</v>
      </c>
      <c r="G257">
        <v>0</v>
      </c>
      <c r="H257" t="s">
        <v>67</v>
      </c>
      <c r="I257" t="s">
        <v>77</v>
      </c>
    </row>
    <row r="258" spans="1:9" x14ac:dyDescent="0.2">
      <c r="A258" s="9">
        <v>10</v>
      </c>
      <c r="B258" t="s">
        <v>87</v>
      </c>
      <c r="C258" t="s">
        <v>68</v>
      </c>
      <c r="D258">
        <v>8</v>
      </c>
      <c r="E258">
        <v>2</v>
      </c>
      <c r="F258">
        <v>25</v>
      </c>
      <c r="G258">
        <v>0</v>
      </c>
      <c r="H258" t="s">
        <v>67</v>
      </c>
      <c r="I258" t="s">
        <v>77</v>
      </c>
    </row>
    <row r="259" spans="1:9" x14ac:dyDescent="0.2">
      <c r="A259" s="9">
        <v>12</v>
      </c>
      <c r="B259" t="s">
        <v>87</v>
      </c>
      <c r="C259" t="s">
        <v>68</v>
      </c>
      <c r="D259">
        <v>8</v>
      </c>
      <c r="E259">
        <v>2</v>
      </c>
      <c r="F259">
        <v>35.799999999999997</v>
      </c>
      <c r="G259">
        <v>0</v>
      </c>
      <c r="H259" t="s">
        <v>67</v>
      </c>
      <c r="I259" t="s">
        <v>77</v>
      </c>
    </row>
    <row r="260" spans="1:9" x14ac:dyDescent="0.2">
      <c r="A260" s="9">
        <v>15</v>
      </c>
      <c r="B260" t="s">
        <v>87</v>
      </c>
      <c r="C260" t="s">
        <v>68</v>
      </c>
      <c r="D260">
        <v>8</v>
      </c>
      <c r="E260">
        <v>2</v>
      </c>
      <c r="F260">
        <v>32.9</v>
      </c>
      <c r="G260">
        <v>0</v>
      </c>
      <c r="H260" t="s">
        <v>67</v>
      </c>
      <c r="I260" t="s">
        <v>77</v>
      </c>
    </row>
    <row r="261" spans="1:9" x14ac:dyDescent="0.2">
      <c r="A261" s="9">
        <v>17</v>
      </c>
      <c r="B261" t="s">
        <v>87</v>
      </c>
      <c r="C261" t="s">
        <v>68</v>
      </c>
      <c r="D261">
        <v>8</v>
      </c>
      <c r="E261">
        <v>2</v>
      </c>
      <c r="F261">
        <v>31.5</v>
      </c>
      <c r="G261">
        <v>0</v>
      </c>
      <c r="H261" t="s">
        <v>67</v>
      </c>
      <c r="I261" t="s">
        <v>77</v>
      </c>
    </row>
    <row r="262" spans="1:9" x14ac:dyDescent="0.2">
      <c r="A262" s="9">
        <v>19</v>
      </c>
      <c r="B262" t="s">
        <v>87</v>
      </c>
      <c r="C262" t="s">
        <v>68</v>
      </c>
      <c r="D262">
        <v>8</v>
      </c>
      <c r="E262">
        <v>2</v>
      </c>
      <c r="F262">
        <v>29.5</v>
      </c>
      <c r="G262">
        <v>0</v>
      </c>
      <c r="H262" t="s">
        <v>67</v>
      </c>
      <c r="I262" t="s">
        <v>77</v>
      </c>
    </row>
    <row r="263" spans="1:9" x14ac:dyDescent="0.2">
      <c r="A263" s="9">
        <v>1</v>
      </c>
      <c r="B263" t="s">
        <v>87</v>
      </c>
      <c r="C263" t="s">
        <v>68</v>
      </c>
      <c r="D263">
        <v>8</v>
      </c>
      <c r="E263">
        <v>3</v>
      </c>
      <c r="F263">
        <v>41.7</v>
      </c>
      <c r="G263">
        <v>0</v>
      </c>
      <c r="H263" t="s">
        <v>67</v>
      </c>
      <c r="I263" t="s">
        <v>77</v>
      </c>
    </row>
    <row r="264" spans="1:9" x14ac:dyDescent="0.2">
      <c r="A264" s="9">
        <v>3</v>
      </c>
      <c r="B264" t="s">
        <v>87</v>
      </c>
      <c r="C264" t="s">
        <v>68</v>
      </c>
      <c r="D264">
        <v>8</v>
      </c>
      <c r="E264">
        <v>3</v>
      </c>
      <c r="F264">
        <v>38.5</v>
      </c>
      <c r="G264">
        <v>0</v>
      </c>
      <c r="H264" t="s">
        <v>67</v>
      </c>
      <c r="I264" t="s">
        <v>77</v>
      </c>
    </row>
    <row r="265" spans="1:9" x14ac:dyDescent="0.2">
      <c r="A265" s="9">
        <v>4</v>
      </c>
      <c r="B265" t="s">
        <v>87</v>
      </c>
      <c r="C265" t="s">
        <v>68</v>
      </c>
      <c r="D265">
        <v>8</v>
      </c>
      <c r="E265">
        <v>3</v>
      </c>
      <c r="F265">
        <v>41.7</v>
      </c>
      <c r="G265">
        <v>0</v>
      </c>
      <c r="H265" t="s">
        <v>67</v>
      </c>
      <c r="I265" t="s">
        <v>77</v>
      </c>
    </row>
    <row r="266" spans="1:9" x14ac:dyDescent="0.2">
      <c r="A266" s="9">
        <v>5</v>
      </c>
      <c r="B266" t="s">
        <v>87</v>
      </c>
      <c r="C266" t="s">
        <v>68</v>
      </c>
      <c r="D266">
        <v>8</v>
      </c>
      <c r="E266">
        <v>3</v>
      </c>
      <c r="F266">
        <v>36.4</v>
      </c>
      <c r="G266">
        <v>0</v>
      </c>
      <c r="H266" t="s">
        <v>67</v>
      </c>
      <c r="I266" t="s">
        <v>77</v>
      </c>
    </row>
    <row r="267" spans="1:9" x14ac:dyDescent="0.2">
      <c r="A267" s="9">
        <v>7</v>
      </c>
      <c r="B267" t="s">
        <v>87</v>
      </c>
      <c r="C267" t="s">
        <v>68</v>
      </c>
      <c r="D267">
        <v>8</v>
      </c>
      <c r="E267">
        <v>3</v>
      </c>
      <c r="F267">
        <v>31.6</v>
      </c>
      <c r="G267">
        <v>0</v>
      </c>
      <c r="H267" t="s">
        <v>67</v>
      </c>
      <c r="I267" t="s">
        <v>77</v>
      </c>
    </row>
    <row r="268" spans="1:9" x14ac:dyDescent="0.2">
      <c r="A268" s="9">
        <v>9</v>
      </c>
      <c r="B268" t="s">
        <v>87</v>
      </c>
      <c r="C268" t="s">
        <v>68</v>
      </c>
      <c r="D268">
        <v>8</v>
      </c>
      <c r="E268">
        <v>3</v>
      </c>
      <c r="F268">
        <v>41.2</v>
      </c>
      <c r="G268">
        <v>0</v>
      </c>
      <c r="H268" t="s">
        <v>67</v>
      </c>
      <c r="I268" t="s">
        <v>77</v>
      </c>
    </row>
    <row r="269" spans="1:9" x14ac:dyDescent="0.2">
      <c r="A269" s="9">
        <v>11</v>
      </c>
      <c r="B269" t="s">
        <v>87</v>
      </c>
      <c r="C269" t="s">
        <v>68</v>
      </c>
      <c r="D269">
        <v>8</v>
      </c>
      <c r="E269">
        <v>3</v>
      </c>
      <c r="F269">
        <v>33.700000000000003</v>
      </c>
      <c r="G269">
        <v>0</v>
      </c>
      <c r="H269" t="s">
        <v>67</v>
      </c>
      <c r="I269" t="s">
        <v>77</v>
      </c>
    </row>
    <row r="270" spans="1:9" x14ac:dyDescent="0.2">
      <c r="A270" s="9">
        <v>17</v>
      </c>
      <c r="B270" t="s">
        <v>87</v>
      </c>
      <c r="C270" t="s">
        <v>68</v>
      </c>
      <c r="D270">
        <v>8</v>
      </c>
      <c r="E270">
        <v>5</v>
      </c>
      <c r="F270">
        <v>24.1</v>
      </c>
      <c r="G270">
        <v>0</v>
      </c>
      <c r="H270" t="s">
        <v>67</v>
      </c>
      <c r="I270" t="s">
        <v>77</v>
      </c>
    </row>
    <row r="271" spans="1:9" x14ac:dyDescent="0.2">
      <c r="A271" s="9">
        <v>21</v>
      </c>
      <c r="B271" t="s">
        <v>87</v>
      </c>
      <c r="C271" t="s">
        <v>68</v>
      </c>
      <c r="D271">
        <v>8</v>
      </c>
      <c r="E271">
        <v>5</v>
      </c>
      <c r="F271">
        <v>33.9</v>
      </c>
      <c r="G271">
        <v>0</v>
      </c>
      <c r="H271" t="s">
        <v>67</v>
      </c>
      <c r="I271" t="s">
        <v>77</v>
      </c>
    </row>
    <row r="272" spans="1:9" x14ac:dyDescent="0.2">
      <c r="A272" s="9">
        <v>4</v>
      </c>
      <c r="B272" t="s">
        <v>87</v>
      </c>
      <c r="C272" t="s">
        <v>68</v>
      </c>
      <c r="D272">
        <v>8</v>
      </c>
      <c r="E272">
        <v>6</v>
      </c>
      <c r="F272">
        <v>27.6</v>
      </c>
      <c r="G272">
        <v>0</v>
      </c>
      <c r="H272" t="s">
        <v>67</v>
      </c>
      <c r="I272" t="s">
        <v>77</v>
      </c>
    </row>
    <row r="273" spans="1:9" x14ac:dyDescent="0.2">
      <c r="A273" s="9">
        <v>6</v>
      </c>
      <c r="B273" t="s">
        <v>87</v>
      </c>
      <c r="C273" t="s">
        <v>68</v>
      </c>
      <c r="D273">
        <v>8</v>
      </c>
      <c r="E273">
        <v>6</v>
      </c>
      <c r="F273">
        <v>27.7</v>
      </c>
      <c r="G273">
        <v>0</v>
      </c>
      <c r="H273" t="s">
        <v>67</v>
      </c>
      <c r="I273" t="s">
        <v>77</v>
      </c>
    </row>
    <row r="274" spans="1:9" x14ac:dyDescent="0.2">
      <c r="A274" s="9">
        <v>10</v>
      </c>
      <c r="B274" t="s">
        <v>87</v>
      </c>
      <c r="C274" t="s">
        <v>68</v>
      </c>
      <c r="D274">
        <v>8</v>
      </c>
      <c r="E274">
        <v>6</v>
      </c>
      <c r="F274">
        <v>30</v>
      </c>
      <c r="G274">
        <v>0</v>
      </c>
      <c r="H274" t="s">
        <v>67</v>
      </c>
      <c r="I274" t="s">
        <v>77</v>
      </c>
    </row>
    <row r="275" spans="1:9" x14ac:dyDescent="0.2">
      <c r="A275" s="9">
        <v>16</v>
      </c>
      <c r="B275" t="s">
        <v>87</v>
      </c>
      <c r="C275" t="s">
        <v>68</v>
      </c>
      <c r="D275">
        <v>8</v>
      </c>
      <c r="E275">
        <v>6</v>
      </c>
      <c r="F275">
        <v>30.3</v>
      </c>
      <c r="G275">
        <v>0</v>
      </c>
      <c r="H275" t="s">
        <v>67</v>
      </c>
      <c r="I275" t="s">
        <v>77</v>
      </c>
    </row>
    <row r="276" spans="1:9" x14ac:dyDescent="0.2">
      <c r="A276" s="9">
        <v>21</v>
      </c>
      <c r="B276" t="s">
        <v>87</v>
      </c>
      <c r="C276" t="s">
        <v>68</v>
      </c>
      <c r="D276">
        <v>8</v>
      </c>
      <c r="E276">
        <v>6</v>
      </c>
      <c r="F276">
        <v>31.8</v>
      </c>
      <c r="G276">
        <v>0</v>
      </c>
      <c r="H276" t="s">
        <v>67</v>
      </c>
      <c r="I276" t="s">
        <v>77</v>
      </c>
    </row>
    <row r="277" spans="1:9" x14ac:dyDescent="0.2">
      <c r="A277" s="9">
        <v>22</v>
      </c>
      <c r="B277" t="s">
        <v>87</v>
      </c>
      <c r="C277" t="s">
        <v>68</v>
      </c>
      <c r="D277">
        <v>8</v>
      </c>
      <c r="E277">
        <v>6</v>
      </c>
      <c r="F277">
        <v>27.3</v>
      </c>
      <c r="G277">
        <v>0</v>
      </c>
      <c r="H277" t="s">
        <v>67</v>
      </c>
      <c r="I277" t="s">
        <v>77</v>
      </c>
    </row>
    <row r="278" spans="1:9" x14ac:dyDescent="0.2">
      <c r="A278" s="9">
        <v>23</v>
      </c>
      <c r="B278" t="s">
        <v>87</v>
      </c>
      <c r="C278" t="s">
        <v>68</v>
      </c>
      <c r="D278">
        <v>8</v>
      </c>
      <c r="E278">
        <v>6</v>
      </c>
      <c r="F278">
        <v>30.2</v>
      </c>
      <c r="G278">
        <v>0</v>
      </c>
      <c r="H278" t="s">
        <v>67</v>
      </c>
      <c r="I278" t="s">
        <v>77</v>
      </c>
    </row>
    <row r="279" spans="1:9" x14ac:dyDescent="0.2">
      <c r="A279" s="9">
        <v>25</v>
      </c>
      <c r="B279" t="s">
        <v>87</v>
      </c>
      <c r="C279" t="s">
        <v>68</v>
      </c>
      <c r="D279">
        <v>8</v>
      </c>
      <c r="E279">
        <v>6</v>
      </c>
      <c r="F279">
        <v>29.8</v>
      </c>
      <c r="G279">
        <v>0</v>
      </c>
      <c r="H279" t="s">
        <v>67</v>
      </c>
      <c r="I279" t="s">
        <v>77</v>
      </c>
    </row>
    <row r="280" spans="1:9" x14ac:dyDescent="0.2">
      <c r="A280" s="9">
        <v>30</v>
      </c>
      <c r="B280" t="s">
        <v>87</v>
      </c>
      <c r="C280" t="s">
        <v>68</v>
      </c>
      <c r="D280">
        <v>8</v>
      </c>
      <c r="E280">
        <v>6</v>
      </c>
      <c r="F280">
        <v>27.6</v>
      </c>
      <c r="G280">
        <v>0</v>
      </c>
      <c r="H280" t="s">
        <v>67</v>
      </c>
      <c r="I280" t="s">
        <v>77</v>
      </c>
    </row>
    <row r="281" spans="1:9" x14ac:dyDescent="0.2">
      <c r="A281" s="9">
        <v>3</v>
      </c>
      <c r="B281" t="s">
        <v>47</v>
      </c>
      <c r="C281" t="s">
        <v>68</v>
      </c>
      <c r="D281">
        <v>8</v>
      </c>
      <c r="E281">
        <v>2</v>
      </c>
      <c r="F281">
        <v>13.6</v>
      </c>
      <c r="G281">
        <v>0</v>
      </c>
      <c r="H281" t="s">
        <v>67</v>
      </c>
      <c r="I281" t="s">
        <v>77</v>
      </c>
    </row>
    <row r="282" spans="1:9" x14ac:dyDescent="0.2">
      <c r="A282" s="9">
        <v>2</v>
      </c>
      <c r="B282" t="s">
        <v>47</v>
      </c>
      <c r="C282" t="s">
        <v>68</v>
      </c>
      <c r="D282">
        <v>8</v>
      </c>
      <c r="E282">
        <v>3</v>
      </c>
      <c r="F282">
        <v>141.4</v>
      </c>
      <c r="G282">
        <v>0</v>
      </c>
      <c r="H282" t="s">
        <v>67</v>
      </c>
      <c r="I282" t="s">
        <v>77</v>
      </c>
    </row>
    <row r="283" spans="1:9" x14ac:dyDescent="0.2">
      <c r="A283" s="9">
        <v>4</v>
      </c>
      <c r="B283" t="s">
        <v>47</v>
      </c>
      <c r="C283" t="s">
        <v>68</v>
      </c>
      <c r="D283">
        <v>8</v>
      </c>
      <c r="E283">
        <v>3</v>
      </c>
      <c r="F283">
        <v>150.30000000000001</v>
      </c>
      <c r="G283">
        <v>0</v>
      </c>
      <c r="H283" t="s">
        <v>67</v>
      </c>
      <c r="I283" t="s">
        <v>77</v>
      </c>
    </row>
    <row r="284" spans="1:9" x14ac:dyDescent="0.2">
      <c r="A284" s="9">
        <v>3</v>
      </c>
      <c r="B284" t="s">
        <v>47</v>
      </c>
      <c r="C284" t="s">
        <v>68</v>
      </c>
      <c r="D284">
        <v>8</v>
      </c>
      <c r="E284">
        <v>6</v>
      </c>
      <c r="F284">
        <v>147.30000000000001</v>
      </c>
      <c r="G284">
        <v>0</v>
      </c>
      <c r="H284" t="s">
        <v>67</v>
      </c>
      <c r="I284" t="s">
        <v>64</v>
      </c>
    </row>
    <row r="285" spans="1:9" x14ac:dyDescent="0.2">
      <c r="A285" s="9">
        <v>4</v>
      </c>
      <c r="B285" t="s">
        <v>47</v>
      </c>
      <c r="C285" t="s">
        <v>68</v>
      </c>
      <c r="D285">
        <v>8</v>
      </c>
      <c r="E285">
        <v>6</v>
      </c>
      <c r="F285">
        <v>95.4</v>
      </c>
      <c r="G285">
        <v>0</v>
      </c>
      <c r="H285" t="s">
        <v>67</v>
      </c>
      <c r="I285" t="s">
        <v>64</v>
      </c>
    </row>
    <row r="286" spans="1:9" x14ac:dyDescent="0.2">
      <c r="A286" s="9">
        <v>7</v>
      </c>
      <c r="B286" t="s">
        <v>47</v>
      </c>
      <c r="C286" t="s">
        <v>68</v>
      </c>
      <c r="D286">
        <v>8</v>
      </c>
      <c r="E286">
        <v>6</v>
      </c>
      <c r="F286">
        <v>127.4</v>
      </c>
      <c r="G286">
        <v>0</v>
      </c>
      <c r="H286" t="s">
        <v>67</v>
      </c>
      <c r="I286" t="s">
        <v>64</v>
      </c>
    </row>
    <row r="287" spans="1:9" x14ac:dyDescent="0.2">
      <c r="A287" s="9">
        <v>8</v>
      </c>
      <c r="B287" t="s">
        <v>47</v>
      </c>
      <c r="C287" t="s">
        <v>68</v>
      </c>
      <c r="D287">
        <v>8</v>
      </c>
      <c r="E287">
        <v>6</v>
      </c>
      <c r="F287">
        <v>135.19999999999999</v>
      </c>
      <c r="G287">
        <v>0</v>
      </c>
      <c r="H287" t="s">
        <v>67</v>
      </c>
      <c r="I287" t="s">
        <v>64</v>
      </c>
    </row>
    <row r="288" spans="1:9" x14ac:dyDescent="0.2">
      <c r="A288" s="9">
        <v>1</v>
      </c>
      <c r="B288" t="s">
        <v>59</v>
      </c>
      <c r="C288" t="s">
        <v>68</v>
      </c>
      <c r="D288">
        <v>8</v>
      </c>
      <c r="E288">
        <v>6</v>
      </c>
      <c r="F288">
        <v>48.5</v>
      </c>
      <c r="G288">
        <v>0</v>
      </c>
      <c r="H288" t="s">
        <v>67</v>
      </c>
      <c r="I288" t="s">
        <v>77</v>
      </c>
    </row>
    <row r="289" spans="1:9" x14ac:dyDescent="0.2">
      <c r="A289" s="9">
        <v>2</v>
      </c>
      <c r="B289" t="s">
        <v>59</v>
      </c>
      <c r="C289" t="s">
        <v>68</v>
      </c>
      <c r="D289">
        <v>8</v>
      </c>
      <c r="E289">
        <v>6</v>
      </c>
      <c r="F289" t="s">
        <v>81</v>
      </c>
      <c r="G289">
        <v>0</v>
      </c>
      <c r="H289" t="s">
        <v>67</v>
      </c>
      <c r="I289" t="s">
        <v>64</v>
      </c>
    </row>
    <row r="290" spans="1:9" x14ac:dyDescent="0.2">
      <c r="A290" s="9">
        <v>7</v>
      </c>
      <c r="B290" t="s">
        <v>111</v>
      </c>
      <c r="C290" t="s">
        <v>68</v>
      </c>
      <c r="D290">
        <v>8</v>
      </c>
      <c r="E290">
        <v>2</v>
      </c>
      <c r="F290">
        <v>240</v>
      </c>
      <c r="G290">
        <v>0</v>
      </c>
      <c r="H290" t="s">
        <v>67</v>
      </c>
      <c r="I290" t="s">
        <v>64</v>
      </c>
    </row>
    <row r="291" spans="1:9" x14ac:dyDescent="0.2">
      <c r="A291" s="9">
        <v>13</v>
      </c>
      <c r="B291" t="s">
        <v>111</v>
      </c>
      <c r="C291" t="s">
        <v>68</v>
      </c>
      <c r="D291">
        <v>8</v>
      </c>
      <c r="E291">
        <v>2</v>
      </c>
      <c r="F291">
        <v>245</v>
      </c>
      <c r="G291">
        <v>0</v>
      </c>
      <c r="H291" t="s">
        <v>67</v>
      </c>
      <c r="I291" t="s">
        <v>64</v>
      </c>
    </row>
    <row r="292" spans="1:9" x14ac:dyDescent="0.2">
      <c r="A292" s="9">
        <v>14</v>
      </c>
      <c r="B292" t="s">
        <v>111</v>
      </c>
      <c r="C292" t="s">
        <v>68</v>
      </c>
      <c r="D292">
        <v>8</v>
      </c>
      <c r="E292">
        <v>2</v>
      </c>
      <c r="F292">
        <v>235</v>
      </c>
      <c r="G292">
        <v>0</v>
      </c>
      <c r="H292" t="s">
        <v>67</v>
      </c>
      <c r="I292" t="s">
        <v>64</v>
      </c>
    </row>
    <row r="293" spans="1:9" x14ac:dyDescent="0.2">
      <c r="A293" s="9">
        <v>15</v>
      </c>
      <c r="B293" t="s">
        <v>111</v>
      </c>
      <c r="C293" t="s">
        <v>68</v>
      </c>
      <c r="D293">
        <v>8</v>
      </c>
      <c r="E293">
        <v>2</v>
      </c>
      <c r="F293">
        <v>217</v>
      </c>
      <c r="G293">
        <v>0</v>
      </c>
      <c r="H293" t="s">
        <v>67</v>
      </c>
      <c r="I293" t="s">
        <v>64</v>
      </c>
    </row>
    <row r="294" spans="1:9" x14ac:dyDescent="0.2">
      <c r="A294" s="9">
        <v>1</v>
      </c>
      <c r="B294" t="s">
        <v>111</v>
      </c>
      <c r="C294" t="s">
        <v>68</v>
      </c>
      <c r="D294">
        <v>8</v>
      </c>
      <c r="E294">
        <v>4</v>
      </c>
      <c r="F294">
        <v>226</v>
      </c>
      <c r="G294">
        <v>0</v>
      </c>
      <c r="H294" t="s">
        <v>67</v>
      </c>
      <c r="I294" t="s">
        <v>64</v>
      </c>
    </row>
    <row r="295" spans="1:9" x14ac:dyDescent="0.2">
      <c r="A295" s="9">
        <v>6</v>
      </c>
      <c r="B295" t="s">
        <v>111</v>
      </c>
      <c r="C295" t="s">
        <v>68</v>
      </c>
      <c r="D295">
        <v>8</v>
      </c>
      <c r="E295">
        <v>4</v>
      </c>
      <c r="F295">
        <v>232</v>
      </c>
      <c r="G295">
        <v>0</v>
      </c>
      <c r="H295" t="s">
        <v>67</v>
      </c>
      <c r="I295" t="s">
        <v>64</v>
      </c>
    </row>
    <row r="296" spans="1:9" x14ac:dyDescent="0.2">
      <c r="A296" s="9">
        <v>5</v>
      </c>
      <c r="B296" t="s">
        <v>111</v>
      </c>
      <c r="C296" t="s">
        <v>68</v>
      </c>
      <c r="D296">
        <v>8</v>
      </c>
      <c r="E296">
        <v>5</v>
      </c>
      <c r="F296">
        <v>255</v>
      </c>
      <c r="G296">
        <v>0</v>
      </c>
      <c r="H296" t="s">
        <v>67</v>
      </c>
      <c r="I296" t="s">
        <v>64</v>
      </c>
    </row>
    <row r="297" spans="1:9" x14ac:dyDescent="0.2">
      <c r="A297" s="9">
        <v>5</v>
      </c>
      <c r="B297" t="s">
        <v>108</v>
      </c>
      <c r="C297" t="s">
        <v>68</v>
      </c>
      <c r="D297">
        <v>8</v>
      </c>
      <c r="E297">
        <v>1</v>
      </c>
      <c r="F297">
        <v>31.2</v>
      </c>
      <c r="G297">
        <v>0</v>
      </c>
      <c r="H297" t="s">
        <v>67</v>
      </c>
      <c r="I297" t="s">
        <v>77</v>
      </c>
    </row>
    <row r="298" spans="1:9" x14ac:dyDescent="0.2">
      <c r="A298" s="9">
        <v>7</v>
      </c>
      <c r="B298" t="s">
        <v>108</v>
      </c>
      <c r="C298" t="s">
        <v>68</v>
      </c>
      <c r="D298">
        <v>8</v>
      </c>
      <c r="E298">
        <v>1</v>
      </c>
      <c r="F298">
        <v>28.9</v>
      </c>
      <c r="G298">
        <v>0</v>
      </c>
      <c r="H298" t="s">
        <v>67</v>
      </c>
      <c r="I298" t="s">
        <v>77</v>
      </c>
    </row>
    <row r="299" spans="1:9" x14ac:dyDescent="0.2">
      <c r="A299" s="9">
        <v>13</v>
      </c>
      <c r="B299" t="s">
        <v>108</v>
      </c>
      <c r="C299" t="s">
        <v>68</v>
      </c>
      <c r="D299">
        <v>8</v>
      </c>
      <c r="E299">
        <v>1</v>
      </c>
      <c r="F299">
        <v>19.2</v>
      </c>
      <c r="G299">
        <v>0</v>
      </c>
      <c r="H299" t="s">
        <v>67</v>
      </c>
      <c r="I299" t="s">
        <v>77</v>
      </c>
    </row>
    <row r="300" spans="1:9" x14ac:dyDescent="0.2">
      <c r="A300" s="9">
        <v>2</v>
      </c>
      <c r="B300" t="s">
        <v>65</v>
      </c>
      <c r="C300" t="s">
        <v>68</v>
      </c>
      <c r="D300">
        <v>8</v>
      </c>
      <c r="E300">
        <v>3</v>
      </c>
      <c r="F300">
        <v>840</v>
      </c>
      <c r="G300">
        <v>0</v>
      </c>
      <c r="H300" t="s">
        <v>67</v>
      </c>
      <c r="I300" t="s">
        <v>64</v>
      </c>
    </row>
    <row r="301" spans="1:9" x14ac:dyDescent="0.2">
      <c r="A301" s="9">
        <v>3</v>
      </c>
      <c r="B301" t="s">
        <v>57</v>
      </c>
      <c r="C301" t="s">
        <v>68</v>
      </c>
      <c r="D301">
        <v>8</v>
      </c>
      <c r="E301">
        <v>2</v>
      </c>
      <c r="F301">
        <v>33.799999999999997</v>
      </c>
      <c r="G301">
        <v>0</v>
      </c>
      <c r="H301" t="s">
        <v>67</v>
      </c>
      <c r="I301" t="s">
        <v>77</v>
      </c>
    </row>
    <row r="302" spans="1:9" x14ac:dyDescent="0.2">
      <c r="A302" s="9">
        <v>8</v>
      </c>
      <c r="B302" t="s">
        <v>57</v>
      </c>
      <c r="C302" t="s">
        <v>68</v>
      </c>
      <c r="D302">
        <v>8</v>
      </c>
      <c r="E302">
        <v>2</v>
      </c>
      <c r="F302">
        <v>20.8</v>
      </c>
      <c r="G302">
        <v>0</v>
      </c>
      <c r="H302" t="s">
        <v>67</v>
      </c>
      <c r="I302" t="s">
        <v>77</v>
      </c>
    </row>
    <row r="303" spans="1:9" x14ac:dyDescent="0.2">
      <c r="A303" s="9">
        <v>2</v>
      </c>
      <c r="B303" t="s">
        <v>57</v>
      </c>
      <c r="C303" t="s">
        <v>68</v>
      </c>
      <c r="D303">
        <v>8</v>
      </c>
      <c r="E303">
        <v>4</v>
      </c>
      <c r="F303">
        <v>28.8</v>
      </c>
      <c r="G303">
        <v>0</v>
      </c>
      <c r="H303" t="s">
        <v>67</v>
      </c>
      <c r="I303" t="s">
        <v>77</v>
      </c>
    </row>
    <row r="304" spans="1:9" x14ac:dyDescent="0.2">
      <c r="A304" s="9">
        <v>1</v>
      </c>
      <c r="B304" t="s">
        <v>52</v>
      </c>
      <c r="C304" t="s">
        <v>68</v>
      </c>
      <c r="D304">
        <v>8</v>
      </c>
      <c r="E304">
        <v>1</v>
      </c>
      <c r="F304">
        <v>43</v>
      </c>
      <c r="G304">
        <v>0</v>
      </c>
      <c r="H304" t="s">
        <v>67</v>
      </c>
      <c r="I304" t="s">
        <v>77</v>
      </c>
    </row>
    <row r="305" spans="1:9" x14ac:dyDescent="0.2">
      <c r="A305" s="9">
        <v>4</v>
      </c>
      <c r="B305" t="s">
        <v>52</v>
      </c>
      <c r="C305" t="s">
        <v>68</v>
      </c>
      <c r="D305">
        <v>8</v>
      </c>
      <c r="E305">
        <v>1</v>
      </c>
      <c r="F305">
        <v>33.200000000000003</v>
      </c>
      <c r="G305">
        <v>0</v>
      </c>
      <c r="H305" t="s">
        <v>67</v>
      </c>
      <c r="I305" t="s">
        <v>77</v>
      </c>
    </row>
    <row r="306" spans="1:9" x14ac:dyDescent="0.2">
      <c r="A306" s="9">
        <v>5</v>
      </c>
      <c r="B306" t="s">
        <v>52</v>
      </c>
      <c r="C306" t="s">
        <v>68</v>
      </c>
      <c r="D306">
        <v>8</v>
      </c>
      <c r="E306">
        <v>1</v>
      </c>
      <c r="F306">
        <v>33.799999999999997</v>
      </c>
      <c r="G306">
        <v>0</v>
      </c>
      <c r="H306" t="s">
        <v>67</v>
      </c>
      <c r="I306" t="s">
        <v>77</v>
      </c>
    </row>
    <row r="307" spans="1:9" x14ac:dyDescent="0.2">
      <c r="A307" s="9">
        <v>13</v>
      </c>
      <c r="B307" t="s">
        <v>52</v>
      </c>
      <c r="C307" t="s">
        <v>68</v>
      </c>
      <c r="D307">
        <v>8</v>
      </c>
      <c r="E307">
        <v>1</v>
      </c>
      <c r="F307">
        <v>33</v>
      </c>
      <c r="G307">
        <v>0</v>
      </c>
      <c r="H307" t="s">
        <v>67</v>
      </c>
      <c r="I307" t="s">
        <v>77</v>
      </c>
    </row>
    <row r="308" spans="1:9" x14ac:dyDescent="0.2">
      <c r="A308" s="9">
        <v>14</v>
      </c>
      <c r="B308" t="s">
        <v>52</v>
      </c>
      <c r="C308" t="s">
        <v>68</v>
      </c>
      <c r="D308">
        <v>8</v>
      </c>
      <c r="E308">
        <v>1</v>
      </c>
      <c r="F308">
        <v>30.2</v>
      </c>
      <c r="G308">
        <v>0</v>
      </c>
      <c r="H308" t="s">
        <v>67</v>
      </c>
      <c r="I308" t="s">
        <v>77</v>
      </c>
    </row>
    <row r="309" spans="1:9" x14ac:dyDescent="0.2">
      <c r="A309" s="9">
        <v>1</v>
      </c>
      <c r="B309" t="s">
        <v>52</v>
      </c>
      <c r="C309" t="s">
        <v>68</v>
      </c>
      <c r="D309">
        <v>8</v>
      </c>
      <c r="E309">
        <v>2</v>
      </c>
      <c r="F309">
        <v>31.4</v>
      </c>
      <c r="G309">
        <v>0</v>
      </c>
      <c r="H309" t="s">
        <v>67</v>
      </c>
      <c r="I309" t="s">
        <v>77</v>
      </c>
    </row>
    <row r="310" spans="1:9" x14ac:dyDescent="0.2">
      <c r="A310" s="9">
        <v>2</v>
      </c>
      <c r="B310" t="s">
        <v>52</v>
      </c>
      <c r="C310" t="s">
        <v>68</v>
      </c>
      <c r="D310">
        <v>8</v>
      </c>
      <c r="E310">
        <v>2</v>
      </c>
      <c r="F310">
        <v>39.1</v>
      </c>
      <c r="G310">
        <v>0</v>
      </c>
      <c r="H310" t="s">
        <v>67</v>
      </c>
      <c r="I310" t="s">
        <v>77</v>
      </c>
    </row>
    <row r="311" spans="1:9" x14ac:dyDescent="0.2">
      <c r="A311" s="9">
        <v>3</v>
      </c>
      <c r="B311" t="s">
        <v>52</v>
      </c>
      <c r="C311" t="s">
        <v>68</v>
      </c>
      <c r="D311">
        <v>8</v>
      </c>
      <c r="E311">
        <v>2</v>
      </c>
      <c r="F311">
        <v>32.700000000000003</v>
      </c>
      <c r="G311">
        <v>0</v>
      </c>
      <c r="H311" t="s">
        <v>67</v>
      </c>
      <c r="I311" t="s">
        <v>77</v>
      </c>
    </row>
    <row r="312" spans="1:9" x14ac:dyDescent="0.2">
      <c r="A312" s="9">
        <v>5</v>
      </c>
      <c r="B312" t="s">
        <v>52</v>
      </c>
      <c r="C312" t="s">
        <v>68</v>
      </c>
      <c r="D312">
        <v>8</v>
      </c>
      <c r="E312">
        <v>2</v>
      </c>
      <c r="F312">
        <v>53.6</v>
      </c>
      <c r="G312">
        <v>0</v>
      </c>
      <c r="H312" t="s">
        <v>67</v>
      </c>
      <c r="I312" t="s">
        <v>77</v>
      </c>
    </row>
    <row r="313" spans="1:9" x14ac:dyDescent="0.2">
      <c r="A313" s="9">
        <v>6</v>
      </c>
      <c r="B313" t="s">
        <v>52</v>
      </c>
      <c r="C313" t="s">
        <v>68</v>
      </c>
      <c r="D313">
        <v>8</v>
      </c>
      <c r="E313">
        <v>2</v>
      </c>
      <c r="F313">
        <v>54.1</v>
      </c>
      <c r="G313">
        <v>0</v>
      </c>
      <c r="H313" t="s">
        <v>67</v>
      </c>
      <c r="I313" t="s">
        <v>77</v>
      </c>
    </row>
    <row r="314" spans="1:9" x14ac:dyDescent="0.2">
      <c r="A314" s="9">
        <v>7</v>
      </c>
      <c r="B314" t="s">
        <v>52</v>
      </c>
      <c r="C314" t="s">
        <v>68</v>
      </c>
      <c r="D314">
        <v>8</v>
      </c>
      <c r="E314">
        <v>2</v>
      </c>
      <c r="F314">
        <v>47.6</v>
      </c>
      <c r="G314">
        <v>0</v>
      </c>
      <c r="H314" t="s">
        <v>67</v>
      </c>
      <c r="I314" t="s">
        <v>77</v>
      </c>
    </row>
    <row r="315" spans="1:9" x14ac:dyDescent="0.2">
      <c r="A315" s="9">
        <v>9</v>
      </c>
      <c r="B315" t="s">
        <v>52</v>
      </c>
      <c r="C315" t="s">
        <v>68</v>
      </c>
      <c r="D315">
        <v>8</v>
      </c>
      <c r="E315">
        <v>2</v>
      </c>
      <c r="F315">
        <v>53.9</v>
      </c>
      <c r="G315">
        <v>0</v>
      </c>
      <c r="H315" t="s">
        <v>67</v>
      </c>
      <c r="I315" t="s">
        <v>77</v>
      </c>
    </row>
    <row r="316" spans="1:9" x14ac:dyDescent="0.2">
      <c r="A316" s="9">
        <v>12</v>
      </c>
      <c r="B316" t="s">
        <v>52</v>
      </c>
      <c r="C316" t="s">
        <v>68</v>
      </c>
      <c r="D316">
        <v>8</v>
      </c>
      <c r="E316">
        <v>2</v>
      </c>
      <c r="F316">
        <v>45.1</v>
      </c>
      <c r="G316">
        <v>0</v>
      </c>
      <c r="H316" t="s">
        <v>67</v>
      </c>
      <c r="I316" t="s">
        <v>77</v>
      </c>
    </row>
    <row r="317" spans="1:9" x14ac:dyDescent="0.2">
      <c r="A317" s="9">
        <v>14</v>
      </c>
      <c r="B317" t="s">
        <v>52</v>
      </c>
      <c r="C317" t="s">
        <v>68</v>
      </c>
      <c r="D317">
        <v>8</v>
      </c>
      <c r="E317">
        <v>2</v>
      </c>
      <c r="F317">
        <v>40</v>
      </c>
      <c r="G317">
        <v>0</v>
      </c>
      <c r="H317" t="s">
        <v>67</v>
      </c>
      <c r="I317" t="s">
        <v>77</v>
      </c>
    </row>
    <row r="318" spans="1:9" x14ac:dyDescent="0.2">
      <c r="A318" s="9">
        <v>17</v>
      </c>
      <c r="B318" t="s">
        <v>52</v>
      </c>
      <c r="C318" t="s">
        <v>68</v>
      </c>
      <c r="D318">
        <v>8</v>
      </c>
      <c r="E318">
        <v>2</v>
      </c>
      <c r="F318">
        <v>39.6</v>
      </c>
      <c r="G318">
        <v>0</v>
      </c>
      <c r="H318" t="s">
        <v>67</v>
      </c>
      <c r="I318" t="s">
        <v>77</v>
      </c>
    </row>
    <row r="319" spans="1:9" x14ac:dyDescent="0.2">
      <c r="A319" s="9">
        <v>20</v>
      </c>
      <c r="B319" t="s">
        <v>52</v>
      </c>
      <c r="C319" t="s">
        <v>68</v>
      </c>
      <c r="D319">
        <v>8</v>
      </c>
      <c r="E319">
        <v>2</v>
      </c>
      <c r="F319">
        <v>48.1</v>
      </c>
      <c r="G319">
        <v>0</v>
      </c>
      <c r="H319" t="s">
        <v>67</v>
      </c>
      <c r="I319" t="s">
        <v>77</v>
      </c>
    </row>
    <row r="320" spans="1:9" x14ac:dyDescent="0.2">
      <c r="A320" s="9">
        <v>21</v>
      </c>
      <c r="B320" t="s">
        <v>52</v>
      </c>
      <c r="C320" t="s">
        <v>68</v>
      </c>
      <c r="D320">
        <v>8</v>
      </c>
      <c r="E320">
        <v>2</v>
      </c>
      <c r="F320">
        <v>48.9</v>
      </c>
      <c r="G320">
        <v>0</v>
      </c>
      <c r="H320" t="s">
        <v>67</v>
      </c>
      <c r="I320" t="s">
        <v>77</v>
      </c>
    </row>
    <row r="321" spans="1:9" x14ac:dyDescent="0.2">
      <c r="A321" s="9">
        <v>22</v>
      </c>
      <c r="B321" t="s">
        <v>52</v>
      </c>
      <c r="C321" t="s">
        <v>68</v>
      </c>
      <c r="D321">
        <v>8</v>
      </c>
      <c r="E321">
        <v>2</v>
      </c>
      <c r="F321">
        <v>36</v>
      </c>
      <c r="G321">
        <v>0</v>
      </c>
      <c r="H321" t="s">
        <v>67</v>
      </c>
      <c r="I321" t="s">
        <v>77</v>
      </c>
    </row>
    <row r="322" spans="1:9" x14ac:dyDescent="0.2">
      <c r="A322" s="9">
        <v>23</v>
      </c>
      <c r="B322" t="s">
        <v>52</v>
      </c>
      <c r="C322" t="s">
        <v>68</v>
      </c>
      <c r="D322">
        <v>8</v>
      </c>
      <c r="E322">
        <v>2</v>
      </c>
      <c r="F322">
        <v>49.5</v>
      </c>
      <c r="G322">
        <v>0</v>
      </c>
      <c r="H322" t="s">
        <v>67</v>
      </c>
      <c r="I322" t="s">
        <v>77</v>
      </c>
    </row>
    <row r="323" spans="1:9" x14ac:dyDescent="0.2">
      <c r="A323" s="9">
        <v>26</v>
      </c>
      <c r="B323" t="s">
        <v>52</v>
      </c>
      <c r="C323" t="s">
        <v>68</v>
      </c>
      <c r="D323">
        <v>8</v>
      </c>
      <c r="E323">
        <v>2</v>
      </c>
      <c r="F323">
        <v>55</v>
      </c>
      <c r="G323">
        <v>0</v>
      </c>
      <c r="H323" t="s">
        <v>67</v>
      </c>
      <c r="I323" t="s">
        <v>77</v>
      </c>
    </row>
    <row r="324" spans="1:9" x14ac:dyDescent="0.2">
      <c r="A324" s="9">
        <v>27</v>
      </c>
      <c r="B324" t="s">
        <v>52</v>
      </c>
      <c r="C324" t="s">
        <v>68</v>
      </c>
      <c r="D324">
        <v>8</v>
      </c>
      <c r="E324">
        <v>2</v>
      </c>
      <c r="F324">
        <v>37.799999999999997</v>
      </c>
      <c r="G324">
        <v>0</v>
      </c>
      <c r="H324" t="s">
        <v>67</v>
      </c>
      <c r="I324" t="s">
        <v>77</v>
      </c>
    </row>
    <row r="325" spans="1:9" x14ac:dyDescent="0.2">
      <c r="A325" s="9">
        <v>1</v>
      </c>
      <c r="B325" t="s">
        <v>52</v>
      </c>
      <c r="C325" t="s">
        <v>68</v>
      </c>
      <c r="D325">
        <v>8</v>
      </c>
      <c r="E325">
        <v>3</v>
      </c>
      <c r="F325">
        <v>42</v>
      </c>
      <c r="G325">
        <v>0</v>
      </c>
      <c r="H325" t="s">
        <v>67</v>
      </c>
      <c r="I325" t="s">
        <v>77</v>
      </c>
    </row>
    <row r="326" spans="1:9" x14ac:dyDescent="0.2">
      <c r="A326" s="9">
        <v>4</v>
      </c>
      <c r="B326" t="s">
        <v>52</v>
      </c>
      <c r="C326" t="s">
        <v>68</v>
      </c>
      <c r="D326">
        <v>8</v>
      </c>
      <c r="E326">
        <v>4</v>
      </c>
      <c r="F326">
        <v>22.7</v>
      </c>
      <c r="G326">
        <v>0</v>
      </c>
      <c r="H326" t="s">
        <v>67</v>
      </c>
      <c r="I326" t="s">
        <v>77</v>
      </c>
    </row>
    <row r="327" spans="1:9" x14ac:dyDescent="0.2">
      <c r="A327" s="9">
        <v>6</v>
      </c>
      <c r="B327" t="s">
        <v>52</v>
      </c>
      <c r="C327" t="s">
        <v>68</v>
      </c>
      <c r="D327">
        <v>8</v>
      </c>
      <c r="E327">
        <v>4</v>
      </c>
      <c r="F327">
        <v>21.7</v>
      </c>
      <c r="G327">
        <v>0</v>
      </c>
      <c r="H327" t="s">
        <v>67</v>
      </c>
      <c r="I327" t="s">
        <v>77</v>
      </c>
    </row>
    <row r="328" spans="1:9" x14ac:dyDescent="0.2">
      <c r="A328" s="9">
        <v>14</v>
      </c>
      <c r="B328" t="s">
        <v>52</v>
      </c>
      <c r="C328" t="s">
        <v>68</v>
      </c>
      <c r="D328">
        <v>8</v>
      </c>
      <c r="E328">
        <v>5</v>
      </c>
      <c r="F328">
        <v>30</v>
      </c>
      <c r="G328">
        <v>0</v>
      </c>
      <c r="H328" t="s">
        <v>67</v>
      </c>
      <c r="I328" t="s">
        <v>77</v>
      </c>
    </row>
    <row r="329" spans="1:9" x14ac:dyDescent="0.2">
      <c r="A329" s="9">
        <v>19</v>
      </c>
      <c r="B329" t="s">
        <v>52</v>
      </c>
      <c r="C329" t="s">
        <v>68</v>
      </c>
      <c r="D329">
        <v>8</v>
      </c>
      <c r="E329">
        <v>5</v>
      </c>
      <c r="F329">
        <v>21.5</v>
      </c>
      <c r="G329">
        <v>0</v>
      </c>
      <c r="H329" t="s">
        <v>67</v>
      </c>
      <c r="I329" t="s">
        <v>77</v>
      </c>
    </row>
    <row r="330" spans="1:9" x14ac:dyDescent="0.2">
      <c r="A330" s="9">
        <v>23</v>
      </c>
      <c r="B330" t="s">
        <v>52</v>
      </c>
      <c r="C330" t="s">
        <v>68</v>
      </c>
      <c r="D330">
        <v>8</v>
      </c>
      <c r="E330">
        <v>5</v>
      </c>
      <c r="F330">
        <v>21.6</v>
      </c>
      <c r="G330">
        <v>0</v>
      </c>
      <c r="H330" t="s">
        <v>67</v>
      </c>
      <c r="I330" t="s">
        <v>77</v>
      </c>
    </row>
    <row r="331" spans="1:9" x14ac:dyDescent="0.2">
      <c r="A331" s="9">
        <v>24</v>
      </c>
      <c r="B331" t="s">
        <v>52</v>
      </c>
      <c r="C331" t="s">
        <v>68</v>
      </c>
      <c r="D331">
        <v>8</v>
      </c>
      <c r="E331">
        <v>5</v>
      </c>
      <c r="F331">
        <v>15.8</v>
      </c>
      <c r="G331">
        <v>0</v>
      </c>
      <c r="H331" t="s">
        <v>67</v>
      </c>
      <c r="I331" t="s">
        <v>77</v>
      </c>
    </row>
    <row r="332" spans="1:9" x14ac:dyDescent="0.2">
      <c r="A332" s="9">
        <v>1</v>
      </c>
      <c r="B332" t="s">
        <v>101</v>
      </c>
      <c r="C332" t="s">
        <v>68</v>
      </c>
      <c r="D332">
        <v>8</v>
      </c>
      <c r="E332">
        <v>2</v>
      </c>
      <c r="F332">
        <v>41.5</v>
      </c>
      <c r="G332">
        <v>0</v>
      </c>
      <c r="H332" t="s">
        <v>67</v>
      </c>
      <c r="I332" t="s">
        <v>77</v>
      </c>
    </row>
    <row r="333" spans="1:9" x14ac:dyDescent="0.2">
      <c r="A333" s="9">
        <v>2</v>
      </c>
      <c r="B333" t="s">
        <v>101</v>
      </c>
      <c r="C333" t="s">
        <v>68</v>
      </c>
      <c r="D333">
        <v>8</v>
      </c>
      <c r="E333">
        <v>2</v>
      </c>
      <c r="F333">
        <v>43.3</v>
      </c>
      <c r="G333">
        <v>0</v>
      </c>
      <c r="H333" t="s">
        <v>67</v>
      </c>
      <c r="I333" t="s">
        <v>77</v>
      </c>
    </row>
    <row r="334" spans="1:9" x14ac:dyDescent="0.2">
      <c r="A334" s="9">
        <v>3</v>
      </c>
      <c r="B334" t="s">
        <v>58</v>
      </c>
      <c r="C334" t="s">
        <v>68</v>
      </c>
      <c r="D334">
        <v>8</v>
      </c>
      <c r="E334">
        <v>3</v>
      </c>
      <c r="F334">
        <v>53.8</v>
      </c>
      <c r="G334">
        <v>0</v>
      </c>
      <c r="H334" t="s">
        <v>67</v>
      </c>
      <c r="I334" t="s">
        <v>77</v>
      </c>
    </row>
    <row r="335" spans="1:9" x14ac:dyDescent="0.2">
      <c r="A335" s="9">
        <v>11</v>
      </c>
      <c r="B335" t="s">
        <v>58</v>
      </c>
      <c r="C335" t="s">
        <v>68</v>
      </c>
      <c r="D335">
        <v>8</v>
      </c>
      <c r="E335">
        <v>3</v>
      </c>
      <c r="F335">
        <v>57.6</v>
      </c>
      <c r="G335">
        <v>0</v>
      </c>
      <c r="H335" t="s">
        <v>67</v>
      </c>
      <c r="I335" t="s">
        <v>77</v>
      </c>
    </row>
    <row r="336" spans="1:9" x14ac:dyDescent="0.2">
      <c r="A336" s="9">
        <v>16</v>
      </c>
      <c r="B336" t="s">
        <v>58</v>
      </c>
      <c r="C336" t="s">
        <v>68</v>
      </c>
      <c r="D336">
        <v>8</v>
      </c>
      <c r="E336">
        <v>3</v>
      </c>
      <c r="F336">
        <v>46.4</v>
      </c>
      <c r="G336">
        <v>0</v>
      </c>
      <c r="H336" t="s">
        <v>67</v>
      </c>
      <c r="I336" t="s">
        <v>77</v>
      </c>
    </row>
    <row r="337" spans="1:9" x14ac:dyDescent="0.2">
      <c r="A337" s="9">
        <v>3</v>
      </c>
      <c r="B337" t="s">
        <v>58</v>
      </c>
      <c r="C337" t="s">
        <v>68</v>
      </c>
      <c r="D337">
        <v>8</v>
      </c>
      <c r="E337">
        <v>5</v>
      </c>
      <c r="F337">
        <v>48.5</v>
      </c>
      <c r="G337">
        <v>0</v>
      </c>
      <c r="H337" t="s">
        <v>67</v>
      </c>
      <c r="I337" t="s">
        <v>77</v>
      </c>
    </row>
    <row r="338" spans="1:9" x14ac:dyDescent="0.2">
      <c r="A338" s="9">
        <v>9</v>
      </c>
      <c r="B338" t="s">
        <v>58</v>
      </c>
      <c r="C338" t="s">
        <v>68</v>
      </c>
      <c r="D338">
        <v>8</v>
      </c>
      <c r="E338">
        <v>5</v>
      </c>
      <c r="F338">
        <v>32.1</v>
      </c>
      <c r="G338">
        <v>0</v>
      </c>
      <c r="H338" t="s">
        <v>67</v>
      </c>
      <c r="I338" t="s">
        <v>77</v>
      </c>
    </row>
    <row r="339" spans="1:9" x14ac:dyDescent="0.2">
      <c r="A339" s="9">
        <v>3</v>
      </c>
      <c r="B339" t="s">
        <v>58</v>
      </c>
      <c r="C339" t="s">
        <v>68</v>
      </c>
      <c r="D339">
        <v>8</v>
      </c>
      <c r="E339">
        <v>6</v>
      </c>
      <c r="F339">
        <v>54.6</v>
      </c>
      <c r="G339">
        <v>0</v>
      </c>
      <c r="H339" t="s">
        <v>67</v>
      </c>
      <c r="I339" t="s">
        <v>77</v>
      </c>
    </row>
    <row r="340" spans="1:9" x14ac:dyDescent="0.2">
      <c r="A340" s="9">
        <v>2</v>
      </c>
      <c r="B340" t="s">
        <v>48</v>
      </c>
      <c r="C340" t="s">
        <v>68</v>
      </c>
      <c r="D340">
        <v>8</v>
      </c>
      <c r="E340">
        <v>1</v>
      </c>
      <c r="F340">
        <v>275</v>
      </c>
      <c r="G340">
        <v>0</v>
      </c>
      <c r="H340" t="s">
        <v>67</v>
      </c>
      <c r="I340" t="s">
        <v>64</v>
      </c>
    </row>
    <row r="341" spans="1:9" x14ac:dyDescent="0.2">
      <c r="A341" s="9">
        <v>3</v>
      </c>
      <c r="B341" t="s">
        <v>48</v>
      </c>
      <c r="C341" t="s">
        <v>68</v>
      </c>
      <c r="D341">
        <v>8</v>
      </c>
      <c r="E341">
        <v>1</v>
      </c>
      <c r="F341">
        <v>285</v>
      </c>
      <c r="G341">
        <v>0</v>
      </c>
      <c r="H341" t="s">
        <v>67</v>
      </c>
      <c r="I341" t="s">
        <v>64</v>
      </c>
    </row>
    <row r="342" spans="1:9" x14ac:dyDescent="0.2">
      <c r="A342" s="9">
        <v>7</v>
      </c>
      <c r="B342" t="s">
        <v>48</v>
      </c>
      <c r="C342" t="s">
        <v>68</v>
      </c>
      <c r="D342">
        <v>8</v>
      </c>
      <c r="E342">
        <v>1</v>
      </c>
      <c r="F342">
        <v>350</v>
      </c>
      <c r="G342">
        <v>0</v>
      </c>
      <c r="H342" t="s">
        <v>67</v>
      </c>
      <c r="I342" t="s">
        <v>64</v>
      </c>
    </row>
    <row r="343" spans="1:9" x14ac:dyDescent="0.2">
      <c r="A343" s="9">
        <v>8</v>
      </c>
      <c r="B343" t="s">
        <v>48</v>
      </c>
      <c r="C343" t="s">
        <v>68</v>
      </c>
      <c r="D343">
        <v>8</v>
      </c>
      <c r="E343">
        <v>1</v>
      </c>
      <c r="F343">
        <v>283</v>
      </c>
      <c r="G343">
        <v>0</v>
      </c>
      <c r="H343" t="s">
        <v>67</v>
      </c>
      <c r="I343" t="s">
        <v>64</v>
      </c>
    </row>
    <row r="344" spans="1:9" x14ac:dyDescent="0.2">
      <c r="A344" s="9">
        <v>9</v>
      </c>
      <c r="B344" t="s">
        <v>48</v>
      </c>
      <c r="C344" t="s">
        <v>68</v>
      </c>
      <c r="D344">
        <v>8</v>
      </c>
      <c r="E344">
        <v>1</v>
      </c>
      <c r="F344">
        <v>245</v>
      </c>
      <c r="G344">
        <v>0</v>
      </c>
      <c r="H344" t="s">
        <v>67</v>
      </c>
      <c r="I344" t="s">
        <v>64</v>
      </c>
    </row>
    <row r="345" spans="1:9" x14ac:dyDescent="0.2">
      <c r="A345" s="9">
        <v>14</v>
      </c>
      <c r="B345" t="s">
        <v>48</v>
      </c>
      <c r="C345" t="s">
        <v>68</v>
      </c>
      <c r="D345">
        <v>8</v>
      </c>
      <c r="E345">
        <v>1</v>
      </c>
      <c r="F345">
        <v>275</v>
      </c>
      <c r="G345">
        <v>0</v>
      </c>
      <c r="H345" t="s">
        <v>67</v>
      </c>
      <c r="I345" t="s">
        <v>64</v>
      </c>
    </row>
    <row r="346" spans="1:9" x14ac:dyDescent="0.2">
      <c r="A346" s="9">
        <v>5</v>
      </c>
      <c r="B346" t="s">
        <v>48</v>
      </c>
      <c r="C346" t="s">
        <v>68</v>
      </c>
      <c r="D346">
        <v>8</v>
      </c>
      <c r="E346">
        <v>2</v>
      </c>
      <c r="F346">
        <v>248</v>
      </c>
      <c r="G346">
        <v>0</v>
      </c>
      <c r="H346" t="s">
        <v>67</v>
      </c>
      <c r="I346" t="s">
        <v>64</v>
      </c>
    </row>
    <row r="347" spans="1:9" x14ac:dyDescent="0.2">
      <c r="A347" s="9">
        <v>10</v>
      </c>
      <c r="B347" t="s">
        <v>48</v>
      </c>
      <c r="C347" t="s">
        <v>68</v>
      </c>
      <c r="D347">
        <v>8</v>
      </c>
      <c r="E347">
        <v>2</v>
      </c>
      <c r="F347">
        <v>203</v>
      </c>
      <c r="G347">
        <v>0</v>
      </c>
      <c r="H347" t="s">
        <v>67</v>
      </c>
      <c r="I347" t="s">
        <v>64</v>
      </c>
    </row>
    <row r="348" spans="1:9" x14ac:dyDescent="0.2">
      <c r="A348" s="9">
        <v>1</v>
      </c>
      <c r="B348" t="s">
        <v>48</v>
      </c>
      <c r="C348" t="s">
        <v>68</v>
      </c>
      <c r="D348">
        <v>8</v>
      </c>
      <c r="E348">
        <v>3</v>
      </c>
      <c r="F348">
        <v>230</v>
      </c>
      <c r="G348">
        <v>0</v>
      </c>
      <c r="H348" t="s">
        <v>67</v>
      </c>
      <c r="I348" t="s">
        <v>64</v>
      </c>
    </row>
    <row r="349" spans="1:9" x14ac:dyDescent="0.2">
      <c r="A349" s="9">
        <v>2</v>
      </c>
      <c r="B349" t="s">
        <v>48</v>
      </c>
      <c r="C349" t="s">
        <v>68</v>
      </c>
      <c r="D349">
        <v>8</v>
      </c>
      <c r="E349">
        <v>3</v>
      </c>
      <c r="F349">
        <v>240</v>
      </c>
      <c r="G349">
        <v>0</v>
      </c>
      <c r="H349" t="s">
        <v>67</v>
      </c>
      <c r="I349" t="s">
        <v>64</v>
      </c>
    </row>
    <row r="350" spans="1:9" x14ac:dyDescent="0.2">
      <c r="A350" s="9">
        <v>3</v>
      </c>
      <c r="B350" t="s">
        <v>48</v>
      </c>
      <c r="C350" t="s">
        <v>68</v>
      </c>
      <c r="D350">
        <v>8</v>
      </c>
      <c r="E350">
        <v>3</v>
      </c>
      <c r="F350">
        <v>190</v>
      </c>
      <c r="G350">
        <v>0</v>
      </c>
      <c r="H350" t="s">
        <v>67</v>
      </c>
      <c r="I350" t="s">
        <v>64</v>
      </c>
    </row>
    <row r="351" spans="1:9" x14ac:dyDescent="0.2">
      <c r="A351" s="9">
        <v>5</v>
      </c>
      <c r="B351" t="s">
        <v>48</v>
      </c>
      <c r="C351" t="s">
        <v>68</v>
      </c>
      <c r="D351">
        <v>8</v>
      </c>
      <c r="E351">
        <v>3</v>
      </c>
      <c r="F351">
        <v>172</v>
      </c>
      <c r="G351">
        <v>0</v>
      </c>
      <c r="H351" t="s">
        <v>67</v>
      </c>
      <c r="I351" t="s">
        <v>64</v>
      </c>
    </row>
    <row r="352" spans="1:9" x14ac:dyDescent="0.2">
      <c r="A352" s="9">
        <v>7</v>
      </c>
      <c r="B352" t="s">
        <v>48</v>
      </c>
      <c r="C352" t="s">
        <v>68</v>
      </c>
      <c r="D352">
        <v>8</v>
      </c>
      <c r="E352">
        <v>3</v>
      </c>
      <c r="F352">
        <v>166</v>
      </c>
      <c r="G352">
        <v>0</v>
      </c>
      <c r="H352" t="s">
        <v>67</v>
      </c>
      <c r="I352" t="s">
        <v>64</v>
      </c>
    </row>
    <row r="353" spans="1:9" x14ac:dyDescent="0.2">
      <c r="A353" s="9">
        <v>3</v>
      </c>
      <c r="B353" t="s">
        <v>48</v>
      </c>
      <c r="C353" t="s">
        <v>68</v>
      </c>
      <c r="D353">
        <v>8</v>
      </c>
      <c r="E353">
        <v>4</v>
      </c>
      <c r="F353">
        <v>163</v>
      </c>
      <c r="G353">
        <v>0</v>
      </c>
      <c r="H353" t="s">
        <v>67</v>
      </c>
      <c r="I353" t="s">
        <v>64</v>
      </c>
    </row>
    <row r="354" spans="1:9" x14ac:dyDescent="0.2">
      <c r="A354" s="9">
        <v>4</v>
      </c>
      <c r="B354" t="s">
        <v>48</v>
      </c>
      <c r="C354" t="s">
        <v>68</v>
      </c>
      <c r="D354">
        <v>8</v>
      </c>
      <c r="E354">
        <v>4</v>
      </c>
      <c r="F354">
        <v>176</v>
      </c>
      <c r="G354">
        <v>0</v>
      </c>
      <c r="H354" t="s">
        <v>67</v>
      </c>
      <c r="I354" t="s">
        <v>64</v>
      </c>
    </row>
    <row r="355" spans="1:9" x14ac:dyDescent="0.2">
      <c r="A355" s="9">
        <v>5</v>
      </c>
      <c r="B355" t="s">
        <v>48</v>
      </c>
      <c r="C355" t="s">
        <v>68</v>
      </c>
      <c r="D355">
        <v>8</v>
      </c>
      <c r="E355">
        <v>4</v>
      </c>
      <c r="F355">
        <v>160</v>
      </c>
      <c r="G355">
        <v>0</v>
      </c>
      <c r="H355" t="s">
        <v>67</v>
      </c>
      <c r="I355" t="s">
        <v>64</v>
      </c>
    </row>
    <row r="356" spans="1:9" x14ac:dyDescent="0.2">
      <c r="A356" s="9">
        <v>6</v>
      </c>
      <c r="B356" t="s">
        <v>48</v>
      </c>
      <c r="C356" t="s">
        <v>68</v>
      </c>
      <c r="D356">
        <v>8</v>
      </c>
      <c r="E356">
        <v>4</v>
      </c>
      <c r="F356">
        <v>165</v>
      </c>
      <c r="G356">
        <v>0</v>
      </c>
      <c r="H356" t="s">
        <v>67</v>
      </c>
      <c r="I356" t="s">
        <v>64</v>
      </c>
    </row>
    <row r="357" spans="1:9" x14ac:dyDescent="0.2">
      <c r="A357" s="9">
        <v>1</v>
      </c>
      <c r="B357" t="s">
        <v>48</v>
      </c>
      <c r="C357" t="s">
        <v>68</v>
      </c>
      <c r="D357">
        <v>8</v>
      </c>
      <c r="E357">
        <v>5</v>
      </c>
      <c r="F357">
        <v>176</v>
      </c>
      <c r="G357">
        <v>0</v>
      </c>
      <c r="H357" t="s">
        <v>67</v>
      </c>
      <c r="I357" t="s">
        <v>64</v>
      </c>
    </row>
    <row r="358" spans="1:9" x14ac:dyDescent="0.2">
      <c r="A358" s="9">
        <v>2</v>
      </c>
      <c r="B358" t="s">
        <v>48</v>
      </c>
      <c r="C358" t="s">
        <v>68</v>
      </c>
      <c r="D358">
        <v>8</v>
      </c>
      <c r="E358">
        <v>5</v>
      </c>
      <c r="F358">
        <v>181</v>
      </c>
      <c r="G358">
        <v>0</v>
      </c>
      <c r="H358" t="s">
        <v>67</v>
      </c>
      <c r="I358" t="s">
        <v>64</v>
      </c>
    </row>
    <row r="359" spans="1:9" x14ac:dyDescent="0.2">
      <c r="A359" s="9">
        <v>4</v>
      </c>
      <c r="B359" t="s">
        <v>48</v>
      </c>
      <c r="C359" t="s">
        <v>68</v>
      </c>
      <c r="D359">
        <v>8</v>
      </c>
      <c r="E359">
        <v>5</v>
      </c>
      <c r="F359">
        <v>168</v>
      </c>
      <c r="G359">
        <v>0</v>
      </c>
      <c r="H359" t="s">
        <v>67</v>
      </c>
      <c r="I359" t="s">
        <v>64</v>
      </c>
    </row>
    <row r="360" spans="1:9" x14ac:dyDescent="0.2">
      <c r="A360" s="9">
        <v>1</v>
      </c>
      <c r="B360" t="s">
        <v>48</v>
      </c>
      <c r="C360" t="s">
        <v>68</v>
      </c>
      <c r="D360">
        <v>8</v>
      </c>
      <c r="E360">
        <v>6</v>
      </c>
      <c r="F360">
        <v>225</v>
      </c>
      <c r="G360">
        <v>0</v>
      </c>
      <c r="H360" t="s">
        <v>67</v>
      </c>
      <c r="I360" t="s">
        <v>64</v>
      </c>
    </row>
    <row r="361" spans="1:9" x14ac:dyDescent="0.2">
      <c r="A361" s="9">
        <v>1</v>
      </c>
      <c r="B361" t="s">
        <v>48</v>
      </c>
      <c r="C361" t="s">
        <v>68</v>
      </c>
      <c r="D361">
        <v>8</v>
      </c>
      <c r="E361">
        <v>6</v>
      </c>
      <c r="F361">
        <v>38</v>
      </c>
      <c r="G361">
        <v>0</v>
      </c>
      <c r="H361" t="s">
        <v>67</v>
      </c>
      <c r="I361" t="s">
        <v>77</v>
      </c>
    </row>
    <row r="362" spans="1:9" x14ac:dyDescent="0.2">
      <c r="A362" s="9">
        <v>2</v>
      </c>
      <c r="B362" t="s">
        <v>231</v>
      </c>
      <c r="C362" t="s">
        <v>68</v>
      </c>
      <c r="D362">
        <v>8</v>
      </c>
      <c r="E362">
        <v>1</v>
      </c>
      <c r="F362">
        <v>27</v>
      </c>
      <c r="G362">
        <v>0</v>
      </c>
      <c r="H362" t="s">
        <v>67</v>
      </c>
      <c r="I362" t="s">
        <v>77</v>
      </c>
    </row>
    <row r="363" spans="1:9" x14ac:dyDescent="0.2">
      <c r="A363" s="9">
        <v>2</v>
      </c>
      <c r="B363" t="s">
        <v>231</v>
      </c>
      <c r="C363" t="s">
        <v>68</v>
      </c>
      <c r="D363">
        <v>8</v>
      </c>
      <c r="E363">
        <v>5</v>
      </c>
      <c r="F363">
        <v>38.299999999999997</v>
      </c>
      <c r="G363">
        <v>0</v>
      </c>
      <c r="H363" t="s">
        <v>67</v>
      </c>
      <c r="I363" t="s">
        <v>77</v>
      </c>
    </row>
    <row r="364" spans="1:9" x14ac:dyDescent="0.2">
      <c r="A364" s="9">
        <v>1</v>
      </c>
      <c r="B364" t="s">
        <v>76</v>
      </c>
      <c r="C364" t="s">
        <v>68</v>
      </c>
      <c r="D364">
        <v>8</v>
      </c>
      <c r="E364">
        <v>5</v>
      </c>
      <c r="F364">
        <v>415</v>
      </c>
      <c r="G364">
        <v>0</v>
      </c>
      <c r="H364" t="s">
        <v>67</v>
      </c>
      <c r="I364" t="s">
        <v>64</v>
      </c>
    </row>
    <row r="365" spans="1:9" x14ac:dyDescent="0.2">
      <c r="A365" s="9">
        <v>1</v>
      </c>
      <c r="B365" t="s">
        <v>76</v>
      </c>
      <c r="C365" t="s">
        <v>68</v>
      </c>
      <c r="D365">
        <v>8</v>
      </c>
      <c r="E365">
        <v>6</v>
      </c>
      <c r="F365">
        <v>350</v>
      </c>
      <c r="G365">
        <v>0</v>
      </c>
      <c r="H365" t="s">
        <v>67</v>
      </c>
      <c r="I365" t="s">
        <v>64</v>
      </c>
    </row>
    <row r="366" spans="1:9" x14ac:dyDescent="0.2">
      <c r="A366" s="9">
        <v>2</v>
      </c>
      <c r="B366" t="s">
        <v>76</v>
      </c>
      <c r="C366" t="s">
        <v>68</v>
      </c>
      <c r="D366">
        <v>8</v>
      </c>
      <c r="E366">
        <v>6</v>
      </c>
      <c r="F366">
        <v>255</v>
      </c>
      <c r="G366">
        <v>0</v>
      </c>
      <c r="H366" t="s">
        <v>67</v>
      </c>
      <c r="I366" t="s">
        <v>64</v>
      </c>
    </row>
    <row r="367" spans="1:9" x14ac:dyDescent="0.2">
      <c r="A367" s="9">
        <v>3</v>
      </c>
      <c r="B367" t="s">
        <v>76</v>
      </c>
      <c r="C367" t="s">
        <v>68</v>
      </c>
      <c r="D367">
        <v>8</v>
      </c>
      <c r="E367">
        <v>6</v>
      </c>
      <c r="F367">
        <v>265</v>
      </c>
      <c r="G367">
        <v>0</v>
      </c>
      <c r="H367" t="s">
        <v>67</v>
      </c>
      <c r="I367" t="s">
        <v>64</v>
      </c>
    </row>
    <row r="368" spans="1:9" x14ac:dyDescent="0.2">
      <c r="A368" s="9">
        <v>4</v>
      </c>
      <c r="B368" t="s">
        <v>76</v>
      </c>
      <c r="C368" t="s">
        <v>68</v>
      </c>
      <c r="D368">
        <v>8</v>
      </c>
      <c r="E368">
        <v>6</v>
      </c>
      <c r="F368">
        <v>270</v>
      </c>
      <c r="G368">
        <v>0</v>
      </c>
      <c r="H368" t="s">
        <v>67</v>
      </c>
      <c r="I368" t="s">
        <v>64</v>
      </c>
    </row>
    <row r="369" spans="1:9" x14ac:dyDescent="0.2">
      <c r="A369" s="9">
        <v>2</v>
      </c>
      <c r="B369" t="s">
        <v>46</v>
      </c>
      <c r="C369" t="s">
        <v>68</v>
      </c>
      <c r="D369">
        <v>8</v>
      </c>
      <c r="E369">
        <v>3</v>
      </c>
      <c r="F369">
        <v>75.5</v>
      </c>
      <c r="G369">
        <v>0</v>
      </c>
      <c r="H369" t="s">
        <v>67</v>
      </c>
      <c r="I369" t="s">
        <v>77</v>
      </c>
    </row>
    <row r="370" spans="1:9" x14ac:dyDescent="0.2">
      <c r="A370" s="9">
        <v>3</v>
      </c>
      <c r="B370" t="s">
        <v>45</v>
      </c>
      <c r="C370" t="s">
        <v>68</v>
      </c>
      <c r="D370">
        <v>8</v>
      </c>
      <c r="E370">
        <v>5</v>
      </c>
      <c r="F370">
        <v>45.9</v>
      </c>
      <c r="G370">
        <v>0</v>
      </c>
      <c r="H370" t="s">
        <v>67</v>
      </c>
      <c r="I370" t="s">
        <v>77</v>
      </c>
    </row>
    <row r="371" spans="1:9" x14ac:dyDescent="0.2">
      <c r="A371" s="9">
        <v>4</v>
      </c>
      <c r="B371" t="s">
        <v>45</v>
      </c>
      <c r="C371" t="s">
        <v>68</v>
      </c>
      <c r="D371">
        <v>8</v>
      </c>
      <c r="E371">
        <v>6</v>
      </c>
      <c r="F371">
        <v>50.5</v>
      </c>
      <c r="G371">
        <v>0</v>
      </c>
      <c r="H371" t="s">
        <v>67</v>
      </c>
      <c r="I371" t="s">
        <v>77</v>
      </c>
    </row>
    <row r="372" spans="1:9" x14ac:dyDescent="0.2">
      <c r="A372" s="9">
        <v>1</v>
      </c>
      <c r="B372" t="s">
        <v>78</v>
      </c>
      <c r="C372" t="s">
        <v>68</v>
      </c>
      <c r="D372">
        <v>8</v>
      </c>
      <c r="E372">
        <v>1</v>
      </c>
      <c r="F372">
        <v>285</v>
      </c>
      <c r="G372">
        <v>0</v>
      </c>
      <c r="H372" t="s">
        <v>67</v>
      </c>
      <c r="I372" t="s">
        <v>64</v>
      </c>
    </row>
    <row r="373" spans="1:9" x14ac:dyDescent="0.2">
      <c r="A373" s="9">
        <v>2</v>
      </c>
      <c r="B373" t="s">
        <v>78</v>
      </c>
      <c r="C373" t="s">
        <v>68</v>
      </c>
      <c r="D373">
        <v>8</v>
      </c>
      <c r="E373">
        <v>1</v>
      </c>
      <c r="F373">
        <v>265</v>
      </c>
      <c r="G373">
        <v>0</v>
      </c>
      <c r="H373" t="s">
        <v>67</v>
      </c>
      <c r="I373" t="s">
        <v>64</v>
      </c>
    </row>
    <row r="374" spans="1:9" x14ac:dyDescent="0.2">
      <c r="A374" s="9">
        <v>3</v>
      </c>
      <c r="B374" t="s">
        <v>78</v>
      </c>
      <c r="C374" t="s">
        <v>68</v>
      </c>
      <c r="D374">
        <v>8</v>
      </c>
      <c r="E374">
        <v>1</v>
      </c>
      <c r="F374">
        <v>295</v>
      </c>
      <c r="G374">
        <v>0</v>
      </c>
      <c r="H374" t="s">
        <v>67</v>
      </c>
      <c r="I374" t="s">
        <v>64</v>
      </c>
    </row>
    <row r="375" spans="1:9" x14ac:dyDescent="0.2">
      <c r="A375" s="9">
        <v>4</v>
      </c>
      <c r="B375" t="s">
        <v>78</v>
      </c>
      <c r="C375" t="s">
        <v>68</v>
      </c>
      <c r="D375">
        <v>8</v>
      </c>
      <c r="E375">
        <v>1</v>
      </c>
      <c r="F375">
        <v>300</v>
      </c>
      <c r="G375">
        <v>0</v>
      </c>
      <c r="H375" t="s">
        <v>67</v>
      </c>
      <c r="I375" t="s">
        <v>64</v>
      </c>
    </row>
    <row r="376" spans="1:9" x14ac:dyDescent="0.2">
      <c r="A376" s="9">
        <v>5</v>
      </c>
      <c r="B376" t="s">
        <v>78</v>
      </c>
      <c r="C376" t="s">
        <v>68</v>
      </c>
      <c r="D376">
        <v>8</v>
      </c>
      <c r="E376">
        <v>1</v>
      </c>
      <c r="F376">
        <v>325</v>
      </c>
      <c r="G376">
        <v>0</v>
      </c>
      <c r="H376" t="s">
        <v>67</v>
      </c>
      <c r="I376" t="s">
        <v>64</v>
      </c>
    </row>
    <row r="377" spans="1:9" x14ac:dyDescent="0.2">
      <c r="A377" s="9">
        <v>6</v>
      </c>
      <c r="B377" t="s">
        <v>78</v>
      </c>
      <c r="C377" t="s">
        <v>68</v>
      </c>
      <c r="D377">
        <v>8</v>
      </c>
      <c r="E377">
        <v>1</v>
      </c>
      <c r="F377">
        <v>330</v>
      </c>
      <c r="G377">
        <v>0</v>
      </c>
      <c r="H377" t="s">
        <v>67</v>
      </c>
      <c r="I377" t="s">
        <v>64</v>
      </c>
    </row>
    <row r="378" spans="1:9" x14ac:dyDescent="0.2">
      <c r="A378" s="9">
        <v>7</v>
      </c>
      <c r="B378" t="s">
        <v>78</v>
      </c>
      <c r="C378" t="s">
        <v>68</v>
      </c>
      <c r="D378">
        <v>8</v>
      </c>
      <c r="E378">
        <v>1</v>
      </c>
      <c r="F378">
        <v>275</v>
      </c>
      <c r="G378">
        <v>0</v>
      </c>
      <c r="H378" t="s">
        <v>67</v>
      </c>
      <c r="I378" t="s">
        <v>64</v>
      </c>
    </row>
    <row r="379" spans="1:9" x14ac:dyDescent="0.2">
      <c r="A379" s="9">
        <v>8</v>
      </c>
      <c r="B379" t="s">
        <v>78</v>
      </c>
      <c r="C379" t="s">
        <v>68</v>
      </c>
      <c r="D379">
        <v>8</v>
      </c>
      <c r="E379">
        <v>1</v>
      </c>
      <c r="F379">
        <v>270</v>
      </c>
      <c r="G379">
        <v>0</v>
      </c>
      <c r="H379" t="s">
        <v>67</v>
      </c>
      <c r="I379" t="s">
        <v>64</v>
      </c>
    </row>
    <row r="380" spans="1:9" x14ac:dyDescent="0.2">
      <c r="A380" s="9">
        <v>3</v>
      </c>
      <c r="B380" t="s">
        <v>78</v>
      </c>
      <c r="C380" t="s">
        <v>68</v>
      </c>
      <c r="D380">
        <v>8</v>
      </c>
      <c r="E380">
        <v>2</v>
      </c>
      <c r="F380">
        <v>340</v>
      </c>
      <c r="G380">
        <v>0</v>
      </c>
      <c r="H380" t="s">
        <v>67</v>
      </c>
      <c r="I380" t="s">
        <v>64</v>
      </c>
    </row>
    <row r="381" spans="1:9" x14ac:dyDescent="0.2">
      <c r="A381" s="9">
        <v>1</v>
      </c>
      <c r="B381" t="s">
        <v>78</v>
      </c>
      <c r="C381" t="s">
        <v>68</v>
      </c>
      <c r="D381">
        <v>8</v>
      </c>
      <c r="E381">
        <v>4</v>
      </c>
      <c r="F381">
        <v>353</v>
      </c>
      <c r="G381">
        <v>0</v>
      </c>
      <c r="H381" t="s">
        <v>67</v>
      </c>
      <c r="I381" t="s">
        <v>64</v>
      </c>
    </row>
    <row r="382" spans="1:9" x14ac:dyDescent="0.2">
      <c r="A382" s="9">
        <v>1</v>
      </c>
      <c r="B382" t="s">
        <v>78</v>
      </c>
      <c r="C382" t="s">
        <v>68</v>
      </c>
      <c r="D382">
        <v>8</v>
      </c>
      <c r="E382">
        <v>5</v>
      </c>
      <c r="F382">
        <v>335</v>
      </c>
      <c r="G382">
        <v>0</v>
      </c>
      <c r="H382" t="s">
        <v>67</v>
      </c>
      <c r="I382" t="s">
        <v>64</v>
      </c>
    </row>
    <row r="383" spans="1:9" x14ac:dyDescent="0.2">
      <c r="A383" s="9">
        <v>1</v>
      </c>
      <c r="B383" t="s">
        <v>74</v>
      </c>
      <c r="C383" t="s">
        <v>68</v>
      </c>
      <c r="D383">
        <v>8</v>
      </c>
      <c r="E383">
        <v>2</v>
      </c>
      <c r="F383">
        <v>560</v>
      </c>
      <c r="G383">
        <v>0</v>
      </c>
      <c r="H383" t="s">
        <v>67</v>
      </c>
      <c r="I383" t="s">
        <v>64</v>
      </c>
    </row>
    <row r="384" spans="1:9" x14ac:dyDescent="0.2">
      <c r="A384" s="9">
        <v>1</v>
      </c>
      <c r="B384" t="s">
        <v>74</v>
      </c>
      <c r="C384" t="s">
        <v>68</v>
      </c>
      <c r="D384">
        <v>8</v>
      </c>
      <c r="E384">
        <v>3</v>
      </c>
      <c r="F384">
        <v>465</v>
      </c>
      <c r="G384">
        <v>0</v>
      </c>
      <c r="H384" t="s">
        <v>67</v>
      </c>
      <c r="I384" t="s">
        <v>64</v>
      </c>
    </row>
    <row r="385" spans="1:9" x14ac:dyDescent="0.2">
      <c r="A385" s="9">
        <v>3</v>
      </c>
      <c r="B385" t="s">
        <v>74</v>
      </c>
      <c r="C385" t="s">
        <v>68</v>
      </c>
      <c r="D385">
        <v>8</v>
      </c>
      <c r="E385">
        <v>3</v>
      </c>
      <c r="F385">
        <v>198</v>
      </c>
      <c r="G385">
        <v>0</v>
      </c>
      <c r="H385" t="s">
        <v>67</v>
      </c>
      <c r="I385" t="s">
        <v>64</v>
      </c>
    </row>
    <row r="386" spans="1:9" x14ac:dyDescent="0.2">
      <c r="A386" s="9">
        <v>1</v>
      </c>
      <c r="B386" t="s">
        <v>74</v>
      </c>
      <c r="C386" t="s">
        <v>68</v>
      </c>
      <c r="D386">
        <v>8</v>
      </c>
      <c r="E386">
        <v>4</v>
      </c>
      <c r="F386">
        <v>465</v>
      </c>
      <c r="G386">
        <v>0</v>
      </c>
      <c r="H386" t="s">
        <v>67</v>
      </c>
      <c r="I386" t="s">
        <v>64</v>
      </c>
    </row>
    <row r="387" spans="1:9" x14ac:dyDescent="0.2">
      <c r="A387" s="9">
        <v>3</v>
      </c>
      <c r="B387" t="s">
        <v>74</v>
      </c>
      <c r="C387" t="s">
        <v>68</v>
      </c>
      <c r="D387">
        <v>8</v>
      </c>
      <c r="E387">
        <v>4</v>
      </c>
      <c r="F387">
        <v>385</v>
      </c>
      <c r="G387">
        <v>0</v>
      </c>
      <c r="H387" t="s">
        <v>67</v>
      </c>
      <c r="I387" t="s">
        <v>64</v>
      </c>
    </row>
    <row r="388" spans="1:9" x14ac:dyDescent="0.2">
      <c r="A388" s="9">
        <v>4</v>
      </c>
      <c r="B388" t="s">
        <v>74</v>
      </c>
      <c r="C388" t="s">
        <v>68</v>
      </c>
      <c r="D388">
        <v>8</v>
      </c>
      <c r="E388">
        <v>5</v>
      </c>
      <c r="F388">
        <v>409</v>
      </c>
      <c r="G388">
        <v>0</v>
      </c>
      <c r="H388" t="s">
        <v>67</v>
      </c>
      <c r="I388" t="s">
        <v>64</v>
      </c>
    </row>
    <row r="389" spans="1:9" x14ac:dyDescent="0.2">
      <c r="A389" s="9">
        <v>1</v>
      </c>
      <c r="B389" t="s">
        <v>74</v>
      </c>
      <c r="C389" t="s">
        <v>68</v>
      </c>
      <c r="D389">
        <v>8</v>
      </c>
      <c r="E389">
        <v>6</v>
      </c>
      <c r="F389">
        <v>375</v>
      </c>
      <c r="G389">
        <v>0</v>
      </c>
      <c r="H389" t="s">
        <v>67</v>
      </c>
      <c r="I389" t="s">
        <v>64</v>
      </c>
    </row>
    <row r="390" spans="1:9" x14ac:dyDescent="0.2">
      <c r="A390" s="9">
        <v>3</v>
      </c>
      <c r="B390" t="s">
        <v>53</v>
      </c>
      <c r="C390" t="s">
        <v>63</v>
      </c>
      <c r="D390">
        <v>3</v>
      </c>
      <c r="E390">
        <v>3</v>
      </c>
      <c r="F390">
        <v>30.4</v>
      </c>
      <c r="G390">
        <v>0</v>
      </c>
      <c r="H390" t="s">
        <v>67</v>
      </c>
      <c r="I390" t="s">
        <v>77</v>
      </c>
    </row>
    <row r="391" spans="1:9" x14ac:dyDescent="0.2">
      <c r="A391" s="9">
        <v>4</v>
      </c>
      <c r="B391" t="s">
        <v>53</v>
      </c>
      <c r="C391" t="s">
        <v>63</v>
      </c>
      <c r="D391">
        <v>3</v>
      </c>
      <c r="E391">
        <v>3</v>
      </c>
      <c r="F391">
        <v>27.4</v>
      </c>
      <c r="G391">
        <v>0</v>
      </c>
      <c r="H391" t="s">
        <v>67</v>
      </c>
      <c r="I391" t="s">
        <v>77</v>
      </c>
    </row>
    <row r="392" spans="1:9" x14ac:dyDescent="0.2">
      <c r="A392" s="9">
        <v>6</v>
      </c>
      <c r="B392" t="s">
        <v>53</v>
      </c>
      <c r="C392" t="s">
        <v>63</v>
      </c>
      <c r="D392">
        <v>3</v>
      </c>
      <c r="E392">
        <v>3</v>
      </c>
      <c r="F392">
        <v>24.7</v>
      </c>
      <c r="G392">
        <v>0</v>
      </c>
      <c r="H392" t="s">
        <v>67</v>
      </c>
      <c r="I392" t="s">
        <v>77</v>
      </c>
    </row>
    <row r="393" spans="1:9" x14ac:dyDescent="0.2">
      <c r="A393" s="9">
        <v>7</v>
      </c>
      <c r="B393" t="s">
        <v>53</v>
      </c>
      <c r="C393" t="s">
        <v>63</v>
      </c>
      <c r="D393">
        <v>3</v>
      </c>
      <c r="E393">
        <v>3</v>
      </c>
      <c r="F393">
        <v>25.2</v>
      </c>
      <c r="G393">
        <v>0</v>
      </c>
      <c r="H393" t="s">
        <v>67</v>
      </c>
      <c r="I393" t="s">
        <v>77</v>
      </c>
    </row>
    <row r="394" spans="1:9" x14ac:dyDescent="0.2">
      <c r="A394" s="9">
        <v>11</v>
      </c>
      <c r="B394" t="s">
        <v>53</v>
      </c>
      <c r="C394" t="s">
        <v>63</v>
      </c>
      <c r="D394">
        <v>3</v>
      </c>
      <c r="E394">
        <v>3</v>
      </c>
      <c r="F394">
        <v>23.5</v>
      </c>
      <c r="G394">
        <v>0</v>
      </c>
      <c r="H394" t="s">
        <v>67</v>
      </c>
      <c r="I394" t="s">
        <v>77</v>
      </c>
    </row>
    <row r="395" spans="1:9" x14ac:dyDescent="0.2">
      <c r="A395" s="9">
        <v>12</v>
      </c>
      <c r="B395" t="s">
        <v>53</v>
      </c>
      <c r="C395" t="s">
        <v>63</v>
      </c>
      <c r="D395">
        <v>3</v>
      </c>
      <c r="E395">
        <v>3</v>
      </c>
      <c r="F395">
        <v>23.5</v>
      </c>
      <c r="G395">
        <v>0</v>
      </c>
      <c r="H395" t="s">
        <v>67</v>
      </c>
      <c r="I395" t="s">
        <v>77</v>
      </c>
    </row>
    <row r="396" spans="1:9" x14ac:dyDescent="0.2">
      <c r="A396" s="9">
        <v>13</v>
      </c>
      <c r="B396" t="s">
        <v>53</v>
      </c>
      <c r="C396" t="s">
        <v>63</v>
      </c>
      <c r="D396">
        <v>3</v>
      </c>
      <c r="E396">
        <v>3</v>
      </c>
      <c r="F396">
        <v>24.1</v>
      </c>
      <c r="G396">
        <v>0</v>
      </c>
      <c r="H396" t="s">
        <v>67</v>
      </c>
      <c r="I396" t="s">
        <v>77</v>
      </c>
    </row>
    <row r="397" spans="1:9" x14ac:dyDescent="0.2">
      <c r="A397" s="9">
        <v>14</v>
      </c>
      <c r="B397" t="s">
        <v>53</v>
      </c>
      <c r="C397" t="s">
        <v>63</v>
      </c>
      <c r="D397">
        <v>3</v>
      </c>
      <c r="E397">
        <v>3</v>
      </c>
      <c r="F397">
        <v>25.8</v>
      </c>
      <c r="G397">
        <v>0</v>
      </c>
      <c r="H397" t="s">
        <v>67</v>
      </c>
      <c r="I397" t="s">
        <v>77</v>
      </c>
    </row>
    <row r="398" spans="1:9" x14ac:dyDescent="0.2">
      <c r="A398" s="9">
        <v>15</v>
      </c>
      <c r="B398" t="s">
        <v>53</v>
      </c>
      <c r="C398" t="s">
        <v>63</v>
      </c>
      <c r="D398">
        <v>3</v>
      </c>
      <c r="E398">
        <v>3</v>
      </c>
      <c r="F398">
        <v>24</v>
      </c>
      <c r="G398">
        <v>0</v>
      </c>
      <c r="H398" t="s">
        <v>67</v>
      </c>
      <c r="I398" t="s">
        <v>77</v>
      </c>
    </row>
    <row r="399" spans="1:9" x14ac:dyDescent="0.2">
      <c r="A399" s="9">
        <v>1</v>
      </c>
      <c r="B399" t="s">
        <v>53</v>
      </c>
      <c r="C399" t="s">
        <v>63</v>
      </c>
      <c r="D399">
        <v>3</v>
      </c>
      <c r="E399">
        <v>4</v>
      </c>
      <c r="F399">
        <v>48.5</v>
      </c>
      <c r="G399">
        <v>0</v>
      </c>
      <c r="H399" t="s">
        <v>67</v>
      </c>
      <c r="I399" t="s">
        <v>77</v>
      </c>
    </row>
    <row r="400" spans="1:9" x14ac:dyDescent="0.2">
      <c r="A400" s="9">
        <v>3</v>
      </c>
      <c r="B400" t="s">
        <v>53</v>
      </c>
      <c r="C400" t="s">
        <v>63</v>
      </c>
      <c r="D400">
        <v>3</v>
      </c>
      <c r="E400">
        <v>4</v>
      </c>
      <c r="F400">
        <v>32.5</v>
      </c>
      <c r="G400">
        <v>0</v>
      </c>
      <c r="H400" t="s">
        <v>67</v>
      </c>
      <c r="I400" t="s">
        <v>77</v>
      </c>
    </row>
    <row r="401" spans="1:9" x14ac:dyDescent="0.2">
      <c r="A401" s="9">
        <v>4</v>
      </c>
      <c r="B401" t="s">
        <v>53</v>
      </c>
      <c r="C401" t="s">
        <v>63</v>
      </c>
      <c r="D401">
        <v>3</v>
      </c>
      <c r="E401">
        <v>4</v>
      </c>
      <c r="F401">
        <v>30.5</v>
      </c>
      <c r="G401">
        <v>0</v>
      </c>
      <c r="H401" t="s">
        <v>67</v>
      </c>
      <c r="I401" t="s">
        <v>77</v>
      </c>
    </row>
    <row r="402" spans="1:9" x14ac:dyDescent="0.2">
      <c r="A402" s="9">
        <v>6</v>
      </c>
      <c r="B402" t="s">
        <v>53</v>
      </c>
      <c r="C402" t="s">
        <v>63</v>
      </c>
      <c r="D402">
        <v>3</v>
      </c>
      <c r="E402">
        <v>4</v>
      </c>
      <c r="F402">
        <v>35.700000000000003</v>
      </c>
      <c r="G402">
        <v>0</v>
      </c>
      <c r="H402" t="s">
        <v>67</v>
      </c>
      <c r="I402" t="s">
        <v>77</v>
      </c>
    </row>
    <row r="403" spans="1:9" x14ac:dyDescent="0.2">
      <c r="A403" s="9">
        <v>7</v>
      </c>
      <c r="B403" t="s">
        <v>53</v>
      </c>
      <c r="C403" t="s">
        <v>63</v>
      </c>
      <c r="D403">
        <v>3</v>
      </c>
      <c r="E403">
        <v>4</v>
      </c>
      <c r="F403">
        <v>28.5</v>
      </c>
      <c r="G403">
        <v>0</v>
      </c>
      <c r="H403" t="s">
        <v>67</v>
      </c>
      <c r="I403" t="s">
        <v>77</v>
      </c>
    </row>
    <row r="404" spans="1:9" x14ac:dyDescent="0.2">
      <c r="A404" s="9">
        <v>8</v>
      </c>
      <c r="B404" t="s">
        <v>53</v>
      </c>
      <c r="C404" t="s">
        <v>63</v>
      </c>
      <c r="D404">
        <v>3</v>
      </c>
      <c r="E404">
        <v>4</v>
      </c>
      <c r="F404">
        <v>30.6</v>
      </c>
      <c r="G404">
        <v>0</v>
      </c>
      <c r="H404" t="s">
        <v>67</v>
      </c>
      <c r="I404" t="s">
        <v>77</v>
      </c>
    </row>
    <row r="405" spans="1:9" x14ac:dyDescent="0.2">
      <c r="A405" s="9">
        <v>10</v>
      </c>
      <c r="B405" t="s">
        <v>53</v>
      </c>
      <c r="C405" t="s">
        <v>63</v>
      </c>
      <c r="D405">
        <v>3</v>
      </c>
      <c r="E405">
        <v>4</v>
      </c>
      <c r="F405">
        <v>30</v>
      </c>
      <c r="G405">
        <v>0</v>
      </c>
      <c r="H405" t="s">
        <v>67</v>
      </c>
      <c r="I405" t="s">
        <v>77</v>
      </c>
    </row>
    <row r="406" spans="1:9" x14ac:dyDescent="0.2">
      <c r="A406" s="9">
        <v>11</v>
      </c>
      <c r="B406" t="s">
        <v>53</v>
      </c>
      <c r="C406" t="s">
        <v>63</v>
      </c>
      <c r="D406">
        <v>3</v>
      </c>
      <c r="E406">
        <v>4</v>
      </c>
      <c r="F406">
        <v>27.8</v>
      </c>
      <c r="G406">
        <v>0</v>
      </c>
      <c r="H406" t="s">
        <v>67</v>
      </c>
      <c r="I406" t="s">
        <v>77</v>
      </c>
    </row>
    <row r="407" spans="1:9" x14ac:dyDescent="0.2">
      <c r="A407" s="9">
        <v>12</v>
      </c>
      <c r="B407" t="s">
        <v>53</v>
      </c>
      <c r="C407" t="s">
        <v>63</v>
      </c>
      <c r="D407">
        <v>3</v>
      </c>
      <c r="E407">
        <v>4</v>
      </c>
      <c r="F407">
        <v>29.1</v>
      </c>
      <c r="G407">
        <v>0</v>
      </c>
      <c r="H407" t="s">
        <v>67</v>
      </c>
      <c r="I407" t="s">
        <v>77</v>
      </c>
    </row>
    <row r="408" spans="1:9" x14ac:dyDescent="0.2">
      <c r="A408" s="9">
        <v>13</v>
      </c>
      <c r="B408" t="s">
        <v>53</v>
      </c>
      <c r="C408" t="s">
        <v>63</v>
      </c>
      <c r="D408">
        <v>3</v>
      </c>
      <c r="E408">
        <v>4</v>
      </c>
      <c r="F408">
        <v>26.4</v>
      </c>
      <c r="G408">
        <v>0</v>
      </c>
      <c r="H408" t="s">
        <v>67</v>
      </c>
      <c r="I408" t="s">
        <v>77</v>
      </c>
    </row>
    <row r="409" spans="1:9" x14ac:dyDescent="0.2">
      <c r="A409" s="9">
        <v>16</v>
      </c>
      <c r="B409" t="s">
        <v>53</v>
      </c>
      <c r="C409" t="s">
        <v>63</v>
      </c>
      <c r="D409">
        <v>3</v>
      </c>
      <c r="E409">
        <v>4</v>
      </c>
      <c r="F409">
        <v>29.9</v>
      </c>
      <c r="G409">
        <v>0</v>
      </c>
      <c r="H409" t="s">
        <v>67</v>
      </c>
      <c r="I409" t="s">
        <v>77</v>
      </c>
    </row>
    <row r="410" spans="1:9" x14ac:dyDescent="0.2">
      <c r="A410" s="9">
        <v>17</v>
      </c>
      <c r="B410" t="s">
        <v>53</v>
      </c>
      <c r="C410" t="s">
        <v>63</v>
      </c>
      <c r="D410">
        <v>3</v>
      </c>
      <c r="E410">
        <v>4</v>
      </c>
      <c r="F410">
        <v>25.2</v>
      </c>
      <c r="G410">
        <v>0</v>
      </c>
      <c r="H410" t="s">
        <v>67</v>
      </c>
      <c r="I410" t="s">
        <v>77</v>
      </c>
    </row>
    <row r="411" spans="1:9" x14ac:dyDescent="0.2">
      <c r="A411" s="9">
        <v>18</v>
      </c>
      <c r="B411" t="s">
        <v>53</v>
      </c>
      <c r="C411" t="s">
        <v>63</v>
      </c>
      <c r="D411">
        <v>3</v>
      </c>
      <c r="E411">
        <v>4</v>
      </c>
      <c r="F411">
        <v>29</v>
      </c>
      <c r="G411">
        <v>0</v>
      </c>
      <c r="H411" t="s">
        <v>67</v>
      </c>
      <c r="I411" t="s">
        <v>77</v>
      </c>
    </row>
    <row r="412" spans="1:9" x14ac:dyDescent="0.2">
      <c r="A412" s="9">
        <v>19</v>
      </c>
      <c r="B412" t="s">
        <v>53</v>
      </c>
      <c r="C412" t="s">
        <v>63</v>
      </c>
      <c r="D412">
        <v>3</v>
      </c>
      <c r="E412">
        <v>4</v>
      </c>
      <c r="F412">
        <v>24.2</v>
      </c>
      <c r="G412">
        <v>0</v>
      </c>
      <c r="H412" t="s">
        <v>67</v>
      </c>
      <c r="I412" t="s">
        <v>77</v>
      </c>
    </row>
    <row r="413" spans="1:9" x14ac:dyDescent="0.2">
      <c r="A413" s="9">
        <v>20</v>
      </c>
      <c r="B413" t="s">
        <v>53</v>
      </c>
      <c r="C413" t="s">
        <v>63</v>
      </c>
      <c r="D413">
        <v>3</v>
      </c>
      <c r="E413">
        <v>4</v>
      </c>
      <c r="F413">
        <v>23.8</v>
      </c>
      <c r="G413">
        <v>0</v>
      </c>
      <c r="H413" t="s">
        <v>67</v>
      </c>
      <c r="I413" t="s">
        <v>77</v>
      </c>
    </row>
    <row r="414" spans="1:9" x14ac:dyDescent="0.2">
      <c r="A414" s="9">
        <v>21</v>
      </c>
      <c r="B414" t="s">
        <v>53</v>
      </c>
      <c r="C414" t="s">
        <v>63</v>
      </c>
      <c r="D414">
        <v>3</v>
      </c>
      <c r="E414">
        <v>4</v>
      </c>
      <c r="F414">
        <v>25</v>
      </c>
      <c r="G414">
        <v>0</v>
      </c>
      <c r="H414" t="s">
        <v>67</v>
      </c>
      <c r="I414" t="s">
        <v>77</v>
      </c>
    </row>
    <row r="415" spans="1:9" x14ac:dyDescent="0.2">
      <c r="A415" s="9">
        <v>22</v>
      </c>
      <c r="B415" t="s">
        <v>53</v>
      </c>
      <c r="C415" t="s">
        <v>63</v>
      </c>
      <c r="D415">
        <v>3</v>
      </c>
      <c r="E415">
        <v>4</v>
      </c>
      <c r="F415">
        <v>24.8</v>
      </c>
      <c r="G415">
        <v>0</v>
      </c>
      <c r="H415" t="s">
        <v>67</v>
      </c>
      <c r="I415" t="s">
        <v>77</v>
      </c>
    </row>
    <row r="416" spans="1:9" x14ac:dyDescent="0.2">
      <c r="A416" s="9">
        <v>23</v>
      </c>
      <c r="B416" t="s">
        <v>53</v>
      </c>
      <c r="C416" t="s">
        <v>63</v>
      </c>
      <c r="D416">
        <v>3</v>
      </c>
      <c r="E416">
        <v>4</v>
      </c>
      <c r="F416">
        <v>24.2</v>
      </c>
      <c r="G416">
        <v>0</v>
      </c>
      <c r="H416" t="s">
        <v>67</v>
      </c>
      <c r="I416" t="s">
        <v>77</v>
      </c>
    </row>
    <row r="417" spans="1:9" x14ac:dyDescent="0.2">
      <c r="A417" s="9">
        <v>25</v>
      </c>
      <c r="B417" t="s">
        <v>53</v>
      </c>
      <c r="C417" t="s">
        <v>63</v>
      </c>
      <c r="D417">
        <v>3</v>
      </c>
      <c r="E417">
        <v>4</v>
      </c>
      <c r="F417">
        <v>23.8</v>
      </c>
      <c r="G417">
        <v>0</v>
      </c>
      <c r="H417" t="s">
        <v>67</v>
      </c>
      <c r="I417" t="s">
        <v>77</v>
      </c>
    </row>
    <row r="418" spans="1:9" x14ac:dyDescent="0.2">
      <c r="A418" s="9">
        <v>27</v>
      </c>
      <c r="B418" t="s">
        <v>53</v>
      </c>
      <c r="C418" t="s">
        <v>63</v>
      </c>
      <c r="D418">
        <v>3</v>
      </c>
      <c r="E418">
        <v>4</v>
      </c>
      <c r="F418">
        <v>20.2</v>
      </c>
      <c r="G418">
        <v>0</v>
      </c>
      <c r="H418" t="s">
        <v>67</v>
      </c>
      <c r="I418" t="s">
        <v>77</v>
      </c>
    </row>
    <row r="419" spans="1:9" x14ac:dyDescent="0.2">
      <c r="A419" s="9">
        <v>28</v>
      </c>
      <c r="B419" t="s">
        <v>53</v>
      </c>
      <c r="C419" t="s">
        <v>63</v>
      </c>
      <c r="D419">
        <v>3</v>
      </c>
      <c r="E419">
        <v>4</v>
      </c>
      <c r="F419">
        <v>21.4</v>
      </c>
      <c r="G419">
        <v>0</v>
      </c>
      <c r="H419" t="s">
        <v>67</v>
      </c>
      <c r="I419" t="s">
        <v>77</v>
      </c>
    </row>
    <row r="420" spans="1:9" x14ac:dyDescent="0.2">
      <c r="A420" s="9">
        <v>2</v>
      </c>
      <c r="B420" t="s">
        <v>53</v>
      </c>
      <c r="C420" t="s">
        <v>63</v>
      </c>
      <c r="D420">
        <v>3</v>
      </c>
      <c r="E420">
        <v>6</v>
      </c>
      <c r="F420">
        <v>25.5</v>
      </c>
      <c r="G420">
        <v>0</v>
      </c>
      <c r="H420" t="s">
        <v>67</v>
      </c>
      <c r="I420" t="s">
        <v>77</v>
      </c>
    </row>
    <row r="421" spans="1:9" x14ac:dyDescent="0.2">
      <c r="A421" s="9">
        <v>4</v>
      </c>
      <c r="B421" t="s">
        <v>53</v>
      </c>
      <c r="C421" t="s">
        <v>63</v>
      </c>
      <c r="D421">
        <v>3</v>
      </c>
      <c r="E421">
        <v>6</v>
      </c>
      <c r="F421">
        <v>24.7</v>
      </c>
      <c r="G421">
        <v>0</v>
      </c>
      <c r="H421" t="s">
        <v>67</v>
      </c>
      <c r="I421" t="s">
        <v>77</v>
      </c>
    </row>
    <row r="422" spans="1:9" x14ac:dyDescent="0.2">
      <c r="A422" s="9">
        <v>5</v>
      </c>
      <c r="B422" t="s">
        <v>53</v>
      </c>
      <c r="C422" t="s">
        <v>63</v>
      </c>
      <c r="D422">
        <v>3</v>
      </c>
      <c r="E422">
        <v>6</v>
      </c>
      <c r="F422">
        <v>22</v>
      </c>
      <c r="G422">
        <v>0</v>
      </c>
      <c r="H422" t="s">
        <v>67</v>
      </c>
      <c r="I422" t="s">
        <v>77</v>
      </c>
    </row>
    <row r="423" spans="1:9" x14ac:dyDescent="0.2">
      <c r="A423" s="9">
        <v>10</v>
      </c>
      <c r="B423" t="s">
        <v>53</v>
      </c>
      <c r="C423" t="s">
        <v>63</v>
      </c>
      <c r="D423">
        <v>3</v>
      </c>
      <c r="E423">
        <v>6</v>
      </c>
      <c r="F423">
        <v>39.799999999999997</v>
      </c>
      <c r="G423">
        <v>0</v>
      </c>
      <c r="H423" t="s">
        <v>67</v>
      </c>
      <c r="I423" t="s">
        <v>77</v>
      </c>
    </row>
    <row r="424" spans="1:9" x14ac:dyDescent="0.2">
      <c r="A424" s="9">
        <v>11</v>
      </c>
      <c r="B424" t="s">
        <v>53</v>
      </c>
      <c r="C424" t="s">
        <v>63</v>
      </c>
      <c r="D424">
        <v>3</v>
      </c>
      <c r="E424">
        <v>6</v>
      </c>
      <c r="F424">
        <v>32</v>
      </c>
      <c r="G424">
        <v>0</v>
      </c>
      <c r="H424" t="s">
        <v>67</v>
      </c>
      <c r="I424" t="s">
        <v>77</v>
      </c>
    </row>
    <row r="425" spans="1:9" x14ac:dyDescent="0.2">
      <c r="A425" s="9">
        <v>14</v>
      </c>
      <c r="B425" t="s">
        <v>53</v>
      </c>
      <c r="C425" t="s">
        <v>63</v>
      </c>
      <c r="D425">
        <v>3</v>
      </c>
      <c r="E425">
        <v>6</v>
      </c>
      <c r="F425">
        <v>42.1</v>
      </c>
      <c r="G425">
        <v>0</v>
      </c>
      <c r="H425" t="s">
        <v>67</v>
      </c>
      <c r="I425" t="s">
        <v>77</v>
      </c>
    </row>
    <row r="426" spans="1:9" x14ac:dyDescent="0.2">
      <c r="A426" s="9">
        <v>24</v>
      </c>
      <c r="B426" t="s">
        <v>53</v>
      </c>
      <c r="C426" t="s">
        <v>63</v>
      </c>
      <c r="D426">
        <v>3</v>
      </c>
      <c r="E426">
        <v>6</v>
      </c>
      <c r="F426">
        <v>44.8</v>
      </c>
      <c r="G426">
        <v>0</v>
      </c>
      <c r="H426" t="s">
        <v>67</v>
      </c>
      <c r="I426" t="s">
        <v>77</v>
      </c>
    </row>
    <row r="427" spans="1:9" x14ac:dyDescent="0.2">
      <c r="A427" s="9">
        <v>26</v>
      </c>
      <c r="B427" t="s">
        <v>53</v>
      </c>
      <c r="C427" t="s">
        <v>63</v>
      </c>
      <c r="D427">
        <v>3</v>
      </c>
      <c r="E427">
        <v>6</v>
      </c>
      <c r="F427">
        <v>44.1</v>
      </c>
      <c r="G427">
        <v>0</v>
      </c>
      <c r="H427" t="s">
        <v>67</v>
      </c>
      <c r="I427" t="s">
        <v>77</v>
      </c>
    </row>
    <row r="428" spans="1:9" x14ac:dyDescent="0.2">
      <c r="A428" s="9">
        <v>28</v>
      </c>
      <c r="B428" t="s">
        <v>53</v>
      </c>
      <c r="C428" t="s">
        <v>63</v>
      </c>
      <c r="D428">
        <v>3</v>
      </c>
      <c r="E428">
        <v>6</v>
      </c>
      <c r="F428">
        <v>44</v>
      </c>
      <c r="G428">
        <v>0</v>
      </c>
      <c r="H428" t="s">
        <v>67</v>
      </c>
      <c r="I428" t="s">
        <v>77</v>
      </c>
    </row>
    <row r="429" spans="1:9" x14ac:dyDescent="0.2">
      <c r="A429" s="9">
        <v>1</v>
      </c>
      <c r="B429" t="s">
        <v>87</v>
      </c>
      <c r="C429" t="s">
        <v>63</v>
      </c>
      <c r="D429">
        <v>3</v>
      </c>
      <c r="E429">
        <v>3</v>
      </c>
      <c r="F429">
        <v>41.8</v>
      </c>
      <c r="G429">
        <v>0</v>
      </c>
      <c r="H429" t="s">
        <v>67</v>
      </c>
      <c r="I429" t="s">
        <v>77</v>
      </c>
    </row>
    <row r="430" spans="1:9" x14ac:dyDescent="0.2">
      <c r="A430" s="9">
        <v>2</v>
      </c>
      <c r="B430" t="s">
        <v>87</v>
      </c>
      <c r="C430" t="s">
        <v>63</v>
      </c>
      <c r="D430">
        <v>3</v>
      </c>
      <c r="E430">
        <v>3</v>
      </c>
      <c r="F430">
        <v>33.5</v>
      </c>
      <c r="G430">
        <v>0</v>
      </c>
      <c r="H430" t="s">
        <v>67</v>
      </c>
      <c r="I430" t="s">
        <v>77</v>
      </c>
    </row>
    <row r="431" spans="1:9" x14ac:dyDescent="0.2">
      <c r="A431" s="9">
        <v>1</v>
      </c>
      <c r="B431" t="s">
        <v>87</v>
      </c>
      <c r="C431" t="s">
        <v>63</v>
      </c>
      <c r="D431">
        <v>3</v>
      </c>
      <c r="E431">
        <v>6</v>
      </c>
      <c r="F431">
        <v>42</v>
      </c>
      <c r="G431">
        <v>0</v>
      </c>
      <c r="H431" t="s">
        <v>67</v>
      </c>
      <c r="I431" t="s">
        <v>77</v>
      </c>
    </row>
    <row r="432" spans="1:9" s="100" customFormat="1" x14ac:dyDescent="0.2">
      <c r="A432" s="11">
        <v>1</v>
      </c>
      <c r="B432" s="100" t="s">
        <v>47</v>
      </c>
      <c r="C432" s="100" t="s">
        <v>63</v>
      </c>
      <c r="D432">
        <v>3</v>
      </c>
      <c r="E432" s="100">
        <v>2</v>
      </c>
      <c r="F432" s="100">
        <v>106.2</v>
      </c>
      <c r="G432" s="100">
        <v>0</v>
      </c>
      <c r="H432" s="100" t="s">
        <v>67</v>
      </c>
      <c r="I432" s="100" t="s">
        <v>77</v>
      </c>
    </row>
    <row r="433" spans="1:102" s="100" customFormat="1" x14ac:dyDescent="0.2">
      <c r="A433" s="11">
        <v>3</v>
      </c>
      <c r="B433" s="100" t="s">
        <v>47</v>
      </c>
      <c r="C433" s="100" t="s">
        <v>63</v>
      </c>
      <c r="D433">
        <v>3</v>
      </c>
      <c r="E433" s="100">
        <v>2</v>
      </c>
      <c r="F433" s="100">
        <v>84.6</v>
      </c>
      <c r="G433" s="100">
        <v>0</v>
      </c>
      <c r="H433" s="100" t="s">
        <v>67</v>
      </c>
      <c r="I433" s="100" t="s">
        <v>77</v>
      </c>
    </row>
    <row r="434" spans="1:102" s="100" customFormat="1" x14ac:dyDescent="0.2">
      <c r="A434" s="11">
        <v>6</v>
      </c>
      <c r="B434" s="100" t="s">
        <v>47</v>
      </c>
      <c r="C434" s="100" t="s">
        <v>63</v>
      </c>
      <c r="D434">
        <v>3</v>
      </c>
      <c r="E434" s="100">
        <v>2</v>
      </c>
      <c r="F434" s="100">
        <v>153.30000000000001</v>
      </c>
      <c r="G434" s="100">
        <v>0</v>
      </c>
      <c r="H434" t="s">
        <v>67</v>
      </c>
      <c r="I434" s="100" t="s">
        <v>77</v>
      </c>
    </row>
    <row r="435" spans="1:102" s="100" customFormat="1" x14ac:dyDescent="0.2">
      <c r="A435" s="11">
        <v>1</v>
      </c>
      <c r="B435" s="100" t="s">
        <v>47</v>
      </c>
      <c r="C435" s="100" t="s">
        <v>63</v>
      </c>
      <c r="D435">
        <v>3</v>
      </c>
      <c r="E435" s="100">
        <v>4</v>
      </c>
      <c r="F435" s="100">
        <v>155</v>
      </c>
      <c r="G435" s="100">
        <v>0</v>
      </c>
      <c r="H435" s="100" t="s">
        <v>67</v>
      </c>
      <c r="I435" s="100" t="s">
        <v>64</v>
      </c>
    </row>
    <row r="436" spans="1:102" s="100" customFormat="1" x14ac:dyDescent="0.2">
      <c r="A436" s="11">
        <v>4</v>
      </c>
      <c r="B436" s="100" t="s">
        <v>47</v>
      </c>
      <c r="C436" s="100" t="s">
        <v>63</v>
      </c>
      <c r="D436">
        <v>3</v>
      </c>
      <c r="E436" s="100">
        <v>4</v>
      </c>
      <c r="F436" s="100">
        <v>150</v>
      </c>
      <c r="G436" s="100">
        <v>0</v>
      </c>
      <c r="H436" s="100" t="s">
        <v>67</v>
      </c>
      <c r="I436" s="100" t="s">
        <v>64</v>
      </c>
    </row>
    <row r="437" spans="1:102" s="100" customFormat="1" x14ac:dyDescent="0.2">
      <c r="A437" s="11">
        <v>5</v>
      </c>
      <c r="B437" s="100" t="s">
        <v>47</v>
      </c>
      <c r="C437" s="100" t="s">
        <v>63</v>
      </c>
      <c r="D437">
        <v>3</v>
      </c>
      <c r="E437" s="100">
        <v>4</v>
      </c>
      <c r="F437" s="100">
        <v>150</v>
      </c>
      <c r="G437" s="100">
        <v>0</v>
      </c>
      <c r="H437" s="100" t="s">
        <v>67</v>
      </c>
      <c r="I437" s="100" t="s">
        <v>64</v>
      </c>
    </row>
    <row r="438" spans="1:102" s="100" customFormat="1" x14ac:dyDescent="0.2">
      <c r="A438" s="11">
        <v>6</v>
      </c>
      <c r="B438" s="100" t="s">
        <v>47</v>
      </c>
      <c r="C438" s="100" t="s">
        <v>63</v>
      </c>
      <c r="D438">
        <v>3</v>
      </c>
      <c r="E438" s="100">
        <v>4</v>
      </c>
      <c r="F438" s="100">
        <v>121</v>
      </c>
      <c r="G438" s="100">
        <v>0</v>
      </c>
      <c r="H438" s="100" t="s">
        <v>67</v>
      </c>
      <c r="I438" s="100" t="s">
        <v>64</v>
      </c>
    </row>
    <row r="439" spans="1:102" s="100" customFormat="1" x14ac:dyDescent="0.2">
      <c r="A439" s="11">
        <v>9</v>
      </c>
      <c r="B439" s="100" t="s">
        <v>47</v>
      </c>
      <c r="C439" s="100" t="s">
        <v>63</v>
      </c>
      <c r="D439">
        <v>3</v>
      </c>
      <c r="E439" s="100">
        <v>4</v>
      </c>
      <c r="F439" s="100">
        <v>98.7</v>
      </c>
      <c r="G439" s="100">
        <v>0</v>
      </c>
      <c r="H439" t="s">
        <v>67</v>
      </c>
      <c r="I439" s="100" t="s">
        <v>64</v>
      </c>
    </row>
    <row r="440" spans="1:102" s="100" customFormat="1" x14ac:dyDescent="0.2">
      <c r="A440" s="11">
        <v>10</v>
      </c>
      <c r="B440" s="100" t="s">
        <v>47</v>
      </c>
      <c r="C440" s="100" t="s">
        <v>63</v>
      </c>
      <c r="D440">
        <v>3</v>
      </c>
      <c r="E440" s="100">
        <v>4</v>
      </c>
      <c r="F440" s="100">
        <v>20.5</v>
      </c>
      <c r="G440" s="100">
        <v>0</v>
      </c>
      <c r="H440" s="100" t="s">
        <v>67</v>
      </c>
      <c r="I440" s="100" t="s">
        <v>64</v>
      </c>
    </row>
    <row r="441" spans="1:102" s="100" customFormat="1" x14ac:dyDescent="0.2">
      <c r="A441" s="11">
        <v>1</v>
      </c>
      <c r="B441" s="100" t="s">
        <v>47</v>
      </c>
      <c r="C441" s="100" t="s">
        <v>63</v>
      </c>
      <c r="D441">
        <v>3</v>
      </c>
      <c r="E441" s="100">
        <v>6</v>
      </c>
      <c r="F441" s="100">
        <v>86</v>
      </c>
      <c r="G441" s="100">
        <v>0</v>
      </c>
      <c r="H441" s="100" t="s">
        <v>67</v>
      </c>
      <c r="I441" s="100" t="s">
        <v>77</v>
      </c>
    </row>
    <row r="442" spans="1:102" s="100" customFormat="1" x14ac:dyDescent="0.2">
      <c r="A442" s="11">
        <v>2</v>
      </c>
      <c r="B442" s="100" t="s">
        <v>47</v>
      </c>
      <c r="C442" s="100" t="s">
        <v>63</v>
      </c>
      <c r="D442">
        <v>3</v>
      </c>
      <c r="E442" s="100">
        <v>6</v>
      </c>
      <c r="F442" s="100">
        <v>101</v>
      </c>
      <c r="G442" s="100">
        <v>0</v>
      </c>
      <c r="H442" s="100" t="s">
        <v>67</v>
      </c>
      <c r="I442" s="100" t="s">
        <v>77</v>
      </c>
    </row>
    <row r="443" spans="1:102" s="100" customFormat="1" x14ac:dyDescent="0.2">
      <c r="A443" s="11">
        <v>16</v>
      </c>
      <c r="B443" s="100" t="s">
        <v>47</v>
      </c>
      <c r="C443" s="100" t="s">
        <v>63</v>
      </c>
      <c r="D443">
        <v>3</v>
      </c>
      <c r="E443" s="100">
        <v>6</v>
      </c>
      <c r="F443" s="100">
        <v>61.6</v>
      </c>
      <c r="G443" s="100">
        <v>0</v>
      </c>
      <c r="H443" s="100" t="s">
        <v>67</v>
      </c>
      <c r="I443" s="100" t="s">
        <v>77</v>
      </c>
    </row>
    <row r="444" spans="1:102" x14ac:dyDescent="0.2">
      <c r="A444" s="9">
        <v>2</v>
      </c>
      <c r="B444" t="s">
        <v>59</v>
      </c>
      <c r="C444" t="s">
        <v>63</v>
      </c>
      <c r="D444">
        <v>3</v>
      </c>
      <c r="E444">
        <v>4</v>
      </c>
      <c r="F444">
        <v>116.4</v>
      </c>
      <c r="G444">
        <v>0</v>
      </c>
      <c r="H444" t="s">
        <v>67</v>
      </c>
      <c r="I444" t="s">
        <v>77</v>
      </c>
    </row>
    <row r="445" spans="1:102" x14ac:dyDescent="0.2">
      <c r="A445" s="9">
        <v>1</v>
      </c>
      <c r="B445" t="s">
        <v>59</v>
      </c>
      <c r="C445" t="s">
        <v>63</v>
      </c>
      <c r="D445">
        <v>3</v>
      </c>
      <c r="E445">
        <v>6</v>
      </c>
      <c r="F445">
        <v>270</v>
      </c>
      <c r="G445">
        <v>0</v>
      </c>
      <c r="H445" t="s">
        <v>67</v>
      </c>
      <c r="I445" t="s">
        <v>64</v>
      </c>
    </row>
    <row r="446" spans="1:102" x14ac:dyDescent="0.2">
      <c r="A446" s="11">
        <v>2</v>
      </c>
      <c r="B446" s="100" t="s">
        <v>59</v>
      </c>
      <c r="C446" s="100" t="s">
        <v>63</v>
      </c>
      <c r="D446">
        <v>3</v>
      </c>
      <c r="E446" s="100">
        <v>6</v>
      </c>
      <c r="F446" s="100">
        <v>445</v>
      </c>
      <c r="G446" s="100">
        <v>0</v>
      </c>
      <c r="H446" s="100" t="s">
        <v>67</v>
      </c>
      <c r="I446" s="100" t="s">
        <v>64</v>
      </c>
      <c r="J446" s="100"/>
      <c r="K446" s="100"/>
      <c r="L446" s="100"/>
      <c r="M446" s="100"/>
      <c r="N446" s="100"/>
      <c r="O446" s="100"/>
      <c r="P446" s="100"/>
      <c r="Q446" s="100"/>
      <c r="R446" s="100"/>
      <c r="S446" s="100"/>
      <c r="T446" s="100"/>
      <c r="U446" s="100"/>
      <c r="V446" s="100"/>
      <c r="W446" s="100"/>
      <c r="X446" s="100"/>
      <c r="Y446" s="100"/>
      <c r="Z446" s="100"/>
      <c r="AA446" s="100"/>
      <c r="AB446" s="100"/>
      <c r="AC446" s="100"/>
      <c r="AD446" s="100"/>
      <c r="AE446" s="100"/>
      <c r="AF446" s="100"/>
      <c r="AG446" s="100"/>
      <c r="AH446" s="100"/>
      <c r="AI446" s="100"/>
      <c r="AJ446" s="100"/>
      <c r="AK446" s="100"/>
      <c r="AL446" s="100"/>
      <c r="AM446" s="100"/>
      <c r="AN446" s="100"/>
      <c r="AO446" s="100"/>
      <c r="AP446" s="100"/>
      <c r="AQ446" s="100"/>
      <c r="AR446" s="100"/>
      <c r="AS446" s="100"/>
      <c r="AT446" s="100"/>
      <c r="AU446" s="100"/>
      <c r="AV446" s="100"/>
      <c r="AW446" s="100"/>
      <c r="AX446" s="100"/>
      <c r="AY446" s="100"/>
      <c r="AZ446" s="100"/>
      <c r="BA446" s="100"/>
      <c r="BB446" s="100"/>
      <c r="BC446" s="100"/>
      <c r="BD446" s="100"/>
      <c r="BE446" s="100"/>
      <c r="BF446" s="100"/>
      <c r="BG446" s="100"/>
      <c r="BH446" s="100"/>
      <c r="BI446" s="100"/>
      <c r="BJ446" s="100"/>
      <c r="BK446" s="100"/>
      <c r="BL446" s="100"/>
      <c r="BM446" s="100"/>
      <c r="BN446" s="100"/>
      <c r="BO446" s="100"/>
      <c r="BP446" s="100"/>
      <c r="BQ446" s="100"/>
      <c r="BR446" s="100"/>
      <c r="BS446" s="100"/>
      <c r="BT446" s="100"/>
      <c r="BU446" s="100"/>
      <c r="BV446" s="100"/>
      <c r="BW446" s="100"/>
      <c r="BX446" s="100"/>
      <c r="BY446" s="100"/>
      <c r="BZ446" s="100"/>
      <c r="CA446" s="100"/>
      <c r="CB446" s="100"/>
      <c r="CC446" s="100"/>
      <c r="CD446" s="100"/>
      <c r="CE446" s="100"/>
      <c r="CF446" s="100"/>
      <c r="CG446" s="100"/>
      <c r="CH446" s="100"/>
      <c r="CI446" s="100"/>
      <c r="CJ446" s="100"/>
      <c r="CK446" s="100"/>
      <c r="CL446" s="100"/>
      <c r="CM446" s="100"/>
      <c r="CN446" s="100"/>
      <c r="CO446" s="100"/>
      <c r="CP446" s="100"/>
      <c r="CQ446" s="100"/>
      <c r="CR446" s="100"/>
      <c r="CS446" s="100"/>
      <c r="CT446" s="100"/>
      <c r="CU446" s="100"/>
      <c r="CV446" s="100"/>
      <c r="CW446" s="100"/>
      <c r="CX446" s="100"/>
    </row>
    <row r="447" spans="1:102" x14ac:dyDescent="0.2">
      <c r="A447" s="9">
        <v>1</v>
      </c>
      <c r="B447" t="s">
        <v>59</v>
      </c>
      <c r="C447" t="s">
        <v>63</v>
      </c>
      <c r="D447">
        <v>3</v>
      </c>
      <c r="E447">
        <v>6</v>
      </c>
      <c r="F447">
        <v>36.200000000000003</v>
      </c>
      <c r="G447">
        <v>0</v>
      </c>
      <c r="H447" t="s">
        <v>67</v>
      </c>
      <c r="I447" t="s">
        <v>77</v>
      </c>
    </row>
    <row r="448" spans="1:102" x14ac:dyDescent="0.2">
      <c r="A448" s="9">
        <v>1</v>
      </c>
      <c r="B448" t="s">
        <v>84</v>
      </c>
      <c r="C448" t="s">
        <v>63</v>
      </c>
      <c r="D448">
        <v>3</v>
      </c>
      <c r="E448">
        <v>6</v>
      </c>
      <c r="F448">
        <v>200</v>
      </c>
      <c r="G448">
        <v>0</v>
      </c>
      <c r="H448" t="s">
        <v>67</v>
      </c>
      <c r="I448" t="s">
        <v>64</v>
      </c>
    </row>
    <row r="449" spans="1:9" x14ac:dyDescent="0.2">
      <c r="A449" s="9">
        <v>4</v>
      </c>
      <c r="B449" t="s">
        <v>108</v>
      </c>
      <c r="C449" t="s">
        <v>63</v>
      </c>
      <c r="D449">
        <v>3</v>
      </c>
      <c r="E449">
        <v>5</v>
      </c>
      <c r="F449">
        <v>33.299999999999997</v>
      </c>
      <c r="G449">
        <v>0</v>
      </c>
      <c r="H449" t="s">
        <v>67</v>
      </c>
      <c r="I449" t="s">
        <v>77</v>
      </c>
    </row>
    <row r="450" spans="1:9" x14ac:dyDescent="0.2">
      <c r="A450" s="9">
        <v>6</v>
      </c>
      <c r="B450" t="s">
        <v>108</v>
      </c>
      <c r="C450" t="s">
        <v>63</v>
      </c>
      <c r="D450">
        <v>3</v>
      </c>
      <c r="E450">
        <v>5</v>
      </c>
      <c r="F450">
        <v>36.1</v>
      </c>
      <c r="G450">
        <v>0</v>
      </c>
      <c r="H450" t="s">
        <v>67</v>
      </c>
      <c r="I450" t="s">
        <v>77</v>
      </c>
    </row>
    <row r="451" spans="1:9" x14ac:dyDescent="0.2">
      <c r="A451" s="9">
        <v>7</v>
      </c>
      <c r="B451" t="s">
        <v>108</v>
      </c>
      <c r="C451" t="s">
        <v>63</v>
      </c>
      <c r="D451">
        <v>3</v>
      </c>
      <c r="E451">
        <v>5</v>
      </c>
      <c r="F451">
        <v>31.8</v>
      </c>
      <c r="G451">
        <v>0</v>
      </c>
      <c r="H451" t="s">
        <v>67</v>
      </c>
      <c r="I451" t="s">
        <v>77</v>
      </c>
    </row>
    <row r="452" spans="1:9" x14ac:dyDescent="0.2">
      <c r="A452" s="9">
        <v>2</v>
      </c>
      <c r="B452" t="s">
        <v>96</v>
      </c>
      <c r="C452" t="s">
        <v>63</v>
      </c>
      <c r="D452">
        <v>3</v>
      </c>
      <c r="E452">
        <v>6</v>
      </c>
      <c r="F452">
        <v>66.5</v>
      </c>
      <c r="G452">
        <v>0</v>
      </c>
      <c r="H452" t="s">
        <v>67</v>
      </c>
      <c r="I452" t="s">
        <v>77</v>
      </c>
    </row>
    <row r="453" spans="1:9" x14ac:dyDescent="0.2">
      <c r="A453" s="9">
        <v>4</v>
      </c>
      <c r="B453" t="s">
        <v>55</v>
      </c>
      <c r="C453" t="s">
        <v>63</v>
      </c>
      <c r="D453">
        <v>3</v>
      </c>
      <c r="E453">
        <v>2</v>
      </c>
      <c r="F453">
        <v>56.3</v>
      </c>
      <c r="G453">
        <v>0</v>
      </c>
      <c r="H453" t="s">
        <v>67</v>
      </c>
      <c r="I453" t="s">
        <v>77</v>
      </c>
    </row>
    <row r="454" spans="1:9" x14ac:dyDescent="0.2">
      <c r="A454" s="9">
        <v>5</v>
      </c>
      <c r="B454" t="s">
        <v>55</v>
      </c>
      <c r="C454" t="s">
        <v>63</v>
      </c>
      <c r="D454">
        <v>3</v>
      </c>
      <c r="E454">
        <v>2</v>
      </c>
      <c r="F454">
        <v>47.2</v>
      </c>
      <c r="G454">
        <v>0</v>
      </c>
      <c r="H454" t="s">
        <v>67</v>
      </c>
      <c r="I454" t="s">
        <v>77</v>
      </c>
    </row>
    <row r="455" spans="1:9" x14ac:dyDescent="0.2">
      <c r="A455" s="9">
        <v>9</v>
      </c>
      <c r="B455" t="s">
        <v>55</v>
      </c>
      <c r="C455" t="s">
        <v>63</v>
      </c>
      <c r="D455">
        <v>3</v>
      </c>
      <c r="E455">
        <v>2</v>
      </c>
      <c r="F455">
        <v>55</v>
      </c>
      <c r="G455">
        <v>0</v>
      </c>
      <c r="H455" t="s">
        <v>67</v>
      </c>
      <c r="I455" t="s">
        <v>77</v>
      </c>
    </row>
    <row r="456" spans="1:9" x14ac:dyDescent="0.2">
      <c r="A456" s="9">
        <v>11</v>
      </c>
      <c r="B456" t="s">
        <v>55</v>
      </c>
      <c r="C456" t="s">
        <v>63</v>
      </c>
      <c r="D456">
        <v>3</v>
      </c>
      <c r="E456">
        <v>2</v>
      </c>
      <c r="F456">
        <v>46.5</v>
      </c>
      <c r="G456">
        <v>0</v>
      </c>
      <c r="H456" t="s">
        <v>67</v>
      </c>
      <c r="I456" t="s">
        <v>77</v>
      </c>
    </row>
    <row r="457" spans="1:9" x14ac:dyDescent="0.2">
      <c r="A457" s="9">
        <v>12</v>
      </c>
      <c r="B457" t="s">
        <v>55</v>
      </c>
      <c r="C457" t="s">
        <v>63</v>
      </c>
      <c r="D457">
        <v>3</v>
      </c>
      <c r="E457">
        <v>2</v>
      </c>
      <c r="F457">
        <v>48.9</v>
      </c>
      <c r="G457">
        <v>0</v>
      </c>
      <c r="H457" t="s">
        <v>67</v>
      </c>
      <c r="I457" t="s">
        <v>77</v>
      </c>
    </row>
    <row r="458" spans="1:9" x14ac:dyDescent="0.2">
      <c r="A458" s="9">
        <v>20</v>
      </c>
      <c r="B458" t="s">
        <v>55</v>
      </c>
      <c r="C458" t="s">
        <v>63</v>
      </c>
      <c r="D458">
        <v>3</v>
      </c>
      <c r="E458">
        <v>2</v>
      </c>
      <c r="F458">
        <v>55</v>
      </c>
      <c r="G458">
        <v>0</v>
      </c>
      <c r="H458" t="s">
        <v>67</v>
      </c>
      <c r="I458" t="s">
        <v>77</v>
      </c>
    </row>
    <row r="459" spans="1:9" x14ac:dyDescent="0.2">
      <c r="A459" s="9">
        <v>23</v>
      </c>
      <c r="B459" t="s">
        <v>55</v>
      </c>
      <c r="C459" t="s">
        <v>63</v>
      </c>
      <c r="D459">
        <v>3</v>
      </c>
      <c r="E459">
        <v>2</v>
      </c>
      <c r="F459">
        <v>49.6</v>
      </c>
      <c r="G459">
        <v>0</v>
      </c>
      <c r="H459" t="s">
        <v>67</v>
      </c>
      <c r="I459" t="s">
        <v>77</v>
      </c>
    </row>
    <row r="460" spans="1:9" x14ac:dyDescent="0.2">
      <c r="A460" s="9">
        <v>11</v>
      </c>
      <c r="B460" t="s">
        <v>55</v>
      </c>
      <c r="C460" t="s">
        <v>63</v>
      </c>
      <c r="D460">
        <v>3</v>
      </c>
      <c r="E460">
        <v>4</v>
      </c>
      <c r="F460">
        <v>51.5</v>
      </c>
      <c r="G460">
        <v>0</v>
      </c>
      <c r="H460" t="s">
        <v>67</v>
      </c>
      <c r="I460" t="s">
        <v>77</v>
      </c>
    </row>
    <row r="461" spans="1:9" x14ac:dyDescent="0.2">
      <c r="A461" s="9">
        <v>12</v>
      </c>
      <c r="B461" t="s">
        <v>55</v>
      </c>
      <c r="C461" t="s">
        <v>63</v>
      </c>
      <c r="D461">
        <v>3</v>
      </c>
      <c r="E461">
        <v>4</v>
      </c>
      <c r="F461">
        <v>50</v>
      </c>
      <c r="G461">
        <v>0</v>
      </c>
      <c r="H461" t="s">
        <v>67</v>
      </c>
      <c r="I461" t="s">
        <v>77</v>
      </c>
    </row>
    <row r="462" spans="1:9" x14ac:dyDescent="0.2">
      <c r="A462" s="9">
        <v>4</v>
      </c>
      <c r="B462" t="s">
        <v>65</v>
      </c>
      <c r="C462" t="s">
        <v>63</v>
      </c>
      <c r="D462">
        <v>3</v>
      </c>
      <c r="E462">
        <v>3</v>
      </c>
      <c r="F462">
        <v>595</v>
      </c>
      <c r="G462">
        <v>0</v>
      </c>
      <c r="H462" t="s">
        <v>67</v>
      </c>
      <c r="I462" t="s">
        <v>64</v>
      </c>
    </row>
    <row r="463" spans="1:9" x14ac:dyDescent="0.2">
      <c r="A463" s="9">
        <v>5</v>
      </c>
      <c r="B463" t="s">
        <v>65</v>
      </c>
      <c r="C463" t="s">
        <v>63</v>
      </c>
      <c r="D463">
        <v>3</v>
      </c>
      <c r="E463">
        <v>3</v>
      </c>
      <c r="F463">
        <v>505</v>
      </c>
      <c r="G463">
        <v>0</v>
      </c>
      <c r="H463" t="s">
        <v>67</v>
      </c>
      <c r="I463" t="s">
        <v>64</v>
      </c>
    </row>
    <row r="464" spans="1:9" x14ac:dyDescent="0.2">
      <c r="A464" s="9">
        <v>2</v>
      </c>
      <c r="B464" t="s">
        <v>57</v>
      </c>
      <c r="C464" t="s">
        <v>63</v>
      </c>
      <c r="D464">
        <v>3</v>
      </c>
      <c r="E464">
        <v>1</v>
      </c>
      <c r="F464">
        <v>15.1</v>
      </c>
      <c r="G464">
        <v>0</v>
      </c>
      <c r="H464" t="s">
        <v>67</v>
      </c>
      <c r="I464" t="s">
        <v>77</v>
      </c>
    </row>
    <row r="465" spans="1:9" x14ac:dyDescent="0.2">
      <c r="A465" s="9">
        <v>1</v>
      </c>
      <c r="B465" t="s">
        <v>229</v>
      </c>
      <c r="C465" t="s">
        <v>63</v>
      </c>
      <c r="D465">
        <v>3</v>
      </c>
      <c r="E465">
        <v>6</v>
      </c>
      <c r="F465">
        <v>43.5</v>
      </c>
      <c r="G465">
        <v>0</v>
      </c>
      <c r="H465" t="s">
        <v>67</v>
      </c>
      <c r="I465" t="s">
        <v>77</v>
      </c>
    </row>
    <row r="466" spans="1:9" x14ac:dyDescent="0.2">
      <c r="A466" s="9">
        <v>2</v>
      </c>
      <c r="B466" t="s">
        <v>229</v>
      </c>
      <c r="C466" t="s">
        <v>63</v>
      </c>
      <c r="D466">
        <v>3</v>
      </c>
      <c r="E466">
        <v>6</v>
      </c>
      <c r="F466">
        <v>43.5</v>
      </c>
      <c r="G466">
        <v>0</v>
      </c>
      <c r="H466" t="s">
        <v>67</v>
      </c>
      <c r="I466" t="s">
        <v>77</v>
      </c>
    </row>
    <row r="467" spans="1:9" x14ac:dyDescent="0.2">
      <c r="A467" s="9">
        <v>3</v>
      </c>
      <c r="B467" t="s">
        <v>229</v>
      </c>
      <c r="C467" t="s">
        <v>63</v>
      </c>
      <c r="D467">
        <v>3</v>
      </c>
      <c r="E467">
        <v>6</v>
      </c>
      <c r="F467">
        <v>40.5</v>
      </c>
      <c r="G467">
        <v>0</v>
      </c>
      <c r="H467" t="s">
        <v>67</v>
      </c>
      <c r="I467" t="s">
        <v>77</v>
      </c>
    </row>
    <row r="468" spans="1:9" x14ac:dyDescent="0.2">
      <c r="A468" s="9">
        <v>4</v>
      </c>
      <c r="B468" t="s">
        <v>229</v>
      </c>
      <c r="C468" t="s">
        <v>63</v>
      </c>
      <c r="D468">
        <v>3</v>
      </c>
      <c r="E468">
        <v>6</v>
      </c>
      <c r="F468">
        <v>39.200000000000003</v>
      </c>
      <c r="G468">
        <v>0</v>
      </c>
      <c r="H468" t="s">
        <v>67</v>
      </c>
      <c r="I468" t="s">
        <v>77</v>
      </c>
    </row>
    <row r="469" spans="1:9" x14ac:dyDescent="0.2">
      <c r="A469" s="9">
        <v>5</v>
      </c>
      <c r="B469" t="s">
        <v>229</v>
      </c>
      <c r="C469" t="s">
        <v>63</v>
      </c>
      <c r="D469">
        <v>3</v>
      </c>
      <c r="E469">
        <v>6</v>
      </c>
      <c r="F469">
        <v>39.5</v>
      </c>
      <c r="G469">
        <v>0</v>
      </c>
      <c r="H469" t="s">
        <v>67</v>
      </c>
      <c r="I469" t="s">
        <v>77</v>
      </c>
    </row>
    <row r="470" spans="1:9" x14ac:dyDescent="0.2">
      <c r="A470" s="9">
        <v>7</v>
      </c>
      <c r="B470" t="s">
        <v>229</v>
      </c>
      <c r="C470" t="s">
        <v>63</v>
      </c>
      <c r="D470">
        <v>3</v>
      </c>
      <c r="E470">
        <v>6</v>
      </c>
      <c r="F470">
        <v>31</v>
      </c>
      <c r="G470">
        <v>0</v>
      </c>
      <c r="H470" t="s">
        <v>67</v>
      </c>
      <c r="I470" t="s">
        <v>77</v>
      </c>
    </row>
    <row r="471" spans="1:9" x14ac:dyDescent="0.2">
      <c r="A471" s="9">
        <v>9</v>
      </c>
      <c r="B471" t="s">
        <v>229</v>
      </c>
      <c r="C471" t="s">
        <v>63</v>
      </c>
      <c r="D471">
        <v>3</v>
      </c>
      <c r="E471">
        <v>6</v>
      </c>
      <c r="F471">
        <v>42.9</v>
      </c>
      <c r="G471">
        <v>0</v>
      </c>
      <c r="H471" t="s">
        <v>67</v>
      </c>
      <c r="I471" t="s">
        <v>77</v>
      </c>
    </row>
    <row r="472" spans="1:9" x14ac:dyDescent="0.2">
      <c r="A472" s="9">
        <v>10</v>
      </c>
      <c r="B472" t="s">
        <v>229</v>
      </c>
      <c r="C472" t="s">
        <v>63</v>
      </c>
      <c r="D472">
        <v>3</v>
      </c>
      <c r="E472">
        <v>6</v>
      </c>
      <c r="F472">
        <v>43</v>
      </c>
      <c r="G472">
        <v>0</v>
      </c>
      <c r="H472" t="s">
        <v>67</v>
      </c>
      <c r="I472" t="s">
        <v>77</v>
      </c>
    </row>
    <row r="473" spans="1:9" x14ac:dyDescent="0.2">
      <c r="A473" s="9">
        <v>12</v>
      </c>
      <c r="B473" t="s">
        <v>229</v>
      </c>
      <c r="C473" t="s">
        <v>63</v>
      </c>
      <c r="D473">
        <v>3</v>
      </c>
      <c r="E473">
        <v>6</v>
      </c>
      <c r="F473">
        <v>36.200000000000003</v>
      </c>
      <c r="G473">
        <v>0</v>
      </c>
      <c r="H473" t="s">
        <v>67</v>
      </c>
      <c r="I473" t="s">
        <v>77</v>
      </c>
    </row>
    <row r="474" spans="1:9" x14ac:dyDescent="0.2">
      <c r="A474" s="9">
        <v>13</v>
      </c>
      <c r="B474" t="s">
        <v>229</v>
      </c>
      <c r="C474" t="s">
        <v>63</v>
      </c>
      <c r="D474">
        <v>3</v>
      </c>
      <c r="E474">
        <v>6</v>
      </c>
      <c r="F474">
        <v>41</v>
      </c>
      <c r="G474">
        <v>0</v>
      </c>
      <c r="H474" t="s">
        <v>67</v>
      </c>
      <c r="I474" t="s">
        <v>77</v>
      </c>
    </row>
    <row r="475" spans="1:9" x14ac:dyDescent="0.2">
      <c r="A475" s="9">
        <v>17</v>
      </c>
      <c r="B475" t="s">
        <v>229</v>
      </c>
      <c r="C475" t="s">
        <v>63</v>
      </c>
      <c r="D475">
        <v>3</v>
      </c>
      <c r="E475">
        <v>6</v>
      </c>
      <c r="F475">
        <v>37</v>
      </c>
      <c r="G475">
        <v>0</v>
      </c>
      <c r="H475" t="s">
        <v>67</v>
      </c>
      <c r="I475" t="s">
        <v>77</v>
      </c>
    </row>
    <row r="476" spans="1:9" x14ac:dyDescent="0.2">
      <c r="A476" s="9">
        <v>19</v>
      </c>
      <c r="B476" t="s">
        <v>229</v>
      </c>
      <c r="C476" t="s">
        <v>63</v>
      </c>
      <c r="D476">
        <v>3</v>
      </c>
      <c r="E476">
        <v>6</v>
      </c>
      <c r="F476">
        <v>34.200000000000003</v>
      </c>
      <c r="G476">
        <v>0</v>
      </c>
      <c r="H476" t="s">
        <v>67</v>
      </c>
      <c r="I476" t="s">
        <v>77</v>
      </c>
    </row>
    <row r="477" spans="1:9" x14ac:dyDescent="0.2">
      <c r="A477" s="9">
        <v>1</v>
      </c>
      <c r="B477" t="s">
        <v>52</v>
      </c>
      <c r="C477" t="s">
        <v>63</v>
      </c>
      <c r="D477">
        <v>3</v>
      </c>
      <c r="E477">
        <v>2</v>
      </c>
      <c r="F477">
        <v>47.8</v>
      </c>
      <c r="G477">
        <v>0</v>
      </c>
      <c r="H477" t="s">
        <v>67</v>
      </c>
      <c r="I477" t="s">
        <v>77</v>
      </c>
    </row>
    <row r="478" spans="1:9" x14ac:dyDescent="0.2">
      <c r="A478" s="9">
        <v>2</v>
      </c>
      <c r="B478" t="s">
        <v>52</v>
      </c>
      <c r="C478" t="s">
        <v>63</v>
      </c>
      <c r="D478">
        <v>3</v>
      </c>
      <c r="E478">
        <v>2</v>
      </c>
      <c r="F478">
        <v>22.3</v>
      </c>
      <c r="G478">
        <v>0</v>
      </c>
      <c r="H478" t="s">
        <v>67</v>
      </c>
      <c r="I478" t="s">
        <v>77</v>
      </c>
    </row>
    <row r="479" spans="1:9" x14ac:dyDescent="0.2">
      <c r="A479" s="9">
        <v>6</v>
      </c>
      <c r="B479" t="s">
        <v>52</v>
      </c>
      <c r="C479" t="s">
        <v>63</v>
      </c>
      <c r="D479">
        <v>3</v>
      </c>
      <c r="E479">
        <v>6</v>
      </c>
      <c r="F479">
        <v>41.5</v>
      </c>
      <c r="G479">
        <v>0</v>
      </c>
      <c r="H479" t="s">
        <v>67</v>
      </c>
      <c r="I479" t="s">
        <v>77</v>
      </c>
    </row>
    <row r="480" spans="1:9" x14ac:dyDescent="0.2">
      <c r="A480" s="9">
        <v>7</v>
      </c>
      <c r="B480" t="s">
        <v>52</v>
      </c>
      <c r="C480" t="s">
        <v>63</v>
      </c>
      <c r="D480">
        <v>3</v>
      </c>
      <c r="E480">
        <v>6</v>
      </c>
      <c r="F480">
        <v>43</v>
      </c>
      <c r="G480">
        <v>0</v>
      </c>
      <c r="H480" t="s">
        <v>67</v>
      </c>
      <c r="I480" t="s">
        <v>77</v>
      </c>
    </row>
    <row r="481" spans="1:9" x14ac:dyDescent="0.2">
      <c r="A481" s="9">
        <v>9</v>
      </c>
      <c r="B481" t="s">
        <v>52</v>
      </c>
      <c r="C481" t="s">
        <v>63</v>
      </c>
      <c r="D481">
        <v>3</v>
      </c>
      <c r="E481">
        <v>6</v>
      </c>
      <c r="F481">
        <v>36.9</v>
      </c>
      <c r="G481">
        <v>0</v>
      </c>
      <c r="H481" t="s">
        <v>67</v>
      </c>
      <c r="I481" t="s">
        <v>77</v>
      </c>
    </row>
    <row r="482" spans="1:9" x14ac:dyDescent="0.2">
      <c r="A482" s="9">
        <v>11</v>
      </c>
      <c r="B482" t="s">
        <v>52</v>
      </c>
      <c r="C482" t="s">
        <v>63</v>
      </c>
      <c r="D482">
        <v>3</v>
      </c>
      <c r="E482">
        <v>6</v>
      </c>
      <c r="F482">
        <v>44.3</v>
      </c>
      <c r="G482">
        <v>0</v>
      </c>
      <c r="H482" t="s">
        <v>67</v>
      </c>
      <c r="I482" t="s">
        <v>77</v>
      </c>
    </row>
    <row r="483" spans="1:9" x14ac:dyDescent="0.2">
      <c r="A483" s="9">
        <v>15</v>
      </c>
      <c r="B483" t="s">
        <v>52</v>
      </c>
      <c r="C483" t="s">
        <v>63</v>
      </c>
      <c r="D483">
        <v>3</v>
      </c>
      <c r="E483">
        <v>6</v>
      </c>
      <c r="F483">
        <v>32.6</v>
      </c>
      <c r="G483">
        <v>0</v>
      </c>
      <c r="H483" t="s">
        <v>67</v>
      </c>
      <c r="I483" t="s">
        <v>77</v>
      </c>
    </row>
    <row r="484" spans="1:9" x14ac:dyDescent="0.2">
      <c r="A484" s="9">
        <v>2</v>
      </c>
      <c r="B484" t="s">
        <v>58</v>
      </c>
      <c r="C484" t="s">
        <v>63</v>
      </c>
      <c r="D484">
        <v>3</v>
      </c>
      <c r="E484">
        <v>6</v>
      </c>
      <c r="F484">
        <v>180</v>
      </c>
      <c r="G484">
        <v>0</v>
      </c>
      <c r="H484" t="s">
        <v>67</v>
      </c>
      <c r="I484" t="s">
        <v>64</v>
      </c>
    </row>
    <row r="485" spans="1:9" x14ac:dyDescent="0.2">
      <c r="A485" s="9">
        <v>3</v>
      </c>
      <c r="B485" t="s">
        <v>48</v>
      </c>
      <c r="C485" t="s">
        <v>63</v>
      </c>
      <c r="D485">
        <v>3</v>
      </c>
      <c r="E485">
        <v>1</v>
      </c>
      <c r="F485">
        <v>290</v>
      </c>
      <c r="G485">
        <v>0</v>
      </c>
      <c r="H485" t="s">
        <v>106</v>
      </c>
      <c r="I485" t="s">
        <v>64</v>
      </c>
    </row>
    <row r="486" spans="1:9" x14ac:dyDescent="0.2">
      <c r="A486" s="9">
        <v>10</v>
      </c>
      <c r="B486" t="s">
        <v>48</v>
      </c>
      <c r="C486" t="s">
        <v>63</v>
      </c>
      <c r="D486">
        <v>3</v>
      </c>
      <c r="E486">
        <v>1</v>
      </c>
      <c r="F486">
        <v>310</v>
      </c>
      <c r="G486">
        <v>0</v>
      </c>
      <c r="H486" t="s">
        <v>106</v>
      </c>
      <c r="I486" t="s">
        <v>64</v>
      </c>
    </row>
    <row r="487" spans="1:9" x14ac:dyDescent="0.2">
      <c r="A487" s="9">
        <v>1</v>
      </c>
      <c r="B487" t="s">
        <v>48</v>
      </c>
      <c r="C487" t="s">
        <v>63</v>
      </c>
      <c r="D487">
        <v>3</v>
      </c>
      <c r="E487">
        <v>2</v>
      </c>
      <c r="F487">
        <v>340</v>
      </c>
      <c r="G487">
        <v>0</v>
      </c>
      <c r="H487" t="s">
        <v>67</v>
      </c>
      <c r="I487" t="s">
        <v>64</v>
      </c>
    </row>
    <row r="488" spans="1:9" x14ac:dyDescent="0.2">
      <c r="A488" s="9">
        <v>3</v>
      </c>
      <c r="B488" t="s">
        <v>48</v>
      </c>
      <c r="C488" t="s">
        <v>63</v>
      </c>
      <c r="D488">
        <v>3</v>
      </c>
      <c r="E488">
        <v>4</v>
      </c>
      <c r="F488">
        <v>180</v>
      </c>
      <c r="G488">
        <v>0</v>
      </c>
      <c r="H488" t="s">
        <v>107</v>
      </c>
      <c r="I488" t="s">
        <v>64</v>
      </c>
    </row>
    <row r="489" spans="1:9" x14ac:dyDescent="0.2">
      <c r="A489" s="9">
        <v>3</v>
      </c>
      <c r="B489" t="s">
        <v>48</v>
      </c>
      <c r="C489" t="s">
        <v>63</v>
      </c>
      <c r="D489">
        <v>3</v>
      </c>
      <c r="E489">
        <v>6</v>
      </c>
      <c r="F489">
        <v>103.7</v>
      </c>
      <c r="G489">
        <v>0</v>
      </c>
      <c r="H489" t="s">
        <v>67</v>
      </c>
      <c r="I489" t="s">
        <v>77</v>
      </c>
    </row>
    <row r="490" spans="1:9" x14ac:dyDescent="0.2">
      <c r="A490" s="9">
        <v>1</v>
      </c>
      <c r="B490" t="s">
        <v>231</v>
      </c>
      <c r="C490" t="s">
        <v>63</v>
      </c>
      <c r="D490">
        <v>3</v>
      </c>
      <c r="E490">
        <v>3</v>
      </c>
      <c r="F490">
        <v>35.200000000000003</v>
      </c>
      <c r="G490">
        <v>0</v>
      </c>
      <c r="H490" t="s">
        <v>67</v>
      </c>
      <c r="I490" t="s">
        <v>77</v>
      </c>
    </row>
    <row r="491" spans="1:9" x14ac:dyDescent="0.2">
      <c r="A491" s="9">
        <v>3</v>
      </c>
      <c r="B491" t="s">
        <v>231</v>
      </c>
      <c r="C491" t="s">
        <v>63</v>
      </c>
      <c r="D491">
        <v>3</v>
      </c>
      <c r="E491">
        <v>5</v>
      </c>
      <c r="F491">
        <v>29.2</v>
      </c>
      <c r="G491">
        <v>0</v>
      </c>
      <c r="H491" t="s">
        <v>67</v>
      </c>
      <c r="I491" t="s">
        <v>77</v>
      </c>
    </row>
    <row r="492" spans="1:9" x14ac:dyDescent="0.2">
      <c r="A492" s="9">
        <v>1</v>
      </c>
      <c r="B492" t="s">
        <v>76</v>
      </c>
      <c r="C492" t="s">
        <v>63</v>
      </c>
      <c r="D492">
        <v>3</v>
      </c>
      <c r="E492">
        <v>3</v>
      </c>
      <c r="F492">
        <v>200</v>
      </c>
      <c r="G492">
        <v>0</v>
      </c>
      <c r="H492" t="s">
        <v>67</v>
      </c>
      <c r="I492" t="s">
        <v>64</v>
      </c>
    </row>
    <row r="493" spans="1:9" x14ac:dyDescent="0.2">
      <c r="A493" s="9">
        <v>2</v>
      </c>
      <c r="B493" t="s">
        <v>76</v>
      </c>
      <c r="C493" t="s">
        <v>63</v>
      </c>
      <c r="D493">
        <v>3</v>
      </c>
      <c r="E493">
        <v>3</v>
      </c>
      <c r="F493">
        <v>185</v>
      </c>
      <c r="G493">
        <v>0</v>
      </c>
      <c r="H493" t="s">
        <v>67</v>
      </c>
      <c r="I493" t="s">
        <v>64</v>
      </c>
    </row>
    <row r="494" spans="1:9" x14ac:dyDescent="0.2">
      <c r="A494" s="9">
        <v>1</v>
      </c>
      <c r="B494" t="s">
        <v>76</v>
      </c>
      <c r="C494" t="s">
        <v>63</v>
      </c>
      <c r="D494">
        <v>3</v>
      </c>
      <c r="E494">
        <v>4</v>
      </c>
      <c r="F494">
        <v>192</v>
      </c>
      <c r="G494">
        <v>0</v>
      </c>
      <c r="H494" t="s">
        <v>67</v>
      </c>
      <c r="I494" t="s">
        <v>64</v>
      </c>
    </row>
    <row r="495" spans="1:9" x14ac:dyDescent="0.2">
      <c r="A495" s="9">
        <v>2</v>
      </c>
      <c r="B495" t="s">
        <v>76</v>
      </c>
      <c r="C495" t="s">
        <v>63</v>
      </c>
      <c r="D495">
        <v>3</v>
      </c>
      <c r="E495">
        <v>4</v>
      </c>
      <c r="F495">
        <v>360</v>
      </c>
      <c r="G495">
        <v>0</v>
      </c>
      <c r="H495" t="s">
        <v>67</v>
      </c>
      <c r="I495" t="s">
        <v>64</v>
      </c>
    </row>
    <row r="496" spans="1:9" x14ac:dyDescent="0.2">
      <c r="A496" s="9">
        <v>3</v>
      </c>
      <c r="B496" t="s">
        <v>76</v>
      </c>
      <c r="C496" t="s">
        <v>63</v>
      </c>
      <c r="D496">
        <v>3</v>
      </c>
      <c r="E496">
        <v>4</v>
      </c>
      <c r="F496">
        <v>425</v>
      </c>
      <c r="G496">
        <v>0</v>
      </c>
      <c r="H496" t="s">
        <v>67</v>
      </c>
      <c r="I496" t="s">
        <v>64</v>
      </c>
    </row>
    <row r="497" spans="1:9" x14ac:dyDescent="0.2">
      <c r="A497" s="9">
        <v>5</v>
      </c>
      <c r="B497" t="s">
        <v>76</v>
      </c>
      <c r="C497" t="s">
        <v>63</v>
      </c>
      <c r="D497">
        <v>3</v>
      </c>
      <c r="E497">
        <v>4</v>
      </c>
      <c r="F497">
        <v>309</v>
      </c>
      <c r="G497">
        <v>0</v>
      </c>
      <c r="H497" t="s">
        <v>67</v>
      </c>
      <c r="I497" t="s">
        <v>64</v>
      </c>
    </row>
    <row r="498" spans="1:9" x14ac:dyDescent="0.2">
      <c r="A498" s="9">
        <v>6</v>
      </c>
      <c r="B498" t="s">
        <v>76</v>
      </c>
      <c r="C498" t="s">
        <v>63</v>
      </c>
      <c r="D498">
        <v>3</v>
      </c>
      <c r="E498">
        <v>4</v>
      </c>
      <c r="F498">
        <v>340</v>
      </c>
      <c r="G498">
        <v>0</v>
      </c>
      <c r="H498" t="s">
        <v>67</v>
      </c>
      <c r="I498" t="s">
        <v>64</v>
      </c>
    </row>
    <row r="499" spans="1:9" x14ac:dyDescent="0.2">
      <c r="A499" s="9">
        <v>2</v>
      </c>
      <c r="B499" t="s">
        <v>76</v>
      </c>
      <c r="C499" t="s">
        <v>63</v>
      </c>
      <c r="D499">
        <v>3</v>
      </c>
      <c r="E499">
        <v>6</v>
      </c>
      <c r="F499">
        <v>235</v>
      </c>
      <c r="G499">
        <v>0</v>
      </c>
      <c r="H499" t="s">
        <v>67</v>
      </c>
      <c r="I499" t="s">
        <v>64</v>
      </c>
    </row>
    <row r="500" spans="1:9" x14ac:dyDescent="0.2">
      <c r="A500" s="9">
        <v>1</v>
      </c>
      <c r="B500" t="s">
        <v>74</v>
      </c>
      <c r="C500" t="s">
        <v>63</v>
      </c>
      <c r="D500">
        <v>3</v>
      </c>
      <c r="E500">
        <v>3</v>
      </c>
      <c r="F500">
        <v>420</v>
      </c>
      <c r="G500">
        <v>0</v>
      </c>
      <c r="H500" t="s">
        <v>67</v>
      </c>
      <c r="I500" t="s">
        <v>64</v>
      </c>
    </row>
    <row r="501" spans="1:9" x14ac:dyDescent="0.2">
      <c r="A501" s="9">
        <v>1</v>
      </c>
      <c r="B501" t="s">
        <v>74</v>
      </c>
      <c r="C501" t="s">
        <v>63</v>
      </c>
      <c r="D501">
        <v>3</v>
      </c>
      <c r="E501">
        <v>4</v>
      </c>
      <c r="F501">
        <v>457</v>
      </c>
      <c r="G501">
        <v>0</v>
      </c>
      <c r="H501" t="s">
        <v>67</v>
      </c>
      <c r="I501" t="s">
        <v>64</v>
      </c>
    </row>
    <row r="502" spans="1:9" x14ac:dyDescent="0.2">
      <c r="A502" s="9">
        <v>2</v>
      </c>
      <c r="B502" t="s">
        <v>74</v>
      </c>
      <c r="C502" t="s">
        <v>63</v>
      </c>
      <c r="D502">
        <v>3</v>
      </c>
      <c r="E502">
        <v>6</v>
      </c>
      <c r="F502">
        <v>410</v>
      </c>
      <c r="G502">
        <v>0</v>
      </c>
      <c r="H502" t="s">
        <v>67</v>
      </c>
      <c r="I502" t="s">
        <v>64</v>
      </c>
    </row>
    <row r="503" spans="1:9" x14ac:dyDescent="0.2">
      <c r="A503" s="9">
        <v>3</v>
      </c>
      <c r="B503" t="s">
        <v>74</v>
      </c>
      <c r="C503" t="s">
        <v>63</v>
      </c>
      <c r="D503">
        <v>3</v>
      </c>
      <c r="E503">
        <v>6</v>
      </c>
      <c r="F503">
        <v>430</v>
      </c>
      <c r="G503">
        <v>0</v>
      </c>
      <c r="H503" t="s">
        <v>67</v>
      </c>
      <c r="I503" t="s">
        <v>64</v>
      </c>
    </row>
    <row r="504" spans="1:9" x14ac:dyDescent="0.2">
      <c r="A504" s="9">
        <v>4</v>
      </c>
      <c r="B504" t="s">
        <v>74</v>
      </c>
      <c r="C504" t="s">
        <v>63</v>
      </c>
      <c r="D504">
        <v>3</v>
      </c>
      <c r="E504">
        <v>6</v>
      </c>
      <c r="F504">
        <v>537</v>
      </c>
      <c r="G504">
        <v>0</v>
      </c>
      <c r="H504" t="s">
        <v>67</v>
      </c>
      <c r="I504" t="s">
        <v>64</v>
      </c>
    </row>
    <row r="505" spans="1:9" x14ac:dyDescent="0.2">
      <c r="A505" s="9">
        <v>6</v>
      </c>
      <c r="B505" t="s">
        <v>74</v>
      </c>
      <c r="C505" t="s">
        <v>63</v>
      </c>
      <c r="D505">
        <v>3</v>
      </c>
      <c r="E505">
        <v>6</v>
      </c>
      <c r="F505">
        <v>410</v>
      </c>
      <c r="G505">
        <v>0</v>
      </c>
      <c r="H505" t="s">
        <v>75</v>
      </c>
      <c r="I505" t="s">
        <v>64</v>
      </c>
    </row>
    <row r="506" spans="1:9" x14ac:dyDescent="0.2">
      <c r="A506" s="9">
        <v>2</v>
      </c>
      <c r="B506" t="s">
        <v>53</v>
      </c>
      <c r="C506" t="s">
        <v>69</v>
      </c>
      <c r="D506">
        <v>9</v>
      </c>
      <c r="E506">
        <v>1</v>
      </c>
      <c r="F506">
        <v>47.2</v>
      </c>
      <c r="G506">
        <v>0</v>
      </c>
      <c r="H506" t="s">
        <v>67</v>
      </c>
      <c r="I506" t="s">
        <v>77</v>
      </c>
    </row>
    <row r="507" spans="1:9" x14ac:dyDescent="0.2">
      <c r="A507" s="9">
        <v>17</v>
      </c>
      <c r="B507" t="s">
        <v>53</v>
      </c>
      <c r="C507" t="s">
        <v>69</v>
      </c>
      <c r="D507">
        <v>9</v>
      </c>
      <c r="E507">
        <v>1</v>
      </c>
      <c r="F507">
        <v>16.899999999999999</v>
      </c>
      <c r="G507">
        <v>0</v>
      </c>
      <c r="H507" t="s">
        <v>67</v>
      </c>
      <c r="I507" t="s">
        <v>77</v>
      </c>
    </row>
    <row r="508" spans="1:9" x14ac:dyDescent="0.2">
      <c r="A508" s="9">
        <v>22</v>
      </c>
      <c r="B508" t="s">
        <v>53</v>
      </c>
      <c r="C508" t="s">
        <v>69</v>
      </c>
      <c r="D508">
        <v>9</v>
      </c>
      <c r="E508">
        <v>1</v>
      </c>
      <c r="F508">
        <v>20.399999999999999</v>
      </c>
      <c r="G508">
        <v>0</v>
      </c>
      <c r="H508" t="s">
        <v>67</v>
      </c>
      <c r="I508" t="s">
        <v>77</v>
      </c>
    </row>
    <row r="509" spans="1:9" x14ac:dyDescent="0.2">
      <c r="A509" s="9">
        <v>26</v>
      </c>
      <c r="B509" t="s">
        <v>53</v>
      </c>
      <c r="C509" t="s">
        <v>69</v>
      </c>
      <c r="D509">
        <v>9</v>
      </c>
      <c r="E509">
        <v>1</v>
      </c>
      <c r="F509">
        <v>18.3</v>
      </c>
      <c r="G509">
        <v>0</v>
      </c>
      <c r="H509" t="s">
        <v>67</v>
      </c>
      <c r="I509" t="s">
        <v>77</v>
      </c>
    </row>
    <row r="510" spans="1:9" x14ac:dyDescent="0.2">
      <c r="A510" s="9">
        <v>29</v>
      </c>
      <c r="B510" t="s">
        <v>53</v>
      </c>
      <c r="C510" t="s">
        <v>69</v>
      </c>
      <c r="D510">
        <v>9</v>
      </c>
      <c r="E510">
        <v>1</v>
      </c>
      <c r="F510">
        <v>17</v>
      </c>
      <c r="G510">
        <v>0</v>
      </c>
      <c r="H510" t="s">
        <v>67</v>
      </c>
      <c r="I510" t="s">
        <v>77</v>
      </c>
    </row>
    <row r="511" spans="1:9" x14ac:dyDescent="0.2">
      <c r="A511" s="9">
        <v>10</v>
      </c>
      <c r="B511" t="s">
        <v>53</v>
      </c>
      <c r="C511" t="s">
        <v>69</v>
      </c>
      <c r="D511">
        <v>9</v>
      </c>
      <c r="E511">
        <v>3</v>
      </c>
      <c r="F511">
        <v>17.7</v>
      </c>
      <c r="G511">
        <v>0</v>
      </c>
      <c r="H511" t="s">
        <v>67</v>
      </c>
      <c r="I511" t="s">
        <v>77</v>
      </c>
    </row>
    <row r="512" spans="1:9" x14ac:dyDescent="0.2">
      <c r="A512" s="9">
        <v>16</v>
      </c>
      <c r="B512" t="s">
        <v>53</v>
      </c>
      <c r="C512" t="s">
        <v>69</v>
      </c>
      <c r="D512">
        <v>9</v>
      </c>
      <c r="E512">
        <v>3</v>
      </c>
      <c r="F512">
        <v>20.7</v>
      </c>
      <c r="G512">
        <v>0</v>
      </c>
      <c r="H512" t="s">
        <v>67</v>
      </c>
      <c r="I512" t="s">
        <v>77</v>
      </c>
    </row>
    <row r="513" spans="1:9" x14ac:dyDescent="0.2">
      <c r="A513" s="9">
        <v>21</v>
      </c>
      <c r="B513" t="s">
        <v>53</v>
      </c>
      <c r="C513" t="s">
        <v>69</v>
      </c>
      <c r="D513">
        <v>9</v>
      </c>
      <c r="E513">
        <v>3</v>
      </c>
      <c r="F513">
        <v>22</v>
      </c>
      <c r="G513">
        <v>0</v>
      </c>
      <c r="H513" t="s">
        <v>67</v>
      </c>
      <c r="I513" t="s">
        <v>77</v>
      </c>
    </row>
    <row r="514" spans="1:9" x14ac:dyDescent="0.2">
      <c r="A514" s="9">
        <v>22</v>
      </c>
      <c r="B514" t="s">
        <v>53</v>
      </c>
      <c r="C514" t="s">
        <v>69</v>
      </c>
      <c r="D514">
        <v>9</v>
      </c>
      <c r="E514">
        <v>3</v>
      </c>
      <c r="F514">
        <v>18</v>
      </c>
      <c r="G514">
        <v>0</v>
      </c>
      <c r="H514" t="s">
        <v>67</v>
      </c>
      <c r="I514" t="s">
        <v>77</v>
      </c>
    </row>
    <row r="515" spans="1:9" x14ac:dyDescent="0.2">
      <c r="A515" s="9">
        <v>23</v>
      </c>
      <c r="B515" t="s">
        <v>53</v>
      </c>
      <c r="C515" t="s">
        <v>69</v>
      </c>
      <c r="D515">
        <v>9</v>
      </c>
      <c r="E515">
        <v>3</v>
      </c>
      <c r="F515">
        <v>19.100000000000001</v>
      </c>
      <c r="G515">
        <v>0</v>
      </c>
      <c r="H515" t="s">
        <v>67</v>
      </c>
      <c r="I515" t="s">
        <v>77</v>
      </c>
    </row>
    <row r="516" spans="1:9" x14ac:dyDescent="0.2">
      <c r="A516" s="9">
        <v>24</v>
      </c>
      <c r="B516" t="s">
        <v>53</v>
      </c>
      <c r="C516" t="s">
        <v>69</v>
      </c>
      <c r="D516">
        <v>9</v>
      </c>
      <c r="E516">
        <v>3</v>
      </c>
      <c r="F516">
        <v>16.2</v>
      </c>
      <c r="G516">
        <v>0</v>
      </c>
      <c r="H516" t="s">
        <v>67</v>
      </c>
      <c r="I516" t="s">
        <v>77</v>
      </c>
    </row>
    <row r="517" spans="1:9" x14ac:dyDescent="0.2">
      <c r="A517" s="9">
        <v>6</v>
      </c>
      <c r="B517" t="s">
        <v>53</v>
      </c>
      <c r="C517" t="s">
        <v>69</v>
      </c>
      <c r="D517">
        <v>9</v>
      </c>
      <c r="E517">
        <v>4</v>
      </c>
      <c r="F517">
        <v>28.3</v>
      </c>
      <c r="G517">
        <v>0</v>
      </c>
      <c r="H517" t="s">
        <v>67</v>
      </c>
      <c r="I517" t="s">
        <v>77</v>
      </c>
    </row>
    <row r="518" spans="1:9" x14ac:dyDescent="0.2">
      <c r="A518" s="9">
        <v>28</v>
      </c>
      <c r="B518" t="s">
        <v>53</v>
      </c>
      <c r="C518" t="s">
        <v>69</v>
      </c>
      <c r="D518">
        <v>9</v>
      </c>
      <c r="E518">
        <v>4</v>
      </c>
      <c r="F518">
        <v>25.3</v>
      </c>
      <c r="G518">
        <v>0</v>
      </c>
      <c r="H518" t="s">
        <v>67</v>
      </c>
      <c r="I518" t="s">
        <v>77</v>
      </c>
    </row>
    <row r="519" spans="1:9" x14ac:dyDescent="0.2">
      <c r="A519" s="9">
        <v>2</v>
      </c>
      <c r="B519" t="s">
        <v>53</v>
      </c>
      <c r="C519" t="s">
        <v>69</v>
      </c>
      <c r="D519">
        <v>9</v>
      </c>
      <c r="E519">
        <v>6</v>
      </c>
      <c r="F519">
        <v>54.5</v>
      </c>
      <c r="G519">
        <v>0</v>
      </c>
      <c r="H519" t="s">
        <v>67</v>
      </c>
      <c r="I519" t="s">
        <v>77</v>
      </c>
    </row>
    <row r="520" spans="1:9" x14ac:dyDescent="0.2">
      <c r="A520" s="9">
        <v>3</v>
      </c>
      <c r="B520" t="s">
        <v>53</v>
      </c>
      <c r="C520" t="s">
        <v>69</v>
      </c>
      <c r="D520">
        <v>9</v>
      </c>
      <c r="E520">
        <v>6</v>
      </c>
      <c r="F520">
        <v>37</v>
      </c>
      <c r="G520">
        <v>0</v>
      </c>
      <c r="H520" t="s">
        <v>67</v>
      </c>
      <c r="I520" t="s">
        <v>77</v>
      </c>
    </row>
    <row r="521" spans="1:9" x14ac:dyDescent="0.2">
      <c r="A521" s="9">
        <v>5</v>
      </c>
      <c r="B521" t="s">
        <v>53</v>
      </c>
      <c r="C521" t="s">
        <v>69</v>
      </c>
      <c r="D521">
        <v>9</v>
      </c>
      <c r="E521">
        <v>6</v>
      </c>
      <c r="F521">
        <v>39.200000000000003</v>
      </c>
      <c r="G521">
        <v>0</v>
      </c>
      <c r="H521" t="s">
        <v>67</v>
      </c>
      <c r="I521" t="s">
        <v>77</v>
      </c>
    </row>
    <row r="522" spans="1:9" x14ac:dyDescent="0.2">
      <c r="A522" s="9">
        <v>8</v>
      </c>
      <c r="B522" t="s">
        <v>53</v>
      </c>
      <c r="C522" t="s">
        <v>69</v>
      </c>
      <c r="D522">
        <v>9</v>
      </c>
      <c r="E522">
        <v>6</v>
      </c>
      <c r="F522">
        <v>48.2</v>
      </c>
      <c r="G522">
        <v>0</v>
      </c>
      <c r="H522" t="s">
        <v>67</v>
      </c>
      <c r="I522" t="s">
        <v>77</v>
      </c>
    </row>
    <row r="523" spans="1:9" x14ac:dyDescent="0.2">
      <c r="A523" s="9">
        <v>12</v>
      </c>
      <c r="B523" t="s">
        <v>53</v>
      </c>
      <c r="C523" t="s">
        <v>69</v>
      </c>
      <c r="D523">
        <v>9</v>
      </c>
      <c r="E523">
        <v>6</v>
      </c>
      <c r="F523">
        <v>35.700000000000003</v>
      </c>
      <c r="G523">
        <v>0</v>
      </c>
      <c r="H523" t="s">
        <v>67</v>
      </c>
      <c r="I523" t="s">
        <v>77</v>
      </c>
    </row>
    <row r="524" spans="1:9" x14ac:dyDescent="0.2">
      <c r="A524" s="9">
        <v>15</v>
      </c>
      <c r="B524" t="s">
        <v>53</v>
      </c>
      <c r="C524" t="s">
        <v>69</v>
      </c>
      <c r="D524">
        <v>9</v>
      </c>
      <c r="E524">
        <v>6</v>
      </c>
      <c r="F524">
        <v>27.8</v>
      </c>
      <c r="G524">
        <v>0</v>
      </c>
      <c r="H524" t="s">
        <v>67</v>
      </c>
      <c r="I524" t="s">
        <v>77</v>
      </c>
    </row>
    <row r="525" spans="1:9" x14ac:dyDescent="0.2">
      <c r="A525" s="9">
        <v>17</v>
      </c>
      <c r="B525" t="s">
        <v>53</v>
      </c>
      <c r="C525" t="s">
        <v>69</v>
      </c>
      <c r="D525">
        <v>9</v>
      </c>
      <c r="E525">
        <v>6</v>
      </c>
      <c r="F525">
        <v>17</v>
      </c>
      <c r="G525">
        <v>0</v>
      </c>
      <c r="H525" t="s">
        <v>67</v>
      </c>
      <c r="I525" t="s">
        <v>77</v>
      </c>
    </row>
    <row r="526" spans="1:9" x14ac:dyDescent="0.2">
      <c r="A526" s="9">
        <v>27</v>
      </c>
      <c r="B526" t="s">
        <v>53</v>
      </c>
      <c r="C526" t="s">
        <v>69</v>
      </c>
      <c r="D526">
        <v>9</v>
      </c>
      <c r="E526">
        <v>6</v>
      </c>
      <c r="F526">
        <v>23.7</v>
      </c>
      <c r="G526">
        <v>0</v>
      </c>
      <c r="H526" t="s">
        <v>67</v>
      </c>
      <c r="I526" t="s">
        <v>77</v>
      </c>
    </row>
    <row r="527" spans="1:9" x14ac:dyDescent="0.2">
      <c r="A527" s="9">
        <v>1</v>
      </c>
      <c r="B527" t="s">
        <v>240</v>
      </c>
      <c r="C527" t="s">
        <v>69</v>
      </c>
      <c r="D527">
        <v>9</v>
      </c>
      <c r="E527">
        <v>4</v>
      </c>
      <c r="F527" t="s">
        <v>82</v>
      </c>
      <c r="G527">
        <v>0</v>
      </c>
      <c r="H527" t="s">
        <v>82</v>
      </c>
      <c r="I527" t="s">
        <v>64</v>
      </c>
    </row>
    <row r="528" spans="1:9" x14ac:dyDescent="0.2">
      <c r="A528" s="9">
        <v>3</v>
      </c>
      <c r="B528" t="s">
        <v>240</v>
      </c>
      <c r="C528" t="s">
        <v>69</v>
      </c>
      <c r="D528">
        <v>9</v>
      </c>
      <c r="E528">
        <v>5</v>
      </c>
      <c r="F528">
        <v>295</v>
      </c>
      <c r="G528">
        <v>0</v>
      </c>
      <c r="H528" t="s">
        <v>67</v>
      </c>
      <c r="I528" t="s">
        <v>64</v>
      </c>
    </row>
    <row r="529" spans="1:9" x14ac:dyDescent="0.2">
      <c r="A529" s="9">
        <v>4</v>
      </c>
      <c r="B529" t="s">
        <v>240</v>
      </c>
      <c r="C529" t="s">
        <v>69</v>
      </c>
      <c r="D529">
        <v>9</v>
      </c>
      <c r="E529">
        <v>5</v>
      </c>
      <c r="F529">
        <v>270</v>
      </c>
      <c r="G529">
        <v>0</v>
      </c>
      <c r="H529" t="s">
        <v>67</v>
      </c>
      <c r="I529" t="s">
        <v>64</v>
      </c>
    </row>
    <row r="530" spans="1:9" x14ac:dyDescent="0.2">
      <c r="A530" s="9">
        <v>3</v>
      </c>
      <c r="B530" t="s">
        <v>87</v>
      </c>
      <c r="C530" t="s">
        <v>69</v>
      </c>
      <c r="D530">
        <v>9</v>
      </c>
      <c r="E530">
        <v>3</v>
      </c>
      <c r="F530">
        <v>10.3</v>
      </c>
      <c r="G530">
        <v>0</v>
      </c>
      <c r="H530" t="s">
        <v>239</v>
      </c>
      <c r="I530" t="s">
        <v>77</v>
      </c>
    </row>
    <row r="531" spans="1:9" x14ac:dyDescent="0.2">
      <c r="A531" s="9">
        <v>2</v>
      </c>
      <c r="B531" t="s">
        <v>87</v>
      </c>
      <c r="C531" t="s">
        <v>69</v>
      </c>
      <c r="D531">
        <v>9</v>
      </c>
      <c r="E531">
        <v>3</v>
      </c>
      <c r="F531">
        <v>0.91</v>
      </c>
      <c r="G531">
        <v>0</v>
      </c>
      <c r="H531" t="s">
        <v>67</v>
      </c>
      <c r="I531" t="s">
        <v>77</v>
      </c>
    </row>
    <row r="532" spans="1:9" x14ac:dyDescent="0.2">
      <c r="A532" s="9">
        <v>1</v>
      </c>
      <c r="B532" t="s">
        <v>47</v>
      </c>
      <c r="C532" t="s">
        <v>69</v>
      </c>
      <c r="D532">
        <v>9</v>
      </c>
      <c r="E532">
        <v>1</v>
      </c>
      <c r="F532">
        <v>20.7</v>
      </c>
      <c r="G532">
        <v>0</v>
      </c>
      <c r="H532" t="s">
        <v>67</v>
      </c>
      <c r="I532" t="s">
        <v>77</v>
      </c>
    </row>
    <row r="533" spans="1:9" x14ac:dyDescent="0.2">
      <c r="A533" s="9">
        <v>3</v>
      </c>
      <c r="B533" t="s">
        <v>47</v>
      </c>
      <c r="C533" t="s">
        <v>69</v>
      </c>
      <c r="D533">
        <v>9</v>
      </c>
      <c r="E533">
        <v>1</v>
      </c>
      <c r="F533">
        <v>16.399999999999999</v>
      </c>
      <c r="G533">
        <v>0</v>
      </c>
      <c r="H533" t="s">
        <v>67</v>
      </c>
      <c r="I533" t="s">
        <v>77</v>
      </c>
    </row>
    <row r="534" spans="1:9" x14ac:dyDescent="0.2">
      <c r="A534" s="9">
        <v>1</v>
      </c>
      <c r="B534" t="s">
        <v>47</v>
      </c>
      <c r="C534" t="s">
        <v>69</v>
      </c>
      <c r="D534">
        <v>9</v>
      </c>
      <c r="E534">
        <v>2</v>
      </c>
      <c r="F534">
        <v>135</v>
      </c>
      <c r="G534">
        <v>0</v>
      </c>
      <c r="H534" t="s">
        <v>67</v>
      </c>
      <c r="I534" t="s">
        <v>64</v>
      </c>
    </row>
    <row r="535" spans="1:9" x14ac:dyDescent="0.2">
      <c r="A535" s="9">
        <v>2</v>
      </c>
      <c r="B535" t="s">
        <v>47</v>
      </c>
      <c r="C535" t="s">
        <v>69</v>
      </c>
      <c r="D535">
        <v>9</v>
      </c>
      <c r="E535">
        <v>2</v>
      </c>
      <c r="F535">
        <v>125</v>
      </c>
      <c r="G535">
        <v>0</v>
      </c>
      <c r="H535" t="s">
        <v>67</v>
      </c>
      <c r="I535" t="s">
        <v>64</v>
      </c>
    </row>
    <row r="536" spans="1:9" x14ac:dyDescent="0.2">
      <c r="A536" s="9">
        <v>4</v>
      </c>
      <c r="B536" t="s">
        <v>47</v>
      </c>
      <c r="C536" t="s">
        <v>69</v>
      </c>
      <c r="D536">
        <v>9</v>
      </c>
      <c r="E536">
        <v>2</v>
      </c>
      <c r="F536">
        <v>92</v>
      </c>
      <c r="G536">
        <v>0</v>
      </c>
      <c r="H536" t="s">
        <v>67</v>
      </c>
      <c r="I536" t="s">
        <v>77</v>
      </c>
    </row>
    <row r="537" spans="1:9" x14ac:dyDescent="0.2">
      <c r="A537" s="9">
        <v>1</v>
      </c>
      <c r="B537" t="s">
        <v>47</v>
      </c>
      <c r="C537" t="s">
        <v>69</v>
      </c>
      <c r="D537">
        <v>9</v>
      </c>
      <c r="E537">
        <v>3</v>
      </c>
      <c r="F537">
        <v>117</v>
      </c>
      <c r="G537">
        <v>0</v>
      </c>
      <c r="H537" t="s">
        <v>67</v>
      </c>
      <c r="I537" t="s">
        <v>77</v>
      </c>
    </row>
    <row r="538" spans="1:9" x14ac:dyDescent="0.2">
      <c r="A538" s="9">
        <v>1</v>
      </c>
      <c r="B538" t="s">
        <v>47</v>
      </c>
      <c r="C538" t="s">
        <v>69</v>
      </c>
      <c r="D538">
        <v>9</v>
      </c>
      <c r="E538">
        <v>4</v>
      </c>
      <c r="F538">
        <v>38.200000000000003</v>
      </c>
      <c r="G538">
        <v>0</v>
      </c>
      <c r="H538" t="s">
        <v>67</v>
      </c>
      <c r="I538" t="s">
        <v>77</v>
      </c>
    </row>
    <row r="539" spans="1:9" x14ac:dyDescent="0.2">
      <c r="A539" s="9">
        <v>1</v>
      </c>
      <c r="B539" t="s">
        <v>47</v>
      </c>
      <c r="C539" t="s">
        <v>69</v>
      </c>
      <c r="D539">
        <v>9</v>
      </c>
      <c r="E539">
        <v>5</v>
      </c>
      <c r="F539">
        <v>93.5</v>
      </c>
      <c r="G539">
        <v>0</v>
      </c>
      <c r="H539" t="s">
        <v>67</v>
      </c>
      <c r="I539" t="s">
        <v>77</v>
      </c>
    </row>
    <row r="540" spans="1:9" x14ac:dyDescent="0.2">
      <c r="A540" s="9">
        <v>1</v>
      </c>
      <c r="B540" t="s">
        <v>59</v>
      </c>
      <c r="C540" t="s">
        <v>69</v>
      </c>
      <c r="D540">
        <v>9</v>
      </c>
      <c r="E540">
        <v>5</v>
      </c>
      <c r="F540">
        <v>370</v>
      </c>
      <c r="G540">
        <v>0</v>
      </c>
      <c r="H540" t="s">
        <v>67</v>
      </c>
      <c r="I540" t="s">
        <v>64</v>
      </c>
    </row>
    <row r="541" spans="1:9" x14ac:dyDescent="0.2">
      <c r="A541" s="9">
        <v>2</v>
      </c>
      <c r="B541" t="s">
        <v>59</v>
      </c>
      <c r="C541" t="s">
        <v>69</v>
      </c>
      <c r="D541">
        <v>9</v>
      </c>
      <c r="E541">
        <v>5</v>
      </c>
      <c r="F541">
        <v>330</v>
      </c>
      <c r="G541">
        <v>0</v>
      </c>
      <c r="H541" t="s">
        <v>67</v>
      </c>
      <c r="I541" t="s">
        <v>64</v>
      </c>
    </row>
    <row r="542" spans="1:9" x14ac:dyDescent="0.2">
      <c r="A542" s="9">
        <v>2</v>
      </c>
      <c r="B542" t="s">
        <v>59</v>
      </c>
      <c r="C542" t="s">
        <v>69</v>
      </c>
      <c r="D542">
        <v>9</v>
      </c>
      <c r="E542">
        <v>6</v>
      </c>
      <c r="F542">
        <v>47.3</v>
      </c>
      <c r="G542">
        <v>0</v>
      </c>
      <c r="H542" t="s">
        <v>67</v>
      </c>
      <c r="I542" t="s">
        <v>77</v>
      </c>
    </row>
    <row r="543" spans="1:9" x14ac:dyDescent="0.2">
      <c r="A543" s="9">
        <v>4</v>
      </c>
      <c r="B543" t="s">
        <v>59</v>
      </c>
      <c r="C543" t="s">
        <v>69</v>
      </c>
      <c r="D543">
        <v>9</v>
      </c>
      <c r="E543">
        <v>6</v>
      </c>
      <c r="F543">
        <v>31.9</v>
      </c>
      <c r="G543">
        <v>0</v>
      </c>
      <c r="H543" t="s">
        <v>67</v>
      </c>
      <c r="I543" t="s">
        <v>77</v>
      </c>
    </row>
    <row r="544" spans="1:9" x14ac:dyDescent="0.2">
      <c r="A544" s="9">
        <v>5</v>
      </c>
      <c r="B544" t="s">
        <v>111</v>
      </c>
      <c r="C544" t="s">
        <v>69</v>
      </c>
      <c r="D544">
        <v>9</v>
      </c>
      <c r="E544">
        <v>6</v>
      </c>
      <c r="F544">
        <v>240</v>
      </c>
      <c r="G544">
        <v>0</v>
      </c>
      <c r="H544" t="s">
        <v>67</v>
      </c>
      <c r="I544" t="s">
        <v>64</v>
      </c>
    </row>
    <row r="545" spans="1:9" x14ac:dyDescent="0.2">
      <c r="A545" s="9">
        <v>8</v>
      </c>
      <c r="B545" t="s">
        <v>111</v>
      </c>
      <c r="C545" t="s">
        <v>69</v>
      </c>
      <c r="D545">
        <v>9</v>
      </c>
      <c r="E545">
        <v>6</v>
      </c>
      <c r="F545" t="s">
        <v>82</v>
      </c>
      <c r="G545">
        <v>0</v>
      </c>
      <c r="H545" t="s">
        <v>82</v>
      </c>
      <c r="I545" t="s">
        <v>64</v>
      </c>
    </row>
    <row r="546" spans="1:9" x14ac:dyDescent="0.2">
      <c r="A546" s="9">
        <v>9</v>
      </c>
      <c r="B546" t="s">
        <v>111</v>
      </c>
      <c r="C546" t="s">
        <v>69</v>
      </c>
      <c r="D546">
        <v>9</v>
      </c>
      <c r="E546">
        <v>6</v>
      </c>
      <c r="F546" t="s">
        <v>82</v>
      </c>
      <c r="G546">
        <v>0</v>
      </c>
      <c r="H546" t="s">
        <v>82</v>
      </c>
      <c r="I546" t="s">
        <v>64</v>
      </c>
    </row>
    <row r="547" spans="1:9" x14ac:dyDescent="0.2">
      <c r="A547" s="9">
        <v>10</v>
      </c>
      <c r="B547" t="s">
        <v>111</v>
      </c>
      <c r="C547" t="s">
        <v>69</v>
      </c>
      <c r="D547">
        <v>9</v>
      </c>
      <c r="E547">
        <v>6</v>
      </c>
      <c r="F547" t="s">
        <v>82</v>
      </c>
      <c r="G547">
        <v>0</v>
      </c>
      <c r="H547" t="s">
        <v>82</v>
      </c>
      <c r="I547" t="s">
        <v>64</v>
      </c>
    </row>
    <row r="548" spans="1:9" x14ac:dyDescent="0.2">
      <c r="A548" s="9">
        <v>1</v>
      </c>
      <c r="B548" t="s">
        <v>83</v>
      </c>
      <c r="C548" t="s">
        <v>69</v>
      </c>
      <c r="D548">
        <v>9</v>
      </c>
      <c r="E548">
        <v>1</v>
      </c>
      <c r="F548">
        <v>310</v>
      </c>
      <c r="G548">
        <v>0</v>
      </c>
      <c r="H548" t="s">
        <v>67</v>
      </c>
      <c r="I548" t="s">
        <v>64</v>
      </c>
    </row>
    <row r="549" spans="1:9" x14ac:dyDescent="0.2">
      <c r="A549" s="9">
        <v>1</v>
      </c>
      <c r="B549" t="s">
        <v>108</v>
      </c>
      <c r="C549" t="s">
        <v>69</v>
      </c>
      <c r="D549">
        <v>9</v>
      </c>
      <c r="E549">
        <v>1</v>
      </c>
      <c r="F549">
        <v>33</v>
      </c>
      <c r="G549">
        <v>0</v>
      </c>
      <c r="H549" t="s">
        <v>67</v>
      </c>
      <c r="I549" t="s">
        <v>77</v>
      </c>
    </row>
    <row r="550" spans="1:9" x14ac:dyDescent="0.2">
      <c r="A550" s="9">
        <v>5</v>
      </c>
      <c r="B550" t="s">
        <v>108</v>
      </c>
      <c r="C550" t="s">
        <v>69</v>
      </c>
      <c r="D550">
        <v>9</v>
      </c>
      <c r="E550">
        <v>1</v>
      </c>
      <c r="F550">
        <v>32.299999999999997</v>
      </c>
      <c r="G550">
        <v>0</v>
      </c>
      <c r="H550" t="s">
        <v>67</v>
      </c>
      <c r="I550" t="s">
        <v>77</v>
      </c>
    </row>
    <row r="551" spans="1:9" x14ac:dyDescent="0.2">
      <c r="A551" s="9">
        <v>10</v>
      </c>
      <c r="B551" t="s">
        <v>108</v>
      </c>
      <c r="C551" t="s">
        <v>69</v>
      </c>
      <c r="D551">
        <v>9</v>
      </c>
      <c r="E551">
        <v>1</v>
      </c>
      <c r="F551">
        <v>27</v>
      </c>
      <c r="G551">
        <v>0</v>
      </c>
      <c r="H551" t="s">
        <v>67</v>
      </c>
      <c r="I551" t="s">
        <v>77</v>
      </c>
    </row>
    <row r="552" spans="1:9" x14ac:dyDescent="0.2">
      <c r="A552" s="9">
        <v>11</v>
      </c>
      <c r="B552" t="s">
        <v>108</v>
      </c>
      <c r="C552" t="s">
        <v>69</v>
      </c>
      <c r="D552">
        <v>9</v>
      </c>
      <c r="E552">
        <v>1</v>
      </c>
      <c r="F552">
        <v>23.9</v>
      </c>
      <c r="G552">
        <v>0</v>
      </c>
      <c r="H552" t="s">
        <v>67</v>
      </c>
      <c r="I552" t="s">
        <v>77</v>
      </c>
    </row>
    <row r="553" spans="1:9" x14ac:dyDescent="0.2">
      <c r="A553" s="9">
        <v>3</v>
      </c>
      <c r="B553" t="s">
        <v>108</v>
      </c>
      <c r="C553" t="s">
        <v>69</v>
      </c>
      <c r="D553">
        <v>9</v>
      </c>
      <c r="E553">
        <v>2</v>
      </c>
      <c r="F553">
        <v>20.8</v>
      </c>
      <c r="G553">
        <v>0</v>
      </c>
      <c r="H553" t="s">
        <v>67</v>
      </c>
      <c r="I553" t="s">
        <v>77</v>
      </c>
    </row>
    <row r="554" spans="1:9" x14ac:dyDescent="0.2">
      <c r="A554" s="9">
        <v>5</v>
      </c>
      <c r="B554" t="s">
        <v>108</v>
      </c>
      <c r="C554" t="s">
        <v>69</v>
      </c>
      <c r="D554">
        <v>9</v>
      </c>
      <c r="E554">
        <v>2</v>
      </c>
      <c r="F554">
        <v>18.2</v>
      </c>
      <c r="G554">
        <v>0</v>
      </c>
      <c r="H554" t="s">
        <v>67</v>
      </c>
      <c r="I554" t="s">
        <v>77</v>
      </c>
    </row>
    <row r="555" spans="1:9" x14ac:dyDescent="0.2">
      <c r="A555" s="9">
        <v>6</v>
      </c>
      <c r="B555" t="s">
        <v>108</v>
      </c>
      <c r="C555" t="s">
        <v>69</v>
      </c>
      <c r="D555">
        <v>9</v>
      </c>
      <c r="E555">
        <v>2</v>
      </c>
      <c r="F555">
        <v>15.9</v>
      </c>
      <c r="G555">
        <v>0</v>
      </c>
      <c r="H555" t="s">
        <v>67</v>
      </c>
      <c r="I555" t="s">
        <v>77</v>
      </c>
    </row>
    <row r="556" spans="1:9" x14ac:dyDescent="0.2">
      <c r="A556" s="9">
        <v>12</v>
      </c>
      <c r="B556" t="s">
        <v>108</v>
      </c>
      <c r="C556" t="s">
        <v>69</v>
      </c>
      <c r="D556">
        <v>9</v>
      </c>
      <c r="E556">
        <v>2</v>
      </c>
      <c r="F556">
        <v>31</v>
      </c>
      <c r="G556">
        <v>0</v>
      </c>
      <c r="H556" t="s">
        <v>67</v>
      </c>
      <c r="I556" t="s">
        <v>77</v>
      </c>
    </row>
    <row r="557" spans="1:9" x14ac:dyDescent="0.2">
      <c r="A557" s="9">
        <v>4</v>
      </c>
      <c r="B557" t="s">
        <v>108</v>
      </c>
      <c r="C557" t="s">
        <v>69</v>
      </c>
      <c r="D557">
        <v>9</v>
      </c>
      <c r="E557">
        <v>3</v>
      </c>
      <c r="F557">
        <v>31.3</v>
      </c>
      <c r="G557">
        <v>0</v>
      </c>
      <c r="H557" t="s">
        <v>67</v>
      </c>
      <c r="I557" t="s">
        <v>77</v>
      </c>
    </row>
    <row r="558" spans="1:9" x14ac:dyDescent="0.2">
      <c r="A558" s="9">
        <v>5</v>
      </c>
      <c r="B558" t="s">
        <v>108</v>
      </c>
      <c r="C558" t="s">
        <v>69</v>
      </c>
      <c r="D558">
        <v>9</v>
      </c>
      <c r="E558">
        <v>3</v>
      </c>
      <c r="F558">
        <v>28.3</v>
      </c>
      <c r="G558">
        <v>0</v>
      </c>
      <c r="H558" t="s">
        <v>67</v>
      </c>
      <c r="I558" t="s">
        <v>77</v>
      </c>
    </row>
    <row r="559" spans="1:9" x14ac:dyDescent="0.2">
      <c r="A559" s="9">
        <v>7</v>
      </c>
      <c r="B559" t="s">
        <v>108</v>
      </c>
      <c r="C559" t="s">
        <v>69</v>
      </c>
      <c r="D559">
        <v>9</v>
      </c>
      <c r="E559">
        <v>3</v>
      </c>
      <c r="F559">
        <v>23.3</v>
      </c>
      <c r="G559">
        <v>0</v>
      </c>
      <c r="H559" t="s">
        <v>67</v>
      </c>
      <c r="I559" t="s">
        <v>77</v>
      </c>
    </row>
    <row r="560" spans="1:9" x14ac:dyDescent="0.2">
      <c r="A560" s="9">
        <v>8</v>
      </c>
      <c r="B560" t="s">
        <v>108</v>
      </c>
      <c r="C560" t="s">
        <v>69</v>
      </c>
      <c r="D560">
        <v>9</v>
      </c>
      <c r="E560">
        <v>3</v>
      </c>
      <c r="F560">
        <v>20.7</v>
      </c>
      <c r="G560">
        <v>0</v>
      </c>
      <c r="H560" t="s">
        <v>67</v>
      </c>
      <c r="I560" t="s">
        <v>77</v>
      </c>
    </row>
    <row r="561" spans="1:9" x14ac:dyDescent="0.2">
      <c r="A561" s="9">
        <v>9</v>
      </c>
      <c r="B561" t="s">
        <v>108</v>
      </c>
      <c r="C561" t="s">
        <v>69</v>
      </c>
      <c r="D561">
        <v>9</v>
      </c>
      <c r="E561">
        <v>3</v>
      </c>
      <c r="F561">
        <v>19.100000000000001</v>
      </c>
      <c r="G561">
        <v>0</v>
      </c>
      <c r="H561" t="s">
        <v>67</v>
      </c>
      <c r="I561" t="s">
        <v>77</v>
      </c>
    </row>
    <row r="562" spans="1:9" x14ac:dyDescent="0.2">
      <c r="A562" s="9">
        <v>12</v>
      </c>
      <c r="B562" t="s">
        <v>108</v>
      </c>
      <c r="C562" t="s">
        <v>69</v>
      </c>
      <c r="D562">
        <v>9</v>
      </c>
      <c r="E562">
        <v>3</v>
      </c>
      <c r="F562">
        <v>15.4</v>
      </c>
      <c r="G562">
        <v>0</v>
      </c>
      <c r="H562" t="s">
        <v>67</v>
      </c>
      <c r="I562" t="s">
        <v>77</v>
      </c>
    </row>
    <row r="563" spans="1:9" x14ac:dyDescent="0.2">
      <c r="A563" s="9">
        <v>1</v>
      </c>
      <c r="B563" t="s">
        <v>108</v>
      </c>
      <c r="C563" t="s">
        <v>69</v>
      </c>
      <c r="D563">
        <v>9</v>
      </c>
      <c r="E563">
        <v>4</v>
      </c>
      <c r="F563">
        <v>17.399999999999999</v>
      </c>
      <c r="G563">
        <v>0</v>
      </c>
      <c r="H563" t="s">
        <v>67</v>
      </c>
      <c r="I563" t="s">
        <v>77</v>
      </c>
    </row>
    <row r="564" spans="1:9" x14ac:dyDescent="0.2">
      <c r="A564" s="9">
        <v>1</v>
      </c>
      <c r="B564" t="s">
        <v>108</v>
      </c>
      <c r="C564" t="s">
        <v>69</v>
      </c>
      <c r="D564">
        <v>9</v>
      </c>
      <c r="E564">
        <v>5</v>
      </c>
      <c r="F564">
        <v>38</v>
      </c>
      <c r="G564">
        <v>0</v>
      </c>
      <c r="H564" t="s">
        <v>67</v>
      </c>
      <c r="I564" t="s">
        <v>77</v>
      </c>
    </row>
    <row r="565" spans="1:9" x14ac:dyDescent="0.2">
      <c r="A565" s="9">
        <v>10</v>
      </c>
      <c r="B565" t="s">
        <v>108</v>
      </c>
      <c r="C565" t="s">
        <v>69</v>
      </c>
      <c r="D565">
        <v>9</v>
      </c>
      <c r="E565">
        <v>5</v>
      </c>
      <c r="F565">
        <v>30.3</v>
      </c>
      <c r="G565">
        <v>0</v>
      </c>
      <c r="H565" t="s">
        <v>67</v>
      </c>
      <c r="I565" t="s">
        <v>77</v>
      </c>
    </row>
    <row r="566" spans="1:9" x14ac:dyDescent="0.2">
      <c r="A566" s="9">
        <v>12</v>
      </c>
      <c r="B566" t="s">
        <v>108</v>
      </c>
      <c r="C566" t="s">
        <v>69</v>
      </c>
      <c r="D566">
        <v>9</v>
      </c>
      <c r="E566">
        <v>5</v>
      </c>
      <c r="F566">
        <v>28.8</v>
      </c>
      <c r="G566">
        <v>0</v>
      </c>
      <c r="H566" t="s">
        <v>67</v>
      </c>
      <c r="I566" t="s">
        <v>77</v>
      </c>
    </row>
    <row r="567" spans="1:9" x14ac:dyDescent="0.2">
      <c r="A567" s="9">
        <v>2</v>
      </c>
      <c r="B567" t="s">
        <v>133</v>
      </c>
      <c r="C567" t="s">
        <v>69</v>
      </c>
      <c r="D567">
        <v>9</v>
      </c>
      <c r="E567">
        <v>2</v>
      </c>
      <c r="F567">
        <v>34.4</v>
      </c>
      <c r="G567">
        <v>0</v>
      </c>
      <c r="H567" t="s">
        <v>67</v>
      </c>
      <c r="I567" t="s">
        <v>77</v>
      </c>
    </row>
    <row r="568" spans="1:9" x14ac:dyDescent="0.2">
      <c r="A568" s="9">
        <v>1</v>
      </c>
      <c r="B568" t="s">
        <v>112</v>
      </c>
      <c r="C568" t="s">
        <v>69</v>
      </c>
      <c r="D568">
        <v>9</v>
      </c>
      <c r="E568">
        <v>5</v>
      </c>
      <c r="F568">
        <v>29.7</v>
      </c>
      <c r="G568">
        <v>0</v>
      </c>
      <c r="H568" t="s">
        <v>67</v>
      </c>
      <c r="I568" t="s">
        <v>77</v>
      </c>
    </row>
    <row r="569" spans="1:9" x14ac:dyDescent="0.2">
      <c r="A569" s="9">
        <v>2</v>
      </c>
      <c r="B569" t="s">
        <v>56</v>
      </c>
      <c r="C569" t="s">
        <v>69</v>
      </c>
      <c r="D569">
        <v>9</v>
      </c>
      <c r="E569">
        <v>3</v>
      </c>
      <c r="F569">
        <v>12</v>
      </c>
      <c r="G569">
        <v>0</v>
      </c>
      <c r="H569" t="s">
        <v>67</v>
      </c>
      <c r="I569" t="s">
        <v>77</v>
      </c>
    </row>
    <row r="570" spans="1:9" x14ac:dyDescent="0.2">
      <c r="A570" s="9">
        <v>11</v>
      </c>
      <c r="B570" t="s">
        <v>56</v>
      </c>
      <c r="C570" t="s">
        <v>69</v>
      </c>
      <c r="D570">
        <v>9</v>
      </c>
      <c r="E570">
        <v>4</v>
      </c>
      <c r="F570">
        <v>15.8</v>
      </c>
      <c r="G570">
        <v>0</v>
      </c>
      <c r="H570" t="s">
        <v>67</v>
      </c>
      <c r="I570" t="s">
        <v>77</v>
      </c>
    </row>
    <row r="571" spans="1:9" x14ac:dyDescent="0.2">
      <c r="A571" s="9">
        <v>12</v>
      </c>
      <c r="B571" t="s">
        <v>56</v>
      </c>
      <c r="C571" t="s">
        <v>69</v>
      </c>
      <c r="D571">
        <v>9</v>
      </c>
      <c r="E571">
        <v>4</v>
      </c>
      <c r="F571">
        <v>16</v>
      </c>
      <c r="G571">
        <v>0</v>
      </c>
      <c r="H571" t="s">
        <v>67</v>
      </c>
      <c r="I571" t="s">
        <v>77</v>
      </c>
    </row>
    <row r="572" spans="1:9" x14ac:dyDescent="0.2">
      <c r="A572" s="9">
        <v>13</v>
      </c>
      <c r="B572" t="s">
        <v>56</v>
      </c>
      <c r="C572" t="s">
        <v>69</v>
      </c>
      <c r="D572">
        <v>9</v>
      </c>
      <c r="E572">
        <v>4</v>
      </c>
      <c r="F572">
        <v>18</v>
      </c>
      <c r="G572">
        <v>0</v>
      </c>
      <c r="H572" t="s">
        <v>67</v>
      </c>
      <c r="I572" t="s">
        <v>77</v>
      </c>
    </row>
    <row r="573" spans="1:9" x14ac:dyDescent="0.2">
      <c r="A573" s="9">
        <v>15</v>
      </c>
      <c r="B573" t="s">
        <v>56</v>
      </c>
      <c r="C573" t="s">
        <v>69</v>
      </c>
      <c r="D573">
        <v>9</v>
      </c>
      <c r="E573">
        <v>4</v>
      </c>
      <c r="F573">
        <v>16.7</v>
      </c>
      <c r="G573">
        <v>0</v>
      </c>
      <c r="H573" t="s">
        <v>67</v>
      </c>
      <c r="I573" t="s">
        <v>77</v>
      </c>
    </row>
    <row r="574" spans="1:9" x14ac:dyDescent="0.2">
      <c r="A574" s="9">
        <v>2</v>
      </c>
      <c r="B574" t="s">
        <v>56</v>
      </c>
      <c r="C574" t="s">
        <v>69</v>
      </c>
      <c r="D574">
        <v>9</v>
      </c>
      <c r="E574">
        <v>5</v>
      </c>
      <c r="F574">
        <v>18.5</v>
      </c>
      <c r="G574">
        <v>0</v>
      </c>
      <c r="H574" t="s">
        <v>67</v>
      </c>
      <c r="I574" t="s">
        <v>77</v>
      </c>
    </row>
    <row r="575" spans="1:9" x14ac:dyDescent="0.2">
      <c r="A575" s="9">
        <v>4</v>
      </c>
      <c r="B575" t="s">
        <v>56</v>
      </c>
      <c r="C575" t="s">
        <v>69</v>
      </c>
      <c r="D575">
        <v>9</v>
      </c>
      <c r="E575">
        <v>5</v>
      </c>
      <c r="F575">
        <v>17.8</v>
      </c>
      <c r="G575">
        <v>0</v>
      </c>
      <c r="H575" t="s">
        <v>67</v>
      </c>
      <c r="I575" t="s">
        <v>77</v>
      </c>
    </row>
    <row r="576" spans="1:9" x14ac:dyDescent="0.2">
      <c r="A576" s="9">
        <v>3</v>
      </c>
      <c r="B576" t="s">
        <v>96</v>
      </c>
      <c r="C576" t="s">
        <v>69</v>
      </c>
      <c r="D576">
        <v>9</v>
      </c>
      <c r="E576">
        <v>5</v>
      </c>
      <c r="F576">
        <v>60.6</v>
      </c>
      <c r="G576">
        <v>0</v>
      </c>
      <c r="H576" t="s">
        <v>67</v>
      </c>
      <c r="I576" t="s">
        <v>77</v>
      </c>
    </row>
    <row r="577" spans="1:9" x14ac:dyDescent="0.2">
      <c r="A577" s="9">
        <v>1</v>
      </c>
      <c r="B577" t="s">
        <v>65</v>
      </c>
      <c r="C577" t="s">
        <v>69</v>
      </c>
      <c r="D577">
        <v>9</v>
      </c>
      <c r="E577">
        <v>1</v>
      </c>
      <c r="F577">
        <v>770</v>
      </c>
      <c r="G577">
        <v>0</v>
      </c>
      <c r="H577" t="s">
        <v>67</v>
      </c>
      <c r="I577" t="s">
        <v>64</v>
      </c>
    </row>
    <row r="578" spans="1:9" x14ac:dyDescent="0.2">
      <c r="A578" s="9">
        <v>1</v>
      </c>
      <c r="B578" t="s">
        <v>57</v>
      </c>
      <c r="C578" t="s">
        <v>69</v>
      </c>
      <c r="D578">
        <v>9</v>
      </c>
      <c r="E578">
        <v>1</v>
      </c>
      <c r="F578">
        <v>23.3</v>
      </c>
      <c r="G578">
        <v>0</v>
      </c>
      <c r="H578" t="s">
        <v>67</v>
      </c>
      <c r="I578" t="s">
        <v>77</v>
      </c>
    </row>
    <row r="579" spans="1:9" x14ac:dyDescent="0.2">
      <c r="A579" s="9">
        <v>2</v>
      </c>
      <c r="B579" t="s">
        <v>57</v>
      </c>
      <c r="C579" t="s">
        <v>69</v>
      </c>
      <c r="D579">
        <v>9</v>
      </c>
      <c r="E579">
        <v>1</v>
      </c>
      <c r="F579">
        <v>22.3</v>
      </c>
      <c r="G579">
        <v>0</v>
      </c>
      <c r="H579" t="s">
        <v>67</v>
      </c>
      <c r="I579" t="s">
        <v>77</v>
      </c>
    </row>
    <row r="580" spans="1:9" x14ac:dyDescent="0.2">
      <c r="A580" s="9">
        <v>3</v>
      </c>
      <c r="B580" t="s">
        <v>57</v>
      </c>
      <c r="C580" t="s">
        <v>69</v>
      </c>
      <c r="D580">
        <v>9</v>
      </c>
      <c r="E580">
        <v>1</v>
      </c>
      <c r="F580">
        <v>22</v>
      </c>
      <c r="G580">
        <v>0</v>
      </c>
      <c r="H580" t="s">
        <v>67</v>
      </c>
      <c r="I580" t="s">
        <v>77</v>
      </c>
    </row>
    <row r="581" spans="1:9" x14ac:dyDescent="0.2">
      <c r="A581" s="9">
        <v>4</v>
      </c>
      <c r="B581" t="s">
        <v>57</v>
      </c>
      <c r="C581" t="s">
        <v>69</v>
      </c>
      <c r="D581">
        <v>9</v>
      </c>
      <c r="E581">
        <v>1</v>
      </c>
      <c r="F581">
        <v>20.5</v>
      </c>
      <c r="G581">
        <v>0</v>
      </c>
      <c r="H581" t="s">
        <v>67</v>
      </c>
      <c r="I581" t="s">
        <v>77</v>
      </c>
    </row>
    <row r="582" spans="1:9" x14ac:dyDescent="0.2">
      <c r="A582" s="9">
        <v>6</v>
      </c>
      <c r="B582" t="s">
        <v>57</v>
      </c>
      <c r="C582" t="s">
        <v>69</v>
      </c>
      <c r="D582">
        <v>9</v>
      </c>
      <c r="E582">
        <v>2</v>
      </c>
      <c r="F582">
        <v>22.1</v>
      </c>
      <c r="G582">
        <v>0</v>
      </c>
      <c r="H582" t="s">
        <v>67</v>
      </c>
      <c r="I582" t="s">
        <v>77</v>
      </c>
    </row>
    <row r="583" spans="1:9" x14ac:dyDescent="0.2">
      <c r="A583" s="9">
        <v>8</v>
      </c>
      <c r="B583" t="s">
        <v>57</v>
      </c>
      <c r="C583" t="s">
        <v>69</v>
      </c>
      <c r="D583">
        <v>9</v>
      </c>
      <c r="E583">
        <v>2</v>
      </c>
      <c r="F583">
        <v>18.5</v>
      </c>
      <c r="G583">
        <v>0</v>
      </c>
      <c r="H583" t="s">
        <v>67</v>
      </c>
      <c r="I583" t="s">
        <v>77</v>
      </c>
    </row>
    <row r="584" spans="1:9" x14ac:dyDescent="0.2">
      <c r="A584" s="9">
        <v>18</v>
      </c>
      <c r="B584" t="s">
        <v>57</v>
      </c>
      <c r="C584" t="s">
        <v>69</v>
      </c>
      <c r="D584">
        <v>9</v>
      </c>
      <c r="E584">
        <v>2</v>
      </c>
      <c r="F584">
        <v>19.3</v>
      </c>
      <c r="G584">
        <v>0</v>
      </c>
      <c r="H584" t="s">
        <v>67</v>
      </c>
      <c r="I584" t="s">
        <v>77</v>
      </c>
    </row>
    <row r="585" spans="1:9" x14ac:dyDescent="0.2">
      <c r="A585" s="9">
        <v>21</v>
      </c>
      <c r="B585" t="s">
        <v>57</v>
      </c>
      <c r="C585" t="s">
        <v>69</v>
      </c>
      <c r="D585">
        <v>9</v>
      </c>
      <c r="E585">
        <v>2</v>
      </c>
      <c r="F585">
        <v>14.4</v>
      </c>
      <c r="G585">
        <v>0</v>
      </c>
      <c r="H585" t="s">
        <v>67</v>
      </c>
      <c r="I585" t="s">
        <v>77</v>
      </c>
    </row>
    <row r="586" spans="1:9" x14ac:dyDescent="0.2">
      <c r="A586" s="9">
        <v>22</v>
      </c>
      <c r="B586" t="s">
        <v>57</v>
      </c>
      <c r="C586" t="s">
        <v>69</v>
      </c>
      <c r="D586">
        <v>9</v>
      </c>
      <c r="E586">
        <v>2</v>
      </c>
      <c r="F586">
        <v>15.5</v>
      </c>
      <c r="G586">
        <v>0</v>
      </c>
      <c r="H586" t="s">
        <v>67</v>
      </c>
      <c r="I586" t="s">
        <v>77</v>
      </c>
    </row>
    <row r="587" spans="1:9" x14ac:dyDescent="0.2">
      <c r="A587" s="9">
        <v>23</v>
      </c>
      <c r="B587" t="s">
        <v>57</v>
      </c>
      <c r="C587" t="s">
        <v>69</v>
      </c>
      <c r="D587">
        <v>9</v>
      </c>
      <c r="E587">
        <v>2</v>
      </c>
      <c r="F587">
        <v>14.6</v>
      </c>
      <c r="G587">
        <v>0</v>
      </c>
      <c r="H587" t="s">
        <v>67</v>
      </c>
      <c r="I587" t="s">
        <v>77</v>
      </c>
    </row>
    <row r="588" spans="1:9" x14ac:dyDescent="0.2">
      <c r="A588" s="9">
        <v>24</v>
      </c>
      <c r="B588" t="s">
        <v>57</v>
      </c>
      <c r="C588" t="s">
        <v>69</v>
      </c>
      <c r="D588">
        <v>9</v>
      </c>
      <c r="E588">
        <v>2</v>
      </c>
      <c r="F588">
        <v>20.6</v>
      </c>
      <c r="G588">
        <v>0</v>
      </c>
      <c r="H588" t="s">
        <v>67</v>
      </c>
      <c r="I588" t="s">
        <v>77</v>
      </c>
    </row>
    <row r="589" spans="1:9" x14ac:dyDescent="0.2">
      <c r="A589" s="9">
        <v>28</v>
      </c>
      <c r="B589" t="s">
        <v>57</v>
      </c>
      <c r="C589" t="s">
        <v>69</v>
      </c>
      <c r="D589">
        <v>9</v>
      </c>
      <c r="E589">
        <v>2</v>
      </c>
      <c r="F589">
        <v>16.2</v>
      </c>
      <c r="G589">
        <v>0</v>
      </c>
      <c r="H589" t="s">
        <v>67</v>
      </c>
      <c r="I589" t="s">
        <v>77</v>
      </c>
    </row>
    <row r="590" spans="1:9" x14ac:dyDescent="0.2">
      <c r="A590" s="9">
        <v>30</v>
      </c>
      <c r="B590" t="s">
        <v>57</v>
      </c>
      <c r="C590" t="s">
        <v>69</v>
      </c>
      <c r="D590">
        <v>9</v>
      </c>
      <c r="E590">
        <v>2</v>
      </c>
      <c r="F590">
        <v>20.100000000000001</v>
      </c>
      <c r="G590">
        <v>0</v>
      </c>
      <c r="H590" t="s">
        <v>67</v>
      </c>
      <c r="I590" t="s">
        <v>77</v>
      </c>
    </row>
    <row r="591" spans="1:9" x14ac:dyDescent="0.2">
      <c r="A591" s="9">
        <v>9</v>
      </c>
      <c r="B591" t="s">
        <v>57</v>
      </c>
      <c r="C591" t="s">
        <v>69</v>
      </c>
      <c r="D591">
        <v>9</v>
      </c>
      <c r="E591">
        <v>3</v>
      </c>
      <c r="F591">
        <v>20.2</v>
      </c>
      <c r="G591">
        <v>0</v>
      </c>
      <c r="H591" t="s">
        <v>67</v>
      </c>
      <c r="I591" t="s">
        <v>77</v>
      </c>
    </row>
    <row r="592" spans="1:9" x14ac:dyDescent="0.2">
      <c r="A592" s="9">
        <v>10</v>
      </c>
      <c r="B592" t="s">
        <v>57</v>
      </c>
      <c r="C592" t="s">
        <v>69</v>
      </c>
      <c r="D592">
        <v>9</v>
      </c>
      <c r="E592">
        <v>3</v>
      </c>
      <c r="F592">
        <v>18.2</v>
      </c>
      <c r="G592">
        <v>0</v>
      </c>
      <c r="H592" t="s">
        <v>67</v>
      </c>
      <c r="I592" t="s">
        <v>77</v>
      </c>
    </row>
    <row r="593" spans="1:9" x14ac:dyDescent="0.2">
      <c r="A593" s="9">
        <v>15</v>
      </c>
      <c r="B593" t="s">
        <v>57</v>
      </c>
      <c r="C593" t="s">
        <v>69</v>
      </c>
      <c r="D593">
        <v>9</v>
      </c>
      <c r="E593">
        <v>3</v>
      </c>
      <c r="F593">
        <v>18.8</v>
      </c>
      <c r="G593">
        <v>0</v>
      </c>
      <c r="H593" t="s">
        <v>67</v>
      </c>
      <c r="I593" t="s">
        <v>77</v>
      </c>
    </row>
    <row r="594" spans="1:9" x14ac:dyDescent="0.2">
      <c r="A594" s="9">
        <v>16</v>
      </c>
      <c r="B594" t="s">
        <v>57</v>
      </c>
      <c r="C594" t="s">
        <v>69</v>
      </c>
      <c r="D594">
        <v>9</v>
      </c>
      <c r="E594">
        <v>3</v>
      </c>
      <c r="F594">
        <v>18.8</v>
      </c>
      <c r="G594">
        <v>0</v>
      </c>
      <c r="H594" t="s">
        <v>67</v>
      </c>
      <c r="I594" t="s">
        <v>77</v>
      </c>
    </row>
    <row r="595" spans="1:9" x14ac:dyDescent="0.2">
      <c r="A595" s="9">
        <v>17</v>
      </c>
      <c r="B595" t="s">
        <v>57</v>
      </c>
      <c r="C595" t="s">
        <v>69</v>
      </c>
      <c r="D595">
        <v>9</v>
      </c>
      <c r="E595">
        <v>3</v>
      </c>
      <c r="F595">
        <v>14.1</v>
      </c>
      <c r="G595">
        <v>0</v>
      </c>
      <c r="H595" t="s">
        <v>67</v>
      </c>
      <c r="I595" t="s">
        <v>77</v>
      </c>
    </row>
    <row r="596" spans="1:9" x14ac:dyDescent="0.2">
      <c r="A596" s="9">
        <v>18</v>
      </c>
      <c r="B596" t="s">
        <v>57</v>
      </c>
      <c r="C596" t="s">
        <v>69</v>
      </c>
      <c r="D596">
        <v>9</v>
      </c>
      <c r="E596">
        <v>3</v>
      </c>
      <c r="F596">
        <v>6</v>
      </c>
      <c r="G596">
        <v>0</v>
      </c>
      <c r="H596" t="s">
        <v>67</v>
      </c>
      <c r="I596" t="s">
        <v>77</v>
      </c>
    </row>
    <row r="597" spans="1:9" x14ac:dyDescent="0.2">
      <c r="A597" s="9">
        <v>2</v>
      </c>
      <c r="B597" t="s">
        <v>57</v>
      </c>
      <c r="C597" t="s">
        <v>69</v>
      </c>
      <c r="D597">
        <v>9</v>
      </c>
      <c r="E597">
        <v>4</v>
      </c>
      <c r="F597">
        <v>19.2</v>
      </c>
      <c r="G597">
        <v>0</v>
      </c>
      <c r="H597" t="s">
        <v>67</v>
      </c>
      <c r="I597" t="s">
        <v>77</v>
      </c>
    </row>
    <row r="598" spans="1:9" x14ac:dyDescent="0.2">
      <c r="A598" s="9">
        <v>3</v>
      </c>
      <c r="B598" t="s">
        <v>57</v>
      </c>
      <c r="C598" t="s">
        <v>69</v>
      </c>
      <c r="D598">
        <v>9</v>
      </c>
      <c r="E598">
        <v>4</v>
      </c>
      <c r="F598">
        <v>17.5</v>
      </c>
      <c r="G598">
        <v>0</v>
      </c>
      <c r="H598" t="s">
        <v>67</v>
      </c>
      <c r="I598" t="s">
        <v>77</v>
      </c>
    </row>
    <row r="599" spans="1:9" x14ac:dyDescent="0.2">
      <c r="A599" s="9">
        <v>4</v>
      </c>
      <c r="B599" t="s">
        <v>57</v>
      </c>
      <c r="C599" t="s">
        <v>69</v>
      </c>
      <c r="D599">
        <v>9</v>
      </c>
      <c r="E599">
        <v>4</v>
      </c>
      <c r="F599">
        <v>19.8</v>
      </c>
      <c r="G599">
        <v>0</v>
      </c>
      <c r="H599" t="s">
        <v>67</v>
      </c>
      <c r="I599" t="s">
        <v>77</v>
      </c>
    </row>
    <row r="600" spans="1:9" x14ac:dyDescent="0.2">
      <c r="A600" s="9">
        <v>6</v>
      </c>
      <c r="B600" t="s">
        <v>57</v>
      </c>
      <c r="C600" t="s">
        <v>69</v>
      </c>
      <c r="D600">
        <v>9</v>
      </c>
      <c r="E600">
        <v>4</v>
      </c>
      <c r="F600">
        <v>14.8</v>
      </c>
      <c r="G600">
        <v>0</v>
      </c>
      <c r="H600" t="s">
        <v>67</v>
      </c>
      <c r="I600" t="s">
        <v>77</v>
      </c>
    </row>
    <row r="601" spans="1:9" x14ac:dyDescent="0.2">
      <c r="A601" s="9">
        <v>7</v>
      </c>
      <c r="B601" t="s">
        <v>57</v>
      </c>
      <c r="C601" t="s">
        <v>69</v>
      </c>
      <c r="D601">
        <v>9</v>
      </c>
      <c r="E601">
        <v>4</v>
      </c>
      <c r="F601">
        <v>12</v>
      </c>
      <c r="G601">
        <v>0</v>
      </c>
      <c r="H601" t="s">
        <v>67</v>
      </c>
      <c r="I601" t="s">
        <v>77</v>
      </c>
    </row>
    <row r="602" spans="1:9" x14ac:dyDescent="0.2">
      <c r="A602" s="9">
        <v>1</v>
      </c>
      <c r="B602" t="s">
        <v>57</v>
      </c>
      <c r="C602" t="s">
        <v>69</v>
      </c>
      <c r="D602">
        <v>9</v>
      </c>
      <c r="E602">
        <v>6</v>
      </c>
      <c r="F602">
        <v>28.8</v>
      </c>
      <c r="G602">
        <v>0</v>
      </c>
      <c r="H602" t="s">
        <v>67</v>
      </c>
      <c r="I602" t="s">
        <v>77</v>
      </c>
    </row>
    <row r="603" spans="1:9" x14ac:dyDescent="0.2">
      <c r="A603" s="9">
        <v>6</v>
      </c>
      <c r="B603" t="s">
        <v>52</v>
      </c>
      <c r="C603" t="s">
        <v>69</v>
      </c>
      <c r="D603">
        <v>9</v>
      </c>
      <c r="E603">
        <v>1</v>
      </c>
      <c r="F603">
        <v>38</v>
      </c>
      <c r="G603">
        <v>0</v>
      </c>
      <c r="H603" t="s">
        <v>67</v>
      </c>
      <c r="I603" t="s">
        <v>77</v>
      </c>
    </row>
    <row r="604" spans="1:9" x14ac:dyDescent="0.2">
      <c r="A604" s="9">
        <v>9</v>
      </c>
      <c r="B604" t="s">
        <v>52</v>
      </c>
      <c r="C604" t="s">
        <v>69</v>
      </c>
      <c r="D604">
        <v>9</v>
      </c>
      <c r="E604">
        <v>1</v>
      </c>
      <c r="F604">
        <v>40.4</v>
      </c>
      <c r="G604">
        <v>0</v>
      </c>
      <c r="H604" t="s">
        <v>67</v>
      </c>
      <c r="I604" t="s">
        <v>77</v>
      </c>
    </row>
    <row r="605" spans="1:9" x14ac:dyDescent="0.2">
      <c r="A605" s="9">
        <v>15</v>
      </c>
      <c r="B605" t="s">
        <v>52</v>
      </c>
      <c r="C605" t="s">
        <v>69</v>
      </c>
      <c r="D605">
        <v>9</v>
      </c>
      <c r="E605">
        <v>1</v>
      </c>
      <c r="F605">
        <v>38.299999999999997</v>
      </c>
      <c r="G605">
        <v>0</v>
      </c>
      <c r="H605" t="s">
        <v>67</v>
      </c>
      <c r="I605" t="s">
        <v>77</v>
      </c>
    </row>
    <row r="606" spans="1:9" x14ac:dyDescent="0.2">
      <c r="A606" s="9">
        <v>17</v>
      </c>
      <c r="B606" t="s">
        <v>52</v>
      </c>
      <c r="C606" t="s">
        <v>69</v>
      </c>
      <c r="D606">
        <v>9</v>
      </c>
      <c r="E606">
        <v>1</v>
      </c>
      <c r="F606">
        <v>36.299999999999997</v>
      </c>
      <c r="G606">
        <v>0</v>
      </c>
      <c r="H606" t="s">
        <v>67</v>
      </c>
      <c r="I606" t="s">
        <v>77</v>
      </c>
    </row>
    <row r="607" spans="1:9" x14ac:dyDescent="0.2">
      <c r="A607" s="9">
        <v>22</v>
      </c>
      <c r="B607" t="s">
        <v>52</v>
      </c>
      <c r="C607" t="s">
        <v>69</v>
      </c>
      <c r="D607">
        <v>9</v>
      </c>
      <c r="E607">
        <v>1</v>
      </c>
      <c r="F607">
        <v>41.2</v>
      </c>
      <c r="G607">
        <v>0</v>
      </c>
      <c r="H607" t="s">
        <v>67</v>
      </c>
      <c r="I607" t="s">
        <v>77</v>
      </c>
    </row>
    <row r="608" spans="1:9" x14ac:dyDescent="0.2">
      <c r="A608" s="9">
        <v>26</v>
      </c>
      <c r="B608" t="s">
        <v>52</v>
      </c>
      <c r="C608" t="s">
        <v>69</v>
      </c>
      <c r="D608">
        <v>9</v>
      </c>
      <c r="E608">
        <v>1</v>
      </c>
      <c r="F608">
        <v>15</v>
      </c>
      <c r="G608">
        <v>0</v>
      </c>
      <c r="H608" t="s">
        <v>67</v>
      </c>
      <c r="I608" t="s">
        <v>77</v>
      </c>
    </row>
    <row r="609" spans="1:9" x14ac:dyDescent="0.2">
      <c r="A609" s="9">
        <v>27</v>
      </c>
      <c r="B609" t="s">
        <v>52</v>
      </c>
      <c r="C609" t="s">
        <v>69</v>
      </c>
      <c r="D609">
        <v>9</v>
      </c>
      <c r="E609">
        <v>1</v>
      </c>
      <c r="F609">
        <v>14</v>
      </c>
      <c r="G609">
        <v>0</v>
      </c>
      <c r="H609" t="s">
        <v>67</v>
      </c>
      <c r="I609" t="s">
        <v>77</v>
      </c>
    </row>
    <row r="610" spans="1:9" x14ac:dyDescent="0.2">
      <c r="A610" s="9">
        <v>6</v>
      </c>
      <c r="B610" t="s">
        <v>52</v>
      </c>
      <c r="C610" t="s">
        <v>69</v>
      </c>
      <c r="D610">
        <v>9</v>
      </c>
      <c r="E610">
        <v>2</v>
      </c>
      <c r="F610">
        <v>35</v>
      </c>
      <c r="G610">
        <v>0</v>
      </c>
      <c r="H610" t="s">
        <v>67</v>
      </c>
      <c r="I610" t="s">
        <v>77</v>
      </c>
    </row>
    <row r="611" spans="1:9" x14ac:dyDescent="0.2">
      <c r="A611" s="9">
        <v>20</v>
      </c>
      <c r="B611" t="s">
        <v>52</v>
      </c>
      <c r="C611" t="s">
        <v>69</v>
      </c>
      <c r="D611">
        <v>9</v>
      </c>
      <c r="E611">
        <v>2</v>
      </c>
      <c r="F611">
        <v>31.1</v>
      </c>
      <c r="G611">
        <v>0</v>
      </c>
      <c r="H611" t="s">
        <v>67</v>
      </c>
      <c r="I611" t="s">
        <v>77</v>
      </c>
    </row>
    <row r="612" spans="1:9" x14ac:dyDescent="0.2">
      <c r="A612" s="9">
        <v>24</v>
      </c>
      <c r="B612" t="s">
        <v>52</v>
      </c>
      <c r="C612" t="s">
        <v>69</v>
      </c>
      <c r="D612">
        <v>9</v>
      </c>
      <c r="E612">
        <v>2</v>
      </c>
      <c r="F612">
        <v>33.4</v>
      </c>
      <c r="G612">
        <v>0</v>
      </c>
      <c r="H612" t="s">
        <v>67</v>
      </c>
      <c r="I612" t="s">
        <v>77</v>
      </c>
    </row>
    <row r="613" spans="1:9" x14ac:dyDescent="0.2">
      <c r="A613" s="9">
        <v>29</v>
      </c>
      <c r="B613" t="s">
        <v>52</v>
      </c>
      <c r="C613" t="s">
        <v>69</v>
      </c>
      <c r="D613">
        <v>9</v>
      </c>
      <c r="E613">
        <v>2</v>
      </c>
      <c r="F613">
        <v>34.1</v>
      </c>
      <c r="G613">
        <v>0</v>
      </c>
      <c r="H613" t="s">
        <v>67</v>
      </c>
      <c r="I613" t="s">
        <v>77</v>
      </c>
    </row>
    <row r="614" spans="1:9" x14ac:dyDescent="0.2">
      <c r="A614" s="9">
        <v>30</v>
      </c>
      <c r="B614" t="s">
        <v>52</v>
      </c>
      <c r="C614" t="s">
        <v>69</v>
      </c>
      <c r="D614">
        <v>9</v>
      </c>
      <c r="E614">
        <v>2</v>
      </c>
      <c r="F614">
        <v>28.5</v>
      </c>
      <c r="G614">
        <v>0</v>
      </c>
      <c r="H614" t="s">
        <v>67</v>
      </c>
      <c r="I614" t="s">
        <v>77</v>
      </c>
    </row>
    <row r="615" spans="1:9" x14ac:dyDescent="0.2">
      <c r="A615" s="9">
        <v>16</v>
      </c>
      <c r="B615" t="s">
        <v>52</v>
      </c>
      <c r="C615" t="s">
        <v>69</v>
      </c>
      <c r="D615">
        <v>9</v>
      </c>
      <c r="E615">
        <v>3</v>
      </c>
      <c r="F615">
        <v>13.7</v>
      </c>
      <c r="G615">
        <v>0</v>
      </c>
      <c r="H615" t="s">
        <v>67</v>
      </c>
      <c r="I615" t="s">
        <v>77</v>
      </c>
    </row>
    <row r="616" spans="1:9" x14ac:dyDescent="0.2">
      <c r="A616" s="9">
        <v>18</v>
      </c>
      <c r="B616" t="s">
        <v>52</v>
      </c>
      <c r="C616" t="s">
        <v>69</v>
      </c>
      <c r="D616">
        <v>9</v>
      </c>
      <c r="E616">
        <v>3</v>
      </c>
      <c r="F616">
        <v>15.8</v>
      </c>
      <c r="G616">
        <v>0</v>
      </c>
      <c r="H616" t="s">
        <v>67</v>
      </c>
      <c r="I616" t="s">
        <v>77</v>
      </c>
    </row>
    <row r="617" spans="1:9" x14ac:dyDescent="0.2">
      <c r="A617" s="9">
        <v>26</v>
      </c>
      <c r="B617" t="s">
        <v>52</v>
      </c>
      <c r="C617" t="s">
        <v>69</v>
      </c>
      <c r="D617">
        <v>9</v>
      </c>
      <c r="E617">
        <v>3</v>
      </c>
      <c r="F617">
        <v>18.5</v>
      </c>
      <c r="G617">
        <v>0</v>
      </c>
      <c r="H617" t="s">
        <v>67</v>
      </c>
      <c r="I617" t="s">
        <v>77</v>
      </c>
    </row>
    <row r="618" spans="1:9" x14ac:dyDescent="0.2">
      <c r="A618" s="9">
        <v>29</v>
      </c>
      <c r="B618" t="s">
        <v>52</v>
      </c>
      <c r="C618" t="s">
        <v>69</v>
      </c>
      <c r="D618">
        <v>9</v>
      </c>
      <c r="E618">
        <v>3</v>
      </c>
      <c r="F618">
        <v>14.7</v>
      </c>
      <c r="G618">
        <v>0</v>
      </c>
      <c r="H618" t="s">
        <v>67</v>
      </c>
      <c r="I618" t="s">
        <v>77</v>
      </c>
    </row>
    <row r="619" spans="1:9" x14ac:dyDescent="0.2">
      <c r="A619" s="9">
        <v>7</v>
      </c>
      <c r="B619" t="s">
        <v>52</v>
      </c>
      <c r="C619" t="s">
        <v>69</v>
      </c>
      <c r="D619">
        <v>9</v>
      </c>
      <c r="E619">
        <v>4</v>
      </c>
      <c r="F619">
        <v>36.799999999999997</v>
      </c>
      <c r="G619">
        <v>0</v>
      </c>
      <c r="H619" t="s">
        <v>67</v>
      </c>
      <c r="I619" t="s">
        <v>77</v>
      </c>
    </row>
    <row r="620" spans="1:9" x14ac:dyDescent="0.2">
      <c r="A620" s="9">
        <v>10</v>
      </c>
      <c r="B620" t="s">
        <v>52</v>
      </c>
      <c r="C620" t="s">
        <v>69</v>
      </c>
      <c r="D620">
        <v>9</v>
      </c>
      <c r="E620">
        <v>4</v>
      </c>
      <c r="F620">
        <v>32.200000000000003</v>
      </c>
      <c r="G620">
        <v>0</v>
      </c>
      <c r="H620" t="s">
        <v>67</v>
      </c>
      <c r="I620" t="s">
        <v>77</v>
      </c>
    </row>
    <row r="621" spans="1:9" x14ac:dyDescent="0.2">
      <c r="A621" s="9">
        <v>15</v>
      </c>
      <c r="B621" t="s">
        <v>52</v>
      </c>
      <c r="C621" t="s">
        <v>69</v>
      </c>
      <c r="D621">
        <v>9</v>
      </c>
      <c r="E621">
        <v>4</v>
      </c>
      <c r="F621">
        <v>44.2</v>
      </c>
      <c r="G621">
        <v>0</v>
      </c>
      <c r="H621" t="s">
        <v>67</v>
      </c>
      <c r="I621" t="s">
        <v>77</v>
      </c>
    </row>
    <row r="622" spans="1:9" x14ac:dyDescent="0.2">
      <c r="A622" s="9">
        <v>16</v>
      </c>
      <c r="B622" t="s">
        <v>52</v>
      </c>
      <c r="C622" t="s">
        <v>69</v>
      </c>
      <c r="D622">
        <v>9</v>
      </c>
      <c r="E622">
        <v>4</v>
      </c>
      <c r="F622">
        <v>35.9</v>
      </c>
      <c r="G622">
        <v>0</v>
      </c>
      <c r="H622" t="s">
        <v>67</v>
      </c>
      <c r="I622" t="s">
        <v>77</v>
      </c>
    </row>
    <row r="623" spans="1:9" x14ac:dyDescent="0.2">
      <c r="A623" s="9">
        <v>18</v>
      </c>
      <c r="B623" t="s">
        <v>52</v>
      </c>
      <c r="C623" t="s">
        <v>69</v>
      </c>
      <c r="D623">
        <v>9</v>
      </c>
      <c r="E623">
        <v>4</v>
      </c>
      <c r="F623">
        <v>39.200000000000003</v>
      </c>
      <c r="G623">
        <v>0</v>
      </c>
      <c r="H623" t="s">
        <v>67</v>
      </c>
      <c r="I623" t="s">
        <v>77</v>
      </c>
    </row>
    <row r="624" spans="1:9" x14ac:dyDescent="0.2">
      <c r="A624" s="9">
        <v>26</v>
      </c>
      <c r="B624" t="s">
        <v>52</v>
      </c>
      <c r="C624" t="s">
        <v>69</v>
      </c>
      <c r="D624">
        <v>9</v>
      </c>
      <c r="E624">
        <v>4</v>
      </c>
      <c r="F624">
        <v>34.200000000000003</v>
      </c>
      <c r="G624">
        <v>0</v>
      </c>
      <c r="H624" t="s">
        <v>67</v>
      </c>
      <c r="I624" t="s">
        <v>77</v>
      </c>
    </row>
    <row r="625" spans="1:9" x14ac:dyDescent="0.2">
      <c r="A625" s="9">
        <v>27</v>
      </c>
      <c r="B625" t="s">
        <v>52</v>
      </c>
      <c r="C625" t="s">
        <v>69</v>
      </c>
      <c r="D625">
        <v>9</v>
      </c>
      <c r="E625">
        <v>4</v>
      </c>
      <c r="F625">
        <v>18.8</v>
      </c>
      <c r="G625">
        <v>0</v>
      </c>
      <c r="H625" t="s">
        <v>67</v>
      </c>
      <c r="I625" t="s">
        <v>77</v>
      </c>
    </row>
    <row r="626" spans="1:9" x14ac:dyDescent="0.2">
      <c r="A626" s="9">
        <v>28</v>
      </c>
      <c r="B626" t="s">
        <v>52</v>
      </c>
      <c r="C626" t="s">
        <v>69</v>
      </c>
      <c r="D626">
        <v>9</v>
      </c>
      <c r="E626">
        <v>4</v>
      </c>
      <c r="F626">
        <v>39.4</v>
      </c>
      <c r="G626">
        <v>0</v>
      </c>
      <c r="H626" t="s">
        <v>67</v>
      </c>
      <c r="I626" t="s">
        <v>77</v>
      </c>
    </row>
    <row r="627" spans="1:9" x14ac:dyDescent="0.2">
      <c r="A627" s="9">
        <v>30</v>
      </c>
      <c r="B627" t="s">
        <v>52</v>
      </c>
      <c r="C627" t="s">
        <v>69</v>
      </c>
      <c r="D627">
        <v>9</v>
      </c>
      <c r="E627">
        <v>4</v>
      </c>
      <c r="F627">
        <v>36.799999999999997</v>
      </c>
      <c r="G627">
        <v>0</v>
      </c>
      <c r="H627" t="s">
        <v>67</v>
      </c>
      <c r="I627" t="s">
        <v>77</v>
      </c>
    </row>
    <row r="628" spans="1:9" x14ac:dyDescent="0.2">
      <c r="A628" s="9">
        <v>2</v>
      </c>
      <c r="B628" t="s">
        <v>52</v>
      </c>
      <c r="C628" t="s">
        <v>69</v>
      </c>
      <c r="D628">
        <v>9</v>
      </c>
      <c r="E628">
        <v>5</v>
      </c>
      <c r="F628">
        <v>37.799999999999997</v>
      </c>
      <c r="G628">
        <v>0</v>
      </c>
      <c r="H628" t="s">
        <v>67</v>
      </c>
      <c r="I628" t="s">
        <v>77</v>
      </c>
    </row>
    <row r="629" spans="1:9" x14ac:dyDescent="0.2">
      <c r="A629" s="9">
        <v>4</v>
      </c>
      <c r="B629" t="s">
        <v>52</v>
      </c>
      <c r="C629" t="s">
        <v>69</v>
      </c>
      <c r="D629">
        <v>9</v>
      </c>
      <c r="E629">
        <v>5</v>
      </c>
      <c r="F629">
        <v>37.1</v>
      </c>
      <c r="G629">
        <v>0</v>
      </c>
      <c r="H629" t="s">
        <v>67</v>
      </c>
      <c r="I629" t="s">
        <v>77</v>
      </c>
    </row>
    <row r="630" spans="1:9" x14ac:dyDescent="0.2">
      <c r="A630" s="9">
        <v>6</v>
      </c>
      <c r="B630" t="s">
        <v>52</v>
      </c>
      <c r="C630" t="s">
        <v>69</v>
      </c>
      <c r="D630">
        <v>9</v>
      </c>
      <c r="E630">
        <v>5</v>
      </c>
      <c r="F630">
        <v>43</v>
      </c>
      <c r="G630">
        <v>0</v>
      </c>
      <c r="H630" t="s">
        <v>67</v>
      </c>
      <c r="I630" t="s">
        <v>77</v>
      </c>
    </row>
    <row r="631" spans="1:9" x14ac:dyDescent="0.2">
      <c r="A631" s="9">
        <v>7</v>
      </c>
      <c r="B631" t="s">
        <v>52</v>
      </c>
      <c r="C631" t="s">
        <v>69</v>
      </c>
      <c r="D631">
        <v>9</v>
      </c>
      <c r="E631">
        <v>5</v>
      </c>
      <c r="F631">
        <v>31.5</v>
      </c>
      <c r="G631">
        <v>0</v>
      </c>
      <c r="H631" t="s">
        <v>67</v>
      </c>
      <c r="I631" t="s">
        <v>77</v>
      </c>
    </row>
    <row r="632" spans="1:9" x14ac:dyDescent="0.2">
      <c r="A632" s="9">
        <v>8</v>
      </c>
      <c r="B632" t="s">
        <v>52</v>
      </c>
      <c r="C632" t="s">
        <v>69</v>
      </c>
      <c r="D632">
        <v>9</v>
      </c>
      <c r="E632">
        <v>5</v>
      </c>
      <c r="F632">
        <v>32</v>
      </c>
      <c r="G632">
        <v>0</v>
      </c>
      <c r="H632" t="s">
        <v>67</v>
      </c>
      <c r="I632" t="s">
        <v>77</v>
      </c>
    </row>
    <row r="633" spans="1:9" x14ac:dyDescent="0.2">
      <c r="A633" s="9">
        <v>9</v>
      </c>
      <c r="B633" t="s">
        <v>52</v>
      </c>
      <c r="C633" t="s">
        <v>69</v>
      </c>
      <c r="D633">
        <v>9</v>
      </c>
      <c r="E633">
        <v>5</v>
      </c>
      <c r="F633">
        <v>28.1</v>
      </c>
      <c r="G633">
        <v>0</v>
      </c>
      <c r="H633" t="s">
        <v>67</v>
      </c>
      <c r="I633" t="s">
        <v>77</v>
      </c>
    </row>
    <row r="634" spans="1:9" x14ac:dyDescent="0.2">
      <c r="A634" s="9">
        <v>13</v>
      </c>
      <c r="B634" t="s">
        <v>52</v>
      </c>
      <c r="C634" t="s">
        <v>69</v>
      </c>
      <c r="D634">
        <v>9</v>
      </c>
      <c r="E634">
        <v>5</v>
      </c>
      <c r="F634">
        <v>39.6</v>
      </c>
      <c r="G634">
        <v>0</v>
      </c>
      <c r="H634" t="s">
        <v>67</v>
      </c>
      <c r="I634" t="s">
        <v>77</v>
      </c>
    </row>
    <row r="635" spans="1:9" x14ac:dyDescent="0.2">
      <c r="A635" s="9">
        <v>14</v>
      </c>
      <c r="B635" t="s">
        <v>52</v>
      </c>
      <c r="C635" t="s">
        <v>69</v>
      </c>
      <c r="D635">
        <v>9</v>
      </c>
      <c r="E635">
        <v>5</v>
      </c>
      <c r="F635">
        <v>43</v>
      </c>
      <c r="G635">
        <v>0</v>
      </c>
      <c r="H635" t="s">
        <v>67</v>
      </c>
      <c r="I635" t="s">
        <v>77</v>
      </c>
    </row>
    <row r="636" spans="1:9" x14ac:dyDescent="0.2">
      <c r="A636" s="9">
        <v>18</v>
      </c>
      <c r="B636" t="s">
        <v>52</v>
      </c>
      <c r="C636" t="s">
        <v>69</v>
      </c>
      <c r="D636">
        <v>9</v>
      </c>
      <c r="E636">
        <v>5</v>
      </c>
      <c r="F636">
        <v>35.200000000000003</v>
      </c>
      <c r="G636">
        <v>0</v>
      </c>
      <c r="H636" t="s">
        <v>67</v>
      </c>
      <c r="I636" t="s">
        <v>77</v>
      </c>
    </row>
    <row r="637" spans="1:9" x14ac:dyDescent="0.2">
      <c r="A637" s="9">
        <v>19</v>
      </c>
      <c r="B637" t="s">
        <v>52</v>
      </c>
      <c r="C637" t="s">
        <v>69</v>
      </c>
      <c r="D637">
        <v>9</v>
      </c>
      <c r="E637">
        <v>5</v>
      </c>
      <c r="F637">
        <v>35.4</v>
      </c>
      <c r="G637">
        <v>0</v>
      </c>
      <c r="H637" t="s">
        <v>67</v>
      </c>
      <c r="I637" t="s">
        <v>77</v>
      </c>
    </row>
    <row r="638" spans="1:9" x14ac:dyDescent="0.2">
      <c r="A638" s="9">
        <v>20</v>
      </c>
      <c r="B638" t="s">
        <v>52</v>
      </c>
      <c r="C638" t="s">
        <v>69</v>
      </c>
      <c r="D638">
        <v>9</v>
      </c>
      <c r="E638">
        <v>5</v>
      </c>
      <c r="F638">
        <v>34.5</v>
      </c>
      <c r="G638">
        <v>0</v>
      </c>
      <c r="H638" t="s">
        <v>67</v>
      </c>
      <c r="I638" t="s">
        <v>77</v>
      </c>
    </row>
    <row r="639" spans="1:9" x14ac:dyDescent="0.2">
      <c r="A639" s="9">
        <v>23</v>
      </c>
      <c r="B639" t="s">
        <v>52</v>
      </c>
      <c r="C639" t="s">
        <v>69</v>
      </c>
      <c r="D639">
        <v>9</v>
      </c>
      <c r="E639">
        <v>5</v>
      </c>
      <c r="F639">
        <v>26.8</v>
      </c>
      <c r="G639">
        <v>0</v>
      </c>
      <c r="H639" t="s">
        <v>67</v>
      </c>
      <c r="I639" t="s">
        <v>77</v>
      </c>
    </row>
    <row r="640" spans="1:9" x14ac:dyDescent="0.2">
      <c r="A640" s="9">
        <v>24</v>
      </c>
      <c r="B640" t="s">
        <v>52</v>
      </c>
      <c r="C640" t="s">
        <v>69</v>
      </c>
      <c r="D640">
        <v>9</v>
      </c>
      <c r="E640">
        <v>5</v>
      </c>
      <c r="F640">
        <v>18.100000000000001</v>
      </c>
      <c r="G640">
        <v>0</v>
      </c>
      <c r="H640" t="s">
        <v>67</v>
      </c>
      <c r="I640" t="s">
        <v>77</v>
      </c>
    </row>
    <row r="641" spans="1:9" x14ac:dyDescent="0.2">
      <c r="A641" s="9">
        <v>25</v>
      </c>
      <c r="B641" t="s">
        <v>52</v>
      </c>
      <c r="C641" t="s">
        <v>69</v>
      </c>
      <c r="D641">
        <v>9</v>
      </c>
      <c r="E641">
        <v>5</v>
      </c>
      <c r="F641">
        <v>37.1</v>
      </c>
      <c r="G641">
        <v>0</v>
      </c>
      <c r="H641" t="s">
        <v>67</v>
      </c>
      <c r="I641" t="s">
        <v>77</v>
      </c>
    </row>
    <row r="642" spans="1:9" x14ac:dyDescent="0.2">
      <c r="A642" s="9">
        <v>27</v>
      </c>
      <c r="B642" t="s">
        <v>52</v>
      </c>
      <c r="C642" t="s">
        <v>69</v>
      </c>
      <c r="D642">
        <v>9</v>
      </c>
      <c r="E642">
        <v>5</v>
      </c>
      <c r="F642">
        <v>35.200000000000003</v>
      </c>
      <c r="G642">
        <v>0</v>
      </c>
      <c r="H642" t="s">
        <v>67</v>
      </c>
      <c r="I642" t="s">
        <v>77</v>
      </c>
    </row>
    <row r="643" spans="1:9" x14ac:dyDescent="0.2">
      <c r="A643" s="9">
        <v>30</v>
      </c>
      <c r="B643" t="s">
        <v>52</v>
      </c>
      <c r="C643" t="s">
        <v>69</v>
      </c>
      <c r="D643">
        <v>9</v>
      </c>
      <c r="E643">
        <v>5</v>
      </c>
      <c r="F643">
        <v>36.4</v>
      </c>
      <c r="G643">
        <v>0</v>
      </c>
      <c r="H643" t="s">
        <v>67</v>
      </c>
      <c r="I643" t="s">
        <v>77</v>
      </c>
    </row>
    <row r="644" spans="1:9" x14ac:dyDescent="0.2">
      <c r="A644" s="9">
        <v>1</v>
      </c>
      <c r="B644" t="s">
        <v>101</v>
      </c>
      <c r="C644" t="s">
        <v>69</v>
      </c>
      <c r="D644">
        <v>9</v>
      </c>
      <c r="E644">
        <v>2</v>
      </c>
      <c r="F644">
        <v>41.5</v>
      </c>
      <c r="G644">
        <v>0</v>
      </c>
      <c r="H644" t="s">
        <v>67</v>
      </c>
      <c r="I644" t="s">
        <v>77</v>
      </c>
    </row>
    <row r="645" spans="1:9" x14ac:dyDescent="0.2">
      <c r="A645" s="9">
        <v>2</v>
      </c>
      <c r="B645" t="s">
        <v>101</v>
      </c>
      <c r="C645" t="s">
        <v>69</v>
      </c>
      <c r="D645">
        <v>9</v>
      </c>
      <c r="E645">
        <v>2</v>
      </c>
      <c r="F645">
        <v>43.3</v>
      </c>
      <c r="G645">
        <v>0</v>
      </c>
      <c r="H645" t="s">
        <v>67</v>
      </c>
      <c r="I645" t="s">
        <v>77</v>
      </c>
    </row>
    <row r="646" spans="1:9" x14ac:dyDescent="0.2">
      <c r="A646" s="9">
        <v>1</v>
      </c>
      <c r="B646" t="s">
        <v>101</v>
      </c>
      <c r="C646" t="s">
        <v>69</v>
      </c>
      <c r="D646">
        <v>9</v>
      </c>
      <c r="E646">
        <v>5</v>
      </c>
      <c r="F646">
        <v>15.8</v>
      </c>
      <c r="G646">
        <v>0</v>
      </c>
      <c r="H646" t="s">
        <v>67</v>
      </c>
      <c r="I646" t="s">
        <v>77</v>
      </c>
    </row>
    <row r="647" spans="1:9" x14ac:dyDescent="0.2">
      <c r="A647" s="9">
        <v>2</v>
      </c>
      <c r="B647" t="s">
        <v>101</v>
      </c>
      <c r="C647" t="s">
        <v>69</v>
      </c>
      <c r="D647">
        <v>9</v>
      </c>
      <c r="E647">
        <v>5</v>
      </c>
      <c r="F647">
        <v>12.3</v>
      </c>
      <c r="G647">
        <v>0</v>
      </c>
      <c r="H647" t="s">
        <v>67</v>
      </c>
      <c r="I647" t="s">
        <v>77</v>
      </c>
    </row>
    <row r="648" spans="1:9" x14ac:dyDescent="0.2">
      <c r="A648" s="9">
        <v>5</v>
      </c>
      <c r="B648" t="s">
        <v>101</v>
      </c>
      <c r="C648" t="s">
        <v>69</v>
      </c>
      <c r="D648">
        <v>9</v>
      </c>
      <c r="E648">
        <v>5</v>
      </c>
      <c r="F648">
        <v>13</v>
      </c>
      <c r="G648">
        <v>0</v>
      </c>
      <c r="H648" t="s">
        <v>67</v>
      </c>
      <c r="I648" t="s">
        <v>77</v>
      </c>
    </row>
    <row r="649" spans="1:9" x14ac:dyDescent="0.2">
      <c r="A649" s="9">
        <v>6</v>
      </c>
      <c r="B649" t="s">
        <v>101</v>
      </c>
      <c r="C649" t="s">
        <v>69</v>
      </c>
      <c r="D649">
        <v>9</v>
      </c>
      <c r="E649">
        <v>5</v>
      </c>
      <c r="F649">
        <v>12.4</v>
      </c>
      <c r="G649">
        <v>0</v>
      </c>
      <c r="H649" t="s">
        <v>67</v>
      </c>
      <c r="I649" t="s">
        <v>77</v>
      </c>
    </row>
    <row r="650" spans="1:9" x14ac:dyDescent="0.2">
      <c r="A650" s="9">
        <v>1</v>
      </c>
      <c r="B650" t="s">
        <v>101</v>
      </c>
      <c r="C650" t="s">
        <v>69</v>
      </c>
      <c r="D650">
        <v>9</v>
      </c>
      <c r="E650">
        <v>6</v>
      </c>
      <c r="F650">
        <v>44.7</v>
      </c>
      <c r="G650">
        <v>0</v>
      </c>
      <c r="H650" t="s">
        <v>67</v>
      </c>
      <c r="I650" t="s">
        <v>77</v>
      </c>
    </row>
    <row r="651" spans="1:9" x14ac:dyDescent="0.2">
      <c r="A651" s="9">
        <v>12</v>
      </c>
      <c r="B651" t="s">
        <v>101</v>
      </c>
      <c r="C651" t="s">
        <v>69</v>
      </c>
      <c r="D651">
        <v>9</v>
      </c>
      <c r="E651">
        <v>6</v>
      </c>
      <c r="F651">
        <v>27.3</v>
      </c>
      <c r="G651">
        <v>0</v>
      </c>
      <c r="H651" t="s">
        <v>67</v>
      </c>
      <c r="I651" t="s">
        <v>77</v>
      </c>
    </row>
    <row r="652" spans="1:9" x14ac:dyDescent="0.2">
      <c r="A652" s="9">
        <v>14</v>
      </c>
      <c r="B652" t="s">
        <v>101</v>
      </c>
      <c r="C652" t="s">
        <v>69</v>
      </c>
      <c r="D652">
        <v>9</v>
      </c>
      <c r="E652">
        <v>6</v>
      </c>
      <c r="F652">
        <v>29.4</v>
      </c>
      <c r="G652">
        <v>0</v>
      </c>
      <c r="H652" t="s">
        <v>67</v>
      </c>
      <c r="I652" t="s">
        <v>77</v>
      </c>
    </row>
    <row r="653" spans="1:9" x14ac:dyDescent="0.2">
      <c r="A653" s="9">
        <v>25</v>
      </c>
      <c r="B653" t="s">
        <v>101</v>
      </c>
      <c r="C653" t="s">
        <v>69</v>
      </c>
      <c r="D653">
        <v>9</v>
      </c>
      <c r="E653">
        <v>6</v>
      </c>
      <c r="F653">
        <v>19.100000000000001</v>
      </c>
      <c r="G653">
        <v>0</v>
      </c>
      <c r="H653" t="s">
        <v>67</v>
      </c>
      <c r="I653" t="s">
        <v>77</v>
      </c>
    </row>
    <row r="654" spans="1:9" x14ac:dyDescent="0.2">
      <c r="A654" s="9">
        <v>29</v>
      </c>
      <c r="B654" t="s">
        <v>101</v>
      </c>
      <c r="C654" t="s">
        <v>69</v>
      </c>
      <c r="D654">
        <v>9</v>
      </c>
      <c r="E654">
        <v>6</v>
      </c>
      <c r="F654">
        <v>25</v>
      </c>
      <c r="G654">
        <v>0</v>
      </c>
      <c r="H654" t="s">
        <v>67</v>
      </c>
      <c r="I654" t="s">
        <v>77</v>
      </c>
    </row>
    <row r="655" spans="1:9" x14ac:dyDescent="0.2">
      <c r="A655" s="9">
        <v>31</v>
      </c>
      <c r="B655" t="s">
        <v>101</v>
      </c>
      <c r="C655" t="s">
        <v>69</v>
      </c>
      <c r="D655">
        <v>9</v>
      </c>
      <c r="E655">
        <v>6</v>
      </c>
      <c r="F655">
        <v>24.8</v>
      </c>
      <c r="G655">
        <v>0</v>
      </c>
      <c r="H655" t="s">
        <v>67</v>
      </c>
      <c r="I655" t="s">
        <v>77</v>
      </c>
    </row>
    <row r="656" spans="1:9" x14ac:dyDescent="0.2">
      <c r="A656" s="9">
        <v>1</v>
      </c>
      <c r="B656" t="s">
        <v>118</v>
      </c>
      <c r="C656" t="s">
        <v>69</v>
      </c>
      <c r="D656">
        <v>9</v>
      </c>
      <c r="E656">
        <v>4</v>
      </c>
      <c r="F656">
        <v>26.3</v>
      </c>
      <c r="G656">
        <v>0</v>
      </c>
      <c r="H656" t="s">
        <v>67</v>
      </c>
      <c r="I656" t="s">
        <v>77</v>
      </c>
    </row>
    <row r="657" spans="1:9" x14ac:dyDescent="0.2">
      <c r="A657" s="9">
        <v>6</v>
      </c>
      <c r="B657" t="s">
        <v>48</v>
      </c>
      <c r="C657" t="s">
        <v>69</v>
      </c>
      <c r="D657">
        <v>9</v>
      </c>
      <c r="E657">
        <v>1</v>
      </c>
      <c r="F657">
        <v>340</v>
      </c>
      <c r="G657">
        <v>0</v>
      </c>
      <c r="H657" t="s">
        <v>67</v>
      </c>
      <c r="I657" t="s">
        <v>64</v>
      </c>
    </row>
    <row r="658" spans="1:9" x14ac:dyDescent="0.2">
      <c r="A658" s="9">
        <v>7</v>
      </c>
      <c r="B658" t="s">
        <v>48</v>
      </c>
      <c r="C658" t="s">
        <v>69</v>
      </c>
      <c r="D658">
        <v>9</v>
      </c>
      <c r="E658">
        <v>1</v>
      </c>
      <c r="F658">
        <v>165</v>
      </c>
      <c r="G658">
        <v>0</v>
      </c>
      <c r="H658" t="s">
        <v>67</v>
      </c>
      <c r="I658" t="s">
        <v>64</v>
      </c>
    </row>
    <row r="659" spans="1:9" x14ac:dyDescent="0.2">
      <c r="A659" s="9">
        <v>4</v>
      </c>
      <c r="B659" t="s">
        <v>48</v>
      </c>
      <c r="C659" t="s">
        <v>69</v>
      </c>
      <c r="D659">
        <v>9</v>
      </c>
      <c r="E659">
        <v>2</v>
      </c>
      <c r="F659">
        <v>250</v>
      </c>
      <c r="G659">
        <v>0</v>
      </c>
      <c r="H659" t="s">
        <v>67</v>
      </c>
      <c r="I659" t="s">
        <v>64</v>
      </c>
    </row>
    <row r="660" spans="1:9" x14ac:dyDescent="0.2">
      <c r="A660" s="9">
        <v>6</v>
      </c>
      <c r="B660" t="s">
        <v>48</v>
      </c>
      <c r="C660" t="s">
        <v>69</v>
      </c>
      <c r="D660">
        <v>9</v>
      </c>
      <c r="E660">
        <v>2</v>
      </c>
      <c r="F660">
        <v>255</v>
      </c>
      <c r="G660">
        <v>0</v>
      </c>
      <c r="H660" t="s">
        <v>67</v>
      </c>
      <c r="I660" t="s">
        <v>64</v>
      </c>
    </row>
    <row r="661" spans="1:9" x14ac:dyDescent="0.2">
      <c r="A661" s="9">
        <v>11</v>
      </c>
      <c r="B661" t="s">
        <v>48</v>
      </c>
      <c r="C661" t="s">
        <v>69</v>
      </c>
      <c r="D661">
        <v>9</v>
      </c>
      <c r="E661">
        <v>2</v>
      </c>
      <c r="F661">
        <v>155</v>
      </c>
      <c r="G661">
        <v>0</v>
      </c>
      <c r="H661" t="s">
        <v>67</v>
      </c>
      <c r="I661" t="s">
        <v>64</v>
      </c>
    </row>
    <row r="662" spans="1:9" x14ac:dyDescent="0.2">
      <c r="A662" s="9">
        <v>12</v>
      </c>
      <c r="B662" t="s">
        <v>48</v>
      </c>
      <c r="C662" t="s">
        <v>69</v>
      </c>
      <c r="D662">
        <v>9</v>
      </c>
      <c r="E662">
        <v>2</v>
      </c>
      <c r="F662">
        <v>225</v>
      </c>
      <c r="G662">
        <v>0</v>
      </c>
      <c r="H662" t="s">
        <v>67</v>
      </c>
      <c r="I662" t="s">
        <v>64</v>
      </c>
    </row>
    <row r="663" spans="1:9" x14ac:dyDescent="0.2">
      <c r="A663" s="9">
        <v>1</v>
      </c>
      <c r="B663" t="s">
        <v>48</v>
      </c>
      <c r="C663" t="s">
        <v>69</v>
      </c>
      <c r="D663">
        <v>9</v>
      </c>
      <c r="E663">
        <v>3</v>
      </c>
      <c r="F663">
        <v>165</v>
      </c>
      <c r="G663">
        <v>0</v>
      </c>
      <c r="H663" t="s">
        <v>67</v>
      </c>
      <c r="I663" t="s">
        <v>64</v>
      </c>
    </row>
    <row r="664" spans="1:9" x14ac:dyDescent="0.2">
      <c r="A664" s="9">
        <v>4</v>
      </c>
      <c r="B664" t="s">
        <v>48</v>
      </c>
      <c r="C664" t="s">
        <v>69</v>
      </c>
      <c r="D664">
        <v>9</v>
      </c>
      <c r="E664">
        <v>3</v>
      </c>
      <c r="F664">
        <v>179</v>
      </c>
      <c r="G664">
        <v>0</v>
      </c>
      <c r="H664" t="s">
        <v>67</v>
      </c>
      <c r="I664" t="s">
        <v>64</v>
      </c>
    </row>
    <row r="665" spans="1:9" x14ac:dyDescent="0.2">
      <c r="A665" s="9">
        <v>5</v>
      </c>
      <c r="B665" t="s">
        <v>48</v>
      </c>
      <c r="C665" t="s">
        <v>69</v>
      </c>
      <c r="D665">
        <v>9</v>
      </c>
      <c r="E665">
        <v>3</v>
      </c>
      <c r="F665">
        <v>230</v>
      </c>
      <c r="G665">
        <v>0</v>
      </c>
      <c r="H665" t="s">
        <v>67</v>
      </c>
      <c r="I665" t="s">
        <v>64</v>
      </c>
    </row>
    <row r="666" spans="1:9" x14ac:dyDescent="0.2">
      <c r="A666" s="9">
        <v>7</v>
      </c>
      <c r="B666" t="s">
        <v>48</v>
      </c>
      <c r="C666" t="s">
        <v>69</v>
      </c>
      <c r="D666">
        <v>9</v>
      </c>
      <c r="E666">
        <v>3</v>
      </c>
      <c r="F666">
        <v>255</v>
      </c>
      <c r="G666">
        <v>0</v>
      </c>
      <c r="H666" t="s">
        <v>67</v>
      </c>
      <c r="I666" t="s">
        <v>64</v>
      </c>
    </row>
    <row r="667" spans="1:9" x14ac:dyDescent="0.2">
      <c r="A667" s="9">
        <v>8</v>
      </c>
      <c r="B667" t="s">
        <v>48</v>
      </c>
      <c r="C667" t="s">
        <v>69</v>
      </c>
      <c r="D667">
        <v>9</v>
      </c>
      <c r="E667">
        <v>3</v>
      </c>
      <c r="F667">
        <v>200</v>
      </c>
      <c r="G667">
        <v>0</v>
      </c>
      <c r="H667" t="s">
        <v>67</v>
      </c>
      <c r="I667" t="s">
        <v>64</v>
      </c>
    </row>
    <row r="668" spans="1:9" x14ac:dyDescent="0.2">
      <c r="A668" s="9">
        <v>9</v>
      </c>
      <c r="B668" t="s">
        <v>48</v>
      </c>
      <c r="C668" t="s">
        <v>69</v>
      </c>
      <c r="D668">
        <v>9</v>
      </c>
      <c r="E668">
        <v>3</v>
      </c>
      <c r="F668">
        <v>170</v>
      </c>
      <c r="G668">
        <v>0</v>
      </c>
      <c r="H668" t="s">
        <v>67</v>
      </c>
      <c r="I668" t="s">
        <v>64</v>
      </c>
    </row>
    <row r="669" spans="1:9" x14ac:dyDescent="0.2">
      <c r="A669" s="9">
        <v>11</v>
      </c>
      <c r="B669" t="s">
        <v>48</v>
      </c>
      <c r="C669" t="s">
        <v>69</v>
      </c>
      <c r="D669">
        <v>9</v>
      </c>
      <c r="E669">
        <v>3</v>
      </c>
      <c r="F669">
        <v>170</v>
      </c>
      <c r="G669">
        <v>0</v>
      </c>
      <c r="H669" t="s">
        <v>67</v>
      </c>
      <c r="I669" t="s">
        <v>64</v>
      </c>
    </row>
    <row r="670" spans="1:9" x14ac:dyDescent="0.2">
      <c r="A670" s="9">
        <v>12</v>
      </c>
      <c r="B670" t="s">
        <v>48</v>
      </c>
      <c r="C670" t="s">
        <v>69</v>
      </c>
      <c r="D670">
        <v>9</v>
      </c>
      <c r="E670">
        <v>3</v>
      </c>
      <c r="F670">
        <v>160</v>
      </c>
      <c r="G670">
        <v>0</v>
      </c>
      <c r="H670" t="s">
        <v>67</v>
      </c>
      <c r="I670" t="s">
        <v>64</v>
      </c>
    </row>
    <row r="671" spans="1:9" x14ac:dyDescent="0.2">
      <c r="A671" s="9">
        <v>13</v>
      </c>
      <c r="B671" t="s">
        <v>48</v>
      </c>
      <c r="C671" t="s">
        <v>69</v>
      </c>
      <c r="D671">
        <v>9</v>
      </c>
      <c r="E671">
        <v>3</v>
      </c>
      <c r="F671">
        <v>170</v>
      </c>
      <c r="G671">
        <v>0</v>
      </c>
      <c r="H671" t="s">
        <v>67</v>
      </c>
      <c r="I671" t="s">
        <v>64</v>
      </c>
    </row>
    <row r="672" spans="1:9" x14ac:dyDescent="0.2">
      <c r="A672" s="9">
        <v>14</v>
      </c>
      <c r="B672" t="s">
        <v>48</v>
      </c>
      <c r="C672" t="s">
        <v>69</v>
      </c>
      <c r="D672">
        <v>9</v>
      </c>
      <c r="E672">
        <v>3</v>
      </c>
      <c r="F672">
        <v>185</v>
      </c>
      <c r="G672">
        <v>0</v>
      </c>
      <c r="H672" t="s">
        <v>67</v>
      </c>
      <c r="I672" t="s">
        <v>64</v>
      </c>
    </row>
    <row r="673" spans="1:9" x14ac:dyDescent="0.2">
      <c r="A673" s="9">
        <v>16</v>
      </c>
      <c r="B673" t="s">
        <v>48</v>
      </c>
      <c r="C673" t="s">
        <v>69</v>
      </c>
      <c r="D673">
        <v>9</v>
      </c>
      <c r="E673">
        <v>3</v>
      </c>
      <c r="F673">
        <v>175</v>
      </c>
      <c r="G673">
        <v>0</v>
      </c>
      <c r="H673" t="s">
        <v>67</v>
      </c>
      <c r="I673" t="s">
        <v>64</v>
      </c>
    </row>
    <row r="674" spans="1:9" x14ac:dyDescent="0.2">
      <c r="A674" s="9">
        <v>17</v>
      </c>
      <c r="B674" t="s">
        <v>48</v>
      </c>
      <c r="C674" t="s">
        <v>69</v>
      </c>
      <c r="D674">
        <v>9</v>
      </c>
      <c r="E674">
        <v>3</v>
      </c>
      <c r="F674">
        <v>165</v>
      </c>
      <c r="G674">
        <v>0</v>
      </c>
      <c r="H674" t="s">
        <v>67</v>
      </c>
      <c r="I674" t="s">
        <v>64</v>
      </c>
    </row>
    <row r="675" spans="1:9" x14ac:dyDescent="0.2">
      <c r="A675" s="9">
        <v>18</v>
      </c>
      <c r="B675" t="s">
        <v>48</v>
      </c>
      <c r="C675" t="s">
        <v>69</v>
      </c>
      <c r="D675">
        <v>9</v>
      </c>
      <c r="E675">
        <v>3</v>
      </c>
      <c r="F675">
        <v>165</v>
      </c>
      <c r="G675">
        <v>0</v>
      </c>
      <c r="H675" t="s">
        <v>67</v>
      </c>
      <c r="I675" t="s">
        <v>64</v>
      </c>
    </row>
    <row r="676" spans="1:9" x14ac:dyDescent="0.2">
      <c r="A676" s="9">
        <v>19</v>
      </c>
      <c r="B676" t="s">
        <v>48</v>
      </c>
      <c r="C676" t="s">
        <v>69</v>
      </c>
      <c r="D676">
        <v>9</v>
      </c>
      <c r="E676">
        <v>3</v>
      </c>
      <c r="F676">
        <v>160</v>
      </c>
      <c r="G676">
        <v>0</v>
      </c>
      <c r="H676" t="s">
        <v>67</v>
      </c>
      <c r="I676" t="s">
        <v>64</v>
      </c>
    </row>
    <row r="677" spans="1:9" x14ac:dyDescent="0.2">
      <c r="A677" s="9">
        <v>20</v>
      </c>
      <c r="B677" t="s">
        <v>48</v>
      </c>
      <c r="C677" t="s">
        <v>69</v>
      </c>
      <c r="D677">
        <v>9</v>
      </c>
      <c r="E677">
        <v>3</v>
      </c>
      <c r="G677">
        <v>0</v>
      </c>
      <c r="H677" t="s">
        <v>81</v>
      </c>
      <c r="I677" t="s">
        <v>64</v>
      </c>
    </row>
    <row r="678" spans="1:9" x14ac:dyDescent="0.2">
      <c r="A678" s="9">
        <v>6</v>
      </c>
      <c r="B678" t="s">
        <v>48</v>
      </c>
      <c r="C678" t="s">
        <v>69</v>
      </c>
      <c r="D678">
        <v>9</v>
      </c>
      <c r="E678">
        <v>4</v>
      </c>
      <c r="F678">
        <v>155</v>
      </c>
      <c r="G678">
        <v>0</v>
      </c>
      <c r="H678" t="s">
        <v>67</v>
      </c>
      <c r="I678" t="s">
        <v>64</v>
      </c>
    </row>
    <row r="679" spans="1:9" x14ac:dyDescent="0.2">
      <c r="A679" s="9">
        <v>7</v>
      </c>
      <c r="B679" t="s">
        <v>48</v>
      </c>
      <c r="C679" t="s">
        <v>69</v>
      </c>
      <c r="D679">
        <v>9</v>
      </c>
      <c r="E679">
        <v>4</v>
      </c>
      <c r="F679">
        <v>170</v>
      </c>
      <c r="G679">
        <v>0</v>
      </c>
      <c r="H679" t="s">
        <v>67</v>
      </c>
      <c r="I679" t="s">
        <v>64</v>
      </c>
    </row>
    <row r="680" spans="1:9" x14ac:dyDescent="0.2">
      <c r="A680" s="9">
        <v>9</v>
      </c>
      <c r="B680" t="s">
        <v>48</v>
      </c>
      <c r="C680" t="s">
        <v>69</v>
      </c>
      <c r="D680">
        <v>9</v>
      </c>
      <c r="E680">
        <v>4</v>
      </c>
      <c r="F680">
        <v>170</v>
      </c>
      <c r="G680">
        <v>0</v>
      </c>
      <c r="H680" t="s">
        <v>67</v>
      </c>
      <c r="I680" t="s">
        <v>64</v>
      </c>
    </row>
    <row r="681" spans="1:9" x14ac:dyDescent="0.2">
      <c r="A681" s="9">
        <v>10</v>
      </c>
      <c r="B681" t="s">
        <v>48</v>
      </c>
      <c r="C681" t="s">
        <v>69</v>
      </c>
      <c r="D681">
        <v>9</v>
      </c>
      <c r="E681">
        <v>4</v>
      </c>
      <c r="F681">
        <v>165</v>
      </c>
      <c r="G681">
        <v>0</v>
      </c>
      <c r="H681" t="s">
        <v>67</v>
      </c>
      <c r="I681" t="s">
        <v>64</v>
      </c>
    </row>
    <row r="682" spans="1:9" x14ac:dyDescent="0.2">
      <c r="A682" s="9">
        <v>14</v>
      </c>
      <c r="B682" t="s">
        <v>48</v>
      </c>
      <c r="C682" t="s">
        <v>69</v>
      </c>
      <c r="D682">
        <v>9</v>
      </c>
      <c r="E682">
        <v>4</v>
      </c>
      <c r="F682">
        <v>167</v>
      </c>
      <c r="G682">
        <v>0</v>
      </c>
      <c r="H682" t="s">
        <v>67</v>
      </c>
      <c r="I682" t="s">
        <v>64</v>
      </c>
    </row>
    <row r="683" spans="1:9" x14ac:dyDescent="0.2">
      <c r="A683" s="9">
        <v>16</v>
      </c>
      <c r="B683" t="s">
        <v>48</v>
      </c>
      <c r="C683" t="s">
        <v>69</v>
      </c>
      <c r="D683">
        <v>9</v>
      </c>
      <c r="E683">
        <v>4</v>
      </c>
      <c r="F683">
        <v>170</v>
      </c>
      <c r="G683">
        <v>0</v>
      </c>
      <c r="H683" t="s">
        <v>67</v>
      </c>
      <c r="I683" t="s">
        <v>64</v>
      </c>
    </row>
    <row r="684" spans="1:9" x14ac:dyDescent="0.2">
      <c r="A684" s="9">
        <v>17</v>
      </c>
      <c r="B684" t="s">
        <v>48</v>
      </c>
      <c r="C684" t="s">
        <v>69</v>
      </c>
      <c r="D684">
        <v>9</v>
      </c>
      <c r="E684">
        <v>4</v>
      </c>
      <c r="F684">
        <v>170</v>
      </c>
      <c r="G684">
        <v>0</v>
      </c>
      <c r="H684" t="s">
        <v>67</v>
      </c>
      <c r="I684" t="s">
        <v>64</v>
      </c>
    </row>
    <row r="685" spans="1:9" x14ac:dyDescent="0.2">
      <c r="A685" s="9">
        <v>20</v>
      </c>
      <c r="B685" t="s">
        <v>48</v>
      </c>
      <c r="C685" t="s">
        <v>69</v>
      </c>
      <c r="D685">
        <v>9</v>
      </c>
      <c r="E685">
        <v>4</v>
      </c>
      <c r="F685">
        <v>175</v>
      </c>
      <c r="G685">
        <v>0</v>
      </c>
      <c r="H685" t="s">
        <v>67</v>
      </c>
      <c r="I685" t="s">
        <v>64</v>
      </c>
    </row>
    <row r="686" spans="1:9" x14ac:dyDescent="0.2">
      <c r="A686" s="9">
        <v>21</v>
      </c>
      <c r="B686" t="s">
        <v>48</v>
      </c>
      <c r="C686" t="s">
        <v>69</v>
      </c>
      <c r="D686">
        <v>9</v>
      </c>
      <c r="E686">
        <v>4</v>
      </c>
      <c r="F686">
        <v>161</v>
      </c>
      <c r="G686">
        <v>0</v>
      </c>
      <c r="H686" t="s">
        <v>67</v>
      </c>
      <c r="I686" t="s">
        <v>64</v>
      </c>
    </row>
    <row r="687" spans="1:9" x14ac:dyDescent="0.2">
      <c r="A687" s="9">
        <v>22</v>
      </c>
      <c r="B687" t="s">
        <v>48</v>
      </c>
      <c r="C687" t="s">
        <v>69</v>
      </c>
      <c r="D687">
        <v>9</v>
      </c>
      <c r="E687">
        <v>4</v>
      </c>
      <c r="F687">
        <v>165</v>
      </c>
      <c r="G687">
        <v>0</v>
      </c>
      <c r="H687" t="s">
        <v>67</v>
      </c>
      <c r="I687" t="s">
        <v>64</v>
      </c>
    </row>
    <row r="688" spans="1:9" x14ac:dyDescent="0.2">
      <c r="A688" s="9">
        <v>23</v>
      </c>
      <c r="B688" t="s">
        <v>48</v>
      </c>
      <c r="C688" t="s">
        <v>69</v>
      </c>
      <c r="D688">
        <v>9</v>
      </c>
      <c r="E688">
        <v>4</v>
      </c>
      <c r="F688">
        <v>165</v>
      </c>
      <c r="G688">
        <v>0</v>
      </c>
      <c r="H688" t="s">
        <v>67</v>
      </c>
      <c r="I688" t="s">
        <v>64</v>
      </c>
    </row>
    <row r="689" spans="1:102" x14ac:dyDescent="0.2">
      <c r="A689" s="9">
        <v>1</v>
      </c>
      <c r="B689" t="s">
        <v>187</v>
      </c>
      <c r="C689" t="s">
        <v>69</v>
      </c>
      <c r="D689">
        <v>9</v>
      </c>
      <c r="E689">
        <v>4</v>
      </c>
      <c r="F689">
        <v>26.4</v>
      </c>
      <c r="G689">
        <v>0</v>
      </c>
      <c r="H689" t="s">
        <v>67</v>
      </c>
      <c r="I689" t="s">
        <v>77</v>
      </c>
    </row>
    <row r="690" spans="1:102" x14ac:dyDescent="0.2">
      <c r="A690" s="9">
        <v>2</v>
      </c>
      <c r="B690" t="s">
        <v>231</v>
      </c>
      <c r="C690" t="s">
        <v>69</v>
      </c>
      <c r="D690">
        <v>9</v>
      </c>
      <c r="E690">
        <v>1</v>
      </c>
      <c r="F690">
        <v>28.4</v>
      </c>
      <c r="G690">
        <v>0</v>
      </c>
      <c r="H690" t="s">
        <v>67</v>
      </c>
      <c r="I690" t="s">
        <v>77</v>
      </c>
    </row>
    <row r="691" spans="1:102" x14ac:dyDescent="0.2">
      <c r="A691" s="9">
        <v>3</v>
      </c>
      <c r="B691" t="s">
        <v>231</v>
      </c>
      <c r="C691" t="s">
        <v>69</v>
      </c>
      <c r="D691">
        <v>9</v>
      </c>
      <c r="E691">
        <v>1</v>
      </c>
      <c r="F691">
        <v>30.1</v>
      </c>
      <c r="G691">
        <v>0</v>
      </c>
      <c r="H691" t="s">
        <v>67</v>
      </c>
      <c r="I691" t="s">
        <v>77</v>
      </c>
    </row>
    <row r="692" spans="1:102" x14ac:dyDescent="0.2">
      <c r="A692" s="9">
        <v>2</v>
      </c>
      <c r="B692" t="s">
        <v>231</v>
      </c>
      <c r="C692" t="s">
        <v>69</v>
      </c>
      <c r="D692">
        <v>9</v>
      </c>
      <c r="E692">
        <v>3</v>
      </c>
      <c r="F692">
        <v>33</v>
      </c>
      <c r="G692">
        <v>0</v>
      </c>
      <c r="H692" t="s">
        <v>67</v>
      </c>
      <c r="I692" t="s">
        <v>77</v>
      </c>
    </row>
    <row r="693" spans="1:102" x14ac:dyDescent="0.2">
      <c r="A693" s="9">
        <v>3</v>
      </c>
      <c r="B693" t="s">
        <v>231</v>
      </c>
      <c r="C693" t="s">
        <v>69</v>
      </c>
      <c r="D693">
        <v>9</v>
      </c>
      <c r="E693">
        <v>3</v>
      </c>
      <c r="F693">
        <v>30.6</v>
      </c>
      <c r="G693">
        <v>0</v>
      </c>
      <c r="H693" t="s">
        <v>67</v>
      </c>
      <c r="I693" t="s">
        <v>77</v>
      </c>
    </row>
    <row r="694" spans="1:102" x14ac:dyDescent="0.2">
      <c r="A694" s="9">
        <v>1</v>
      </c>
      <c r="B694" t="s">
        <v>46</v>
      </c>
      <c r="C694" t="s">
        <v>69</v>
      </c>
      <c r="D694">
        <v>9</v>
      </c>
      <c r="E694">
        <v>5</v>
      </c>
      <c r="F694">
        <v>73.5</v>
      </c>
      <c r="G694">
        <v>0</v>
      </c>
      <c r="H694" t="s">
        <v>67</v>
      </c>
      <c r="I694" t="s">
        <v>77</v>
      </c>
    </row>
    <row r="695" spans="1:102" x14ac:dyDescent="0.2">
      <c r="A695" s="9">
        <v>4</v>
      </c>
      <c r="B695" t="s">
        <v>45</v>
      </c>
      <c r="C695" t="s">
        <v>69</v>
      </c>
      <c r="D695">
        <v>9</v>
      </c>
      <c r="E695">
        <v>3</v>
      </c>
      <c r="F695">
        <v>54.5</v>
      </c>
      <c r="G695">
        <v>0</v>
      </c>
      <c r="H695" t="s">
        <v>67</v>
      </c>
      <c r="I695" t="s">
        <v>77</v>
      </c>
    </row>
    <row r="696" spans="1:102" x14ac:dyDescent="0.2">
      <c r="A696" s="9">
        <v>6</v>
      </c>
      <c r="B696" t="s">
        <v>60</v>
      </c>
      <c r="C696" t="s">
        <v>69</v>
      </c>
      <c r="D696">
        <v>9</v>
      </c>
      <c r="E696">
        <v>3</v>
      </c>
      <c r="F696">
        <v>0.9</v>
      </c>
      <c r="G696">
        <v>0</v>
      </c>
      <c r="H696" t="s">
        <v>67</v>
      </c>
      <c r="I696" t="s">
        <v>77</v>
      </c>
    </row>
    <row r="697" spans="1:102" x14ac:dyDescent="0.2">
      <c r="A697" s="9">
        <v>1</v>
      </c>
      <c r="B697" t="s">
        <v>78</v>
      </c>
      <c r="C697" t="s">
        <v>69</v>
      </c>
      <c r="D697">
        <v>9</v>
      </c>
      <c r="E697">
        <v>1</v>
      </c>
      <c r="F697">
        <v>280</v>
      </c>
      <c r="G697">
        <v>0</v>
      </c>
      <c r="H697" t="s">
        <v>67</v>
      </c>
      <c r="I697" t="s">
        <v>64</v>
      </c>
    </row>
    <row r="698" spans="1:102" x14ac:dyDescent="0.2">
      <c r="A698" s="9">
        <v>2</v>
      </c>
      <c r="B698" t="s">
        <v>78</v>
      </c>
      <c r="C698" t="s">
        <v>69</v>
      </c>
      <c r="D698">
        <v>9</v>
      </c>
      <c r="E698">
        <v>3</v>
      </c>
      <c r="F698">
        <v>265</v>
      </c>
      <c r="G698">
        <v>0</v>
      </c>
      <c r="H698" t="s">
        <v>67</v>
      </c>
      <c r="I698" t="s">
        <v>64</v>
      </c>
    </row>
    <row r="699" spans="1:102" x14ac:dyDescent="0.2">
      <c r="A699" s="9">
        <v>4</v>
      </c>
      <c r="B699" t="s">
        <v>78</v>
      </c>
      <c r="C699" t="s">
        <v>69</v>
      </c>
      <c r="D699">
        <v>9</v>
      </c>
      <c r="E699">
        <v>3</v>
      </c>
      <c r="F699">
        <v>290</v>
      </c>
      <c r="G699">
        <v>0</v>
      </c>
      <c r="H699" t="s">
        <v>67</v>
      </c>
      <c r="I699" t="s">
        <v>64</v>
      </c>
    </row>
    <row r="700" spans="1:102" x14ac:dyDescent="0.2">
      <c r="A700" s="9">
        <v>5</v>
      </c>
      <c r="B700" t="s">
        <v>78</v>
      </c>
      <c r="C700" t="s">
        <v>69</v>
      </c>
      <c r="D700">
        <v>9</v>
      </c>
      <c r="E700">
        <v>3</v>
      </c>
      <c r="F700">
        <v>290</v>
      </c>
      <c r="G700">
        <v>0</v>
      </c>
      <c r="H700" t="s">
        <v>67</v>
      </c>
      <c r="I700" t="s">
        <v>64</v>
      </c>
    </row>
    <row r="701" spans="1:102" x14ac:dyDescent="0.2">
      <c r="A701" s="9">
        <v>1</v>
      </c>
      <c r="B701" t="s">
        <v>74</v>
      </c>
      <c r="C701" t="s">
        <v>69</v>
      </c>
      <c r="D701">
        <v>9</v>
      </c>
      <c r="E701">
        <v>3</v>
      </c>
      <c r="F701">
        <v>430</v>
      </c>
      <c r="G701">
        <v>0</v>
      </c>
      <c r="H701" t="s">
        <v>67</v>
      </c>
      <c r="I701" t="s">
        <v>64</v>
      </c>
    </row>
    <row r="702" spans="1:102" s="99" customFormat="1" x14ac:dyDescent="0.2">
      <c r="A702" s="9">
        <v>1</v>
      </c>
      <c r="B702" t="s">
        <v>74</v>
      </c>
      <c r="C702" t="s">
        <v>69</v>
      </c>
      <c r="D702">
        <v>9</v>
      </c>
      <c r="E702">
        <v>5</v>
      </c>
      <c r="F702">
        <v>260</v>
      </c>
      <c r="G702">
        <v>0</v>
      </c>
      <c r="H702" t="s">
        <v>67</v>
      </c>
      <c r="I702" t="s">
        <v>64</v>
      </c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</row>
    <row r="703" spans="1:102" s="99" customFormat="1" x14ac:dyDescent="0.2">
      <c r="A703" s="9">
        <v>3</v>
      </c>
      <c r="B703" t="s">
        <v>74</v>
      </c>
      <c r="C703" t="s">
        <v>69</v>
      </c>
      <c r="D703">
        <v>9</v>
      </c>
      <c r="E703">
        <v>5</v>
      </c>
      <c r="F703">
        <v>664.5</v>
      </c>
      <c r="G703">
        <v>0</v>
      </c>
      <c r="H703" t="s">
        <v>67</v>
      </c>
      <c r="I703" t="s">
        <v>64</v>
      </c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</row>
    <row r="704" spans="1:102" x14ac:dyDescent="0.2">
      <c r="A704" s="9">
        <v>3</v>
      </c>
      <c r="B704" t="s">
        <v>52</v>
      </c>
      <c r="C704" t="s">
        <v>68</v>
      </c>
      <c r="D704">
        <v>8</v>
      </c>
      <c r="E704">
        <v>4</v>
      </c>
      <c r="F704">
        <v>25.2</v>
      </c>
      <c r="G704">
        <v>6.9999999999999999E-6</v>
      </c>
      <c r="I704" t="s">
        <v>77</v>
      </c>
      <c r="J704">
        <v>6.9999999999999999E-6</v>
      </c>
    </row>
    <row r="705" spans="1:49" x14ac:dyDescent="0.2">
      <c r="A705" s="9">
        <v>22</v>
      </c>
      <c r="B705" t="s">
        <v>87</v>
      </c>
      <c r="C705" t="s">
        <v>70</v>
      </c>
      <c r="D705">
        <v>2</v>
      </c>
      <c r="E705">
        <v>4</v>
      </c>
      <c r="F705">
        <v>25.3</v>
      </c>
      <c r="G705">
        <v>1.0000000000000001E-5</v>
      </c>
      <c r="I705" t="s">
        <v>77</v>
      </c>
      <c r="AR705">
        <v>1.0000000000000001E-5</v>
      </c>
    </row>
    <row r="706" spans="1:49" x14ac:dyDescent="0.2">
      <c r="A706" s="9">
        <v>26</v>
      </c>
      <c r="B706" t="s">
        <v>87</v>
      </c>
      <c r="C706" t="s">
        <v>70</v>
      </c>
      <c r="D706">
        <v>2</v>
      </c>
      <c r="E706">
        <v>4</v>
      </c>
      <c r="F706">
        <v>16</v>
      </c>
      <c r="G706">
        <v>1.0000000000000001E-5</v>
      </c>
      <c r="I706" t="s">
        <v>77</v>
      </c>
      <c r="AR706">
        <v>1.0000000000000001E-5</v>
      </c>
    </row>
    <row r="707" spans="1:49" x14ac:dyDescent="0.2">
      <c r="A707" s="9">
        <v>1</v>
      </c>
      <c r="B707" t="s">
        <v>87</v>
      </c>
      <c r="C707" t="s">
        <v>70</v>
      </c>
      <c r="D707">
        <v>2</v>
      </c>
      <c r="E707">
        <v>6</v>
      </c>
      <c r="F707">
        <v>30.8</v>
      </c>
      <c r="G707">
        <v>1.0000000000000001E-5</v>
      </c>
      <c r="I707" t="s">
        <v>77</v>
      </c>
      <c r="AR707">
        <v>1.0000000000000001E-5</v>
      </c>
    </row>
    <row r="708" spans="1:49" x14ac:dyDescent="0.2">
      <c r="A708" s="9">
        <v>6</v>
      </c>
      <c r="B708" t="s">
        <v>87</v>
      </c>
      <c r="C708" t="s">
        <v>70</v>
      </c>
      <c r="D708">
        <v>2</v>
      </c>
      <c r="E708">
        <v>6</v>
      </c>
      <c r="F708">
        <v>13.7</v>
      </c>
      <c r="G708">
        <v>1.0000000000000001E-5</v>
      </c>
      <c r="I708" t="s">
        <v>77</v>
      </c>
      <c r="AR708">
        <v>1.0000000000000001E-5</v>
      </c>
    </row>
    <row r="709" spans="1:49" x14ac:dyDescent="0.2">
      <c r="A709" s="9">
        <v>1</v>
      </c>
      <c r="B709" t="s">
        <v>55</v>
      </c>
      <c r="C709" t="s">
        <v>70</v>
      </c>
      <c r="D709">
        <v>2</v>
      </c>
      <c r="E709">
        <v>5</v>
      </c>
      <c r="F709">
        <v>37.9</v>
      </c>
      <c r="G709">
        <v>1.0000000000000001E-5</v>
      </c>
      <c r="I709" t="s">
        <v>77</v>
      </c>
      <c r="AR709">
        <v>1.0000000000000001E-5</v>
      </c>
    </row>
    <row r="710" spans="1:49" x14ac:dyDescent="0.2">
      <c r="A710" s="9">
        <v>3</v>
      </c>
      <c r="B710" t="s">
        <v>55</v>
      </c>
      <c r="C710" t="s">
        <v>70</v>
      </c>
      <c r="D710">
        <v>2</v>
      </c>
      <c r="E710">
        <v>5</v>
      </c>
      <c r="F710">
        <v>40.799999999999997</v>
      </c>
      <c r="G710">
        <v>1.0000000000000001E-5</v>
      </c>
      <c r="I710" t="s">
        <v>77</v>
      </c>
      <c r="AN710">
        <v>1.0000000000000001E-5</v>
      </c>
    </row>
    <row r="711" spans="1:49" x14ac:dyDescent="0.2">
      <c r="A711" s="9">
        <v>16</v>
      </c>
      <c r="B711" t="s">
        <v>52</v>
      </c>
      <c r="C711" t="s">
        <v>70</v>
      </c>
      <c r="D711">
        <v>2</v>
      </c>
      <c r="E711">
        <v>2</v>
      </c>
      <c r="F711">
        <v>30.9</v>
      </c>
      <c r="G711">
        <v>1.0000000000000001E-5</v>
      </c>
      <c r="I711" t="s">
        <v>77</v>
      </c>
      <c r="AR711">
        <v>1.0000000000000001E-5</v>
      </c>
    </row>
    <row r="712" spans="1:49" x14ac:dyDescent="0.2">
      <c r="A712" s="9">
        <v>17</v>
      </c>
      <c r="B712" t="s">
        <v>52</v>
      </c>
      <c r="C712" t="s">
        <v>70</v>
      </c>
      <c r="D712">
        <v>2</v>
      </c>
      <c r="E712">
        <v>2</v>
      </c>
      <c r="F712">
        <v>26.7</v>
      </c>
      <c r="G712">
        <v>1.0000000000000001E-5</v>
      </c>
      <c r="I712" t="s">
        <v>77</v>
      </c>
      <c r="AR712">
        <v>1.0000000000000001E-5</v>
      </c>
    </row>
    <row r="713" spans="1:49" x14ac:dyDescent="0.2">
      <c r="A713" s="9">
        <v>1</v>
      </c>
      <c r="B713" t="s">
        <v>53</v>
      </c>
      <c r="C713" t="s">
        <v>68</v>
      </c>
      <c r="D713">
        <v>8</v>
      </c>
      <c r="E713">
        <v>3</v>
      </c>
      <c r="F713">
        <v>42.9</v>
      </c>
      <c r="G713">
        <v>1.0000000000000001E-5</v>
      </c>
      <c r="I713" t="s">
        <v>77</v>
      </c>
      <c r="AR713">
        <v>1.0000000000000001E-5</v>
      </c>
    </row>
    <row r="714" spans="1:49" x14ac:dyDescent="0.2">
      <c r="A714" s="9">
        <v>10</v>
      </c>
      <c r="B714" t="s">
        <v>53</v>
      </c>
      <c r="C714" t="s">
        <v>68</v>
      </c>
      <c r="D714">
        <v>8</v>
      </c>
      <c r="E714">
        <v>3</v>
      </c>
      <c r="F714">
        <v>47.8</v>
      </c>
      <c r="G714">
        <v>1.0000000000000001E-5</v>
      </c>
      <c r="I714" t="s">
        <v>77</v>
      </c>
      <c r="J714">
        <v>6.0000000000000002E-6</v>
      </c>
      <c r="AS714">
        <v>4.0000000000000007E-6</v>
      </c>
    </row>
    <row r="715" spans="1:49" x14ac:dyDescent="0.2">
      <c r="A715" s="9">
        <v>11</v>
      </c>
      <c r="B715" t="s">
        <v>87</v>
      </c>
      <c r="C715" t="s">
        <v>68</v>
      </c>
      <c r="D715">
        <v>8</v>
      </c>
      <c r="E715">
        <v>2</v>
      </c>
      <c r="F715">
        <v>29.3</v>
      </c>
      <c r="G715">
        <v>1.0000000000000001E-5</v>
      </c>
      <c r="I715" t="s">
        <v>77</v>
      </c>
      <c r="AR715">
        <v>1.0000000000000001E-5</v>
      </c>
    </row>
    <row r="716" spans="1:49" x14ac:dyDescent="0.2">
      <c r="A716" s="9">
        <v>16</v>
      </c>
      <c r="B716" t="s">
        <v>52</v>
      </c>
      <c r="C716" t="s">
        <v>68</v>
      </c>
      <c r="D716">
        <v>8</v>
      </c>
      <c r="E716">
        <v>5</v>
      </c>
      <c r="F716">
        <v>29.5</v>
      </c>
      <c r="G716">
        <v>1.0000000000000001E-5</v>
      </c>
      <c r="I716" t="s">
        <v>77</v>
      </c>
      <c r="AN716">
        <v>1.0000000000000001E-5</v>
      </c>
    </row>
    <row r="717" spans="1:49" x14ac:dyDescent="0.2">
      <c r="A717" s="9">
        <v>18</v>
      </c>
      <c r="B717" t="s">
        <v>53</v>
      </c>
      <c r="C717" t="s">
        <v>69</v>
      </c>
      <c r="D717">
        <v>9</v>
      </c>
      <c r="E717">
        <v>1</v>
      </c>
      <c r="F717">
        <v>18.600000000000001</v>
      </c>
      <c r="G717">
        <v>1.0000000000000001E-5</v>
      </c>
      <c r="I717" t="s">
        <v>77</v>
      </c>
      <c r="J717">
        <v>6.5000000000000004E-6</v>
      </c>
      <c r="K717">
        <v>3.0000000000000001E-6</v>
      </c>
      <c r="AM717">
        <v>5.0000000000000008E-7</v>
      </c>
    </row>
    <row r="718" spans="1:49" x14ac:dyDescent="0.2">
      <c r="A718" s="9">
        <v>20</v>
      </c>
      <c r="B718" t="s">
        <v>53</v>
      </c>
      <c r="C718" t="s">
        <v>69</v>
      </c>
      <c r="D718">
        <v>9</v>
      </c>
      <c r="E718">
        <v>1</v>
      </c>
      <c r="F718">
        <v>21.8</v>
      </c>
      <c r="G718">
        <v>1.0000000000000001E-5</v>
      </c>
      <c r="I718" t="s">
        <v>77</v>
      </c>
      <c r="J718">
        <v>5.0000000000000004E-6</v>
      </c>
      <c r="K718">
        <v>5.0000000000000004E-6</v>
      </c>
    </row>
    <row r="719" spans="1:49" x14ac:dyDescent="0.2">
      <c r="A719" s="9">
        <v>28</v>
      </c>
      <c r="B719" t="s">
        <v>53</v>
      </c>
      <c r="C719" t="s">
        <v>69</v>
      </c>
      <c r="D719">
        <v>9</v>
      </c>
      <c r="E719">
        <v>1</v>
      </c>
      <c r="F719">
        <v>18.3</v>
      </c>
      <c r="G719">
        <v>1.0000000000000001E-5</v>
      </c>
      <c r="I719" t="s">
        <v>77</v>
      </c>
      <c r="J719">
        <v>6.0000000000000002E-6</v>
      </c>
      <c r="K719">
        <v>3.0000000000000001E-6</v>
      </c>
      <c r="AW719">
        <v>1.0000000000000002E-6</v>
      </c>
    </row>
    <row r="720" spans="1:49" x14ac:dyDescent="0.2">
      <c r="A720" s="9">
        <v>26</v>
      </c>
      <c r="B720" t="s">
        <v>53</v>
      </c>
      <c r="C720" t="s">
        <v>69</v>
      </c>
      <c r="D720">
        <v>9</v>
      </c>
      <c r="E720">
        <v>3</v>
      </c>
      <c r="F720">
        <v>20.8</v>
      </c>
      <c r="G720">
        <v>1.0000000000000001E-5</v>
      </c>
      <c r="I720" t="s">
        <v>77</v>
      </c>
      <c r="K720">
        <v>1.0000000000000001E-5</v>
      </c>
    </row>
    <row r="721" spans="1:77" x14ac:dyDescent="0.2">
      <c r="A721" s="9">
        <v>1</v>
      </c>
      <c r="B721" t="s">
        <v>53</v>
      </c>
      <c r="C721" t="s">
        <v>69</v>
      </c>
      <c r="D721">
        <v>9</v>
      </c>
      <c r="E721">
        <v>6</v>
      </c>
      <c r="F721">
        <v>52.4</v>
      </c>
      <c r="G721">
        <v>1.0000000000000001E-5</v>
      </c>
      <c r="I721" t="s">
        <v>77</v>
      </c>
      <c r="BV721">
        <v>1.0000000000000001E-5</v>
      </c>
    </row>
    <row r="722" spans="1:77" x14ac:dyDescent="0.2">
      <c r="A722" s="9">
        <v>3</v>
      </c>
      <c r="B722" t="s">
        <v>59</v>
      </c>
      <c r="C722" t="s">
        <v>69</v>
      </c>
      <c r="D722">
        <v>9</v>
      </c>
      <c r="E722">
        <v>5</v>
      </c>
      <c r="F722">
        <v>42.7</v>
      </c>
      <c r="G722">
        <v>1.0000000000000001E-5</v>
      </c>
      <c r="I722" t="s">
        <v>77</v>
      </c>
      <c r="BX722">
        <v>1.0000000000000001E-5</v>
      </c>
    </row>
    <row r="723" spans="1:77" x14ac:dyDescent="0.2">
      <c r="A723" s="9">
        <v>22</v>
      </c>
      <c r="B723" t="s">
        <v>52</v>
      </c>
      <c r="C723" t="s">
        <v>69</v>
      </c>
      <c r="D723">
        <v>9</v>
      </c>
      <c r="E723">
        <v>5</v>
      </c>
      <c r="F723">
        <v>30.8</v>
      </c>
      <c r="G723">
        <v>1.0000000000000001E-5</v>
      </c>
      <c r="I723" t="s">
        <v>77</v>
      </c>
      <c r="BV723">
        <v>1.0000000000000001E-5</v>
      </c>
    </row>
    <row r="724" spans="1:77" x14ac:dyDescent="0.2">
      <c r="A724" s="9">
        <v>27</v>
      </c>
      <c r="B724" t="s">
        <v>53</v>
      </c>
      <c r="C724" t="s">
        <v>69</v>
      </c>
      <c r="D724">
        <v>9</v>
      </c>
      <c r="E724">
        <v>1</v>
      </c>
      <c r="F724">
        <v>19</v>
      </c>
      <c r="G724">
        <v>1.0000000000000003E-5</v>
      </c>
      <c r="I724" t="s">
        <v>77</v>
      </c>
      <c r="K724">
        <v>8.0000000000000013E-6</v>
      </c>
      <c r="AT724">
        <v>2.0000000000000003E-6</v>
      </c>
    </row>
    <row r="725" spans="1:77" x14ac:dyDescent="0.2">
      <c r="A725" s="9">
        <v>9</v>
      </c>
      <c r="B725" t="s">
        <v>53</v>
      </c>
      <c r="C725" t="s">
        <v>68</v>
      </c>
      <c r="D725">
        <v>8</v>
      </c>
      <c r="E725">
        <v>3</v>
      </c>
      <c r="F725">
        <v>40.5</v>
      </c>
      <c r="G725">
        <v>2.0000000000000002E-5</v>
      </c>
      <c r="I725" t="s">
        <v>77</v>
      </c>
      <c r="AR725">
        <v>1.0000000000000001E-5</v>
      </c>
      <c r="AS725">
        <v>1.0000000000000001E-5</v>
      </c>
    </row>
    <row r="726" spans="1:77" x14ac:dyDescent="0.2">
      <c r="A726" s="9">
        <v>5</v>
      </c>
      <c r="B726" t="s">
        <v>52</v>
      </c>
      <c r="C726" t="s">
        <v>69</v>
      </c>
      <c r="D726">
        <v>9</v>
      </c>
      <c r="E726">
        <v>5</v>
      </c>
      <c r="F726">
        <v>33</v>
      </c>
      <c r="G726">
        <v>2.0000000000000002E-5</v>
      </c>
      <c r="I726" t="s">
        <v>77</v>
      </c>
      <c r="BA726">
        <v>2.0000000000000002E-5</v>
      </c>
    </row>
    <row r="727" spans="1:77" x14ac:dyDescent="0.2">
      <c r="A727" s="9">
        <v>12</v>
      </c>
      <c r="B727" t="s">
        <v>53</v>
      </c>
      <c r="C727" t="s">
        <v>69</v>
      </c>
      <c r="D727">
        <v>9</v>
      </c>
      <c r="E727">
        <v>1</v>
      </c>
      <c r="F727">
        <v>21.1</v>
      </c>
      <c r="G727">
        <v>2.9999999999999997E-5</v>
      </c>
      <c r="I727" t="s">
        <v>77</v>
      </c>
      <c r="J727">
        <v>9.0000000000000002E-6</v>
      </c>
      <c r="K727">
        <v>2.0999999999999999E-5</v>
      </c>
    </row>
    <row r="728" spans="1:77" x14ac:dyDescent="0.2">
      <c r="A728" s="9">
        <v>13</v>
      </c>
      <c r="B728" t="s">
        <v>53</v>
      </c>
      <c r="C728" t="s">
        <v>68</v>
      </c>
      <c r="D728">
        <v>8</v>
      </c>
      <c r="E728">
        <v>3</v>
      </c>
      <c r="F728">
        <v>36.200000000000003</v>
      </c>
      <c r="G728">
        <v>3.0000000000000001E-5</v>
      </c>
      <c r="I728" t="s">
        <v>77</v>
      </c>
      <c r="AR728">
        <v>6.0000000000000002E-6</v>
      </c>
      <c r="BY728">
        <v>2.4000000000000001E-5</v>
      </c>
    </row>
    <row r="729" spans="1:77" x14ac:dyDescent="0.2">
      <c r="A729" s="9">
        <v>11</v>
      </c>
      <c r="B729" t="s">
        <v>53</v>
      </c>
      <c r="C729" t="s">
        <v>69</v>
      </c>
      <c r="D729">
        <v>9</v>
      </c>
      <c r="E729">
        <v>1</v>
      </c>
      <c r="F729">
        <v>22.7</v>
      </c>
      <c r="G729">
        <v>3.0000000000000001E-5</v>
      </c>
      <c r="I729" t="s">
        <v>77</v>
      </c>
      <c r="J729">
        <v>1.2E-5</v>
      </c>
      <c r="K729">
        <v>1.8E-5</v>
      </c>
    </row>
    <row r="730" spans="1:77" x14ac:dyDescent="0.2">
      <c r="A730" s="9">
        <v>23</v>
      </c>
      <c r="B730" t="s">
        <v>53</v>
      </c>
      <c r="C730" t="s">
        <v>69</v>
      </c>
      <c r="D730">
        <v>9</v>
      </c>
      <c r="E730">
        <v>6</v>
      </c>
      <c r="F730">
        <v>16.899999999999999</v>
      </c>
      <c r="G730">
        <v>3.0000000000000001E-5</v>
      </c>
      <c r="I730" t="s">
        <v>77</v>
      </c>
      <c r="BV730">
        <v>3.0000000000000001E-5</v>
      </c>
    </row>
    <row r="731" spans="1:77" x14ac:dyDescent="0.2">
      <c r="A731" s="9">
        <v>29</v>
      </c>
      <c r="B731" t="s">
        <v>52</v>
      </c>
      <c r="C731" t="s">
        <v>69</v>
      </c>
      <c r="D731">
        <v>9</v>
      </c>
      <c r="E731">
        <v>1</v>
      </c>
      <c r="F731">
        <v>11.6</v>
      </c>
      <c r="G731">
        <v>3.0000000000000001E-5</v>
      </c>
      <c r="I731" t="s">
        <v>77</v>
      </c>
      <c r="J731">
        <v>1.2E-5</v>
      </c>
      <c r="K731">
        <v>3.0000000000000001E-6</v>
      </c>
      <c r="AA731">
        <v>3.0000000000000001E-6</v>
      </c>
      <c r="AV731">
        <v>1.2E-5</v>
      </c>
    </row>
    <row r="732" spans="1:77" x14ac:dyDescent="0.2">
      <c r="A732" s="9">
        <v>10</v>
      </c>
      <c r="B732" t="s">
        <v>52</v>
      </c>
      <c r="C732" t="s">
        <v>69</v>
      </c>
      <c r="D732">
        <v>9</v>
      </c>
      <c r="E732">
        <v>5</v>
      </c>
      <c r="F732">
        <v>25.8</v>
      </c>
      <c r="G732">
        <v>3.0000000000000001E-5</v>
      </c>
      <c r="I732" t="s">
        <v>77</v>
      </c>
      <c r="BV732">
        <v>3.0000000000000001E-5</v>
      </c>
    </row>
    <row r="733" spans="1:77" x14ac:dyDescent="0.2">
      <c r="A733" s="9">
        <v>21</v>
      </c>
      <c r="B733" t="s">
        <v>53</v>
      </c>
      <c r="C733" t="s">
        <v>69</v>
      </c>
      <c r="D733">
        <v>9</v>
      </c>
      <c r="E733">
        <v>1</v>
      </c>
      <c r="F733">
        <v>19.7</v>
      </c>
      <c r="G733">
        <v>3.0000000000000004E-5</v>
      </c>
      <c r="I733" t="s">
        <v>77</v>
      </c>
      <c r="J733">
        <v>1.2E-5</v>
      </c>
      <c r="K733">
        <v>9.0000000000000002E-6</v>
      </c>
      <c r="AM733">
        <v>6.0000000000000002E-6</v>
      </c>
      <c r="AS733">
        <v>3.0000000000000001E-6</v>
      </c>
    </row>
    <row r="734" spans="1:77" x14ac:dyDescent="0.2">
      <c r="A734" s="9">
        <v>4</v>
      </c>
      <c r="B734" t="s">
        <v>58</v>
      </c>
      <c r="C734" t="s">
        <v>68</v>
      </c>
      <c r="D734">
        <v>8</v>
      </c>
      <c r="E734">
        <v>5</v>
      </c>
      <c r="F734">
        <v>54.9</v>
      </c>
      <c r="G734">
        <v>4.0000000000000003E-5</v>
      </c>
      <c r="I734" t="s">
        <v>77</v>
      </c>
      <c r="AR734">
        <v>4.0000000000000003E-5</v>
      </c>
    </row>
    <row r="735" spans="1:77" x14ac:dyDescent="0.2">
      <c r="A735" s="9">
        <v>20</v>
      </c>
      <c r="B735" t="s">
        <v>87</v>
      </c>
      <c r="C735" t="s">
        <v>68</v>
      </c>
      <c r="D735">
        <v>8</v>
      </c>
      <c r="E735">
        <v>6</v>
      </c>
      <c r="F735">
        <v>32.700000000000003</v>
      </c>
      <c r="G735">
        <v>5.0000000000000002E-5</v>
      </c>
      <c r="I735" t="s">
        <v>77</v>
      </c>
      <c r="AR735">
        <v>5.0000000000000002E-5</v>
      </c>
    </row>
    <row r="736" spans="1:77" x14ac:dyDescent="0.2">
      <c r="A736" s="9">
        <v>16</v>
      </c>
      <c r="B736" t="s">
        <v>53</v>
      </c>
      <c r="C736" t="s">
        <v>69</v>
      </c>
      <c r="D736">
        <v>9</v>
      </c>
      <c r="E736">
        <v>1</v>
      </c>
      <c r="F736">
        <v>21</v>
      </c>
      <c r="G736">
        <v>5.0000000000000002E-5</v>
      </c>
      <c r="I736" t="s">
        <v>77</v>
      </c>
      <c r="J736">
        <v>1.5E-5</v>
      </c>
      <c r="K736">
        <v>3.0000000000000001E-5</v>
      </c>
      <c r="AT736">
        <v>5.0000000000000004E-6</v>
      </c>
    </row>
    <row r="737" spans="1:73" x14ac:dyDescent="0.2">
      <c r="A737" s="9">
        <v>28</v>
      </c>
      <c r="B737" t="s">
        <v>52</v>
      </c>
      <c r="C737" t="s">
        <v>69</v>
      </c>
      <c r="D737">
        <v>9</v>
      </c>
      <c r="E737">
        <v>2</v>
      </c>
      <c r="F737">
        <v>30.7</v>
      </c>
      <c r="G737">
        <v>5.0000000000000002E-5</v>
      </c>
      <c r="I737" t="s">
        <v>77</v>
      </c>
      <c r="AT737">
        <v>5.0000000000000004E-6</v>
      </c>
      <c r="AV737">
        <v>4.5000000000000003E-5</v>
      </c>
    </row>
    <row r="738" spans="1:73" x14ac:dyDescent="0.2">
      <c r="A738" s="9">
        <v>2</v>
      </c>
      <c r="B738" t="s">
        <v>52</v>
      </c>
      <c r="C738" t="s">
        <v>68</v>
      </c>
      <c r="D738">
        <v>8</v>
      </c>
      <c r="E738">
        <v>4</v>
      </c>
      <c r="F738">
        <v>34.700000000000003</v>
      </c>
      <c r="G738">
        <v>6.0000000000000002E-5</v>
      </c>
      <c r="I738" t="s">
        <v>77</v>
      </c>
      <c r="J738">
        <v>3.6000000000000001E-5</v>
      </c>
      <c r="AK738">
        <v>1.2E-5</v>
      </c>
      <c r="AR738">
        <v>1.2E-5</v>
      </c>
    </row>
    <row r="739" spans="1:73" x14ac:dyDescent="0.2">
      <c r="A739" s="9">
        <v>13</v>
      </c>
      <c r="B739" t="s">
        <v>53</v>
      </c>
      <c r="C739" t="s">
        <v>69</v>
      </c>
      <c r="D739">
        <v>9</v>
      </c>
      <c r="E739">
        <v>6</v>
      </c>
      <c r="F739">
        <v>36.299999999999997</v>
      </c>
      <c r="G739">
        <v>6.0000000000000008E-5</v>
      </c>
      <c r="I739" t="s">
        <v>77</v>
      </c>
      <c r="K739">
        <v>1.2E-5</v>
      </c>
      <c r="M739">
        <v>6.0000000000000002E-6</v>
      </c>
      <c r="AN739">
        <v>2.4000000000000001E-5</v>
      </c>
      <c r="BU739">
        <v>1.8E-5</v>
      </c>
    </row>
    <row r="740" spans="1:73" x14ac:dyDescent="0.2">
      <c r="A740" s="9">
        <v>7</v>
      </c>
      <c r="B740" t="s">
        <v>53</v>
      </c>
      <c r="C740" t="s">
        <v>66</v>
      </c>
      <c r="D740">
        <v>7</v>
      </c>
      <c r="E740">
        <v>5</v>
      </c>
      <c r="F740">
        <v>29.1</v>
      </c>
      <c r="G740">
        <v>6.9999999999999994E-5</v>
      </c>
      <c r="I740" t="s">
        <v>77</v>
      </c>
      <c r="M740">
        <v>1.0499999999999999E-5</v>
      </c>
      <c r="AN740">
        <v>5.9499999999999996E-5</v>
      </c>
    </row>
    <row r="741" spans="1:73" x14ac:dyDescent="0.2">
      <c r="A741" s="9">
        <v>19</v>
      </c>
      <c r="B741" t="s">
        <v>53</v>
      </c>
      <c r="C741" t="s">
        <v>68</v>
      </c>
      <c r="D741">
        <v>8</v>
      </c>
      <c r="E741">
        <v>3</v>
      </c>
      <c r="F741">
        <v>36.9</v>
      </c>
      <c r="G741">
        <v>6.9999999999999994E-5</v>
      </c>
      <c r="I741" t="s">
        <v>77</v>
      </c>
      <c r="J741">
        <v>5.2499999999999995E-5</v>
      </c>
      <c r="K741">
        <v>3.4999999999999999E-6</v>
      </c>
      <c r="AN741">
        <v>1.4E-5</v>
      </c>
    </row>
    <row r="742" spans="1:73" x14ac:dyDescent="0.2">
      <c r="A742" s="9">
        <v>8</v>
      </c>
      <c r="B742" t="s">
        <v>87</v>
      </c>
      <c r="C742" t="s">
        <v>68</v>
      </c>
      <c r="D742">
        <v>8</v>
      </c>
      <c r="E742">
        <v>3</v>
      </c>
      <c r="F742">
        <v>40.200000000000003</v>
      </c>
      <c r="G742">
        <v>6.9999999999999994E-5</v>
      </c>
      <c r="I742" t="s">
        <v>77</v>
      </c>
      <c r="AR742">
        <v>6.9999999999999994E-5</v>
      </c>
    </row>
    <row r="743" spans="1:73" x14ac:dyDescent="0.2">
      <c r="A743" s="9">
        <v>3</v>
      </c>
      <c r="B743" t="s">
        <v>57</v>
      </c>
      <c r="C743" t="s">
        <v>69</v>
      </c>
      <c r="D743">
        <v>9</v>
      </c>
      <c r="E743">
        <v>2</v>
      </c>
      <c r="F743">
        <v>23.3</v>
      </c>
      <c r="G743">
        <v>6.9999999999999994E-5</v>
      </c>
      <c r="I743" t="s">
        <v>77</v>
      </c>
      <c r="BE743">
        <v>6.9999999999999994E-5</v>
      </c>
    </row>
    <row r="744" spans="1:73" x14ac:dyDescent="0.2">
      <c r="A744" s="9">
        <v>14</v>
      </c>
      <c r="B744" t="s">
        <v>57</v>
      </c>
      <c r="C744" t="s">
        <v>69</v>
      </c>
      <c r="D744">
        <v>9</v>
      </c>
      <c r="E744">
        <v>3</v>
      </c>
      <c r="F744">
        <v>17.2</v>
      </c>
      <c r="G744">
        <v>6.9999999999999994E-5</v>
      </c>
      <c r="I744" t="s">
        <v>77</v>
      </c>
      <c r="AY744">
        <v>6.9999999999999994E-5</v>
      </c>
    </row>
    <row r="745" spans="1:73" x14ac:dyDescent="0.2">
      <c r="A745" s="9">
        <v>6</v>
      </c>
      <c r="B745" t="s">
        <v>53</v>
      </c>
      <c r="C745" t="s">
        <v>69</v>
      </c>
      <c r="D745">
        <v>9</v>
      </c>
      <c r="E745">
        <v>1</v>
      </c>
      <c r="F745">
        <v>17.899999999999999</v>
      </c>
      <c r="G745">
        <v>7.9999999999999993E-5</v>
      </c>
      <c r="I745" t="s">
        <v>77</v>
      </c>
      <c r="J745">
        <v>5.5999999999999999E-5</v>
      </c>
      <c r="K745">
        <v>2.4000000000000001E-5</v>
      </c>
    </row>
    <row r="746" spans="1:73" x14ac:dyDescent="0.2">
      <c r="A746" s="9">
        <v>27</v>
      </c>
      <c r="B746" t="s">
        <v>87</v>
      </c>
      <c r="C746" t="s">
        <v>68</v>
      </c>
      <c r="D746">
        <v>8</v>
      </c>
      <c r="E746">
        <v>6</v>
      </c>
      <c r="F746">
        <v>34.4</v>
      </c>
      <c r="G746">
        <v>8.0000000000000007E-5</v>
      </c>
      <c r="I746" t="s">
        <v>77</v>
      </c>
      <c r="AR746">
        <v>8.0000000000000007E-5</v>
      </c>
    </row>
    <row r="747" spans="1:73" x14ac:dyDescent="0.2">
      <c r="A747" s="9">
        <v>4</v>
      </c>
      <c r="B747" t="s">
        <v>57</v>
      </c>
      <c r="C747" t="s">
        <v>68</v>
      </c>
      <c r="D747">
        <v>8</v>
      </c>
      <c r="E747">
        <v>4</v>
      </c>
      <c r="F747">
        <v>18.7</v>
      </c>
      <c r="G747">
        <v>8.0000000000000007E-5</v>
      </c>
      <c r="I747" t="s">
        <v>77</v>
      </c>
      <c r="J747">
        <v>4.8000000000000001E-5</v>
      </c>
      <c r="AR747">
        <v>3.2000000000000005E-5</v>
      </c>
    </row>
    <row r="748" spans="1:73" x14ac:dyDescent="0.2">
      <c r="A748" s="9">
        <v>2</v>
      </c>
      <c r="B748" t="s">
        <v>52</v>
      </c>
      <c r="C748" t="s">
        <v>68</v>
      </c>
      <c r="D748">
        <v>8</v>
      </c>
      <c r="E748">
        <v>3</v>
      </c>
      <c r="F748">
        <v>30.3</v>
      </c>
      <c r="G748">
        <v>8.0000000000000007E-5</v>
      </c>
      <c r="I748" t="s">
        <v>77</v>
      </c>
      <c r="AR748">
        <v>8.0000000000000007E-5</v>
      </c>
    </row>
    <row r="749" spans="1:73" x14ac:dyDescent="0.2">
      <c r="A749" s="9">
        <v>5</v>
      </c>
      <c r="B749" t="s">
        <v>52</v>
      </c>
      <c r="C749" t="s">
        <v>68</v>
      </c>
      <c r="D749">
        <v>8</v>
      </c>
      <c r="E749">
        <v>4</v>
      </c>
      <c r="F749">
        <v>25.4</v>
      </c>
      <c r="G749">
        <v>8.0000000000000007E-5</v>
      </c>
      <c r="I749" t="s">
        <v>77</v>
      </c>
      <c r="J749">
        <v>7.2000000000000002E-5</v>
      </c>
      <c r="AK749">
        <v>8.0000000000000013E-6</v>
      </c>
    </row>
    <row r="750" spans="1:73" x14ac:dyDescent="0.2">
      <c r="A750" s="9">
        <v>7</v>
      </c>
      <c r="B750" t="s">
        <v>52</v>
      </c>
      <c r="C750" t="s">
        <v>68</v>
      </c>
      <c r="D750">
        <v>8</v>
      </c>
      <c r="E750">
        <v>4</v>
      </c>
      <c r="F750">
        <v>17.5</v>
      </c>
      <c r="G750">
        <v>8.0000000000000007E-5</v>
      </c>
      <c r="I750" t="s">
        <v>77</v>
      </c>
      <c r="J750">
        <v>7.2000000000000002E-5</v>
      </c>
      <c r="AN750">
        <v>8.0000000000000013E-6</v>
      </c>
    </row>
    <row r="751" spans="1:73" x14ac:dyDescent="0.2">
      <c r="A751" s="9">
        <v>25</v>
      </c>
      <c r="B751" t="s">
        <v>52</v>
      </c>
      <c r="C751" t="s">
        <v>68</v>
      </c>
      <c r="D751">
        <v>8</v>
      </c>
      <c r="E751">
        <v>5</v>
      </c>
      <c r="F751">
        <v>18.3</v>
      </c>
      <c r="G751">
        <v>8.0000000000000007E-5</v>
      </c>
      <c r="I751" t="s">
        <v>77</v>
      </c>
      <c r="J751">
        <v>3.2000000000000005E-5</v>
      </c>
      <c r="AR751">
        <v>4.8000000000000001E-5</v>
      </c>
    </row>
    <row r="752" spans="1:73" x14ac:dyDescent="0.2">
      <c r="A752" s="9">
        <v>13</v>
      </c>
      <c r="B752" t="s">
        <v>53</v>
      </c>
      <c r="C752" t="s">
        <v>69</v>
      </c>
      <c r="D752">
        <v>9</v>
      </c>
      <c r="E752">
        <v>1</v>
      </c>
      <c r="F752">
        <v>23.1</v>
      </c>
      <c r="G752">
        <v>8.0000000000000007E-5</v>
      </c>
      <c r="I752" t="s">
        <v>77</v>
      </c>
      <c r="J752">
        <v>3.2000000000000005E-5</v>
      </c>
      <c r="K752">
        <v>3.6000000000000001E-5</v>
      </c>
      <c r="AM752">
        <v>1.1200000000000001E-5</v>
      </c>
      <c r="AS752">
        <v>8.0000000000000007E-7</v>
      </c>
    </row>
    <row r="753" spans="1:74" x14ac:dyDescent="0.2">
      <c r="A753" s="9">
        <v>15</v>
      </c>
      <c r="B753" t="s">
        <v>53</v>
      </c>
      <c r="C753" t="s">
        <v>69</v>
      </c>
      <c r="D753">
        <v>9</v>
      </c>
      <c r="E753">
        <v>1</v>
      </c>
      <c r="F753">
        <v>21.8</v>
      </c>
      <c r="G753">
        <v>8.0000000000000007E-5</v>
      </c>
      <c r="I753" t="s">
        <v>77</v>
      </c>
      <c r="J753">
        <v>4.0000000000000003E-5</v>
      </c>
      <c r="K753">
        <v>3.3600000000000004E-5</v>
      </c>
      <c r="AA753">
        <v>4.0000000000000007E-6</v>
      </c>
      <c r="AS753">
        <v>8.0000000000000007E-7</v>
      </c>
      <c r="AW753">
        <v>1.6000000000000001E-6</v>
      </c>
    </row>
    <row r="754" spans="1:74" x14ac:dyDescent="0.2">
      <c r="A754" s="9">
        <v>19</v>
      </c>
      <c r="B754" t="s">
        <v>53</v>
      </c>
      <c r="C754" t="s">
        <v>69</v>
      </c>
      <c r="D754">
        <v>9</v>
      </c>
      <c r="E754">
        <v>1</v>
      </c>
      <c r="F754">
        <v>19.600000000000001</v>
      </c>
      <c r="G754">
        <v>8.0000000000000007E-5</v>
      </c>
      <c r="I754" t="s">
        <v>77</v>
      </c>
      <c r="J754">
        <v>4.4000000000000006E-5</v>
      </c>
      <c r="K754">
        <v>2.4000000000000001E-5</v>
      </c>
      <c r="AM754">
        <v>4.0000000000000007E-6</v>
      </c>
      <c r="AW754">
        <v>8.0000000000000013E-6</v>
      </c>
    </row>
    <row r="755" spans="1:74" x14ac:dyDescent="0.2">
      <c r="A755" s="9">
        <v>27</v>
      </c>
      <c r="B755" t="s">
        <v>53</v>
      </c>
      <c r="C755" t="s">
        <v>69</v>
      </c>
      <c r="D755">
        <v>9</v>
      </c>
      <c r="E755">
        <v>3</v>
      </c>
      <c r="F755">
        <v>17.5</v>
      </c>
      <c r="G755">
        <v>8.0000000000000007E-5</v>
      </c>
      <c r="I755" t="s">
        <v>77</v>
      </c>
      <c r="K755">
        <v>8.0000000000000007E-5</v>
      </c>
    </row>
    <row r="756" spans="1:74" x14ac:dyDescent="0.2">
      <c r="A756" s="9">
        <v>28</v>
      </c>
      <c r="B756" t="s">
        <v>53</v>
      </c>
      <c r="C756" t="s">
        <v>69</v>
      </c>
      <c r="D756">
        <v>9</v>
      </c>
      <c r="E756">
        <v>3</v>
      </c>
      <c r="F756">
        <v>18.7</v>
      </c>
      <c r="G756">
        <v>8.0000000000000007E-5</v>
      </c>
      <c r="I756" t="s">
        <v>77</v>
      </c>
      <c r="K756">
        <v>7.9200000000000001E-5</v>
      </c>
      <c r="AW756">
        <v>8.0000000000000007E-7</v>
      </c>
    </row>
    <row r="757" spans="1:74" x14ac:dyDescent="0.2">
      <c r="A757" s="9">
        <v>28</v>
      </c>
      <c r="B757" t="s">
        <v>52</v>
      </c>
      <c r="C757" t="s">
        <v>69</v>
      </c>
      <c r="D757">
        <v>9</v>
      </c>
      <c r="E757">
        <v>1</v>
      </c>
      <c r="F757">
        <v>13</v>
      </c>
      <c r="G757">
        <v>8.0000000000000007E-5</v>
      </c>
      <c r="I757" t="s">
        <v>77</v>
      </c>
      <c r="J757">
        <v>8.0000000000000013E-6</v>
      </c>
      <c r="AA757">
        <v>1.6000000000000003E-5</v>
      </c>
      <c r="AV757">
        <v>2.4000000000000001E-5</v>
      </c>
      <c r="AW757">
        <v>3.2000000000000005E-5</v>
      </c>
    </row>
    <row r="758" spans="1:74" x14ac:dyDescent="0.2">
      <c r="A758" s="9">
        <v>12</v>
      </c>
      <c r="B758" t="s">
        <v>52</v>
      </c>
      <c r="C758" t="s">
        <v>69</v>
      </c>
      <c r="D758">
        <v>9</v>
      </c>
      <c r="E758">
        <v>2</v>
      </c>
      <c r="F758">
        <v>25.6</v>
      </c>
      <c r="G758">
        <v>8.0000000000000007E-5</v>
      </c>
      <c r="I758" t="s">
        <v>77</v>
      </c>
      <c r="J758">
        <v>3.2000000000000005E-5</v>
      </c>
      <c r="AN758">
        <v>4.8000000000000001E-5</v>
      </c>
    </row>
    <row r="759" spans="1:74" x14ac:dyDescent="0.2">
      <c r="A759" s="9">
        <v>23</v>
      </c>
      <c r="B759" t="s">
        <v>52</v>
      </c>
      <c r="C759" t="s">
        <v>69</v>
      </c>
      <c r="D759">
        <v>9</v>
      </c>
      <c r="E759">
        <v>2</v>
      </c>
      <c r="F759">
        <v>30.6</v>
      </c>
      <c r="G759">
        <v>8.0000000000000007E-5</v>
      </c>
      <c r="I759" t="s">
        <v>77</v>
      </c>
      <c r="AN759">
        <v>2.4000000000000001E-5</v>
      </c>
      <c r="AT759">
        <v>8.0000000000000013E-6</v>
      </c>
      <c r="AV759">
        <v>2.4000000000000001E-5</v>
      </c>
      <c r="AW759">
        <v>2.4000000000000001E-5</v>
      </c>
    </row>
    <row r="760" spans="1:74" x14ac:dyDescent="0.2">
      <c r="A760" s="9">
        <v>16</v>
      </c>
      <c r="B760" t="s">
        <v>52</v>
      </c>
      <c r="C760" t="s">
        <v>69</v>
      </c>
      <c r="D760">
        <v>9</v>
      </c>
      <c r="E760">
        <v>5</v>
      </c>
      <c r="F760">
        <v>40.5</v>
      </c>
      <c r="G760">
        <v>8.0000000000000007E-5</v>
      </c>
      <c r="I760" t="s">
        <v>77</v>
      </c>
      <c r="M760">
        <v>2.4000000000000001E-5</v>
      </c>
      <c r="AS760">
        <v>2.4000000000000001E-5</v>
      </c>
      <c r="BV760">
        <v>3.2000000000000005E-5</v>
      </c>
    </row>
    <row r="761" spans="1:74" x14ac:dyDescent="0.2">
      <c r="A761" s="9">
        <v>28</v>
      </c>
      <c r="B761" t="s">
        <v>52</v>
      </c>
      <c r="C761" t="s">
        <v>69</v>
      </c>
      <c r="D761">
        <v>9</v>
      </c>
      <c r="E761">
        <v>5</v>
      </c>
      <c r="F761">
        <v>32.299999999999997</v>
      </c>
      <c r="G761">
        <v>8.0000000000000007E-5</v>
      </c>
      <c r="I761" t="s">
        <v>77</v>
      </c>
      <c r="AR761">
        <v>2.4000000000000001E-5</v>
      </c>
      <c r="AS761">
        <v>1.6000000000000003E-5</v>
      </c>
      <c r="BV761">
        <v>4.0000000000000003E-5</v>
      </c>
    </row>
    <row r="762" spans="1:74" x14ac:dyDescent="0.2">
      <c r="A762" s="9">
        <v>5</v>
      </c>
      <c r="B762" t="s">
        <v>101</v>
      </c>
      <c r="C762" t="s">
        <v>69</v>
      </c>
      <c r="D762">
        <v>9</v>
      </c>
      <c r="E762">
        <v>6</v>
      </c>
      <c r="F762">
        <v>30</v>
      </c>
      <c r="G762">
        <v>8.0000000000000007E-5</v>
      </c>
      <c r="I762" t="s">
        <v>77</v>
      </c>
      <c r="BV762">
        <v>8.0000000000000007E-5</v>
      </c>
    </row>
    <row r="763" spans="1:74" x14ac:dyDescent="0.2">
      <c r="A763" s="9">
        <v>14</v>
      </c>
      <c r="B763" t="s">
        <v>53</v>
      </c>
      <c r="C763" t="s">
        <v>69</v>
      </c>
      <c r="D763">
        <v>9</v>
      </c>
      <c r="E763">
        <v>1</v>
      </c>
      <c r="F763">
        <v>20.8</v>
      </c>
      <c r="G763">
        <v>8.000000000000002E-5</v>
      </c>
      <c r="I763" t="s">
        <v>77</v>
      </c>
      <c r="J763">
        <v>3.2000000000000005E-5</v>
      </c>
      <c r="K763">
        <v>3.2000000000000005E-5</v>
      </c>
      <c r="AM763">
        <v>8.0000000000000013E-6</v>
      </c>
      <c r="AO763">
        <v>4.0000000000000007E-6</v>
      </c>
      <c r="AW763">
        <v>4.0000000000000007E-6</v>
      </c>
    </row>
    <row r="764" spans="1:74" x14ac:dyDescent="0.2">
      <c r="A764" s="9">
        <v>7</v>
      </c>
      <c r="B764" t="s">
        <v>53</v>
      </c>
      <c r="C764" t="s">
        <v>69</v>
      </c>
      <c r="D764">
        <v>9</v>
      </c>
      <c r="E764">
        <v>3</v>
      </c>
      <c r="F764">
        <v>31.8</v>
      </c>
      <c r="G764">
        <v>8.000000000000002E-5</v>
      </c>
      <c r="I764" t="s">
        <v>77</v>
      </c>
      <c r="J764">
        <v>6.4000000000000011E-5</v>
      </c>
      <c r="AN764">
        <v>1.6000000000000003E-5</v>
      </c>
    </row>
    <row r="765" spans="1:74" x14ac:dyDescent="0.2">
      <c r="A765" s="9">
        <v>4</v>
      </c>
      <c r="B765" t="s">
        <v>51</v>
      </c>
      <c r="C765" t="s">
        <v>69</v>
      </c>
      <c r="D765">
        <v>9</v>
      </c>
      <c r="E765">
        <v>2</v>
      </c>
      <c r="F765">
        <v>9.8000000000000007</v>
      </c>
      <c r="G765">
        <v>8.000000000000002E-5</v>
      </c>
      <c r="I765" t="s">
        <v>77</v>
      </c>
      <c r="J765">
        <v>6.4000000000000011E-5</v>
      </c>
      <c r="K765">
        <v>8.0000000000000013E-6</v>
      </c>
      <c r="N765">
        <v>8.0000000000000013E-6</v>
      </c>
    </row>
    <row r="766" spans="1:74" x14ac:dyDescent="0.2">
      <c r="A766" s="9">
        <v>25</v>
      </c>
      <c r="B766" t="s">
        <v>52</v>
      </c>
      <c r="C766" t="s">
        <v>69</v>
      </c>
      <c r="D766">
        <v>9</v>
      </c>
      <c r="E766">
        <v>1</v>
      </c>
      <c r="F766">
        <v>18.5</v>
      </c>
      <c r="G766">
        <v>8.000000000000002E-5</v>
      </c>
      <c r="I766" t="s">
        <v>77</v>
      </c>
      <c r="J766">
        <v>4.0000000000000003E-5</v>
      </c>
      <c r="AA766">
        <v>8.0000000000000013E-6</v>
      </c>
      <c r="AS766">
        <v>8.0000000000000013E-6</v>
      </c>
      <c r="AV766">
        <v>1.6000000000000003E-5</v>
      </c>
      <c r="AW766">
        <v>8.0000000000000013E-6</v>
      </c>
    </row>
    <row r="767" spans="1:74" x14ac:dyDescent="0.2">
      <c r="A767" s="9">
        <v>21</v>
      </c>
      <c r="B767" t="s">
        <v>52</v>
      </c>
      <c r="C767" t="s">
        <v>69</v>
      </c>
      <c r="D767">
        <v>9</v>
      </c>
      <c r="E767">
        <v>2</v>
      </c>
      <c r="F767">
        <v>18.7</v>
      </c>
      <c r="G767">
        <v>8.000000000000002E-5</v>
      </c>
      <c r="I767" t="s">
        <v>77</v>
      </c>
      <c r="J767">
        <v>2.4000000000000001E-5</v>
      </c>
      <c r="N767">
        <v>8.0000000000000013E-6</v>
      </c>
      <c r="AN767">
        <v>8.0000000000000013E-6</v>
      </c>
      <c r="AS767">
        <v>8.0000000000000013E-6</v>
      </c>
      <c r="AV767">
        <v>2.4000000000000001E-5</v>
      </c>
      <c r="AW767">
        <v>8.0000000000000013E-6</v>
      </c>
    </row>
    <row r="768" spans="1:74" x14ac:dyDescent="0.2">
      <c r="A768" s="9">
        <v>13</v>
      </c>
      <c r="B768" t="s">
        <v>52</v>
      </c>
      <c r="C768" t="s">
        <v>70</v>
      </c>
      <c r="D768">
        <v>2</v>
      </c>
      <c r="E768">
        <v>2</v>
      </c>
      <c r="F768">
        <v>28</v>
      </c>
      <c r="G768">
        <v>9.0000000000000006E-5</v>
      </c>
      <c r="I768" t="s">
        <v>77</v>
      </c>
      <c r="AR768">
        <v>9.0000000000000006E-5</v>
      </c>
    </row>
    <row r="769" spans="1:74" x14ac:dyDescent="0.2">
      <c r="A769" s="9">
        <v>20</v>
      </c>
      <c r="B769" t="s">
        <v>53</v>
      </c>
      <c r="C769" t="s">
        <v>68</v>
      </c>
      <c r="D769">
        <v>8</v>
      </c>
      <c r="E769">
        <v>3</v>
      </c>
      <c r="F769">
        <v>42.3</v>
      </c>
      <c r="G769">
        <v>9.0000000000000006E-5</v>
      </c>
      <c r="I769" t="s">
        <v>77</v>
      </c>
      <c r="J769">
        <v>4.5000000000000003E-5</v>
      </c>
      <c r="AN769">
        <v>4.5000000000000003E-5</v>
      </c>
    </row>
    <row r="770" spans="1:74" x14ac:dyDescent="0.2">
      <c r="A770" s="9">
        <v>29</v>
      </c>
      <c r="B770" t="s">
        <v>87</v>
      </c>
      <c r="C770" t="s">
        <v>68</v>
      </c>
      <c r="D770">
        <v>8</v>
      </c>
      <c r="E770">
        <v>6</v>
      </c>
      <c r="F770">
        <v>23</v>
      </c>
      <c r="G770">
        <v>9.0000000000000006E-5</v>
      </c>
      <c r="I770" t="s">
        <v>77</v>
      </c>
      <c r="BE770">
        <v>9.0000000000000006E-5</v>
      </c>
    </row>
    <row r="771" spans="1:74" x14ac:dyDescent="0.2">
      <c r="A771" s="9">
        <v>23</v>
      </c>
      <c r="B771" t="s">
        <v>53</v>
      </c>
      <c r="C771" t="s">
        <v>69</v>
      </c>
      <c r="D771">
        <v>9</v>
      </c>
      <c r="E771">
        <v>1</v>
      </c>
      <c r="F771">
        <v>26.4</v>
      </c>
      <c r="G771">
        <v>9.0000000000000006E-5</v>
      </c>
      <c r="I771" t="s">
        <v>77</v>
      </c>
      <c r="J771">
        <v>3.6000000000000001E-5</v>
      </c>
      <c r="K771">
        <v>2.7000000000000002E-5</v>
      </c>
      <c r="AT771">
        <v>1.8E-5</v>
      </c>
      <c r="AW771">
        <v>9.0000000000000002E-6</v>
      </c>
    </row>
    <row r="772" spans="1:74" x14ac:dyDescent="0.2">
      <c r="A772" s="9">
        <v>24</v>
      </c>
      <c r="B772" t="s">
        <v>53</v>
      </c>
      <c r="C772" t="s">
        <v>69</v>
      </c>
      <c r="D772">
        <v>9</v>
      </c>
      <c r="E772">
        <v>1</v>
      </c>
      <c r="F772">
        <v>21.3</v>
      </c>
      <c r="G772">
        <v>9.0000000000000006E-5</v>
      </c>
      <c r="I772" t="s">
        <v>77</v>
      </c>
      <c r="J772">
        <v>3.6000000000000001E-5</v>
      </c>
      <c r="K772">
        <v>3.6000000000000001E-5</v>
      </c>
      <c r="AT772">
        <v>1.8E-5</v>
      </c>
    </row>
    <row r="773" spans="1:74" x14ac:dyDescent="0.2">
      <c r="A773" s="9">
        <v>11</v>
      </c>
      <c r="B773" t="s">
        <v>53</v>
      </c>
      <c r="C773" t="s">
        <v>69</v>
      </c>
      <c r="D773">
        <v>9</v>
      </c>
      <c r="E773">
        <v>6</v>
      </c>
      <c r="F773">
        <v>38.299999999999997</v>
      </c>
      <c r="G773">
        <v>9.0000000000000006E-5</v>
      </c>
      <c r="I773" t="s">
        <v>77</v>
      </c>
      <c r="AN773">
        <v>2.7000000000000002E-5</v>
      </c>
      <c r="BU773">
        <v>3.6000000000000001E-5</v>
      </c>
      <c r="BV773">
        <v>2.7000000000000002E-5</v>
      </c>
    </row>
    <row r="774" spans="1:74" x14ac:dyDescent="0.2">
      <c r="A774" s="9">
        <v>28</v>
      </c>
      <c r="B774" t="s">
        <v>53</v>
      </c>
      <c r="C774" t="s">
        <v>69</v>
      </c>
      <c r="D774">
        <v>9</v>
      </c>
      <c r="E774">
        <v>6</v>
      </c>
      <c r="F774">
        <v>21.3</v>
      </c>
      <c r="G774">
        <v>9.0000000000000006E-5</v>
      </c>
      <c r="I774" t="s">
        <v>77</v>
      </c>
      <c r="AR774">
        <v>4.5000000000000001E-6</v>
      </c>
      <c r="BV774">
        <v>8.5500000000000005E-5</v>
      </c>
    </row>
    <row r="775" spans="1:74" x14ac:dyDescent="0.2">
      <c r="A775" s="9">
        <v>2</v>
      </c>
      <c r="B775" t="s">
        <v>45</v>
      </c>
      <c r="C775" t="s">
        <v>66</v>
      </c>
      <c r="D775">
        <v>7</v>
      </c>
      <c r="E775">
        <v>3</v>
      </c>
      <c r="F775">
        <v>25.4</v>
      </c>
      <c r="G775">
        <v>9.9999999999999991E-5</v>
      </c>
      <c r="I775" t="s">
        <v>77</v>
      </c>
      <c r="J775">
        <v>6.9999999999999994E-5</v>
      </c>
      <c r="K775">
        <v>2.0000000000000002E-5</v>
      </c>
      <c r="AR775">
        <v>1.0000000000000001E-5</v>
      </c>
    </row>
    <row r="776" spans="1:74" x14ac:dyDescent="0.2">
      <c r="A776" s="9">
        <v>17</v>
      </c>
      <c r="B776" t="s">
        <v>53</v>
      </c>
      <c r="C776" t="s">
        <v>68</v>
      </c>
      <c r="D776">
        <v>8</v>
      </c>
      <c r="E776">
        <v>4</v>
      </c>
      <c r="F776">
        <v>23.5</v>
      </c>
      <c r="G776">
        <v>9.9999999999999991E-5</v>
      </c>
      <c r="I776" t="s">
        <v>77</v>
      </c>
      <c r="AN776">
        <v>6.9999999999999994E-5</v>
      </c>
      <c r="AR776">
        <v>3.0000000000000001E-5</v>
      </c>
    </row>
    <row r="777" spans="1:74" x14ac:dyDescent="0.2">
      <c r="A777" s="9">
        <v>5</v>
      </c>
      <c r="B777" t="s">
        <v>58</v>
      </c>
      <c r="C777" t="s">
        <v>68</v>
      </c>
      <c r="D777">
        <v>8</v>
      </c>
      <c r="E777">
        <v>5</v>
      </c>
      <c r="F777">
        <v>48.9</v>
      </c>
      <c r="G777">
        <v>9.9999999999999991E-5</v>
      </c>
      <c r="I777" t="s">
        <v>77</v>
      </c>
      <c r="J777">
        <v>6.9999999999999994E-5</v>
      </c>
      <c r="AR777">
        <v>3.0000000000000001E-5</v>
      </c>
    </row>
    <row r="778" spans="1:74" x14ac:dyDescent="0.2">
      <c r="A778" s="9">
        <v>4</v>
      </c>
      <c r="B778" t="s">
        <v>55</v>
      </c>
      <c r="C778" t="s">
        <v>63</v>
      </c>
      <c r="D778">
        <v>3</v>
      </c>
      <c r="E778">
        <v>5</v>
      </c>
      <c r="F778">
        <v>52.5</v>
      </c>
      <c r="G778">
        <v>9.9999999999999991E-5</v>
      </c>
      <c r="I778" t="s">
        <v>77</v>
      </c>
      <c r="K778">
        <v>2.0000000000000002E-5</v>
      </c>
      <c r="AP778">
        <v>6.9999999999999994E-5</v>
      </c>
      <c r="AR778">
        <v>1.0000000000000001E-5</v>
      </c>
    </row>
    <row r="779" spans="1:74" x14ac:dyDescent="0.2">
      <c r="A779" s="9">
        <v>15</v>
      </c>
      <c r="B779" t="s">
        <v>53</v>
      </c>
      <c r="C779" t="s">
        <v>69</v>
      </c>
      <c r="D779">
        <v>9</v>
      </c>
      <c r="E779">
        <v>3</v>
      </c>
      <c r="F779">
        <v>20.7</v>
      </c>
      <c r="G779">
        <v>9.9999999999999991E-5</v>
      </c>
      <c r="I779" t="s">
        <v>77</v>
      </c>
      <c r="J779">
        <v>2.0000000000000003E-6</v>
      </c>
      <c r="AA779">
        <v>9.7999999999999997E-5</v>
      </c>
    </row>
    <row r="780" spans="1:74" x14ac:dyDescent="0.2">
      <c r="A780" s="9">
        <v>10</v>
      </c>
      <c r="B780" t="s">
        <v>56</v>
      </c>
      <c r="C780" t="s">
        <v>69</v>
      </c>
      <c r="D780">
        <v>9</v>
      </c>
      <c r="E780">
        <v>4</v>
      </c>
      <c r="F780">
        <v>18.899999999999999</v>
      </c>
      <c r="G780">
        <v>9.9999999999999991E-5</v>
      </c>
      <c r="I780" t="s">
        <v>77</v>
      </c>
      <c r="J780">
        <v>3.4999999999999997E-5</v>
      </c>
      <c r="K780">
        <v>3.4999999999999997E-5</v>
      </c>
      <c r="AS780">
        <v>3.0000000000000001E-5</v>
      </c>
    </row>
    <row r="781" spans="1:74" x14ac:dyDescent="0.2">
      <c r="A781" s="9">
        <v>20</v>
      </c>
      <c r="B781" t="s">
        <v>57</v>
      </c>
      <c r="C781" t="s">
        <v>69</v>
      </c>
      <c r="D781">
        <v>9</v>
      </c>
      <c r="E781">
        <v>2</v>
      </c>
      <c r="F781">
        <v>16.7</v>
      </c>
      <c r="G781">
        <v>9.9999999999999991E-5</v>
      </c>
      <c r="I781" t="s">
        <v>77</v>
      </c>
      <c r="J781">
        <v>6.9999999999999994E-5</v>
      </c>
      <c r="N781">
        <v>2.0000000000000003E-6</v>
      </c>
      <c r="AN781">
        <v>8.0000000000000013E-6</v>
      </c>
      <c r="AS781">
        <v>2.0000000000000002E-5</v>
      </c>
    </row>
    <row r="782" spans="1:74" x14ac:dyDescent="0.2">
      <c r="A782" s="9">
        <v>3</v>
      </c>
      <c r="B782" t="s">
        <v>101</v>
      </c>
      <c r="C782" t="s">
        <v>69</v>
      </c>
      <c r="D782">
        <v>9</v>
      </c>
      <c r="E782">
        <v>5</v>
      </c>
      <c r="F782">
        <v>17.3</v>
      </c>
      <c r="G782">
        <v>9.9999999999999991E-5</v>
      </c>
      <c r="I782" t="s">
        <v>77</v>
      </c>
      <c r="AN782">
        <v>3.0000000000000001E-5</v>
      </c>
      <c r="AS782">
        <v>6.9999999999999994E-5</v>
      </c>
    </row>
    <row r="783" spans="1:74" x14ac:dyDescent="0.2">
      <c r="A783" s="9">
        <v>2</v>
      </c>
      <c r="B783" t="s">
        <v>53</v>
      </c>
      <c r="C783" t="s">
        <v>66</v>
      </c>
      <c r="D783">
        <v>7</v>
      </c>
      <c r="E783">
        <v>6</v>
      </c>
      <c r="F783">
        <v>38.4</v>
      </c>
      <c r="G783">
        <v>1E-4</v>
      </c>
      <c r="I783" t="s">
        <v>77</v>
      </c>
      <c r="J783">
        <v>8.5000000000000006E-5</v>
      </c>
      <c r="AJ783">
        <v>1.4000000000000001E-5</v>
      </c>
      <c r="AN783">
        <v>1.0000000000000002E-6</v>
      </c>
    </row>
    <row r="784" spans="1:74" x14ac:dyDescent="0.2">
      <c r="A784" s="9">
        <v>3</v>
      </c>
      <c r="B784" t="s">
        <v>53</v>
      </c>
      <c r="C784" t="s">
        <v>66</v>
      </c>
      <c r="D784">
        <v>7</v>
      </c>
      <c r="E784">
        <v>6</v>
      </c>
      <c r="F784">
        <v>38.700000000000003</v>
      </c>
      <c r="G784">
        <v>1E-4</v>
      </c>
      <c r="I784" t="s">
        <v>77</v>
      </c>
      <c r="J784">
        <v>8.0000000000000007E-5</v>
      </c>
      <c r="BU784">
        <v>2.0000000000000002E-5</v>
      </c>
    </row>
    <row r="785" spans="1:75" x14ac:dyDescent="0.2">
      <c r="A785" s="9">
        <v>5</v>
      </c>
      <c r="B785" t="s">
        <v>53</v>
      </c>
      <c r="C785" t="s">
        <v>66</v>
      </c>
      <c r="D785">
        <v>7</v>
      </c>
      <c r="E785">
        <v>6</v>
      </c>
      <c r="F785">
        <v>36.799999999999997</v>
      </c>
      <c r="G785">
        <v>1E-4</v>
      </c>
      <c r="I785" t="s">
        <v>77</v>
      </c>
      <c r="J785">
        <v>8.0000000000000007E-5</v>
      </c>
      <c r="AN785">
        <v>2.0000000000000002E-5</v>
      </c>
    </row>
    <row r="786" spans="1:75" x14ac:dyDescent="0.2">
      <c r="A786" s="9">
        <v>24</v>
      </c>
      <c r="B786" t="s">
        <v>53</v>
      </c>
      <c r="C786" t="s">
        <v>66</v>
      </c>
      <c r="D786">
        <v>7</v>
      </c>
      <c r="E786">
        <v>6</v>
      </c>
      <c r="F786">
        <v>22.5</v>
      </c>
      <c r="G786">
        <v>1E-4</v>
      </c>
      <c r="I786" t="s">
        <v>77</v>
      </c>
      <c r="AN786">
        <v>1E-4</v>
      </c>
    </row>
    <row r="787" spans="1:75" x14ac:dyDescent="0.2">
      <c r="A787" s="9">
        <v>25</v>
      </c>
      <c r="B787" t="s">
        <v>53</v>
      </c>
      <c r="C787" t="s">
        <v>66</v>
      </c>
      <c r="D787">
        <v>7</v>
      </c>
      <c r="E787">
        <v>6</v>
      </c>
      <c r="F787">
        <v>23.1</v>
      </c>
      <c r="G787">
        <v>1E-4</v>
      </c>
      <c r="I787" t="s">
        <v>77</v>
      </c>
      <c r="AN787">
        <v>1E-4</v>
      </c>
    </row>
    <row r="788" spans="1:75" x14ac:dyDescent="0.2">
      <c r="A788" s="9">
        <v>12</v>
      </c>
      <c r="B788" t="s">
        <v>92</v>
      </c>
      <c r="C788" t="s">
        <v>66</v>
      </c>
      <c r="D788">
        <v>7</v>
      </c>
      <c r="E788">
        <v>5</v>
      </c>
      <c r="F788">
        <v>13.4</v>
      </c>
      <c r="G788">
        <v>1E-4</v>
      </c>
      <c r="I788" t="s">
        <v>77</v>
      </c>
      <c r="AR788">
        <v>4.0000000000000003E-5</v>
      </c>
      <c r="BV788">
        <v>6.0000000000000002E-5</v>
      </c>
    </row>
    <row r="789" spans="1:75" x14ac:dyDescent="0.2">
      <c r="A789" s="9">
        <v>30</v>
      </c>
      <c r="B789" t="s">
        <v>92</v>
      </c>
      <c r="C789" t="s">
        <v>66</v>
      </c>
      <c r="D789">
        <v>7</v>
      </c>
      <c r="E789">
        <v>6</v>
      </c>
      <c r="F789">
        <v>18.2</v>
      </c>
      <c r="G789">
        <v>1E-4</v>
      </c>
      <c r="I789" t="s">
        <v>77</v>
      </c>
      <c r="BW789">
        <v>1E-4</v>
      </c>
    </row>
    <row r="790" spans="1:75" x14ac:dyDescent="0.2">
      <c r="A790" s="9">
        <v>1</v>
      </c>
      <c r="B790" s="100" t="s">
        <v>238</v>
      </c>
      <c r="C790" t="s">
        <v>66</v>
      </c>
      <c r="D790">
        <v>7</v>
      </c>
      <c r="E790">
        <v>6</v>
      </c>
      <c r="F790">
        <v>45.8</v>
      </c>
      <c r="G790">
        <v>1E-4</v>
      </c>
      <c r="I790" t="s">
        <v>77</v>
      </c>
      <c r="BB790">
        <v>1E-4</v>
      </c>
    </row>
    <row r="791" spans="1:75" x14ac:dyDescent="0.2">
      <c r="A791" s="9">
        <v>8</v>
      </c>
      <c r="B791" t="s">
        <v>112</v>
      </c>
      <c r="C791" t="s">
        <v>66</v>
      </c>
      <c r="D791">
        <v>7</v>
      </c>
      <c r="E791">
        <v>6</v>
      </c>
      <c r="F791">
        <v>12.7</v>
      </c>
      <c r="G791">
        <v>1E-4</v>
      </c>
      <c r="I791" t="s">
        <v>77</v>
      </c>
      <c r="N791">
        <v>1.0000000000000001E-5</v>
      </c>
      <c r="AN791">
        <v>8.0000000000000007E-5</v>
      </c>
      <c r="AR791">
        <v>1.0000000000000001E-5</v>
      </c>
    </row>
    <row r="792" spans="1:75" x14ac:dyDescent="0.2">
      <c r="A792" s="9">
        <v>3</v>
      </c>
      <c r="B792" t="s">
        <v>52</v>
      </c>
      <c r="C792" t="s">
        <v>66</v>
      </c>
      <c r="D792">
        <v>7</v>
      </c>
      <c r="E792">
        <v>2</v>
      </c>
      <c r="F792">
        <v>46.2</v>
      </c>
      <c r="G792">
        <v>1E-4</v>
      </c>
      <c r="I792" t="s">
        <v>77</v>
      </c>
      <c r="BR792">
        <v>1E-4</v>
      </c>
    </row>
    <row r="793" spans="1:75" x14ac:dyDescent="0.2">
      <c r="A793" s="9">
        <v>1</v>
      </c>
      <c r="B793" t="s">
        <v>45</v>
      </c>
      <c r="C793" t="s">
        <v>66</v>
      </c>
      <c r="D793">
        <v>7</v>
      </c>
      <c r="E793">
        <v>3</v>
      </c>
      <c r="F793">
        <v>31.4</v>
      </c>
      <c r="G793">
        <v>1E-4</v>
      </c>
      <c r="I793" t="s">
        <v>77</v>
      </c>
      <c r="J793">
        <v>6.5000000000000008E-5</v>
      </c>
      <c r="K793">
        <v>2.0000000000000002E-5</v>
      </c>
      <c r="AT793">
        <v>1.5E-5</v>
      </c>
    </row>
    <row r="794" spans="1:75" x14ac:dyDescent="0.2">
      <c r="A794" s="9">
        <v>19</v>
      </c>
      <c r="B794" t="s">
        <v>53</v>
      </c>
      <c r="C794" t="s">
        <v>70</v>
      </c>
      <c r="D794">
        <v>2</v>
      </c>
      <c r="E794">
        <v>4</v>
      </c>
      <c r="F794">
        <v>45.7</v>
      </c>
      <c r="G794">
        <v>1E-4</v>
      </c>
      <c r="I794" t="s">
        <v>77</v>
      </c>
      <c r="AN794">
        <v>1E-4</v>
      </c>
    </row>
    <row r="795" spans="1:75" x14ac:dyDescent="0.2">
      <c r="A795" s="9">
        <v>21</v>
      </c>
      <c r="B795" t="s">
        <v>87</v>
      </c>
      <c r="C795" t="s">
        <v>70</v>
      </c>
      <c r="D795">
        <v>2</v>
      </c>
      <c r="E795">
        <v>4</v>
      </c>
      <c r="F795">
        <v>25.8</v>
      </c>
      <c r="G795">
        <v>1E-4</v>
      </c>
      <c r="I795" t="s">
        <v>77</v>
      </c>
      <c r="AR795">
        <v>1E-4</v>
      </c>
    </row>
    <row r="796" spans="1:75" x14ac:dyDescent="0.2">
      <c r="A796" s="9">
        <v>23</v>
      </c>
      <c r="B796" t="s">
        <v>87</v>
      </c>
      <c r="C796" t="s">
        <v>70</v>
      </c>
      <c r="D796">
        <v>2</v>
      </c>
      <c r="E796">
        <v>4</v>
      </c>
      <c r="F796">
        <v>20.5</v>
      </c>
      <c r="G796">
        <v>1E-4</v>
      </c>
      <c r="I796" t="s">
        <v>77</v>
      </c>
      <c r="AR796">
        <v>1E-4</v>
      </c>
    </row>
    <row r="797" spans="1:75" x14ac:dyDescent="0.2">
      <c r="A797" s="9">
        <v>1</v>
      </c>
      <c r="B797" t="s">
        <v>52</v>
      </c>
      <c r="C797" t="s">
        <v>70</v>
      </c>
      <c r="D797">
        <v>2</v>
      </c>
      <c r="E797">
        <v>1</v>
      </c>
      <c r="F797">
        <v>66.2</v>
      </c>
      <c r="G797">
        <v>1E-4</v>
      </c>
      <c r="I797" t="s">
        <v>77</v>
      </c>
      <c r="AN797">
        <v>1E-4</v>
      </c>
    </row>
    <row r="798" spans="1:75" x14ac:dyDescent="0.2">
      <c r="A798" s="9">
        <v>6</v>
      </c>
      <c r="B798" t="s">
        <v>52</v>
      </c>
      <c r="C798" t="s">
        <v>70</v>
      </c>
      <c r="D798">
        <v>2</v>
      </c>
      <c r="E798">
        <v>1</v>
      </c>
      <c r="F798">
        <v>33.200000000000003</v>
      </c>
      <c r="G798">
        <v>1E-4</v>
      </c>
      <c r="I798" t="s">
        <v>77</v>
      </c>
      <c r="AR798">
        <v>1E-4</v>
      </c>
    </row>
    <row r="799" spans="1:75" x14ac:dyDescent="0.2">
      <c r="A799" s="9">
        <v>5</v>
      </c>
      <c r="B799" t="s">
        <v>52</v>
      </c>
      <c r="C799" t="s">
        <v>70</v>
      </c>
      <c r="D799">
        <v>2</v>
      </c>
      <c r="E799">
        <v>2</v>
      </c>
      <c r="F799">
        <v>70.599999999999994</v>
      </c>
      <c r="G799">
        <v>1E-4</v>
      </c>
      <c r="I799" t="s">
        <v>77</v>
      </c>
      <c r="BR799">
        <v>1E-4</v>
      </c>
    </row>
    <row r="800" spans="1:75" x14ac:dyDescent="0.2">
      <c r="A800" s="9">
        <v>2</v>
      </c>
      <c r="B800" t="s">
        <v>53</v>
      </c>
      <c r="C800" t="s">
        <v>68</v>
      </c>
      <c r="D800">
        <v>8</v>
      </c>
      <c r="E800">
        <v>3</v>
      </c>
      <c r="F800">
        <v>38.299999999999997</v>
      </c>
      <c r="G800">
        <v>1E-4</v>
      </c>
      <c r="I800" t="s">
        <v>77</v>
      </c>
      <c r="J800">
        <v>5.0000000000000002E-5</v>
      </c>
      <c r="AR800">
        <v>5.0000000000000002E-5</v>
      </c>
    </row>
    <row r="801" spans="1:77" x14ac:dyDescent="0.2">
      <c r="A801" s="9">
        <v>17</v>
      </c>
      <c r="B801" t="s">
        <v>53</v>
      </c>
      <c r="C801" t="s">
        <v>68</v>
      </c>
      <c r="D801">
        <v>8</v>
      </c>
      <c r="E801">
        <v>3</v>
      </c>
      <c r="F801">
        <v>36.299999999999997</v>
      </c>
      <c r="G801">
        <v>1E-4</v>
      </c>
      <c r="I801" t="s">
        <v>77</v>
      </c>
      <c r="J801">
        <v>1.0000000000000001E-5</v>
      </c>
      <c r="AN801">
        <v>5.0000000000000004E-6</v>
      </c>
      <c r="AR801">
        <v>7.5000000000000007E-5</v>
      </c>
      <c r="BY801">
        <v>1.0000000000000001E-5</v>
      </c>
    </row>
    <row r="802" spans="1:77" x14ac:dyDescent="0.2">
      <c r="A802" s="9">
        <v>21</v>
      </c>
      <c r="B802" t="s">
        <v>53</v>
      </c>
      <c r="C802" t="s">
        <v>68</v>
      </c>
      <c r="D802">
        <v>8</v>
      </c>
      <c r="E802">
        <v>3</v>
      </c>
      <c r="F802">
        <v>38.299999999999997</v>
      </c>
      <c r="G802">
        <v>1E-4</v>
      </c>
      <c r="I802" t="s">
        <v>77</v>
      </c>
      <c r="J802">
        <v>4.0000000000000003E-5</v>
      </c>
      <c r="AN802">
        <v>2.5000000000000001E-5</v>
      </c>
      <c r="AR802">
        <v>3.4999999999999997E-5</v>
      </c>
    </row>
    <row r="803" spans="1:77" x14ac:dyDescent="0.2">
      <c r="A803" s="9">
        <v>26</v>
      </c>
      <c r="B803" t="s">
        <v>53</v>
      </c>
      <c r="C803" t="s">
        <v>68</v>
      </c>
      <c r="D803">
        <v>8</v>
      </c>
      <c r="E803">
        <v>3</v>
      </c>
      <c r="F803">
        <v>34</v>
      </c>
      <c r="G803">
        <v>1E-4</v>
      </c>
      <c r="I803" t="s">
        <v>77</v>
      </c>
      <c r="J803">
        <v>9.0000000000000006E-5</v>
      </c>
      <c r="AR803">
        <v>1.0000000000000001E-5</v>
      </c>
    </row>
    <row r="804" spans="1:77" x14ac:dyDescent="0.2">
      <c r="A804" s="9">
        <v>2</v>
      </c>
      <c r="B804" t="s">
        <v>99</v>
      </c>
      <c r="C804" t="s">
        <v>68</v>
      </c>
      <c r="D804">
        <v>8</v>
      </c>
      <c r="E804">
        <v>5</v>
      </c>
      <c r="F804">
        <v>29.9</v>
      </c>
      <c r="G804">
        <v>1E-4</v>
      </c>
      <c r="I804" t="s">
        <v>77</v>
      </c>
      <c r="J804">
        <v>4.0000000000000003E-5</v>
      </c>
      <c r="AN804">
        <v>3.0000000000000001E-5</v>
      </c>
      <c r="AR804">
        <v>3.0000000000000001E-5</v>
      </c>
    </row>
    <row r="805" spans="1:77" x14ac:dyDescent="0.2">
      <c r="A805" s="9">
        <v>18</v>
      </c>
      <c r="B805" t="s">
        <v>99</v>
      </c>
      <c r="C805" t="s">
        <v>68</v>
      </c>
      <c r="D805">
        <v>8</v>
      </c>
      <c r="E805">
        <v>5</v>
      </c>
      <c r="F805">
        <v>25.9</v>
      </c>
      <c r="G805">
        <v>1E-4</v>
      </c>
      <c r="I805" t="s">
        <v>77</v>
      </c>
      <c r="J805">
        <v>1.5E-5</v>
      </c>
      <c r="AO805">
        <v>8.5000000000000006E-5</v>
      </c>
    </row>
    <row r="806" spans="1:77" x14ac:dyDescent="0.2">
      <c r="A806" s="9">
        <v>25</v>
      </c>
      <c r="B806" t="s">
        <v>87</v>
      </c>
      <c r="C806" t="s">
        <v>68</v>
      </c>
      <c r="D806">
        <v>8</v>
      </c>
      <c r="E806">
        <v>5</v>
      </c>
      <c r="F806">
        <v>9.1999999999999993</v>
      </c>
      <c r="G806">
        <v>1E-4</v>
      </c>
      <c r="I806" t="s">
        <v>77</v>
      </c>
      <c r="AR806">
        <v>1E-4</v>
      </c>
    </row>
    <row r="807" spans="1:77" x14ac:dyDescent="0.2">
      <c r="A807" s="9">
        <v>26</v>
      </c>
      <c r="B807" t="s">
        <v>87</v>
      </c>
      <c r="C807" t="s">
        <v>68</v>
      </c>
      <c r="D807">
        <v>8</v>
      </c>
      <c r="E807">
        <v>5</v>
      </c>
      <c r="F807">
        <v>34.299999999999997</v>
      </c>
      <c r="G807">
        <v>1E-4</v>
      </c>
      <c r="I807" t="s">
        <v>77</v>
      </c>
      <c r="AR807">
        <v>1E-4</v>
      </c>
    </row>
    <row r="808" spans="1:77" x14ac:dyDescent="0.2">
      <c r="A808" s="9">
        <v>2</v>
      </c>
      <c r="B808" t="s">
        <v>59</v>
      </c>
      <c r="C808" t="s">
        <v>68</v>
      </c>
      <c r="D808">
        <v>8</v>
      </c>
      <c r="E808">
        <v>2</v>
      </c>
      <c r="F808">
        <v>18.899999999999999</v>
      </c>
      <c r="G808">
        <v>1E-4</v>
      </c>
      <c r="I808" t="s">
        <v>77</v>
      </c>
      <c r="AR808">
        <v>1E-4</v>
      </c>
    </row>
    <row r="809" spans="1:77" x14ac:dyDescent="0.2">
      <c r="A809" s="9">
        <v>3</v>
      </c>
      <c r="B809" t="s">
        <v>57</v>
      </c>
      <c r="C809" t="s">
        <v>68</v>
      </c>
      <c r="D809">
        <v>8</v>
      </c>
      <c r="E809">
        <v>4</v>
      </c>
      <c r="F809">
        <v>18.8</v>
      </c>
      <c r="G809">
        <v>1E-4</v>
      </c>
      <c r="I809" t="s">
        <v>77</v>
      </c>
      <c r="J809">
        <v>6.8000000000000013E-5</v>
      </c>
      <c r="K809">
        <v>2.0000000000000002E-5</v>
      </c>
      <c r="AA809">
        <v>1.0000000000000002E-6</v>
      </c>
      <c r="AJ809">
        <v>1.0000000000000002E-6</v>
      </c>
      <c r="AS809">
        <v>1.0000000000000001E-5</v>
      </c>
    </row>
    <row r="810" spans="1:77" x14ac:dyDescent="0.2">
      <c r="A810" s="9">
        <v>8</v>
      </c>
      <c r="B810" t="s">
        <v>52</v>
      </c>
      <c r="C810" t="s">
        <v>68</v>
      </c>
      <c r="D810">
        <v>8</v>
      </c>
      <c r="E810">
        <v>1</v>
      </c>
      <c r="F810">
        <v>31.5</v>
      </c>
      <c r="G810">
        <v>1E-4</v>
      </c>
      <c r="I810" t="s">
        <v>77</v>
      </c>
      <c r="AR810">
        <v>5.0000000000000002E-5</v>
      </c>
      <c r="BQ810">
        <v>5.0000000000000002E-5</v>
      </c>
    </row>
    <row r="811" spans="1:77" x14ac:dyDescent="0.2">
      <c r="A811" s="9">
        <v>12</v>
      </c>
      <c r="B811" t="s">
        <v>52</v>
      </c>
      <c r="C811" t="s">
        <v>68</v>
      </c>
      <c r="D811">
        <v>8</v>
      </c>
      <c r="E811">
        <v>1</v>
      </c>
      <c r="F811">
        <v>28.3</v>
      </c>
      <c r="G811">
        <v>1E-4</v>
      </c>
      <c r="I811" t="s">
        <v>77</v>
      </c>
      <c r="BE811">
        <v>1E-4</v>
      </c>
    </row>
    <row r="812" spans="1:77" x14ac:dyDescent="0.2">
      <c r="A812" s="9">
        <v>15</v>
      </c>
      <c r="B812" t="s">
        <v>52</v>
      </c>
      <c r="C812" t="s">
        <v>68</v>
      </c>
      <c r="D812">
        <v>8</v>
      </c>
      <c r="E812">
        <v>1</v>
      </c>
      <c r="F812">
        <v>34.799999999999997</v>
      </c>
      <c r="G812">
        <v>1E-4</v>
      </c>
      <c r="I812" t="s">
        <v>77</v>
      </c>
      <c r="J812">
        <v>8.0000000000000007E-5</v>
      </c>
      <c r="AR812">
        <v>2.0000000000000002E-5</v>
      </c>
    </row>
    <row r="813" spans="1:77" x14ac:dyDescent="0.2">
      <c r="A813" s="9">
        <v>13</v>
      </c>
      <c r="B813" t="s">
        <v>52</v>
      </c>
      <c r="C813" t="s">
        <v>68</v>
      </c>
      <c r="D813">
        <v>8</v>
      </c>
      <c r="E813">
        <v>2</v>
      </c>
      <c r="F813">
        <v>40.5</v>
      </c>
      <c r="G813">
        <v>1E-4</v>
      </c>
      <c r="I813" t="s">
        <v>77</v>
      </c>
      <c r="J813">
        <v>1E-4</v>
      </c>
    </row>
    <row r="814" spans="1:77" x14ac:dyDescent="0.2">
      <c r="A814" s="9">
        <v>3</v>
      </c>
      <c r="B814" t="s">
        <v>52</v>
      </c>
      <c r="C814" t="s">
        <v>68</v>
      </c>
      <c r="D814">
        <v>8</v>
      </c>
      <c r="E814">
        <v>3</v>
      </c>
      <c r="F814">
        <v>35.700000000000003</v>
      </c>
      <c r="G814">
        <v>1E-4</v>
      </c>
      <c r="I814" t="s">
        <v>77</v>
      </c>
      <c r="AR814">
        <v>1E-4</v>
      </c>
    </row>
    <row r="815" spans="1:77" x14ac:dyDescent="0.2">
      <c r="A815" s="9">
        <v>1</v>
      </c>
      <c r="B815" t="s">
        <v>52</v>
      </c>
      <c r="C815" t="s">
        <v>68</v>
      </c>
      <c r="D815">
        <v>8</v>
      </c>
      <c r="E815">
        <v>4</v>
      </c>
      <c r="F815">
        <v>26.7</v>
      </c>
      <c r="G815">
        <v>1E-4</v>
      </c>
      <c r="I815" t="s">
        <v>77</v>
      </c>
      <c r="J815">
        <v>6.5000000000000008E-5</v>
      </c>
      <c r="AK815">
        <v>3.4999999999999997E-5</v>
      </c>
    </row>
    <row r="816" spans="1:77" x14ac:dyDescent="0.2">
      <c r="A816" s="9">
        <v>1</v>
      </c>
      <c r="B816" t="s">
        <v>52</v>
      </c>
      <c r="C816" t="s">
        <v>68</v>
      </c>
      <c r="D816">
        <v>8</v>
      </c>
      <c r="E816">
        <v>5</v>
      </c>
      <c r="F816">
        <v>32.700000000000003</v>
      </c>
      <c r="G816">
        <v>1E-4</v>
      </c>
      <c r="I816" t="s">
        <v>77</v>
      </c>
      <c r="AR816">
        <v>1E-4</v>
      </c>
    </row>
    <row r="817" spans="1:74" x14ac:dyDescent="0.2">
      <c r="A817" s="9">
        <v>4</v>
      </c>
      <c r="B817" t="s">
        <v>52</v>
      </c>
      <c r="C817" t="s">
        <v>68</v>
      </c>
      <c r="D817">
        <v>8</v>
      </c>
      <c r="E817">
        <v>5</v>
      </c>
      <c r="F817">
        <v>29.2</v>
      </c>
      <c r="G817">
        <v>1E-4</v>
      </c>
      <c r="I817" t="s">
        <v>77</v>
      </c>
      <c r="J817">
        <v>1E-4</v>
      </c>
    </row>
    <row r="818" spans="1:74" x14ac:dyDescent="0.2">
      <c r="A818" s="9">
        <v>18</v>
      </c>
      <c r="B818" t="s">
        <v>53</v>
      </c>
      <c r="C818" t="s">
        <v>63</v>
      </c>
      <c r="D818">
        <v>3</v>
      </c>
      <c r="E818">
        <v>6</v>
      </c>
      <c r="F818">
        <v>21.4</v>
      </c>
      <c r="G818">
        <v>1E-4</v>
      </c>
      <c r="I818" t="s">
        <v>77</v>
      </c>
      <c r="AN818">
        <v>1E-4</v>
      </c>
    </row>
    <row r="819" spans="1:74" x14ac:dyDescent="0.2">
      <c r="A819" s="9">
        <v>2</v>
      </c>
      <c r="B819" t="s">
        <v>133</v>
      </c>
      <c r="C819" t="s">
        <v>63</v>
      </c>
      <c r="D819">
        <v>3</v>
      </c>
      <c r="E819">
        <v>1</v>
      </c>
      <c r="F819">
        <v>32.1</v>
      </c>
      <c r="G819">
        <v>1E-4</v>
      </c>
      <c r="I819" t="s">
        <v>77</v>
      </c>
      <c r="AW819">
        <v>1E-4</v>
      </c>
    </row>
    <row r="820" spans="1:74" x14ac:dyDescent="0.2">
      <c r="A820" s="9">
        <v>1</v>
      </c>
      <c r="B820" t="s">
        <v>56</v>
      </c>
      <c r="C820" t="s">
        <v>63</v>
      </c>
      <c r="D820">
        <v>3</v>
      </c>
      <c r="E820">
        <v>3</v>
      </c>
      <c r="F820">
        <v>22.5</v>
      </c>
      <c r="G820">
        <v>1E-4</v>
      </c>
      <c r="I820" t="s">
        <v>77</v>
      </c>
      <c r="J820">
        <v>1E-4</v>
      </c>
    </row>
    <row r="821" spans="1:74" x14ac:dyDescent="0.2">
      <c r="A821" s="9">
        <v>1</v>
      </c>
      <c r="B821" t="s">
        <v>55</v>
      </c>
      <c r="C821" t="s">
        <v>63</v>
      </c>
      <c r="D821">
        <v>3</v>
      </c>
      <c r="E821">
        <v>2</v>
      </c>
      <c r="F821">
        <v>49.7</v>
      </c>
      <c r="G821">
        <v>1E-4</v>
      </c>
      <c r="I821" t="s">
        <v>77</v>
      </c>
      <c r="AO821">
        <v>1E-4</v>
      </c>
    </row>
    <row r="822" spans="1:74" x14ac:dyDescent="0.2">
      <c r="A822" s="9">
        <v>18</v>
      </c>
      <c r="B822" t="s">
        <v>229</v>
      </c>
      <c r="C822" t="s">
        <v>63</v>
      </c>
      <c r="D822">
        <v>3</v>
      </c>
      <c r="E822">
        <v>6</v>
      </c>
      <c r="F822">
        <v>35.799999999999997</v>
      </c>
      <c r="G822">
        <v>1E-4</v>
      </c>
      <c r="I822" t="s">
        <v>77</v>
      </c>
      <c r="BV822">
        <v>1E-4</v>
      </c>
    </row>
    <row r="823" spans="1:74" x14ac:dyDescent="0.2">
      <c r="A823" s="9">
        <v>5</v>
      </c>
      <c r="B823" t="s">
        <v>53</v>
      </c>
      <c r="C823" t="s">
        <v>69</v>
      </c>
      <c r="D823">
        <v>9</v>
      </c>
      <c r="E823">
        <v>1</v>
      </c>
      <c r="F823">
        <v>18.399999999999999</v>
      </c>
      <c r="G823">
        <v>1E-4</v>
      </c>
      <c r="I823" t="s">
        <v>77</v>
      </c>
      <c r="J823">
        <v>6.0000000000000002E-5</v>
      </c>
      <c r="K823">
        <v>3.0000000000000001E-5</v>
      </c>
      <c r="AA823">
        <v>1.0000000000000001E-5</v>
      </c>
    </row>
    <row r="824" spans="1:74" x14ac:dyDescent="0.2">
      <c r="A824" s="9">
        <v>8</v>
      </c>
      <c r="B824" t="s">
        <v>53</v>
      </c>
      <c r="C824" t="s">
        <v>69</v>
      </c>
      <c r="D824">
        <v>9</v>
      </c>
      <c r="E824">
        <v>1</v>
      </c>
      <c r="F824">
        <v>20.3</v>
      </c>
      <c r="G824">
        <v>1E-4</v>
      </c>
      <c r="I824" t="s">
        <v>77</v>
      </c>
      <c r="J824">
        <v>5.0000000000000002E-5</v>
      </c>
      <c r="K824">
        <v>5.0000000000000002E-5</v>
      </c>
    </row>
    <row r="825" spans="1:74" x14ac:dyDescent="0.2">
      <c r="A825" s="9">
        <v>10</v>
      </c>
      <c r="B825" t="s">
        <v>53</v>
      </c>
      <c r="C825" t="s">
        <v>69</v>
      </c>
      <c r="D825">
        <v>9</v>
      </c>
      <c r="E825">
        <v>1</v>
      </c>
      <c r="F825">
        <v>21.3</v>
      </c>
      <c r="G825">
        <v>1E-4</v>
      </c>
      <c r="I825" t="s">
        <v>77</v>
      </c>
      <c r="J825">
        <v>5.0000000000000002E-5</v>
      </c>
      <c r="K825">
        <v>5.0000000000000002E-5</v>
      </c>
    </row>
    <row r="826" spans="1:74" x14ac:dyDescent="0.2">
      <c r="A826" s="9">
        <v>19</v>
      </c>
      <c r="B826" t="s">
        <v>53</v>
      </c>
      <c r="C826" t="s">
        <v>69</v>
      </c>
      <c r="D826">
        <v>9</v>
      </c>
      <c r="E826">
        <v>4</v>
      </c>
      <c r="F826">
        <v>31.7</v>
      </c>
      <c r="G826">
        <v>1E-4</v>
      </c>
      <c r="I826" t="s">
        <v>77</v>
      </c>
      <c r="J826">
        <v>8.0000000000000007E-5</v>
      </c>
      <c r="K826">
        <v>2.0000000000000002E-5</v>
      </c>
    </row>
    <row r="827" spans="1:74" x14ac:dyDescent="0.2">
      <c r="A827" s="9">
        <v>1</v>
      </c>
      <c r="B827" t="s">
        <v>53</v>
      </c>
      <c r="C827" t="s">
        <v>69</v>
      </c>
      <c r="D827">
        <v>9</v>
      </c>
      <c r="E827">
        <v>5</v>
      </c>
      <c r="F827">
        <v>41.9</v>
      </c>
      <c r="G827">
        <v>1E-4</v>
      </c>
      <c r="I827" t="s">
        <v>77</v>
      </c>
      <c r="J827">
        <v>4.0000000000000003E-5</v>
      </c>
      <c r="AN827">
        <v>6.0000000000000002E-5</v>
      </c>
    </row>
    <row r="828" spans="1:74" x14ac:dyDescent="0.2">
      <c r="A828" s="9">
        <v>3</v>
      </c>
      <c r="B828" t="s">
        <v>53</v>
      </c>
      <c r="C828" t="s">
        <v>69</v>
      </c>
      <c r="D828">
        <v>9</v>
      </c>
      <c r="E828">
        <v>5</v>
      </c>
      <c r="F828">
        <v>38.1</v>
      </c>
      <c r="G828">
        <v>1E-4</v>
      </c>
      <c r="I828" t="s">
        <v>77</v>
      </c>
      <c r="BC828">
        <v>1E-4</v>
      </c>
    </row>
    <row r="829" spans="1:74" x14ac:dyDescent="0.2">
      <c r="A829" s="9">
        <v>24</v>
      </c>
      <c r="B829" t="s">
        <v>53</v>
      </c>
      <c r="C829" t="s">
        <v>69</v>
      </c>
      <c r="D829">
        <v>9</v>
      </c>
      <c r="E829">
        <v>5</v>
      </c>
      <c r="F829">
        <v>27.3</v>
      </c>
      <c r="G829">
        <v>1E-4</v>
      </c>
      <c r="I829" t="s">
        <v>77</v>
      </c>
      <c r="J829">
        <v>6.0000000000000002E-5</v>
      </c>
      <c r="AN829">
        <v>4.0000000000000003E-5</v>
      </c>
    </row>
    <row r="830" spans="1:74" x14ac:dyDescent="0.2">
      <c r="A830" s="9">
        <v>4</v>
      </c>
      <c r="B830" t="s">
        <v>53</v>
      </c>
      <c r="C830" t="s">
        <v>69</v>
      </c>
      <c r="D830">
        <v>9</v>
      </c>
      <c r="E830">
        <v>6</v>
      </c>
      <c r="F830">
        <v>37.6</v>
      </c>
      <c r="G830">
        <v>1E-4</v>
      </c>
      <c r="I830" t="s">
        <v>77</v>
      </c>
      <c r="M830">
        <v>1.0000000000000002E-6</v>
      </c>
      <c r="AN830">
        <v>1.0000000000000001E-5</v>
      </c>
      <c r="BG830">
        <v>8.9000000000000008E-5</v>
      </c>
    </row>
    <row r="831" spans="1:74" x14ac:dyDescent="0.2">
      <c r="A831" s="9">
        <v>24</v>
      </c>
      <c r="B831" t="s">
        <v>53</v>
      </c>
      <c r="C831" t="s">
        <v>69</v>
      </c>
      <c r="D831">
        <v>9</v>
      </c>
      <c r="E831">
        <v>6</v>
      </c>
      <c r="F831">
        <v>22.3</v>
      </c>
      <c r="G831">
        <v>1E-4</v>
      </c>
      <c r="I831" t="s">
        <v>77</v>
      </c>
      <c r="BV831">
        <v>1E-4</v>
      </c>
    </row>
    <row r="832" spans="1:74" x14ac:dyDescent="0.2">
      <c r="A832" s="9">
        <v>1</v>
      </c>
      <c r="B832" t="s">
        <v>87</v>
      </c>
      <c r="C832" t="s">
        <v>69</v>
      </c>
      <c r="D832">
        <v>9</v>
      </c>
      <c r="E832">
        <v>3</v>
      </c>
      <c r="F832">
        <v>10.8</v>
      </c>
      <c r="G832">
        <v>1E-4</v>
      </c>
      <c r="I832" t="s">
        <v>77</v>
      </c>
      <c r="BE832">
        <v>1E-4</v>
      </c>
    </row>
    <row r="833" spans="1:76" x14ac:dyDescent="0.2">
      <c r="A833" s="9">
        <v>3</v>
      </c>
      <c r="B833" t="s">
        <v>51</v>
      </c>
      <c r="C833" t="s">
        <v>69</v>
      </c>
      <c r="D833">
        <v>9</v>
      </c>
      <c r="E833">
        <v>2</v>
      </c>
      <c r="F833">
        <v>9.6999999999999993</v>
      </c>
      <c r="G833">
        <v>1E-4</v>
      </c>
      <c r="I833" t="s">
        <v>77</v>
      </c>
      <c r="J833">
        <v>4.5000000000000003E-5</v>
      </c>
      <c r="K833">
        <v>1.0000000000000001E-5</v>
      </c>
      <c r="N833">
        <v>1.5E-5</v>
      </c>
      <c r="AM833">
        <v>3.0000000000000001E-5</v>
      </c>
    </row>
    <row r="834" spans="1:76" x14ac:dyDescent="0.2">
      <c r="A834" s="9">
        <v>5</v>
      </c>
      <c r="B834" t="s">
        <v>51</v>
      </c>
      <c r="C834" t="s">
        <v>69</v>
      </c>
      <c r="D834">
        <v>9</v>
      </c>
      <c r="E834">
        <v>2</v>
      </c>
      <c r="F834">
        <v>8.8000000000000007</v>
      </c>
      <c r="G834">
        <v>1E-4</v>
      </c>
      <c r="I834" t="s">
        <v>77</v>
      </c>
      <c r="J834">
        <v>7.5000000000000007E-5</v>
      </c>
      <c r="K834">
        <v>1.0000000000000001E-5</v>
      </c>
      <c r="N834">
        <v>1.5E-5</v>
      </c>
    </row>
    <row r="835" spans="1:76" x14ac:dyDescent="0.2">
      <c r="A835" s="9">
        <v>1</v>
      </c>
      <c r="B835" t="s">
        <v>56</v>
      </c>
      <c r="C835" t="s">
        <v>69</v>
      </c>
      <c r="D835">
        <v>9</v>
      </c>
      <c r="E835">
        <v>3</v>
      </c>
      <c r="F835">
        <v>16.7</v>
      </c>
      <c r="G835">
        <v>1E-4</v>
      </c>
      <c r="I835" t="s">
        <v>77</v>
      </c>
      <c r="BE835">
        <v>1E-4</v>
      </c>
    </row>
    <row r="836" spans="1:76" x14ac:dyDescent="0.2">
      <c r="A836" s="9">
        <v>5</v>
      </c>
      <c r="B836" t="s">
        <v>52</v>
      </c>
      <c r="C836" t="s">
        <v>69</v>
      </c>
      <c r="D836">
        <v>9</v>
      </c>
      <c r="E836">
        <v>2</v>
      </c>
      <c r="F836">
        <v>35.5</v>
      </c>
      <c r="G836">
        <v>1E-4</v>
      </c>
      <c r="I836" t="s">
        <v>77</v>
      </c>
      <c r="J836">
        <v>1E-4</v>
      </c>
    </row>
    <row r="837" spans="1:76" x14ac:dyDescent="0.2">
      <c r="A837" s="9">
        <v>7</v>
      </c>
      <c r="B837" t="s">
        <v>52</v>
      </c>
      <c r="C837" t="s">
        <v>69</v>
      </c>
      <c r="D837">
        <v>9</v>
      </c>
      <c r="E837">
        <v>2</v>
      </c>
      <c r="F837">
        <v>33.700000000000003</v>
      </c>
      <c r="G837">
        <v>1E-4</v>
      </c>
      <c r="I837" t="s">
        <v>77</v>
      </c>
      <c r="J837">
        <v>2.0000000000000002E-5</v>
      </c>
      <c r="K837">
        <v>1.0000000000000001E-5</v>
      </c>
      <c r="AS837">
        <v>5.0000000000000004E-6</v>
      </c>
      <c r="AT837">
        <v>3.0000000000000001E-5</v>
      </c>
      <c r="AV837">
        <v>2.5000000000000001E-5</v>
      </c>
      <c r="AW837">
        <v>1.0000000000000001E-5</v>
      </c>
    </row>
    <row r="838" spans="1:76" x14ac:dyDescent="0.2">
      <c r="A838" s="9">
        <v>19</v>
      </c>
      <c r="B838" t="s">
        <v>52</v>
      </c>
      <c r="C838" t="s">
        <v>69</v>
      </c>
      <c r="D838">
        <v>9</v>
      </c>
      <c r="E838">
        <v>2</v>
      </c>
      <c r="F838">
        <v>30.1</v>
      </c>
      <c r="G838">
        <v>1E-4</v>
      </c>
      <c r="I838" t="s">
        <v>77</v>
      </c>
      <c r="J838">
        <v>2.0000000000000002E-5</v>
      </c>
      <c r="K838">
        <v>5.0000000000000004E-6</v>
      </c>
      <c r="AN838">
        <v>1.0000000000000001E-5</v>
      </c>
      <c r="AT838">
        <v>1.5E-5</v>
      </c>
      <c r="AV838">
        <v>4.5000000000000003E-5</v>
      </c>
      <c r="AW838">
        <v>5.0000000000000004E-6</v>
      </c>
    </row>
    <row r="839" spans="1:76" x14ac:dyDescent="0.2">
      <c r="A839" s="9">
        <v>12</v>
      </c>
      <c r="B839" t="s">
        <v>52</v>
      </c>
      <c r="C839" t="s">
        <v>69</v>
      </c>
      <c r="D839">
        <v>9</v>
      </c>
      <c r="E839">
        <v>3</v>
      </c>
      <c r="F839">
        <v>18.600000000000001</v>
      </c>
      <c r="G839">
        <v>1E-4</v>
      </c>
      <c r="I839" t="s">
        <v>77</v>
      </c>
      <c r="AS839">
        <v>1E-4</v>
      </c>
    </row>
    <row r="840" spans="1:76" x14ac:dyDescent="0.2">
      <c r="A840" s="9">
        <v>11</v>
      </c>
      <c r="B840" t="s">
        <v>52</v>
      </c>
      <c r="C840" t="s">
        <v>69</v>
      </c>
      <c r="D840">
        <v>9</v>
      </c>
      <c r="E840">
        <v>5</v>
      </c>
      <c r="F840">
        <v>23.8</v>
      </c>
      <c r="G840">
        <v>1E-4</v>
      </c>
      <c r="I840" t="s">
        <v>77</v>
      </c>
      <c r="BV840">
        <v>4.0000000000000003E-5</v>
      </c>
      <c r="BX840">
        <v>6.0000000000000002E-5</v>
      </c>
    </row>
    <row r="841" spans="1:76" x14ac:dyDescent="0.2">
      <c r="A841" s="9">
        <v>17</v>
      </c>
      <c r="B841" t="s">
        <v>52</v>
      </c>
      <c r="C841" t="s">
        <v>69</v>
      </c>
      <c r="D841">
        <v>9</v>
      </c>
      <c r="E841">
        <v>5</v>
      </c>
      <c r="F841">
        <v>36.200000000000003</v>
      </c>
      <c r="G841">
        <v>1E-4</v>
      </c>
      <c r="I841" t="s">
        <v>77</v>
      </c>
      <c r="J841">
        <v>6.0000000000000002E-5</v>
      </c>
      <c r="K841">
        <v>4.0000000000000003E-5</v>
      </c>
    </row>
    <row r="842" spans="1:76" x14ac:dyDescent="0.2">
      <c r="A842" s="9">
        <v>5</v>
      </c>
      <c r="B842" t="s">
        <v>52</v>
      </c>
      <c r="C842" t="s">
        <v>69</v>
      </c>
      <c r="D842">
        <v>9</v>
      </c>
      <c r="E842">
        <v>6</v>
      </c>
      <c r="F842">
        <v>28.3</v>
      </c>
      <c r="G842">
        <v>1E-4</v>
      </c>
      <c r="I842" t="s">
        <v>77</v>
      </c>
      <c r="BV842">
        <v>1E-4</v>
      </c>
    </row>
    <row r="843" spans="1:76" x14ac:dyDescent="0.2">
      <c r="A843" s="9">
        <v>6</v>
      </c>
      <c r="B843" t="s">
        <v>52</v>
      </c>
      <c r="C843" t="s">
        <v>69</v>
      </c>
      <c r="D843">
        <v>9</v>
      </c>
      <c r="E843">
        <v>6</v>
      </c>
      <c r="F843">
        <v>30.4</v>
      </c>
      <c r="G843">
        <v>1E-4</v>
      </c>
      <c r="I843" t="s">
        <v>77</v>
      </c>
      <c r="BV843">
        <v>1E-4</v>
      </c>
    </row>
    <row r="844" spans="1:76" x14ac:dyDescent="0.2">
      <c r="A844" s="9">
        <v>3</v>
      </c>
      <c r="B844" t="s">
        <v>46</v>
      </c>
      <c r="C844" t="s">
        <v>69</v>
      </c>
      <c r="D844">
        <v>9</v>
      </c>
      <c r="E844">
        <v>1</v>
      </c>
      <c r="F844">
        <v>57.7</v>
      </c>
      <c r="G844">
        <v>1E-4</v>
      </c>
      <c r="I844" t="s">
        <v>77</v>
      </c>
      <c r="J844">
        <v>2.0000000000000002E-5</v>
      </c>
      <c r="K844">
        <v>2.0000000000000002E-5</v>
      </c>
      <c r="AN844">
        <v>3.0000000000000001E-5</v>
      </c>
      <c r="AY844">
        <v>3.0000000000000001E-5</v>
      </c>
    </row>
    <row r="845" spans="1:76" x14ac:dyDescent="0.2">
      <c r="A845" s="9">
        <v>3</v>
      </c>
      <c r="B845" t="s">
        <v>45</v>
      </c>
      <c r="C845" t="s">
        <v>66</v>
      </c>
      <c r="D845">
        <v>7</v>
      </c>
      <c r="E845">
        <v>3</v>
      </c>
      <c r="F845">
        <v>24.4</v>
      </c>
      <c r="G845">
        <v>1.9999999999999998E-4</v>
      </c>
      <c r="I845" t="s">
        <v>77</v>
      </c>
      <c r="J845">
        <v>1.16E-4</v>
      </c>
      <c r="K845">
        <v>8.0000000000000007E-5</v>
      </c>
      <c r="AN845">
        <v>4.0000000000000007E-6</v>
      </c>
    </row>
    <row r="846" spans="1:76" x14ac:dyDescent="0.2">
      <c r="A846" s="9">
        <v>25</v>
      </c>
      <c r="B846" t="s">
        <v>53</v>
      </c>
      <c r="C846" t="s">
        <v>68</v>
      </c>
      <c r="D846">
        <v>8</v>
      </c>
      <c r="E846">
        <v>3</v>
      </c>
      <c r="F846">
        <v>41</v>
      </c>
      <c r="G846">
        <v>1.9999999999999998E-4</v>
      </c>
      <c r="I846" t="s">
        <v>77</v>
      </c>
      <c r="J846">
        <v>1.3999999999999999E-4</v>
      </c>
      <c r="AR846">
        <v>6.0000000000000002E-5</v>
      </c>
    </row>
    <row r="847" spans="1:76" x14ac:dyDescent="0.2">
      <c r="A847" s="9">
        <v>3</v>
      </c>
      <c r="B847" t="s">
        <v>53</v>
      </c>
      <c r="C847" t="s">
        <v>68</v>
      </c>
      <c r="D847">
        <v>8</v>
      </c>
      <c r="E847">
        <v>4</v>
      </c>
      <c r="F847">
        <v>26.9</v>
      </c>
      <c r="G847">
        <v>1.9999999999999998E-4</v>
      </c>
      <c r="I847" t="s">
        <v>77</v>
      </c>
      <c r="J847">
        <v>6.9999999999999994E-5</v>
      </c>
      <c r="AN847">
        <v>4.0000000000000003E-5</v>
      </c>
      <c r="AR847">
        <v>9.0000000000000006E-5</v>
      </c>
    </row>
    <row r="848" spans="1:76" x14ac:dyDescent="0.2">
      <c r="A848" s="9">
        <v>5</v>
      </c>
      <c r="B848" t="s">
        <v>55</v>
      </c>
      <c r="C848" t="s">
        <v>63</v>
      </c>
      <c r="D848">
        <v>3</v>
      </c>
      <c r="E848">
        <v>3</v>
      </c>
      <c r="F848">
        <v>39.700000000000003</v>
      </c>
      <c r="G848">
        <v>1.9999999999999998E-4</v>
      </c>
      <c r="I848" t="s">
        <v>77</v>
      </c>
      <c r="K848">
        <v>6.0000000000000002E-5</v>
      </c>
      <c r="AR848">
        <v>1.3999999999999999E-4</v>
      </c>
    </row>
    <row r="849" spans="1:57" x14ac:dyDescent="0.2">
      <c r="A849" s="9">
        <v>1</v>
      </c>
      <c r="B849" t="s">
        <v>231</v>
      </c>
      <c r="C849" t="s">
        <v>63</v>
      </c>
      <c r="D849">
        <v>3</v>
      </c>
      <c r="E849">
        <v>4</v>
      </c>
      <c r="F849">
        <v>36.700000000000003</v>
      </c>
      <c r="G849">
        <v>1.9999999999999998E-4</v>
      </c>
      <c r="I849" t="s">
        <v>77</v>
      </c>
      <c r="J849">
        <v>1.18E-4</v>
      </c>
      <c r="K849">
        <v>8.0000000000000007E-5</v>
      </c>
      <c r="M849">
        <v>2.0000000000000003E-6</v>
      </c>
    </row>
    <row r="850" spans="1:57" x14ac:dyDescent="0.2">
      <c r="A850" s="9">
        <v>14</v>
      </c>
      <c r="B850" t="s">
        <v>53</v>
      </c>
      <c r="C850" t="s">
        <v>69</v>
      </c>
      <c r="D850">
        <v>9</v>
      </c>
      <c r="E850">
        <v>4</v>
      </c>
      <c r="F850">
        <v>27.1</v>
      </c>
      <c r="G850">
        <v>1.9999999999999998E-4</v>
      </c>
      <c r="I850" t="s">
        <v>77</v>
      </c>
      <c r="J850">
        <v>6.0000000000000002E-5</v>
      </c>
      <c r="AN850">
        <v>1.3999999999999999E-4</v>
      </c>
    </row>
    <row r="851" spans="1:57" x14ac:dyDescent="0.2">
      <c r="A851" s="9">
        <v>21</v>
      </c>
      <c r="B851" t="s">
        <v>53</v>
      </c>
      <c r="C851" t="s">
        <v>66</v>
      </c>
      <c r="D851">
        <v>7</v>
      </c>
      <c r="E851">
        <v>6</v>
      </c>
      <c r="F851">
        <v>24.5</v>
      </c>
      <c r="G851">
        <v>2.0000000000000001E-4</v>
      </c>
      <c r="I851" t="s">
        <v>77</v>
      </c>
      <c r="J851">
        <v>1.6000000000000001E-4</v>
      </c>
      <c r="M851">
        <v>2.0000000000000003E-6</v>
      </c>
      <c r="AN851">
        <v>3.8000000000000002E-5</v>
      </c>
    </row>
    <row r="852" spans="1:57" x14ac:dyDescent="0.2">
      <c r="A852" s="9">
        <v>3</v>
      </c>
      <c r="B852" t="s">
        <v>231</v>
      </c>
      <c r="C852" t="s">
        <v>66</v>
      </c>
      <c r="D852">
        <v>7</v>
      </c>
      <c r="E852">
        <v>1</v>
      </c>
      <c r="F852">
        <v>27.2</v>
      </c>
      <c r="G852">
        <v>2.0000000000000001E-4</v>
      </c>
      <c r="I852" t="s">
        <v>77</v>
      </c>
      <c r="J852">
        <v>1.3000000000000002E-4</v>
      </c>
      <c r="K852">
        <v>6.0000000000000002E-5</v>
      </c>
      <c r="M852">
        <v>1.0000000000000001E-5</v>
      </c>
    </row>
    <row r="853" spans="1:57" x14ac:dyDescent="0.2">
      <c r="A853" s="9">
        <v>3</v>
      </c>
      <c r="B853" t="s">
        <v>46</v>
      </c>
      <c r="C853" t="s">
        <v>66</v>
      </c>
      <c r="D853">
        <v>7</v>
      </c>
      <c r="E853">
        <v>6</v>
      </c>
      <c r="F853">
        <v>46.3</v>
      </c>
      <c r="G853">
        <v>2.0000000000000001E-4</v>
      </c>
      <c r="I853" t="s">
        <v>77</v>
      </c>
      <c r="J853">
        <v>2.0000000000000001E-4</v>
      </c>
    </row>
    <row r="854" spans="1:57" x14ac:dyDescent="0.2">
      <c r="A854" s="9">
        <v>18</v>
      </c>
      <c r="B854" t="s">
        <v>53</v>
      </c>
      <c r="C854" t="s">
        <v>70</v>
      </c>
      <c r="D854">
        <v>2</v>
      </c>
      <c r="E854">
        <v>4</v>
      </c>
      <c r="F854">
        <v>45.2</v>
      </c>
      <c r="G854">
        <v>2.0000000000000001E-4</v>
      </c>
      <c r="I854" t="s">
        <v>77</v>
      </c>
      <c r="AN854">
        <v>2.0000000000000001E-4</v>
      </c>
    </row>
    <row r="855" spans="1:57" x14ac:dyDescent="0.2">
      <c r="A855" s="9">
        <v>20</v>
      </c>
      <c r="B855" t="s">
        <v>53</v>
      </c>
      <c r="C855" t="s">
        <v>70</v>
      </c>
      <c r="D855">
        <v>2</v>
      </c>
      <c r="E855">
        <v>4</v>
      </c>
      <c r="F855">
        <v>46.2</v>
      </c>
      <c r="G855">
        <v>2.0000000000000001E-4</v>
      </c>
      <c r="I855" t="s">
        <v>77</v>
      </c>
      <c r="AN855">
        <v>2.0000000000000001E-4</v>
      </c>
    </row>
    <row r="856" spans="1:57" x14ac:dyDescent="0.2">
      <c r="A856" s="9">
        <v>28</v>
      </c>
      <c r="B856" t="s">
        <v>87</v>
      </c>
      <c r="C856" t="s">
        <v>70</v>
      </c>
      <c r="D856">
        <v>2</v>
      </c>
      <c r="E856">
        <v>4</v>
      </c>
      <c r="F856">
        <v>25.4</v>
      </c>
      <c r="G856">
        <v>2.0000000000000001E-4</v>
      </c>
      <c r="I856" t="s">
        <v>77</v>
      </c>
      <c r="AR856">
        <v>2.0000000000000001E-4</v>
      </c>
    </row>
    <row r="857" spans="1:57" x14ac:dyDescent="0.2">
      <c r="A857" s="9">
        <v>22</v>
      </c>
      <c r="B857" t="s">
        <v>53</v>
      </c>
      <c r="C857" t="s">
        <v>68</v>
      </c>
      <c r="D857">
        <v>8</v>
      </c>
      <c r="E857">
        <v>3</v>
      </c>
      <c r="F857">
        <v>35.6</v>
      </c>
      <c r="G857">
        <v>2.0000000000000001E-4</v>
      </c>
      <c r="I857" t="s">
        <v>77</v>
      </c>
      <c r="AN857">
        <v>1E-4</v>
      </c>
      <c r="AR857">
        <v>1E-4</v>
      </c>
    </row>
    <row r="858" spans="1:57" x14ac:dyDescent="0.2">
      <c r="A858" s="9">
        <v>25</v>
      </c>
      <c r="B858" t="s">
        <v>53</v>
      </c>
      <c r="C858" t="s">
        <v>68</v>
      </c>
      <c r="D858">
        <v>8</v>
      </c>
      <c r="E858">
        <v>4</v>
      </c>
      <c r="F858">
        <v>26</v>
      </c>
      <c r="G858">
        <v>2.0000000000000001E-4</v>
      </c>
      <c r="I858" t="s">
        <v>77</v>
      </c>
      <c r="J858">
        <v>2.0000000000000002E-5</v>
      </c>
      <c r="K858">
        <v>6.0000000000000002E-5</v>
      </c>
      <c r="AN858">
        <v>1.2E-4</v>
      </c>
    </row>
    <row r="859" spans="1:57" x14ac:dyDescent="0.2">
      <c r="A859" s="9">
        <v>19</v>
      </c>
      <c r="B859" t="s">
        <v>53</v>
      </c>
      <c r="C859" t="s">
        <v>68</v>
      </c>
      <c r="D859">
        <v>8</v>
      </c>
      <c r="E859">
        <v>6</v>
      </c>
      <c r="F859">
        <v>29.6</v>
      </c>
      <c r="G859">
        <v>2.0000000000000001E-4</v>
      </c>
      <c r="I859" t="s">
        <v>77</v>
      </c>
      <c r="AN859">
        <v>2.0000000000000001E-4</v>
      </c>
    </row>
    <row r="860" spans="1:57" x14ac:dyDescent="0.2">
      <c r="A860" s="9">
        <v>22</v>
      </c>
      <c r="B860" t="s">
        <v>99</v>
      </c>
      <c r="C860" t="s">
        <v>68</v>
      </c>
      <c r="D860">
        <v>8</v>
      </c>
      <c r="E860">
        <v>5</v>
      </c>
      <c r="F860">
        <v>22.3</v>
      </c>
      <c r="G860">
        <v>2.0000000000000001E-4</v>
      </c>
      <c r="I860" t="s">
        <v>77</v>
      </c>
      <c r="J860">
        <v>2.0000000000000002E-5</v>
      </c>
      <c r="AO860">
        <v>1.8000000000000001E-4</v>
      </c>
    </row>
    <row r="861" spans="1:57" x14ac:dyDescent="0.2">
      <c r="A861" s="9">
        <v>19</v>
      </c>
      <c r="B861" t="s">
        <v>87</v>
      </c>
      <c r="C861" t="s">
        <v>68</v>
      </c>
      <c r="D861">
        <v>8</v>
      </c>
      <c r="E861">
        <v>6</v>
      </c>
      <c r="F861">
        <v>30.2</v>
      </c>
      <c r="G861">
        <v>2.0000000000000001E-4</v>
      </c>
      <c r="I861" t="s">
        <v>77</v>
      </c>
      <c r="AR861">
        <v>1.9000000000000001E-4</v>
      </c>
      <c r="AS861">
        <v>1.0000000000000001E-5</v>
      </c>
    </row>
    <row r="862" spans="1:57" x14ac:dyDescent="0.2">
      <c r="A862" s="9">
        <v>1</v>
      </c>
      <c r="B862" t="s">
        <v>57</v>
      </c>
      <c r="C862" t="s">
        <v>68</v>
      </c>
      <c r="D862">
        <v>8</v>
      </c>
      <c r="E862">
        <v>2</v>
      </c>
      <c r="F862">
        <v>31.2</v>
      </c>
      <c r="G862">
        <v>2.0000000000000001E-4</v>
      </c>
      <c r="I862" t="s">
        <v>77</v>
      </c>
      <c r="BE862">
        <v>2.0000000000000001E-4</v>
      </c>
    </row>
    <row r="863" spans="1:57" x14ac:dyDescent="0.2">
      <c r="A863" s="9">
        <v>16</v>
      </c>
      <c r="B863" t="s">
        <v>52</v>
      </c>
      <c r="C863" t="s">
        <v>68</v>
      </c>
      <c r="D863">
        <v>8</v>
      </c>
      <c r="E863">
        <v>1</v>
      </c>
      <c r="F863">
        <v>37.4</v>
      </c>
      <c r="G863">
        <v>2.0000000000000001E-4</v>
      </c>
      <c r="I863" t="s">
        <v>77</v>
      </c>
      <c r="J863">
        <v>2.0000000000000001E-4</v>
      </c>
    </row>
    <row r="864" spans="1:57" x14ac:dyDescent="0.2">
      <c r="A864" s="9">
        <v>6</v>
      </c>
      <c r="B864" t="s">
        <v>53</v>
      </c>
      <c r="C864" t="s">
        <v>63</v>
      </c>
      <c r="D864">
        <v>3</v>
      </c>
      <c r="E864">
        <v>3</v>
      </c>
      <c r="F864">
        <v>29.7</v>
      </c>
      <c r="G864">
        <v>2.0000000000000001E-4</v>
      </c>
      <c r="I864" t="s">
        <v>77</v>
      </c>
      <c r="AO864">
        <v>1E-4</v>
      </c>
      <c r="AR864">
        <v>1E-4</v>
      </c>
    </row>
    <row r="865" spans="1:74" x14ac:dyDescent="0.2">
      <c r="A865" s="9">
        <v>26</v>
      </c>
      <c r="B865" t="s">
        <v>53</v>
      </c>
      <c r="C865" t="s">
        <v>63</v>
      </c>
      <c r="D865">
        <v>3</v>
      </c>
      <c r="E865">
        <v>4</v>
      </c>
      <c r="F865">
        <v>20</v>
      </c>
      <c r="G865">
        <v>2.0000000000000001E-4</v>
      </c>
      <c r="I865" t="s">
        <v>77</v>
      </c>
      <c r="K865">
        <v>1.8000000000000001E-4</v>
      </c>
      <c r="AY865">
        <v>2.0000000000000002E-5</v>
      </c>
    </row>
    <row r="866" spans="1:74" x14ac:dyDescent="0.2">
      <c r="A866" s="9">
        <v>27</v>
      </c>
      <c r="B866" t="s">
        <v>55</v>
      </c>
      <c r="C866" t="s">
        <v>63</v>
      </c>
      <c r="D866">
        <v>3</v>
      </c>
      <c r="E866">
        <v>2</v>
      </c>
      <c r="F866">
        <v>49.8</v>
      </c>
      <c r="G866">
        <v>2.0000000000000001E-4</v>
      </c>
      <c r="I866" t="s">
        <v>77</v>
      </c>
      <c r="K866">
        <v>1E-4</v>
      </c>
      <c r="AO866">
        <v>1E-4</v>
      </c>
    </row>
    <row r="867" spans="1:74" x14ac:dyDescent="0.2">
      <c r="A867" s="9">
        <v>22</v>
      </c>
      <c r="B867" t="s">
        <v>52</v>
      </c>
      <c r="C867" t="s">
        <v>63</v>
      </c>
      <c r="D867">
        <v>3</v>
      </c>
      <c r="E867">
        <v>6</v>
      </c>
      <c r="F867">
        <v>29.7</v>
      </c>
      <c r="G867">
        <v>2.0000000000000001E-4</v>
      </c>
      <c r="I867" t="s">
        <v>77</v>
      </c>
      <c r="AN867">
        <v>1E-4</v>
      </c>
      <c r="AR867">
        <v>1E-4</v>
      </c>
    </row>
    <row r="868" spans="1:74" x14ac:dyDescent="0.2">
      <c r="A868" s="9">
        <v>15</v>
      </c>
      <c r="B868" t="s">
        <v>53</v>
      </c>
      <c r="C868" t="s">
        <v>69</v>
      </c>
      <c r="D868">
        <v>9</v>
      </c>
      <c r="E868">
        <v>4</v>
      </c>
      <c r="F868">
        <v>21.4</v>
      </c>
      <c r="G868">
        <v>2.0000000000000001E-4</v>
      </c>
      <c r="I868" t="s">
        <v>77</v>
      </c>
      <c r="AN868">
        <v>1.8000000000000001E-4</v>
      </c>
      <c r="AS868">
        <v>2.0000000000000002E-5</v>
      </c>
    </row>
    <row r="869" spans="1:74" x14ac:dyDescent="0.2">
      <c r="A869" s="9">
        <v>6</v>
      </c>
      <c r="B869" t="s">
        <v>53</v>
      </c>
      <c r="C869" t="s">
        <v>69</v>
      </c>
      <c r="D869">
        <v>9</v>
      </c>
      <c r="E869">
        <v>6</v>
      </c>
      <c r="F869">
        <v>36.4</v>
      </c>
      <c r="G869">
        <v>2.0000000000000001E-4</v>
      </c>
      <c r="I869" t="s">
        <v>77</v>
      </c>
      <c r="BV869">
        <v>2.0000000000000001E-4</v>
      </c>
    </row>
    <row r="870" spans="1:74" x14ac:dyDescent="0.2">
      <c r="A870" s="9">
        <v>27</v>
      </c>
      <c r="B870" t="s">
        <v>57</v>
      </c>
      <c r="C870" t="s">
        <v>69</v>
      </c>
      <c r="D870">
        <v>9</v>
      </c>
      <c r="E870">
        <v>2</v>
      </c>
      <c r="F870">
        <v>17.2</v>
      </c>
      <c r="G870">
        <v>2.0000000000000001E-4</v>
      </c>
      <c r="I870" t="s">
        <v>77</v>
      </c>
      <c r="J870">
        <v>2.0000000000000001E-4</v>
      </c>
    </row>
    <row r="871" spans="1:74" x14ac:dyDescent="0.2">
      <c r="A871" s="9">
        <v>23</v>
      </c>
      <c r="B871" t="s">
        <v>101</v>
      </c>
      <c r="C871" t="s">
        <v>69</v>
      </c>
      <c r="D871">
        <v>9</v>
      </c>
      <c r="E871">
        <v>6</v>
      </c>
      <c r="F871">
        <v>28.5</v>
      </c>
      <c r="G871">
        <v>2.0000000000000001E-4</v>
      </c>
      <c r="I871" t="s">
        <v>77</v>
      </c>
      <c r="J871">
        <v>2.0000000000000002E-5</v>
      </c>
      <c r="N871">
        <v>1.6000000000000001E-4</v>
      </c>
      <c r="BV871">
        <v>2.0000000000000002E-5</v>
      </c>
    </row>
    <row r="872" spans="1:74" x14ac:dyDescent="0.2">
      <c r="A872" s="9">
        <v>1</v>
      </c>
      <c r="B872" t="s">
        <v>118</v>
      </c>
      <c r="C872" t="s">
        <v>69</v>
      </c>
      <c r="D872">
        <v>9</v>
      </c>
      <c r="E872">
        <v>6</v>
      </c>
      <c r="F872">
        <v>16.100000000000001</v>
      </c>
      <c r="G872">
        <v>2.0000000000000001E-4</v>
      </c>
      <c r="I872" t="s">
        <v>77</v>
      </c>
      <c r="BV872">
        <v>2.0000000000000001E-4</v>
      </c>
    </row>
    <row r="873" spans="1:74" x14ac:dyDescent="0.2">
      <c r="A873" s="9">
        <v>9</v>
      </c>
      <c r="B873" t="s">
        <v>112</v>
      </c>
      <c r="C873" t="s">
        <v>66</v>
      </c>
      <c r="D873">
        <v>7</v>
      </c>
      <c r="E873">
        <v>6</v>
      </c>
      <c r="F873">
        <v>15.5</v>
      </c>
      <c r="G873">
        <v>2.9999999999999992E-4</v>
      </c>
      <c r="I873" t="s">
        <v>77</v>
      </c>
      <c r="J873">
        <v>2.0999999999999998E-4</v>
      </c>
      <c r="K873">
        <v>5.9999999999999995E-5</v>
      </c>
      <c r="AN873">
        <v>2.9999999999999997E-5</v>
      </c>
    </row>
    <row r="874" spans="1:74" x14ac:dyDescent="0.2">
      <c r="A874" s="9">
        <v>22</v>
      </c>
      <c r="B874" t="s">
        <v>53</v>
      </c>
      <c r="C874" t="s">
        <v>68</v>
      </c>
      <c r="D874">
        <v>8</v>
      </c>
      <c r="E874">
        <v>4</v>
      </c>
      <c r="F874">
        <v>19.5</v>
      </c>
      <c r="G874">
        <v>2.9999999999999992E-4</v>
      </c>
      <c r="I874" t="s">
        <v>77</v>
      </c>
      <c r="J874">
        <v>2.3999999999999998E-4</v>
      </c>
      <c r="AR874">
        <v>2.9999999999999997E-5</v>
      </c>
      <c r="AV874">
        <v>2.9999999999999997E-5</v>
      </c>
    </row>
    <row r="875" spans="1:74" x14ac:dyDescent="0.2">
      <c r="A875" s="9">
        <v>1</v>
      </c>
      <c r="B875" t="s">
        <v>87</v>
      </c>
      <c r="C875" t="s">
        <v>68</v>
      </c>
      <c r="D875">
        <v>8</v>
      </c>
      <c r="E875">
        <v>5</v>
      </c>
      <c r="F875">
        <v>34</v>
      </c>
      <c r="G875">
        <v>2.9999999999999992E-4</v>
      </c>
      <c r="I875" t="s">
        <v>77</v>
      </c>
      <c r="AJ875">
        <v>2.9999999999999997E-5</v>
      </c>
      <c r="AS875">
        <v>2.3999999999999998E-4</v>
      </c>
      <c r="AV875">
        <v>2.9999999999999997E-5</v>
      </c>
    </row>
    <row r="876" spans="1:74" x14ac:dyDescent="0.2">
      <c r="A876" s="9">
        <v>25</v>
      </c>
      <c r="B876" t="s">
        <v>53</v>
      </c>
      <c r="C876" t="s">
        <v>69</v>
      </c>
      <c r="D876">
        <v>9</v>
      </c>
      <c r="E876">
        <v>1</v>
      </c>
      <c r="F876">
        <v>19.3</v>
      </c>
      <c r="G876">
        <v>2.9999999999999992E-4</v>
      </c>
      <c r="I876" t="s">
        <v>77</v>
      </c>
      <c r="J876">
        <v>1.1999999999999999E-4</v>
      </c>
      <c r="K876">
        <v>1.4999999999999999E-5</v>
      </c>
      <c r="AM876">
        <v>8.9999999999999992E-5</v>
      </c>
      <c r="AT876">
        <v>4.4999999999999996E-5</v>
      </c>
      <c r="AW876">
        <v>2.9999999999999997E-5</v>
      </c>
    </row>
    <row r="877" spans="1:74" x14ac:dyDescent="0.2">
      <c r="A877" s="9">
        <v>6</v>
      </c>
      <c r="B877" t="s">
        <v>53</v>
      </c>
      <c r="C877" t="s">
        <v>69</v>
      </c>
      <c r="D877">
        <v>9</v>
      </c>
      <c r="E877">
        <v>3</v>
      </c>
      <c r="F877">
        <v>39</v>
      </c>
      <c r="G877">
        <v>2.9999999999999992E-4</v>
      </c>
      <c r="I877" t="s">
        <v>77</v>
      </c>
      <c r="J877">
        <v>2.0999999999999998E-4</v>
      </c>
      <c r="K877">
        <v>2.9999999999999997E-5</v>
      </c>
      <c r="AN877">
        <v>2.9999999999999997E-5</v>
      </c>
      <c r="AO877">
        <v>2.9999999999999997E-5</v>
      </c>
    </row>
    <row r="878" spans="1:74" x14ac:dyDescent="0.2">
      <c r="A878" s="9">
        <v>15</v>
      </c>
      <c r="B878" t="s">
        <v>53</v>
      </c>
      <c r="C878" t="s">
        <v>66</v>
      </c>
      <c r="D878">
        <v>7</v>
      </c>
      <c r="E878">
        <v>3</v>
      </c>
      <c r="F878">
        <v>25.9</v>
      </c>
      <c r="G878">
        <v>2.9999999999999997E-4</v>
      </c>
      <c r="I878" t="s">
        <v>77</v>
      </c>
      <c r="J878">
        <v>1.7999999999999998E-4</v>
      </c>
      <c r="K878">
        <v>5.9999999999999995E-5</v>
      </c>
      <c r="AN878">
        <v>5.9999999999999995E-5</v>
      </c>
    </row>
    <row r="879" spans="1:74" x14ac:dyDescent="0.2">
      <c r="A879" s="9">
        <v>20</v>
      </c>
      <c r="B879" t="s">
        <v>53</v>
      </c>
      <c r="C879" t="s">
        <v>66</v>
      </c>
      <c r="D879">
        <v>7</v>
      </c>
      <c r="E879">
        <v>6</v>
      </c>
      <c r="F879">
        <v>25.7</v>
      </c>
      <c r="G879">
        <v>2.9999999999999997E-4</v>
      </c>
      <c r="I879" t="s">
        <v>77</v>
      </c>
      <c r="J879">
        <v>1.7999999999999998E-4</v>
      </c>
      <c r="AN879">
        <v>1.0499999999999999E-4</v>
      </c>
      <c r="AR879">
        <v>1.4999999999999999E-5</v>
      </c>
    </row>
    <row r="880" spans="1:74" x14ac:dyDescent="0.2">
      <c r="A880" s="9">
        <v>22</v>
      </c>
      <c r="B880" t="s">
        <v>53</v>
      </c>
      <c r="C880" t="s">
        <v>66</v>
      </c>
      <c r="D880">
        <v>7</v>
      </c>
      <c r="E880">
        <v>6</v>
      </c>
      <c r="F880">
        <v>25.1</v>
      </c>
      <c r="G880">
        <v>2.9999999999999997E-4</v>
      </c>
      <c r="I880" t="s">
        <v>77</v>
      </c>
      <c r="AN880">
        <v>2.9999999999999997E-4</v>
      </c>
    </row>
    <row r="881" spans="1:56" x14ac:dyDescent="0.2">
      <c r="A881" s="9">
        <v>12</v>
      </c>
      <c r="B881" t="s">
        <v>92</v>
      </c>
      <c r="C881" t="s">
        <v>66</v>
      </c>
      <c r="D881">
        <v>7</v>
      </c>
      <c r="E881">
        <v>6</v>
      </c>
      <c r="F881">
        <v>18.600000000000001</v>
      </c>
      <c r="G881">
        <v>2.9999999999999997E-4</v>
      </c>
      <c r="I881" t="s">
        <v>77</v>
      </c>
      <c r="AR881">
        <v>1.4999999999999999E-4</v>
      </c>
      <c r="BD881">
        <v>1.4999999999999999E-4</v>
      </c>
    </row>
    <row r="882" spans="1:56" x14ac:dyDescent="0.2">
      <c r="A882" s="9">
        <v>1</v>
      </c>
      <c r="B882" t="s">
        <v>231</v>
      </c>
      <c r="C882" t="s">
        <v>66</v>
      </c>
      <c r="D882">
        <v>7</v>
      </c>
      <c r="E882">
        <v>1</v>
      </c>
      <c r="F882">
        <v>37.299999999999997</v>
      </c>
      <c r="G882">
        <v>2.9999999999999997E-4</v>
      </c>
      <c r="I882" t="s">
        <v>77</v>
      </c>
      <c r="J882">
        <v>2.0999999999999998E-4</v>
      </c>
      <c r="K882">
        <v>8.1000000000000004E-5</v>
      </c>
      <c r="AN882">
        <v>8.9999999999999985E-6</v>
      </c>
    </row>
    <row r="883" spans="1:56" x14ac:dyDescent="0.2">
      <c r="A883" s="9">
        <v>1</v>
      </c>
      <c r="B883" t="s">
        <v>45</v>
      </c>
      <c r="C883" t="s">
        <v>66</v>
      </c>
      <c r="D883">
        <v>7</v>
      </c>
      <c r="E883">
        <v>2</v>
      </c>
      <c r="F883">
        <v>31.2</v>
      </c>
      <c r="G883">
        <v>2.9999999999999997E-4</v>
      </c>
      <c r="I883" t="s">
        <v>77</v>
      </c>
      <c r="J883">
        <v>2.3999999999999998E-4</v>
      </c>
      <c r="K883">
        <v>5.9999999999999995E-5</v>
      </c>
    </row>
    <row r="884" spans="1:56" x14ac:dyDescent="0.2">
      <c r="A884" s="9">
        <v>15</v>
      </c>
      <c r="B884" t="s">
        <v>53</v>
      </c>
      <c r="C884" t="s">
        <v>70</v>
      </c>
      <c r="D884">
        <v>2</v>
      </c>
      <c r="E884">
        <v>4</v>
      </c>
      <c r="F884">
        <v>41.2</v>
      </c>
      <c r="G884">
        <v>2.9999999999999997E-4</v>
      </c>
      <c r="I884" t="s">
        <v>77</v>
      </c>
      <c r="AN884">
        <v>2.5499999999999996E-4</v>
      </c>
      <c r="AV884">
        <v>4.4999999999999996E-5</v>
      </c>
    </row>
    <row r="885" spans="1:56" x14ac:dyDescent="0.2">
      <c r="A885" s="9">
        <v>17</v>
      </c>
      <c r="B885" t="s">
        <v>53</v>
      </c>
      <c r="C885" t="s">
        <v>70</v>
      </c>
      <c r="D885">
        <v>2</v>
      </c>
      <c r="E885">
        <v>4</v>
      </c>
      <c r="F885">
        <v>21.8</v>
      </c>
      <c r="G885">
        <v>2.9999999999999997E-4</v>
      </c>
      <c r="I885" t="s">
        <v>77</v>
      </c>
      <c r="AN885">
        <v>2.9999999999999997E-4</v>
      </c>
    </row>
    <row r="886" spans="1:56" x14ac:dyDescent="0.2">
      <c r="A886" s="9">
        <v>9</v>
      </c>
      <c r="B886" t="s">
        <v>87</v>
      </c>
      <c r="C886" t="s">
        <v>70</v>
      </c>
      <c r="D886">
        <v>2</v>
      </c>
      <c r="E886">
        <v>4</v>
      </c>
      <c r="F886">
        <v>31.5</v>
      </c>
      <c r="G886">
        <v>2.9999999999999997E-4</v>
      </c>
      <c r="I886" t="s">
        <v>77</v>
      </c>
      <c r="AR886">
        <v>2.9999999999999997E-4</v>
      </c>
    </row>
    <row r="887" spans="1:56" x14ac:dyDescent="0.2">
      <c r="A887" s="9">
        <v>3</v>
      </c>
      <c r="B887" t="s">
        <v>52</v>
      </c>
      <c r="C887" t="s">
        <v>70</v>
      </c>
      <c r="D887">
        <v>2</v>
      </c>
      <c r="E887">
        <v>1</v>
      </c>
      <c r="F887">
        <v>36.5</v>
      </c>
      <c r="G887">
        <v>2.9999999999999997E-4</v>
      </c>
      <c r="I887" t="s">
        <v>77</v>
      </c>
      <c r="AN887">
        <v>1.4999999999999999E-4</v>
      </c>
      <c r="AR887">
        <v>1.4999999999999999E-4</v>
      </c>
    </row>
    <row r="888" spans="1:56" x14ac:dyDescent="0.2">
      <c r="A888" s="9">
        <v>8</v>
      </c>
      <c r="B888" t="s">
        <v>53</v>
      </c>
      <c r="C888" t="s">
        <v>68</v>
      </c>
      <c r="D888">
        <v>8</v>
      </c>
      <c r="E888">
        <v>4</v>
      </c>
      <c r="F888">
        <v>28.5</v>
      </c>
      <c r="G888">
        <v>2.9999999999999997E-4</v>
      </c>
      <c r="I888" t="s">
        <v>77</v>
      </c>
      <c r="K888">
        <v>3.8999999999999999E-5</v>
      </c>
      <c r="AR888">
        <v>2.5499999999999996E-4</v>
      </c>
      <c r="AT888">
        <v>5.9999999999999993E-6</v>
      </c>
    </row>
    <row r="889" spans="1:56" x14ac:dyDescent="0.2">
      <c r="A889" s="9">
        <v>14</v>
      </c>
      <c r="B889" t="s">
        <v>53</v>
      </c>
      <c r="C889" t="s">
        <v>68</v>
      </c>
      <c r="D889">
        <v>8</v>
      </c>
      <c r="E889">
        <v>4</v>
      </c>
      <c r="F889">
        <v>23.7</v>
      </c>
      <c r="G889">
        <v>2.9999999999999997E-4</v>
      </c>
      <c r="I889" t="s">
        <v>77</v>
      </c>
      <c r="J889">
        <v>7.4999999999999993E-5</v>
      </c>
      <c r="AN889">
        <v>2.0999999999999998E-4</v>
      </c>
      <c r="AR889">
        <v>1.4999999999999999E-5</v>
      </c>
    </row>
    <row r="890" spans="1:56" x14ac:dyDescent="0.2">
      <c r="A890" s="9">
        <v>18</v>
      </c>
      <c r="B890" t="s">
        <v>53</v>
      </c>
      <c r="C890" t="s">
        <v>68</v>
      </c>
      <c r="D890">
        <v>8</v>
      </c>
      <c r="E890">
        <v>4</v>
      </c>
      <c r="F890">
        <v>26.4</v>
      </c>
      <c r="G890">
        <v>2.9999999999999997E-4</v>
      </c>
      <c r="I890" t="s">
        <v>77</v>
      </c>
      <c r="J890">
        <v>1.1999999999999999E-4</v>
      </c>
      <c r="AN890">
        <v>1.1999999999999999E-4</v>
      </c>
      <c r="AR890">
        <v>5.9999999999999995E-5</v>
      </c>
    </row>
    <row r="891" spans="1:56" x14ac:dyDescent="0.2">
      <c r="A891" s="9">
        <v>28</v>
      </c>
      <c r="B891" t="s">
        <v>53</v>
      </c>
      <c r="C891" t="s">
        <v>68</v>
      </c>
      <c r="D891">
        <v>8</v>
      </c>
      <c r="E891">
        <v>4</v>
      </c>
      <c r="F891">
        <v>27.3</v>
      </c>
      <c r="G891">
        <v>2.9999999999999997E-4</v>
      </c>
      <c r="I891" t="s">
        <v>77</v>
      </c>
      <c r="J891">
        <v>7.4999999999999993E-5</v>
      </c>
      <c r="AN891">
        <v>5.9999999999999995E-5</v>
      </c>
      <c r="AR891">
        <v>1.65E-4</v>
      </c>
    </row>
    <row r="892" spans="1:56" x14ac:dyDescent="0.2">
      <c r="A892" s="9">
        <v>4</v>
      </c>
      <c r="B892" t="s">
        <v>52</v>
      </c>
      <c r="C892" t="s">
        <v>68</v>
      </c>
      <c r="D892">
        <v>8</v>
      </c>
      <c r="E892">
        <v>2</v>
      </c>
      <c r="F892">
        <v>42.6</v>
      </c>
      <c r="G892">
        <v>2.9999999999999997E-4</v>
      </c>
      <c r="I892" t="s">
        <v>77</v>
      </c>
      <c r="P892">
        <v>2.9999999999999997E-4</v>
      </c>
    </row>
    <row r="893" spans="1:56" x14ac:dyDescent="0.2">
      <c r="A893" s="9">
        <v>16</v>
      </c>
      <c r="B893" t="s">
        <v>52</v>
      </c>
      <c r="C893" t="s">
        <v>68</v>
      </c>
      <c r="D893">
        <v>8</v>
      </c>
      <c r="E893">
        <v>2</v>
      </c>
      <c r="F893">
        <v>40.5</v>
      </c>
      <c r="G893">
        <v>2.9999999999999997E-4</v>
      </c>
      <c r="I893" t="s">
        <v>77</v>
      </c>
      <c r="J893">
        <v>2.9999999999999997E-5</v>
      </c>
      <c r="K893">
        <v>5.9999999999999993E-6</v>
      </c>
      <c r="AJ893">
        <v>8.9999999999999985E-6</v>
      </c>
      <c r="AR893">
        <v>2.5499999999999996E-4</v>
      </c>
    </row>
    <row r="894" spans="1:56" x14ac:dyDescent="0.2">
      <c r="A894" s="9">
        <v>24</v>
      </c>
      <c r="B894" t="s">
        <v>52</v>
      </c>
      <c r="C894" t="s">
        <v>68</v>
      </c>
      <c r="D894">
        <v>8</v>
      </c>
      <c r="E894">
        <v>2</v>
      </c>
      <c r="F894">
        <v>30.7</v>
      </c>
      <c r="G894">
        <v>2.9999999999999997E-4</v>
      </c>
      <c r="I894" t="s">
        <v>77</v>
      </c>
      <c r="AR894">
        <v>2.9999999999999997E-4</v>
      </c>
    </row>
    <row r="895" spans="1:56" x14ac:dyDescent="0.2">
      <c r="A895" s="9">
        <v>17</v>
      </c>
      <c r="B895" t="s">
        <v>58</v>
      </c>
      <c r="C895" t="s">
        <v>68</v>
      </c>
      <c r="D895">
        <v>8</v>
      </c>
      <c r="E895">
        <v>3</v>
      </c>
      <c r="F895">
        <v>39.799999999999997</v>
      </c>
      <c r="G895">
        <v>2.9999999999999997E-4</v>
      </c>
      <c r="I895" t="s">
        <v>77</v>
      </c>
      <c r="J895">
        <v>1.0499999999999999E-4</v>
      </c>
      <c r="AR895">
        <v>1.95E-4</v>
      </c>
    </row>
    <row r="896" spans="1:56" x14ac:dyDescent="0.2">
      <c r="A896" s="9">
        <v>14</v>
      </c>
      <c r="B896" t="s">
        <v>53</v>
      </c>
      <c r="C896" t="s">
        <v>63</v>
      </c>
      <c r="D896">
        <v>3</v>
      </c>
      <c r="E896">
        <v>4</v>
      </c>
      <c r="F896">
        <v>28.9</v>
      </c>
      <c r="G896">
        <v>2.9999999999999997E-4</v>
      </c>
      <c r="I896" t="s">
        <v>77</v>
      </c>
      <c r="M896">
        <v>2.9999999999999997E-6</v>
      </c>
      <c r="AS896">
        <v>2.9699999999999996E-4</v>
      </c>
    </row>
    <row r="897" spans="1:74" x14ac:dyDescent="0.2">
      <c r="A897" s="9">
        <v>24</v>
      </c>
      <c r="B897" t="s">
        <v>53</v>
      </c>
      <c r="C897" t="s">
        <v>63</v>
      </c>
      <c r="D897">
        <v>3</v>
      </c>
      <c r="E897">
        <v>4</v>
      </c>
      <c r="F897">
        <v>26.4</v>
      </c>
      <c r="G897">
        <v>2.9999999999999997E-4</v>
      </c>
      <c r="I897" t="s">
        <v>77</v>
      </c>
      <c r="K897">
        <v>2.8499999999999999E-4</v>
      </c>
      <c r="AY897">
        <v>1.4999999999999999E-5</v>
      </c>
    </row>
    <row r="898" spans="1:74" x14ac:dyDescent="0.2">
      <c r="A898" s="9">
        <v>8</v>
      </c>
      <c r="B898" t="s">
        <v>229</v>
      </c>
      <c r="C898" t="s">
        <v>63</v>
      </c>
      <c r="D898">
        <v>3</v>
      </c>
      <c r="E898">
        <v>6</v>
      </c>
      <c r="F898">
        <v>38.299999999999997</v>
      </c>
      <c r="G898">
        <v>2.9999999999999997E-4</v>
      </c>
      <c r="I898" t="s">
        <v>77</v>
      </c>
      <c r="J898">
        <v>1.4999999999999999E-4</v>
      </c>
      <c r="K898">
        <v>5.9999999999999995E-5</v>
      </c>
      <c r="AN898">
        <v>8.9999999999999992E-5</v>
      </c>
    </row>
    <row r="899" spans="1:74" x14ac:dyDescent="0.2">
      <c r="A899" s="9">
        <v>14</v>
      </c>
      <c r="B899" t="s">
        <v>229</v>
      </c>
      <c r="C899" t="s">
        <v>63</v>
      </c>
      <c r="D899">
        <v>3</v>
      </c>
      <c r="E899">
        <v>6</v>
      </c>
      <c r="F899">
        <v>41.3</v>
      </c>
      <c r="G899">
        <v>2.9999999999999997E-4</v>
      </c>
      <c r="I899" t="s">
        <v>77</v>
      </c>
      <c r="AN899">
        <v>2.9999999999999997E-4</v>
      </c>
    </row>
    <row r="900" spans="1:74" x14ac:dyDescent="0.2">
      <c r="A900" s="9">
        <v>15</v>
      </c>
      <c r="B900" t="s">
        <v>229</v>
      </c>
      <c r="C900" t="s">
        <v>63</v>
      </c>
      <c r="D900">
        <v>3</v>
      </c>
      <c r="E900">
        <v>6</v>
      </c>
      <c r="F900">
        <v>37.6</v>
      </c>
      <c r="G900">
        <v>2.9999999999999997E-4</v>
      </c>
      <c r="I900" t="s">
        <v>77</v>
      </c>
      <c r="J900">
        <v>2.3999999999999998E-4</v>
      </c>
      <c r="K900">
        <v>5.9999999999999995E-5</v>
      </c>
    </row>
    <row r="901" spans="1:74" x14ac:dyDescent="0.2">
      <c r="A901" s="9">
        <v>3</v>
      </c>
      <c r="B901" t="s">
        <v>231</v>
      </c>
      <c r="C901" t="s">
        <v>63</v>
      </c>
      <c r="D901">
        <v>3</v>
      </c>
      <c r="E901">
        <v>3</v>
      </c>
      <c r="F901">
        <v>36.700000000000003</v>
      </c>
      <c r="G901">
        <v>2.9999999999999997E-4</v>
      </c>
      <c r="I901" t="s">
        <v>77</v>
      </c>
      <c r="J901">
        <v>1.4999999999999999E-4</v>
      </c>
      <c r="K901">
        <v>1.4999999999999999E-4</v>
      </c>
    </row>
    <row r="902" spans="1:74" x14ac:dyDescent="0.2">
      <c r="A902" s="9">
        <v>4</v>
      </c>
      <c r="B902" t="s">
        <v>53</v>
      </c>
      <c r="C902" t="s">
        <v>69</v>
      </c>
      <c r="D902">
        <v>9</v>
      </c>
      <c r="E902">
        <v>1</v>
      </c>
      <c r="F902">
        <v>20.2</v>
      </c>
      <c r="G902">
        <v>2.9999999999999997E-4</v>
      </c>
      <c r="I902" t="s">
        <v>77</v>
      </c>
      <c r="J902">
        <v>2.3999999999999998E-4</v>
      </c>
      <c r="K902">
        <v>4.4999999999999996E-5</v>
      </c>
      <c r="AR902">
        <v>1.4999999999999999E-5</v>
      </c>
    </row>
    <row r="903" spans="1:74" x14ac:dyDescent="0.2">
      <c r="A903" s="9">
        <v>18</v>
      </c>
      <c r="B903" t="s">
        <v>53</v>
      </c>
      <c r="C903" t="s">
        <v>69</v>
      </c>
      <c r="D903">
        <v>9</v>
      </c>
      <c r="E903">
        <v>6</v>
      </c>
      <c r="F903">
        <v>22.3</v>
      </c>
      <c r="G903">
        <v>2.9999999999999997E-4</v>
      </c>
      <c r="I903" t="s">
        <v>77</v>
      </c>
      <c r="AN903">
        <v>8.9999999999999992E-5</v>
      </c>
      <c r="BV903">
        <v>2.0999999999999998E-4</v>
      </c>
    </row>
    <row r="904" spans="1:74" x14ac:dyDescent="0.2">
      <c r="A904" s="9">
        <v>25</v>
      </c>
      <c r="B904" t="s">
        <v>53</v>
      </c>
      <c r="C904" t="s">
        <v>69</v>
      </c>
      <c r="D904">
        <v>9</v>
      </c>
      <c r="E904">
        <v>6</v>
      </c>
      <c r="F904">
        <v>18.5</v>
      </c>
      <c r="G904">
        <v>2.9999999999999997E-4</v>
      </c>
      <c r="I904" t="s">
        <v>77</v>
      </c>
      <c r="BV904">
        <v>2.9999999999999997E-4</v>
      </c>
    </row>
    <row r="905" spans="1:74" x14ac:dyDescent="0.2">
      <c r="A905" s="9">
        <v>7</v>
      </c>
      <c r="B905" t="s">
        <v>87</v>
      </c>
      <c r="C905" t="s">
        <v>69</v>
      </c>
      <c r="D905">
        <v>9</v>
      </c>
      <c r="E905">
        <v>6</v>
      </c>
      <c r="F905">
        <v>50</v>
      </c>
      <c r="G905">
        <v>2.9999999999999997E-4</v>
      </c>
      <c r="I905" t="s">
        <v>77</v>
      </c>
      <c r="AH905">
        <v>2.9999999999999997E-4</v>
      </c>
    </row>
    <row r="906" spans="1:74" x14ac:dyDescent="0.2">
      <c r="A906" s="9">
        <v>1</v>
      </c>
      <c r="B906" t="s">
        <v>108</v>
      </c>
      <c r="C906" t="s">
        <v>69</v>
      </c>
      <c r="D906">
        <v>9</v>
      </c>
      <c r="E906">
        <v>6</v>
      </c>
      <c r="F906">
        <v>31</v>
      </c>
      <c r="G906">
        <v>2.9999999999999997E-4</v>
      </c>
      <c r="I906" t="s">
        <v>77</v>
      </c>
      <c r="BV906">
        <v>2.9999999999999997E-4</v>
      </c>
    </row>
    <row r="907" spans="1:74" x14ac:dyDescent="0.2">
      <c r="A907" s="9">
        <v>3</v>
      </c>
      <c r="B907" t="s">
        <v>56</v>
      </c>
      <c r="C907" t="s">
        <v>69</v>
      </c>
      <c r="D907">
        <v>9</v>
      </c>
      <c r="E907">
        <v>4</v>
      </c>
      <c r="F907">
        <v>22.7</v>
      </c>
      <c r="G907">
        <v>2.9999999999999997E-4</v>
      </c>
      <c r="I907" t="s">
        <v>77</v>
      </c>
      <c r="AY907">
        <v>2.9999999999999997E-4</v>
      </c>
    </row>
    <row r="908" spans="1:74" x14ac:dyDescent="0.2">
      <c r="A908" s="9">
        <v>12</v>
      </c>
      <c r="B908" t="s">
        <v>52</v>
      </c>
      <c r="C908" t="s">
        <v>69</v>
      </c>
      <c r="D908">
        <v>9</v>
      </c>
      <c r="E908">
        <v>1</v>
      </c>
      <c r="F908">
        <v>35.9</v>
      </c>
      <c r="G908">
        <v>2.9999999999999997E-4</v>
      </c>
      <c r="I908" t="s">
        <v>77</v>
      </c>
      <c r="BE908">
        <v>2.9999999999999997E-4</v>
      </c>
    </row>
    <row r="909" spans="1:74" x14ac:dyDescent="0.2">
      <c r="A909" s="9">
        <v>5</v>
      </c>
      <c r="B909" t="s">
        <v>52</v>
      </c>
      <c r="C909" t="s">
        <v>69</v>
      </c>
      <c r="D909">
        <v>9</v>
      </c>
      <c r="E909">
        <v>3</v>
      </c>
      <c r="F909">
        <v>18.5</v>
      </c>
      <c r="G909">
        <v>2.9999999999999997E-4</v>
      </c>
      <c r="I909" t="s">
        <v>77</v>
      </c>
      <c r="AS909">
        <v>2.9999999999999997E-4</v>
      </c>
    </row>
    <row r="910" spans="1:74" x14ac:dyDescent="0.2">
      <c r="A910" s="9">
        <v>6</v>
      </c>
      <c r="B910" t="s">
        <v>52</v>
      </c>
      <c r="C910" t="s">
        <v>69</v>
      </c>
      <c r="D910">
        <v>9</v>
      </c>
      <c r="E910">
        <v>3</v>
      </c>
      <c r="F910">
        <v>18.8</v>
      </c>
      <c r="G910">
        <v>2.9999999999999997E-4</v>
      </c>
      <c r="I910" t="s">
        <v>77</v>
      </c>
      <c r="J910">
        <v>2.8499999999999999E-4</v>
      </c>
      <c r="AS910">
        <v>1.4999999999999999E-5</v>
      </c>
    </row>
    <row r="911" spans="1:74" x14ac:dyDescent="0.2">
      <c r="A911" s="9">
        <v>17</v>
      </c>
      <c r="B911" t="s">
        <v>52</v>
      </c>
      <c r="C911" t="s">
        <v>69</v>
      </c>
      <c r="D911">
        <v>9</v>
      </c>
      <c r="E911">
        <v>3</v>
      </c>
      <c r="F911">
        <v>18.5</v>
      </c>
      <c r="G911">
        <v>2.9999999999999997E-4</v>
      </c>
      <c r="I911" t="s">
        <v>77</v>
      </c>
      <c r="AJ911">
        <v>2.9999999999999997E-6</v>
      </c>
      <c r="AS911">
        <v>2.9699999999999996E-4</v>
      </c>
    </row>
    <row r="912" spans="1:74" x14ac:dyDescent="0.2">
      <c r="A912" s="9">
        <v>21</v>
      </c>
      <c r="B912" t="s">
        <v>52</v>
      </c>
      <c r="C912" t="s">
        <v>69</v>
      </c>
      <c r="D912">
        <v>9</v>
      </c>
      <c r="E912">
        <v>3</v>
      </c>
      <c r="F912">
        <v>20</v>
      </c>
      <c r="G912">
        <v>2.9999999999999997E-4</v>
      </c>
      <c r="I912" t="s">
        <v>77</v>
      </c>
      <c r="J912">
        <v>1.7999999999999998E-4</v>
      </c>
      <c r="M912">
        <v>1.4999999999999999E-5</v>
      </c>
      <c r="AS912">
        <v>1.0499999999999999E-4</v>
      </c>
    </row>
    <row r="913" spans="1:55" x14ac:dyDescent="0.2">
      <c r="A913" s="9">
        <v>4</v>
      </c>
      <c r="B913" t="s">
        <v>101</v>
      </c>
      <c r="C913" t="s">
        <v>69</v>
      </c>
      <c r="D913">
        <v>9</v>
      </c>
      <c r="E913">
        <v>5</v>
      </c>
      <c r="F913">
        <v>15.4</v>
      </c>
      <c r="G913">
        <v>2.9999999999999997E-4</v>
      </c>
      <c r="I913" t="s">
        <v>77</v>
      </c>
      <c r="J913">
        <v>1.7399999999999997E-4</v>
      </c>
      <c r="K913">
        <v>5.9999999999999995E-5</v>
      </c>
      <c r="M913">
        <v>5.9999999999999993E-6</v>
      </c>
      <c r="AS913">
        <v>5.9999999999999995E-5</v>
      </c>
    </row>
    <row r="914" spans="1:55" x14ac:dyDescent="0.2">
      <c r="A914" s="9">
        <v>9</v>
      </c>
      <c r="B914" t="s">
        <v>53</v>
      </c>
      <c r="C914" t="s">
        <v>66</v>
      </c>
      <c r="D914">
        <v>7</v>
      </c>
      <c r="E914">
        <v>6</v>
      </c>
      <c r="F914">
        <v>29.5</v>
      </c>
      <c r="G914">
        <v>3.0000000000000003E-4</v>
      </c>
      <c r="I914" t="s">
        <v>77</v>
      </c>
      <c r="J914">
        <v>2.9999999999999997E-5</v>
      </c>
      <c r="AN914">
        <v>2.7E-4</v>
      </c>
    </row>
    <row r="915" spans="1:55" x14ac:dyDescent="0.2">
      <c r="A915" s="9">
        <v>11</v>
      </c>
      <c r="B915" t="s">
        <v>52</v>
      </c>
      <c r="C915" t="s">
        <v>68</v>
      </c>
      <c r="D915">
        <v>8</v>
      </c>
      <c r="E915">
        <v>2</v>
      </c>
      <c r="F915">
        <v>42</v>
      </c>
      <c r="G915">
        <v>3.0000000000000003E-4</v>
      </c>
      <c r="I915" t="s">
        <v>77</v>
      </c>
      <c r="J915">
        <v>2.9999999999999997E-5</v>
      </c>
      <c r="AR915">
        <v>2.7E-4</v>
      </c>
    </row>
    <row r="916" spans="1:55" x14ac:dyDescent="0.2">
      <c r="A916" s="9">
        <v>14</v>
      </c>
      <c r="B916" t="s">
        <v>52</v>
      </c>
      <c r="C916" t="s">
        <v>68</v>
      </c>
      <c r="D916">
        <v>8</v>
      </c>
      <c r="E916">
        <v>6</v>
      </c>
      <c r="F916">
        <v>26.2</v>
      </c>
      <c r="G916">
        <v>3.0000000000000003E-4</v>
      </c>
      <c r="I916" t="s">
        <v>77</v>
      </c>
      <c r="J916">
        <v>2.7E-4</v>
      </c>
      <c r="AJ916">
        <v>2.9999999999999997E-5</v>
      </c>
    </row>
    <row r="917" spans="1:55" x14ac:dyDescent="0.2">
      <c r="A917" s="9">
        <v>1</v>
      </c>
      <c r="B917" t="s">
        <v>134</v>
      </c>
      <c r="C917" t="s">
        <v>69</v>
      </c>
      <c r="D917">
        <v>9</v>
      </c>
      <c r="E917">
        <v>5</v>
      </c>
      <c r="F917">
        <v>14.6</v>
      </c>
      <c r="G917">
        <v>3.0000000000000003E-4</v>
      </c>
      <c r="I917" t="s">
        <v>77</v>
      </c>
      <c r="J917">
        <v>2.2499999999999999E-4</v>
      </c>
      <c r="K917">
        <v>4.4999999999999996E-5</v>
      </c>
      <c r="AY917">
        <v>2.9999999999999997E-5</v>
      </c>
    </row>
    <row r="918" spans="1:55" x14ac:dyDescent="0.2">
      <c r="A918" s="9">
        <v>9</v>
      </c>
      <c r="B918" t="s">
        <v>53</v>
      </c>
      <c r="C918" t="s">
        <v>69</v>
      </c>
      <c r="D918">
        <v>9</v>
      </c>
      <c r="E918">
        <v>1</v>
      </c>
      <c r="F918">
        <v>23.2</v>
      </c>
      <c r="G918">
        <v>3.0000000000000003E-4</v>
      </c>
      <c r="I918" t="s">
        <v>77</v>
      </c>
      <c r="J918">
        <v>1.35E-4</v>
      </c>
      <c r="K918">
        <v>1.65E-4</v>
      </c>
    </row>
    <row r="919" spans="1:55" x14ac:dyDescent="0.2">
      <c r="A919" s="9">
        <v>26</v>
      </c>
      <c r="B919" t="s">
        <v>53</v>
      </c>
      <c r="C919" t="s">
        <v>69</v>
      </c>
      <c r="D919">
        <v>9</v>
      </c>
      <c r="E919">
        <v>4</v>
      </c>
      <c r="F919">
        <v>22.4</v>
      </c>
      <c r="G919">
        <v>3.0000000000000003E-4</v>
      </c>
      <c r="I919" t="s">
        <v>77</v>
      </c>
      <c r="J919">
        <v>1.0499999999999999E-4</v>
      </c>
      <c r="K919">
        <v>5.9999999999999995E-5</v>
      </c>
      <c r="AN919">
        <v>1.35E-4</v>
      </c>
    </row>
    <row r="920" spans="1:55" x14ac:dyDescent="0.2">
      <c r="A920" s="9">
        <v>5</v>
      </c>
      <c r="B920" t="s">
        <v>53</v>
      </c>
      <c r="C920" t="s">
        <v>69</v>
      </c>
      <c r="D920">
        <v>9</v>
      </c>
      <c r="E920">
        <v>5</v>
      </c>
      <c r="F920">
        <v>34.1</v>
      </c>
      <c r="G920">
        <v>3.0000000000000003E-4</v>
      </c>
      <c r="I920" t="s">
        <v>77</v>
      </c>
      <c r="J920">
        <v>2.9999999999999997E-5</v>
      </c>
      <c r="AN920">
        <v>2.7E-4</v>
      </c>
    </row>
    <row r="921" spans="1:55" x14ac:dyDescent="0.2">
      <c r="A921" s="9">
        <v>23</v>
      </c>
      <c r="B921" t="s">
        <v>53</v>
      </c>
      <c r="C921" t="s">
        <v>69</v>
      </c>
      <c r="D921">
        <v>9</v>
      </c>
      <c r="E921">
        <v>5</v>
      </c>
      <c r="F921">
        <v>28.2</v>
      </c>
      <c r="G921">
        <v>3.0000000000000003E-4</v>
      </c>
      <c r="I921" t="s">
        <v>77</v>
      </c>
      <c r="J921">
        <v>5.9999999999999995E-5</v>
      </c>
      <c r="M921">
        <v>2.9999999999999997E-6</v>
      </c>
      <c r="AN921">
        <v>2.34E-4</v>
      </c>
      <c r="AO921">
        <v>2.9999999999999997E-6</v>
      </c>
    </row>
    <row r="922" spans="1:55" x14ac:dyDescent="0.2">
      <c r="A922" s="9">
        <v>24</v>
      </c>
      <c r="B922" t="s">
        <v>52</v>
      </c>
      <c r="C922" t="s">
        <v>69</v>
      </c>
      <c r="D922">
        <v>9</v>
      </c>
      <c r="E922">
        <v>3</v>
      </c>
      <c r="F922">
        <v>17.5</v>
      </c>
      <c r="G922">
        <v>3.0000000000000003E-4</v>
      </c>
      <c r="I922" t="s">
        <v>77</v>
      </c>
      <c r="J922">
        <v>2.9399999999999999E-4</v>
      </c>
      <c r="AJ922">
        <v>2.9999999999999997E-6</v>
      </c>
      <c r="AS922">
        <v>2.9999999999999997E-6</v>
      </c>
    </row>
    <row r="923" spans="1:55" x14ac:dyDescent="0.2">
      <c r="A923" s="9">
        <v>1</v>
      </c>
      <c r="B923" t="s">
        <v>46</v>
      </c>
      <c r="C923" t="s">
        <v>63</v>
      </c>
      <c r="D923">
        <v>3</v>
      </c>
      <c r="E923">
        <v>4</v>
      </c>
      <c r="F923">
        <v>88.3</v>
      </c>
      <c r="G923">
        <v>3.9999999999999996E-4</v>
      </c>
      <c r="I923" t="s">
        <v>77</v>
      </c>
      <c r="J923">
        <v>4.0000000000000003E-5</v>
      </c>
      <c r="K923">
        <v>8.0000000000000007E-5</v>
      </c>
      <c r="AO923">
        <v>2.7999999999999998E-4</v>
      </c>
    </row>
    <row r="924" spans="1:55" x14ac:dyDescent="0.2">
      <c r="A924" s="9">
        <v>6</v>
      </c>
      <c r="B924" t="s">
        <v>53</v>
      </c>
      <c r="C924" t="s">
        <v>66</v>
      </c>
      <c r="D924">
        <v>7</v>
      </c>
      <c r="E924">
        <v>6</v>
      </c>
      <c r="F924">
        <v>39.1</v>
      </c>
      <c r="G924">
        <v>4.0000000000000002E-4</v>
      </c>
      <c r="I924" t="s">
        <v>77</v>
      </c>
      <c r="J924">
        <v>3.2000000000000003E-4</v>
      </c>
      <c r="K924">
        <v>8.0000000000000007E-5</v>
      </c>
    </row>
    <row r="925" spans="1:55" x14ac:dyDescent="0.2">
      <c r="A925" s="9">
        <v>8</v>
      </c>
      <c r="B925" t="s">
        <v>53</v>
      </c>
      <c r="C925" t="s">
        <v>66</v>
      </c>
      <c r="D925">
        <v>7</v>
      </c>
      <c r="E925">
        <v>6</v>
      </c>
      <c r="F925">
        <v>34.299999999999997</v>
      </c>
      <c r="G925">
        <v>4.0000000000000002E-4</v>
      </c>
      <c r="I925" t="s">
        <v>77</v>
      </c>
      <c r="J925">
        <v>4.0000000000000003E-5</v>
      </c>
      <c r="AN925">
        <v>3.6000000000000002E-4</v>
      </c>
    </row>
    <row r="926" spans="1:55" x14ac:dyDescent="0.2">
      <c r="A926" s="9">
        <v>10</v>
      </c>
      <c r="B926" t="s">
        <v>53</v>
      </c>
      <c r="C926" t="s">
        <v>66</v>
      </c>
      <c r="D926">
        <v>7</v>
      </c>
      <c r="E926">
        <v>6</v>
      </c>
      <c r="F926">
        <v>27</v>
      </c>
      <c r="G926">
        <v>4.0000000000000002E-4</v>
      </c>
      <c r="I926" t="s">
        <v>77</v>
      </c>
      <c r="J926">
        <v>1.2E-4</v>
      </c>
      <c r="K926">
        <v>4.0000000000000003E-5</v>
      </c>
      <c r="AN926">
        <v>2.4000000000000001E-4</v>
      </c>
    </row>
    <row r="927" spans="1:55" x14ac:dyDescent="0.2">
      <c r="A927" s="9">
        <v>23</v>
      </c>
      <c r="B927" t="s">
        <v>53</v>
      </c>
      <c r="C927" t="s">
        <v>66</v>
      </c>
      <c r="D927">
        <v>7</v>
      </c>
      <c r="E927">
        <v>6</v>
      </c>
      <c r="F927">
        <v>25.7</v>
      </c>
      <c r="G927">
        <v>4.0000000000000002E-4</v>
      </c>
      <c r="I927" t="s">
        <v>77</v>
      </c>
      <c r="BC927">
        <v>4.0000000000000002E-4</v>
      </c>
    </row>
    <row r="928" spans="1:55" x14ac:dyDescent="0.2">
      <c r="A928" s="9">
        <v>10</v>
      </c>
      <c r="B928" t="s">
        <v>112</v>
      </c>
      <c r="C928" t="s">
        <v>66</v>
      </c>
      <c r="D928">
        <v>7</v>
      </c>
      <c r="E928">
        <v>6</v>
      </c>
      <c r="F928">
        <v>15.5</v>
      </c>
      <c r="G928">
        <v>4.0000000000000002E-4</v>
      </c>
      <c r="I928" t="s">
        <v>77</v>
      </c>
      <c r="J928">
        <v>2.4000000000000001E-4</v>
      </c>
      <c r="K928">
        <v>8.0000000000000007E-5</v>
      </c>
      <c r="N928">
        <v>4.0000000000000003E-5</v>
      </c>
      <c r="AN928">
        <v>2.0000000000000002E-5</v>
      </c>
      <c r="AR928">
        <v>2.0000000000000002E-5</v>
      </c>
    </row>
    <row r="929" spans="1:57" x14ac:dyDescent="0.2">
      <c r="A929" s="9">
        <v>23</v>
      </c>
      <c r="B929" t="s">
        <v>112</v>
      </c>
      <c r="C929" t="s">
        <v>66</v>
      </c>
      <c r="D929">
        <v>7</v>
      </c>
      <c r="E929">
        <v>6</v>
      </c>
      <c r="F929">
        <v>17</v>
      </c>
      <c r="G929">
        <v>4.0000000000000002E-4</v>
      </c>
      <c r="I929" t="s">
        <v>77</v>
      </c>
      <c r="J929">
        <v>3.5600000000000003E-4</v>
      </c>
      <c r="AR929">
        <v>4.4000000000000006E-5</v>
      </c>
    </row>
    <row r="930" spans="1:57" x14ac:dyDescent="0.2">
      <c r="A930" s="9">
        <v>13</v>
      </c>
      <c r="B930" t="s">
        <v>55</v>
      </c>
      <c r="C930" t="s">
        <v>66</v>
      </c>
      <c r="D930">
        <v>7</v>
      </c>
      <c r="E930">
        <v>5</v>
      </c>
      <c r="F930">
        <v>26.2</v>
      </c>
      <c r="G930">
        <v>4.0000000000000002E-4</v>
      </c>
      <c r="I930" t="s">
        <v>77</v>
      </c>
      <c r="AP930">
        <v>4.0000000000000003E-5</v>
      </c>
      <c r="AR930">
        <v>3.6000000000000002E-4</v>
      </c>
    </row>
    <row r="931" spans="1:57" x14ac:dyDescent="0.2">
      <c r="A931" s="9">
        <v>6</v>
      </c>
      <c r="B931" t="s">
        <v>58</v>
      </c>
      <c r="C931" t="s">
        <v>68</v>
      </c>
      <c r="D931">
        <v>8</v>
      </c>
      <c r="E931">
        <v>5</v>
      </c>
      <c r="F931">
        <v>47.8</v>
      </c>
      <c r="G931">
        <v>4.0000000000000002E-4</v>
      </c>
      <c r="I931" t="s">
        <v>77</v>
      </c>
      <c r="AR931">
        <v>4.0000000000000002E-4</v>
      </c>
    </row>
    <row r="932" spans="1:57" x14ac:dyDescent="0.2">
      <c r="A932" s="9">
        <v>13</v>
      </c>
      <c r="B932" t="s">
        <v>53</v>
      </c>
      <c r="C932" t="s">
        <v>63</v>
      </c>
      <c r="D932">
        <v>3</v>
      </c>
      <c r="E932">
        <v>6</v>
      </c>
      <c r="F932">
        <v>39.200000000000003</v>
      </c>
      <c r="G932">
        <v>4.0000000000000002E-4</v>
      </c>
      <c r="I932" t="s">
        <v>77</v>
      </c>
      <c r="AN932">
        <v>4.0000000000000002E-4</v>
      </c>
    </row>
    <row r="933" spans="1:57" x14ac:dyDescent="0.2">
      <c r="A933" s="9">
        <v>2</v>
      </c>
      <c r="B933" t="s">
        <v>138</v>
      </c>
      <c r="C933" t="s">
        <v>69</v>
      </c>
      <c r="D933">
        <v>9</v>
      </c>
      <c r="E933">
        <v>5</v>
      </c>
      <c r="F933">
        <v>17.899999999999999</v>
      </c>
      <c r="G933">
        <v>4.0000000000000002E-4</v>
      </c>
      <c r="I933" t="s">
        <v>77</v>
      </c>
      <c r="AY933">
        <v>4.0000000000000002E-4</v>
      </c>
    </row>
    <row r="934" spans="1:57" s="108" customFormat="1" x14ac:dyDescent="0.2">
      <c r="A934" s="6">
        <v>19</v>
      </c>
      <c r="B934" s="108" t="s">
        <v>53</v>
      </c>
      <c r="C934" s="108" t="s">
        <v>66</v>
      </c>
      <c r="D934" s="108">
        <v>7</v>
      </c>
      <c r="E934" s="108">
        <v>2</v>
      </c>
      <c r="F934" s="108">
        <v>26.5</v>
      </c>
      <c r="G934" s="108">
        <v>5.0000000000000001E-4</v>
      </c>
      <c r="I934" s="108" t="s">
        <v>77</v>
      </c>
      <c r="J934" s="108">
        <v>1E-4</v>
      </c>
      <c r="K934" s="108">
        <v>5.0000000000000002E-5</v>
      </c>
      <c r="AN934" s="108">
        <v>3.5E-4</v>
      </c>
    </row>
    <row r="935" spans="1:57" x14ac:dyDescent="0.2">
      <c r="A935" s="9">
        <v>26</v>
      </c>
      <c r="B935" t="s">
        <v>53</v>
      </c>
      <c r="C935" t="s">
        <v>66</v>
      </c>
      <c r="D935">
        <v>7</v>
      </c>
      <c r="E935">
        <v>3</v>
      </c>
      <c r="F935">
        <v>24.7</v>
      </c>
      <c r="G935">
        <v>5.0000000000000001E-4</v>
      </c>
      <c r="I935" t="s">
        <v>77</v>
      </c>
      <c r="J935">
        <v>2.9999999999999997E-4</v>
      </c>
      <c r="K935">
        <v>1.4999999999999999E-4</v>
      </c>
      <c r="AN935">
        <v>5.0000000000000002E-5</v>
      </c>
    </row>
    <row r="936" spans="1:57" x14ac:dyDescent="0.2">
      <c r="A936" s="9">
        <v>28</v>
      </c>
      <c r="B936" t="s">
        <v>53</v>
      </c>
      <c r="C936" t="s">
        <v>66</v>
      </c>
      <c r="D936">
        <v>7</v>
      </c>
      <c r="E936">
        <v>3</v>
      </c>
      <c r="F936">
        <v>34</v>
      </c>
      <c r="G936">
        <v>5.0000000000000001E-4</v>
      </c>
      <c r="I936" t="s">
        <v>77</v>
      </c>
      <c r="J936">
        <v>3.5E-4</v>
      </c>
      <c r="K936">
        <v>5.0000000000000002E-5</v>
      </c>
      <c r="AN936">
        <v>1E-4</v>
      </c>
    </row>
    <row r="937" spans="1:57" x14ac:dyDescent="0.2">
      <c r="A937" s="9">
        <v>29</v>
      </c>
      <c r="B937" t="s">
        <v>53</v>
      </c>
      <c r="C937" t="s">
        <v>66</v>
      </c>
      <c r="D937">
        <v>7</v>
      </c>
      <c r="E937">
        <v>3</v>
      </c>
      <c r="F937">
        <v>27</v>
      </c>
      <c r="G937">
        <v>5.0000000000000001E-4</v>
      </c>
      <c r="I937" t="s">
        <v>77</v>
      </c>
      <c r="J937">
        <v>4.0000000000000002E-4</v>
      </c>
      <c r="K937">
        <v>8.9999999999999992E-5</v>
      </c>
      <c r="AN937">
        <v>1.0000000000000001E-5</v>
      </c>
    </row>
    <row r="938" spans="1:57" x14ac:dyDescent="0.2">
      <c r="A938" s="9">
        <v>6</v>
      </c>
      <c r="B938" t="s">
        <v>53</v>
      </c>
      <c r="C938" t="s">
        <v>66</v>
      </c>
      <c r="D938">
        <v>7</v>
      </c>
      <c r="E938">
        <v>5</v>
      </c>
      <c r="F938">
        <v>29.5</v>
      </c>
      <c r="G938">
        <v>5.0000000000000001E-4</v>
      </c>
      <c r="I938" t="s">
        <v>77</v>
      </c>
      <c r="M938">
        <v>5.0000000000000002E-5</v>
      </c>
      <c r="AN938">
        <v>2.9999999999999997E-4</v>
      </c>
      <c r="AR938">
        <v>1.4999999999999999E-4</v>
      </c>
    </row>
    <row r="939" spans="1:57" x14ac:dyDescent="0.2">
      <c r="A939" s="9">
        <v>19</v>
      </c>
      <c r="B939" t="s">
        <v>53</v>
      </c>
      <c r="C939" t="s">
        <v>66</v>
      </c>
      <c r="D939">
        <v>7</v>
      </c>
      <c r="E939">
        <v>5</v>
      </c>
      <c r="F939">
        <v>33.299999999999997</v>
      </c>
      <c r="G939">
        <v>5.0000000000000001E-4</v>
      </c>
      <c r="I939" t="s">
        <v>77</v>
      </c>
      <c r="AN939">
        <v>5.0000000000000001E-4</v>
      </c>
    </row>
    <row r="940" spans="1:57" x14ac:dyDescent="0.2">
      <c r="A940" s="9">
        <v>4</v>
      </c>
      <c r="B940" t="s">
        <v>113</v>
      </c>
      <c r="C940" t="s">
        <v>66</v>
      </c>
      <c r="D940">
        <v>7</v>
      </c>
      <c r="E940">
        <v>6</v>
      </c>
      <c r="F940">
        <v>11.8</v>
      </c>
      <c r="G940">
        <v>5.0000000000000001E-4</v>
      </c>
      <c r="I940" t="s">
        <v>77</v>
      </c>
      <c r="BE940">
        <v>5.0000000000000001E-4</v>
      </c>
    </row>
    <row r="941" spans="1:57" x14ac:dyDescent="0.2">
      <c r="A941" s="9">
        <v>34</v>
      </c>
      <c r="B941" t="s">
        <v>96</v>
      </c>
      <c r="C941" t="s">
        <v>66</v>
      </c>
      <c r="D941">
        <v>7</v>
      </c>
      <c r="E941">
        <v>1</v>
      </c>
      <c r="F941">
        <v>17.8</v>
      </c>
      <c r="G941">
        <v>5.0000000000000001E-4</v>
      </c>
      <c r="I941" t="s">
        <v>77</v>
      </c>
      <c r="AD941">
        <v>5.0000000000000001E-4</v>
      </c>
    </row>
    <row r="942" spans="1:57" x14ac:dyDescent="0.2">
      <c r="A942" s="9">
        <v>41</v>
      </c>
      <c r="B942" t="s">
        <v>96</v>
      </c>
      <c r="C942" t="s">
        <v>66</v>
      </c>
      <c r="D942">
        <v>7</v>
      </c>
      <c r="E942">
        <v>1</v>
      </c>
      <c r="F942">
        <v>17.3</v>
      </c>
      <c r="G942">
        <v>5.0000000000000001E-4</v>
      </c>
      <c r="I942" t="s">
        <v>77</v>
      </c>
      <c r="J942">
        <v>2.0000000000000001E-4</v>
      </c>
      <c r="K942">
        <v>5.0000000000000002E-5</v>
      </c>
      <c r="BE942">
        <v>2.5000000000000001E-4</v>
      </c>
    </row>
    <row r="943" spans="1:57" x14ac:dyDescent="0.2">
      <c r="A943" s="9">
        <v>7</v>
      </c>
      <c r="B943" t="s">
        <v>55</v>
      </c>
      <c r="C943" t="s">
        <v>66</v>
      </c>
      <c r="D943">
        <v>7</v>
      </c>
      <c r="E943">
        <v>6</v>
      </c>
      <c r="F943">
        <v>46.8</v>
      </c>
      <c r="G943">
        <v>5.0000000000000001E-4</v>
      </c>
      <c r="I943" t="s">
        <v>77</v>
      </c>
      <c r="J943">
        <v>1.4999999999999999E-4</v>
      </c>
      <c r="AP943">
        <v>5.0000000000000002E-5</v>
      </c>
      <c r="AR943">
        <v>2.9999999999999997E-4</v>
      </c>
    </row>
    <row r="944" spans="1:57" x14ac:dyDescent="0.2">
      <c r="A944" s="9">
        <v>17</v>
      </c>
      <c r="B944" t="s">
        <v>55</v>
      </c>
      <c r="C944" t="s">
        <v>66</v>
      </c>
      <c r="D944">
        <v>7</v>
      </c>
      <c r="E944">
        <v>6</v>
      </c>
      <c r="F944">
        <v>39.1</v>
      </c>
      <c r="G944">
        <v>5.0000000000000001E-4</v>
      </c>
      <c r="I944" t="s">
        <v>77</v>
      </c>
      <c r="J944">
        <v>7.4999999999999993E-5</v>
      </c>
      <c r="AR944">
        <v>4.2499999999999998E-4</v>
      </c>
    </row>
    <row r="945" spans="1:48" x14ac:dyDescent="0.2">
      <c r="A945" s="9">
        <v>2</v>
      </c>
      <c r="B945" t="s">
        <v>231</v>
      </c>
      <c r="C945" t="s">
        <v>66</v>
      </c>
      <c r="D945">
        <v>7</v>
      </c>
      <c r="E945">
        <v>1</v>
      </c>
      <c r="F945">
        <v>31.2</v>
      </c>
      <c r="G945">
        <v>5.0000000000000001E-4</v>
      </c>
      <c r="I945" t="s">
        <v>77</v>
      </c>
      <c r="J945">
        <v>1.4999999999999999E-4</v>
      </c>
      <c r="K945">
        <v>3.2500000000000004E-4</v>
      </c>
      <c r="M945">
        <v>2.5000000000000001E-5</v>
      </c>
    </row>
    <row r="946" spans="1:48" x14ac:dyDescent="0.2">
      <c r="A946" s="9">
        <v>3</v>
      </c>
      <c r="B946" t="s">
        <v>231</v>
      </c>
      <c r="C946" t="s">
        <v>66</v>
      </c>
      <c r="D946">
        <v>7</v>
      </c>
      <c r="E946">
        <v>5</v>
      </c>
      <c r="F946">
        <v>28</v>
      </c>
      <c r="G946">
        <v>5.0000000000000001E-4</v>
      </c>
      <c r="I946" t="s">
        <v>77</v>
      </c>
      <c r="J946">
        <v>4.0000000000000002E-4</v>
      </c>
      <c r="K946">
        <v>1E-4</v>
      </c>
    </row>
    <row r="947" spans="1:48" x14ac:dyDescent="0.2">
      <c r="A947" s="9">
        <v>30</v>
      </c>
      <c r="B947" t="s">
        <v>87</v>
      </c>
      <c r="C947" t="s">
        <v>70</v>
      </c>
      <c r="D947">
        <v>2</v>
      </c>
      <c r="E947">
        <v>4</v>
      </c>
      <c r="F947">
        <v>24.4</v>
      </c>
      <c r="G947">
        <v>5.0000000000000001E-4</v>
      </c>
      <c r="I947" t="s">
        <v>77</v>
      </c>
      <c r="AN947">
        <v>2.5000000000000001E-5</v>
      </c>
      <c r="AR947">
        <v>4.75E-4</v>
      </c>
    </row>
    <row r="948" spans="1:48" x14ac:dyDescent="0.2">
      <c r="A948" s="9">
        <v>1</v>
      </c>
      <c r="B948" t="s">
        <v>109</v>
      </c>
      <c r="C948" t="s">
        <v>70</v>
      </c>
      <c r="D948">
        <v>2</v>
      </c>
      <c r="E948">
        <v>2</v>
      </c>
      <c r="F948">
        <v>19.7</v>
      </c>
      <c r="G948">
        <v>5.0000000000000001E-4</v>
      </c>
      <c r="I948" t="s">
        <v>77</v>
      </c>
      <c r="AR948">
        <v>5.0000000000000001E-4</v>
      </c>
    </row>
    <row r="949" spans="1:48" x14ac:dyDescent="0.2">
      <c r="A949" s="9">
        <v>15</v>
      </c>
      <c r="B949" t="s">
        <v>52</v>
      </c>
      <c r="C949" t="s">
        <v>70</v>
      </c>
      <c r="D949">
        <v>2</v>
      </c>
      <c r="E949">
        <v>2</v>
      </c>
      <c r="F949">
        <v>31.4</v>
      </c>
      <c r="G949">
        <v>5.0000000000000001E-4</v>
      </c>
      <c r="I949" t="s">
        <v>77</v>
      </c>
      <c r="AR949">
        <v>2.9999999999999997E-4</v>
      </c>
      <c r="AV949">
        <v>2.0000000000000001E-4</v>
      </c>
    </row>
    <row r="950" spans="1:48" x14ac:dyDescent="0.2">
      <c r="A950" s="9">
        <v>18</v>
      </c>
      <c r="B950" t="s">
        <v>52</v>
      </c>
      <c r="C950" t="s">
        <v>70</v>
      </c>
      <c r="D950">
        <v>2</v>
      </c>
      <c r="E950">
        <v>2</v>
      </c>
      <c r="F950">
        <v>28.2</v>
      </c>
      <c r="G950">
        <v>5.0000000000000001E-4</v>
      </c>
      <c r="I950" t="s">
        <v>77</v>
      </c>
      <c r="AR950">
        <v>2.9999999999999997E-4</v>
      </c>
      <c r="AV950">
        <v>2.0000000000000001E-4</v>
      </c>
    </row>
    <row r="951" spans="1:48" x14ac:dyDescent="0.2">
      <c r="A951" s="9">
        <v>1</v>
      </c>
      <c r="B951" t="s">
        <v>52</v>
      </c>
      <c r="C951" t="s">
        <v>70</v>
      </c>
      <c r="D951">
        <v>2</v>
      </c>
      <c r="E951">
        <v>5</v>
      </c>
      <c r="F951">
        <v>36.4</v>
      </c>
      <c r="G951">
        <v>5.0000000000000001E-4</v>
      </c>
      <c r="I951" t="s">
        <v>77</v>
      </c>
      <c r="W951">
        <v>4.5000000000000004E-4</v>
      </c>
      <c r="AN951">
        <v>2.5000000000000001E-5</v>
      </c>
      <c r="AO951">
        <v>2.5000000000000001E-5</v>
      </c>
    </row>
    <row r="952" spans="1:48" x14ac:dyDescent="0.2">
      <c r="A952" s="9">
        <v>3</v>
      </c>
      <c r="B952" t="s">
        <v>231</v>
      </c>
      <c r="C952" t="s">
        <v>70</v>
      </c>
      <c r="D952">
        <v>2</v>
      </c>
      <c r="E952">
        <v>3</v>
      </c>
      <c r="F952">
        <v>36.5</v>
      </c>
      <c r="G952">
        <v>5.0000000000000001E-4</v>
      </c>
      <c r="I952" t="s">
        <v>77</v>
      </c>
      <c r="J952">
        <v>3.5E-4</v>
      </c>
      <c r="K952">
        <v>1.4999999999999999E-4</v>
      </c>
    </row>
    <row r="953" spans="1:48" x14ac:dyDescent="0.2">
      <c r="A953" s="9">
        <v>11</v>
      </c>
      <c r="B953" t="s">
        <v>53</v>
      </c>
      <c r="C953" t="s">
        <v>68</v>
      </c>
      <c r="D953">
        <v>8</v>
      </c>
      <c r="E953">
        <v>4</v>
      </c>
      <c r="F953">
        <v>26.3</v>
      </c>
      <c r="G953">
        <v>5.0000000000000001E-4</v>
      </c>
      <c r="I953" t="s">
        <v>77</v>
      </c>
      <c r="K953">
        <v>5.0000000000000002E-5</v>
      </c>
      <c r="AN953">
        <v>8.5000000000000006E-5</v>
      </c>
      <c r="AR953">
        <v>2.9999999999999997E-4</v>
      </c>
      <c r="AT953">
        <v>6.5000000000000008E-5</v>
      </c>
    </row>
    <row r="954" spans="1:48" x14ac:dyDescent="0.2">
      <c r="A954" s="9">
        <v>12</v>
      </c>
      <c r="B954" t="s">
        <v>53</v>
      </c>
      <c r="C954" t="s">
        <v>68</v>
      </c>
      <c r="D954">
        <v>8</v>
      </c>
      <c r="E954">
        <v>4</v>
      </c>
      <c r="F954">
        <v>23</v>
      </c>
      <c r="G954">
        <v>5.0000000000000001E-4</v>
      </c>
      <c r="I954" t="s">
        <v>77</v>
      </c>
      <c r="AN954">
        <v>1.4999999999999999E-4</v>
      </c>
      <c r="AR954">
        <v>3.5E-4</v>
      </c>
    </row>
    <row r="955" spans="1:48" x14ac:dyDescent="0.2">
      <c r="A955" s="9">
        <v>13</v>
      </c>
      <c r="B955" t="s">
        <v>53</v>
      </c>
      <c r="C955" t="s">
        <v>68</v>
      </c>
      <c r="D955">
        <v>8</v>
      </c>
      <c r="E955">
        <v>4</v>
      </c>
      <c r="F955">
        <v>21.4</v>
      </c>
      <c r="G955">
        <v>5.0000000000000001E-4</v>
      </c>
      <c r="I955" t="s">
        <v>77</v>
      </c>
      <c r="J955">
        <v>4.9500000000000004E-5</v>
      </c>
      <c r="AN955">
        <v>1.25E-4</v>
      </c>
      <c r="AR955">
        <v>3.2500000000000004E-4</v>
      </c>
      <c r="AT955">
        <v>4.9999999999999998E-7</v>
      </c>
    </row>
    <row r="956" spans="1:48" x14ac:dyDescent="0.2">
      <c r="A956" s="9">
        <v>16</v>
      </c>
      <c r="B956" t="s">
        <v>53</v>
      </c>
      <c r="C956" t="s">
        <v>68</v>
      </c>
      <c r="D956">
        <v>8</v>
      </c>
      <c r="E956">
        <v>4</v>
      </c>
      <c r="F956">
        <v>26</v>
      </c>
      <c r="G956">
        <v>5.0000000000000001E-4</v>
      </c>
      <c r="I956" t="s">
        <v>77</v>
      </c>
      <c r="AN956">
        <v>4.0000000000000002E-4</v>
      </c>
      <c r="AR956">
        <v>1E-4</v>
      </c>
    </row>
    <row r="957" spans="1:48" x14ac:dyDescent="0.2">
      <c r="A957" s="9">
        <v>19</v>
      </c>
      <c r="B957" t="s">
        <v>53</v>
      </c>
      <c r="C957" t="s">
        <v>68</v>
      </c>
      <c r="D957">
        <v>8</v>
      </c>
      <c r="E957">
        <v>4</v>
      </c>
      <c r="F957">
        <v>22.4</v>
      </c>
      <c r="G957">
        <v>5.0000000000000001E-4</v>
      </c>
      <c r="I957" t="s">
        <v>77</v>
      </c>
      <c r="J957">
        <v>5.0000000000000002E-5</v>
      </c>
      <c r="AN957">
        <v>1.4999999999999999E-4</v>
      </c>
      <c r="AR957">
        <v>2.9999999999999997E-4</v>
      </c>
    </row>
    <row r="958" spans="1:48" x14ac:dyDescent="0.2">
      <c r="A958" s="9">
        <v>24</v>
      </c>
      <c r="B958" t="s">
        <v>53</v>
      </c>
      <c r="C958" t="s">
        <v>68</v>
      </c>
      <c r="D958">
        <v>8</v>
      </c>
      <c r="E958">
        <v>4</v>
      </c>
      <c r="F958">
        <v>24</v>
      </c>
      <c r="G958">
        <v>5.0000000000000001E-4</v>
      </c>
      <c r="I958" t="s">
        <v>77</v>
      </c>
      <c r="AN958">
        <v>1.75E-4</v>
      </c>
      <c r="AR958">
        <v>3.2500000000000004E-4</v>
      </c>
    </row>
    <row r="959" spans="1:48" x14ac:dyDescent="0.2">
      <c r="A959" s="9">
        <v>27</v>
      </c>
      <c r="B959" t="s">
        <v>53</v>
      </c>
      <c r="C959" t="s">
        <v>68</v>
      </c>
      <c r="D959">
        <v>8</v>
      </c>
      <c r="E959">
        <v>4</v>
      </c>
      <c r="F959">
        <v>25</v>
      </c>
      <c r="G959">
        <v>5.0000000000000001E-4</v>
      </c>
      <c r="I959" t="s">
        <v>77</v>
      </c>
      <c r="K959">
        <v>2.5000000000000001E-5</v>
      </c>
      <c r="AN959">
        <v>1.25E-4</v>
      </c>
      <c r="AR959">
        <v>3.5E-4</v>
      </c>
    </row>
    <row r="960" spans="1:48" x14ac:dyDescent="0.2">
      <c r="A960" s="9">
        <v>13</v>
      </c>
      <c r="B960" t="s">
        <v>53</v>
      </c>
      <c r="C960" t="s">
        <v>68</v>
      </c>
      <c r="D960">
        <v>8</v>
      </c>
      <c r="E960">
        <v>6</v>
      </c>
      <c r="F960">
        <v>30.1</v>
      </c>
      <c r="G960">
        <v>5.0000000000000001E-4</v>
      </c>
      <c r="I960" t="s">
        <v>77</v>
      </c>
      <c r="J960">
        <v>2.5000000000000001E-4</v>
      </c>
      <c r="M960">
        <v>5.0000000000000002E-5</v>
      </c>
      <c r="AN960">
        <v>1E-4</v>
      </c>
      <c r="AR960">
        <v>1E-4</v>
      </c>
    </row>
    <row r="961" spans="1:75" x14ac:dyDescent="0.2">
      <c r="A961" s="9">
        <v>16</v>
      </c>
      <c r="B961" t="s">
        <v>53</v>
      </c>
      <c r="C961" t="s">
        <v>68</v>
      </c>
      <c r="D961">
        <v>8</v>
      </c>
      <c r="E961">
        <v>6</v>
      </c>
      <c r="F961">
        <v>28.1</v>
      </c>
      <c r="G961">
        <v>5.0000000000000001E-4</v>
      </c>
      <c r="I961" t="s">
        <v>77</v>
      </c>
      <c r="J961">
        <v>5.0000000000000001E-4</v>
      </c>
    </row>
    <row r="962" spans="1:75" x14ac:dyDescent="0.2">
      <c r="A962" s="9">
        <v>20</v>
      </c>
      <c r="B962" t="s">
        <v>53</v>
      </c>
      <c r="C962" t="s">
        <v>68</v>
      </c>
      <c r="D962">
        <v>8</v>
      </c>
      <c r="E962">
        <v>6</v>
      </c>
      <c r="F962">
        <v>27.7</v>
      </c>
      <c r="G962">
        <v>5.0000000000000001E-4</v>
      </c>
      <c r="I962" t="s">
        <v>77</v>
      </c>
      <c r="J962">
        <v>7.0000000000000007E-5</v>
      </c>
      <c r="AN962">
        <v>4.0000000000000002E-4</v>
      </c>
      <c r="AR962">
        <v>2.5000000000000001E-5</v>
      </c>
      <c r="BU962">
        <v>5.0000000000000004E-6</v>
      </c>
    </row>
    <row r="963" spans="1:75" x14ac:dyDescent="0.2">
      <c r="A963" s="9">
        <v>11</v>
      </c>
      <c r="B963" t="s">
        <v>99</v>
      </c>
      <c r="C963" t="s">
        <v>68</v>
      </c>
      <c r="D963">
        <v>8</v>
      </c>
      <c r="E963">
        <v>5</v>
      </c>
      <c r="F963">
        <v>26.4</v>
      </c>
      <c r="G963">
        <v>5.0000000000000001E-4</v>
      </c>
      <c r="I963" t="s">
        <v>77</v>
      </c>
      <c r="K963">
        <v>4.4999999999999996E-5</v>
      </c>
      <c r="AO963">
        <v>2.5000000000000001E-4</v>
      </c>
      <c r="AS963">
        <v>1.4999999999999999E-4</v>
      </c>
      <c r="AW963">
        <v>5.0000000000000002E-5</v>
      </c>
      <c r="BD963">
        <v>5.0000000000000004E-6</v>
      </c>
    </row>
    <row r="964" spans="1:75" x14ac:dyDescent="0.2">
      <c r="A964" s="9">
        <v>21</v>
      </c>
      <c r="B964" t="s">
        <v>99</v>
      </c>
      <c r="C964" t="s">
        <v>68</v>
      </c>
      <c r="D964">
        <v>8</v>
      </c>
      <c r="E964">
        <v>5</v>
      </c>
      <c r="F964">
        <v>26.3</v>
      </c>
      <c r="G964">
        <v>5.0000000000000001E-4</v>
      </c>
      <c r="I964" t="s">
        <v>77</v>
      </c>
      <c r="J964">
        <v>1.4999999999999999E-4</v>
      </c>
      <c r="AO964">
        <v>1.75E-4</v>
      </c>
      <c r="AS964">
        <v>1.75E-4</v>
      </c>
    </row>
    <row r="965" spans="1:75" x14ac:dyDescent="0.2">
      <c r="A965" s="9">
        <v>26</v>
      </c>
      <c r="B965" t="s">
        <v>99</v>
      </c>
      <c r="C965" t="s">
        <v>68</v>
      </c>
      <c r="D965">
        <v>8</v>
      </c>
      <c r="E965">
        <v>5</v>
      </c>
      <c r="F965">
        <v>36.4</v>
      </c>
      <c r="G965">
        <v>5.0000000000000001E-4</v>
      </c>
      <c r="I965" t="s">
        <v>77</v>
      </c>
      <c r="J965">
        <v>2.0000000000000001E-4</v>
      </c>
      <c r="AO965">
        <v>2.9999999999999997E-4</v>
      </c>
    </row>
    <row r="966" spans="1:75" x14ac:dyDescent="0.2">
      <c r="A966" s="9">
        <v>13</v>
      </c>
      <c r="B966" t="s">
        <v>87</v>
      </c>
      <c r="C966" t="s">
        <v>68</v>
      </c>
      <c r="D966">
        <v>8</v>
      </c>
      <c r="E966">
        <v>2</v>
      </c>
      <c r="F966">
        <v>22.3</v>
      </c>
      <c r="G966">
        <v>5.0000000000000001E-4</v>
      </c>
      <c r="I966" t="s">
        <v>77</v>
      </c>
      <c r="AR966">
        <v>5.0000000000000001E-4</v>
      </c>
    </row>
    <row r="967" spans="1:75" x14ac:dyDescent="0.2">
      <c r="A967" s="9">
        <v>18</v>
      </c>
      <c r="B967" t="s">
        <v>87</v>
      </c>
      <c r="C967" t="s">
        <v>68</v>
      </c>
      <c r="D967">
        <v>8</v>
      </c>
      <c r="E967">
        <v>6</v>
      </c>
      <c r="F967">
        <v>33.799999999999997</v>
      </c>
      <c r="G967">
        <v>5.0000000000000001E-4</v>
      </c>
      <c r="I967" t="s">
        <v>77</v>
      </c>
      <c r="AR967">
        <v>3.5E-4</v>
      </c>
      <c r="BW967">
        <v>1.4999999999999999E-4</v>
      </c>
    </row>
    <row r="968" spans="1:75" x14ac:dyDescent="0.2">
      <c r="A968" s="9">
        <v>18</v>
      </c>
      <c r="B968" t="s">
        <v>52</v>
      </c>
      <c r="C968" t="s">
        <v>68</v>
      </c>
      <c r="D968">
        <v>8</v>
      </c>
      <c r="E968">
        <v>2</v>
      </c>
      <c r="F968">
        <v>41.5</v>
      </c>
      <c r="G968">
        <v>5.0000000000000001E-4</v>
      </c>
      <c r="I968" t="s">
        <v>77</v>
      </c>
      <c r="J968">
        <v>5.0000000000000001E-4</v>
      </c>
    </row>
    <row r="969" spans="1:75" x14ac:dyDescent="0.2">
      <c r="A969" s="9">
        <v>29</v>
      </c>
      <c r="B969" t="s">
        <v>52</v>
      </c>
      <c r="C969" t="s">
        <v>68</v>
      </c>
      <c r="D969">
        <v>8</v>
      </c>
      <c r="E969">
        <v>2</v>
      </c>
      <c r="F969">
        <v>37.200000000000003</v>
      </c>
      <c r="G969">
        <v>5.0000000000000001E-4</v>
      </c>
      <c r="I969" t="s">
        <v>77</v>
      </c>
      <c r="AR969">
        <v>5.0000000000000001E-4</v>
      </c>
    </row>
    <row r="970" spans="1:75" x14ac:dyDescent="0.2">
      <c r="A970" s="9">
        <v>17</v>
      </c>
      <c r="B970" t="s">
        <v>52</v>
      </c>
      <c r="C970" t="s">
        <v>68</v>
      </c>
      <c r="D970">
        <v>8</v>
      </c>
      <c r="E970">
        <v>5</v>
      </c>
      <c r="F970">
        <v>28.9</v>
      </c>
      <c r="G970">
        <v>5.0000000000000001E-4</v>
      </c>
      <c r="I970" t="s">
        <v>77</v>
      </c>
      <c r="J970">
        <v>1E-4</v>
      </c>
      <c r="AN970">
        <v>4.0000000000000002E-4</v>
      </c>
    </row>
    <row r="971" spans="1:75" x14ac:dyDescent="0.2">
      <c r="A971" s="9">
        <v>18</v>
      </c>
      <c r="B971" t="s">
        <v>52</v>
      </c>
      <c r="C971" t="s">
        <v>68</v>
      </c>
      <c r="D971">
        <v>8</v>
      </c>
      <c r="E971">
        <v>5</v>
      </c>
      <c r="F971">
        <v>27.3</v>
      </c>
      <c r="G971">
        <v>5.0000000000000001E-4</v>
      </c>
      <c r="I971" t="s">
        <v>77</v>
      </c>
      <c r="J971">
        <v>3.5E-4</v>
      </c>
      <c r="AN971">
        <v>1.4999999999999999E-4</v>
      </c>
    </row>
    <row r="972" spans="1:75" x14ac:dyDescent="0.2">
      <c r="A972" s="9">
        <v>9</v>
      </c>
      <c r="B972" t="s">
        <v>58</v>
      </c>
      <c r="C972" t="s">
        <v>68</v>
      </c>
      <c r="D972">
        <v>8</v>
      </c>
      <c r="E972">
        <v>3</v>
      </c>
      <c r="F972">
        <v>50.6</v>
      </c>
      <c r="G972">
        <v>5.0000000000000001E-4</v>
      </c>
      <c r="I972" t="s">
        <v>77</v>
      </c>
      <c r="AR972">
        <v>5.0000000000000001E-4</v>
      </c>
    </row>
    <row r="973" spans="1:75" x14ac:dyDescent="0.2">
      <c r="A973" s="9">
        <v>15</v>
      </c>
      <c r="B973" t="s">
        <v>58</v>
      </c>
      <c r="C973" t="s">
        <v>68</v>
      </c>
      <c r="D973">
        <v>8</v>
      </c>
      <c r="E973">
        <v>3</v>
      </c>
      <c r="F973">
        <v>50.2</v>
      </c>
      <c r="G973">
        <v>5.0000000000000001E-4</v>
      </c>
      <c r="I973" t="s">
        <v>77</v>
      </c>
      <c r="AR973">
        <v>5.0000000000000001E-4</v>
      </c>
    </row>
    <row r="974" spans="1:75" x14ac:dyDescent="0.2">
      <c r="A974" s="9">
        <v>1</v>
      </c>
      <c r="B974" t="s">
        <v>231</v>
      </c>
      <c r="C974" t="s">
        <v>68</v>
      </c>
      <c r="D974">
        <v>8</v>
      </c>
      <c r="E974">
        <v>1</v>
      </c>
      <c r="F974">
        <v>29.5</v>
      </c>
      <c r="G974">
        <v>5.0000000000000001E-4</v>
      </c>
      <c r="I974" t="s">
        <v>77</v>
      </c>
      <c r="J974">
        <v>5.0000000000000001E-4</v>
      </c>
    </row>
    <row r="975" spans="1:75" x14ac:dyDescent="0.2">
      <c r="A975" s="9">
        <v>16</v>
      </c>
      <c r="B975" t="s">
        <v>55</v>
      </c>
      <c r="C975" t="s">
        <v>63</v>
      </c>
      <c r="D975">
        <v>3</v>
      </c>
      <c r="E975">
        <v>2</v>
      </c>
      <c r="F975">
        <v>56.8</v>
      </c>
      <c r="G975">
        <v>5.0000000000000001E-4</v>
      </c>
      <c r="I975" t="s">
        <v>77</v>
      </c>
      <c r="AO975">
        <v>5.0000000000000001E-4</v>
      </c>
    </row>
    <row r="976" spans="1:75" x14ac:dyDescent="0.2">
      <c r="A976" s="9">
        <v>24</v>
      </c>
      <c r="B976" t="s">
        <v>55</v>
      </c>
      <c r="C976" t="s">
        <v>63</v>
      </c>
      <c r="D976">
        <v>3</v>
      </c>
      <c r="E976">
        <v>2</v>
      </c>
      <c r="F976">
        <v>50.3</v>
      </c>
      <c r="G976">
        <v>5.0000000000000001E-4</v>
      </c>
      <c r="I976" t="s">
        <v>77</v>
      </c>
      <c r="K976">
        <v>5.0000000000000002E-5</v>
      </c>
      <c r="AO976">
        <v>4.5000000000000004E-4</v>
      </c>
    </row>
    <row r="977" spans="1:74" x14ac:dyDescent="0.2">
      <c r="A977" s="9">
        <v>15</v>
      </c>
      <c r="B977" t="s">
        <v>55</v>
      </c>
      <c r="C977" t="s">
        <v>63</v>
      </c>
      <c r="D977">
        <v>3</v>
      </c>
      <c r="E977">
        <v>4</v>
      </c>
      <c r="F977">
        <v>48.8</v>
      </c>
      <c r="G977">
        <v>5.0000000000000001E-4</v>
      </c>
      <c r="I977" t="s">
        <v>77</v>
      </c>
      <c r="AR977">
        <v>5.0000000000000001E-4</v>
      </c>
    </row>
    <row r="978" spans="1:74" x14ac:dyDescent="0.2">
      <c r="A978" s="9">
        <v>21</v>
      </c>
      <c r="B978" t="s">
        <v>55</v>
      </c>
      <c r="C978" t="s">
        <v>63</v>
      </c>
      <c r="D978">
        <v>3</v>
      </c>
      <c r="E978">
        <v>4</v>
      </c>
      <c r="F978">
        <v>47.8</v>
      </c>
      <c r="G978">
        <v>5.0000000000000001E-4</v>
      </c>
      <c r="I978" t="s">
        <v>77</v>
      </c>
      <c r="K978">
        <v>2.5000000000000001E-4</v>
      </c>
      <c r="AR978">
        <v>2.5000000000000001E-4</v>
      </c>
    </row>
    <row r="979" spans="1:74" x14ac:dyDescent="0.2">
      <c r="A979" s="9">
        <v>11</v>
      </c>
      <c r="B979" t="s">
        <v>229</v>
      </c>
      <c r="C979" t="s">
        <v>63</v>
      </c>
      <c r="D979">
        <v>3</v>
      </c>
      <c r="E979">
        <v>6</v>
      </c>
      <c r="F979">
        <v>37.5</v>
      </c>
      <c r="G979">
        <v>5.0000000000000001E-4</v>
      </c>
      <c r="I979" t="s">
        <v>77</v>
      </c>
      <c r="BV979">
        <v>5.0000000000000001E-4</v>
      </c>
    </row>
    <row r="980" spans="1:74" x14ac:dyDescent="0.2">
      <c r="A980" s="9">
        <v>3</v>
      </c>
      <c r="B980" t="s">
        <v>231</v>
      </c>
      <c r="C980" t="s">
        <v>63</v>
      </c>
      <c r="D980">
        <v>3</v>
      </c>
      <c r="E980">
        <v>1</v>
      </c>
      <c r="F980">
        <v>28.3</v>
      </c>
      <c r="G980">
        <v>5.0000000000000001E-4</v>
      </c>
      <c r="I980" t="s">
        <v>77</v>
      </c>
      <c r="J980">
        <v>1E-4</v>
      </c>
      <c r="K980">
        <v>4.0000000000000002E-4</v>
      </c>
    </row>
    <row r="981" spans="1:74" x14ac:dyDescent="0.2">
      <c r="A981" s="9">
        <v>30</v>
      </c>
      <c r="B981" t="s">
        <v>53</v>
      </c>
      <c r="C981" t="s">
        <v>69</v>
      </c>
      <c r="D981">
        <v>9</v>
      </c>
      <c r="E981">
        <v>1</v>
      </c>
      <c r="F981">
        <v>24.2</v>
      </c>
      <c r="G981">
        <v>5.0000000000000001E-4</v>
      </c>
      <c r="I981" t="s">
        <v>77</v>
      </c>
      <c r="J981">
        <v>2.5000000000000001E-4</v>
      </c>
      <c r="K981">
        <v>1.4999999999999999E-4</v>
      </c>
      <c r="AW981">
        <v>1E-4</v>
      </c>
    </row>
    <row r="982" spans="1:74" x14ac:dyDescent="0.2">
      <c r="A982" s="9">
        <v>2</v>
      </c>
      <c r="B982" t="s">
        <v>53</v>
      </c>
      <c r="C982" t="s">
        <v>69</v>
      </c>
      <c r="D982">
        <v>9</v>
      </c>
      <c r="E982">
        <v>3</v>
      </c>
      <c r="F982">
        <v>44.4</v>
      </c>
      <c r="G982">
        <v>5.0000000000000001E-4</v>
      </c>
      <c r="I982" t="s">
        <v>77</v>
      </c>
      <c r="J982">
        <v>3.5E-4</v>
      </c>
      <c r="BE982">
        <v>1.4999999999999999E-4</v>
      </c>
    </row>
    <row r="983" spans="1:74" x14ac:dyDescent="0.2">
      <c r="A983" s="9">
        <v>25</v>
      </c>
      <c r="B983" t="s">
        <v>53</v>
      </c>
      <c r="C983" t="s">
        <v>69</v>
      </c>
      <c r="D983">
        <v>9</v>
      </c>
      <c r="E983">
        <v>4</v>
      </c>
      <c r="F983">
        <v>21.6</v>
      </c>
      <c r="G983">
        <v>5.0000000000000001E-4</v>
      </c>
      <c r="I983" t="s">
        <v>77</v>
      </c>
      <c r="J983">
        <v>4.5000000000000004E-4</v>
      </c>
      <c r="BV983">
        <v>5.0000000000000002E-5</v>
      </c>
    </row>
    <row r="984" spans="1:74" x14ac:dyDescent="0.2">
      <c r="A984" s="9">
        <v>27</v>
      </c>
      <c r="B984" t="s">
        <v>53</v>
      </c>
      <c r="C984" t="s">
        <v>69</v>
      </c>
      <c r="D984">
        <v>9</v>
      </c>
      <c r="E984">
        <v>5</v>
      </c>
      <c r="F984">
        <v>33.1</v>
      </c>
      <c r="G984">
        <v>5.0000000000000001E-4</v>
      </c>
      <c r="I984" t="s">
        <v>77</v>
      </c>
      <c r="J984">
        <v>5.0000000000000002E-5</v>
      </c>
      <c r="AN984">
        <v>3.5E-4</v>
      </c>
      <c r="AR984">
        <v>1E-4</v>
      </c>
    </row>
    <row r="985" spans="1:74" x14ac:dyDescent="0.2">
      <c r="A985" s="9">
        <v>3</v>
      </c>
      <c r="B985" t="s">
        <v>56</v>
      </c>
      <c r="C985" t="s">
        <v>69</v>
      </c>
      <c r="D985">
        <v>9</v>
      </c>
      <c r="E985">
        <v>3</v>
      </c>
      <c r="F985">
        <v>9.1999999999999993</v>
      </c>
      <c r="G985">
        <v>5.0000000000000001E-4</v>
      </c>
      <c r="I985" t="s">
        <v>77</v>
      </c>
      <c r="BE985">
        <v>5.0000000000000001E-4</v>
      </c>
    </row>
    <row r="986" spans="1:74" x14ac:dyDescent="0.2">
      <c r="A986" s="9">
        <v>2</v>
      </c>
      <c r="B986" t="s">
        <v>56</v>
      </c>
      <c r="C986" t="s">
        <v>69</v>
      </c>
      <c r="D986">
        <v>9</v>
      </c>
      <c r="E986">
        <v>4</v>
      </c>
      <c r="F986">
        <v>26.8</v>
      </c>
      <c r="G986">
        <v>5.0000000000000001E-4</v>
      </c>
      <c r="I986" t="s">
        <v>77</v>
      </c>
      <c r="BE986">
        <v>5.0000000000000001E-4</v>
      </c>
    </row>
    <row r="987" spans="1:74" x14ac:dyDescent="0.2">
      <c r="A987" s="9">
        <v>9</v>
      </c>
      <c r="B987" t="s">
        <v>56</v>
      </c>
      <c r="C987" t="s">
        <v>69</v>
      </c>
      <c r="D987">
        <v>9</v>
      </c>
      <c r="E987">
        <v>4</v>
      </c>
      <c r="F987">
        <v>20.2</v>
      </c>
      <c r="G987">
        <v>5.0000000000000001E-4</v>
      </c>
      <c r="I987" t="s">
        <v>77</v>
      </c>
      <c r="AY987">
        <v>5.0000000000000001E-4</v>
      </c>
    </row>
    <row r="988" spans="1:74" x14ac:dyDescent="0.2">
      <c r="A988" s="9">
        <v>29</v>
      </c>
      <c r="B988" t="s">
        <v>57</v>
      </c>
      <c r="C988" t="s">
        <v>69</v>
      </c>
      <c r="D988">
        <v>9</v>
      </c>
      <c r="E988">
        <v>2</v>
      </c>
      <c r="F988">
        <v>23</v>
      </c>
      <c r="G988">
        <v>5.0000000000000001E-4</v>
      </c>
      <c r="I988" t="s">
        <v>77</v>
      </c>
      <c r="BE988">
        <v>5.0000000000000001E-4</v>
      </c>
    </row>
    <row r="989" spans="1:74" x14ac:dyDescent="0.2">
      <c r="A989" s="9">
        <v>7</v>
      </c>
      <c r="B989" t="s">
        <v>57</v>
      </c>
      <c r="C989" t="s">
        <v>69</v>
      </c>
      <c r="D989">
        <v>9</v>
      </c>
      <c r="E989">
        <v>3</v>
      </c>
      <c r="F989">
        <v>20.7</v>
      </c>
      <c r="G989">
        <v>5.0000000000000001E-4</v>
      </c>
      <c r="I989" t="s">
        <v>77</v>
      </c>
      <c r="J989">
        <v>4.2499999999999998E-4</v>
      </c>
      <c r="AJ989">
        <v>7.4999999999999993E-5</v>
      </c>
    </row>
    <row r="990" spans="1:74" x14ac:dyDescent="0.2">
      <c r="A990" s="9">
        <v>14</v>
      </c>
      <c r="B990" t="s">
        <v>52</v>
      </c>
      <c r="C990" t="s">
        <v>69</v>
      </c>
      <c r="D990">
        <v>9</v>
      </c>
      <c r="E990">
        <v>1</v>
      </c>
      <c r="F990">
        <v>36.4</v>
      </c>
      <c r="G990">
        <v>5.0000000000000001E-4</v>
      </c>
      <c r="I990" t="s">
        <v>77</v>
      </c>
      <c r="BR990">
        <v>5.0000000000000001E-4</v>
      </c>
    </row>
    <row r="991" spans="1:74" x14ac:dyDescent="0.2">
      <c r="A991" s="9">
        <v>22</v>
      </c>
      <c r="B991" t="s">
        <v>52</v>
      </c>
      <c r="C991" t="s">
        <v>69</v>
      </c>
      <c r="D991">
        <v>9</v>
      </c>
      <c r="E991">
        <v>2</v>
      </c>
      <c r="F991">
        <v>29.6</v>
      </c>
      <c r="G991">
        <v>5.0000000000000001E-4</v>
      </c>
      <c r="I991" t="s">
        <v>77</v>
      </c>
      <c r="N991">
        <v>1E-4</v>
      </c>
      <c r="AN991">
        <v>2.5000000000000001E-4</v>
      </c>
      <c r="AS991">
        <v>5.0000000000000002E-5</v>
      </c>
      <c r="AV991">
        <v>7.4999999999999993E-5</v>
      </c>
      <c r="AW991">
        <v>2.5000000000000001E-5</v>
      </c>
    </row>
    <row r="992" spans="1:74" x14ac:dyDescent="0.2">
      <c r="A992" s="9">
        <v>26</v>
      </c>
      <c r="B992" t="s">
        <v>52</v>
      </c>
      <c r="C992" t="s">
        <v>69</v>
      </c>
      <c r="D992">
        <v>9</v>
      </c>
      <c r="E992">
        <v>2</v>
      </c>
      <c r="F992">
        <v>29.1</v>
      </c>
      <c r="G992">
        <v>5.0000000000000001E-4</v>
      </c>
      <c r="I992" t="s">
        <v>77</v>
      </c>
      <c r="J992">
        <v>2.5000000000000001E-5</v>
      </c>
      <c r="K992">
        <v>5.0000000000000002E-5</v>
      </c>
      <c r="AN992">
        <v>4.0000000000000002E-4</v>
      </c>
      <c r="AW992">
        <v>2.5000000000000001E-5</v>
      </c>
    </row>
    <row r="993" spans="1:59" x14ac:dyDescent="0.2">
      <c r="A993" s="9">
        <v>2</v>
      </c>
      <c r="B993" t="s">
        <v>52</v>
      </c>
      <c r="C993" t="s">
        <v>69</v>
      </c>
      <c r="D993">
        <v>9</v>
      </c>
      <c r="E993">
        <v>3</v>
      </c>
      <c r="F993">
        <v>25.3</v>
      </c>
      <c r="G993">
        <v>5.0000000000000001E-4</v>
      </c>
      <c r="I993" t="s">
        <v>77</v>
      </c>
      <c r="J993">
        <v>4.0000000000000002E-4</v>
      </c>
      <c r="AS993">
        <v>1E-4</v>
      </c>
    </row>
    <row r="994" spans="1:59" x14ac:dyDescent="0.2">
      <c r="A994" s="9">
        <v>3</v>
      </c>
      <c r="B994" t="s">
        <v>52</v>
      </c>
      <c r="C994" t="s">
        <v>69</v>
      </c>
      <c r="D994">
        <v>9</v>
      </c>
      <c r="E994">
        <v>3</v>
      </c>
      <c r="F994">
        <v>16.7</v>
      </c>
      <c r="G994">
        <v>5.0000000000000001E-4</v>
      </c>
      <c r="I994" t="s">
        <v>77</v>
      </c>
      <c r="AS994">
        <v>5.0000000000000001E-4</v>
      </c>
    </row>
    <row r="995" spans="1:59" x14ac:dyDescent="0.2">
      <c r="A995" s="9">
        <v>10</v>
      </c>
      <c r="B995" t="s">
        <v>52</v>
      </c>
      <c r="C995" t="s">
        <v>69</v>
      </c>
      <c r="D995">
        <v>9</v>
      </c>
      <c r="E995">
        <v>3</v>
      </c>
      <c r="F995">
        <v>14.5</v>
      </c>
      <c r="G995">
        <v>5.0000000000000001E-4</v>
      </c>
      <c r="I995" t="s">
        <v>77</v>
      </c>
      <c r="N995">
        <v>4.9999999999999998E-7</v>
      </c>
      <c r="AS995">
        <v>4.9950000000000005E-4</v>
      </c>
    </row>
    <row r="996" spans="1:59" x14ac:dyDescent="0.2">
      <c r="A996" s="9">
        <v>11</v>
      </c>
      <c r="B996" t="s">
        <v>52</v>
      </c>
      <c r="C996" t="s">
        <v>69</v>
      </c>
      <c r="D996">
        <v>9</v>
      </c>
      <c r="E996">
        <v>3</v>
      </c>
      <c r="F996">
        <v>14</v>
      </c>
      <c r="G996">
        <v>5.0000000000000001E-4</v>
      </c>
      <c r="I996" t="s">
        <v>77</v>
      </c>
      <c r="AP996">
        <v>1.0000000000000001E-5</v>
      </c>
      <c r="AS996">
        <v>4.8999999999999998E-4</v>
      </c>
    </row>
    <row r="997" spans="1:59" x14ac:dyDescent="0.2">
      <c r="A997" s="9">
        <v>15</v>
      </c>
      <c r="B997" t="s">
        <v>52</v>
      </c>
      <c r="C997" t="s">
        <v>69</v>
      </c>
      <c r="D997">
        <v>9</v>
      </c>
      <c r="E997">
        <v>3</v>
      </c>
      <c r="F997">
        <v>16.8</v>
      </c>
      <c r="G997">
        <v>5.0000000000000001E-4</v>
      </c>
      <c r="I997" t="s">
        <v>77</v>
      </c>
      <c r="AS997">
        <v>5.0000000000000001E-4</v>
      </c>
    </row>
    <row r="998" spans="1:59" x14ac:dyDescent="0.2">
      <c r="A998" s="9">
        <v>19</v>
      </c>
      <c r="B998" t="s">
        <v>52</v>
      </c>
      <c r="C998" t="s">
        <v>69</v>
      </c>
      <c r="D998">
        <v>9</v>
      </c>
      <c r="E998">
        <v>3</v>
      </c>
      <c r="F998">
        <v>13.8</v>
      </c>
      <c r="G998">
        <v>5.0000000000000001E-4</v>
      </c>
      <c r="I998" t="s">
        <v>77</v>
      </c>
      <c r="AS998">
        <v>5.0000000000000001E-4</v>
      </c>
    </row>
    <row r="999" spans="1:59" x14ac:dyDescent="0.2">
      <c r="A999" s="9">
        <v>20</v>
      </c>
      <c r="B999" t="s">
        <v>52</v>
      </c>
      <c r="C999" t="s">
        <v>69</v>
      </c>
      <c r="D999">
        <v>9</v>
      </c>
      <c r="E999">
        <v>3</v>
      </c>
      <c r="F999">
        <v>16.399999999999999</v>
      </c>
      <c r="G999">
        <v>5.0000000000000001E-4</v>
      </c>
      <c r="I999" t="s">
        <v>77</v>
      </c>
      <c r="J999">
        <v>3.2500000000000004E-4</v>
      </c>
      <c r="K999">
        <v>5.0000000000000002E-5</v>
      </c>
      <c r="AS999">
        <v>1.25E-4</v>
      </c>
    </row>
    <row r="1000" spans="1:59" x14ac:dyDescent="0.2">
      <c r="A1000" s="9">
        <v>27</v>
      </c>
      <c r="B1000" t="s">
        <v>52</v>
      </c>
      <c r="C1000" t="s">
        <v>69</v>
      </c>
      <c r="D1000">
        <v>9</v>
      </c>
      <c r="E1000">
        <v>3</v>
      </c>
      <c r="F1000">
        <v>18</v>
      </c>
      <c r="G1000">
        <v>5.0000000000000001E-4</v>
      </c>
      <c r="I1000" t="s">
        <v>77</v>
      </c>
      <c r="J1000">
        <v>5.0000000000000002E-5</v>
      </c>
      <c r="AS1000">
        <v>4.5000000000000004E-4</v>
      </c>
    </row>
    <row r="1001" spans="1:59" x14ac:dyDescent="0.2">
      <c r="A1001" s="9">
        <v>31</v>
      </c>
      <c r="B1001" t="s">
        <v>52</v>
      </c>
      <c r="C1001" t="s">
        <v>69</v>
      </c>
      <c r="D1001">
        <v>9</v>
      </c>
      <c r="E1001">
        <v>3</v>
      </c>
      <c r="F1001">
        <v>19.3</v>
      </c>
      <c r="G1001">
        <v>5.0000000000000001E-4</v>
      </c>
      <c r="I1001" t="s">
        <v>77</v>
      </c>
      <c r="AS1001">
        <v>5.0000000000000001E-4</v>
      </c>
    </row>
    <row r="1002" spans="1:59" x14ac:dyDescent="0.2">
      <c r="A1002" s="9">
        <v>15</v>
      </c>
      <c r="B1002" t="s">
        <v>52</v>
      </c>
      <c r="C1002" t="s">
        <v>69</v>
      </c>
      <c r="D1002">
        <v>9</v>
      </c>
      <c r="E1002">
        <v>5</v>
      </c>
      <c r="F1002">
        <v>37.9</v>
      </c>
      <c r="G1002">
        <v>5.0000000000000001E-4</v>
      </c>
      <c r="I1002" t="s">
        <v>77</v>
      </c>
      <c r="AS1002">
        <v>1E-4</v>
      </c>
      <c r="AV1002">
        <v>4.0000000000000002E-4</v>
      </c>
    </row>
    <row r="1003" spans="1:59" x14ac:dyDescent="0.2">
      <c r="A1003" s="9">
        <v>1</v>
      </c>
      <c r="B1003" t="s">
        <v>231</v>
      </c>
      <c r="C1003" t="s">
        <v>69</v>
      </c>
      <c r="D1003">
        <v>9</v>
      </c>
      <c r="E1003">
        <v>1</v>
      </c>
      <c r="F1003">
        <v>25.2</v>
      </c>
      <c r="G1003">
        <v>5.0000000000000001E-4</v>
      </c>
      <c r="I1003" t="s">
        <v>77</v>
      </c>
      <c r="J1003">
        <v>2.5000000000000001E-4</v>
      </c>
      <c r="K1003">
        <v>2.5000000000000001E-4</v>
      </c>
    </row>
    <row r="1004" spans="1:59" x14ac:dyDescent="0.2">
      <c r="A1004" s="9">
        <v>1</v>
      </c>
      <c r="B1004" t="s">
        <v>231</v>
      </c>
      <c r="C1004" t="s">
        <v>69</v>
      </c>
      <c r="D1004">
        <v>9</v>
      </c>
      <c r="E1004">
        <v>3</v>
      </c>
      <c r="F1004">
        <v>36.200000000000003</v>
      </c>
      <c r="G1004">
        <v>5.0000000000000001E-4</v>
      </c>
      <c r="I1004" t="s">
        <v>77</v>
      </c>
      <c r="J1004">
        <v>1E-4</v>
      </c>
      <c r="K1004">
        <v>4.0000000000000002E-4</v>
      </c>
    </row>
    <row r="1005" spans="1:59" x14ac:dyDescent="0.2">
      <c r="A1005" s="9">
        <v>3</v>
      </c>
      <c r="B1005" t="s">
        <v>231</v>
      </c>
      <c r="C1005" t="s">
        <v>69</v>
      </c>
      <c r="D1005">
        <v>9</v>
      </c>
      <c r="E1005">
        <v>4</v>
      </c>
      <c r="F1005">
        <v>30</v>
      </c>
      <c r="G1005">
        <v>5.0000000000000001E-4</v>
      </c>
      <c r="I1005" t="s">
        <v>77</v>
      </c>
      <c r="J1005">
        <v>1.4999999999999999E-4</v>
      </c>
      <c r="K1005">
        <v>3.5E-4</v>
      </c>
    </row>
    <row r="1006" spans="1:59" x14ac:dyDescent="0.2">
      <c r="A1006" s="9">
        <v>2</v>
      </c>
      <c r="B1006" t="s">
        <v>46</v>
      </c>
      <c r="C1006" t="s">
        <v>69</v>
      </c>
      <c r="D1006">
        <v>9</v>
      </c>
      <c r="E1006">
        <v>5</v>
      </c>
      <c r="F1006">
        <v>61.1</v>
      </c>
      <c r="G1006">
        <v>5.0000000000000001E-4</v>
      </c>
      <c r="I1006" t="s">
        <v>77</v>
      </c>
      <c r="BG1006">
        <v>5.0000000000000001E-4</v>
      </c>
    </row>
    <row r="1007" spans="1:59" x14ac:dyDescent="0.2">
      <c r="A1007" s="9">
        <v>2</v>
      </c>
      <c r="B1007" t="s">
        <v>46</v>
      </c>
      <c r="C1007" t="s">
        <v>66</v>
      </c>
      <c r="D1007">
        <v>7</v>
      </c>
      <c r="E1007">
        <v>1</v>
      </c>
      <c r="F1007">
        <v>61.5</v>
      </c>
      <c r="G1007">
        <v>5.9999999999999984E-4</v>
      </c>
      <c r="I1007" t="s">
        <v>77</v>
      </c>
      <c r="J1007">
        <v>4.1999999999999996E-4</v>
      </c>
      <c r="K1007">
        <v>1.1999999999999999E-4</v>
      </c>
      <c r="AO1007">
        <v>5.9999999999999995E-5</v>
      </c>
    </row>
    <row r="1008" spans="1:59" x14ac:dyDescent="0.2">
      <c r="A1008" s="9">
        <v>6</v>
      </c>
      <c r="B1008" t="s">
        <v>53</v>
      </c>
      <c r="C1008" t="s">
        <v>68</v>
      </c>
      <c r="D1008">
        <v>8</v>
      </c>
      <c r="E1008">
        <v>4</v>
      </c>
      <c r="F1008">
        <v>25.4</v>
      </c>
      <c r="G1008">
        <v>5.9999999999999984E-4</v>
      </c>
      <c r="I1008" t="s">
        <v>77</v>
      </c>
      <c r="J1008">
        <v>1.1999999999999999E-5</v>
      </c>
      <c r="AN1008">
        <v>5.0999999999999993E-4</v>
      </c>
      <c r="AR1008">
        <v>7.7999999999999999E-5</v>
      </c>
    </row>
    <row r="1009" spans="1:78" x14ac:dyDescent="0.2">
      <c r="A1009" s="9">
        <v>9</v>
      </c>
      <c r="B1009" t="s">
        <v>53</v>
      </c>
      <c r="C1009" t="s">
        <v>68</v>
      </c>
      <c r="D1009">
        <v>8</v>
      </c>
      <c r="E1009">
        <v>4</v>
      </c>
      <c r="F1009">
        <v>28.5</v>
      </c>
      <c r="G1009">
        <v>5.9999999999999984E-4</v>
      </c>
      <c r="I1009" t="s">
        <v>77</v>
      </c>
      <c r="K1009">
        <v>2.9999999999999997E-5</v>
      </c>
      <c r="AN1009">
        <v>5.0999999999999993E-4</v>
      </c>
      <c r="AR1009">
        <v>5.9999999999999995E-5</v>
      </c>
    </row>
    <row r="1010" spans="1:78" x14ac:dyDescent="0.2">
      <c r="A1010" s="9">
        <v>2</v>
      </c>
      <c r="B1010" t="s">
        <v>231</v>
      </c>
      <c r="C1010" t="s">
        <v>68</v>
      </c>
      <c r="D1010">
        <v>8</v>
      </c>
      <c r="E1010">
        <v>2</v>
      </c>
      <c r="F1010">
        <v>34.5</v>
      </c>
      <c r="G1010">
        <v>5.9999999999999984E-4</v>
      </c>
      <c r="I1010" t="s">
        <v>77</v>
      </c>
      <c r="J1010">
        <v>4.1999999999999996E-4</v>
      </c>
      <c r="K1010">
        <v>1.1999999999999999E-4</v>
      </c>
      <c r="M1010">
        <v>5.9999999999999995E-5</v>
      </c>
    </row>
    <row r="1011" spans="1:78" x14ac:dyDescent="0.2">
      <c r="A1011" s="9">
        <v>2</v>
      </c>
      <c r="B1011" t="s">
        <v>53</v>
      </c>
      <c r="C1011" t="s">
        <v>69</v>
      </c>
      <c r="D1011">
        <v>9</v>
      </c>
      <c r="E1011">
        <v>4</v>
      </c>
      <c r="F1011">
        <v>35.4</v>
      </c>
      <c r="G1011">
        <v>5.9999999999999984E-4</v>
      </c>
      <c r="I1011" t="s">
        <v>77</v>
      </c>
      <c r="J1011">
        <v>2.3999999999999998E-4</v>
      </c>
      <c r="K1011">
        <v>2.9999999999999997E-5</v>
      </c>
      <c r="AN1011">
        <v>2.3999999999999998E-4</v>
      </c>
      <c r="AO1011">
        <v>2.9999999999999997E-5</v>
      </c>
      <c r="AR1011">
        <v>5.9999999999999995E-5</v>
      </c>
    </row>
    <row r="1012" spans="1:78" x14ac:dyDescent="0.2">
      <c r="A1012" s="9">
        <v>13</v>
      </c>
      <c r="B1012" t="s">
        <v>53</v>
      </c>
      <c r="C1012" t="s">
        <v>66</v>
      </c>
      <c r="D1012">
        <v>7</v>
      </c>
      <c r="E1012">
        <v>6</v>
      </c>
      <c r="F1012">
        <v>37.6</v>
      </c>
      <c r="G1012">
        <v>5.9999999999999995E-4</v>
      </c>
      <c r="I1012" t="s">
        <v>77</v>
      </c>
      <c r="J1012">
        <v>4.7399999999999997E-4</v>
      </c>
      <c r="K1012">
        <v>1.1999999999999999E-4</v>
      </c>
      <c r="AN1012">
        <v>5.9999999999999993E-6</v>
      </c>
    </row>
    <row r="1013" spans="1:78" x14ac:dyDescent="0.2">
      <c r="A1013" s="9">
        <v>19</v>
      </c>
      <c r="B1013" t="s">
        <v>53</v>
      </c>
      <c r="C1013" t="s">
        <v>66</v>
      </c>
      <c r="D1013">
        <v>7</v>
      </c>
      <c r="E1013">
        <v>6</v>
      </c>
      <c r="F1013">
        <v>26.2</v>
      </c>
      <c r="G1013">
        <v>5.9999999999999995E-4</v>
      </c>
      <c r="I1013" t="s">
        <v>77</v>
      </c>
      <c r="J1013">
        <v>1.1999999999999999E-4</v>
      </c>
      <c r="AN1013">
        <v>4.7999999999999996E-4</v>
      </c>
    </row>
    <row r="1014" spans="1:78" x14ac:dyDescent="0.2">
      <c r="A1014" s="9">
        <v>1</v>
      </c>
      <c r="B1014" t="s">
        <v>231</v>
      </c>
      <c r="C1014" t="s">
        <v>66</v>
      </c>
      <c r="D1014">
        <v>7</v>
      </c>
      <c r="E1014">
        <v>2</v>
      </c>
      <c r="F1014">
        <v>37.200000000000003</v>
      </c>
      <c r="G1014">
        <v>5.9999999999999995E-4</v>
      </c>
      <c r="I1014" t="s">
        <v>77</v>
      </c>
      <c r="J1014">
        <v>4.4999999999999999E-4</v>
      </c>
      <c r="K1014">
        <v>1.1999999999999999E-4</v>
      </c>
      <c r="M1014">
        <v>2.9999999999999997E-5</v>
      </c>
    </row>
    <row r="1015" spans="1:78" x14ac:dyDescent="0.2">
      <c r="A1015" s="9">
        <v>3</v>
      </c>
      <c r="B1015" t="s">
        <v>231</v>
      </c>
      <c r="C1015" t="s">
        <v>66</v>
      </c>
      <c r="D1015">
        <v>7</v>
      </c>
      <c r="E1015">
        <v>4</v>
      </c>
      <c r="F1015">
        <v>37.1</v>
      </c>
      <c r="G1015">
        <v>5.9999999999999995E-4</v>
      </c>
      <c r="I1015" t="s">
        <v>77</v>
      </c>
      <c r="J1015">
        <v>3.5999999999999997E-4</v>
      </c>
      <c r="K1015">
        <v>2.3999999999999998E-4</v>
      </c>
    </row>
    <row r="1016" spans="1:78" x14ac:dyDescent="0.2">
      <c r="A1016" s="9">
        <v>3</v>
      </c>
      <c r="B1016" t="s">
        <v>231</v>
      </c>
      <c r="C1016" t="s">
        <v>70</v>
      </c>
      <c r="D1016">
        <v>2</v>
      </c>
      <c r="E1016">
        <v>5</v>
      </c>
      <c r="F1016">
        <v>22.3</v>
      </c>
      <c r="G1016">
        <v>5.9999999999999995E-4</v>
      </c>
      <c r="I1016" t="s">
        <v>77</v>
      </c>
      <c r="J1016">
        <v>4.1999999999999996E-4</v>
      </c>
      <c r="K1016">
        <v>1.7999999999999998E-4</v>
      </c>
    </row>
    <row r="1017" spans="1:78" x14ac:dyDescent="0.2">
      <c r="A1017" s="9">
        <v>2</v>
      </c>
      <c r="B1017" t="s">
        <v>231</v>
      </c>
      <c r="C1017" t="s">
        <v>70</v>
      </c>
      <c r="D1017">
        <v>2</v>
      </c>
      <c r="E1017">
        <v>6</v>
      </c>
      <c r="F1017">
        <v>37.5</v>
      </c>
      <c r="G1017">
        <v>5.9999999999999995E-4</v>
      </c>
      <c r="I1017" t="s">
        <v>77</v>
      </c>
      <c r="J1017">
        <v>4.7999999999999996E-4</v>
      </c>
      <c r="K1017">
        <v>1.1999999999999999E-4</v>
      </c>
    </row>
    <row r="1018" spans="1:78" x14ac:dyDescent="0.2">
      <c r="A1018" s="9">
        <v>3</v>
      </c>
      <c r="B1018" t="s">
        <v>46</v>
      </c>
      <c r="C1018" t="s">
        <v>70</v>
      </c>
      <c r="D1018">
        <v>2</v>
      </c>
      <c r="E1018">
        <v>3</v>
      </c>
      <c r="F1018">
        <v>57.4</v>
      </c>
      <c r="G1018">
        <v>5.9999999999999995E-4</v>
      </c>
      <c r="I1018" t="s">
        <v>77</v>
      </c>
      <c r="J1018">
        <v>4.1999999999999996E-4</v>
      </c>
      <c r="K1018">
        <v>1.7999999999999998E-4</v>
      </c>
    </row>
    <row r="1019" spans="1:78" x14ac:dyDescent="0.2">
      <c r="A1019" s="9">
        <v>2</v>
      </c>
      <c r="B1019" t="s">
        <v>53</v>
      </c>
      <c r="C1019" t="s">
        <v>68</v>
      </c>
      <c r="D1019">
        <v>8</v>
      </c>
      <c r="E1019">
        <v>4</v>
      </c>
      <c r="F1019">
        <v>25.9</v>
      </c>
      <c r="G1019">
        <v>5.9999999999999995E-4</v>
      </c>
      <c r="I1019" t="s">
        <v>77</v>
      </c>
      <c r="AN1019">
        <v>1.1999999999999999E-4</v>
      </c>
      <c r="AR1019">
        <v>4.7999999999999996E-4</v>
      </c>
    </row>
    <row r="1020" spans="1:78" x14ac:dyDescent="0.2">
      <c r="A1020" s="9">
        <v>9</v>
      </c>
      <c r="B1020" t="s">
        <v>87</v>
      </c>
      <c r="C1020" t="s">
        <v>68</v>
      </c>
      <c r="D1020">
        <v>8</v>
      </c>
      <c r="E1020">
        <v>2</v>
      </c>
      <c r="F1020">
        <v>29.4</v>
      </c>
      <c r="G1020">
        <v>5.9999999999999995E-4</v>
      </c>
      <c r="I1020" t="s">
        <v>77</v>
      </c>
      <c r="AR1020">
        <v>1.1999999999999999E-4</v>
      </c>
      <c r="BZ1020">
        <v>4.7999999999999996E-4</v>
      </c>
    </row>
    <row r="1021" spans="1:78" x14ac:dyDescent="0.2">
      <c r="A1021" s="9">
        <v>18</v>
      </c>
      <c r="B1021" t="s">
        <v>87</v>
      </c>
      <c r="C1021" t="s">
        <v>68</v>
      </c>
      <c r="D1021">
        <v>8</v>
      </c>
      <c r="E1021">
        <v>2</v>
      </c>
      <c r="F1021">
        <v>27.7</v>
      </c>
      <c r="G1021">
        <v>5.9999999999999995E-4</v>
      </c>
      <c r="I1021" t="s">
        <v>77</v>
      </c>
      <c r="AR1021">
        <v>5.9999999999999995E-4</v>
      </c>
    </row>
    <row r="1022" spans="1:78" x14ac:dyDescent="0.2">
      <c r="A1022" s="9">
        <v>5</v>
      </c>
      <c r="B1022" t="s">
        <v>87</v>
      </c>
      <c r="C1022" t="s">
        <v>68</v>
      </c>
      <c r="D1022">
        <v>8</v>
      </c>
      <c r="E1022">
        <v>4</v>
      </c>
      <c r="F1022">
        <v>18.100000000000001</v>
      </c>
      <c r="G1022">
        <v>5.9999999999999995E-4</v>
      </c>
      <c r="I1022" t="s">
        <v>77</v>
      </c>
      <c r="AR1022">
        <v>5.9999999999999995E-4</v>
      </c>
    </row>
    <row r="1023" spans="1:78" x14ac:dyDescent="0.2">
      <c r="A1023" s="9">
        <v>12</v>
      </c>
      <c r="B1023" t="s">
        <v>52</v>
      </c>
      <c r="C1023" t="s">
        <v>68</v>
      </c>
      <c r="D1023">
        <v>8</v>
      </c>
      <c r="E1023">
        <v>5</v>
      </c>
      <c r="F1023">
        <v>26.7</v>
      </c>
      <c r="G1023">
        <v>5.9999999999999995E-4</v>
      </c>
      <c r="I1023" t="s">
        <v>77</v>
      </c>
      <c r="J1023">
        <v>3.8999999999999999E-4</v>
      </c>
      <c r="AN1023">
        <v>2.0999999999999998E-4</v>
      </c>
    </row>
    <row r="1024" spans="1:78" x14ac:dyDescent="0.2">
      <c r="A1024" s="9">
        <v>7</v>
      </c>
      <c r="B1024" t="s">
        <v>58</v>
      </c>
      <c r="C1024" t="s">
        <v>68</v>
      </c>
      <c r="D1024">
        <v>8</v>
      </c>
      <c r="E1024">
        <v>5</v>
      </c>
      <c r="F1024">
        <v>54.5</v>
      </c>
      <c r="G1024">
        <v>5.9999999999999995E-4</v>
      </c>
      <c r="I1024" t="s">
        <v>77</v>
      </c>
      <c r="AK1024">
        <v>5.9999999999999995E-4</v>
      </c>
    </row>
    <row r="1025" spans="1:76" x14ac:dyDescent="0.2">
      <c r="A1025" s="9">
        <v>8</v>
      </c>
      <c r="B1025" t="s">
        <v>58</v>
      </c>
      <c r="C1025" t="s">
        <v>68</v>
      </c>
      <c r="D1025">
        <v>8</v>
      </c>
      <c r="E1025">
        <v>5</v>
      </c>
      <c r="F1025">
        <v>44.7</v>
      </c>
      <c r="G1025">
        <v>5.9999999999999995E-4</v>
      </c>
      <c r="I1025" t="s">
        <v>77</v>
      </c>
      <c r="AR1025">
        <v>5.9999999999999995E-4</v>
      </c>
    </row>
    <row r="1026" spans="1:76" x14ac:dyDescent="0.2">
      <c r="A1026" s="9">
        <v>2</v>
      </c>
      <c r="B1026" t="s">
        <v>45</v>
      </c>
      <c r="C1026" t="s">
        <v>68</v>
      </c>
      <c r="D1026">
        <v>8</v>
      </c>
      <c r="E1026">
        <v>5</v>
      </c>
      <c r="F1026">
        <v>50.6</v>
      </c>
      <c r="G1026">
        <v>5.9999999999999995E-4</v>
      </c>
      <c r="I1026" t="s">
        <v>77</v>
      </c>
      <c r="J1026">
        <v>4.6799999999999999E-4</v>
      </c>
      <c r="K1026">
        <v>1.1999999999999999E-4</v>
      </c>
      <c r="AS1026">
        <v>1.1999999999999999E-5</v>
      </c>
    </row>
    <row r="1027" spans="1:76" x14ac:dyDescent="0.2">
      <c r="A1027" s="9">
        <v>2</v>
      </c>
      <c r="B1027" t="s">
        <v>46</v>
      </c>
      <c r="C1027" t="s">
        <v>63</v>
      </c>
      <c r="D1027">
        <v>3</v>
      </c>
      <c r="E1027">
        <v>4</v>
      </c>
      <c r="F1027">
        <v>96.7</v>
      </c>
      <c r="G1027">
        <v>5.9999999999999995E-4</v>
      </c>
      <c r="I1027" t="s">
        <v>77</v>
      </c>
      <c r="J1027">
        <v>2.9999999999999997E-4</v>
      </c>
      <c r="K1027">
        <v>2.9999999999999997E-4</v>
      </c>
    </row>
    <row r="1028" spans="1:76" x14ac:dyDescent="0.2">
      <c r="A1028" s="9">
        <v>18</v>
      </c>
      <c r="B1028" t="s">
        <v>53</v>
      </c>
      <c r="C1028" t="s">
        <v>69</v>
      </c>
      <c r="D1028">
        <v>9</v>
      </c>
      <c r="E1028">
        <v>4</v>
      </c>
      <c r="F1028">
        <v>25.3</v>
      </c>
      <c r="G1028">
        <v>5.9999999999999995E-4</v>
      </c>
      <c r="I1028" t="s">
        <v>77</v>
      </c>
      <c r="J1028">
        <v>3.5999999999999997E-4</v>
      </c>
      <c r="AN1028">
        <v>2.3999999999999998E-4</v>
      </c>
    </row>
    <row r="1029" spans="1:76" x14ac:dyDescent="0.2">
      <c r="A1029" s="9">
        <v>21</v>
      </c>
      <c r="B1029" t="s">
        <v>53</v>
      </c>
      <c r="C1029" t="s">
        <v>69</v>
      </c>
      <c r="D1029">
        <v>9</v>
      </c>
      <c r="E1029">
        <v>4</v>
      </c>
      <c r="F1029">
        <v>26.7</v>
      </c>
      <c r="G1029">
        <v>5.9999999999999995E-4</v>
      </c>
      <c r="I1029" t="s">
        <v>77</v>
      </c>
      <c r="AN1029">
        <v>1.1999999999999999E-4</v>
      </c>
      <c r="BX1029">
        <v>4.7999999999999996E-4</v>
      </c>
    </row>
    <row r="1030" spans="1:76" x14ac:dyDescent="0.2">
      <c r="A1030" s="9">
        <v>1</v>
      </c>
      <c r="B1030" t="s">
        <v>56</v>
      </c>
      <c r="C1030" t="s">
        <v>69</v>
      </c>
      <c r="D1030">
        <v>9</v>
      </c>
      <c r="E1030">
        <v>5</v>
      </c>
      <c r="F1030">
        <v>20.100000000000001</v>
      </c>
      <c r="G1030">
        <v>5.9999999999999995E-4</v>
      </c>
      <c r="I1030" t="s">
        <v>77</v>
      </c>
      <c r="J1030">
        <v>5.9999999999999995E-4</v>
      </c>
    </row>
    <row r="1031" spans="1:76" x14ac:dyDescent="0.2">
      <c r="A1031" s="9">
        <v>11</v>
      </c>
      <c r="B1031" t="s">
        <v>52</v>
      </c>
      <c r="C1031" t="s">
        <v>69</v>
      </c>
      <c r="D1031">
        <v>9</v>
      </c>
      <c r="E1031">
        <v>1</v>
      </c>
      <c r="F1031">
        <v>37.6</v>
      </c>
      <c r="G1031">
        <v>5.9999999999999995E-4</v>
      </c>
      <c r="I1031" t="s">
        <v>77</v>
      </c>
      <c r="BR1031">
        <v>5.9999999999999995E-4</v>
      </c>
    </row>
    <row r="1032" spans="1:76" x14ac:dyDescent="0.2">
      <c r="A1032" s="9">
        <v>4</v>
      </c>
      <c r="B1032" t="s">
        <v>101</v>
      </c>
      <c r="C1032" t="s">
        <v>69</v>
      </c>
      <c r="D1032">
        <v>9</v>
      </c>
      <c r="E1032">
        <v>6</v>
      </c>
      <c r="F1032">
        <v>28.5</v>
      </c>
      <c r="G1032">
        <v>5.9999999999999995E-4</v>
      </c>
      <c r="I1032" t="s">
        <v>77</v>
      </c>
      <c r="N1032">
        <v>1.7999999999999997E-5</v>
      </c>
      <c r="AN1032">
        <v>2.9999999999999997E-5</v>
      </c>
      <c r="AR1032">
        <v>4.1999999999999996E-4</v>
      </c>
      <c r="BV1032">
        <v>1.3199999999999998E-4</v>
      </c>
    </row>
    <row r="1033" spans="1:76" x14ac:dyDescent="0.2">
      <c r="A1033" s="9">
        <v>7</v>
      </c>
      <c r="B1033" t="s">
        <v>101</v>
      </c>
      <c r="C1033" t="s">
        <v>69</v>
      </c>
      <c r="D1033">
        <v>9</v>
      </c>
      <c r="E1033">
        <v>6</v>
      </c>
      <c r="F1033">
        <v>31.9</v>
      </c>
      <c r="G1033">
        <v>5.9999999999999995E-4</v>
      </c>
      <c r="I1033" t="s">
        <v>77</v>
      </c>
      <c r="N1033">
        <v>4.1999999999999996E-4</v>
      </c>
      <c r="BV1033">
        <v>1.7999999999999998E-4</v>
      </c>
    </row>
    <row r="1034" spans="1:76" x14ac:dyDescent="0.2">
      <c r="A1034" s="9">
        <v>1</v>
      </c>
      <c r="B1034" t="s">
        <v>231</v>
      </c>
      <c r="C1034" t="s">
        <v>69</v>
      </c>
      <c r="D1034">
        <v>9</v>
      </c>
      <c r="E1034">
        <v>4</v>
      </c>
      <c r="F1034">
        <v>33</v>
      </c>
      <c r="G1034">
        <v>5.9999999999999995E-4</v>
      </c>
      <c r="I1034" t="s">
        <v>77</v>
      </c>
      <c r="J1034">
        <v>2.9999999999999997E-4</v>
      </c>
      <c r="K1034">
        <v>2.9999999999999997E-4</v>
      </c>
    </row>
    <row r="1035" spans="1:76" x14ac:dyDescent="0.2">
      <c r="A1035" s="9">
        <v>1</v>
      </c>
      <c r="B1035" t="s">
        <v>231</v>
      </c>
      <c r="C1035" t="s">
        <v>69</v>
      </c>
      <c r="D1035">
        <v>9</v>
      </c>
      <c r="E1035">
        <v>5</v>
      </c>
      <c r="F1035">
        <v>18.3</v>
      </c>
      <c r="G1035">
        <v>5.9999999999999995E-4</v>
      </c>
      <c r="I1035" t="s">
        <v>77</v>
      </c>
      <c r="J1035">
        <v>2.9999999999999997E-4</v>
      </c>
      <c r="K1035">
        <v>2.9999999999999997E-4</v>
      </c>
    </row>
    <row r="1036" spans="1:76" x14ac:dyDescent="0.2">
      <c r="A1036" s="9">
        <v>3</v>
      </c>
      <c r="B1036" t="s">
        <v>231</v>
      </c>
      <c r="C1036" t="s">
        <v>69</v>
      </c>
      <c r="D1036">
        <v>9</v>
      </c>
      <c r="E1036">
        <v>5</v>
      </c>
      <c r="F1036">
        <v>28.7</v>
      </c>
      <c r="G1036">
        <v>5.9999999999999995E-4</v>
      </c>
      <c r="I1036" t="s">
        <v>77</v>
      </c>
      <c r="J1036">
        <v>2.3999999999999998E-4</v>
      </c>
      <c r="K1036">
        <v>3.5999999999999997E-4</v>
      </c>
    </row>
    <row r="1037" spans="1:76" x14ac:dyDescent="0.2">
      <c r="A1037" s="9">
        <v>3</v>
      </c>
      <c r="B1037" t="s">
        <v>231</v>
      </c>
      <c r="C1037" t="s">
        <v>66</v>
      </c>
      <c r="D1037">
        <v>7</v>
      </c>
      <c r="E1037">
        <v>2</v>
      </c>
      <c r="F1037">
        <v>28.4</v>
      </c>
      <c r="G1037">
        <v>6.0000000000000006E-4</v>
      </c>
      <c r="I1037" t="s">
        <v>77</v>
      </c>
      <c r="J1037">
        <v>2.3999999999999998E-4</v>
      </c>
      <c r="K1037">
        <v>1.6200000000000001E-4</v>
      </c>
      <c r="M1037">
        <v>5.9999999999999995E-5</v>
      </c>
      <c r="N1037">
        <v>1.1999999999999999E-4</v>
      </c>
      <c r="P1037">
        <v>1.7999999999999997E-5</v>
      </c>
    </row>
    <row r="1038" spans="1:76" x14ac:dyDescent="0.2">
      <c r="A1038" s="9">
        <v>21</v>
      </c>
      <c r="B1038" t="s">
        <v>53</v>
      </c>
      <c r="C1038" t="s">
        <v>70</v>
      </c>
      <c r="D1038">
        <v>2</v>
      </c>
      <c r="E1038">
        <v>4</v>
      </c>
      <c r="F1038">
        <v>42.6</v>
      </c>
      <c r="G1038">
        <v>6.0000000000000006E-4</v>
      </c>
      <c r="I1038" t="s">
        <v>77</v>
      </c>
      <c r="K1038">
        <v>2.0000000000000001E-4</v>
      </c>
      <c r="AN1038">
        <v>1.2E-4</v>
      </c>
      <c r="AR1038">
        <v>8.0000000000000007E-5</v>
      </c>
      <c r="AX1038">
        <v>2.0000000000000001E-4</v>
      </c>
    </row>
    <row r="1039" spans="1:76" x14ac:dyDescent="0.2">
      <c r="A1039" s="9">
        <v>3</v>
      </c>
      <c r="B1039" t="s">
        <v>231</v>
      </c>
      <c r="C1039" t="s">
        <v>68</v>
      </c>
      <c r="D1039">
        <v>8</v>
      </c>
      <c r="E1039">
        <v>2</v>
      </c>
      <c r="F1039">
        <v>27.3</v>
      </c>
      <c r="G1039">
        <v>6.0000000000000006E-4</v>
      </c>
      <c r="I1039" t="s">
        <v>77</v>
      </c>
      <c r="J1039">
        <v>3.8999999999999999E-4</v>
      </c>
      <c r="K1039">
        <v>1.1999999999999999E-4</v>
      </c>
      <c r="N1039">
        <v>8.9999999999999992E-5</v>
      </c>
    </row>
    <row r="1040" spans="1:76" s="108" customFormat="1" x14ac:dyDescent="0.2">
      <c r="A1040" s="6">
        <v>13</v>
      </c>
      <c r="B1040" s="108" t="s">
        <v>53</v>
      </c>
      <c r="C1040" s="108" t="s">
        <v>66</v>
      </c>
      <c r="D1040" s="108">
        <v>7</v>
      </c>
      <c r="E1040" s="108">
        <v>2</v>
      </c>
      <c r="F1040" s="108">
        <v>24.5</v>
      </c>
      <c r="G1040" s="108">
        <v>6.9999999999999988E-4</v>
      </c>
      <c r="I1040" s="108" t="s">
        <v>77</v>
      </c>
      <c r="J1040" s="108">
        <v>4.8999999999999998E-4</v>
      </c>
      <c r="K1040" s="108">
        <v>7.0000000000000007E-5</v>
      </c>
      <c r="AN1040" s="108">
        <v>7.0000000000000007E-5</v>
      </c>
      <c r="AR1040" s="108">
        <v>7.0000000000000007E-5</v>
      </c>
    </row>
    <row r="1041" spans="1:75" x14ac:dyDescent="0.2">
      <c r="A1041" s="9">
        <v>5</v>
      </c>
      <c r="B1041" t="s">
        <v>53</v>
      </c>
      <c r="C1041" t="s">
        <v>66</v>
      </c>
      <c r="D1041">
        <v>7</v>
      </c>
      <c r="E1041">
        <v>4</v>
      </c>
      <c r="F1041">
        <v>26.5</v>
      </c>
      <c r="G1041">
        <v>6.9999999999999988E-4</v>
      </c>
      <c r="I1041" t="s">
        <v>77</v>
      </c>
      <c r="J1041">
        <v>2.9999999999999997E-4</v>
      </c>
      <c r="K1041">
        <v>1E-4</v>
      </c>
      <c r="AK1041">
        <v>1.4999999999999999E-4</v>
      </c>
      <c r="AR1041">
        <v>1.4999999999999999E-4</v>
      </c>
    </row>
    <row r="1042" spans="1:75" x14ac:dyDescent="0.2">
      <c r="A1042" s="9">
        <v>14</v>
      </c>
      <c r="B1042" t="s">
        <v>112</v>
      </c>
      <c r="C1042" t="s">
        <v>66</v>
      </c>
      <c r="D1042">
        <v>7</v>
      </c>
      <c r="E1042">
        <v>6</v>
      </c>
      <c r="F1042">
        <v>23.8</v>
      </c>
      <c r="G1042">
        <v>6.9999999999999988E-4</v>
      </c>
      <c r="I1042" t="s">
        <v>77</v>
      </c>
      <c r="J1042">
        <v>2.8000000000000003E-4</v>
      </c>
      <c r="K1042">
        <v>3.5000000000000004E-5</v>
      </c>
      <c r="N1042">
        <v>2.0999999999999998E-4</v>
      </c>
      <c r="AR1042">
        <v>1.0499999999999999E-4</v>
      </c>
      <c r="BE1042">
        <v>7.0000000000000007E-5</v>
      </c>
    </row>
    <row r="1043" spans="1:75" x14ac:dyDescent="0.2">
      <c r="A1043" s="9">
        <v>1</v>
      </c>
      <c r="B1043" t="s">
        <v>231</v>
      </c>
      <c r="C1043" t="s">
        <v>63</v>
      </c>
      <c r="D1043">
        <v>3</v>
      </c>
      <c r="E1043">
        <v>1</v>
      </c>
      <c r="F1043">
        <v>35</v>
      </c>
      <c r="G1043">
        <v>6.9999999999999988E-4</v>
      </c>
      <c r="I1043" t="s">
        <v>77</v>
      </c>
      <c r="J1043">
        <v>1.0499999999999999E-4</v>
      </c>
      <c r="K1043">
        <v>5.9499999999999993E-4</v>
      </c>
    </row>
    <row r="1044" spans="1:75" x14ac:dyDescent="0.2">
      <c r="A1044" s="9">
        <v>2</v>
      </c>
      <c r="B1044" t="s">
        <v>231</v>
      </c>
      <c r="C1044" t="s">
        <v>63</v>
      </c>
      <c r="D1044">
        <v>3</v>
      </c>
      <c r="E1044">
        <v>2</v>
      </c>
      <c r="F1044">
        <v>27.2</v>
      </c>
      <c r="G1044">
        <v>6.9999999999999988E-4</v>
      </c>
      <c r="I1044" t="s">
        <v>77</v>
      </c>
      <c r="J1044">
        <v>4.0599999999999995E-4</v>
      </c>
      <c r="K1044">
        <v>2.9399999999999999E-4</v>
      </c>
    </row>
    <row r="1045" spans="1:75" x14ac:dyDescent="0.2">
      <c r="A1045" s="9">
        <v>21</v>
      </c>
      <c r="B1045" t="s">
        <v>101</v>
      </c>
      <c r="C1045" t="s">
        <v>69</v>
      </c>
      <c r="D1045">
        <v>9</v>
      </c>
      <c r="E1045">
        <v>6</v>
      </c>
      <c r="F1045">
        <v>26.5</v>
      </c>
      <c r="G1045">
        <v>6.9999999999999988E-4</v>
      </c>
      <c r="I1045" t="s">
        <v>77</v>
      </c>
      <c r="J1045">
        <v>2.0999999999999998E-4</v>
      </c>
      <c r="N1045">
        <v>1.3999999999999999E-4</v>
      </c>
      <c r="AR1045">
        <v>1.0499999999999999E-4</v>
      </c>
      <c r="BV1045">
        <v>2.4499999999999999E-4</v>
      </c>
    </row>
    <row r="1046" spans="1:75" x14ac:dyDescent="0.2">
      <c r="A1046" s="9">
        <v>2</v>
      </c>
      <c r="B1046" t="s">
        <v>46</v>
      </c>
      <c r="C1046" t="s">
        <v>69</v>
      </c>
      <c r="D1046">
        <v>9</v>
      </c>
      <c r="E1046">
        <v>6</v>
      </c>
      <c r="F1046">
        <v>55</v>
      </c>
      <c r="G1046">
        <v>6.9999999999999988E-4</v>
      </c>
      <c r="I1046" t="s">
        <v>77</v>
      </c>
      <c r="J1046">
        <v>4.1999999999999996E-4</v>
      </c>
      <c r="K1046">
        <v>2.0999999999999998E-4</v>
      </c>
      <c r="AR1046">
        <v>7.0000000000000007E-5</v>
      </c>
    </row>
    <row r="1047" spans="1:75" x14ac:dyDescent="0.2">
      <c r="A1047" s="9">
        <v>5</v>
      </c>
      <c r="B1047" t="s">
        <v>53</v>
      </c>
      <c r="C1047" t="s">
        <v>66</v>
      </c>
      <c r="D1047">
        <v>7</v>
      </c>
      <c r="E1047">
        <v>3</v>
      </c>
      <c r="F1047">
        <v>28.7</v>
      </c>
      <c r="G1047">
        <v>6.9999999999999999E-4</v>
      </c>
      <c r="I1047" t="s">
        <v>77</v>
      </c>
      <c r="J1047">
        <v>2.4499999999999999E-4</v>
      </c>
      <c r="AN1047">
        <v>3.8500000000000003E-4</v>
      </c>
      <c r="AR1047">
        <v>7.0000000000000007E-5</v>
      </c>
    </row>
    <row r="1048" spans="1:75" x14ac:dyDescent="0.2">
      <c r="A1048" s="9">
        <v>17</v>
      </c>
      <c r="B1048" t="s">
        <v>53</v>
      </c>
      <c r="C1048" t="s">
        <v>66</v>
      </c>
      <c r="D1048">
        <v>7</v>
      </c>
      <c r="E1048">
        <v>3</v>
      </c>
      <c r="F1048">
        <v>26.6</v>
      </c>
      <c r="G1048">
        <v>6.9999999999999999E-4</v>
      </c>
      <c r="I1048" t="s">
        <v>77</v>
      </c>
      <c r="J1048">
        <v>3.5E-4</v>
      </c>
      <c r="K1048">
        <v>3.5000000000000004E-5</v>
      </c>
      <c r="AN1048">
        <v>2.8000000000000003E-4</v>
      </c>
      <c r="AT1048">
        <v>3.5000000000000004E-5</v>
      </c>
    </row>
    <row r="1049" spans="1:75" x14ac:dyDescent="0.2">
      <c r="A1049" s="9">
        <v>24</v>
      </c>
      <c r="B1049" t="s">
        <v>53</v>
      </c>
      <c r="C1049" t="s">
        <v>66</v>
      </c>
      <c r="D1049">
        <v>7</v>
      </c>
      <c r="E1049">
        <v>3</v>
      </c>
      <c r="F1049">
        <v>31.3</v>
      </c>
      <c r="G1049">
        <v>6.9999999999999999E-4</v>
      </c>
      <c r="I1049" t="s">
        <v>77</v>
      </c>
      <c r="J1049">
        <v>2.4499999999999999E-4</v>
      </c>
      <c r="K1049">
        <v>1.4000000000000001E-4</v>
      </c>
      <c r="AN1049">
        <v>2.4499999999999999E-4</v>
      </c>
      <c r="AR1049">
        <v>7.0000000000000007E-5</v>
      </c>
    </row>
    <row r="1050" spans="1:75" x14ac:dyDescent="0.2">
      <c r="A1050" s="9">
        <v>15</v>
      </c>
      <c r="B1050" t="s">
        <v>53</v>
      </c>
      <c r="C1050" t="s">
        <v>66</v>
      </c>
      <c r="D1050">
        <v>7</v>
      </c>
      <c r="E1050">
        <v>5</v>
      </c>
      <c r="F1050">
        <v>29.3</v>
      </c>
      <c r="G1050">
        <v>6.9999999999999999E-4</v>
      </c>
      <c r="I1050" t="s">
        <v>77</v>
      </c>
      <c r="J1050">
        <v>2.8E-5</v>
      </c>
      <c r="K1050">
        <v>1.4E-5</v>
      </c>
      <c r="AN1050">
        <v>6.5799999999999995E-4</v>
      </c>
    </row>
    <row r="1051" spans="1:75" x14ac:dyDescent="0.2">
      <c r="A1051" s="9">
        <v>22</v>
      </c>
      <c r="B1051" t="s">
        <v>53</v>
      </c>
      <c r="C1051" t="s">
        <v>66</v>
      </c>
      <c r="D1051">
        <v>7</v>
      </c>
      <c r="E1051">
        <v>5</v>
      </c>
      <c r="F1051">
        <v>29.6</v>
      </c>
      <c r="G1051">
        <v>6.9999999999999999E-4</v>
      </c>
      <c r="I1051" t="s">
        <v>77</v>
      </c>
      <c r="AN1051">
        <v>6.5799999999999995E-4</v>
      </c>
      <c r="AR1051">
        <v>4.1999999999999998E-5</v>
      </c>
    </row>
    <row r="1052" spans="1:75" x14ac:dyDescent="0.2">
      <c r="A1052" s="9">
        <v>30</v>
      </c>
      <c r="B1052" t="s">
        <v>53</v>
      </c>
      <c r="C1052" t="s">
        <v>66</v>
      </c>
      <c r="D1052">
        <v>7</v>
      </c>
      <c r="E1052">
        <v>5</v>
      </c>
      <c r="F1052">
        <v>30.4</v>
      </c>
      <c r="G1052">
        <v>6.9999999999999999E-4</v>
      </c>
      <c r="I1052" t="s">
        <v>77</v>
      </c>
      <c r="AN1052">
        <v>6.9999999999999999E-4</v>
      </c>
    </row>
    <row r="1053" spans="1:75" x14ac:dyDescent="0.2">
      <c r="A1053" s="9">
        <v>17</v>
      </c>
      <c r="B1053" t="s">
        <v>53</v>
      </c>
      <c r="C1053" t="s">
        <v>66</v>
      </c>
      <c r="D1053">
        <v>7</v>
      </c>
      <c r="E1053">
        <v>6</v>
      </c>
      <c r="F1053">
        <v>26.2</v>
      </c>
      <c r="G1053">
        <v>6.9999999999999999E-4</v>
      </c>
      <c r="I1053" t="s">
        <v>77</v>
      </c>
      <c r="J1053">
        <v>3.5E-4</v>
      </c>
      <c r="AN1053">
        <v>3.5E-4</v>
      </c>
    </row>
    <row r="1054" spans="1:75" x14ac:dyDescent="0.2">
      <c r="A1054" s="9">
        <v>8</v>
      </c>
      <c r="B1054" t="s">
        <v>92</v>
      </c>
      <c r="C1054" t="s">
        <v>66</v>
      </c>
      <c r="D1054">
        <v>7</v>
      </c>
      <c r="E1054">
        <v>6</v>
      </c>
      <c r="F1054">
        <v>15.3</v>
      </c>
      <c r="G1054">
        <v>6.9999999999999999E-4</v>
      </c>
      <c r="I1054" t="s">
        <v>77</v>
      </c>
      <c r="BW1054">
        <v>6.9999999999999999E-4</v>
      </c>
    </row>
    <row r="1055" spans="1:75" x14ac:dyDescent="0.2">
      <c r="A1055" s="9">
        <v>24</v>
      </c>
      <c r="B1055" t="s">
        <v>92</v>
      </c>
      <c r="C1055" t="s">
        <v>66</v>
      </c>
      <c r="D1055">
        <v>7</v>
      </c>
      <c r="E1055">
        <v>6</v>
      </c>
      <c r="F1055">
        <v>15.2</v>
      </c>
      <c r="G1055">
        <v>6.9999999999999999E-4</v>
      </c>
      <c r="I1055" t="s">
        <v>77</v>
      </c>
      <c r="BW1055">
        <v>6.9999999999999999E-4</v>
      </c>
    </row>
    <row r="1056" spans="1:75" x14ac:dyDescent="0.2">
      <c r="A1056" s="9">
        <v>26</v>
      </c>
      <c r="B1056" t="s">
        <v>92</v>
      </c>
      <c r="C1056" t="s">
        <v>66</v>
      </c>
      <c r="D1056">
        <v>7</v>
      </c>
      <c r="E1056">
        <v>6</v>
      </c>
      <c r="F1056">
        <v>16.5</v>
      </c>
      <c r="G1056">
        <v>6.9999999999999999E-4</v>
      </c>
      <c r="I1056" t="s">
        <v>77</v>
      </c>
      <c r="BW1056">
        <v>6.9999999999999999E-4</v>
      </c>
    </row>
    <row r="1057" spans="1:77" x14ac:dyDescent="0.2">
      <c r="A1057" s="9">
        <v>29</v>
      </c>
      <c r="B1057" t="s">
        <v>92</v>
      </c>
      <c r="C1057" t="s">
        <v>66</v>
      </c>
      <c r="D1057">
        <v>7</v>
      </c>
      <c r="E1057">
        <v>6</v>
      </c>
      <c r="F1057">
        <v>15.3</v>
      </c>
      <c r="G1057">
        <v>6.9999999999999999E-4</v>
      </c>
      <c r="I1057" t="s">
        <v>77</v>
      </c>
      <c r="BW1057">
        <v>6.9999999999999999E-4</v>
      </c>
    </row>
    <row r="1058" spans="1:77" x14ac:dyDescent="0.2">
      <c r="A1058" s="9">
        <v>18</v>
      </c>
      <c r="B1058" t="s">
        <v>112</v>
      </c>
      <c r="C1058" t="s">
        <v>66</v>
      </c>
      <c r="D1058">
        <v>7</v>
      </c>
      <c r="E1058">
        <v>6</v>
      </c>
      <c r="F1058">
        <v>23.7</v>
      </c>
      <c r="G1058">
        <v>6.9999999999999999E-4</v>
      </c>
      <c r="I1058" t="s">
        <v>77</v>
      </c>
      <c r="J1058">
        <v>5.6000000000000006E-4</v>
      </c>
      <c r="K1058">
        <v>7.0000000000000007E-5</v>
      </c>
      <c r="AR1058">
        <v>7.0000000000000007E-5</v>
      </c>
    </row>
    <row r="1059" spans="1:77" x14ac:dyDescent="0.2">
      <c r="A1059" s="9">
        <v>29</v>
      </c>
      <c r="B1059" t="s">
        <v>112</v>
      </c>
      <c r="C1059" t="s">
        <v>66</v>
      </c>
      <c r="D1059">
        <v>7</v>
      </c>
      <c r="E1059">
        <v>6</v>
      </c>
      <c r="F1059">
        <v>17.8</v>
      </c>
      <c r="G1059">
        <v>6.9999999999999999E-4</v>
      </c>
      <c r="I1059" t="s">
        <v>77</v>
      </c>
      <c r="J1059">
        <v>1.0499999999999999E-4</v>
      </c>
      <c r="K1059">
        <v>3.5000000000000004E-5</v>
      </c>
      <c r="N1059">
        <v>3.5E-4</v>
      </c>
      <c r="AR1059">
        <v>2.0999999999999998E-4</v>
      </c>
    </row>
    <row r="1060" spans="1:77" x14ac:dyDescent="0.2">
      <c r="A1060" s="9">
        <v>18</v>
      </c>
      <c r="B1060" t="s">
        <v>55</v>
      </c>
      <c r="C1060" t="s">
        <v>66</v>
      </c>
      <c r="D1060">
        <v>7</v>
      </c>
      <c r="E1060">
        <v>2</v>
      </c>
      <c r="F1060">
        <v>28.9</v>
      </c>
      <c r="G1060">
        <v>6.9999999999999999E-4</v>
      </c>
      <c r="I1060" t="s">
        <v>77</v>
      </c>
      <c r="J1060">
        <v>2.0999999999999998E-4</v>
      </c>
      <c r="AP1060">
        <v>2.0999999999999998E-4</v>
      </c>
      <c r="AR1060">
        <v>2.8000000000000003E-4</v>
      </c>
    </row>
    <row r="1061" spans="1:77" x14ac:dyDescent="0.2">
      <c r="A1061" s="9">
        <v>14</v>
      </c>
      <c r="B1061" t="s">
        <v>52</v>
      </c>
      <c r="C1061" t="s">
        <v>66</v>
      </c>
      <c r="D1061">
        <v>7</v>
      </c>
      <c r="E1061">
        <v>1</v>
      </c>
      <c r="F1061">
        <v>41.8</v>
      </c>
      <c r="G1061">
        <v>6.9999999999999999E-4</v>
      </c>
      <c r="I1061" t="s">
        <v>77</v>
      </c>
      <c r="J1061">
        <v>5.2499999999999997E-4</v>
      </c>
      <c r="AN1061">
        <v>3.5000000000000004E-5</v>
      </c>
      <c r="AR1061">
        <v>1.4000000000000001E-4</v>
      </c>
    </row>
    <row r="1062" spans="1:77" x14ac:dyDescent="0.2">
      <c r="A1062" s="9">
        <v>3</v>
      </c>
      <c r="B1062" t="s">
        <v>118</v>
      </c>
      <c r="C1062" t="s">
        <v>66</v>
      </c>
      <c r="D1062">
        <v>7</v>
      </c>
      <c r="E1062">
        <v>6</v>
      </c>
      <c r="F1062">
        <v>30.8</v>
      </c>
      <c r="G1062">
        <v>6.9999999999999999E-4</v>
      </c>
      <c r="I1062" t="s">
        <v>77</v>
      </c>
      <c r="BE1062">
        <v>6.9999999999999999E-4</v>
      </c>
    </row>
    <row r="1063" spans="1:77" x14ac:dyDescent="0.2">
      <c r="A1063" s="9">
        <v>11</v>
      </c>
      <c r="B1063" t="s">
        <v>58</v>
      </c>
      <c r="C1063" t="s">
        <v>66</v>
      </c>
      <c r="D1063">
        <v>7</v>
      </c>
      <c r="E1063">
        <v>6</v>
      </c>
      <c r="F1063">
        <v>28.2</v>
      </c>
      <c r="G1063">
        <v>6.9999999999999999E-4</v>
      </c>
      <c r="I1063" t="s">
        <v>77</v>
      </c>
      <c r="AR1063">
        <v>6.9999999999999999E-4</v>
      </c>
    </row>
    <row r="1064" spans="1:77" x14ac:dyDescent="0.2">
      <c r="A1064" s="9">
        <v>2</v>
      </c>
      <c r="B1064" t="s">
        <v>231</v>
      </c>
      <c r="C1064" t="s">
        <v>66</v>
      </c>
      <c r="D1064">
        <v>7</v>
      </c>
      <c r="E1064">
        <v>4</v>
      </c>
      <c r="F1064">
        <v>34.4</v>
      </c>
      <c r="G1064">
        <v>6.9999999999999999E-4</v>
      </c>
      <c r="I1064" t="s">
        <v>77</v>
      </c>
      <c r="J1064">
        <v>4.1999999999999996E-4</v>
      </c>
      <c r="K1064">
        <v>1.8900000000000001E-4</v>
      </c>
      <c r="P1064">
        <v>9.1000000000000003E-5</v>
      </c>
    </row>
    <row r="1065" spans="1:77" x14ac:dyDescent="0.2">
      <c r="A1065" s="9">
        <v>14</v>
      </c>
      <c r="B1065" t="s">
        <v>53</v>
      </c>
      <c r="C1065" t="s">
        <v>70</v>
      </c>
      <c r="D1065">
        <v>2</v>
      </c>
      <c r="E1065">
        <v>4</v>
      </c>
      <c r="F1065">
        <v>48.2</v>
      </c>
      <c r="G1065">
        <v>6.9999999999999999E-4</v>
      </c>
      <c r="I1065" t="s">
        <v>77</v>
      </c>
      <c r="AN1065">
        <v>6.9999999999999999E-4</v>
      </c>
    </row>
    <row r="1066" spans="1:77" x14ac:dyDescent="0.2">
      <c r="A1066" s="9">
        <v>1</v>
      </c>
      <c r="B1066" t="s">
        <v>133</v>
      </c>
      <c r="C1066" t="s">
        <v>70</v>
      </c>
      <c r="D1066">
        <v>2</v>
      </c>
      <c r="E1066">
        <v>1</v>
      </c>
      <c r="F1066">
        <v>10.5</v>
      </c>
      <c r="G1066">
        <v>6.9999999999999999E-4</v>
      </c>
      <c r="I1066" t="s">
        <v>77</v>
      </c>
      <c r="AR1066">
        <v>6.9999999999999999E-4</v>
      </c>
    </row>
    <row r="1067" spans="1:77" x14ac:dyDescent="0.2">
      <c r="A1067" s="9">
        <v>2</v>
      </c>
      <c r="B1067" t="s">
        <v>55</v>
      </c>
      <c r="C1067" t="s">
        <v>70</v>
      </c>
      <c r="D1067">
        <v>2</v>
      </c>
      <c r="E1067">
        <v>5</v>
      </c>
      <c r="F1067">
        <v>37.799999999999997</v>
      </c>
      <c r="G1067">
        <v>6.9999999999999999E-4</v>
      </c>
      <c r="I1067" t="s">
        <v>77</v>
      </c>
      <c r="K1067">
        <v>7.0000000000000007E-5</v>
      </c>
      <c r="AN1067">
        <v>7.0000000000000007E-5</v>
      </c>
      <c r="AO1067">
        <v>7.0000000000000007E-5</v>
      </c>
      <c r="AR1067">
        <v>4.8999999999999998E-4</v>
      </c>
    </row>
    <row r="1068" spans="1:77" x14ac:dyDescent="0.2">
      <c r="A1068" s="9">
        <v>14</v>
      </c>
      <c r="B1068" t="s">
        <v>52</v>
      </c>
      <c r="C1068" t="s">
        <v>70</v>
      </c>
      <c r="D1068">
        <v>2</v>
      </c>
      <c r="E1068">
        <v>2</v>
      </c>
      <c r="F1068">
        <v>30.6</v>
      </c>
      <c r="G1068">
        <v>6.9999999999999999E-4</v>
      </c>
      <c r="I1068" t="s">
        <v>77</v>
      </c>
      <c r="AR1068">
        <v>3.5E-4</v>
      </c>
      <c r="AV1068">
        <v>2.0999999999999998E-4</v>
      </c>
      <c r="AX1068">
        <v>1.4000000000000001E-4</v>
      </c>
    </row>
    <row r="1069" spans="1:77" x14ac:dyDescent="0.2">
      <c r="A1069" s="9">
        <v>1</v>
      </c>
      <c r="B1069" t="s">
        <v>45</v>
      </c>
      <c r="C1069" t="s">
        <v>70</v>
      </c>
      <c r="D1069">
        <v>2</v>
      </c>
      <c r="E1069">
        <v>2</v>
      </c>
      <c r="F1069">
        <v>36.9</v>
      </c>
      <c r="G1069">
        <v>6.9999999999999999E-4</v>
      </c>
      <c r="I1069" t="s">
        <v>77</v>
      </c>
      <c r="J1069">
        <v>5.2499999999999997E-4</v>
      </c>
      <c r="K1069">
        <v>1.4000000000000001E-4</v>
      </c>
      <c r="AO1069">
        <v>2.8E-5</v>
      </c>
      <c r="AR1069">
        <v>6.9999999999999999E-6</v>
      </c>
    </row>
    <row r="1070" spans="1:77" x14ac:dyDescent="0.2">
      <c r="A1070" s="9">
        <v>8</v>
      </c>
      <c r="B1070" t="s">
        <v>53</v>
      </c>
      <c r="C1070" t="s">
        <v>68</v>
      </c>
      <c r="D1070">
        <v>8</v>
      </c>
      <c r="E1070">
        <v>3</v>
      </c>
      <c r="F1070">
        <v>36.700000000000003</v>
      </c>
      <c r="G1070">
        <v>6.9999999999999999E-4</v>
      </c>
      <c r="I1070" t="s">
        <v>77</v>
      </c>
      <c r="AJ1070">
        <v>3.5000000000000004E-5</v>
      </c>
      <c r="AR1070">
        <v>6.6500000000000001E-4</v>
      </c>
    </row>
    <row r="1071" spans="1:77" x14ac:dyDescent="0.2">
      <c r="A1071" s="9">
        <v>15</v>
      </c>
      <c r="B1071" t="s">
        <v>53</v>
      </c>
      <c r="C1071" t="s">
        <v>68</v>
      </c>
      <c r="D1071">
        <v>8</v>
      </c>
      <c r="E1071">
        <v>3</v>
      </c>
      <c r="F1071">
        <v>34.299999999999997</v>
      </c>
      <c r="G1071">
        <v>6.9999999999999999E-4</v>
      </c>
      <c r="I1071" t="s">
        <v>77</v>
      </c>
      <c r="K1071">
        <v>4.1999999999999996E-4</v>
      </c>
      <c r="BY1071">
        <v>2.8000000000000003E-4</v>
      </c>
    </row>
    <row r="1072" spans="1:77" x14ac:dyDescent="0.2">
      <c r="A1072" s="9">
        <v>23</v>
      </c>
      <c r="B1072" t="s">
        <v>53</v>
      </c>
      <c r="C1072" t="s">
        <v>68</v>
      </c>
      <c r="D1072">
        <v>8</v>
      </c>
      <c r="E1072">
        <v>3</v>
      </c>
      <c r="F1072">
        <v>36</v>
      </c>
      <c r="G1072">
        <v>6.9999999999999999E-4</v>
      </c>
      <c r="I1072" t="s">
        <v>77</v>
      </c>
      <c r="J1072">
        <v>1.0499999999999999E-4</v>
      </c>
      <c r="AN1072">
        <v>7.0000000000000007E-5</v>
      </c>
      <c r="AR1072">
        <v>5.2499999999999997E-4</v>
      </c>
    </row>
    <row r="1073" spans="1:57" x14ac:dyDescent="0.2">
      <c r="A1073" s="9">
        <v>27</v>
      </c>
      <c r="B1073" t="s">
        <v>53</v>
      </c>
      <c r="C1073" t="s">
        <v>68</v>
      </c>
      <c r="D1073">
        <v>8</v>
      </c>
      <c r="E1073">
        <v>3</v>
      </c>
      <c r="F1073">
        <v>35</v>
      </c>
      <c r="G1073">
        <v>6.9999999999999999E-4</v>
      </c>
      <c r="I1073" t="s">
        <v>77</v>
      </c>
      <c r="J1073">
        <v>3.8500000000000003E-4</v>
      </c>
      <c r="AN1073">
        <v>1.0499999999999999E-4</v>
      </c>
      <c r="AR1073">
        <v>2.0999999999999998E-4</v>
      </c>
    </row>
    <row r="1074" spans="1:57" x14ac:dyDescent="0.2">
      <c r="A1074" s="9">
        <v>15</v>
      </c>
      <c r="B1074" t="s">
        <v>53</v>
      </c>
      <c r="C1074" t="s">
        <v>68</v>
      </c>
      <c r="D1074">
        <v>8</v>
      </c>
      <c r="E1074">
        <v>4</v>
      </c>
      <c r="F1074">
        <v>28.3</v>
      </c>
      <c r="G1074">
        <v>6.9999999999999999E-4</v>
      </c>
      <c r="I1074" t="s">
        <v>77</v>
      </c>
      <c r="K1074">
        <v>1.33E-5</v>
      </c>
      <c r="M1074">
        <v>6.9999999999999997E-7</v>
      </c>
      <c r="AN1074">
        <v>6.8599999999999998E-4</v>
      </c>
    </row>
    <row r="1075" spans="1:57" x14ac:dyDescent="0.2">
      <c r="A1075" s="9">
        <v>26</v>
      </c>
      <c r="B1075" t="s">
        <v>53</v>
      </c>
      <c r="C1075" t="s">
        <v>68</v>
      </c>
      <c r="D1075">
        <v>8</v>
      </c>
      <c r="E1075">
        <v>4</v>
      </c>
      <c r="F1075">
        <v>29.8</v>
      </c>
      <c r="G1075">
        <v>6.9999999999999999E-4</v>
      </c>
      <c r="I1075" t="s">
        <v>77</v>
      </c>
      <c r="K1075">
        <v>3.5000000000000004E-5</v>
      </c>
      <c r="AN1075">
        <v>1.75E-4</v>
      </c>
      <c r="AR1075">
        <v>4.8999999999999998E-4</v>
      </c>
    </row>
    <row r="1076" spans="1:57" x14ac:dyDescent="0.2">
      <c r="A1076" s="9">
        <v>9</v>
      </c>
      <c r="B1076" t="s">
        <v>53</v>
      </c>
      <c r="C1076" t="s">
        <v>68</v>
      </c>
      <c r="D1076">
        <v>8</v>
      </c>
      <c r="E1076">
        <v>6</v>
      </c>
      <c r="F1076">
        <v>24.6</v>
      </c>
      <c r="G1076">
        <v>6.9999999999999999E-4</v>
      </c>
      <c r="I1076" t="s">
        <v>77</v>
      </c>
      <c r="J1076">
        <v>6.3000000000000003E-4</v>
      </c>
      <c r="AN1076">
        <v>3.5000000000000004E-5</v>
      </c>
      <c r="AR1076">
        <v>3.5000000000000004E-5</v>
      </c>
    </row>
    <row r="1077" spans="1:57" x14ac:dyDescent="0.2">
      <c r="A1077" s="9">
        <v>5</v>
      </c>
      <c r="B1077" t="s">
        <v>99</v>
      </c>
      <c r="C1077" t="s">
        <v>68</v>
      </c>
      <c r="D1077">
        <v>8</v>
      </c>
      <c r="E1077">
        <v>5</v>
      </c>
      <c r="F1077">
        <v>25.4</v>
      </c>
      <c r="G1077">
        <v>6.9999999999999999E-4</v>
      </c>
      <c r="I1077" t="s">
        <v>77</v>
      </c>
      <c r="AN1077">
        <v>6.6500000000000001E-4</v>
      </c>
      <c r="AR1077">
        <v>3.5000000000000004E-5</v>
      </c>
    </row>
    <row r="1078" spans="1:57" x14ac:dyDescent="0.2">
      <c r="A1078" s="9">
        <v>10</v>
      </c>
      <c r="B1078" t="s">
        <v>99</v>
      </c>
      <c r="C1078" t="s">
        <v>68</v>
      </c>
      <c r="D1078">
        <v>8</v>
      </c>
      <c r="E1078">
        <v>5</v>
      </c>
      <c r="F1078">
        <v>27.6</v>
      </c>
      <c r="G1078">
        <v>6.9999999999999999E-4</v>
      </c>
      <c r="I1078" t="s">
        <v>77</v>
      </c>
      <c r="AO1078">
        <v>6.9999999999999999E-4</v>
      </c>
    </row>
    <row r="1079" spans="1:57" x14ac:dyDescent="0.2">
      <c r="A1079" s="9">
        <v>15</v>
      </c>
      <c r="B1079" t="s">
        <v>99</v>
      </c>
      <c r="C1079" t="s">
        <v>68</v>
      </c>
      <c r="D1079">
        <v>8</v>
      </c>
      <c r="E1079">
        <v>5</v>
      </c>
      <c r="F1079">
        <v>27.6</v>
      </c>
      <c r="G1079">
        <v>6.9999999999999999E-4</v>
      </c>
      <c r="I1079" t="s">
        <v>77</v>
      </c>
      <c r="J1079">
        <v>7.0000000000000007E-5</v>
      </c>
      <c r="AO1079">
        <v>6.3000000000000003E-4</v>
      </c>
    </row>
    <row r="1080" spans="1:57" x14ac:dyDescent="0.2">
      <c r="A1080" s="9">
        <v>2</v>
      </c>
      <c r="B1080" t="s">
        <v>87</v>
      </c>
      <c r="C1080" t="s">
        <v>68</v>
      </c>
      <c r="D1080">
        <v>8</v>
      </c>
      <c r="E1080">
        <v>2</v>
      </c>
      <c r="F1080">
        <v>35.6</v>
      </c>
      <c r="G1080">
        <v>6.9999999999999999E-4</v>
      </c>
      <c r="I1080" t="s">
        <v>77</v>
      </c>
      <c r="AR1080">
        <v>6.9999999999999999E-4</v>
      </c>
    </row>
    <row r="1081" spans="1:57" x14ac:dyDescent="0.2">
      <c r="A1081" s="9">
        <v>10</v>
      </c>
      <c r="B1081" t="s">
        <v>87</v>
      </c>
      <c r="C1081" t="s">
        <v>68</v>
      </c>
      <c r="D1081">
        <v>8</v>
      </c>
      <c r="E1081">
        <v>3</v>
      </c>
      <c r="F1081">
        <v>36.9</v>
      </c>
      <c r="G1081">
        <v>6.9999999999999999E-4</v>
      </c>
      <c r="I1081" t="s">
        <v>77</v>
      </c>
      <c r="AR1081">
        <v>6.9999999999999999E-4</v>
      </c>
    </row>
    <row r="1082" spans="1:57" x14ac:dyDescent="0.2">
      <c r="A1082" s="9">
        <v>3</v>
      </c>
      <c r="B1082" t="s">
        <v>87</v>
      </c>
      <c r="C1082" t="s">
        <v>68</v>
      </c>
      <c r="D1082">
        <v>8</v>
      </c>
      <c r="E1082">
        <v>4</v>
      </c>
      <c r="F1082">
        <v>16.399999999999999</v>
      </c>
      <c r="G1082">
        <v>6.9999999999999999E-4</v>
      </c>
      <c r="I1082" t="s">
        <v>77</v>
      </c>
      <c r="AR1082">
        <v>6.9930000000000003E-4</v>
      </c>
      <c r="AT1082">
        <v>6.9999999999999997E-7</v>
      </c>
    </row>
    <row r="1083" spans="1:57" x14ac:dyDescent="0.2">
      <c r="A1083" s="9">
        <v>8</v>
      </c>
      <c r="B1083" t="s">
        <v>87</v>
      </c>
      <c r="C1083" t="s">
        <v>68</v>
      </c>
      <c r="D1083">
        <v>8</v>
      </c>
      <c r="E1083">
        <v>4</v>
      </c>
      <c r="F1083">
        <v>18.2</v>
      </c>
      <c r="G1083">
        <v>6.9999999999999999E-4</v>
      </c>
      <c r="I1083" t="s">
        <v>77</v>
      </c>
      <c r="AR1083">
        <v>6.9999999999999999E-4</v>
      </c>
    </row>
    <row r="1084" spans="1:57" x14ac:dyDescent="0.2">
      <c r="A1084" s="9">
        <v>12</v>
      </c>
      <c r="B1084" t="s">
        <v>87</v>
      </c>
      <c r="C1084" t="s">
        <v>68</v>
      </c>
      <c r="D1084">
        <v>8</v>
      </c>
      <c r="E1084">
        <v>6</v>
      </c>
      <c r="F1084">
        <v>39.799999999999997</v>
      </c>
      <c r="G1084">
        <v>6.9999999999999999E-4</v>
      </c>
      <c r="I1084" t="s">
        <v>77</v>
      </c>
      <c r="AK1084">
        <v>6.9999999999999999E-4</v>
      </c>
    </row>
    <row r="1085" spans="1:57" x14ac:dyDescent="0.2">
      <c r="A1085" s="9">
        <v>1</v>
      </c>
      <c r="B1085" t="s">
        <v>56</v>
      </c>
      <c r="C1085" t="s">
        <v>68</v>
      </c>
      <c r="D1085">
        <v>8</v>
      </c>
      <c r="E1085">
        <v>4</v>
      </c>
      <c r="F1085">
        <v>23.7</v>
      </c>
      <c r="G1085">
        <v>6.9999999999999999E-4</v>
      </c>
      <c r="I1085" t="s">
        <v>77</v>
      </c>
      <c r="BE1085">
        <v>6.9999999999999999E-4</v>
      </c>
    </row>
    <row r="1086" spans="1:57" x14ac:dyDescent="0.2">
      <c r="A1086" s="9">
        <v>9</v>
      </c>
      <c r="B1086" t="s">
        <v>52</v>
      </c>
      <c r="C1086" t="s">
        <v>68</v>
      </c>
      <c r="D1086">
        <v>8</v>
      </c>
      <c r="E1086">
        <v>5</v>
      </c>
      <c r="F1086">
        <v>30.4</v>
      </c>
      <c r="G1086">
        <v>6.9999999999999999E-4</v>
      </c>
      <c r="I1086" t="s">
        <v>77</v>
      </c>
      <c r="J1086">
        <v>2.0999999999999998E-4</v>
      </c>
      <c r="K1086">
        <v>1.4000000000000001E-4</v>
      </c>
      <c r="M1086">
        <v>1.4000000000000001E-4</v>
      </c>
      <c r="AN1086">
        <v>2.0999999999999998E-4</v>
      </c>
    </row>
    <row r="1087" spans="1:57" x14ac:dyDescent="0.2">
      <c r="A1087" s="9">
        <v>11</v>
      </c>
      <c r="B1087" t="s">
        <v>52</v>
      </c>
      <c r="C1087" t="s">
        <v>68</v>
      </c>
      <c r="D1087">
        <v>8</v>
      </c>
      <c r="E1087">
        <v>5</v>
      </c>
      <c r="F1087">
        <v>31.9</v>
      </c>
      <c r="G1087">
        <v>6.9999999999999999E-4</v>
      </c>
      <c r="I1087" t="s">
        <v>77</v>
      </c>
      <c r="J1087">
        <v>2.7300000000000002E-4</v>
      </c>
      <c r="AJ1087">
        <v>6.9999999999999999E-6</v>
      </c>
      <c r="AN1087">
        <v>4.1999999999999996E-4</v>
      </c>
    </row>
    <row r="1088" spans="1:57" x14ac:dyDescent="0.2">
      <c r="A1088" s="9">
        <v>13</v>
      </c>
      <c r="B1088" t="s">
        <v>52</v>
      </c>
      <c r="C1088" t="s">
        <v>68</v>
      </c>
      <c r="D1088">
        <v>8</v>
      </c>
      <c r="E1088">
        <v>5</v>
      </c>
      <c r="F1088">
        <v>30.3</v>
      </c>
      <c r="G1088">
        <v>6.9999999999999999E-4</v>
      </c>
      <c r="I1088" t="s">
        <v>77</v>
      </c>
      <c r="J1088">
        <v>4.8999999999999998E-4</v>
      </c>
      <c r="AN1088">
        <v>1.4000000000000001E-4</v>
      </c>
      <c r="AR1088">
        <v>7.0000000000000007E-5</v>
      </c>
    </row>
    <row r="1089" spans="1:64" x14ac:dyDescent="0.2">
      <c r="A1089" s="9">
        <v>22</v>
      </c>
      <c r="B1089" t="s">
        <v>52</v>
      </c>
      <c r="C1089" t="s">
        <v>68</v>
      </c>
      <c r="D1089">
        <v>8</v>
      </c>
      <c r="E1089">
        <v>5</v>
      </c>
      <c r="F1089">
        <v>26.1</v>
      </c>
      <c r="G1089">
        <v>6.9999999999999999E-4</v>
      </c>
      <c r="I1089" t="s">
        <v>77</v>
      </c>
      <c r="J1089">
        <v>1.0499999999999999E-4</v>
      </c>
      <c r="K1089">
        <v>1.4000000000000001E-4</v>
      </c>
      <c r="AN1089">
        <v>2.0999999999999998E-4</v>
      </c>
      <c r="AR1089">
        <v>2.4499999999999999E-4</v>
      </c>
    </row>
    <row r="1090" spans="1:64" x14ac:dyDescent="0.2">
      <c r="A1090" s="9">
        <v>1</v>
      </c>
      <c r="B1090" t="s">
        <v>52</v>
      </c>
      <c r="C1090" t="s">
        <v>68</v>
      </c>
      <c r="D1090">
        <v>8</v>
      </c>
      <c r="E1090">
        <v>6</v>
      </c>
      <c r="F1090">
        <v>32.9</v>
      </c>
      <c r="G1090">
        <v>6.9999999999999999E-4</v>
      </c>
      <c r="I1090" t="s">
        <v>77</v>
      </c>
      <c r="J1090">
        <v>6.6500000000000001E-4</v>
      </c>
      <c r="M1090">
        <v>6.9999999999999999E-6</v>
      </c>
      <c r="AR1090">
        <v>2.8E-5</v>
      </c>
    </row>
    <row r="1091" spans="1:64" x14ac:dyDescent="0.2">
      <c r="A1091" s="9">
        <v>7</v>
      </c>
      <c r="B1091" t="s">
        <v>58</v>
      </c>
      <c r="C1091" t="s">
        <v>68</v>
      </c>
      <c r="D1091">
        <v>8</v>
      </c>
      <c r="E1091">
        <v>3</v>
      </c>
      <c r="F1091">
        <v>46.5</v>
      </c>
      <c r="G1091">
        <v>6.9999999999999999E-4</v>
      </c>
      <c r="I1091" t="s">
        <v>77</v>
      </c>
      <c r="AR1091">
        <v>6.9999999999999999E-4</v>
      </c>
    </row>
    <row r="1092" spans="1:64" x14ac:dyDescent="0.2">
      <c r="A1092" s="9">
        <v>10</v>
      </c>
      <c r="B1092" t="s">
        <v>58</v>
      </c>
      <c r="C1092" t="s">
        <v>68</v>
      </c>
      <c r="D1092">
        <v>8</v>
      </c>
      <c r="E1092">
        <v>3</v>
      </c>
      <c r="F1092">
        <v>48.7</v>
      </c>
      <c r="G1092">
        <v>6.9999999999999999E-4</v>
      </c>
      <c r="I1092" t="s">
        <v>77</v>
      </c>
      <c r="AR1092">
        <v>6.9999999999999999E-4</v>
      </c>
    </row>
    <row r="1093" spans="1:64" x14ac:dyDescent="0.2">
      <c r="A1093" s="9">
        <v>3</v>
      </c>
      <c r="B1093" t="s">
        <v>46</v>
      </c>
      <c r="C1093" t="s">
        <v>68</v>
      </c>
      <c r="D1093">
        <v>8</v>
      </c>
      <c r="E1093">
        <v>4</v>
      </c>
      <c r="F1093">
        <v>68.599999999999994</v>
      </c>
      <c r="G1093">
        <v>6.9999999999999999E-4</v>
      </c>
      <c r="I1093" t="s">
        <v>77</v>
      </c>
      <c r="J1093">
        <v>3.8500000000000003E-4</v>
      </c>
      <c r="K1093">
        <v>2.8000000000000003E-4</v>
      </c>
      <c r="AO1093">
        <v>2.0999999999999999E-5</v>
      </c>
      <c r="AR1093">
        <v>1.4E-5</v>
      </c>
    </row>
    <row r="1094" spans="1:64" x14ac:dyDescent="0.2">
      <c r="A1094" s="9">
        <v>1</v>
      </c>
      <c r="B1094" t="s">
        <v>134</v>
      </c>
      <c r="C1094" t="s">
        <v>63</v>
      </c>
      <c r="D1094">
        <v>3</v>
      </c>
      <c r="E1094">
        <v>4</v>
      </c>
      <c r="F1094">
        <v>19</v>
      </c>
      <c r="G1094">
        <v>6.9999999999999999E-4</v>
      </c>
      <c r="I1094" t="s">
        <v>77</v>
      </c>
      <c r="J1094">
        <v>4.8999999999999998E-4</v>
      </c>
      <c r="K1094">
        <v>1.4000000000000001E-4</v>
      </c>
      <c r="M1094">
        <v>7.0000000000000007E-5</v>
      </c>
    </row>
    <row r="1095" spans="1:64" x14ac:dyDescent="0.2">
      <c r="A1095" s="9">
        <v>10</v>
      </c>
      <c r="B1095" t="s">
        <v>53</v>
      </c>
      <c r="C1095" t="s">
        <v>63</v>
      </c>
      <c r="D1095">
        <v>3</v>
      </c>
      <c r="E1095">
        <v>3</v>
      </c>
      <c r="F1095">
        <v>26.4</v>
      </c>
      <c r="G1095">
        <v>6.9999999999999999E-4</v>
      </c>
      <c r="I1095" t="s">
        <v>77</v>
      </c>
      <c r="K1095">
        <v>6.3000000000000003E-4</v>
      </c>
      <c r="AT1095">
        <v>7.0000000000000007E-5</v>
      </c>
    </row>
    <row r="1096" spans="1:64" x14ac:dyDescent="0.2">
      <c r="A1096" s="9">
        <v>16</v>
      </c>
      <c r="B1096" t="s">
        <v>53</v>
      </c>
      <c r="C1096" t="s">
        <v>63</v>
      </c>
      <c r="D1096">
        <v>3</v>
      </c>
      <c r="E1096">
        <v>3</v>
      </c>
      <c r="F1096">
        <v>22.7</v>
      </c>
      <c r="G1096">
        <v>6.9999999999999999E-4</v>
      </c>
      <c r="I1096" t="s">
        <v>77</v>
      </c>
      <c r="K1096">
        <v>4.8999999999999998E-4</v>
      </c>
      <c r="AN1096">
        <v>2.0999999999999998E-4</v>
      </c>
    </row>
    <row r="1097" spans="1:64" x14ac:dyDescent="0.2">
      <c r="A1097" s="9">
        <v>14</v>
      </c>
      <c r="B1097" t="s">
        <v>108</v>
      </c>
      <c r="C1097" t="s">
        <v>63</v>
      </c>
      <c r="D1097">
        <v>3</v>
      </c>
      <c r="E1097">
        <v>6</v>
      </c>
      <c r="F1097">
        <v>26.8</v>
      </c>
      <c r="G1097">
        <v>6.9999999999999999E-4</v>
      </c>
      <c r="I1097" t="s">
        <v>77</v>
      </c>
      <c r="BL1097">
        <v>6.9999999999999999E-4</v>
      </c>
    </row>
    <row r="1098" spans="1:64" x14ac:dyDescent="0.2">
      <c r="A1098" s="9">
        <v>4</v>
      </c>
      <c r="B1098" t="s">
        <v>55</v>
      </c>
      <c r="C1098" t="s">
        <v>63</v>
      </c>
      <c r="D1098">
        <v>3</v>
      </c>
      <c r="E1098">
        <v>3</v>
      </c>
      <c r="F1098">
        <v>43.1</v>
      </c>
      <c r="G1098">
        <v>6.9999999999999999E-4</v>
      </c>
      <c r="I1098" t="s">
        <v>77</v>
      </c>
      <c r="AR1098">
        <v>6.9999999999999999E-4</v>
      </c>
    </row>
    <row r="1099" spans="1:64" x14ac:dyDescent="0.2">
      <c r="A1099" s="9">
        <v>1</v>
      </c>
      <c r="B1099" t="s">
        <v>231</v>
      </c>
      <c r="C1099" t="s">
        <v>63</v>
      </c>
      <c r="D1099">
        <v>3</v>
      </c>
      <c r="E1099">
        <v>2</v>
      </c>
      <c r="F1099">
        <v>33.200000000000003</v>
      </c>
      <c r="G1099">
        <v>6.9999999999999999E-4</v>
      </c>
      <c r="I1099" t="s">
        <v>77</v>
      </c>
      <c r="J1099">
        <v>3.5E-4</v>
      </c>
      <c r="K1099">
        <v>3.5E-4</v>
      </c>
    </row>
    <row r="1100" spans="1:64" x14ac:dyDescent="0.2">
      <c r="A1100" s="9">
        <v>3</v>
      </c>
      <c r="B1100" t="s">
        <v>231</v>
      </c>
      <c r="C1100" t="s">
        <v>63</v>
      </c>
      <c r="D1100">
        <v>3</v>
      </c>
      <c r="E1100">
        <v>2</v>
      </c>
      <c r="F1100">
        <v>26.2</v>
      </c>
      <c r="G1100">
        <v>6.9999999999999999E-4</v>
      </c>
      <c r="I1100" t="s">
        <v>77</v>
      </c>
      <c r="J1100">
        <v>3.5E-4</v>
      </c>
      <c r="K1100">
        <v>3.3599999999999998E-4</v>
      </c>
      <c r="O1100">
        <v>1.4E-5</v>
      </c>
    </row>
    <row r="1101" spans="1:64" x14ac:dyDescent="0.2">
      <c r="A1101" s="9">
        <v>2</v>
      </c>
      <c r="B1101" t="s">
        <v>231</v>
      </c>
      <c r="C1101" t="s">
        <v>63</v>
      </c>
      <c r="D1101">
        <v>3</v>
      </c>
      <c r="E1101">
        <v>3</v>
      </c>
      <c r="F1101">
        <v>33.799999999999997</v>
      </c>
      <c r="G1101">
        <v>6.9999999999999999E-4</v>
      </c>
      <c r="I1101" t="s">
        <v>77</v>
      </c>
      <c r="J1101">
        <v>3.4299999999999999E-4</v>
      </c>
      <c r="K1101">
        <v>3.5E-4</v>
      </c>
      <c r="M1101">
        <v>6.9999999999999999E-6</v>
      </c>
    </row>
    <row r="1102" spans="1:64" x14ac:dyDescent="0.2">
      <c r="A1102" s="9">
        <v>3</v>
      </c>
      <c r="B1102" t="s">
        <v>231</v>
      </c>
      <c r="C1102" t="s">
        <v>63</v>
      </c>
      <c r="D1102">
        <v>3</v>
      </c>
      <c r="E1102">
        <v>4</v>
      </c>
      <c r="F1102">
        <v>37.200000000000003</v>
      </c>
      <c r="G1102">
        <v>6.9999999999999999E-4</v>
      </c>
      <c r="I1102" t="s">
        <v>77</v>
      </c>
      <c r="J1102">
        <v>4.7600000000000002E-4</v>
      </c>
      <c r="K1102">
        <v>2.0999999999999998E-4</v>
      </c>
      <c r="N1102">
        <v>1.4E-5</v>
      </c>
    </row>
    <row r="1103" spans="1:64" x14ac:dyDescent="0.2">
      <c r="A1103" s="9">
        <v>1</v>
      </c>
      <c r="B1103" t="s">
        <v>231</v>
      </c>
      <c r="C1103" t="s">
        <v>63</v>
      </c>
      <c r="D1103">
        <v>3</v>
      </c>
      <c r="E1103">
        <v>6</v>
      </c>
      <c r="F1103">
        <v>29.6</v>
      </c>
      <c r="G1103">
        <v>6.9999999999999999E-4</v>
      </c>
      <c r="I1103" t="s">
        <v>77</v>
      </c>
      <c r="J1103">
        <v>4.8999999999999998E-4</v>
      </c>
      <c r="K1103">
        <v>2.0999999999999998E-4</v>
      </c>
    </row>
    <row r="1104" spans="1:64" x14ac:dyDescent="0.2">
      <c r="A1104" s="9">
        <v>3</v>
      </c>
      <c r="B1104" t="s">
        <v>78</v>
      </c>
      <c r="C1104" t="s">
        <v>63</v>
      </c>
      <c r="D1104">
        <v>3</v>
      </c>
      <c r="E1104">
        <v>2</v>
      </c>
      <c r="F1104">
        <v>67.8</v>
      </c>
      <c r="G1104">
        <v>6.9999999999999999E-4</v>
      </c>
      <c r="I1104" t="s">
        <v>77</v>
      </c>
      <c r="AJ1104">
        <v>6.9999999999999999E-4</v>
      </c>
    </row>
    <row r="1105" spans="1:78" x14ac:dyDescent="0.2">
      <c r="A1105" s="9">
        <v>20</v>
      </c>
      <c r="B1105" t="s">
        <v>53</v>
      </c>
      <c r="C1105" t="s">
        <v>69</v>
      </c>
      <c r="D1105">
        <v>9</v>
      </c>
      <c r="E1105">
        <v>3</v>
      </c>
      <c r="F1105">
        <v>25.6</v>
      </c>
      <c r="G1105">
        <v>6.9999999999999999E-4</v>
      </c>
      <c r="I1105" t="s">
        <v>77</v>
      </c>
      <c r="BZ1105">
        <v>6.9999999999999999E-4</v>
      </c>
    </row>
    <row r="1106" spans="1:78" x14ac:dyDescent="0.2">
      <c r="A1106" s="9">
        <v>10</v>
      </c>
      <c r="B1106" t="s">
        <v>53</v>
      </c>
      <c r="C1106" t="s">
        <v>69</v>
      </c>
      <c r="D1106">
        <v>9</v>
      </c>
      <c r="E1106">
        <v>6</v>
      </c>
      <c r="F1106">
        <v>39.299999999999997</v>
      </c>
      <c r="G1106">
        <v>6.9999999999999999E-4</v>
      </c>
      <c r="I1106" t="s">
        <v>77</v>
      </c>
      <c r="BV1106">
        <v>6.9999999999999999E-4</v>
      </c>
    </row>
    <row r="1107" spans="1:78" x14ac:dyDescent="0.2">
      <c r="A1107" s="9">
        <v>3</v>
      </c>
      <c r="B1107" t="s">
        <v>47</v>
      </c>
      <c r="C1107" t="s">
        <v>69</v>
      </c>
      <c r="D1107">
        <v>9</v>
      </c>
      <c r="E1107">
        <v>4</v>
      </c>
      <c r="F1107">
        <v>17.399999999999999</v>
      </c>
      <c r="G1107">
        <v>6.9999999999999999E-4</v>
      </c>
      <c r="I1107" t="s">
        <v>77</v>
      </c>
      <c r="J1107">
        <v>5.6000000000000006E-4</v>
      </c>
      <c r="K1107">
        <v>7.0000000000000007E-5</v>
      </c>
      <c r="AO1107">
        <v>7.0000000000000007E-5</v>
      </c>
    </row>
    <row r="1108" spans="1:78" x14ac:dyDescent="0.2">
      <c r="A1108" s="9">
        <v>1</v>
      </c>
      <c r="B1108" t="s">
        <v>138</v>
      </c>
      <c r="C1108" t="s">
        <v>69</v>
      </c>
      <c r="D1108">
        <v>9</v>
      </c>
      <c r="E1108">
        <v>5</v>
      </c>
      <c r="F1108">
        <v>21.3</v>
      </c>
      <c r="G1108">
        <v>6.9999999999999999E-4</v>
      </c>
      <c r="I1108" t="s">
        <v>77</v>
      </c>
      <c r="AR1108">
        <v>4.1999999999999996E-4</v>
      </c>
      <c r="BV1108">
        <v>2.8000000000000003E-4</v>
      </c>
    </row>
    <row r="1109" spans="1:78" x14ac:dyDescent="0.2">
      <c r="A1109" s="9">
        <v>14</v>
      </c>
      <c r="B1109" t="s">
        <v>56</v>
      </c>
      <c r="C1109" t="s">
        <v>69</v>
      </c>
      <c r="D1109">
        <v>9</v>
      </c>
      <c r="E1109">
        <v>4</v>
      </c>
      <c r="F1109">
        <v>16.8</v>
      </c>
      <c r="G1109">
        <v>6.9999999999999999E-4</v>
      </c>
      <c r="I1109" t="s">
        <v>77</v>
      </c>
      <c r="BC1109">
        <v>6.9999999999999999E-4</v>
      </c>
    </row>
    <row r="1110" spans="1:78" x14ac:dyDescent="0.2">
      <c r="A1110" s="9">
        <v>10</v>
      </c>
      <c r="B1110" t="s">
        <v>57</v>
      </c>
      <c r="C1110" t="s">
        <v>69</v>
      </c>
      <c r="D1110">
        <v>9</v>
      </c>
      <c r="E1110">
        <v>2</v>
      </c>
      <c r="F1110">
        <v>21.4</v>
      </c>
      <c r="G1110">
        <v>6.9999999999999999E-4</v>
      </c>
      <c r="I1110" t="s">
        <v>77</v>
      </c>
      <c r="J1110">
        <v>6.6500000000000001E-4</v>
      </c>
      <c r="N1110">
        <v>3.5000000000000004E-5</v>
      </c>
    </row>
    <row r="1111" spans="1:78" x14ac:dyDescent="0.2">
      <c r="A1111" s="9">
        <v>12</v>
      </c>
      <c r="B1111" t="s">
        <v>57</v>
      </c>
      <c r="C1111" t="s">
        <v>69</v>
      </c>
      <c r="D1111">
        <v>9</v>
      </c>
      <c r="E1111">
        <v>2</v>
      </c>
      <c r="F1111">
        <v>19.399999999999999</v>
      </c>
      <c r="G1111">
        <v>6.9999999999999999E-4</v>
      </c>
      <c r="I1111" t="s">
        <v>77</v>
      </c>
      <c r="BU1111">
        <v>6.9999999999999999E-4</v>
      </c>
    </row>
    <row r="1112" spans="1:78" x14ac:dyDescent="0.2">
      <c r="A1112" s="9">
        <v>1</v>
      </c>
      <c r="B1112" t="s">
        <v>57</v>
      </c>
      <c r="C1112" t="s">
        <v>69</v>
      </c>
      <c r="D1112">
        <v>9</v>
      </c>
      <c r="E1112">
        <v>3</v>
      </c>
      <c r="F1112">
        <v>23.4</v>
      </c>
      <c r="G1112">
        <v>6.9999999999999999E-4</v>
      </c>
      <c r="I1112" t="s">
        <v>77</v>
      </c>
      <c r="J1112">
        <v>6.9999999999999999E-4</v>
      </c>
    </row>
    <row r="1113" spans="1:78" x14ac:dyDescent="0.2">
      <c r="A1113" s="9">
        <v>6</v>
      </c>
      <c r="B1113" t="s">
        <v>57</v>
      </c>
      <c r="C1113" t="s">
        <v>69</v>
      </c>
      <c r="D1113">
        <v>9</v>
      </c>
      <c r="E1113">
        <v>3</v>
      </c>
      <c r="F1113">
        <v>20.399999999999999</v>
      </c>
      <c r="G1113">
        <v>6.9999999999999999E-4</v>
      </c>
      <c r="I1113" t="s">
        <v>77</v>
      </c>
      <c r="J1113">
        <v>5.6000000000000006E-4</v>
      </c>
      <c r="K1113">
        <v>7.0000000000000007E-5</v>
      </c>
      <c r="AS1113">
        <v>7.0000000000000007E-5</v>
      </c>
    </row>
    <row r="1114" spans="1:78" x14ac:dyDescent="0.2">
      <c r="A1114" s="9">
        <v>1</v>
      </c>
      <c r="B1114" t="s">
        <v>57</v>
      </c>
      <c r="C1114" t="s">
        <v>69</v>
      </c>
      <c r="D1114">
        <v>9</v>
      </c>
      <c r="E1114">
        <v>4</v>
      </c>
      <c r="F1114">
        <v>22.6</v>
      </c>
      <c r="G1114">
        <v>6.9999999999999999E-4</v>
      </c>
      <c r="I1114" t="s">
        <v>77</v>
      </c>
      <c r="AY1114">
        <v>6.9999999999999999E-4</v>
      </c>
    </row>
    <row r="1115" spans="1:78" x14ac:dyDescent="0.2">
      <c r="A1115" s="9">
        <v>5</v>
      </c>
      <c r="B1115" t="s">
        <v>57</v>
      </c>
      <c r="C1115" t="s">
        <v>69</v>
      </c>
      <c r="D1115">
        <v>9</v>
      </c>
      <c r="E1115">
        <v>4</v>
      </c>
      <c r="F1115">
        <v>18.7</v>
      </c>
      <c r="G1115">
        <v>6.9999999999999999E-4</v>
      </c>
      <c r="I1115" t="s">
        <v>77</v>
      </c>
      <c r="J1115">
        <v>4.55E-4</v>
      </c>
      <c r="AA1115">
        <v>2.0999999999999998E-4</v>
      </c>
      <c r="AO1115">
        <v>3.5000000000000004E-5</v>
      </c>
    </row>
    <row r="1116" spans="1:78" x14ac:dyDescent="0.2">
      <c r="A1116" s="9">
        <v>5</v>
      </c>
      <c r="B1116" t="s">
        <v>52</v>
      </c>
      <c r="C1116" t="s">
        <v>69</v>
      </c>
      <c r="D1116">
        <v>9</v>
      </c>
      <c r="E1116">
        <v>1</v>
      </c>
      <c r="F1116">
        <v>39.200000000000003</v>
      </c>
      <c r="G1116">
        <v>6.9999999999999999E-4</v>
      </c>
      <c r="I1116" t="s">
        <v>77</v>
      </c>
      <c r="BR1116">
        <v>6.9999999999999999E-4</v>
      </c>
    </row>
    <row r="1117" spans="1:78" x14ac:dyDescent="0.2">
      <c r="A1117" s="9">
        <v>7</v>
      </c>
      <c r="B1117" t="s">
        <v>52</v>
      </c>
      <c r="C1117" t="s">
        <v>69</v>
      </c>
      <c r="D1117">
        <v>9</v>
      </c>
      <c r="E1117">
        <v>1</v>
      </c>
      <c r="F1117">
        <v>38.4</v>
      </c>
      <c r="G1117">
        <v>6.9999999999999999E-4</v>
      </c>
      <c r="I1117" t="s">
        <v>77</v>
      </c>
      <c r="J1117">
        <v>6.3000000000000003E-4</v>
      </c>
      <c r="BI1117">
        <v>7.0000000000000007E-5</v>
      </c>
    </row>
    <row r="1118" spans="1:78" x14ac:dyDescent="0.2">
      <c r="A1118" s="9">
        <v>10</v>
      </c>
      <c r="B1118" t="s">
        <v>52</v>
      </c>
      <c r="C1118" t="s">
        <v>69</v>
      </c>
      <c r="D1118">
        <v>9</v>
      </c>
      <c r="E1118">
        <v>2</v>
      </c>
      <c r="F1118">
        <v>28</v>
      </c>
      <c r="G1118">
        <v>6.9999999999999999E-4</v>
      </c>
      <c r="I1118" t="s">
        <v>77</v>
      </c>
      <c r="J1118">
        <v>6.9999999999999999E-6</v>
      </c>
      <c r="K1118">
        <v>6.9999999999999999E-6</v>
      </c>
      <c r="L1118">
        <v>2.8E-5</v>
      </c>
      <c r="N1118">
        <v>1.4E-5</v>
      </c>
      <c r="AN1118">
        <v>5.6000000000000006E-4</v>
      </c>
      <c r="AT1118">
        <v>1.4E-5</v>
      </c>
      <c r="AV1118">
        <v>7.0000000000000007E-5</v>
      </c>
    </row>
    <row r="1119" spans="1:78" x14ac:dyDescent="0.2">
      <c r="A1119" s="9">
        <v>11</v>
      </c>
      <c r="B1119" t="s">
        <v>52</v>
      </c>
      <c r="C1119" t="s">
        <v>69</v>
      </c>
      <c r="D1119">
        <v>9</v>
      </c>
      <c r="E1119">
        <v>2</v>
      </c>
      <c r="F1119">
        <v>22</v>
      </c>
      <c r="G1119">
        <v>6.9999999999999999E-4</v>
      </c>
      <c r="I1119" t="s">
        <v>77</v>
      </c>
      <c r="J1119">
        <v>2.8000000000000003E-4</v>
      </c>
      <c r="K1119">
        <v>2.0999999999999998E-4</v>
      </c>
      <c r="AN1119">
        <v>1.4000000000000001E-4</v>
      </c>
      <c r="AS1119">
        <v>3.5000000000000004E-5</v>
      </c>
      <c r="AW1119">
        <v>3.5000000000000004E-5</v>
      </c>
    </row>
    <row r="1120" spans="1:78" x14ac:dyDescent="0.2">
      <c r="A1120" s="9">
        <v>18</v>
      </c>
      <c r="B1120" t="s">
        <v>52</v>
      </c>
      <c r="C1120" t="s">
        <v>69</v>
      </c>
      <c r="D1120">
        <v>9</v>
      </c>
      <c r="E1120">
        <v>2</v>
      </c>
      <c r="F1120">
        <v>31.7</v>
      </c>
      <c r="G1120">
        <v>6.9999999999999999E-4</v>
      </c>
      <c r="I1120" t="s">
        <v>77</v>
      </c>
      <c r="J1120">
        <v>7.0000000000000007E-5</v>
      </c>
      <c r="K1120">
        <v>2.0999999999999999E-5</v>
      </c>
      <c r="AN1120">
        <v>4.55E-4</v>
      </c>
      <c r="AS1120">
        <v>1.4E-5</v>
      </c>
      <c r="AT1120">
        <v>3.5000000000000004E-5</v>
      </c>
      <c r="AV1120">
        <v>3.5000000000000004E-5</v>
      </c>
      <c r="AW1120">
        <v>7.0000000000000007E-5</v>
      </c>
    </row>
    <row r="1121" spans="1:78" x14ac:dyDescent="0.2">
      <c r="A1121" s="9">
        <v>25</v>
      </c>
      <c r="B1121" t="s">
        <v>52</v>
      </c>
      <c r="C1121" t="s">
        <v>69</v>
      </c>
      <c r="D1121">
        <v>9</v>
      </c>
      <c r="E1121">
        <v>2</v>
      </c>
      <c r="F1121">
        <v>28.7</v>
      </c>
      <c r="G1121">
        <v>6.9999999999999999E-4</v>
      </c>
      <c r="I1121" t="s">
        <v>77</v>
      </c>
      <c r="AN1121">
        <v>2.0999999999999998E-4</v>
      </c>
      <c r="AT1121">
        <v>7.0000000000000007E-5</v>
      </c>
      <c r="AV1121">
        <v>2.0999999999999998E-4</v>
      </c>
      <c r="AW1121">
        <v>2.0999999999999998E-4</v>
      </c>
    </row>
    <row r="1122" spans="1:78" x14ac:dyDescent="0.2">
      <c r="A1122" s="9">
        <v>9</v>
      </c>
      <c r="B1122" t="s">
        <v>52</v>
      </c>
      <c r="C1122" t="s">
        <v>69</v>
      </c>
      <c r="D1122">
        <v>9</v>
      </c>
      <c r="E1122">
        <v>3</v>
      </c>
      <c r="F1122">
        <v>16.399999999999999</v>
      </c>
      <c r="G1122">
        <v>6.9999999999999999E-4</v>
      </c>
      <c r="I1122" t="s">
        <v>77</v>
      </c>
      <c r="AJ1122">
        <v>6.9999999999999999E-6</v>
      </c>
      <c r="AN1122">
        <v>6.9999999999999999E-6</v>
      </c>
      <c r="AS1122">
        <v>6.7900000000000002E-4</v>
      </c>
      <c r="AW1122">
        <v>6.9999999999999999E-6</v>
      </c>
    </row>
    <row r="1123" spans="1:78" x14ac:dyDescent="0.2">
      <c r="A1123" s="9">
        <v>13</v>
      </c>
      <c r="B1123" t="s">
        <v>52</v>
      </c>
      <c r="C1123" t="s">
        <v>69</v>
      </c>
      <c r="D1123">
        <v>9</v>
      </c>
      <c r="E1123">
        <v>3</v>
      </c>
      <c r="F1123">
        <v>17.5</v>
      </c>
      <c r="G1123">
        <v>6.9999999999999999E-4</v>
      </c>
      <c r="I1123" t="s">
        <v>77</v>
      </c>
      <c r="AS1123">
        <v>6.9300000000000004E-4</v>
      </c>
      <c r="AW1123">
        <v>6.9999999999999999E-6</v>
      </c>
    </row>
    <row r="1124" spans="1:78" x14ac:dyDescent="0.2">
      <c r="A1124" s="9">
        <v>23</v>
      </c>
      <c r="B1124" t="s">
        <v>52</v>
      </c>
      <c r="C1124" t="s">
        <v>69</v>
      </c>
      <c r="D1124">
        <v>9</v>
      </c>
      <c r="E1124">
        <v>3</v>
      </c>
      <c r="F1124">
        <v>17.7</v>
      </c>
      <c r="G1124">
        <v>6.9999999999999999E-4</v>
      </c>
      <c r="I1124" t="s">
        <v>77</v>
      </c>
      <c r="AA1124">
        <v>6.9999999999999999E-6</v>
      </c>
      <c r="AS1124">
        <v>6.9300000000000004E-4</v>
      </c>
    </row>
    <row r="1125" spans="1:78" x14ac:dyDescent="0.2">
      <c r="A1125" s="9">
        <v>28</v>
      </c>
      <c r="B1125" t="s">
        <v>52</v>
      </c>
      <c r="C1125" t="s">
        <v>69</v>
      </c>
      <c r="D1125">
        <v>9</v>
      </c>
      <c r="E1125">
        <v>3</v>
      </c>
      <c r="F1125">
        <v>18.3</v>
      </c>
      <c r="G1125">
        <v>6.9999999999999999E-4</v>
      </c>
      <c r="I1125" t="s">
        <v>77</v>
      </c>
      <c r="BZ1125">
        <v>6.9999999999999999E-4</v>
      </c>
    </row>
    <row r="1126" spans="1:78" x14ac:dyDescent="0.2">
      <c r="A1126" s="9">
        <v>30</v>
      </c>
      <c r="B1126" t="s">
        <v>52</v>
      </c>
      <c r="C1126" t="s">
        <v>69</v>
      </c>
      <c r="D1126">
        <v>9</v>
      </c>
      <c r="E1126">
        <v>3</v>
      </c>
      <c r="F1126">
        <v>16.100000000000001</v>
      </c>
      <c r="G1126">
        <v>6.9999999999999999E-4</v>
      </c>
      <c r="I1126" t="s">
        <v>77</v>
      </c>
      <c r="J1126">
        <v>3.5000000000000004E-5</v>
      </c>
      <c r="AS1126">
        <v>6.6500000000000001E-4</v>
      </c>
    </row>
    <row r="1127" spans="1:78" x14ac:dyDescent="0.2">
      <c r="A1127" s="9">
        <v>1</v>
      </c>
      <c r="B1127" t="s">
        <v>52</v>
      </c>
      <c r="C1127" t="s">
        <v>69</v>
      </c>
      <c r="D1127">
        <v>9</v>
      </c>
      <c r="E1127">
        <v>5</v>
      </c>
      <c r="F1127">
        <v>46.2</v>
      </c>
      <c r="G1127">
        <v>6.9999999999999999E-4</v>
      </c>
      <c r="I1127" t="s">
        <v>77</v>
      </c>
      <c r="J1127">
        <v>2.0299999999999997E-4</v>
      </c>
      <c r="M1127">
        <v>6.9999999999999999E-6</v>
      </c>
      <c r="AR1127">
        <v>4.8999999999999998E-4</v>
      </c>
    </row>
    <row r="1128" spans="1:78" x14ac:dyDescent="0.2">
      <c r="A1128" s="9">
        <v>29</v>
      </c>
      <c r="B1128" t="s">
        <v>52</v>
      </c>
      <c r="C1128" t="s">
        <v>69</v>
      </c>
      <c r="D1128">
        <v>9</v>
      </c>
      <c r="E1128">
        <v>5</v>
      </c>
      <c r="F1128">
        <v>32.700000000000003</v>
      </c>
      <c r="G1128">
        <v>6.9999999999999999E-4</v>
      </c>
      <c r="I1128" t="s">
        <v>77</v>
      </c>
      <c r="J1128">
        <v>4.1999999999999996E-4</v>
      </c>
      <c r="K1128">
        <v>2.8000000000000003E-4</v>
      </c>
    </row>
    <row r="1129" spans="1:78" x14ac:dyDescent="0.2">
      <c r="A1129" s="9">
        <v>1</v>
      </c>
      <c r="B1129" t="s">
        <v>52</v>
      </c>
      <c r="C1129" t="s">
        <v>69</v>
      </c>
      <c r="D1129">
        <v>9</v>
      </c>
      <c r="E1129">
        <v>6</v>
      </c>
      <c r="F1129">
        <v>42.8</v>
      </c>
      <c r="G1129">
        <v>6.9999999999999999E-4</v>
      </c>
      <c r="I1129" t="s">
        <v>77</v>
      </c>
      <c r="M1129">
        <v>1.4000000000000001E-4</v>
      </c>
      <c r="AR1129">
        <v>1.4000000000000001E-4</v>
      </c>
      <c r="BV1129">
        <v>4.1999999999999996E-4</v>
      </c>
    </row>
    <row r="1130" spans="1:78" x14ac:dyDescent="0.2">
      <c r="A1130" s="9">
        <v>16</v>
      </c>
      <c r="B1130" t="s">
        <v>101</v>
      </c>
      <c r="C1130" t="s">
        <v>69</v>
      </c>
      <c r="D1130">
        <v>9</v>
      </c>
      <c r="E1130">
        <v>6</v>
      </c>
      <c r="F1130">
        <v>26.3</v>
      </c>
      <c r="G1130">
        <v>6.9999999999999999E-4</v>
      </c>
      <c r="I1130" t="s">
        <v>77</v>
      </c>
      <c r="N1130">
        <v>7.0000000000000007E-5</v>
      </c>
      <c r="AR1130">
        <v>4.1999999999999996E-4</v>
      </c>
      <c r="BV1130">
        <v>2.0999999999999998E-4</v>
      </c>
    </row>
    <row r="1131" spans="1:78" x14ac:dyDescent="0.2">
      <c r="A1131" s="9">
        <v>20</v>
      </c>
      <c r="B1131" t="s">
        <v>101</v>
      </c>
      <c r="C1131" t="s">
        <v>69</v>
      </c>
      <c r="D1131">
        <v>9</v>
      </c>
      <c r="E1131">
        <v>6</v>
      </c>
      <c r="F1131">
        <v>26.3</v>
      </c>
      <c r="G1131">
        <v>6.9999999999999999E-4</v>
      </c>
      <c r="I1131" t="s">
        <v>77</v>
      </c>
      <c r="N1131">
        <v>2.1000000000000001E-4</v>
      </c>
      <c r="AR1131">
        <v>2.8000000000000003E-4</v>
      </c>
      <c r="BV1131">
        <v>2.0999999999999998E-4</v>
      </c>
    </row>
    <row r="1132" spans="1:78" x14ac:dyDescent="0.2">
      <c r="A1132" s="9">
        <v>1</v>
      </c>
      <c r="B1132" t="s">
        <v>231</v>
      </c>
      <c r="C1132" t="s">
        <v>69</v>
      </c>
      <c r="D1132">
        <v>9</v>
      </c>
      <c r="E1132">
        <v>2</v>
      </c>
      <c r="F1132">
        <v>33.5</v>
      </c>
      <c r="G1132">
        <v>6.9999999999999999E-4</v>
      </c>
      <c r="I1132" t="s">
        <v>77</v>
      </c>
      <c r="J1132">
        <v>4.7600000000000002E-4</v>
      </c>
      <c r="K1132">
        <v>2.0999999999999998E-4</v>
      </c>
      <c r="N1132">
        <v>1.4E-5</v>
      </c>
    </row>
    <row r="1133" spans="1:78" x14ac:dyDescent="0.2">
      <c r="A1133" s="9">
        <v>3</v>
      </c>
      <c r="B1133" t="s">
        <v>231</v>
      </c>
      <c r="C1133" t="s">
        <v>69</v>
      </c>
      <c r="D1133">
        <v>9</v>
      </c>
      <c r="E1133">
        <v>2</v>
      </c>
      <c r="F1133">
        <v>30.2</v>
      </c>
      <c r="G1133">
        <v>6.9999999999999999E-4</v>
      </c>
      <c r="I1133" t="s">
        <v>77</v>
      </c>
      <c r="J1133">
        <v>4.1999999999999996E-4</v>
      </c>
      <c r="K1133">
        <v>1.4000000000000001E-4</v>
      </c>
      <c r="N1133">
        <v>1.4E-5</v>
      </c>
      <c r="Q1133">
        <v>1.26E-4</v>
      </c>
    </row>
    <row r="1134" spans="1:78" x14ac:dyDescent="0.2">
      <c r="A1134" s="9">
        <v>2</v>
      </c>
      <c r="B1134" t="s">
        <v>231</v>
      </c>
      <c r="C1134" t="s">
        <v>69</v>
      </c>
      <c r="D1134">
        <v>9</v>
      </c>
      <c r="E1134">
        <v>4</v>
      </c>
      <c r="F1134">
        <v>33</v>
      </c>
      <c r="G1134">
        <v>6.9999999999999999E-4</v>
      </c>
      <c r="I1134" t="s">
        <v>77</v>
      </c>
      <c r="J1134">
        <v>4.4799999999999999E-4</v>
      </c>
      <c r="K1134">
        <v>2.4499999999999999E-4</v>
      </c>
      <c r="N1134">
        <v>6.9999999999999999E-6</v>
      </c>
    </row>
    <row r="1135" spans="1:78" x14ac:dyDescent="0.2">
      <c r="A1135" s="9">
        <v>2</v>
      </c>
      <c r="B1135" t="s">
        <v>231</v>
      </c>
      <c r="C1135" t="s">
        <v>69</v>
      </c>
      <c r="D1135">
        <v>9</v>
      </c>
      <c r="E1135">
        <v>5</v>
      </c>
      <c r="F1135">
        <v>32.5</v>
      </c>
      <c r="G1135">
        <v>6.9999999999999999E-4</v>
      </c>
      <c r="I1135" t="s">
        <v>77</v>
      </c>
      <c r="J1135">
        <v>2.8000000000000003E-4</v>
      </c>
      <c r="K1135">
        <v>4.1999999999999996E-4</v>
      </c>
    </row>
    <row r="1136" spans="1:78" x14ac:dyDescent="0.2">
      <c r="A1136" s="9">
        <v>2</v>
      </c>
      <c r="B1136" t="s">
        <v>46</v>
      </c>
      <c r="C1136" t="s">
        <v>69</v>
      </c>
      <c r="D1136">
        <v>9</v>
      </c>
      <c r="E1136">
        <v>1</v>
      </c>
      <c r="F1136">
        <v>65.400000000000006</v>
      </c>
      <c r="G1136">
        <v>6.9999999999999999E-4</v>
      </c>
      <c r="I1136" t="s">
        <v>77</v>
      </c>
      <c r="BC1136">
        <v>6.9999999999999999E-4</v>
      </c>
    </row>
    <row r="1137" spans="1:74" x14ac:dyDescent="0.2">
      <c r="A1137" s="9">
        <v>3</v>
      </c>
      <c r="B1137" t="s">
        <v>45</v>
      </c>
      <c r="C1137" t="s">
        <v>69</v>
      </c>
      <c r="D1137">
        <v>9</v>
      </c>
      <c r="E1137">
        <v>5</v>
      </c>
      <c r="F1137">
        <v>50.3</v>
      </c>
      <c r="G1137">
        <v>6.9999999999999999E-4</v>
      </c>
      <c r="I1137" t="s">
        <v>77</v>
      </c>
      <c r="J1137">
        <v>4.7600000000000002E-4</v>
      </c>
      <c r="K1137">
        <v>2.0999999999999998E-4</v>
      </c>
      <c r="N1137">
        <v>1.4E-5</v>
      </c>
    </row>
    <row r="1138" spans="1:74" s="108" customFormat="1" x14ac:dyDescent="0.2">
      <c r="A1138" s="6">
        <v>3</v>
      </c>
      <c r="B1138" s="108" t="s">
        <v>53</v>
      </c>
      <c r="C1138" s="108" t="s">
        <v>66</v>
      </c>
      <c r="D1138" s="108">
        <v>7</v>
      </c>
      <c r="E1138" s="108">
        <v>2</v>
      </c>
      <c r="F1138" s="108">
        <v>29.3</v>
      </c>
      <c r="G1138" s="108">
        <v>7.000000000000001E-4</v>
      </c>
      <c r="I1138" s="108" t="s">
        <v>77</v>
      </c>
      <c r="J1138" s="108">
        <v>5.6000000000000006E-4</v>
      </c>
      <c r="AR1138" s="108">
        <v>1.4000000000000001E-4</v>
      </c>
    </row>
    <row r="1139" spans="1:74" x14ac:dyDescent="0.2">
      <c r="A1139" s="9">
        <v>20</v>
      </c>
      <c r="B1139" t="s">
        <v>53</v>
      </c>
      <c r="C1139" t="s">
        <v>66</v>
      </c>
      <c r="D1139">
        <v>7</v>
      </c>
      <c r="E1139">
        <v>3</v>
      </c>
      <c r="F1139">
        <v>30.2</v>
      </c>
      <c r="G1139">
        <v>7.000000000000001E-4</v>
      </c>
      <c r="I1139" t="s">
        <v>77</v>
      </c>
      <c r="J1139">
        <v>2.8000000000000003E-4</v>
      </c>
      <c r="K1139">
        <v>7.0000000000000007E-5</v>
      </c>
      <c r="AN1139">
        <v>1.4000000000000001E-4</v>
      </c>
      <c r="AT1139">
        <v>2.0999999999999998E-4</v>
      </c>
    </row>
    <row r="1140" spans="1:74" x14ac:dyDescent="0.2">
      <c r="A1140" s="9">
        <v>23</v>
      </c>
      <c r="B1140" t="s">
        <v>53</v>
      </c>
      <c r="C1140" t="s">
        <v>66</v>
      </c>
      <c r="D1140">
        <v>7</v>
      </c>
      <c r="E1140">
        <v>3</v>
      </c>
      <c r="F1140">
        <v>26.7</v>
      </c>
      <c r="G1140">
        <v>7.000000000000001E-4</v>
      </c>
      <c r="I1140" t="s">
        <v>77</v>
      </c>
      <c r="J1140">
        <v>2.8000000000000003E-4</v>
      </c>
      <c r="K1140">
        <v>1.4000000000000001E-4</v>
      </c>
      <c r="AN1140">
        <v>2.8000000000000003E-4</v>
      </c>
    </row>
    <row r="1141" spans="1:74" x14ac:dyDescent="0.2">
      <c r="A1141" s="9">
        <v>2</v>
      </c>
      <c r="B1141" t="s">
        <v>112</v>
      </c>
      <c r="C1141" t="s">
        <v>66</v>
      </c>
      <c r="D1141">
        <v>7</v>
      </c>
      <c r="E1141">
        <v>5</v>
      </c>
      <c r="F1141">
        <v>24</v>
      </c>
      <c r="G1141">
        <v>7.000000000000001E-4</v>
      </c>
      <c r="I1141" t="s">
        <v>77</v>
      </c>
      <c r="J1141">
        <v>1.0499999999999999E-4</v>
      </c>
      <c r="K1141">
        <v>3.5000000000000004E-5</v>
      </c>
      <c r="AR1141">
        <v>5.6000000000000006E-4</v>
      </c>
    </row>
    <row r="1142" spans="1:74" x14ac:dyDescent="0.2">
      <c r="A1142" s="9">
        <v>7</v>
      </c>
      <c r="B1142" t="s">
        <v>112</v>
      </c>
      <c r="C1142" t="s">
        <v>66</v>
      </c>
      <c r="D1142">
        <v>7</v>
      </c>
      <c r="E1142">
        <v>6</v>
      </c>
      <c r="F1142">
        <v>20.100000000000001</v>
      </c>
      <c r="G1142">
        <v>7.000000000000001E-4</v>
      </c>
      <c r="I1142" t="s">
        <v>77</v>
      </c>
      <c r="J1142">
        <v>1.4000000000000001E-4</v>
      </c>
      <c r="K1142">
        <v>1.4000000000000001E-4</v>
      </c>
      <c r="N1142">
        <v>7.0000000000000007E-5</v>
      </c>
      <c r="AR1142">
        <v>3.5E-4</v>
      </c>
    </row>
    <row r="1143" spans="1:74" x14ac:dyDescent="0.2">
      <c r="A1143" s="9">
        <v>2</v>
      </c>
      <c r="B1143" t="s">
        <v>231</v>
      </c>
      <c r="C1143" t="s">
        <v>66</v>
      </c>
      <c r="D1143">
        <v>7</v>
      </c>
      <c r="E1143">
        <v>2</v>
      </c>
      <c r="F1143">
        <v>30</v>
      </c>
      <c r="G1143">
        <v>7.000000000000001E-4</v>
      </c>
      <c r="I1143" t="s">
        <v>77</v>
      </c>
      <c r="J1143">
        <v>2.0999999999999998E-4</v>
      </c>
      <c r="K1143">
        <v>7.0000000000000007E-5</v>
      </c>
      <c r="M1143">
        <v>1.4000000000000001E-4</v>
      </c>
      <c r="N1143">
        <v>2.8000000000000003E-4</v>
      </c>
    </row>
    <row r="1144" spans="1:74" x14ac:dyDescent="0.2">
      <c r="A1144" s="9">
        <v>6</v>
      </c>
      <c r="B1144" t="s">
        <v>87</v>
      </c>
      <c r="C1144" t="s">
        <v>68</v>
      </c>
      <c r="D1144">
        <v>8</v>
      </c>
      <c r="E1144">
        <v>2</v>
      </c>
      <c r="F1144">
        <v>33.799999999999997</v>
      </c>
      <c r="G1144">
        <v>7.000000000000001E-4</v>
      </c>
      <c r="I1144" t="s">
        <v>77</v>
      </c>
      <c r="AR1144">
        <v>5.6000000000000006E-4</v>
      </c>
      <c r="AS1144">
        <v>1.4000000000000001E-4</v>
      </c>
    </row>
    <row r="1145" spans="1:74" x14ac:dyDescent="0.2">
      <c r="A1145" s="9">
        <v>1</v>
      </c>
      <c r="B1145" t="s">
        <v>59</v>
      </c>
      <c r="C1145" t="s">
        <v>68</v>
      </c>
      <c r="D1145">
        <v>8</v>
      </c>
      <c r="E1145">
        <v>5</v>
      </c>
      <c r="F1145">
        <v>21.5</v>
      </c>
      <c r="G1145">
        <v>7.000000000000001E-4</v>
      </c>
      <c r="I1145" t="s">
        <v>77</v>
      </c>
      <c r="AS1145">
        <v>1.4000000000000001E-4</v>
      </c>
      <c r="AV1145">
        <v>5.6000000000000006E-4</v>
      </c>
    </row>
    <row r="1146" spans="1:74" x14ac:dyDescent="0.2">
      <c r="A1146" s="9">
        <v>22</v>
      </c>
      <c r="B1146" t="s">
        <v>53</v>
      </c>
      <c r="C1146" t="s">
        <v>69</v>
      </c>
      <c r="D1146">
        <v>9</v>
      </c>
      <c r="E1146">
        <v>4</v>
      </c>
      <c r="F1146">
        <v>25.4</v>
      </c>
      <c r="G1146">
        <v>7.000000000000001E-4</v>
      </c>
      <c r="I1146" t="s">
        <v>77</v>
      </c>
      <c r="J1146">
        <v>2.8000000000000003E-4</v>
      </c>
      <c r="AN1146">
        <v>2.4499999999999999E-4</v>
      </c>
      <c r="BV1146">
        <v>1.75E-4</v>
      </c>
    </row>
    <row r="1147" spans="1:74" x14ac:dyDescent="0.2">
      <c r="A1147" s="9">
        <v>24</v>
      </c>
      <c r="B1147" t="s">
        <v>53</v>
      </c>
      <c r="C1147" t="s">
        <v>69</v>
      </c>
      <c r="D1147">
        <v>9</v>
      </c>
      <c r="E1147">
        <v>4</v>
      </c>
      <c r="F1147">
        <v>23.5</v>
      </c>
      <c r="G1147">
        <v>7.000000000000001E-4</v>
      </c>
      <c r="I1147" t="s">
        <v>77</v>
      </c>
      <c r="J1147">
        <v>2.8000000000000003E-4</v>
      </c>
      <c r="AN1147">
        <v>1.4000000000000001E-4</v>
      </c>
      <c r="BV1147">
        <v>2.8000000000000003E-4</v>
      </c>
    </row>
    <row r="1148" spans="1:74" x14ac:dyDescent="0.2">
      <c r="A1148" s="9">
        <v>1</v>
      </c>
      <c r="B1148" t="s">
        <v>57</v>
      </c>
      <c r="C1148" t="s">
        <v>69</v>
      </c>
      <c r="D1148">
        <v>9</v>
      </c>
      <c r="E1148">
        <v>5</v>
      </c>
      <c r="F1148">
        <v>19.100000000000001</v>
      </c>
      <c r="G1148">
        <v>7.000000000000001E-4</v>
      </c>
      <c r="I1148" t="s">
        <v>77</v>
      </c>
      <c r="J1148">
        <v>3.5E-4</v>
      </c>
      <c r="AA1148">
        <v>7.0000000000000007E-5</v>
      </c>
      <c r="AS1148">
        <v>2.8000000000000003E-4</v>
      </c>
    </row>
    <row r="1149" spans="1:74" x14ac:dyDescent="0.2">
      <c r="A1149" s="9">
        <v>22</v>
      </c>
      <c r="B1149" t="s">
        <v>52</v>
      </c>
      <c r="C1149" t="s">
        <v>69</v>
      </c>
      <c r="D1149">
        <v>9</v>
      </c>
      <c r="E1149">
        <v>3</v>
      </c>
      <c r="F1149">
        <v>19.399999999999999</v>
      </c>
      <c r="G1149">
        <v>7.000000000000001E-4</v>
      </c>
      <c r="I1149" t="s">
        <v>77</v>
      </c>
      <c r="J1149">
        <v>3.8500000000000003E-4</v>
      </c>
      <c r="AN1149">
        <v>3.5000000000000004E-5</v>
      </c>
      <c r="AS1149">
        <v>2.8000000000000003E-4</v>
      </c>
    </row>
    <row r="1150" spans="1:74" x14ac:dyDescent="0.2">
      <c r="A1150" s="9">
        <v>13</v>
      </c>
      <c r="B1150" t="s">
        <v>101</v>
      </c>
      <c r="C1150" t="s">
        <v>69</v>
      </c>
      <c r="D1150">
        <v>9</v>
      </c>
      <c r="E1150">
        <v>6</v>
      </c>
      <c r="F1150">
        <v>32</v>
      </c>
      <c r="G1150">
        <v>7.000000000000001E-4</v>
      </c>
      <c r="I1150" t="s">
        <v>77</v>
      </c>
      <c r="N1150">
        <v>3.1500000000000001E-4</v>
      </c>
      <c r="BV1150">
        <v>3.8500000000000003E-4</v>
      </c>
    </row>
    <row r="1151" spans="1:74" x14ac:dyDescent="0.2">
      <c r="A1151" s="9">
        <v>17</v>
      </c>
      <c r="B1151" t="s">
        <v>101</v>
      </c>
      <c r="C1151" t="s">
        <v>69</v>
      </c>
      <c r="D1151">
        <v>9</v>
      </c>
      <c r="E1151">
        <v>6</v>
      </c>
      <c r="F1151">
        <v>25.1</v>
      </c>
      <c r="G1151">
        <v>7.000000000000001E-4</v>
      </c>
      <c r="I1151" t="s">
        <v>77</v>
      </c>
      <c r="N1151">
        <v>1.4000000000000001E-4</v>
      </c>
      <c r="AR1151">
        <v>2.8000000000000003E-4</v>
      </c>
      <c r="BV1151">
        <v>2.8000000000000003E-4</v>
      </c>
    </row>
    <row r="1152" spans="1:74" x14ac:dyDescent="0.2">
      <c r="A1152" s="9">
        <v>1</v>
      </c>
      <c r="B1152" t="s">
        <v>46</v>
      </c>
      <c r="C1152" t="s">
        <v>69</v>
      </c>
      <c r="D1152">
        <v>9</v>
      </c>
      <c r="E1152">
        <v>1</v>
      </c>
      <c r="F1152">
        <v>68.7</v>
      </c>
      <c r="G1152">
        <v>7.000000000000001E-4</v>
      </c>
      <c r="I1152" t="s">
        <v>77</v>
      </c>
      <c r="J1152">
        <v>3.5E-4</v>
      </c>
      <c r="K1152">
        <v>2.7300000000000002E-4</v>
      </c>
      <c r="AO1152">
        <v>6.3E-5</v>
      </c>
      <c r="AR1152">
        <v>1.4E-5</v>
      </c>
    </row>
    <row r="1153" spans="1:74" x14ac:dyDescent="0.2">
      <c r="A1153" s="9">
        <v>19</v>
      </c>
      <c r="B1153" t="s">
        <v>112</v>
      </c>
      <c r="C1153" t="s">
        <v>66</v>
      </c>
      <c r="D1153">
        <v>7</v>
      </c>
      <c r="E1153">
        <v>6</v>
      </c>
      <c r="F1153">
        <v>21.5</v>
      </c>
      <c r="G1153">
        <v>7.9999999999999993E-4</v>
      </c>
      <c r="I1153" t="s">
        <v>77</v>
      </c>
      <c r="J1153">
        <v>5.5999999999999995E-4</v>
      </c>
      <c r="K1153">
        <v>8.0000000000000007E-5</v>
      </c>
      <c r="N1153">
        <v>4.0000000000000003E-5</v>
      </c>
      <c r="AR1153">
        <v>1.2E-4</v>
      </c>
    </row>
    <row r="1154" spans="1:74" x14ac:dyDescent="0.2">
      <c r="A1154" s="9">
        <v>7</v>
      </c>
      <c r="B1154" t="s">
        <v>53</v>
      </c>
      <c r="C1154" t="s">
        <v>68</v>
      </c>
      <c r="D1154">
        <v>8</v>
      </c>
      <c r="E1154">
        <v>4</v>
      </c>
      <c r="F1154">
        <v>25.5</v>
      </c>
      <c r="G1154">
        <v>7.9999999999999993E-4</v>
      </c>
      <c r="I1154" t="s">
        <v>77</v>
      </c>
      <c r="J1154">
        <v>7.2000000000000002E-5</v>
      </c>
      <c r="AN1154">
        <v>1.6000000000000001E-4</v>
      </c>
      <c r="AR1154">
        <v>5.5999999999999995E-4</v>
      </c>
      <c r="AT1154">
        <v>8.0000000000000013E-6</v>
      </c>
    </row>
    <row r="1155" spans="1:74" x14ac:dyDescent="0.2">
      <c r="A1155" s="9">
        <v>10</v>
      </c>
      <c r="B1155" t="s">
        <v>53</v>
      </c>
      <c r="C1155" t="s">
        <v>68</v>
      </c>
      <c r="D1155">
        <v>8</v>
      </c>
      <c r="E1155">
        <v>4</v>
      </c>
      <c r="F1155">
        <v>28.8</v>
      </c>
      <c r="G1155">
        <v>7.9999999999999993E-4</v>
      </c>
      <c r="I1155" t="s">
        <v>77</v>
      </c>
      <c r="AN1155">
        <v>2.4000000000000001E-4</v>
      </c>
      <c r="AR1155">
        <v>5.5999999999999995E-4</v>
      </c>
    </row>
    <row r="1156" spans="1:74" x14ac:dyDescent="0.2">
      <c r="A1156" s="9">
        <v>3</v>
      </c>
      <c r="B1156" t="s">
        <v>99</v>
      </c>
      <c r="C1156" t="s">
        <v>68</v>
      </c>
      <c r="D1156">
        <v>8</v>
      </c>
      <c r="E1156">
        <v>5</v>
      </c>
      <c r="F1156">
        <v>31.3</v>
      </c>
      <c r="G1156">
        <v>7.9999999999999993E-4</v>
      </c>
      <c r="I1156" t="s">
        <v>77</v>
      </c>
      <c r="AN1156">
        <v>3.8400000000000001E-4</v>
      </c>
      <c r="AR1156">
        <v>4.0000000000000002E-4</v>
      </c>
      <c r="AV1156">
        <v>1.6000000000000003E-5</v>
      </c>
    </row>
    <row r="1157" spans="1:74" x14ac:dyDescent="0.2">
      <c r="A1157" s="9">
        <v>30</v>
      </c>
      <c r="B1157" t="s">
        <v>52</v>
      </c>
      <c r="C1157" t="s">
        <v>68</v>
      </c>
      <c r="D1157">
        <v>8</v>
      </c>
      <c r="E1157">
        <v>2</v>
      </c>
      <c r="F1157">
        <v>36.5</v>
      </c>
      <c r="G1157">
        <v>7.9999999999999993E-4</v>
      </c>
      <c r="I1157" t="s">
        <v>77</v>
      </c>
      <c r="P1157">
        <v>1.6000000000000003E-5</v>
      </c>
      <c r="AR1157">
        <v>7.8399999999999997E-4</v>
      </c>
    </row>
    <row r="1158" spans="1:74" x14ac:dyDescent="0.2">
      <c r="A1158" s="9">
        <v>4</v>
      </c>
      <c r="B1158" t="s">
        <v>58</v>
      </c>
      <c r="C1158" t="s">
        <v>68</v>
      </c>
      <c r="D1158">
        <v>8</v>
      </c>
      <c r="E1158">
        <v>3</v>
      </c>
      <c r="F1158">
        <v>48.5</v>
      </c>
      <c r="G1158">
        <v>7.9999999999999993E-4</v>
      </c>
      <c r="I1158" t="s">
        <v>77</v>
      </c>
      <c r="AR1158">
        <v>2.4000000000000001E-4</v>
      </c>
      <c r="BD1158">
        <v>5.5999999999999995E-4</v>
      </c>
    </row>
    <row r="1159" spans="1:74" x14ac:dyDescent="0.2">
      <c r="A1159" s="9">
        <v>3</v>
      </c>
      <c r="B1159" t="s">
        <v>231</v>
      </c>
      <c r="C1159" t="s">
        <v>68</v>
      </c>
      <c r="D1159">
        <v>8</v>
      </c>
      <c r="E1159">
        <v>1</v>
      </c>
      <c r="F1159">
        <v>27.8</v>
      </c>
      <c r="G1159">
        <v>7.9999999999999993E-4</v>
      </c>
      <c r="I1159" t="s">
        <v>77</v>
      </c>
      <c r="J1159">
        <v>2.4000000000000001E-4</v>
      </c>
      <c r="K1159">
        <v>5.5999999999999995E-4</v>
      </c>
    </row>
    <row r="1160" spans="1:74" x14ac:dyDescent="0.2">
      <c r="A1160" s="9">
        <v>16</v>
      </c>
      <c r="B1160" t="s">
        <v>229</v>
      </c>
      <c r="C1160" t="s">
        <v>63</v>
      </c>
      <c r="D1160">
        <v>3</v>
      </c>
      <c r="E1160">
        <v>6</v>
      </c>
      <c r="F1160">
        <v>39.299999999999997</v>
      </c>
      <c r="G1160">
        <v>7.9999999999999993E-4</v>
      </c>
      <c r="I1160" t="s">
        <v>77</v>
      </c>
      <c r="AR1160">
        <v>4.8000000000000001E-5</v>
      </c>
      <c r="BV1160">
        <v>7.5199999999999996E-4</v>
      </c>
    </row>
    <row r="1161" spans="1:74" x14ac:dyDescent="0.2">
      <c r="A1161" s="9">
        <v>1</v>
      </c>
      <c r="B1161" t="s">
        <v>231</v>
      </c>
      <c r="C1161" t="s">
        <v>63</v>
      </c>
      <c r="D1161">
        <v>3</v>
      </c>
      <c r="E1161">
        <v>5</v>
      </c>
      <c r="F1161">
        <v>32</v>
      </c>
      <c r="G1161">
        <v>7.9999999999999993E-4</v>
      </c>
      <c r="I1161" t="s">
        <v>77</v>
      </c>
      <c r="J1161">
        <v>4.64E-4</v>
      </c>
      <c r="K1161">
        <v>3.2000000000000003E-4</v>
      </c>
      <c r="M1161">
        <v>8.0000000000000013E-6</v>
      </c>
      <c r="AN1161">
        <v>8.0000000000000013E-6</v>
      </c>
    </row>
    <row r="1162" spans="1:74" x14ac:dyDescent="0.2">
      <c r="A1162" s="9">
        <v>15</v>
      </c>
      <c r="B1162" t="s">
        <v>53</v>
      </c>
      <c r="C1162" t="s">
        <v>69</v>
      </c>
      <c r="D1162">
        <v>9</v>
      </c>
      <c r="E1162">
        <v>5</v>
      </c>
      <c r="F1162">
        <v>25</v>
      </c>
      <c r="G1162">
        <v>7.9999999999999993E-4</v>
      </c>
      <c r="I1162" t="s">
        <v>77</v>
      </c>
      <c r="AN1162">
        <v>5.5999999999999995E-4</v>
      </c>
      <c r="AR1162">
        <v>2.4000000000000001E-4</v>
      </c>
    </row>
    <row r="1163" spans="1:74" x14ac:dyDescent="0.2">
      <c r="A1163" s="9">
        <v>8</v>
      </c>
      <c r="B1163" t="s">
        <v>51</v>
      </c>
      <c r="C1163" t="s">
        <v>69</v>
      </c>
      <c r="D1163">
        <v>9</v>
      </c>
      <c r="E1163">
        <v>1</v>
      </c>
      <c r="F1163">
        <v>10.6</v>
      </c>
      <c r="G1163">
        <v>7.9999999999999993E-4</v>
      </c>
      <c r="I1163" t="s">
        <v>77</v>
      </c>
      <c r="J1163">
        <v>5.5999999999999995E-4</v>
      </c>
      <c r="K1163">
        <v>3.2000000000000005E-5</v>
      </c>
      <c r="N1163">
        <v>8.0000000000000013E-6</v>
      </c>
      <c r="AP1163">
        <v>2.0000000000000001E-4</v>
      </c>
    </row>
    <row r="1164" spans="1:74" x14ac:dyDescent="0.2">
      <c r="A1164" s="9">
        <v>1</v>
      </c>
      <c r="B1164" t="s">
        <v>133</v>
      </c>
      <c r="C1164" t="s">
        <v>69</v>
      </c>
      <c r="D1164">
        <v>9</v>
      </c>
      <c r="E1164">
        <v>1</v>
      </c>
      <c r="F1164">
        <v>20.9</v>
      </c>
      <c r="G1164">
        <v>7.9999999999999993E-4</v>
      </c>
      <c r="I1164" t="s">
        <v>77</v>
      </c>
      <c r="J1164">
        <v>1.6000000000000001E-4</v>
      </c>
      <c r="K1164">
        <v>6.4000000000000011E-5</v>
      </c>
      <c r="L1164">
        <v>8.0000000000000013E-6</v>
      </c>
      <c r="AJ1164">
        <v>8.0000000000000013E-6</v>
      </c>
      <c r="AR1164">
        <v>5.5999999999999995E-4</v>
      </c>
    </row>
    <row r="1165" spans="1:74" x14ac:dyDescent="0.2">
      <c r="A1165" s="9">
        <v>1</v>
      </c>
      <c r="B1165" t="s">
        <v>45</v>
      </c>
      <c r="C1165" t="s">
        <v>69</v>
      </c>
      <c r="D1165">
        <v>9</v>
      </c>
      <c r="E1165">
        <v>5</v>
      </c>
      <c r="F1165">
        <v>70.5</v>
      </c>
      <c r="G1165">
        <v>7.9999999999999993E-4</v>
      </c>
      <c r="I1165" t="s">
        <v>77</v>
      </c>
      <c r="J1165">
        <v>5.5199999999999997E-4</v>
      </c>
      <c r="K1165">
        <v>8.0000000000000007E-5</v>
      </c>
      <c r="AO1165">
        <v>1.6000000000000001E-4</v>
      </c>
      <c r="AR1165">
        <v>8.0000000000000013E-6</v>
      </c>
    </row>
    <row r="1166" spans="1:74" s="108" customFormat="1" x14ac:dyDescent="0.2">
      <c r="A1166" s="6">
        <v>8</v>
      </c>
      <c r="B1166" s="108" t="s">
        <v>53</v>
      </c>
      <c r="C1166" s="108" t="s">
        <v>66</v>
      </c>
      <c r="D1166" s="108">
        <v>7</v>
      </c>
      <c r="E1166" s="108">
        <v>2</v>
      </c>
      <c r="F1166" s="108">
        <v>18.8</v>
      </c>
      <c r="G1166" s="108">
        <v>8.0000000000000004E-4</v>
      </c>
      <c r="I1166" s="108" t="s">
        <v>77</v>
      </c>
      <c r="J1166" s="108">
        <v>8.0000000000000004E-4</v>
      </c>
    </row>
    <row r="1167" spans="1:74" s="108" customFormat="1" x14ac:dyDescent="0.2">
      <c r="A1167" s="6">
        <v>21</v>
      </c>
      <c r="B1167" s="108" t="s">
        <v>53</v>
      </c>
      <c r="C1167" s="108" t="s">
        <v>66</v>
      </c>
      <c r="D1167" s="108">
        <v>7</v>
      </c>
      <c r="E1167" s="108">
        <v>2</v>
      </c>
      <c r="F1167" s="108">
        <v>31.4</v>
      </c>
      <c r="G1167" s="108">
        <v>8.0000000000000004E-4</v>
      </c>
      <c r="I1167" s="108" t="s">
        <v>77</v>
      </c>
      <c r="J1167" s="108">
        <v>2.4000000000000001E-4</v>
      </c>
      <c r="K1167" s="108">
        <v>2.4000000000000001E-4</v>
      </c>
      <c r="AN1167" s="108">
        <v>8.0000000000000007E-5</v>
      </c>
      <c r="BE1167" s="108">
        <v>2.4000000000000001E-4</v>
      </c>
    </row>
    <row r="1168" spans="1:74" x14ac:dyDescent="0.2">
      <c r="A1168" s="9">
        <v>7</v>
      </c>
      <c r="B1168" t="s">
        <v>53</v>
      </c>
      <c r="C1168" t="s">
        <v>66</v>
      </c>
      <c r="D1168">
        <v>7</v>
      </c>
      <c r="E1168">
        <v>3</v>
      </c>
      <c r="F1168">
        <v>27.6</v>
      </c>
      <c r="G1168">
        <v>8.0000000000000004E-4</v>
      </c>
      <c r="I1168" t="s">
        <v>77</v>
      </c>
      <c r="J1168">
        <v>3.2000000000000003E-4</v>
      </c>
      <c r="K1168">
        <v>2.0000000000000001E-4</v>
      </c>
      <c r="AN1168">
        <v>2.7999999999999998E-4</v>
      </c>
    </row>
    <row r="1169" spans="1:70" x14ac:dyDescent="0.2">
      <c r="A1169" s="9">
        <v>18</v>
      </c>
      <c r="B1169" t="s">
        <v>53</v>
      </c>
      <c r="C1169" t="s">
        <v>66</v>
      </c>
      <c r="D1169">
        <v>7</v>
      </c>
      <c r="E1169">
        <v>3</v>
      </c>
      <c r="F1169">
        <v>25.3</v>
      </c>
      <c r="G1169">
        <v>8.0000000000000004E-4</v>
      </c>
      <c r="I1169" t="s">
        <v>77</v>
      </c>
      <c r="J1169">
        <v>2.4000000000000001E-4</v>
      </c>
      <c r="K1169">
        <v>8.0000000000000007E-5</v>
      </c>
      <c r="AN1169">
        <v>4.8000000000000001E-4</v>
      </c>
    </row>
    <row r="1170" spans="1:70" x14ac:dyDescent="0.2">
      <c r="A1170" s="9">
        <v>25</v>
      </c>
      <c r="B1170" t="s">
        <v>53</v>
      </c>
      <c r="C1170" t="s">
        <v>66</v>
      </c>
      <c r="D1170">
        <v>7</v>
      </c>
      <c r="E1170">
        <v>3</v>
      </c>
      <c r="F1170">
        <v>28.6</v>
      </c>
      <c r="G1170">
        <v>8.0000000000000004E-4</v>
      </c>
      <c r="I1170" t="s">
        <v>77</v>
      </c>
      <c r="J1170">
        <v>4.0000000000000002E-4</v>
      </c>
      <c r="K1170">
        <v>1.2E-4</v>
      </c>
      <c r="AN1170">
        <v>2.4000000000000001E-4</v>
      </c>
      <c r="AR1170">
        <v>4.0000000000000003E-5</v>
      </c>
    </row>
    <row r="1171" spans="1:70" x14ac:dyDescent="0.2">
      <c r="A1171" s="9">
        <v>6</v>
      </c>
      <c r="B1171" t="s">
        <v>53</v>
      </c>
      <c r="C1171" t="s">
        <v>66</v>
      </c>
      <c r="D1171">
        <v>7</v>
      </c>
      <c r="E1171">
        <v>4</v>
      </c>
      <c r="F1171">
        <v>38.299999999999997</v>
      </c>
      <c r="G1171">
        <v>8.0000000000000004E-4</v>
      </c>
      <c r="I1171" t="s">
        <v>77</v>
      </c>
      <c r="J1171">
        <v>2.4000000000000001E-4</v>
      </c>
      <c r="K1171">
        <v>1.6000000000000001E-4</v>
      </c>
      <c r="AN1171">
        <v>4.0000000000000002E-4</v>
      </c>
    </row>
    <row r="1172" spans="1:70" x14ac:dyDescent="0.2">
      <c r="A1172" s="9">
        <v>11</v>
      </c>
      <c r="B1172" t="s">
        <v>112</v>
      </c>
      <c r="C1172" t="s">
        <v>66</v>
      </c>
      <c r="D1172">
        <v>7</v>
      </c>
      <c r="E1172">
        <v>6</v>
      </c>
      <c r="F1172">
        <v>21.5</v>
      </c>
      <c r="G1172">
        <v>8.0000000000000004E-4</v>
      </c>
      <c r="I1172" t="s">
        <v>77</v>
      </c>
      <c r="J1172">
        <v>4.0000000000000003E-5</v>
      </c>
      <c r="N1172">
        <v>6.8000000000000005E-4</v>
      </c>
      <c r="AR1172">
        <v>8.0000000000000007E-5</v>
      </c>
    </row>
    <row r="1173" spans="1:70" x14ac:dyDescent="0.2">
      <c r="A1173" s="9">
        <v>15</v>
      </c>
      <c r="B1173" t="s">
        <v>112</v>
      </c>
      <c r="C1173" t="s">
        <v>66</v>
      </c>
      <c r="D1173">
        <v>7</v>
      </c>
      <c r="E1173">
        <v>6</v>
      </c>
      <c r="F1173">
        <v>24.4</v>
      </c>
      <c r="G1173">
        <v>8.0000000000000004E-4</v>
      </c>
      <c r="I1173" t="s">
        <v>77</v>
      </c>
      <c r="J1173">
        <v>4.0000000000000003E-5</v>
      </c>
      <c r="K1173">
        <v>4.0000000000000003E-5</v>
      </c>
      <c r="N1173">
        <v>3.2000000000000003E-4</v>
      </c>
      <c r="AR1173">
        <v>4.0000000000000002E-4</v>
      </c>
    </row>
    <row r="1174" spans="1:70" x14ac:dyDescent="0.2">
      <c r="A1174" s="9">
        <v>20</v>
      </c>
      <c r="B1174" t="s">
        <v>112</v>
      </c>
      <c r="C1174" t="s">
        <v>66</v>
      </c>
      <c r="D1174">
        <v>7</v>
      </c>
      <c r="E1174">
        <v>6</v>
      </c>
      <c r="F1174">
        <v>20.8</v>
      </c>
      <c r="G1174">
        <v>8.0000000000000004E-4</v>
      </c>
      <c r="I1174" t="s">
        <v>77</v>
      </c>
      <c r="J1174">
        <v>6.4000000000000005E-4</v>
      </c>
      <c r="K1174">
        <v>1.2E-4</v>
      </c>
      <c r="N1174">
        <v>3.2000000000000005E-5</v>
      </c>
      <c r="AR1174">
        <v>8.0000000000000013E-6</v>
      </c>
    </row>
    <row r="1175" spans="1:70" x14ac:dyDescent="0.2">
      <c r="A1175" s="9">
        <v>21</v>
      </c>
      <c r="B1175" t="s">
        <v>112</v>
      </c>
      <c r="C1175" t="s">
        <v>66</v>
      </c>
      <c r="D1175">
        <v>7</v>
      </c>
      <c r="E1175">
        <v>6</v>
      </c>
      <c r="F1175">
        <v>17.899999999999999</v>
      </c>
      <c r="G1175">
        <v>8.0000000000000004E-4</v>
      </c>
      <c r="I1175" t="s">
        <v>77</v>
      </c>
      <c r="J1175">
        <v>4.8000000000000001E-4</v>
      </c>
      <c r="K1175">
        <v>1.6000000000000001E-4</v>
      </c>
      <c r="N1175">
        <v>8.0000000000000007E-5</v>
      </c>
      <c r="AR1175">
        <v>8.0000000000000007E-5</v>
      </c>
    </row>
    <row r="1176" spans="1:70" x14ac:dyDescent="0.2">
      <c r="A1176" s="9">
        <v>28</v>
      </c>
      <c r="B1176" t="s">
        <v>112</v>
      </c>
      <c r="C1176" t="s">
        <v>66</v>
      </c>
      <c r="D1176">
        <v>7</v>
      </c>
      <c r="E1176">
        <v>6</v>
      </c>
      <c r="F1176">
        <v>22.7</v>
      </c>
      <c r="G1176">
        <v>8.0000000000000004E-4</v>
      </c>
      <c r="I1176" t="s">
        <v>77</v>
      </c>
      <c r="J1176">
        <v>6.0000000000000006E-4</v>
      </c>
      <c r="K1176">
        <v>3.2000000000000005E-5</v>
      </c>
      <c r="N1176">
        <v>1.6000000000000001E-4</v>
      </c>
      <c r="AJ1176">
        <v>8.0000000000000013E-6</v>
      </c>
    </row>
    <row r="1177" spans="1:70" x14ac:dyDescent="0.2">
      <c r="A1177" s="9">
        <v>26</v>
      </c>
      <c r="B1177" t="s">
        <v>96</v>
      </c>
      <c r="C1177" t="s">
        <v>66</v>
      </c>
      <c r="D1177">
        <v>7</v>
      </c>
      <c r="E1177">
        <v>4</v>
      </c>
      <c r="F1177">
        <v>15.1</v>
      </c>
      <c r="G1177">
        <v>8.0000000000000004E-4</v>
      </c>
      <c r="I1177" t="s">
        <v>77</v>
      </c>
      <c r="J1177">
        <v>4.8000000000000001E-4</v>
      </c>
      <c r="K1177">
        <v>8.0000000000000007E-5</v>
      </c>
      <c r="AR1177">
        <v>2.4000000000000001E-4</v>
      </c>
    </row>
    <row r="1178" spans="1:70" x14ac:dyDescent="0.2">
      <c r="A1178" s="9">
        <v>5</v>
      </c>
      <c r="B1178" t="s">
        <v>108</v>
      </c>
      <c r="C1178" t="s">
        <v>70</v>
      </c>
      <c r="D1178">
        <v>2</v>
      </c>
      <c r="E1178">
        <v>1</v>
      </c>
      <c r="F1178">
        <v>17.5</v>
      </c>
      <c r="G1178">
        <v>8.0000000000000004E-4</v>
      </c>
      <c r="I1178" t="s">
        <v>77</v>
      </c>
      <c r="AM1178">
        <v>2.4000000000000001E-5</v>
      </c>
      <c r="AR1178">
        <v>7.76E-4</v>
      </c>
    </row>
    <row r="1179" spans="1:70" x14ac:dyDescent="0.2">
      <c r="A1179" s="9">
        <v>6</v>
      </c>
      <c r="B1179" t="s">
        <v>55</v>
      </c>
      <c r="C1179" t="s">
        <v>70</v>
      </c>
      <c r="D1179">
        <v>2</v>
      </c>
      <c r="E1179">
        <v>1</v>
      </c>
      <c r="F1179">
        <v>37.6</v>
      </c>
      <c r="G1179">
        <v>8.0000000000000004E-4</v>
      </c>
      <c r="I1179" t="s">
        <v>77</v>
      </c>
      <c r="BR1179">
        <v>8.0000000000000004E-4</v>
      </c>
    </row>
    <row r="1180" spans="1:70" x14ac:dyDescent="0.2">
      <c r="A1180" s="9">
        <v>9</v>
      </c>
      <c r="B1180" t="s">
        <v>52</v>
      </c>
      <c r="C1180" t="s">
        <v>70</v>
      </c>
      <c r="D1180">
        <v>2</v>
      </c>
      <c r="E1180">
        <v>1</v>
      </c>
      <c r="F1180">
        <v>22</v>
      </c>
      <c r="G1180">
        <v>8.0000000000000004E-4</v>
      </c>
      <c r="I1180" t="s">
        <v>77</v>
      </c>
      <c r="BI1180">
        <v>8.0000000000000004E-4</v>
      </c>
    </row>
    <row r="1181" spans="1:70" x14ac:dyDescent="0.2">
      <c r="A1181" s="9">
        <v>28</v>
      </c>
      <c r="B1181" t="s">
        <v>52</v>
      </c>
      <c r="C1181" t="s">
        <v>70</v>
      </c>
      <c r="D1181">
        <v>2</v>
      </c>
      <c r="E1181">
        <v>1</v>
      </c>
      <c r="F1181">
        <v>30.7</v>
      </c>
      <c r="G1181">
        <v>8.0000000000000004E-4</v>
      </c>
      <c r="I1181" t="s">
        <v>77</v>
      </c>
      <c r="BE1181">
        <v>8.0000000000000004E-4</v>
      </c>
    </row>
    <row r="1182" spans="1:70" x14ac:dyDescent="0.2">
      <c r="A1182" s="9">
        <v>3</v>
      </c>
      <c r="B1182" t="s">
        <v>231</v>
      </c>
      <c r="C1182" t="s">
        <v>70</v>
      </c>
      <c r="D1182">
        <v>2</v>
      </c>
      <c r="E1182">
        <v>1</v>
      </c>
      <c r="F1182">
        <v>29.5</v>
      </c>
      <c r="G1182">
        <v>8.0000000000000004E-4</v>
      </c>
      <c r="I1182" t="s">
        <v>77</v>
      </c>
      <c r="J1182">
        <v>4.0000000000000002E-4</v>
      </c>
      <c r="K1182">
        <v>1.2E-4</v>
      </c>
      <c r="P1182">
        <v>2.7999999999999998E-4</v>
      </c>
    </row>
    <row r="1183" spans="1:70" x14ac:dyDescent="0.2">
      <c r="A1183" s="9">
        <v>2</v>
      </c>
      <c r="B1183" t="s">
        <v>231</v>
      </c>
      <c r="C1183" t="s">
        <v>70</v>
      </c>
      <c r="D1183">
        <v>2</v>
      </c>
      <c r="E1183">
        <v>2</v>
      </c>
      <c r="F1183">
        <v>36.4</v>
      </c>
      <c r="G1183">
        <v>8.0000000000000004E-4</v>
      </c>
      <c r="I1183" t="s">
        <v>77</v>
      </c>
      <c r="J1183">
        <v>7.2000000000000002E-5</v>
      </c>
      <c r="K1183">
        <v>7.2000000000000005E-4</v>
      </c>
      <c r="M1183">
        <v>8.0000000000000013E-6</v>
      </c>
    </row>
    <row r="1184" spans="1:70" x14ac:dyDescent="0.2">
      <c r="A1184" s="9">
        <v>23</v>
      </c>
      <c r="B1184" t="s">
        <v>53</v>
      </c>
      <c r="C1184" t="s">
        <v>68</v>
      </c>
      <c r="D1184">
        <v>8</v>
      </c>
      <c r="E1184">
        <v>4</v>
      </c>
      <c r="F1184">
        <v>23.2</v>
      </c>
      <c r="G1184">
        <v>8.0000000000000004E-4</v>
      </c>
      <c r="I1184" t="s">
        <v>77</v>
      </c>
      <c r="AN1184">
        <v>7.2000000000000005E-4</v>
      </c>
      <c r="AR1184">
        <v>8.0000000000000007E-5</v>
      </c>
    </row>
    <row r="1185" spans="1:49" x14ac:dyDescent="0.2">
      <c r="A1185" s="9">
        <v>1</v>
      </c>
      <c r="B1185" t="s">
        <v>53</v>
      </c>
      <c r="C1185" t="s">
        <v>68</v>
      </c>
      <c r="D1185">
        <v>8</v>
      </c>
      <c r="E1185">
        <v>6</v>
      </c>
      <c r="F1185">
        <v>24.5</v>
      </c>
      <c r="G1185">
        <v>8.0000000000000004E-4</v>
      </c>
      <c r="I1185" t="s">
        <v>77</v>
      </c>
      <c r="AR1185">
        <v>8.0000000000000004E-4</v>
      </c>
    </row>
    <row r="1186" spans="1:49" x14ac:dyDescent="0.2">
      <c r="A1186" s="9">
        <v>4</v>
      </c>
      <c r="B1186" t="s">
        <v>53</v>
      </c>
      <c r="C1186" t="s">
        <v>68</v>
      </c>
      <c r="D1186">
        <v>8</v>
      </c>
      <c r="E1186">
        <v>6</v>
      </c>
      <c r="F1186">
        <v>32.299999999999997</v>
      </c>
      <c r="G1186">
        <v>8.0000000000000004E-4</v>
      </c>
      <c r="I1186" t="s">
        <v>77</v>
      </c>
      <c r="J1186">
        <v>4.8000000000000001E-4</v>
      </c>
      <c r="AN1186">
        <v>3.2000000000000003E-4</v>
      </c>
    </row>
    <row r="1187" spans="1:49" x14ac:dyDescent="0.2">
      <c r="A1187" s="9">
        <v>7</v>
      </c>
      <c r="B1187" t="s">
        <v>53</v>
      </c>
      <c r="C1187" t="s">
        <v>68</v>
      </c>
      <c r="D1187">
        <v>8</v>
      </c>
      <c r="E1187">
        <v>6</v>
      </c>
      <c r="F1187">
        <v>37.5</v>
      </c>
      <c r="G1187">
        <v>8.0000000000000004E-4</v>
      </c>
      <c r="I1187" t="s">
        <v>77</v>
      </c>
      <c r="J1187">
        <v>7.2000000000000005E-4</v>
      </c>
      <c r="AN1187">
        <v>8.0000000000000007E-5</v>
      </c>
    </row>
    <row r="1188" spans="1:49" x14ac:dyDescent="0.2">
      <c r="A1188" s="9">
        <v>11</v>
      </c>
      <c r="B1188" t="s">
        <v>53</v>
      </c>
      <c r="C1188" t="s">
        <v>68</v>
      </c>
      <c r="D1188">
        <v>8</v>
      </c>
      <c r="E1188">
        <v>6</v>
      </c>
      <c r="F1188">
        <v>29.5</v>
      </c>
      <c r="G1188">
        <v>8.0000000000000004E-4</v>
      </c>
      <c r="I1188" t="s">
        <v>77</v>
      </c>
      <c r="J1188">
        <v>8.0000000000000007E-5</v>
      </c>
      <c r="M1188">
        <v>4.0000000000000003E-5</v>
      </c>
      <c r="AN1188">
        <v>6.4000000000000005E-4</v>
      </c>
      <c r="AV1188">
        <v>4.0000000000000003E-5</v>
      </c>
    </row>
    <row r="1189" spans="1:49" x14ac:dyDescent="0.2">
      <c r="A1189" s="9">
        <v>15</v>
      </c>
      <c r="B1189" t="s">
        <v>53</v>
      </c>
      <c r="C1189" t="s">
        <v>68</v>
      </c>
      <c r="D1189">
        <v>8</v>
      </c>
      <c r="E1189">
        <v>6</v>
      </c>
      <c r="F1189">
        <v>30.1</v>
      </c>
      <c r="G1189">
        <v>8.0000000000000004E-4</v>
      </c>
      <c r="I1189" t="s">
        <v>77</v>
      </c>
      <c r="J1189">
        <v>4.0000000000000002E-4</v>
      </c>
      <c r="AN1189">
        <v>1.6000000000000001E-4</v>
      </c>
      <c r="AR1189">
        <v>2.4000000000000001E-4</v>
      </c>
    </row>
    <row r="1190" spans="1:49" x14ac:dyDescent="0.2">
      <c r="A1190" s="9">
        <v>23</v>
      </c>
      <c r="B1190" t="s">
        <v>53</v>
      </c>
      <c r="C1190" t="s">
        <v>68</v>
      </c>
      <c r="D1190">
        <v>8</v>
      </c>
      <c r="E1190">
        <v>6</v>
      </c>
      <c r="F1190">
        <v>27.3</v>
      </c>
      <c r="G1190">
        <v>8.0000000000000004E-4</v>
      </c>
      <c r="I1190" t="s">
        <v>77</v>
      </c>
      <c r="J1190">
        <v>8.0000000000000013E-6</v>
      </c>
      <c r="M1190">
        <v>8.0000000000000007E-5</v>
      </c>
      <c r="AN1190">
        <v>6.4000000000000005E-4</v>
      </c>
      <c r="AR1190">
        <v>7.2000000000000002E-5</v>
      </c>
    </row>
    <row r="1191" spans="1:49" x14ac:dyDescent="0.2">
      <c r="A1191" s="9">
        <v>13</v>
      </c>
      <c r="B1191" t="s">
        <v>99</v>
      </c>
      <c r="C1191" t="s">
        <v>68</v>
      </c>
      <c r="D1191">
        <v>8</v>
      </c>
      <c r="E1191">
        <v>5</v>
      </c>
      <c r="F1191">
        <v>29.6</v>
      </c>
      <c r="G1191">
        <v>8.0000000000000004E-4</v>
      </c>
      <c r="I1191" t="s">
        <v>77</v>
      </c>
      <c r="AO1191">
        <v>7.6000000000000004E-4</v>
      </c>
      <c r="AS1191">
        <v>3.2000000000000005E-5</v>
      </c>
      <c r="AW1191">
        <v>8.0000000000000013E-6</v>
      </c>
    </row>
    <row r="1192" spans="1:49" x14ac:dyDescent="0.2">
      <c r="A1192" s="9">
        <v>14</v>
      </c>
      <c r="B1192" t="s">
        <v>99</v>
      </c>
      <c r="C1192" t="s">
        <v>68</v>
      </c>
      <c r="D1192">
        <v>8</v>
      </c>
      <c r="E1192">
        <v>5</v>
      </c>
      <c r="F1192">
        <v>29.4</v>
      </c>
      <c r="G1192">
        <v>8.0000000000000004E-4</v>
      </c>
      <c r="I1192" t="s">
        <v>77</v>
      </c>
      <c r="J1192">
        <v>1.6000000000000003E-5</v>
      </c>
      <c r="AO1192">
        <v>7.6000000000000004E-4</v>
      </c>
      <c r="AS1192">
        <v>2.4000000000000001E-5</v>
      </c>
    </row>
    <row r="1193" spans="1:49" x14ac:dyDescent="0.2">
      <c r="A1193" s="9">
        <v>19</v>
      </c>
      <c r="B1193" t="s">
        <v>99</v>
      </c>
      <c r="C1193" t="s">
        <v>68</v>
      </c>
      <c r="D1193">
        <v>8</v>
      </c>
      <c r="E1193">
        <v>5</v>
      </c>
      <c r="F1193">
        <v>24</v>
      </c>
      <c r="G1193">
        <v>8.0000000000000004E-4</v>
      </c>
      <c r="I1193" t="s">
        <v>77</v>
      </c>
      <c r="J1193">
        <v>2.0000000000000001E-4</v>
      </c>
      <c r="K1193">
        <v>4.0000000000000003E-5</v>
      </c>
      <c r="AO1193">
        <v>3.2000000000000003E-4</v>
      </c>
      <c r="AS1193">
        <v>2.4000000000000001E-4</v>
      </c>
    </row>
    <row r="1194" spans="1:49" x14ac:dyDescent="0.2">
      <c r="A1194" s="9">
        <v>23</v>
      </c>
      <c r="B1194" t="s">
        <v>99</v>
      </c>
      <c r="C1194" t="s">
        <v>68</v>
      </c>
      <c r="D1194">
        <v>8</v>
      </c>
      <c r="E1194">
        <v>5</v>
      </c>
      <c r="F1194">
        <v>29.1</v>
      </c>
      <c r="G1194">
        <v>8.0000000000000004E-4</v>
      </c>
      <c r="I1194" t="s">
        <v>77</v>
      </c>
      <c r="J1194">
        <v>1.6000000000000001E-4</v>
      </c>
      <c r="AO1194">
        <v>4.8000000000000001E-4</v>
      </c>
      <c r="AS1194">
        <v>1.6000000000000001E-4</v>
      </c>
    </row>
    <row r="1195" spans="1:49" x14ac:dyDescent="0.2">
      <c r="A1195" s="9">
        <v>25</v>
      </c>
      <c r="B1195" t="s">
        <v>99</v>
      </c>
      <c r="C1195" t="s">
        <v>68</v>
      </c>
      <c r="D1195">
        <v>8</v>
      </c>
      <c r="E1195">
        <v>5</v>
      </c>
      <c r="F1195">
        <v>31.8</v>
      </c>
      <c r="G1195">
        <v>8.0000000000000004E-4</v>
      </c>
      <c r="I1195" t="s">
        <v>77</v>
      </c>
      <c r="J1195">
        <v>1.6000000000000001E-4</v>
      </c>
      <c r="AD1195">
        <v>4.0000000000000003E-5</v>
      </c>
      <c r="AO1195">
        <v>4.4000000000000007E-4</v>
      </c>
      <c r="AS1195">
        <v>1.6000000000000001E-4</v>
      </c>
    </row>
    <row r="1196" spans="1:49" x14ac:dyDescent="0.2">
      <c r="A1196" s="9">
        <v>29</v>
      </c>
      <c r="B1196" t="s">
        <v>99</v>
      </c>
      <c r="C1196" t="s">
        <v>68</v>
      </c>
      <c r="D1196">
        <v>8</v>
      </c>
      <c r="E1196">
        <v>5</v>
      </c>
      <c r="F1196">
        <v>26.9</v>
      </c>
      <c r="G1196">
        <v>8.0000000000000004E-4</v>
      </c>
      <c r="I1196" t="s">
        <v>77</v>
      </c>
      <c r="AO1196">
        <v>4.0000000000000002E-4</v>
      </c>
      <c r="AS1196">
        <v>4.0000000000000002E-4</v>
      </c>
    </row>
    <row r="1197" spans="1:49" x14ac:dyDescent="0.2">
      <c r="A1197" s="9">
        <v>30</v>
      </c>
      <c r="B1197" t="s">
        <v>99</v>
      </c>
      <c r="C1197" t="s">
        <v>68</v>
      </c>
      <c r="D1197">
        <v>8</v>
      </c>
      <c r="E1197">
        <v>5</v>
      </c>
      <c r="F1197">
        <v>29.2</v>
      </c>
      <c r="G1197">
        <v>8.0000000000000004E-4</v>
      </c>
      <c r="I1197" t="s">
        <v>77</v>
      </c>
      <c r="AO1197">
        <v>3.2000000000000003E-4</v>
      </c>
      <c r="AS1197">
        <v>4.8000000000000001E-4</v>
      </c>
    </row>
    <row r="1198" spans="1:49" x14ac:dyDescent="0.2">
      <c r="A1198" s="9">
        <v>14</v>
      </c>
      <c r="B1198" t="s">
        <v>87</v>
      </c>
      <c r="C1198" t="s">
        <v>68</v>
      </c>
      <c r="D1198">
        <v>8</v>
      </c>
      <c r="E1198">
        <v>2</v>
      </c>
      <c r="F1198">
        <v>24.7</v>
      </c>
      <c r="G1198">
        <v>8.0000000000000004E-4</v>
      </c>
      <c r="I1198" t="s">
        <v>77</v>
      </c>
      <c r="AR1198">
        <v>8.0000000000000004E-4</v>
      </c>
    </row>
    <row r="1199" spans="1:49" x14ac:dyDescent="0.2">
      <c r="A1199" s="9">
        <v>1</v>
      </c>
      <c r="B1199" t="s">
        <v>117</v>
      </c>
      <c r="C1199" t="s">
        <v>68</v>
      </c>
      <c r="D1199">
        <v>8</v>
      </c>
      <c r="E1199">
        <v>5</v>
      </c>
      <c r="F1199">
        <v>18.2</v>
      </c>
      <c r="G1199">
        <v>8.0000000000000004E-4</v>
      </c>
      <c r="I1199" t="s">
        <v>77</v>
      </c>
      <c r="J1199">
        <v>8.0000000000000004E-4</v>
      </c>
    </row>
    <row r="1200" spans="1:49" x14ac:dyDescent="0.2">
      <c r="A1200" s="9">
        <v>10</v>
      </c>
      <c r="B1200" t="s">
        <v>52</v>
      </c>
      <c r="C1200" t="s">
        <v>68</v>
      </c>
      <c r="D1200">
        <v>8</v>
      </c>
      <c r="E1200">
        <v>2</v>
      </c>
      <c r="F1200">
        <v>39.799999999999997</v>
      </c>
      <c r="G1200">
        <v>8.0000000000000004E-4</v>
      </c>
      <c r="I1200" t="s">
        <v>77</v>
      </c>
      <c r="P1200">
        <v>8.0000000000000013E-6</v>
      </c>
      <c r="AR1200">
        <v>7.9200000000000006E-4</v>
      </c>
    </row>
    <row r="1201" spans="1:74" x14ac:dyDescent="0.2">
      <c r="A1201" s="9">
        <v>19</v>
      </c>
      <c r="B1201" t="s">
        <v>52</v>
      </c>
      <c r="C1201" t="s">
        <v>68</v>
      </c>
      <c r="D1201">
        <v>8</v>
      </c>
      <c r="E1201">
        <v>2</v>
      </c>
      <c r="F1201">
        <v>40.299999999999997</v>
      </c>
      <c r="G1201">
        <v>8.0000000000000004E-4</v>
      </c>
      <c r="I1201" t="s">
        <v>77</v>
      </c>
      <c r="AR1201">
        <v>8.0000000000000004E-4</v>
      </c>
    </row>
    <row r="1202" spans="1:74" x14ac:dyDescent="0.2">
      <c r="A1202" s="9">
        <v>28</v>
      </c>
      <c r="B1202" t="s">
        <v>52</v>
      </c>
      <c r="C1202" t="s">
        <v>68</v>
      </c>
      <c r="D1202">
        <v>8</v>
      </c>
      <c r="E1202">
        <v>2</v>
      </c>
      <c r="F1202">
        <v>38.9</v>
      </c>
      <c r="G1202">
        <v>8.0000000000000004E-4</v>
      </c>
      <c r="I1202" t="s">
        <v>77</v>
      </c>
      <c r="AR1202">
        <v>8.0000000000000004E-4</v>
      </c>
    </row>
    <row r="1203" spans="1:74" x14ac:dyDescent="0.2">
      <c r="A1203" s="9">
        <v>7</v>
      </c>
      <c r="B1203" t="s">
        <v>52</v>
      </c>
      <c r="C1203" t="s">
        <v>68</v>
      </c>
      <c r="D1203">
        <v>8</v>
      </c>
      <c r="E1203">
        <v>5</v>
      </c>
      <c r="F1203">
        <v>30.4</v>
      </c>
      <c r="G1203">
        <v>8.0000000000000004E-4</v>
      </c>
      <c r="I1203" t="s">
        <v>77</v>
      </c>
      <c r="J1203">
        <v>1.2E-4</v>
      </c>
      <c r="M1203">
        <v>4.0000000000000002E-4</v>
      </c>
      <c r="AM1203">
        <v>4.0000000000000003E-5</v>
      </c>
      <c r="AN1203">
        <v>1.6000000000000001E-4</v>
      </c>
      <c r="AW1203">
        <v>8.0000000000000007E-5</v>
      </c>
    </row>
    <row r="1204" spans="1:74" x14ac:dyDescent="0.2">
      <c r="A1204" s="9">
        <v>20</v>
      </c>
      <c r="B1204" t="s">
        <v>52</v>
      </c>
      <c r="C1204" t="s">
        <v>68</v>
      </c>
      <c r="D1204">
        <v>8</v>
      </c>
      <c r="E1204">
        <v>5</v>
      </c>
      <c r="F1204">
        <v>25.3</v>
      </c>
      <c r="G1204">
        <v>8.0000000000000004E-4</v>
      </c>
      <c r="I1204" t="s">
        <v>77</v>
      </c>
      <c r="J1204">
        <v>1.6000000000000001E-4</v>
      </c>
      <c r="K1204">
        <v>1.6000000000000001E-4</v>
      </c>
      <c r="AN1204">
        <v>4.8000000000000001E-4</v>
      </c>
    </row>
    <row r="1205" spans="1:74" x14ac:dyDescent="0.2">
      <c r="A1205" s="9">
        <v>26</v>
      </c>
      <c r="B1205" t="s">
        <v>52</v>
      </c>
      <c r="C1205" t="s">
        <v>68</v>
      </c>
      <c r="D1205">
        <v>8</v>
      </c>
      <c r="E1205">
        <v>5</v>
      </c>
      <c r="F1205">
        <v>18</v>
      </c>
      <c r="G1205">
        <v>8.0000000000000004E-4</v>
      </c>
      <c r="I1205" t="s">
        <v>77</v>
      </c>
      <c r="J1205">
        <v>4.0000000000000002E-4</v>
      </c>
      <c r="AN1205">
        <v>4.0000000000000002E-4</v>
      </c>
    </row>
    <row r="1206" spans="1:74" x14ac:dyDescent="0.2">
      <c r="A1206" s="9">
        <v>3</v>
      </c>
      <c r="B1206" t="s">
        <v>52</v>
      </c>
      <c r="C1206" t="s">
        <v>68</v>
      </c>
      <c r="D1206">
        <v>8</v>
      </c>
      <c r="E1206">
        <v>6</v>
      </c>
      <c r="F1206">
        <v>33.700000000000003</v>
      </c>
      <c r="G1206">
        <v>8.0000000000000004E-4</v>
      </c>
      <c r="I1206" t="s">
        <v>77</v>
      </c>
      <c r="J1206">
        <v>4.0000000000000003E-5</v>
      </c>
      <c r="K1206">
        <v>4.0000000000000003E-5</v>
      </c>
      <c r="AN1206">
        <v>8.0000000000000007E-5</v>
      </c>
      <c r="AR1206">
        <v>6.4000000000000005E-4</v>
      </c>
    </row>
    <row r="1207" spans="1:74" x14ac:dyDescent="0.2">
      <c r="A1207" s="9">
        <v>15</v>
      </c>
      <c r="B1207" t="s">
        <v>52</v>
      </c>
      <c r="C1207" t="s">
        <v>68</v>
      </c>
      <c r="D1207">
        <v>8</v>
      </c>
      <c r="E1207">
        <v>6</v>
      </c>
      <c r="F1207">
        <v>28.5</v>
      </c>
      <c r="G1207">
        <v>8.0000000000000004E-4</v>
      </c>
      <c r="I1207" t="s">
        <v>77</v>
      </c>
      <c r="J1207">
        <v>8.0000000000000007E-5</v>
      </c>
      <c r="M1207">
        <v>3.2000000000000003E-4</v>
      </c>
      <c r="AR1207">
        <v>2.4000000000000001E-4</v>
      </c>
      <c r="AW1207">
        <v>1.6000000000000001E-4</v>
      </c>
    </row>
    <row r="1208" spans="1:74" x14ac:dyDescent="0.2">
      <c r="A1208" s="9">
        <v>14</v>
      </c>
      <c r="B1208" t="s">
        <v>55</v>
      </c>
      <c r="C1208" t="s">
        <v>63</v>
      </c>
      <c r="D1208">
        <v>3</v>
      </c>
      <c r="E1208">
        <v>4</v>
      </c>
      <c r="F1208">
        <v>43.7</v>
      </c>
      <c r="G1208">
        <v>8.0000000000000004E-4</v>
      </c>
      <c r="I1208" t="s">
        <v>77</v>
      </c>
      <c r="M1208">
        <v>8.0000000000000013E-6</v>
      </c>
      <c r="AO1208">
        <v>1.1200000000000001E-4</v>
      </c>
      <c r="AR1208">
        <v>6.8000000000000005E-4</v>
      </c>
    </row>
    <row r="1209" spans="1:74" x14ac:dyDescent="0.2">
      <c r="A1209" s="9">
        <v>23</v>
      </c>
      <c r="B1209" t="s">
        <v>55</v>
      </c>
      <c r="C1209" t="s">
        <v>63</v>
      </c>
      <c r="D1209">
        <v>3</v>
      </c>
      <c r="E1209">
        <v>4</v>
      </c>
      <c r="F1209">
        <v>56.8</v>
      </c>
      <c r="G1209">
        <v>8.0000000000000004E-4</v>
      </c>
      <c r="I1209" t="s">
        <v>77</v>
      </c>
      <c r="K1209">
        <v>2.4000000000000001E-4</v>
      </c>
      <c r="AR1209">
        <v>4.8000000000000001E-4</v>
      </c>
      <c r="AS1209">
        <v>8.0000000000000007E-5</v>
      </c>
    </row>
    <row r="1210" spans="1:74" x14ac:dyDescent="0.2">
      <c r="A1210" s="9">
        <v>2</v>
      </c>
      <c r="B1210" t="s">
        <v>231</v>
      </c>
      <c r="C1210" t="s">
        <v>63</v>
      </c>
      <c r="D1210">
        <v>3</v>
      </c>
      <c r="E1210">
        <v>4</v>
      </c>
      <c r="F1210">
        <v>39.200000000000003</v>
      </c>
      <c r="G1210">
        <v>8.0000000000000004E-4</v>
      </c>
      <c r="I1210" t="s">
        <v>77</v>
      </c>
      <c r="J1210">
        <v>3.2000000000000003E-4</v>
      </c>
      <c r="K1210">
        <v>3.2000000000000003E-4</v>
      </c>
      <c r="BE1210">
        <v>1.6000000000000001E-4</v>
      </c>
    </row>
    <row r="1211" spans="1:74" x14ac:dyDescent="0.2">
      <c r="A1211" s="9">
        <v>2</v>
      </c>
      <c r="B1211" t="s">
        <v>129</v>
      </c>
      <c r="C1211" t="s">
        <v>69</v>
      </c>
      <c r="D1211">
        <v>9</v>
      </c>
      <c r="E1211">
        <v>6</v>
      </c>
      <c r="F1211">
        <v>19.600000000000001</v>
      </c>
      <c r="G1211">
        <v>8.0000000000000004E-4</v>
      </c>
      <c r="I1211" t="s">
        <v>77</v>
      </c>
      <c r="BV1211">
        <v>8.0000000000000004E-4</v>
      </c>
    </row>
    <row r="1212" spans="1:74" x14ac:dyDescent="0.2">
      <c r="A1212" s="9">
        <v>1</v>
      </c>
      <c r="B1212" t="s">
        <v>53</v>
      </c>
      <c r="C1212" t="s">
        <v>69</v>
      </c>
      <c r="D1212">
        <v>9</v>
      </c>
      <c r="E1212">
        <v>1</v>
      </c>
      <c r="F1212">
        <v>41.5</v>
      </c>
      <c r="G1212">
        <v>8.0000000000000004E-4</v>
      </c>
      <c r="I1212" t="s">
        <v>77</v>
      </c>
      <c r="AA1212">
        <v>2.4000000000000001E-5</v>
      </c>
      <c r="AR1212">
        <v>2.4000000000000001E-5</v>
      </c>
      <c r="AS1212">
        <v>3.2000000000000005E-5</v>
      </c>
      <c r="BE1212">
        <v>7.2000000000000005E-4</v>
      </c>
    </row>
    <row r="1213" spans="1:74" x14ac:dyDescent="0.2">
      <c r="A1213" s="9">
        <v>16</v>
      </c>
      <c r="B1213" t="s">
        <v>53</v>
      </c>
      <c r="C1213" t="s">
        <v>69</v>
      </c>
      <c r="D1213">
        <v>9</v>
      </c>
      <c r="E1213">
        <v>4</v>
      </c>
      <c r="F1213">
        <v>25.5</v>
      </c>
      <c r="G1213">
        <v>8.0000000000000004E-4</v>
      </c>
      <c r="I1213" t="s">
        <v>77</v>
      </c>
      <c r="AN1213">
        <v>5.2000000000000006E-4</v>
      </c>
      <c r="BV1213">
        <v>2.7999999999999998E-4</v>
      </c>
    </row>
    <row r="1214" spans="1:74" x14ac:dyDescent="0.2">
      <c r="A1214" s="9">
        <v>17</v>
      </c>
      <c r="B1214" t="s">
        <v>53</v>
      </c>
      <c r="C1214" t="s">
        <v>69</v>
      </c>
      <c r="D1214">
        <v>9</v>
      </c>
      <c r="E1214">
        <v>4</v>
      </c>
      <c r="F1214">
        <v>25.5</v>
      </c>
      <c r="G1214">
        <v>8.0000000000000004E-4</v>
      </c>
      <c r="I1214" t="s">
        <v>77</v>
      </c>
      <c r="J1214">
        <v>1.6000000000000001E-4</v>
      </c>
      <c r="AN1214">
        <v>3.2000000000000003E-4</v>
      </c>
      <c r="AR1214">
        <v>8.0000000000000007E-5</v>
      </c>
      <c r="BV1214">
        <v>2.4000000000000001E-4</v>
      </c>
    </row>
    <row r="1215" spans="1:74" x14ac:dyDescent="0.2">
      <c r="A1215" s="9">
        <v>23</v>
      </c>
      <c r="B1215" t="s">
        <v>53</v>
      </c>
      <c r="C1215" t="s">
        <v>69</v>
      </c>
      <c r="D1215">
        <v>9</v>
      </c>
      <c r="E1215">
        <v>4</v>
      </c>
      <c r="F1215">
        <v>24.7</v>
      </c>
      <c r="G1215">
        <v>8.0000000000000004E-4</v>
      </c>
      <c r="I1215" t="s">
        <v>77</v>
      </c>
      <c r="J1215">
        <v>1.6000000000000001E-4</v>
      </c>
      <c r="AN1215">
        <v>2.4000000000000001E-4</v>
      </c>
      <c r="AR1215">
        <v>8.0000000000000007E-5</v>
      </c>
      <c r="BV1215">
        <v>3.2000000000000003E-4</v>
      </c>
    </row>
    <row r="1216" spans="1:74" x14ac:dyDescent="0.2">
      <c r="A1216" s="9">
        <v>14</v>
      </c>
      <c r="B1216" t="s">
        <v>53</v>
      </c>
      <c r="C1216" t="s">
        <v>69</v>
      </c>
      <c r="D1216">
        <v>9</v>
      </c>
      <c r="E1216">
        <v>5</v>
      </c>
      <c r="F1216">
        <v>25.8</v>
      </c>
      <c r="G1216">
        <v>8.0000000000000004E-4</v>
      </c>
      <c r="I1216" t="s">
        <v>77</v>
      </c>
      <c r="J1216">
        <v>4.64E-4</v>
      </c>
      <c r="M1216">
        <v>1.6000000000000003E-5</v>
      </c>
      <c r="AN1216">
        <v>3.2000000000000003E-4</v>
      </c>
    </row>
    <row r="1217" spans="1:78" x14ac:dyDescent="0.2">
      <c r="A1217" s="9">
        <v>30</v>
      </c>
      <c r="B1217" t="s">
        <v>53</v>
      </c>
      <c r="C1217" t="s">
        <v>69</v>
      </c>
      <c r="D1217">
        <v>9</v>
      </c>
      <c r="E1217">
        <v>5</v>
      </c>
      <c r="F1217">
        <v>28.6</v>
      </c>
      <c r="G1217">
        <v>8.0000000000000004E-4</v>
      </c>
      <c r="I1217" t="s">
        <v>77</v>
      </c>
      <c r="AN1217">
        <v>8.0000000000000007E-5</v>
      </c>
      <c r="AR1217">
        <v>7.2000000000000005E-4</v>
      </c>
    </row>
    <row r="1218" spans="1:78" x14ac:dyDescent="0.2">
      <c r="A1218" s="9">
        <v>21</v>
      </c>
      <c r="B1218" t="s">
        <v>53</v>
      </c>
      <c r="C1218" t="s">
        <v>69</v>
      </c>
      <c r="D1218">
        <v>9</v>
      </c>
      <c r="E1218">
        <v>6</v>
      </c>
      <c r="F1218">
        <v>18</v>
      </c>
      <c r="G1218">
        <v>8.0000000000000004E-4</v>
      </c>
      <c r="I1218" t="s">
        <v>77</v>
      </c>
      <c r="BV1218">
        <v>8.0000000000000004E-4</v>
      </c>
    </row>
    <row r="1219" spans="1:78" x14ac:dyDescent="0.2">
      <c r="A1219" s="9">
        <v>22</v>
      </c>
      <c r="B1219" t="s">
        <v>53</v>
      </c>
      <c r="C1219" t="s">
        <v>69</v>
      </c>
      <c r="D1219">
        <v>9</v>
      </c>
      <c r="E1219">
        <v>6</v>
      </c>
      <c r="F1219">
        <v>19.5</v>
      </c>
      <c r="G1219">
        <v>8.0000000000000004E-4</v>
      </c>
      <c r="I1219" t="s">
        <v>77</v>
      </c>
      <c r="BV1219">
        <v>8.0000000000000004E-4</v>
      </c>
    </row>
    <row r="1220" spans="1:78" x14ac:dyDescent="0.2">
      <c r="A1220" s="9">
        <v>3</v>
      </c>
      <c r="B1220" t="s">
        <v>59</v>
      </c>
      <c r="C1220" t="s">
        <v>69</v>
      </c>
      <c r="D1220">
        <v>9</v>
      </c>
      <c r="E1220">
        <v>4</v>
      </c>
      <c r="F1220">
        <v>40.9</v>
      </c>
      <c r="G1220">
        <v>8.0000000000000004E-4</v>
      </c>
      <c r="I1220" t="s">
        <v>77</v>
      </c>
      <c r="BX1220">
        <v>8.0000000000000004E-4</v>
      </c>
    </row>
    <row r="1221" spans="1:78" x14ac:dyDescent="0.2">
      <c r="A1221" s="9">
        <v>7</v>
      </c>
      <c r="B1221" t="s">
        <v>59</v>
      </c>
      <c r="C1221" t="s">
        <v>69</v>
      </c>
      <c r="D1221">
        <v>9</v>
      </c>
      <c r="E1221">
        <v>5</v>
      </c>
      <c r="F1221">
        <v>38.200000000000003</v>
      </c>
      <c r="G1221">
        <v>8.0000000000000004E-4</v>
      </c>
      <c r="I1221" t="s">
        <v>77</v>
      </c>
      <c r="BZ1221">
        <v>8.0000000000000004E-4</v>
      </c>
    </row>
    <row r="1222" spans="1:78" x14ac:dyDescent="0.2">
      <c r="A1222" s="9">
        <v>27</v>
      </c>
      <c r="B1222" t="s">
        <v>52</v>
      </c>
      <c r="C1222" t="s">
        <v>69</v>
      </c>
      <c r="D1222">
        <v>9</v>
      </c>
      <c r="E1222">
        <v>2</v>
      </c>
      <c r="F1222">
        <v>32.5</v>
      </c>
      <c r="G1222">
        <v>8.0000000000000004E-4</v>
      </c>
      <c r="I1222" t="s">
        <v>77</v>
      </c>
      <c r="AN1222">
        <v>4.0000000000000003E-5</v>
      </c>
      <c r="AT1222">
        <v>1.2E-4</v>
      </c>
      <c r="AV1222">
        <v>6.4000000000000005E-4</v>
      </c>
    </row>
    <row r="1223" spans="1:78" x14ac:dyDescent="0.2">
      <c r="A1223" s="9">
        <v>7</v>
      </c>
      <c r="B1223" t="s">
        <v>52</v>
      </c>
      <c r="C1223" t="s">
        <v>69</v>
      </c>
      <c r="D1223">
        <v>9</v>
      </c>
      <c r="E1223">
        <v>3</v>
      </c>
      <c r="F1223">
        <v>17.5</v>
      </c>
      <c r="G1223">
        <v>8.0000000000000004E-4</v>
      </c>
      <c r="I1223" t="s">
        <v>77</v>
      </c>
      <c r="AS1223">
        <v>8.0000000000000004E-4</v>
      </c>
    </row>
    <row r="1224" spans="1:78" x14ac:dyDescent="0.2">
      <c r="A1224" s="9">
        <v>26</v>
      </c>
      <c r="B1224" t="s">
        <v>52</v>
      </c>
      <c r="C1224" t="s">
        <v>69</v>
      </c>
      <c r="D1224">
        <v>9</v>
      </c>
      <c r="E1224">
        <v>5</v>
      </c>
      <c r="F1224">
        <v>36.299999999999997</v>
      </c>
      <c r="G1224">
        <v>8.0000000000000004E-4</v>
      </c>
      <c r="I1224" t="s">
        <v>77</v>
      </c>
      <c r="BR1224">
        <v>4.8000000000000001E-4</v>
      </c>
      <c r="BV1224">
        <v>3.2000000000000003E-4</v>
      </c>
    </row>
    <row r="1225" spans="1:78" x14ac:dyDescent="0.2">
      <c r="A1225" s="9">
        <v>24</v>
      </c>
      <c r="B1225" t="s">
        <v>101</v>
      </c>
      <c r="C1225" t="s">
        <v>69</v>
      </c>
      <c r="D1225">
        <v>9</v>
      </c>
      <c r="E1225">
        <v>6</v>
      </c>
      <c r="F1225">
        <v>22.5</v>
      </c>
      <c r="G1225">
        <v>8.0000000000000004E-4</v>
      </c>
      <c r="I1225" t="s">
        <v>77</v>
      </c>
      <c r="N1225">
        <v>2.4000000000000001E-4</v>
      </c>
      <c r="AN1225">
        <v>1.6000000000000001E-4</v>
      </c>
      <c r="AR1225">
        <v>3.2000000000000003E-4</v>
      </c>
      <c r="BV1225">
        <v>8.0000000000000007E-5</v>
      </c>
    </row>
    <row r="1226" spans="1:78" x14ac:dyDescent="0.2">
      <c r="A1226" s="9">
        <v>27</v>
      </c>
      <c r="B1226" t="s">
        <v>101</v>
      </c>
      <c r="C1226" t="s">
        <v>69</v>
      </c>
      <c r="D1226">
        <v>9</v>
      </c>
      <c r="E1226">
        <v>6</v>
      </c>
      <c r="F1226">
        <v>25.4</v>
      </c>
      <c r="G1226">
        <v>8.0000000000000004E-4</v>
      </c>
      <c r="I1226" t="s">
        <v>77</v>
      </c>
      <c r="M1226">
        <v>1.6000000000000001E-4</v>
      </c>
      <c r="BV1226">
        <v>6.4000000000000005E-4</v>
      </c>
    </row>
    <row r="1227" spans="1:78" x14ac:dyDescent="0.2">
      <c r="A1227" s="9">
        <v>28</v>
      </c>
      <c r="B1227" t="s">
        <v>101</v>
      </c>
      <c r="C1227" t="s">
        <v>69</v>
      </c>
      <c r="D1227">
        <v>9</v>
      </c>
      <c r="E1227">
        <v>6</v>
      </c>
      <c r="F1227">
        <v>22.5</v>
      </c>
      <c r="G1227">
        <v>8.0000000000000004E-4</v>
      </c>
      <c r="I1227" t="s">
        <v>77</v>
      </c>
      <c r="M1227">
        <v>2.0000000000000001E-4</v>
      </c>
      <c r="AK1227">
        <v>4.0000000000000003E-5</v>
      </c>
      <c r="AR1227">
        <v>8.0000000000000007E-5</v>
      </c>
      <c r="BV1227">
        <v>4.8000000000000001E-4</v>
      </c>
    </row>
    <row r="1228" spans="1:78" x14ac:dyDescent="0.2">
      <c r="A1228" s="9">
        <v>32</v>
      </c>
      <c r="B1228" t="s">
        <v>101</v>
      </c>
      <c r="C1228" t="s">
        <v>69</v>
      </c>
      <c r="D1228">
        <v>9</v>
      </c>
      <c r="E1228">
        <v>6</v>
      </c>
      <c r="F1228">
        <v>24.1</v>
      </c>
      <c r="G1228">
        <v>8.0000000000000004E-4</v>
      </c>
      <c r="I1228" t="s">
        <v>77</v>
      </c>
      <c r="M1228">
        <v>2.4000000000000001E-4</v>
      </c>
      <c r="AR1228">
        <v>1.6000000000000001E-4</v>
      </c>
      <c r="BV1228">
        <v>4.0000000000000002E-4</v>
      </c>
    </row>
    <row r="1229" spans="1:78" x14ac:dyDescent="0.2">
      <c r="A1229" s="9">
        <v>1</v>
      </c>
      <c r="B1229" t="s">
        <v>58</v>
      </c>
      <c r="C1229" t="s">
        <v>69</v>
      </c>
      <c r="D1229">
        <v>9</v>
      </c>
      <c r="E1229">
        <v>4</v>
      </c>
      <c r="F1229">
        <v>66</v>
      </c>
      <c r="G1229">
        <v>8.0000000000000004E-4</v>
      </c>
      <c r="I1229" t="s">
        <v>77</v>
      </c>
      <c r="BW1229">
        <v>8.0000000000000004E-4</v>
      </c>
    </row>
    <row r="1230" spans="1:78" x14ac:dyDescent="0.2">
      <c r="A1230" s="9">
        <v>3</v>
      </c>
      <c r="B1230" t="s">
        <v>46</v>
      </c>
      <c r="C1230" t="s">
        <v>69</v>
      </c>
      <c r="D1230">
        <v>9</v>
      </c>
      <c r="E1230">
        <v>6</v>
      </c>
      <c r="F1230">
        <v>44.2</v>
      </c>
      <c r="G1230">
        <v>8.0000000000000004E-4</v>
      </c>
      <c r="I1230" t="s">
        <v>77</v>
      </c>
      <c r="J1230">
        <v>6.4000000000000005E-4</v>
      </c>
      <c r="K1230">
        <v>1.6000000000000001E-4</v>
      </c>
    </row>
    <row r="1231" spans="1:78" x14ac:dyDescent="0.2">
      <c r="A1231" s="9">
        <v>21</v>
      </c>
      <c r="B1231" t="s">
        <v>53</v>
      </c>
      <c r="C1231" t="s">
        <v>66</v>
      </c>
      <c r="D1231">
        <v>7</v>
      </c>
      <c r="E1231">
        <v>3</v>
      </c>
      <c r="F1231">
        <v>27.6</v>
      </c>
      <c r="G1231">
        <v>8.9999999999999998E-4</v>
      </c>
      <c r="I1231" t="s">
        <v>77</v>
      </c>
      <c r="J1231">
        <v>5.4000000000000001E-4</v>
      </c>
      <c r="AN1231">
        <v>3.6000000000000002E-4</v>
      </c>
    </row>
    <row r="1232" spans="1:78" x14ac:dyDescent="0.2">
      <c r="A1232" s="9">
        <v>1</v>
      </c>
      <c r="B1232" t="s">
        <v>57</v>
      </c>
      <c r="C1232" t="s">
        <v>66</v>
      </c>
      <c r="D1232">
        <v>7</v>
      </c>
      <c r="E1232">
        <v>3</v>
      </c>
      <c r="F1232">
        <v>25</v>
      </c>
      <c r="G1232">
        <v>8.9999999999999998E-4</v>
      </c>
      <c r="I1232" t="s">
        <v>77</v>
      </c>
      <c r="AY1232">
        <v>8.9999999999999998E-4</v>
      </c>
    </row>
    <row r="1233" spans="1:78" x14ac:dyDescent="0.2">
      <c r="A1233" s="9">
        <v>9</v>
      </c>
      <c r="B1233" t="s">
        <v>53</v>
      </c>
      <c r="C1233" t="s">
        <v>70</v>
      </c>
      <c r="D1233">
        <v>2</v>
      </c>
      <c r="E1233">
        <v>4</v>
      </c>
      <c r="F1233">
        <v>35</v>
      </c>
      <c r="G1233">
        <v>8.9999999999999998E-4</v>
      </c>
      <c r="I1233" t="s">
        <v>77</v>
      </c>
      <c r="J1233">
        <v>9.0000000000000006E-5</v>
      </c>
      <c r="K1233">
        <v>1.35E-4</v>
      </c>
      <c r="BI1233">
        <v>6.7500000000000004E-4</v>
      </c>
    </row>
    <row r="1234" spans="1:78" x14ac:dyDescent="0.2">
      <c r="A1234" s="9">
        <v>11</v>
      </c>
      <c r="B1234" t="s">
        <v>53</v>
      </c>
      <c r="C1234" t="s">
        <v>70</v>
      </c>
      <c r="D1234">
        <v>2</v>
      </c>
      <c r="E1234">
        <v>4</v>
      </c>
      <c r="F1234">
        <v>43</v>
      </c>
      <c r="G1234">
        <v>8.9999999999999998E-4</v>
      </c>
      <c r="I1234" t="s">
        <v>77</v>
      </c>
      <c r="J1234">
        <v>3.1499999999999996E-4</v>
      </c>
      <c r="K1234">
        <v>2.7E-4</v>
      </c>
      <c r="AN1234">
        <v>9.0000000000000006E-5</v>
      </c>
      <c r="AR1234">
        <v>2.2499999999999999E-4</v>
      </c>
    </row>
    <row r="1235" spans="1:78" x14ac:dyDescent="0.2">
      <c r="A1235" s="9">
        <v>13</v>
      </c>
      <c r="B1235" t="s">
        <v>53</v>
      </c>
      <c r="C1235" t="s">
        <v>70</v>
      </c>
      <c r="D1235">
        <v>2</v>
      </c>
      <c r="E1235">
        <v>4</v>
      </c>
      <c r="F1235">
        <v>45.7</v>
      </c>
      <c r="G1235">
        <v>8.9999999999999998E-4</v>
      </c>
      <c r="I1235" t="s">
        <v>77</v>
      </c>
      <c r="AN1235">
        <v>8.9999999999999998E-4</v>
      </c>
    </row>
    <row r="1236" spans="1:78" x14ac:dyDescent="0.2">
      <c r="A1236" s="9">
        <v>22</v>
      </c>
      <c r="B1236" t="s">
        <v>53</v>
      </c>
      <c r="C1236" t="s">
        <v>70</v>
      </c>
      <c r="D1236">
        <v>2</v>
      </c>
      <c r="E1236">
        <v>4</v>
      </c>
      <c r="F1236">
        <v>48.2</v>
      </c>
      <c r="G1236">
        <v>8.9999999999999998E-4</v>
      </c>
      <c r="I1236" t="s">
        <v>77</v>
      </c>
      <c r="K1236">
        <v>9.0000000000000002E-6</v>
      </c>
      <c r="AN1236">
        <v>8.9099999999999997E-4</v>
      </c>
    </row>
    <row r="1237" spans="1:78" x14ac:dyDescent="0.2">
      <c r="A1237" s="9">
        <v>25</v>
      </c>
      <c r="B1237" t="s">
        <v>53</v>
      </c>
      <c r="C1237" t="s">
        <v>70</v>
      </c>
      <c r="D1237">
        <v>2</v>
      </c>
      <c r="E1237">
        <v>4</v>
      </c>
      <c r="F1237">
        <v>43.7</v>
      </c>
      <c r="G1237">
        <v>8.9999999999999998E-4</v>
      </c>
      <c r="I1237" t="s">
        <v>77</v>
      </c>
      <c r="K1237">
        <v>3.6000000000000001E-5</v>
      </c>
      <c r="AN1237">
        <v>8.5499999999999997E-4</v>
      </c>
      <c r="AX1237">
        <v>9.0000000000000002E-6</v>
      </c>
    </row>
    <row r="1238" spans="1:78" x14ac:dyDescent="0.2">
      <c r="A1238" s="9">
        <v>26</v>
      </c>
      <c r="B1238" t="s">
        <v>53</v>
      </c>
      <c r="C1238" t="s">
        <v>70</v>
      </c>
      <c r="D1238">
        <v>2</v>
      </c>
      <c r="E1238">
        <v>4</v>
      </c>
      <c r="F1238">
        <v>41.7</v>
      </c>
      <c r="G1238">
        <v>8.9999999999999998E-4</v>
      </c>
      <c r="I1238" t="s">
        <v>77</v>
      </c>
      <c r="K1238">
        <v>1.35E-4</v>
      </c>
      <c r="AN1238">
        <v>3.1499999999999996E-4</v>
      </c>
      <c r="AR1238">
        <v>9.0000000000000006E-5</v>
      </c>
      <c r="BY1238">
        <v>3.6000000000000002E-4</v>
      </c>
    </row>
    <row r="1239" spans="1:78" x14ac:dyDescent="0.2">
      <c r="A1239" s="9">
        <v>27</v>
      </c>
      <c r="B1239" t="s">
        <v>53</v>
      </c>
      <c r="C1239" t="s">
        <v>70</v>
      </c>
      <c r="D1239">
        <v>2</v>
      </c>
      <c r="E1239">
        <v>4</v>
      </c>
      <c r="F1239">
        <v>42.3</v>
      </c>
      <c r="G1239">
        <v>8.9999999999999998E-4</v>
      </c>
      <c r="I1239" t="s">
        <v>77</v>
      </c>
      <c r="AA1239">
        <v>8.9999999999999998E-4</v>
      </c>
    </row>
    <row r="1240" spans="1:78" x14ac:dyDescent="0.2">
      <c r="A1240" s="9">
        <v>28</v>
      </c>
      <c r="B1240" t="s">
        <v>53</v>
      </c>
      <c r="C1240" t="s">
        <v>70</v>
      </c>
      <c r="D1240">
        <v>2</v>
      </c>
      <c r="E1240">
        <v>4</v>
      </c>
      <c r="F1240">
        <v>43.7</v>
      </c>
      <c r="G1240">
        <v>8.9999999999999998E-4</v>
      </c>
      <c r="I1240" t="s">
        <v>77</v>
      </c>
      <c r="K1240">
        <v>4.5000000000000003E-5</v>
      </c>
      <c r="AA1240">
        <v>6.2999999999999992E-4</v>
      </c>
      <c r="AN1240">
        <v>4.5000000000000003E-5</v>
      </c>
      <c r="BI1240">
        <v>1.8000000000000001E-4</v>
      </c>
    </row>
    <row r="1241" spans="1:78" x14ac:dyDescent="0.2">
      <c r="A1241" s="9">
        <v>31</v>
      </c>
      <c r="B1241" t="s">
        <v>53</v>
      </c>
      <c r="C1241" t="s">
        <v>70</v>
      </c>
      <c r="D1241">
        <v>2</v>
      </c>
      <c r="E1241">
        <v>4</v>
      </c>
      <c r="F1241">
        <v>44.2</v>
      </c>
      <c r="G1241">
        <v>8.9999999999999998E-4</v>
      </c>
      <c r="I1241" t="s">
        <v>77</v>
      </c>
      <c r="K1241">
        <v>9.0000000000000006E-5</v>
      </c>
      <c r="AA1241">
        <v>7.6499999999999995E-4</v>
      </c>
      <c r="AN1241">
        <v>4.5000000000000003E-5</v>
      </c>
    </row>
    <row r="1242" spans="1:78" x14ac:dyDescent="0.2">
      <c r="A1242" s="9">
        <v>1</v>
      </c>
      <c r="B1242" t="s">
        <v>87</v>
      </c>
      <c r="C1242" t="s">
        <v>70</v>
      </c>
      <c r="D1242">
        <v>2</v>
      </c>
      <c r="E1242">
        <v>4</v>
      </c>
      <c r="F1242">
        <v>38.299999999999997</v>
      </c>
      <c r="G1242">
        <v>8.9999999999999998E-4</v>
      </c>
      <c r="I1242" t="s">
        <v>77</v>
      </c>
      <c r="AM1242">
        <v>1.7999999999999999E-6</v>
      </c>
      <c r="AR1242">
        <v>8.9819999999999993E-4</v>
      </c>
    </row>
    <row r="1243" spans="1:78" x14ac:dyDescent="0.2">
      <c r="A1243" s="9">
        <v>10</v>
      </c>
      <c r="B1243" t="s">
        <v>87</v>
      </c>
      <c r="C1243" t="s">
        <v>70</v>
      </c>
      <c r="D1243">
        <v>2</v>
      </c>
      <c r="E1243">
        <v>4</v>
      </c>
      <c r="F1243">
        <v>30.7</v>
      </c>
      <c r="G1243">
        <v>8.9999999999999998E-4</v>
      </c>
      <c r="I1243" t="s">
        <v>77</v>
      </c>
      <c r="AR1243">
        <v>8.9999999999999998E-4</v>
      </c>
    </row>
    <row r="1244" spans="1:78" x14ac:dyDescent="0.2">
      <c r="A1244" s="9">
        <v>2</v>
      </c>
      <c r="B1244" t="s">
        <v>109</v>
      </c>
      <c r="C1244" t="s">
        <v>70</v>
      </c>
      <c r="D1244">
        <v>2</v>
      </c>
      <c r="E1244">
        <v>2</v>
      </c>
      <c r="F1244">
        <v>13.1</v>
      </c>
      <c r="G1244">
        <v>8.9999999999999998E-4</v>
      </c>
      <c r="I1244" t="s">
        <v>77</v>
      </c>
      <c r="P1244">
        <v>2.6999999999999999E-5</v>
      </c>
      <c r="AA1244">
        <v>1.8E-5</v>
      </c>
      <c r="AR1244">
        <v>2.7E-4</v>
      </c>
      <c r="AX1244">
        <v>4.5000000000000003E-5</v>
      </c>
      <c r="AY1244">
        <v>5.4000000000000001E-4</v>
      </c>
    </row>
    <row r="1245" spans="1:78" x14ac:dyDescent="0.2">
      <c r="A1245" s="9">
        <v>4</v>
      </c>
      <c r="B1245" t="s">
        <v>52</v>
      </c>
      <c r="C1245" t="s">
        <v>70</v>
      </c>
      <c r="D1245">
        <v>2</v>
      </c>
      <c r="E1245">
        <v>1</v>
      </c>
      <c r="F1245">
        <v>31.2</v>
      </c>
      <c r="G1245">
        <v>8.9999999999999998E-4</v>
      </c>
      <c r="I1245" t="s">
        <v>77</v>
      </c>
      <c r="X1245">
        <v>8.9999999999999998E-4</v>
      </c>
    </row>
    <row r="1246" spans="1:78" x14ac:dyDescent="0.2">
      <c r="A1246" s="9">
        <v>7</v>
      </c>
      <c r="B1246" t="s">
        <v>52</v>
      </c>
      <c r="C1246" t="s">
        <v>70</v>
      </c>
      <c r="D1246">
        <v>2</v>
      </c>
      <c r="E1246">
        <v>1</v>
      </c>
      <c r="F1246">
        <v>31.7</v>
      </c>
      <c r="G1246">
        <v>8.9999999999999998E-4</v>
      </c>
      <c r="I1246" t="s">
        <v>77</v>
      </c>
      <c r="AR1246">
        <v>3.6000000000000002E-4</v>
      </c>
      <c r="BZ1246">
        <v>5.4000000000000001E-4</v>
      </c>
    </row>
    <row r="1247" spans="1:78" x14ac:dyDescent="0.2">
      <c r="A1247" s="9">
        <v>3</v>
      </c>
      <c r="B1247" t="s">
        <v>52</v>
      </c>
      <c r="C1247" t="s">
        <v>70</v>
      </c>
      <c r="D1247">
        <v>2</v>
      </c>
      <c r="E1247">
        <v>4</v>
      </c>
      <c r="F1247">
        <v>29.3</v>
      </c>
      <c r="G1247">
        <v>8.9999999999999998E-4</v>
      </c>
      <c r="I1247" t="s">
        <v>77</v>
      </c>
      <c r="M1247">
        <v>9.0000000000000002E-6</v>
      </c>
      <c r="U1247">
        <v>4.4999999999999999E-4</v>
      </c>
      <c r="AX1247">
        <v>4.4099999999999999E-4</v>
      </c>
    </row>
    <row r="1248" spans="1:78" x14ac:dyDescent="0.2">
      <c r="A1248" s="9">
        <v>5</v>
      </c>
      <c r="B1248" t="s">
        <v>53</v>
      </c>
      <c r="C1248" t="s">
        <v>68</v>
      </c>
      <c r="D1248">
        <v>8</v>
      </c>
      <c r="E1248">
        <v>3</v>
      </c>
      <c r="F1248">
        <v>37.700000000000003</v>
      </c>
      <c r="G1248">
        <v>8.9999999999999998E-4</v>
      </c>
      <c r="I1248" t="s">
        <v>77</v>
      </c>
      <c r="J1248">
        <v>3.6000000000000001E-5</v>
      </c>
      <c r="AR1248">
        <v>8.6399999999999997E-4</v>
      </c>
    </row>
    <row r="1249" spans="1:76" x14ac:dyDescent="0.2">
      <c r="A1249" s="9">
        <v>29</v>
      </c>
      <c r="B1249" t="s">
        <v>53</v>
      </c>
      <c r="C1249" t="s">
        <v>68</v>
      </c>
      <c r="D1249">
        <v>8</v>
      </c>
      <c r="E1249">
        <v>4</v>
      </c>
      <c r="F1249">
        <v>25.5</v>
      </c>
      <c r="G1249">
        <v>8.9999999999999998E-4</v>
      </c>
      <c r="I1249" t="s">
        <v>77</v>
      </c>
      <c r="AN1249">
        <v>8.5499999999999997E-4</v>
      </c>
      <c r="AR1249">
        <v>4.5000000000000003E-5</v>
      </c>
    </row>
    <row r="1250" spans="1:76" x14ac:dyDescent="0.2">
      <c r="A1250" s="9">
        <v>30</v>
      </c>
      <c r="B1250" t="s">
        <v>53</v>
      </c>
      <c r="C1250" t="s">
        <v>68</v>
      </c>
      <c r="D1250">
        <v>8</v>
      </c>
      <c r="E1250">
        <v>4</v>
      </c>
      <c r="F1250">
        <v>25.2</v>
      </c>
      <c r="G1250">
        <v>8.9999999999999998E-4</v>
      </c>
      <c r="I1250" t="s">
        <v>77</v>
      </c>
      <c r="AN1250">
        <v>2.7E-4</v>
      </c>
      <c r="AR1250">
        <v>5.4000000000000001E-4</v>
      </c>
      <c r="AV1250">
        <v>9.0000000000000006E-5</v>
      </c>
    </row>
    <row r="1251" spans="1:76" x14ac:dyDescent="0.2">
      <c r="A1251" s="9">
        <v>14</v>
      </c>
      <c r="B1251" t="s">
        <v>53</v>
      </c>
      <c r="C1251" t="s">
        <v>68</v>
      </c>
      <c r="D1251">
        <v>8</v>
      </c>
      <c r="E1251">
        <v>6</v>
      </c>
      <c r="F1251">
        <v>28.4</v>
      </c>
      <c r="G1251">
        <v>8.9999999999999998E-4</v>
      </c>
      <c r="I1251" t="s">
        <v>77</v>
      </c>
      <c r="J1251">
        <v>2.7E-4</v>
      </c>
      <c r="AN1251">
        <v>4.4999999999999999E-4</v>
      </c>
      <c r="AR1251">
        <v>1.8000000000000001E-4</v>
      </c>
    </row>
    <row r="1252" spans="1:76" x14ac:dyDescent="0.2">
      <c r="A1252" s="9">
        <v>8</v>
      </c>
      <c r="B1252" t="s">
        <v>99</v>
      </c>
      <c r="C1252" t="s">
        <v>68</v>
      </c>
      <c r="D1252">
        <v>8</v>
      </c>
      <c r="E1252">
        <v>5</v>
      </c>
      <c r="F1252">
        <v>26.7</v>
      </c>
      <c r="G1252">
        <v>8.9999999999999998E-4</v>
      </c>
      <c r="I1252" t="s">
        <v>77</v>
      </c>
      <c r="J1252">
        <v>3.6000000000000001E-5</v>
      </c>
      <c r="AJ1252">
        <v>9.0000000000000002E-6</v>
      </c>
      <c r="AO1252">
        <v>3.1499999999999996E-4</v>
      </c>
      <c r="AS1252">
        <v>5.4000000000000001E-4</v>
      </c>
    </row>
    <row r="1253" spans="1:76" x14ac:dyDescent="0.2">
      <c r="A1253" s="9">
        <v>24</v>
      </c>
      <c r="B1253" t="s">
        <v>99</v>
      </c>
      <c r="C1253" t="s">
        <v>68</v>
      </c>
      <c r="D1253">
        <v>8</v>
      </c>
      <c r="E1253">
        <v>5</v>
      </c>
      <c r="F1253">
        <v>27.3</v>
      </c>
      <c r="G1253">
        <v>8.9999999999999998E-4</v>
      </c>
      <c r="I1253" t="s">
        <v>77</v>
      </c>
      <c r="J1253">
        <v>4.5000000000000003E-5</v>
      </c>
      <c r="AO1253">
        <v>8.5499999999999997E-4</v>
      </c>
    </row>
    <row r="1254" spans="1:76" x14ac:dyDescent="0.2">
      <c r="A1254" s="9">
        <v>18</v>
      </c>
      <c r="B1254" t="s">
        <v>87</v>
      </c>
      <c r="C1254" t="s">
        <v>68</v>
      </c>
      <c r="D1254">
        <v>8</v>
      </c>
      <c r="E1254">
        <v>5</v>
      </c>
      <c r="F1254">
        <v>21.4</v>
      </c>
      <c r="G1254">
        <v>8.9999999999999998E-4</v>
      </c>
      <c r="I1254" t="s">
        <v>77</v>
      </c>
      <c r="AR1254">
        <v>4.4999999999999999E-4</v>
      </c>
      <c r="BX1254">
        <v>4.4999999999999999E-4</v>
      </c>
    </row>
    <row r="1255" spans="1:76" x14ac:dyDescent="0.2">
      <c r="A1255" s="9">
        <v>6</v>
      </c>
      <c r="B1255" t="s">
        <v>55</v>
      </c>
      <c r="C1255" t="s">
        <v>68</v>
      </c>
      <c r="D1255">
        <v>8</v>
      </c>
      <c r="E1255">
        <v>2</v>
      </c>
      <c r="F1255">
        <v>37.4</v>
      </c>
      <c r="G1255">
        <v>8.9999999999999998E-4</v>
      </c>
      <c r="I1255" t="s">
        <v>77</v>
      </c>
      <c r="J1255">
        <v>2.2499999999999999E-4</v>
      </c>
      <c r="K1255">
        <v>1.8000000000000001E-4</v>
      </c>
      <c r="AP1255">
        <v>9.0000000000000006E-5</v>
      </c>
      <c r="AS1255">
        <v>4.0499999999999998E-4</v>
      </c>
    </row>
    <row r="1256" spans="1:76" x14ac:dyDescent="0.2">
      <c r="A1256" s="9">
        <v>4</v>
      </c>
      <c r="B1256" t="s">
        <v>101</v>
      </c>
      <c r="C1256" t="s">
        <v>68</v>
      </c>
      <c r="D1256">
        <v>8</v>
      </c>
      <c r="E1256">
        <v>6</v>
      </c>
      <c r="F1256">
        <v>36.1</v>
      </c>
      <c r="G1256">
        <v>8.9999999999999998E-4</v>
      </c>
      <c r="I1256" t="s">
        <v>77</v>
      </c>
      <c r="J1256">
        <v>1.8000000000000001E-4</v>
      </c>
      <c r="M1256">
        <v>3.6000000000000002E-4</v>
      </c>
      <c r="AN1256">
        <v>9.0000000000000006E-5</v>
      </c>
      <c r="AR1256">
        <v>2.7E-4</v>
      </c>
    </row>
    <row r="1257" spans="1:76" x14ac:dyDescent="0.2">
      <c r="A1257" s="9">
        <v>8</v>
      </c>
      <c r="B1257" t="s">
        <v>53</v>
      </c>
      <c r="C1257" t="s">
        <v>63</v>
      </c>
      <c r="D1257">
        <v>3</v>
      </c>
      <c r="E1257">
        <v>3</v>
      </c>
      <c r="F1257">
        <v>25.6</v>
      </c>
      <c r="G1257">
        <v>8.9999999999999998E-4</v>
      </c>
      <c r="I1257" t="s">
        <v>77</v>
      </c>
      <c r="K1257">
        <v>1.8000000000000001E-4</v>
      </c>
      <c r="AO1257">
        <v>9.0000000000000006E-5</v>
      </c>
      <c r="AR1257">
        <v>3.6000000000000002E-4</v>
      </c>
      <c r="AV1257">
        <v>2.7E-4</v>
      </c>
    </row>
    <row r="1258" spans="1:76" x14ac:dyDescent="0.2">
      <c r="A1258" s="9">
        <v>9</v>
      </c>
      <c r="B1258" t="s">
        <v>53</v>
      </c>
      <c r="C1258" t="s">
        <v>63</v>
      </c>
      <c r="D1258">
        <v>3</v>
      </c>
      <c r="E1258">
        <v>3</v>
      </c>
      <c r="F1258">
        <v>21.4</v>
      </c>
      <c r="G1258">
        <v>8.9999999999999998E-4</v>
      </c>
      <c r="I1258" t="s">
        <v>77</v>
      </c>
      <c r="K1258">
        <v>8.9999999999999998E-4</v>
      </c>
    </row>
    <row r="1259" spans="1:76" x14ac:dyDescent="0.2">
      <c r="A1259" s="9">
        <v>16</v>
      </c>
      <c r="B1259" t="s">
        <v>53</v>
      </c>
      <c r="C1259" t="s">
        <v>63</v>
      </c>
      <c r="D1259">
        <v>3</v>
      </c>
      <c r="E1259">
        <v>6</v>
      </c>
      <c r="F1259">
        <v>23.4</v>
      </c>
      <c r="G1259">
        <v>8.9999999999999998E-4</v>
      </c>
      <c r="I1259" t="s">
        <v>77</v>
      </c>
      <c r="J1259">
        <v>6.9999999999999999E-4</v>
      </c>
      <c r="K1259">
        <v>1.7999999999999998E-4</v>
      </c>
      <c r="AN1259">
        <v>2.0000000000000002E-5</v>
      </c>
    </row>
    <row r="1260" spans="1:76" x14ac:dyDescent="0.2">
      <c r="A1260" s="9">
        <v>17</v>
      </c>
      <c r="B1260" t="s">
        <v>55</v>
      </c>
      <c r="C1260" t="s">
        <v>63</v>
      </c>
      <c r="D1260">
        <v>3</v>
      </c>
      <c r="E1260">
        <v>2</v>
      </c>
      <c r="F1260">
        <v>48.7</v>
      </c>
      <c r="G1260">
        <v>8.9999999999999998E-4</v>
      </c>
      <c r="I1260" t="s">
        <v>77</v>
      </c>
      <c r="K1260">
        <v>9.0000000000000006E-5</v>
      </c>
      <c r="AO1260">
        <v>7.6499999999999995E-4</v>
      </c>
      <c r="AR1260">
        <v>4.5000000000000003E-5</v>
      </c>
    </row>
    <row r="1261" spans="1:76" x14ac:dyDescent="0.2">
      <c r="A1261" s="9">
        <v>13</v>
      </c>
      <c r="B1261" t="s">
        <v>55</v>
      </c>
      <c r="C1261" t="s">
        <v>63</v>
      </c>
      <c r="D1261">
        <v>3</v>
      </c>
      <c r="E1261">
        <v>4</v>
      </c>
      <c r="F1261">
        <v>51.3</v>
      </c>
      <c r="G1261">
        <v>8.9999999999999998E-4</v>
      </c>
      <c r="I1261" t="s">
        <v>77</v>
      </c>
      <c r="AM1261">
        <v>8.9999999999999996E-7</v>
      </c>
      <c r="AR1261">
        <v>8.9910000000000001E-4</v>
      </c>
    </row>
    <row r="1262" spans="1:76" x14ac:dyDescent="0.2">
      <c r="A1262" s="9">
        <v>2</v>
      </c>
      <c r="B1262" t="s">
        <v>57</v>
      </c>
      <c r="C1262" t="s">
        <v>63</v>
      </c>
      <c r="D1262">
        <v>3</v>
      </c>
      <c r="E1262">
        <v>2</v>
      </c>
      <c r="F1262">
        <v>17.100000000000001</v>
      </c>
      <c r="G1262">
        <v>8.9999999999999998E-4</v>
      </c>
      <c r="I1262" t="s">
        <v>77</v>
      </c>
      <c r="AT1262">
        <v>8.9999999999999998E-4</v>
      </c>
    </row>
    <row r="1263" spans="1:76" x14ac:dyDescent="0.2">
      <c r="A1263" s="9">
        <v>8</v>
      </c>
      <c r="B1263" t="s">
        <v>52</v>
      </c>
      <c r="C1263" t="s">
        <v>69</v>
      </c>
      <c r="D1263">
        <v>9</v>
      </c>
      <c r="E1263">
        <v>3</v>
      </c>
      <c r="F1263">
        <v>17.600000000000001</v>
      </c>
      <c r="G1263">
        <v>8.9999999999999998E-4</v>
      </c>
      <c r="I1263" t="s">
        <v>77</v>
      </c>
      <c r="AA1263">
        <v>2.6999999999999999E-5</v>
      </c>
      <c r="AS1263">
        <v>8.7299999999999997E-4</v>
      </c>
    </row>
    <row r="1264" spans="1:76" x14ac:dyDescent="0.2">
      <c r="A1264" s="9">
        <v>14</v>
      </c>
      <c r="B1264" t="s">
        <v>52</v>
      </c>
      <c r="C1264" t="s">
        <v>69</v>
      </c>
      <c r="D1264">
        <v>9</v>
      </c>
      <c r="E1264">
        <v>3</v>
      </c>
      <c r="F1264">
        <v>17.3</v>
      </c>
      <c r="G1264">
        <v>8.9999999999999998E-4</v>
      </c>
      <c r="I1264" t="s">
        <v>77</v>
      </c>
      <c r="AJ1264">
        <v>1.8E-5</v>
      </c>
      <c r="AS1264">
        <v>8.8199999999999997E-4</v>
      </c>
    </row>
    <row r="1265" spans="1:74" x14ac:dyDescent="0.2">
      <c r="A1265" s="9">
        <v>4</v>
      </c>
      <c r="B1265" t="s">
        <v>231</v>
      </c>
      <c r="C1265" t="s">
        <v>69</v>
      </c>
      <c r="D1265">
        <v>9</v>
      </c>
      <c r="E1265">
        <v>1</v>
      </c>
      <c r="F1265">
        <v>26.2</v>
      </c>
      <c r="G1265">
        <v>8.9999999999999998E-4</v>
      </c>
      <c r="I1265" t="s">
        <v>77</v>
      </c>
      <c r="J1265">
        <v>4.4999999999999999E-4</v>
      </c>
      <c r="K1265">
        <v>4.4999999999999999E-4</v>
      </c>
    </row>
    <row r="1266" spans="1:74" x14ac:dyDescent="0.2">
      <c r="A1266" s="9">
        <v>22</v>
      </c>
      <c r="B1266" t="s">
        <v>53</v>
      </c>
      <c r="C1266" t="s">
        <v>66</v>
      </c>
      <c r="D1266">
        <v>7</v>
      </c>
      <c r="E1266">
        <v>3</v>
      </c>
      <c r="F1266">
        <v>27.2</v>
      </c>
      <c r="G1266">
        <v>9.0000000000000008E-4</v>
      </c>
      <c r="I1266" t="s">
        <v>77</v>
      </c>
      <c r="J1266">
        <v>4.5000000000000004E-4</v>
      </c>
      <c r="AN1266">
        <v>3.5E-4</v>
      </c>
      <c r="AR1266">
        <v>1E-4</v>
      </c>
    </row>
    <row r="1267" spans="1:74" x14ac:dyDescent="0.2">
      <c r="A1267" s="9">
        <v>18</v>
      </c>
      <c r="B1267" t="s">
        <v>53</v>
      </c>
      <c r="C1267" t="s">
        <v>66</v>
      </c>
      <c r="D1267">
        <v>7</v>
      </c>
      <c r="E1267">
        <v>6</v>
      </c>
      <c r="F1267">
        <v>27.3</v>
      </c>
      <c r="G1267">
        <v>9.0000000000000008E-4</v>
      </c>
      <c r="I1267" t="s">
        <v>77</v>
      </c>
      <c r="J1267">
        <v>1.8000000000000001E-4</v>
      </c>
      <c r="AN1267">
        <v>7.2000000000000005E-4</v>
      </c>
    </row>
    <row r="1268" spans="1:74" x14ac:dyDescent="0.2">
      <c r="A1268" s="9">
        <v>6</v>
      </c>
      <c r="B1268" t="s">
        <v>53</v>
      </c>
      <c r="C1268" t="s">
        <v>70</v>
      </c>
      <c r="D1268">
        <v>2</v>
      </c>
      <c r="E1268">
        <v>4</v>
      </c>
      <c r="F1268">
        <v>45.7</v>
      </c>
      <c r="G1268">
        <v>9.0000000000000008E-4</v>
      </c>
      <c r="I1268" t="s">
        <v>77</v>
      </c>
      <c r="J1268">
        <v>5.4000000000000001E-4</v>
      </c>
      <c r="K1268">
        <v>9.0000000000000006E-5</v>
      </c>
      <c r="P1268">
        <v>1.35E-4</v>
      </c>
      <c r="AN1268">
        <v>1.35E-4</v>
      </c>
    </row>
    <row r="1269" spans="1:74" x14ac:dyDescent="0.2">
      <c r="A1269" s="9">
        <v>4</v>
      </c>
      <c r="B1269" t="s">
        <v>52</v>
      </c>
      <c r="C1269" t="s">
        <v>70</v>
      </c>
      <c r="D1269">
        <v>2</v>
      </c>
      <c r="E1269">
        <v>4</v>
      </c>
      <c r="F1269">
        <v>27.6</v>
      </c>
      <c r="G1269">
        <v>9.0000000000000008E-4</v>
      </c>
      <c r="I1269" t="s">
        <v>77</v>
      </c>
      <c r="M1269">
        <v>9.0000000000000002E-6</v>
      </c>
      <c r="U1269">
        <v>7.2000000000000005E-4</v>
      </c>
      <c r="AR1269">
        <v>2.6999999999999999E-5</v>
      </c>
      <c r="AX1269">
        <v>1.44E-4</v>
      </c>
    </row>
    <row r="1270" spans="1:74" x14ac:dyDescent="0.2">
      <c r="A1270" s="9">
        <v>3</v>
      </c>
      <c r="B1270" t="s">
        <v>53</v>
      </c>
      <c r="C1270" t="s">
        <v>69</v>
      </c>
      <c r="D1270">
        <v>9</v>
      </c>
      <c r="E1270">
        <v>1</v>
      </c>
      <c r="F1270">
        <v>30.1</v>
      </c>
      <c r="G1270">
        <v>9.0000000000000008E-4</v>
      </c>
      <c r="I1270" t="s">
        <v>77</v>
      </c>
      <c r="J1270">
        <v>4.0000000000000002E-4</v>
      </c>
      <c r="K1270">
        <v>2.0000000000000001E-4</v>
      </c>
      <c r="AA1270">
        <v>3.0000000000000001E-5</v>
      </c>
      <c r="AR1270">
        <v>2.0000000000000001E-4</v>
      </c>
      <c r="AW1270">
        <v>1.0000000000000001E-5</v>
      </c>
      <c r="BV1270">
        <v>6.0000000000000002E-5</v>
      </c>
    </row>
    <row r="1271" spans="1:74" x14ac:dyDescent="0.2">
      <c r="A1271" s="9">
        <v>7</v>
      </c>
      <c r="B1271" t="s">
        <v>56</v>
      </c>
      <c r="C1271" t="s">
        <v>69</v>
      </c>
      <c r="D1271">
        <v>9</v>
      </c>
      <c r="E1271">
        <v>4</v>
      </c>
      <c r="F1271">
        <v>19.399999999999999</v>
      </c>
      <c r="G1271">
        <v>9.8999999999999999E-4</v>
      </c>
      <c r="I1271" t="s">
        <v>77</v>
      </c>
      <c r="AY1271">
        <v>9.8999999999999999E-4</v>
      </c>
    </row>
    <row r="1272" spans="1:74" x14ac:dyDescent="0.2">
      <c r="A1272" s="9">
        <v>4</v>
      </c>
      <c r="B1272" t="s">
        <v>53</v>
      </c>
      <c r="C1272" t="s">
        <v>66</v>
      </c>
      <c r="D1272">
        <v>7</v>
      </c>
      <c r="E1272">
        <v>4</v>
      </c>
      <c r="F1272">
        <v>31.2</v>
      </c>
      <c r="G1272">
        <v>9.999999999999998E-4</v>
      </c>
      <c r="I1272" t="s">
        <v>77</v>
      </c>
      <c r="J1272">
        <v>2.9999999999999997E-4</v>
      </c>
      <c r="K1272">
        <v>5.0000000000000002E-5</v>
      </c>
      <c r="AN1272">
        <v>5.9999999999999995E-4</v>
      </c>
      <c r="AR1272">
        <v>5.0000000000000002E-5</v>
      </c>
    </row>
    <row r="1273" spans="1:74" x14ac:dyDescent="0.2">
      <c r="A1273" s="9">
        <v>20</v>
      </c>
      <c r="B1273" t="s">
        <v>99</v>
      </c>
      <c r="C1273" t="s">
        <v>68</v>
      </c>
      <c r="D1273">
        <v>8</v>
      </c>
      <c r="E1273">
        <v>5</v>
      </c>
      <c r="F1273">
        <v>24.7</v>
      </c>
      <c r="G1273">
        <v>9.999999999999998E-4</v>
      </c>
      <c r="I1273" t="s">
        <v>77</v>
      </c>
      <c r="J1273">
        <v>1.4999999999999999E-4</v>
      </c>
      <c r="AO1273">
        <v>5.0000000000000001E-4</v>
      </c>
      <c r="AS1273">
        <v>2.9999999999999997E-4</v>
      </c>
      <c r="AW1273">
        <v>5.0000000000000002E-5</v>
      </c>
    </row>
    <row r="1274" spans="1:74" x14ac:dyDescent="0.2">
      <c r="A1274" s="9">
        <v>21</v>
      </c>
      <c r="B1274" t="s">
        <v>52</v>
      </c>
      <c r="C1274" t="s">
        <v>68</v>
      </c>
      <c r="D1274">
        <v>8</v>
      </c>
      <c r="E1274">
        <v>6</v>
      </c>
      <c r="F1274">
        <v>23.7</v>
      </c>
      <c r="G1274">
        <v>9.999999999999998E-4</v>
      </c>
      <c r="I1274" t="s">
        <v>77</v>
      </c>
      <c r="J1274">
        <v>1.4999999999999999E-4</v>
      </c>
      <c r="K1274">
        <v>1E-4</v>
      </c>
      <c r="M1274">
        <v>2.9999999999999997E-4</v>
      </c>
      <c r="AO1274">
        <v>2.0000000000000001E-4</v>
      </c>
      <c r="AR1274">
        <v>1.4999999999999999E-4</v>
      </c>
      <c r="BR1274">
        <v>1E-4</v>
      </c>
    </row>
    <row r="1275" spans="1:74" x14ac:dyDescent="0.2">
      <c r="A1275" s="9">
        <v>12</v>
      </c>
      <c r="B1275" t="s">
        <v>53</v>
      </c>
      <c r="C1275" t="s">
        <v>69</v>
      </c>
      <c r="D1275">
        <v>9</v>
      </c>
      <c r="E1275">
        <v>5</v>
      </c>
      <c r="F1275">
        <v>29.7</v>
      </c>
      <c r="G1275">
        <v>9.999999999999998E-4</v>
      </c>
      <c r="I1275" t="s">
        <v>77</v>
      </c>
      <c r="J1275">
        <v>4.0000000000000003E-5</v>
      </c>
      <c r="M1275">
        <v>1.0000000000000001E-5</v>
      </c>
      <c r="AN1275">
        <v>2.9999999999999997E-4</v>
      </c>
      <c r="AR1275">
        <v>5.9999999999999995E-4</v>
      </c>
      <c r="BV1275">
        <v>5.0000000000000002E-5</v>
      </c>
    </row>
    <row r="1276" spans="1:74" x14ac:dyDescent="0.2">
      <c r="A1276" s="9">
        <v>20</v>
      </c>
      <c r="B1276" t="s">
        <v>53</v>
      </c>
      <c r="C1276" t="s">
        <v>69</v>
      </c>
      <c r="D1276">
        <v>9</v>
      </c>
      <c r="E1276">
        <v>5</v>
      </c>
      <c r="F1276">
        <v>29.6</v>
      </c>
      <c r="G1276">
        <v>9.999999999999998E-4</v>
      </c>
      <c r="I1276" t="s">
        <v>77</v>
      </c>
      <c r="J1276">
        <v>4.0000000000000003E-5</v>
      </c>
      <c r="M1276">
        <v>1.0000000000000001E-5</v>
      </c>
      <c r="AN1276">
        <v>5.9999999999999995E-4</v>
      </c>
      <c r="AR1276">
        <v>2.9999999999999997E-4</v>
      </c>
      <c r="BV1276">
        <v>5.0000000000000002E-5</v>
      </c>
    </row>
    <row r="1277" spans="1:74" s="108" customFormat="1" x14ac:dyDescent="0.2">
      <c r="A1277" s="6">
        <v>1</v>
      </c>
      <c r="B1277" s="108" t="s">
        <v>53</v>
      </c>
      <c r="C1277" s="108" t="s">
        <v>66</v>
      </c>
      <c r="D1277" s="108">
        <v>7</v>
      </c>
      <c r="E1277" s="108">
        <v>2</v>
      </c>
      <c r="F1277" s="108">
        <v>33.799999999999997</v>
      </c>
      <c r="G1277" s="108">
        <v>1E-3</v>
      </c>
      <c r="I1277" s="108" t="s">
        <v>77</v>
      </c>
      <c r="K1277" s="108">
        <v>8.0000000000000007E-5</v>
      </c>
      <c r="AN1277" s="108">
        <v>7.0000000000000007E-5</v>
      </c>
      <c r="BE1277" s="108">
        <v>8.4999999999999995E-4</v>
      </c>
    </row>
    <row r="1278" spans="1:74" s="108" customFormat="1" x14ac:dyDescent="0.2">
      <c r="A1278" s="6">
        <v>2</v>
      </c>
      <c r="B1278" s="108" t="s">
        <v>53</v>
      </c>
      <c r="C1278" s="108" t="s">
        <v>66</v>
      </c>
      <c r="D1278" s="108">
        <v>7</v>
      </c>
      <c r="E1278" s="108">
        <v>2</v>
      </c>
      <c r="F1278" s="108">
        <v>27</v>
      </c>
      <c r="G1278" s="108">
        <v>1E-3</v>
      </c>
      <c r="I1278" s="108" t="s">
        <v>77</v>
      </c>
      <c r="K1278" s="108">
        <v>1E-4</v>
      </c>
      <c r="AN1278" s="108">
        <v>2.0000000000000001E-4</v>
      </c>
      <c r="BE1278" s="108">
        <v>6.9999999999999999E-4</v>
      </c>
    </row>
    <row r="1279" spans="1:74" s="108" customFormat="1" x14ac:dyDescent="0.2">
      <c r="A1279" s="6">
        <v>10</v>
      </c>
      <c r="B1279" s="108" t="s">
        <v>53</v>
      </c>
      <c r="C1279" s="108" t="s">
        <v>66</v>
      </c>
      <c r="D1279" s="108">
        <v>7</v>
      </c>
      <c r="E1279" s="108">
        <v>2</v>
      </c>
      <c r="F1279" s="108">
        <v>38.5</v>
      </c>
      <c r="G1279" s="108">
        <v>1E-3</v>
      </c>
      <c r="I1279" s="108" t="s">
        <v>77</v>
      </c>
      <c r="J1279" s="108">
        <v>6.5000000000000008E-4</v>
      </c>
      <c r="AN1279" s="108">
        <v>2.9999999999999997E-4</v>
      </c>
      <c r="AO1279" s="108">
        <v>5.0000000000000002E-5</v>
      </c>
    </row>
    <row r="1280" spans="1:74" s="108" customFormat="1" x14ac:dyDescent="0.2">
      <c r="A1280" s="6">
        <v>17</v>
      </c>
      <c r="B1280" s="108" t="s">
        <v>53</v>
      </c>
      <c r="C1280" s="108" t="s">
        <v>66</v>
      </c>
      <c r="D1280" s="108">
        <v>7</v>
      </c>
      <c r="E1280" s="108">
        <v>2</v>
      </c>
      <c r="F1280" s="108">
        <v>32.5</v>
      </c>
      <c r="G1280" s="108">
        <v>1E-3</v>
      </c>
      <c r="I1280" s="108" t="s">
        <v>77</v>
      </c>
      <c r="BE1280" s="108">
        <v>1E-3</v>
      </c>
    </row>
    <row r="1281" spans="1:74" s="108" customFormat="1" x14ac:dyDescent="0.2">
      <c r="A1281" s="6">
        <v>26</v>
      </c>
      <c r="B1281" s="108" t="s">
        <v>53</v>
      </c>
      <c r="C1281" s="108" t="s">
        <v>66</v>
      </c>
      <c r="D1281" s="108">
        <v>7</v>
      </c>
      <c r="E1281" s="108">
        <v>2</v>
      </c>
      <c r="F1281" s="108">
        <v>24.5</v>
      </c>
      <c r="G1281" s="108">
        <v>1E-3</v>
      </c>
      <c r="I1281" s="108" t="s">
        <v>77</v>
      </c>
      <c r="BC1281" s="108">
        <v>1E-3</v>
      </c>
    </row>
    <row r="1282" spans="1:74" x14ac:dyDescent="0.2">
      <c r="A1282" s="9">
        <v>30</v>
      </c>
      <c r="B1282" t="s">
        <v>53</v>
      </c>
      <c r="C1282" t="s">
        <v>66</v>
      </c>
      <c r="D1282">
        <v>7</v>
      </c>
      <c r="E1282">
        <v>2</v>
      </c>
      <c r="F1282">
        <v>29.3</v>
      </c>
      <c r="G1282">
        <v>1E-3</v>
      </c>
      <c r="I1282" t="s">
        <v>77</v>
      </c>
      <c r="J1282">
        <v>5.9999999999999995E-4</v>
      </c>
      <c r="K1282">
        <v>2.0000000000000001E-4</v>
      </c>
      <c r="BV1282">
        <v>2.0000000000000001E-4</v>
      </c>
    </row>
    <row r="1283" spans="1:74" x14ac:dyDescent="0.2">
      <c r="A1283" s="9">
        <v>12</v>
      </c>
      <c r="B1283" t="s">
        <v>53</v>
      </c>
      <c r="C1283" t="s">
        <v>66</v>
      </c>
      <c r="D1283">
        <v>7</v>
      </c>
      <c r="E1283">
        <v>3</v>
      </c>
      <c r="F1283">
        <v>29.8</v>
      </c>
      <c r="G1283">
        <v>1E-3</v>
      </c>
      <c r="I1283" t="s">
        <v>77</v>
      </c>
      <c r="J1283">
        <v>2.0000000000000001E-4</v>
      </c>
      <c r="K1283">
        <v>2.0000000000000001E-4</v>
      </c>
      <c r="AN1283">
        <v>5.9999999999999995E-4</v>
      </c>
    </row>
    <row r="1284" spans="1:74" x14ac:dyDescent="0.2">
      <c r="A1284" s="9">
        <v>16</v>
      </c>
      <c r="B1284" t="s">
        <v>53</v>
      </c>
      <c r="C1284" t="s">
        <v>66</v>
      </c>
      <c r="D1284">
        <v>7</v>
      </c>
      <c r="E1284">
        <v>3</v>
      </c>
      <c r="F1284">
        <v>24.6</v>
      </c>
      <c r="G1284">
        <v>1E-3</v>
      </c>
      <c r="I1284" t="s">
        <v>77</v>
      </c>
      <c r="J1284">
        <v>3.5E-4</v>
      </c>
      <c r="K1284">
        <v>1.4999999999999999E-4</v>
      </c>
      <c r="AN1284">
        <v>1.4999999999999999E-4</v>
      </c>
      <c r="AR1284">
        <v>3.5E-4</v>
      </c>
    </row>
    <row r="1285" spans="1:74" x14ac:dyDescent="0.2">
      <c r="A1285" s="9">
        <v>19</v>
      </c>
      <c r="B1285" t="s">
        <v>53</v>
      </c>
      <c r="C1285" t="s">
        <v>66</v>
      </c>
      <c r="D1285">
        <v>7</v>
      </c>
      <c r="E1285">
        <v>3</v>
      </c>
      <c r="F1285">
        <v>32.6</v>
      </c>
      <c r="G1285">
        <v>1E-3</v>
      </c>
      <c r="I1285" t="s">
        <v>77</v>
      </c>
      <c r="J1285">
        <v>4.0000000000000002E-4</v>
      </c>
      <c r="K1285">
        <v>1E-4</v>
      </c>
      <c r="M1285">
        <v>1.0000000000000001E-5</v>
      </c>
      <c r="AN1285">
        <v>2.4000000000000001E-4</v>
      </c>
      <c r="AT1285">
        <v>2.5000000000000001E-4</v>
      </c>
    </row>
    <row r="1286" spans="1:74" x14ac:dyDescent="0.2">
      <c r="A1286" s="9">
        <v>3</v>
      </c>
      <c r="B1286" t="s">
        <v>53</v>
      </c>
      <c r="C1286" t="s">
        <v>66</v>
      </c>
      <c r="D1286">
        <v>7</v>
      </c>
      <c r="E1286">
        <v>5</v>
      </c>
      <c r="F1286">
        <v>33.700000000000003</v>
      </c>
      <c r="G1286">
        <v>1E-3</v>
      </c>
      <c r="I1286" t="s">
        <v>77</v>
      </c>
      <c r="AA1286">
        <v>1.9000000000000001E-4</v>
      </c>
      <c r="AN1286">
        <v>1.0000000000000001E-5</v>
      </c>
      <c r="BI1286">
        <v>8.0000000000000004E-4</v>
      </c>
    </row>
    <row r="1287" spans="1:74" x14ac:dyDescent="0.2">
      <c r="A1287" s="9">
        <v>5</v>
      </c>
      <c r="B1287" t="s">
        <v>53</v>
      </c>
      <c r="C1287" t="s">
        <v>66</v>
      </c>
      <c r="D1287">
        <v>7</v>
      </c>
      <c r="E1287">
        <v>5</v>
      </c>
      <c r="F1287">
        <v>28</v>
      </c>
      <c r="G1287">
        <v>1E-3</v>
      </c>
      <c r="I1287" t="s">
        <v>77</v>
      </c>
      <c r="AN1287">
        <v>9.0000000000000008E-4</v>
      </c>
      <c r="AR1287">
        <v>1E-4</v>
      </c>
    </row>
    <row r="1288" spans="1:74" x14ac:dyDescent="0.2">
      <c r="A1288" s="9">
        <v>9</v>
      </c>
      <c r="B1288" t="s">
        <v>53</v>
      </c>
      <c r="C1288" t="s">
        <v>66</v>
      </c>
      <c r="D1288">
        <v>7</v>
      </c>
      <c r="E1288">
        <v>5</v>
      </c>
      <c r="F1288">
        <v>25.9</v>
      </c>
      <c r="G1288">
        <v>1E-3</v>
      </c>
      <c r="I1288" t="s">
        <v>77</v>
      </c>
      <c r="J1288">
        <v>1.0000000000000001E-5</v>
      </c>
      <c r="AN1288">
        <v>9.8999999999999999E-4</v>
      </c>
    </row>
    <row r="1289" spans="1:74" x14ac:dyDescent="0.2">
      <c r="A1289" s="9">
        <v>17</v>
      </c>
      <c r="B1289" t="s">
        <v>53</v>
      </c>
      <c r="C1289" t="s">
        <v>66</v>
      </c>
      <c r="D1289">
        <v>7</v>
      </c>
      <c r="E1289">
        <v>5</v>
      </c>
      <c r="F1289">
        <v>25</v>
      </c>
      <c r="G1289">
        <v>1E-3</v>
      </c>
      <c r="I1289" t="s">
        <v>77</v>
      </c>
      <c r="AN1289">
        <v>9.7999999999999997E-4</v>
      </c>
      <c r="AR1289">
        <v>2.0000000000000002E-5</v>
      </c>
    </row>
    <row r="1290" spans="1:74" x14ac:dyDescent="0.2">
      <c r="A1290" s="9">
        <v>23</v>
      </c>
      <c r="B1290" t="s">
        <v>53</v>
      </c>
      <c r="C1290" t="s">
        <v>66</v>
      </c>
      <c r="D1290">
        <v>7</v>
      </c>
      <c r="E1290">
        <v>5</v>
      </c>
      <c r="F1290">
        <v>24.8</v>
      </c>
      <c r="G1290">
        <v>1E-3</v>
      </c>
      <c r="I1290" t="s">
        <v>77</v>
      </c>
      <c r="J1290">
        <v>6.0000000000000002E-5</v>
      </c>
      <c r="AN1290">
        <v>9.3999999999999997E-4</v>
      </c>
    </row>
    <row r="1291" spans="1:74" x14ac:dyDescent="0.2">
      <c r="A1291" s="9">
        <v>24</v>
      </c>
      <c r="B1291" t="s">
        <v>53</v>
      </c>
      <c r="C1291" t="s">
        <v>66</v>
      </c>
      <c r="D1291">
        <v>7</v>
      </c>
      <c r="E1291">
        <v>5</v>
      </c>
      <c r="F1291">
        <v>28.2</v>
      </c>
      <c r="G1291">
        <v>1E-3</v>
      </c>
      <c r="I1291" t="s">
        <v>77</v>
      </c>
      <c r="AN1291">
        <v>1E-3</v>
      </c>
    </row>
    <row r="1292" spans="1:74" x14ac:dyDescent="0.2">
      <c r="A1292" s="9">
        <v>25</v>
      </c>
      <c r="B1292" t="s">
        <v>53</v>
      </c>
      <c r="C1292" t="s">
        <v>66</v>
      </c>
      <c r="D1292">
        <v>7</v>
      </c>
      <c r="E1292">
        <v>5</v>
      </c>
      <c r="F1292">
        <v>25.2</v>
      </c>
      <c r="G1292">
        <v>1E-3</v>
      </c>
      <c r="I1292" t="s">
        <v>77</v>
      </c>
      <c r="AN1292">
        <v>1E-3</v>
      </c>
    </row>
    <row r="1293" spans="1:74" x14ac:dyDescent="0.2">
      <c r="A1293" s="9">
        <v>1</v>
      </c>
      <c r="B1293" t="s">
        <v>53</v>
      </c>
      <c r="C1293" t="s">
        <v>66</v>
      </c>
      <c r="D1293">
        <v>7</v>
      </c>
      <c r="E1293">
        <v>6</v>
      </c>
      <c r="F1293">
        <v>42.9</v>
      </c>
      <c r="G1293">
        <v>1E-3</v>
      </c>
      <c r="I1293" t="s">
        <v>77</v>
      </c>
      <c r="J1293">
        <v>1E-3</v>
      </c>
    </row>
    <row r="1294" spans="1:74" x14ac:dyDescent="0.2">
      <c r="A1294" s="9">
        <v>12</v>
      </c>
      <c r="B1294" t="s">
        <v>53</v>
      </c>
      <c r="C1294" t="s">
        <v>66</v>
      </c>
      <c r="D1294">
        <v>7</v>
      </c>
      <c r="E1294">
        <v>6</v>
      </c>
      <c r="F1294">
        <v>32.700000000000003</v>
      </c>
      <c r="G1294">
        <v>1E-3</v>
      </c>
      <c r="I1294" t="s">
        <v>77</v>
      </c>
      <c r="J1294">
        <v>9.0000000000000008E-4</v>
      </c>
      <c r="K1294">
        <v>1E-4</v>
      </c>
    </row>
    <row r="1295" spans="1:74" x14ac:dyDescent="0.2">
      <c r="A1295" s="9">
        <v>14</v>
      </c>
      <c r="B1295" t="s">
        <v>53</v>
      </c>
      <c r="C1295" t="s">
        <v>66</v>
      </c>
      <c r="D1295">
        <v>7</v>
      </c>
      <c r="E1295">
        <v>6</v>
      </c>
      <c r="F1295">
        <v>28.1</v>
      </c>
      <c r="G1295">
        <v>1E-3</v>
      </c>
      <c r="I1295" t="s">
        <v>77</v>
      </c>
      <c r="AN1295">
        <v>1E-3</v>
      </c>
    </row>
    <row r="1296" spans="1:74" x14ac:dyDescent="0.2">
      <c r="A1296" s="9">
        <v>16</v>
      </c>
      <c r="B1296" t="s">
        <v>53</v>
      </c>
      <c r="C1296" t="s">
        <v>66</v>
      </c>
      <c r="D1296">
        <v>7</v>
      </c>
      <c r="E1296">
        <v>6</v>
      </c>
      <c r="F1296">
        <v>30</v>
      </c>
      <c r="G1296">
        <v>1E-3</v>
      </c>
      <c r="I1296" t="s">
        <v>77</v>
      </c>
      <c r="J1296">
        <v>5.0000000000000001E-4</v>
      </c>
      <c r="K1296">
        <v>1E-4</v>
      </c>
      <c r="AN1296">
        <v>2.9999999999999997E-4</v>
      </c>
      <c r="AR1296">
        <v>1E-4</v>
      </c>
    </row>
    <row r="1297" spans="1:75" x14ac:dyDescent="0.2">
      <c r="A1297" s="9">
        <v>3</v>
      </c>
      <c r="B1297" t="s">
        <v>142</v>
      </c>
      <c r="C1297" t="s">
        <v>66</v>
      </c>
      <c r="D1297">
        <v>7</v>
      </c>
      <c r="E1297">
        <v>1</v>
      </c>
      <c r="F1297">
        <v>13.3</v>
      </c>
      <c r="G1297">
        <v>1E-3</v>
      </c>
      <c r="I1297" t="s">
        <v>77</v>
      </c>
      <c r="J1297">
        <v>5.0000000000000001E-4</v>
      </c>
      <c r="K1297">
        <v>5.0000000000000001E-4</v>
      </c>
    </row>
    <row r="1298" spans="1:75" x14ac:dyDescent="0.2">
      <c r="A1298" s="9">
        <v>3</v>
      </c>
      <c r="B1298" t="s">
        <v>142</v>
      </c>
      <c r="C1298" t="s">
        <v>66</v>
      </c>
      <c r="D1298">
        <v>7</v>
      </c>
      <c r="E1298">
        <v>5</v>
      </c>
      <c r="F1298">
        <v>9.1999999999999993</v>
      </c>
      <c r="G1298">
        <v>1E-3</v>
      </c>
      <c r="I1298" t="s">
        <v>77</v>
      </c>
      <c r="J1298">
        <v>5.0000000000000001E-4</v>
      </c>
      <c r="K1298">
        <v>2.0000000000000001E-4</v>
      </c>
      <c r="AN1298">
        <v>2.9999999999999997E-4</v>
      </c>
    </row>
    <row r="1299" spans="1:75" x14ac:dyDescent="0.2">
      <c r="A1299" s="9">
        <v>5</v>
      </c>
      <c r="B1299" t="s">
        <v>92</v>
      </c>
      <c r="C1299" t="s">
        <v>66</v>
      </c>
      <c r="D1299">
        <v>7</v>
      </c>
      <c r="E1299">
        <v>5</v>
      </c>
      <c r="F1299">
        <v>22.4</v>
      </c>
      <c r="G1299">
        <v>1E-3</v>
      </c>
      <c r="I1299" t="s">
        <v>77</v>
      </c>
      <c r="BV1299">
        <v>1E-3</v>
      </c>
    </row>
    <row r="1300" spans="1:75" x14ac:dyDescent="0.2">
      <c r="A1300" s="9">
        <v>7</v>
      </c>
      <c r="B1300" t="s">
        <v>92</v>
      </c>
      <c r="C1300" t="s">
        <v>66</v>
      </c>
      <c r="D1300">
        <v>7</v>
      </c>
      <c r="E1300">
        <v>5</v>
      </c>
      <c r="F1300">
        <v>19.600000000000001</v>
      </c>
      <c r="G1300">
        <v>1E-3</v>
      </c>
      <c r="I1300" t="s">
        <v>77</v>
      </c>
      <c r="BD1300">
        <v>9.0000000000000008E-4</v>
      </c>
      <c r="BV1300">
        <v>1E-4</v>
      </c>
    </row>
    <row r="1301" spans="1:75" x14ac:dyDescent="0.2">
      <c r="A1301" s="9">
        <v>11</v>
      </c>
      <c r="B1301" t="s">
        <v>92</v>
      </c>
      <c r="C1301" t="s">
        <v>66</v>
      </c>
      <c r="D1301">
        <v>7</v>
      </c>
      <c r="E1301">
        <v>5</v>
      </c>
      <c r="F1301">
        <v>16.399999999999999</v>
      </c>
      <c r="G1301">
        <v>1E-3</v>
      </c>
      <c r="I1301" t="s">
        <v>77</v>
      </c>
      <c r="BE1301">
        <v>1E-3</v>
      </c>
    </row>
    <row r="1302" spans="1:75" x14ac:dyDescent="0.2">
      <c r="A1302" s="9">
        <v>22</v>
      </c>
      <c r="B1302" t="s">
        <v>92</v>
      </c>
      <c r="C1302" t="s">
        <v>66</v>
      </c>
      <c r="D1302">
        <v>7</v>
      </c>
      <c r="E1302">
        <v>6</v>
      </c>
      <c r="F1302">
        <v>15.7</v>
      </c>
      <c r="G1302">
        <v>1E-3</v>
      </c>
      <c r="I1302" t="s">
        <v>77</v>
      </c>
      <c r="BW1302">
        <v>1E-3</v>
      </c>
    </row>
    <row r="1303" spans="1:75" x14ac:dyDescent="0.2">
      <c r="A1303" s="9">
        <v>23</v>
      </c>
      <c r="B1303" t="s">
        <v>92</v>
      </c>
      <c r="C1303" t="s">
        <v>66</v>
      </c>
      <c r="D1303">
        <v>7</v>
      </c>
      <c r="E1303">
        <v>6</v>
      </c>
      <c r="F1303">
        <v>16.2</v>
      </c>
      <c r="G1303">
        <v>1E-3</v>
      </c>
      <c r="I1303" t="s">
        <v>77</v>
      </c>
      <c r="BW1303">
        <v>1E-3</v>
      </c>
    </row>
    <row r="1304" spans="1:75" x14ac:dyDescent="0.2">
      <c r="A1304" s="9">
        <v>2</v>
      </c>
      <c r="B1304" t="s">
        <v>112</v>
      </c>
      <c r="C1304" t="s">
        <v>66</v>
      </c>
      <c r="D1304">
        <v>7</v>
      </c>
      <c r="E1304">
        <v>4</v>
      </c>
      <c r="F1304">
        <v>25.6</v>
      </c>
      <c r="G1304">
        <v>1E-3</v>
      </c>
      <c r="I1304" t="s">
        <v>77</v>
      </c>
      <c r="AY1304">
        <v>1E-3</v>
      </c>
    </row>
    <row r="1305" spans="1:75" x14ac:dyDescent="0.2">
      <c r="A1305" s="9">
        <v>5</v>
      </c>
      <c r="B1305" t="s">
        <v>112</v>
      </c>
      <c r="C1305" t="s">
        <v>66</v>
      </c>
      <c r="D1305">
        <v>7</v>
      </c>
      <c r="E1305">
        <v>5</v>
      </c>
      <c r="F1305">
        <v>18.399999999999999</v>
      </c>
      <c r="G1305">
        <v>1E-3</v>
      </c>
      <c r="I1305" t="s">
        <v>77</v>
      </c>
      <c r="AY1305">
        <v>1E-3</v>
      </c>
    </row>
    <row r="1306" spans="1:75" x14ac:dyDescent="0.2">
      <c r="A1306" s="9">
        <v>1</v>
      </c>
      <c r="B1306" t="s">
        <v>112</v>
      </c>
      <c r="C1306" t="s">
        <v>66</v>
      </c>
      <c r="D1306">
        <v>7</v>
      </c>
      <c r="E1306">
        <v>6</v>
      </c>
      <c r="F1306">
        <v>34.6</v>
      </c>
      <c r="G1306">
        <v>1E-3</v>
      </c>
      <c r="I1306" t="s">
        <v>77</v>
      </c>
      <c r="K1306">
        <v>5.0000000000000002E-5</v>
      </c>
      <c r="N1306">
        <v>2.9999999999999997E-4</v>
      </c>
      <c r="AR1306">
        <v>6.5000000000000008E-4</v>
      </c>
    </row>
    <row r="1307" spans="1:75" x14ac:dyDescent="0.2">
      <c r="A1307" s="9">
        <v>3</v>
      </c>
      <c r="B1307" t="s">
        <v>112</v>
      </c>
      <c r="C1307" t="s">
        <v>66</v>
      </c>
      <c r="D1307">
        <v>7</v>
      </c>
      <c r="E1307">
        <v>6</v>
      </c>
      <c r="F1307">
        <v>24.8</v>
      </c>
      <c r="G1307">
        <v>1E-3</v>
      </c>
      <c r="I1307" t="s">
        <v>77</v>
      </c>
      <c r="N1307">
        <v>9.5E-4</v>
      </c>
      <c r="AR1307">
        <v>5.0000000000000002E-5</v>
      </c>
    </row>
    <row r="1308" spans="1:75" x14ac:dyDescent="0.2">
      <c r="A1308" s="9">
        <v>4</v>
      </c>
      <c r="B1308" t="s">
        <v>112</v>
      </c>
      <c r="C1308" t="s">
        <v>66</v>
      </c>
      <c r="D1308">
        <v>7</v>
      </c>
      <c r="E1308">
        <v>6</v>
      </c>
      <c r="F1308">
        <v>24.4</v>
      </c>
      <c r="G1308">
        <v>1E-3</v>
      </c>
      <c r="I1308" t="s">
        <v>77</v>
      </c>
      <c r="J1308">
        <v>5.0000000000000002E-5</v>
      </c>
      <c r="N1308">
        <v>8.4999999999999995E-4</v>
      </c>
      <c r="AR1308">
        <v>1E-4</v>
      </c>
    </row>
    <row r="1309" spans="1:75" x14ac:dyDescent="0.2">
      <c r="A1309" s="9">
        <v>5</v>
      </c>
      <c r="B1309" t="s">
        <v>112</v>
      </c>
      <c r="C1309" t="s">
        <v>66</v>
      </c>
      <c r="D1309">
        <v>7</v>
      </c>
      <c r="E1309">
        <v>6</v>
      </c>
      <c r="F1309">
        <v>23</v>
      </c>
      <c r="G1309">
        <v>1E-3</v>
      </c>
      <c r="I1309" t="s">
        <v>77</v>
      </c>
      <c r="J1309">
        <v>6.5000000000000008E-4</v>
      </c>
      <c r="N1309">
        <v>3.0000000000000001E-5</v>
      </c>
      <c r="AN1309">
        <v>2.0000000000000002E-5</v>
      </c>
      <c r="AR1309">
        <v>2.9999999999999997E-4</v>
      </c>
    </row>
    <row r="1310" spans="1:75" x14ac:dyDescent="0.2">
      <c r="A1310" s="9">
        <v>6</v>
      </c>
      <c r="B1310" t="s">
        <v>112</v>
      </c>
      <c r="C1310" t="s">
        <v>66</v>
      </c>
      <c r="D1310">
        <v>7</v>
      </c>
      <c r="E1310">
        <v>6</v>
      </c>
      <c r="F1310">
        <v>22.1</v>
      </c>
      <c r="G1310">
        <v>1E-3</v>
      </c>
      <c r="I1310" t="s">
        <v>77</v>
      </c>
      <c r="J1310">
        <v>4.0000000000000003E-5</v>
      </c>
      <c r="K1310">
        <v>1.0000000000000001E-5</v>
      </c>
      <c r="N1310">
        <v>6.9999999999999999E-4</v>
      </c>
      <c r="AR1310">
        <v>2.5000000000000001E-4</v>
      </c>
    </row>
    <row r="1311" spans="1:75" x14ac:dyDescent="0.2">
      <c r="A1311" s="9">
        <v>12</v>
      </c>
      <c r="B1311" t="s">
        <v>112</v>
      </c>
      <c r="C1311" t="s">
        <v>66</v>
      </c>
      <c r="D1311">
        <v>7</v>
      </c>
      <c r="E1311">
        <v>6</v>
      </c>
      <c r="F1311">
        <v>23.4</v>
      </c>
      <c r="G1311">
        <v>1E-3</v>
      </c>
      <c r="I1311" t="s">
        <v>77</v>
      </c>
      <c r="J1311">
        <v>8.9999999999999992E-5</v>
      </c>
      <c r="K1311">
        <v>5.0000000000000002E-5</v>
      </c>
      <c r="N1311">
        <v>5.9999999999999995E-4</v>
      </c>
      <c r="AJ1311">
        <v>1.0000000000000001E-5</v>
      </c>
      <c r="AN1311">
        <v>5.0000000000000002E-5</v>
      </c>
      <c r="AR1311">
        <v>2.0000000000000001E-4</v>
      </c>
    </row>
    <row r="1312" spans="1:75" x14ac:dyDescent="0.2">
      <c r="A1312" s="9">
        <v>13</v>
      </c>
      <c r="B1312" t="s">
        <v>112</v>
      </c>
      <c r="C1312" t="s">
        <v>66</v>
      </c>
      <c r="D1312">
        <v>7</v>
      </c>
      <c r="E1312">
        <v>6</v>
      </c>
      <c r="F1312">
        <v>22.8</v>
      </c>
      <c r="G1312">
        <v>1E-3</v>
      </c>
      <c r="I1312" t="s">
        <v>77</v>
      </c>
      <c r="J1312">
        <v>5.9999999999999995E-4</v>
      </c>
      <c r="K1312">
        <v>8.0000000000000007E-5</v>
      </c>
      <c r="N1312">
        <v>2.9999999999999997E-4</v>
      </c>
      <c r="AP1312">
        <v>2.0000000000000002E-5</v>
      </c>
    </row>
    <row r="1313" spans="1:57" x14ac:dyDescent="0.2">
      <c r="A1313" s="9">
        <v>16</v>
      </c>
      <c r="B1313" t="s">
        <v>112</v>
      </c>
      <c r="C1313" t="s">
        <v>66</v>
      </c>
      <c r="D1313">
        <v>7</v>
      </c>
      <c r="E1313">
        <v>6</v>
      </c>
      <c r="F1313">
        <v>23.6</v>
      </c>
      <c r="G1313">
        <v>1E-3</v>
      </c>
      <c r="I1313" t="s">
        <v>77</v>
      </c>
      <c r="J1313">
        <v>8.0000000000000004E-4</v>
      </c>
      <c r="K1313">
        <v>1E-4</v>
      </c>
      <c r="N1313">
        <v>5.0000000000000002E-5</v>
      </c>
      <c r="AR1313">
        <v>5.0000000000000002E-5</v>
      </c>
    </row>
    <row r="1314" spans="1:57" x14ac:dyDescent="0.2">
      <c r="A1314" s="9">
        <v>17</v>
      </c>
      <c r="B1314" t="s">
        <v>112</v>
      </c>
      <c r="C1314" t="s">
        <v>66</v>
      </c>
      <c r="D1314">
        <v>7</v>
      </c>
      <c r="E1314">
        <v>6</v>
      </c>
      <c r="F1314">
        <v>22</v>
      </c>
      <c r="G1314">
        <v>1E-3</v>
      </c>
      <c r="I1314" t="s">
        <v>77</v>
      </c>
      <c r="J1314">
        <v>5.0000000000000002E-5</v>
      </c>
      <c r="N1314">
        <v>9.5E-4</v>
      </c>
    </row>
    <row r="1315" spans="1:57" x14ac:dyDescent="0.2">
      <c r="A1315" s="9">
        <v>22</v>
      </c>
      <c r="B1315" t="s">
        <v>112</v>
      </c>
      <c r="C1315" t="s">
        <v>66</v>
      </c>
      <c r="D1315">
        <v>7</v>
      </c>
      <c r="E1315">
        <v>6</v>
      </c>
      <c r="F1315">
        <v>22.7</v>
      </c>
      <c r="G1315">
        <v>1E-3</v>
      </c>
      <c r="I1315" t="s">
        <v>77</v>
      </c>
      <c r="J1315">
        <v>5.0000000000000001E-4</v>
      </c>
      <c r="K1315">
        <v>1E-4</v>
      </c>
      <c r="N1315">
        <v>2.0000000000000001E-4</v>
      </c>
      <c r="AR1315">
        <v>2.0000000000000001E-4</v>
      </c>
    </row>
    <row r="1316" spans="1:57" x14ac:dyDescent="0.2">
      <c r="A1316" s="9">
        <v>25</v>
      </c>
      <c r="B1316" t="s">
        <v>112</v>
      </c>
      <c r="C1316" t="s">
        <v>66</v>
      </c>
      <c r="D1316">
        <v>7</v>
      </c>
      <c r="E1316">
        <v>6</v>
      </c>
      <c r="F1316">
        <v>21.6</v>
      </c>
      <c r="G1316">
        <v>1E-3</v>
      </c>
      <c r="I1316" t="s">
        <v>77</v>
      </c>
      <c r="J1316">
        <v>9.7999999999999997E-4</v>
      </c>
      <c r="N1316">
        <v>2.0000000000000002E-5</v>
      </c>
    </row>
    <row r="1317" spans="1:57" x14ac:dyDescent="0.2">
      <c r="A1317" s="9">
        <v>26</v>
      </c>
      <c r="B1317" t="s">
        <v>112</v>
      </c>
      <c r="C1317" t="s">
        <v>66</v>
      </c>
      <c r="D1317">
        <v>7</v>
      </c>
      <c r="E1317">
        <v>6</v>
      </c>
      <c r="F1317">
        <v>23</v>
      </c>
      <c r="G1317">
        <v>1E-3</v>
      </c>
      <c r="I1317" t="s">
        <v>77</v>
      </c>
      <c r="J1317">
        <v>6.9999999999999999E-4</v>
      </c>
      <c r="K1317">
        <v>5.0000000000000002E-5</v>
      </c>
      <c r="N1317">
        <v>1.4999999999999999E-4</v>
      </c>
      <c r="AR1317">
        <v>1E-4</v>
      </c>
    </row>
    <row r="1318" spans="1:57" x14ac:dyDescent="0.2">
      <c r="A1318" s="9">
        <v>27</v>
      </c>
      <c r="B1318" t="s">
        <v>112</v>
      </c>
      <c r="C1318" t="s">
        <v>66</v>
      </c>
      <c r="D1318">
        <v>7</v>
      </c>
      <c r="E1318">
        <v>6</v>
      </c>
      <c r="F1318">
        <v>21.2</v>
      </c>
      <c r="G1318">
        <v>1E-3</v>
      </c>
      <c r="I1318" t="s">
        <v>77</v>
      </c>
      <c r="J1318">
        <v>6.9999999999999999E-4</v>
      </c>
      <c r="K1318">
        <v>2.0000000000000001E-4</v>
      </c>
      <c r="N1318">
        <v>5.0000000000000002E-5</v>
      </c>
      <c r="AR1318">
        <v>5.0000000000000002E-5</v>
      </c>
    </row>
    <row r="1319" spans="1:57" x14ac:dyDescent="0.2">
      <c r="A1319" s="9">
        <v>5</v>
      </c>
      <c r="B1319" t="s">
        <v>96</v>
      </c>
      <c r="C1319" t="s">
        <v>66</v>
      </c>
      <c r="D1319">
        <v>7</v>
      </c>
      <c r="E1319">
        <v>1</v>
      </c>
      <c r="F1319">
        <v>19.8</v>
      </c>
      <c r="G1319">
        <v>1E-3</v>
      </c>
      <c r="I1319" t="s">
        <v>77</v>
      </c>
      <c r="X1319">
        <v>1.4999999999999999E-4</v>
      </c>
      <c r="AC1319">
        <v>5.0000000000000002E-5</v>
      </c>
      <c r="BE1319">
        <v>8.0000000000000004E-4</v>
      </c>
    </row>
    <row r="1320" spans="1:57" x14ac:dyDescent="0.2">
      <c r="A1320" s="9">
        <v>14</v>
      </c>
      <c r="B1320" t="s">
        <v>96</v>
      </c>
      <c r="C1320" t="s">
        <v>66</v>
      </c>
      <c r="D1320">
        <v>7</v>
      </c>
      <c r="E1320">
        <v>1</v>
      </c>
      <c r="F1320">
        <v>18.8</v>
      </c>
      <c r="G1320">
        <v>1E-3</v>
      </c>
      <c r="I1320" t="s">
        <v>77</v>
      </c>
      <c r="AC1320">
        <v>1E-3</v>
      </c>
    </row>
    <row r="1321" spans="1:57" x14ac:dyDescent="0.2">
      <c r="A1321" s="9">
        <v>29</v>
      </c>
      <c r="B1321" t="s">
        <v>96</v>
      </c>
      <c r="C1321" t="s">
        <v>66</v>
      </c>
      <c r="D1321">
        <v>7</v>
      </c>
      <c r="E1321">
        <v>1</v>
      </c>
      <c r="F1321">
        <v>17.600000000000001</v>
      </c>
      <c r="G1321">
        <v>1E-3</v>
      </c>
      <c r="I1321" t="s">
        <v>77</v>
      </c>
      <c r="AC1321">
        <v>5.0000000000000001E-4</v>
      </c>
      <c r="BE1321">
        <v>5.0000000000000001E-4</v>
      </c>
    </row>
    <row r="1322" spans="1:57" x14ac:dyDescent="0.2">
      <c r="A1322" s="9">
        <v>30</v>
      </c>
      <c r="B1322" t="s">
        <v>96</v>
      </c>
      <c r="C1322" t="s">
        <v>66</v>
      </c>
      <c r="D1322">
        <v>7</v>
      </c>
      <c r="E1322">
        <v>1</v>
      </c>
      <c r="F1322">
        <v>14.4</v>
      </c>
      <c r="G1322">
        <v>1E-3</v>
      </c>
      <c r="I1322" t="s">
        <v>77</v>
      </c>
      <c r="BE1322">
        <v>1E-3</v>
      </c>
    </row>
    <row r="1323" spans="1:57" x14ac:dyDescent="0.2">
      <c r="A1323" s="9">
        <v>33</v>
      </c>
      <c r="B1323" t="s">
        <v>96</v>
      </c>
      <c r="C1323" t="s">
        <v>66</v>
      </c>
      <c r="D1323">
        <v>7</v>
      </c>
      <c r="E1323">
        <v>1</v>
      </c>
      <c r="F1323">
        <v>17.3</v>
      </c>
      <c r="G1323">
        <v>1E-3</v>
      </c>
      <c r="I1323" t="s">
        <v>77</v>
      </c>
      <c r="BE1323">
        <v>1E-3</v>
      </c>
    </row>
    <row r="1324" spans="1:57" x14ac:dyDescent="0.2">
      <c r="A1324" s="9">
        <v>36</v>
      </c>
      <c r="B1324" t="s">
        <v>96</v>
      </c>
      <c r="C1324" t="s">
        <v>66</v>
      </c>
      <c r="D1324">
        <v>7</v>
      </c>
      <c r="E1324">
        <v>1</v>
      </c>
      <c r="F1324">
        <v>20.3</v>
      </c>
      <c r="G1324">
        <v>1E-3</v>
      </c>
      <c r="I1324" t="s">
        <v>77</v>
      </c>
      <c r="BE1324">
        <v>1E-3</v>
      </c>
    </row>
    <row r="1325" spans="1:57" x14ac:dyDescent="0.2">
      <c r="A1325" s="9">
        <v>42</v>
      </c>
      <c r="B1325" t="s">
        <v>96</v>
      </c>
      <c r="C1325" t="s">
        <v>66</v>
      </c>
      <c r="D1325">
        <v>7</v>
      </c>
      <c r="E1325">
        <v>1</v>
      </c>
      <c r="F1325">
        <v>15.5</v>
      </c>
      <c r="G1325">
        <v>1E-3</v>
      </c>
      <c r="I1325" t="s">
        <v>77</v>
      </c>
      <c r="J1325">
        <v>7.0000000000000007E-5</v>
      </c>
      <c r="K1325">
        <v>3.0000000000000001E-5</v>
      </c>
      <c r="BE1325">
        <v>9.0000000000000008E-4</v>
      </c>
    </row>
    <row r="1326" spans="1:57" x14ac:dyDescent="0.2">
      <c r="A1326" s="9">
        <v>8</v>
      </c>
      <c r="B1326" t="s">
        <v>96</v>
      </c>
      <c r="C1326" t="s">
        <v>66</v>
      </c>
      <c r="D1326">
        <v>7</v>
      </c>
      <c r="E1326">
        <v>2</v>
      </c>
      <c r="F1326">
        <v>13.8</v>
      </c>
      <c r="G1326">
        <v>1E-3</v>
      </c>
      <c r="I1326" t="s">
        <v>77</v>
      </c>
      <c r="BE1326">
        <v>1E-3</v>
      </c>
    </row>
    <row r="1327" spans="1:57" x14ac:dyDescent="0.2">
      <c r="A1327" s="9">
        <v>17</v>
      </c>
      <c r="B1327" t="s">
        <v>96</v>
      </c>
      <c r="C1327" t="s">
        <v>66</v>
      </c>
      <c r="D1327">
        <v>7</v>
      </c>
      <c r="E1327">
        <v>2</v>
      </c>
      <c r="F1327">
        <v>15.5</v>
      </c>
      <c r="G1327">
        <v>1E-3</v>
      </c>
      <c r="I1327" t="s">
        <v>77</v>
      </c>
      <c r="BE1327">
        <v>1E-3</v>
      </c>
    </row>
    <row r="1328" spans="1:57" x14ac:dyDescent="0.2">
      <c r="A1328" s="9">
        <v>4</v>
      </c>
      <c r="B1328" t="s">
        <v>96</v>
      </c>
      <c r="C1328" t="s">
        <v>66</v>
      </c>
      <c r="D1328">
        <v>7</v>
      </c>
      <c r="E1328">
        <v>4</v>
      </c>
      <c r="F1328">
        <v>15.1</v>
      </c>
      <c r="G1328">
        <v>1E-3</v>
      </c>
      <c r="I1328" t="s">
        <v>77</v>
      </c>
      <c r="BE1328">
        <v>1E-3</v>
      </c>
    </row>
    <row r="1329" spans="1:57" x14ac:dyDescent="0.2">
      <c r="A1329" s="9">
        <v>15</v>
      </c>
      <c r="B1329" t="s">
        <v>96</v>
      </c>
      <c r="C1329" t="s">
        <v>66</v>
      </c>
      <c r="D1329">
        <v>7</v>
      </c>
      <c r="E1329">
        <v>4</v>
      </c>
      <c r="F1329">
        <v>13.3</v>
      </c>
      <c r="G1329">
        <v>1E-3</v>
      </c>
      <c r="I1329" t="s">
        <v>77</v>
      </c>
      <c r="J1329">
        <v>2.9999999999999997E-4</v>
      </c>
      <c r="P1329">
        <v>6.9999999999999999E-4</v>
      </c>
    </row>
    <row r="1330" spans="1:57" x14ac:dyDescent="0.2">
      <c r="A1330" s="9">
        <v>6</v>
      </c>
      <c r="B1330" t="s">
        <v>96</v>
      </c>
      <c r="C1330" t="s">
        <v>66</v>
      </c>
      <c r="D1330">
        <v>7</v>
      </c>
      <c r="E1330">
        <v>5</v>
      </c>
      <c r="F1330">
        <v>17.600000000000001</v>
      </c>
      <c r="G1330">
        <v>1E-3</v>
      </c>
      <c r="I1330" t="s">
        <v>77</v>
      </c>
      <c r="BE1330">
        <v>1E-3</v>
      </c>
    </row>
    <row r="1331" spans="1:57" x14ac:dyDescent="0.2">
      <c r="A1331" s="9">
        <v>3</v>
      </c>
      <c r="B1331" t="s">
        <v>96</v>
      </c>
      <c r="C1331" t="s">
        <v>66</v>
      </c>
      <c r="D1331">
        <v>7</v>
      </c>
      <c r="E1331">
        <v>6</v>
      </c>
      <c r="F1331">
        <v>32.700000000000003</v>
      </c>
      <c r="G1331">
        <v>1E-3</v>
      </c>
      <c r="I1331" t="s">
        <v>77</v>
      </c>
      <c r="BE1331">
        <v>1E-3</v>
      </c>
    </row>
    <row r="1332" spans="1:57" x14ac:dyDescent="0.2">
      <c r="A1332" s="9">
        <v>2</v>
      </c>
      <c r="B1332" t="s">
        <v>55</v>
      </c>
      <c r="C1332" t="s">
        <v>66</v>
      </c>
      <c r="D1332">
        <v>7</v>
      </c>
      <c r="E1332">
        <v>2</v>
      </c>
      <c r="F1332">
        <v>15.7</v>
      </c>
      <c r="G1332">
        <v>1E-3</v>
      </c>
      <c r="I1332" t="s">
        <v>77</v>
      </c>
      <c r="BC1332">
        <v>1E-3</v>
      </c>
    </row>
    <row r="1333" spans="1:57" x14ac:dyDescent="0.2">
      <c r="A1333" s="9">
        <v>3</v>
      </c>
      <c r="B1333" t="s">
        <v>55</v>
      </c>
      <c r="C1333" t="s">
        <v>66</v>
      </c>
      <c r="D1333">
        <v>7</v>
      </c>
      <c r="E1333">
        <v>2</v>
      </c>
      <c r="F1333">
        <v>14.9</v>
      </c>
      <c r="G1333">
        <v>1E-3</v>
      </c>
      <c r="I1333" t="s">
        <v>77</v>
      </c>
      <c r="BE1333">
        <v>1E-3</v>
      </c>
    </row>
    <row r="1334" spans="1:57" x14ac:dyDescent="0.2">
      <c r="A1334" s="9">
        <v>17</v>
      </c>
      <c r="B1334" t="s">
        <v>55</v>
      </c>
      <c r="C1334" t="s">
        <v>66</v>
      </c>
      <c r="D1334">
        <v>7</v>
      </c>
      <c r="E1334">
        <v>2</v>
      </c>
      <c r="F1334">
        <v>26.7</v>
      </c>
      <c r="G1334">
        <v>1E-3</v>
      </c>
      <c r="I1334" t="s">
        <v>77</v>
      </c>
      <c r="J1334">
        <v>5.9999999999999995E-4</v>
      </c>
      <c r="K1334">
        <v>2.9999999999999997E-4</v>
      </c>
      <c r="AR1334">
        <v>1E-4</v>
      </c>
    </row>
    <row r="1335" spans="1:57" x14ac:dyDescent="0.2">
      <c r="A1335" s="9">
        <v>19</v>
      </c>
      <c r="B1335" t="s">
        <v>55</v>
      </c>
      <c r="C1335" t="s">
        <v>66</v>
      </c>
      <c r="D1335">
        <v>7</v>
      </c>
      <c r="E1335">
        <v>2</v>
      </c>
      <c r="F1335">
        <v>24.2</v>
      </c>
      <c r="G1335">
        <v>1E-3</v>
      </c>
      <c r="I1335" t="s">
        <v>77</v>
      </c>
      <c r="J1335">
        <v>5.9999999999999995E-4</v>
      </c>
      <c r="K1335">
        <v>2.0000000000000001E-4</v>
      </c>
      <c r="AR1335">
        <v>2.0000000000000001E-4</v>
      </c>
    </row>
    <row r="1336" spans="1:57" x14ac:dyDescent="0.2">
      <c r="A1336" s="9">
        <v>28</v>
      </c>
      <c r="B1336" t="s">
        <v>55</v>
      </c>
      <c r="C1336" t="s">
        <v>66</v>
      </c>
      <c r="D1336">
        <v>7</v>
      </c>
      <c r="E1336">
        <v>4</v>
      </c>
      <c r="F1336">
        <v>29.4</v>
      </c>
      <c r="G1336">
        <v>1E-3</v>
      </c>
      <c r="I1336" t="s">
        <v>77</v>
      </c>
      <c r="J1336">
        <v>3.5E-4</v>
      </c>
      <c r="K1336">
        <v>1E-4</v>
      </c>
      <c r="AP1336">
        <v>1E-4</v>
      </c>
      <c r="AR1336">
        <v>4.5000000000000004E-4</v>
      </c>
    </row>
    <row r="1337" spans="1:57" x14ac:dyDescent="0.2">
      <c r="A1337" s="9">
        <v>30</v>
      </c>
      <c r="B1337" t="s">
        <v>55</v>
      </c>
      <c r="C1337" t="s">
        <v>66</v>
      </c>
      <c r="D1337">
        <v>7</v>
      </c>
      <c r="E1337">
        <v>4</v>
      </c>
      <c r="F1337">
        <v>24.8</v>
      </c>
      <c r="G1337">
        <v>1E-3</v>
      </c>
      <c r="I1337" t="s">
        <v>77</v>
      </c>
      <c r="K1337">
        <v>5.0000000000000002E-5</v>
      </c>
      <c r="AR1337">
        <v>9.5E-4</v>
      </c>
    </row>
    <row r="1338" spans="1:57" x14ac:dyDescent="0.2">
      <c r="A1338" s="9">
        <v>26</v>
      </c>
      <c r="B1338" t="s">
        <v>55</v>
      </c>
      <c r="C1338" t="s">
        <v>66</v>
      </c>
      <c r="D1338">
        <v>7</v>
      </c>
      <c r="E1338">
        <v>5</v>
      </c>
      <c r="F1338">
        <v>25.6</v>
      </c>
      <c r="G1338">
        <v>1E-3</v>
      </c>
      <c r="I1338" t="s">
        <v>77</v>
      </c>
      <c r="K1338">
        <v>1E-4</v>
      </c>
      <c r="AR1338">
        <v>9.0000000000000008E-4</v>
      </c>
    </row>
    <row r="1339" spans="1:57" x14ac:dyDescent="0.2">
      <c r="A1339" s="9">
        <v>6</v>
      </c>
      <c r="B1339" t="s">
        <v>55</v>
      </c>
      <c r="C1339" t="s">
        <v>66</v>
      </c>
      <c r="D1339">
        <v>7</v>
      </c>
      <c r="E1339">
        <v>6</v>
      </c>
      <c r="F1339">
        <v>29.8</v>
      </c>
      <c r="G1339">
        <v>1E-3</v>
      </c>
      <c r="I1339" t="s">
        <v>77</v>
      </c>
      <c r="J1339">
        <v>2.9999999999999997E-4</v>
      </c>
      <c r="K1339">
        <v>5.0000000000000002E-5</v>
      </c>
      <c r="AO1339">
        <v>1.0000000000000001E-5</v>
      </c>
      <c r="AR1339">
        <v>6.4000000000000005E-4</v>
      </c>
    </row>
    <row r="1340" spans="1:57" x14ac:dyDescent="0.2">
      <c r="A1340" s="9">
        <v>9</v>
      </c>
      <c r="B1340" t="s">
        <v>55</v>
      </c>
      <c r="C1340" t="s">
        <v>66</v>
      </c>
      <c r="D1340">
        <v>7</v>
      </c>
      <c r="E1340">
        <v>6</v>
      </c>
      <c r="F1340">
        <v>28.9</v>
      </c>
      <c r="G1340">
        <v>1E-3</v>
      </c>
      <c r="I1340" t="s">
        <v>77</v>
      </c>
      <c r="BC1340">
        <v>1E-3</v>
      </c>
    </row>
    <row r="1341" spans="1:57" x14ac:dyDescent="0.2">
      <c r="A1341" s="9">
        <v>13</v>
      </c>
      <c r="B1341" t="s">
        <v>55</v>
      </c>
      <c r="C1341" t="s">
        <v>66</v>
      </c>
      <c r="D1341">
        <v>7</v>
      </c>
      <c r="E1341">
        <v>6</v>
      </c>
      <c r="F1341">
        <v>47.5</v>
      </c>
      <c r="G1341">
        <v>1E-3</v>
      </c>
      <c r="I1341" t="s">
        <v>77</v>
      </c>
      <c r="J1341">
        <v>1E-3</v>
      </c>
    </row>
    <row r="1342" spans="1:57" x14ac:dyDescent="0.2">
      <c r="A1342" s="9">
        <v>3</v>
      </c>
      <c r="B1342" t="s">
        <v>57</v>
      </c>
      <c r="C1342" t="s">
        <v>66</v>
      </c>
      <c r="D1342">
        <v>7</v>
      </c>
      <c r="E1342">
        <v>1</v>
      </c>
      <c r="F1342">
        <v>33.799999999999997</v>
      </c>
      <c r="G1342">
        <v>1E-3</v>
      </c>
      <c r="I1342" t="s">
        <v>77</v>
      </c>
      <c r="BE1342">
        <v>1E-3</v>
      </c>
    </row>
    <row r="1343" spans="1:57" x14ac:dyDescent="0.2">
      <c r="A1343" s="9">
        <v>21</v>
      </c>
      <c r="B1343" t="s">
        <v>57</v>
      </c>
      <c r="C1343" t="s">
        <v>66</v>
      </c>
      <c r="D1343">
        <v>7</v>
      </c>
      <c r="E1343">
        <v>1</v>
      </c>
      <c r="F1343">
        <v>29.2</v>
      </c>
      <c r="G1343">
        <v>1E-3</v>
      </c>
      <c r="I1343" t="s">
        <v>77</v>
      </c>
      <c r="BE1343">
        <v>1E-3</v>
      </c>
    </row>
    <row r="1344" spans="1:57" x14ac:dyDescent="0.2">
      <c r="A1344" s="9">
        <v>22</v>
      </c>
      <c r="B1344" t="s">
        <v>57</v>
      </c>
      <c r="C1344" t="s">
        <v>66</v>
      </c>
      <c r="D1344">
        <v>7</v>
      </c>
      <c r="E1344">
        <v>1</v>
      </c>
      <c r="F1344">
        <v>28</v>
      </c>
      <c r="G1344">
        <v>1E-3</v>
      </c>
      <c r="I1344" t="s">
        <v>77</v>
      </c>
      <c r="BE1344">
        <v>1E-3</v>
      </c>
    </row>
    <row r="1345" spans="1:73" x14ac:dyDescent="0.2">
      <c r="A1345" s="9">
        <v>5</v>
      </c>
      <c r="B1345" t="s">
        <v>57</v>
      </c>
      <c r="C1345" t="s">
        <v>66</v>
      </c>
      <c r="D1345">
        <v>7</v>
      </c>
      <c r="E1345">
        <v>2</v>
      </c>
      <c r="F1345">
        <v>28.7</v>
      </c>
      <c r="G1345">
        <v>1E-3</v>
      </c>
      <c r="I1345" t="s">
        <v>77</v>
      </c>
      <c r="BE1345">
        <v>1E-3</v>
      </c>
    </row>
    <row r="1346" spans="1:73" x14ac:dyDescent="0.2">
      <c r="A1346" s="9">
        <v>3</v>
      </c>
      <c r="B1346" t="s">
        <v>57</v>
      </c>
      <c r="C1346" t="s">
        <v>66</v>
      </c>
      <c r="D1346">
        <v>7</v>
      </c>
      <c r="E1346">
        <v>3</v>
      </c>
      <c r="F1346">
        <v>15.9</v>
      </c>
      <c r="G1346">
        <v>1E-3</v>
      </c>
      <c r="I1346" t="s">
        <v>77</v>
      </c>
      <c r="BE1346">
        <v>1E-3</v>
      </c>
    </row>
    <row r="1347" spans="1:73" x14ac:dyDescent="0.2">
      <c r="A1347" s="9">
        <v>1</v>
      </c>
      <c r="B1347" t="s">
        <v>57</v>
      </c>
      <c r="C1347" t="s">
        <v>66</v>
      </c>
      <c r="D1347">
        <v>7</v>
      </c>
      <c r="E1347">
        <v>4</v>
      </c>
      <c r="F1347">
        <v>27.7</v>
      </c>
      <c r="G1347">
        <v>1E-3</v>
      </c>
      <c r="I1347" t="s">
        <v>77</v>
      </c>
      <c r="BE1347">
        <v>1E-3</v>
      </c>
    </row>
    <row r="1348" spans="1:73" x14ac:dyDescent="0.2">
      <c r="A1348" s="9">
        <v>3</v>
      </c>
      <c r="B1348" t="s">
        <v>52</v>
      </c>
      <c r="C1348" t="s">
        <v>66</v>
      </c>
      <c r="D1348">
        <v>7</v>
      </c>
      <c r="E1348">
        <v>1</v>
      </c>
      <c r="F1348">
        <v>69.7</v>
      </c>
      <c r="G1348">
        <v>1E-3</v>
      </c>
      <c r="I1348" t="s">
        <v>77</v>
      </c>
      <c r="BK1348">
        <v>1E-3</v>
      </c>
    </row>
    <row r="1349" spans="1:73" x14ac:dyDescent="0.2">
      <c r="A1349" s="9">
        <v>4</v>
      </c>
      <c r="B1349" t="s">
        <v>52</v>
      </c>
      <c r="C1349" t="s">
        <v>66</v>
      </c>
      <c r="D1349">
        <v>7</v>
      </c>
      <c r="E1349">
        <v>1</v>
      </c>
      <c r="F1349">
        <v>51</v>
      </c>
      <c r="G1349">
        <v>1E-3</v>
      </c>
      <c r="I1349" t="s">
        <v>77</v>
      </c>
      <c r="BR1349">
        <v>1E-3</v>
      </c>
    </row>
    <row r="1350" spans="1:73" x14ac:dyDescent="0.2">
      <c r="A1350" s="9">
        <v>5</v>
      </c>
      <c r="B1350" t="s">
        <v>52</v>
      </c>
      <c r="C1350" t="s">
        <v>66</v>
      </c>
      <c r="D1350">
        <v>7</v>
      </c>
      <c r="E1350">
        <v>1</v>
      </c>
      <c r="F1350">
        <v>67.2</v>
      </c>
      <c r="G1350">
        <v>1E-3</v>
      </c>
      <c r="I1350" t="s">
        <v>77</v>
      </c>
      <c r="BR1350">
        <v>1E-3</v>
      </c>
    </row>
    <row r="1351" spans="1:73" x14ac:dyDescent="0.2">
      <c r="A1351" s="9">
        <v>11</v>
      </c>
      <c r="B1351" t="s">
        <v>52</v>
      </c>
      <c r="C1351" t="s">
        <v>66</v>
      </c>
      <c r="D1351">
        <v>7</v>
      </c>
      <c r="E1351">
        <v>1</v>
      </c>
      <c r="F1351">
        <v>55.7</v>
      </c>
      <c r="G1351">
        <v>1E-3</v>
      </c>
      <c r="I1351" t="s">
        <v>77</v>
      </c>
      <c r="BR1351">
        <v>1E-3</v>
      </c>
    </row>
    <row r="1352" spans="1:73" x14ac:dyDescent="0.2">
      <c r="A1352" s="9">
        <v>12</v>
      </c>
      <c r="B1352" t="s">
        <v>52</v>
      </c>
      <c r="C1352" t="s">
        <v>66</v>
      </c>
      <c r="D1352">
        <v>7</v>
      </c>
      <c r="E1352">
        <v>1</v>
      </c>
      <c r="F1352">
        <v>54.7</v>
      </c>
      <c r="G1352">
        <v>1E-3</v>
      </c>
      <c r="I1352" t="s">
        <v>77</v>
      </c>
      <c r="BL1352">
        <v>1E-3</v>
      </c>
    </row>
    <row r="1353" spans="1:73" x14ac:dyDescent="0.2">
      <c r="A1353" s="9">
        <v>15</v>
      </c>
      <c r="B1353" t="s">
        <v>52</v>
      </c>
      <c r="C1353" t="s">
        <v>66</v>
      </c>
      <c r="D1353">
        <v>7</v>
      </c>
      <c r="E1353">
        <v>1</v>
      </c>
      <c r="F1353">
        <v>64.5</v>
      </c>
      <c r="G1353">
        <v>1E-3</v>
      </c>
      <c r="I1353" t="s">
        <v>77</v>
      </c>
      <c r="BR1353">
        <v>1E-3</v>
      </c>
    </row>
    <row r="1354" spans="1:73" x14ac:dyDescent="0.2">
      <c r="A1354" s="9">
        <v>24</v>
      </c>
      <c r="B1354" t="s">
        <v>52</v>
      </c>
      <c r="C1354" t="s">
        <v>66</v>
      </c>
      <c r="D1354">
        <v>7</v>
      </c>
      <c r="E1354">
        <v>1</v>
      </c>
      <c r="F1354">
        <v>40.799999999999997</v>
      </c>
      <c r="G1354">
        <v>1E-3</v>
      </c>
      <c r="I1354" t="s">
        <v>77</v>
      </c>
      <c r="BM1354">
        <v>1E-3</v>
      </c>
    </row>
    <row r="1355" spans="1:73" x14ac:dyDescent="0.2">
      <c r="A1355" s="9">
        <v>1</v>
      </c>
      <c r="B1355" t="s">
        <v>52</v>
      </c>
      <c r="C1355" t="s">
        <v>66</v>
      </c>
      <c r="D1355">
        <v>7</v>
      </c>
      <c r="E1355">
        <v>2</v>
      </c>
      <c r="F1355">
        <v>60.2</v>
      </c>
      <c r="G1355">
        <v>1E-3</v>
      </c>
      <c r="I1355" t="s">
        <v>77</v>
      </c>
      <c r="BE1355">
        <v>1E-3</v>
      </c>
    </row>
    <row r="1356" spans="1:73" x14ac:dyDescent="0.2">
      <c r="A1356" s="9">
        <v>6</v>
      </c>
      <c r="B1356" t="s">
        <v>52</v>
      </c>
      <c r="C1356" t="s">
        <v>66</v>
      </c>
      <c r="D1356">
        <v>7</v>
      </c>
      <c r="E1356">
        <v>2</v>
      </c>
      <c r="F1356">
        <v>36</v>
      </c>
      <c r="G1356">
        <v>1E-3</v>
      </c>
      <c r="I1356" t="s">
        <v>77</v>
      </c>
      <c r="BK1356">
        <v>6.9999999999999999E-4</v>
      </c>
      <c r="BR1356">
        <v>2.9999999999999997E-4</v>
      </c>
    </row>
    <row r="1357" spans="1:73" x14ac:dyDescent="0.2">
      <c r="A1357" s="9">
        <v>13</v>
      </c>
      <c r="B1357" t="s">
        <v>52</v>
      </c>
      <c r="C1357" t="s">
        <v>66</v>
      </c>
      <c r="D1357">
        <v>7</v>
      </c>
      <c r="E1357">
        <v>2</v>
      </c>
      <c r="F1357">
        <v>45.5</v>
      </c>
      <c r="G1357">
        <v>1E-3</v>
      </c>
      <c r="I1357" t="s">
        <v>77</v>
      </c>
      <c r="BK1357">
        <v>1E-3</v>
      </c>
    </row>
    <row r="1358" spans="1:73" x14ac:dyDescent="0.2">
      <c r="A1358" s="9">
        <v>7</v>
      </c>
      <c r="B1358" t="s">
        <v>52</v>
      </c>
      <c r="C1358" t="s">
        <v>66</v>
      </c>
      <c r="D1358">
        <v>7</v>
      </c>
      <c r="E1358">
        <v>4</v>
      </c>
      <c r="F1358">
        <v>21.9</v>
      </c>
      <c r="G1358">
        <v>1E-3</v>
      </c>
      <c r="I1358" t="s">
        <v>77</v>
      </c>
      <c r="J1358">
        <v>4.0000000000000002E-4</v>
      </c>
      <c r="K1358">
        <v>1E-4</v>
      </c>
      <c r="AN1358">
        <v>4.0000000000000002E-4</v>
      </c>
      <c r="BU1358">
        <v>1E-4</v>
      </c>
    </row>
    <row r="1359" spans="1:73" x14ac:dyDescent="0.2">
      <c r="A1359" s="9">
        <v>3</v>
      </c>
      <c r="B1359" t="s">
        <v>52</v>
      </c>
      <c r="C1359" t="s">
        <v>66</v>
      </c>
      <c r="D1359">
        <v>7</v>
      </c>
      <c r="E1359">
        <v>6</v>
      </c>
      <c r="F1359">
        <v>58.1</v>
      </c>
      <c r="G1359">
        <v>1E-3</v>
      </c>
      <c r="I1359" t="s">
        <v>77</v>
      </c>
      <c r="BR1359">
        <v>1E-3</v>
      </c>
    </row>
    <row r="1360" spans="1:73" x14ac:dyDescent="0.2">
      <c r="A1360" s="9">
        <v>4</v>
      </c>
      <c r="B1360" t="s">
        <v>52</v>
      </c>
      <c r="C1360" t="s">
        <v>66</v>
      </c>
      <c r="D1360">
        <v>7</v>
      </c>
      <c r="E1360">
        <v>6</v>
      </c>
      <c r="F1360">
        <v>44.5</v>
      </c>
      <c r="G1360">
        <v>1E-3</v>
      </c>
      <c r="I1360" t="s">
        <v>77</v>
      </c>
      <c r="BR1360">
        <v>1E-3</v>
      </c>
    </row>
    <row r="1361" spans="1:76" x14ac:dyDescent="0.2">
      <c r="A1361" s="9">
        <v>6</v>
      </c>
      <c r="B1361" t="s">
        <v>52</v>
      </c>
      <c r="C1361" t="s">
        <v>66</v>
      </c>
      <c r="D1361">
        <v>7</v>
      </c>
      <c r="E1361">
        <v>6</v>
      </c>
      <c r="F1361">
        <v>53.3</v>
      </c>
      <c r="G1361">
        <v>1E-3</v>
      </c>
      <c r="I1361" t="s">
        <v>77</v>
      </c>
      <c r="BM1361">
        <v>1E-3</v>
      </c>
    </row>
    <row r="1362" spans="1:76" x14ac:dyDescent="0.2">
      <c r="A1362" s="9">
        <v>1</v>
      </c>
      <c r="B1362" t="s">
        <v>118</v>
      </c>
      <c r="C1362" t="s">
        <v>66</v>
      </c>
      <c r="D1362">
        <v>7</v>
      </c>
      <c r="E1362">
        <v>6</v>
      </c>
      <c r="F1362">
        <v>31.3</v>
      </c>
      <c r="G1362">
        <v>1E-3</v>
      </c>
      <c r="I1362" t="s">
        <v>77</v>
      </c>
      <c r="BX1362">
        <v>1E-3</v>
      </c>
    </row>
    <row r="1363" spans="1:76" x14ac:dyDescent="0.2">
      <c r="A1363" s="9">
        <v>2</v>
      </c>
      <c r="B1363" t="s">
        <v>118</v>
      </c>
      <c r="C1363" t="s">
        <v>66</v>
      </c>
      <c r="D1363">
        <v>7</v>
      </c>
      <c r="E1363">
        <v>6</v>
      </c>
      <c r="F1363">
        <v>33.4</v>
      </c>
      <c r="G1363">
        <v>1E-3</v>
      </c>
      <c r="I1363" t="s">
        <v>77</v>
      </c>
      <c r="AO1363">
        <v>1E-3</v>
      </c>
    </row>
    <row r="1364" spans="1:76" x14ac:dyDescent="0.2">
      <c r="A1364" s="9">
        <v>15</v>
      </c>
      <c r="B1364" t="s">
        <v>58</v>
      </c>
      <c r="C1364" t="s">
        <v>66</v>
      </c>
      <c r="D1364">
        <v>7</v>
      </c>
      <c r="E1364">
        <v>2</v>
      </c>
      <c r="F1364">
        <v>37.5</v>
      </c>
      <c r="G1364">
        <v>1E-3</v>
      </c>
      <c r="I1364" t="s">
        <v>77</v>
      </c>
      <c r="BE1364">
        <v>1E-3</v>
      </c>
    </row>
    <row r="1365" spans="1:76" x14ac:dyDescent="0.2">
      <c r="A1365" s="9">
        <v>25</v>
      </c>
      <c r="B1365" t="s">
        <v>58</v>
      </c>
      <c r="C1365" t="s">
        <v>66</v>
      </c>
      <c r="D1365">
        <v>7</v>
      </c>
      <c r="E1365">
        <v>2</v>
      </c>
      <c r="F1365">
        <v>20.3</v>
      </c>
      <c r="G1365">
        <v>1E-3</v>
      </c>
      <c r="I1365" t="s">
        <v>77</v>
      </c>
      <c r="BE1365">
        <v>1E-3</v>
      </c>
    </row>
    <row r="1366" spans="1:76" x14ac:dyDescent="0.2">
      <c r="A1366" s="9">
        <v>2</v>
      </c>
      <c r="B1366" t="s">
        <v>58</v>
      </c>
      <c r="C1366" t="s">
        <v>66</v>
      </c>
      <c r="D1366">
        <v>7</v>
      </c>
      <c r="E1366">
        <v>3</v>
      </c>
      <c r="F1366">
        <v>25.3</v>
      </c>
      <c r="G1366">
        <v>1E-3</v>
      </c>
      <c r="I1366" t="s">
        <v>77</v>
      </c>
      <c r="J1366">
        <v>9.0000000000000008E-4</v>
      </c>
      <c r="AY1366">
        <v>1E-4</v>
      </c>
    </row>
    <row r="1367" spans="1:76" x14ac:dyDescent="0.2">
      <c r="A1367" s="9">
        <v>9</v>
      </c>
      <c r="B1367" t="s">
        <v>58</v>
      </c>
      <c r="C1367" t="s">
        <v>66</v>
      </c>
      <c r="D1367">
        <v>7</v>
      </c>
      <c r="E1367">
        <v>4</v>
      </c>
      <c r="F1367">
        <v>50</v>
      </c>
      <c r="G1367">
        <v>1E-3</v>
      </c>
      <c r="I1367" t="s">
        <v>77</v>
      </c>
      <c r="AY1367">
        <v>5.0000000000000001E-4</v>
      </c>
      <c r="BE1367">
        <v>5.0000000000000001E-4</v>
      </c>
    </row>
    <row r="1368" spans="1:76" x14ac:dyDescent="0.2">
      <c r="A1368" s="9">
        <v>2</v>
      </c>
      <c r="B1368" t="s">
        <v>58</v>
      </c>
      <c r="C1368" t="s">
        <v>66</v>
      </c>
      <c r="D1368">
        <v>7</v>
      </c>
      <c r="E1368">
        <v>5</v>
      </c>
      <c r="F1368">
        <v>61.1</v>
      </c>
      <c r="G1368">
        <v>1E-3</v>
      </c>
      <c r="I1368" t="s">
        <v>77</v>
      </c>
      <c r="J1368">
        <v>1E-3</v>
      </c>
    </row>
    <row r="1369" spans="1:76" x14ac:dyDescent="0.2">
      <c r="A1369" s="9">
        <v>7</v>
      </c>
      <c r="B1369" t="s">
        <v>58</v>
      </c>
      <c r="C1369" t="s">
        <v>66</v>
      </c>
      <c r="D1369">
        <v>7</v>
      </c>
      <c r="E1369">
        <v>5</v>
      </c>
      <c r="F1369">
        <v>41.3</v>
      </c>
      <c r="G1369">
        <v>1E-3</v>
      </c>
      <c r="I1369" t="s">
        <v>77</v>
      </c>
      <c r="K1369">
        <v>1E-3</v>
      </c>
    </row>
    <row r="1370" spans="1:76" x14ac:dyDescent="0.2">
      <c r="A1370" s="9">
        <v>12</v>
      </c>
      <c r="B1370" t="s">
        <v>58</v>
      </c>
      <c r="C1370" t="s">
        <v>66</v>
      </c>
      <c r="D1370">
        <v>7</v>
      </c>
      <c r="E1370">
        <v>5</v>
      </c>
      <c r="F1370">
        <v>26.1</v>
      </c>
      <c r="G1370">
        <v>1E-3</v>
      </c>
      <c r="I1370" t="s">
        <v>77</v>
      </c>
      <c r="AB1370">
        <v>1E-3</v>
      </c>
    </row>
    <row r="1371" spans="1:76" x14ac:dyDescent="0.2">
      <c r="A1371" s="9">
        <v>20</v>
      </c>
      <c r="B1371" t="s">
        <v>58</v>
      </c>
      <c r="C1371" t="s">
        <v>66</v>
      </c>
      <c r="D1371">
        <v>7</v>
      </c>
      <c r="E1371">
        <v>5</v>
      </c>
      <c r="F1371">
        <v>34.4</v>
      </c>
      <c r="G1371">
        <v>1E-3</v>
      </c>
      <c r="I1371" t="s">
        <v>77</v>
      </c>
      <c r="BC1371">
        <v>1E-3</v>
      </c>
    </row>
    <row r="1372" spans="1:76" x14ac:dyDescent="0.2">
      <c r="A1372" s="9">
        <v>23</v>
      </c>
      <c r="B1372" t="s">
        <v>58</v>
      </c>
      <c r="C1372" t="s">
        <v>66</v>
      </c>
      <c r="D1372">
        <v>7</v>
      </c>
      <c r="E1372">
        <v>5</v>
      </c>
      <c r="F1372">
        <v>22.8</v>
      </c>
      <c r="G1372">
        <v>1E-3</v>
      </c>
      <c r="I1372" t="s">
        <v>77</v>
      </c>
      <c r="J1372">
        <v>4.0000000000000002E-4</v>
      </c>
      <c r="K1372">
        <v>2.9999999999999997E-4</v>
      </c>
      <c r="AR1372">
        <v>2.9999999999999997E-4</v>
      </c>
    </row>
    <row r="1373" spans="1:76" x14ac:dyDescent="0.2">
      <c r="A1373" s="9">
        <v>26</v>
      </c>
      <c r="B1373" t="s">
        <v>58</v>
      </c>
      <c r="C1373" t="s">
        <v>66</v>
      </c>
      <c r="D1373">
        <v>7</v>
      </c>
      <c r="E1373">
        <v>5</v>
      </c>
      <c r="F1373">
        <v>31.3</v>
      </c>
      <c r="G1373">
        <v>1E-3</v>
      </c>
      <c r="I1373" t="s">
        <v>77</v>
      </c>
      <c r="Z1373">
        <v>1E-3</v>
      </c>
    </row>
    <row r="1374" spans="1:76" x14ac:dyDescent="0.2">
      <c r="A1374" s="9">
        <v>30</v>
      </c>
      <c r="B1374" t="s">
        <v>58</v>
      </c>
      <c r="C1374" t="s">
        <v>66</v>
      </c>
      <c r="D1374">
        <v>7</v>
      </c>
      <c r="E1374">
        <v>5</v>
      </c>
      <c r="F1374">
        <v>45.6</v>
      </c>
      <c r="G1374">
        <v>1E-3</v>
      </c>
      <c r="I1374" t="s">
        <v>77</v>
      </c>
      <c r="BE1374">
        <v>1E-3</v>
      </c>
    </row>
    <row r="1375" spans="1:76" x14ac:dyDescent="0.2">
      <c r="A1375" s="9">
        <v>14</v>
      </c>
      <c r="B1375" t="s">
        <v>58</v>
      </c>
      <c r="C1375" t="s">
        <v>66</v>
      </c>
      <c r="D1375">
        <v>7</v>
      </c>
      <c r="E1375">
        <v>6</v>
      </c>
      <c r="F1375">
        <v>35.200000000000003</v>
      </c>
      <c r="G1375">
        <v>1E-3</v>
      </c>
      <c r="I1375" t="s">
        <v>77</v>
      </c>
      <c r="BE1375">
        <v>1E-3</v>
      </c>
    </row>
    <row r="1376" spans="1:76" x14ac:dyDescent="0.2">
      <c r="A1376" s="9">
        <v>25</v>
      </c>
      <c r="B1376" t="s">
        <v>58</v>
      </c>
      <c r="C1376" t="s">
        <v>66</v>
      </c>
      <c r="D1376">
        <v>7</v>
      </c>
      <c r="E1376">
        <v>6</v>
      </c>
      <c r="F1376">
        <v>22.4</v>
      </c>
      <c r="G1376">
        <v>1E-3</v>
      </c>
      <c r="I1376" t="s">
        <v>77</v>
      </c>
      <c r="BC1376">
        <v>1E-3</v>
      </c>
    </row>
    <row r="1377" spans="1:59" x14ac:dyDescent="0.2">
      <c r="A1377" s="9">
        <v>2</v>
      </c>
      <c r="B1377" t="s">
        <v>48</v>
      </c>
      <c r="C1377" t="s">
        <v>66</v>
      </c>
      <c r="D1377">
        <v>7</v>
      </c>
      <c r="E1377">
        <v>1</v>
      </c>
      <c r="F1377">
        <v>33.200000000000003</v>
      </c>
      <c r="G1377">
        <v>1E-3</v>
      </c>
      <c r="I1377" t="s">
        <v>77</v>
      </c>
      <c r="J1377">
        <v>5.0000000000000001E-4</v>
      </c>
      <c r="K1377">
        <v>4.5000000000000004E-4</v>
      </c>
      <c r="M1377">
        <v>5.0000000000000002E-5</v>
      </c>
    </row>
    <row r="1378" spans="1:59" x14ac:dyDescent="0.2">
      <c r="A1378" s="9">
        <v>3</v>
      </c>
      <c r="B1378" t="s">
        <v>48</v>
      </c>
      <c r="C1378" t="s">
        <v>66</v>
      </c>
      <c r="D1378">
        <v>7</v>
      </c>
      <c r="E1378">
        <v>1</v>
      </c>
      <c r="F1378">
        <v>33.4</v>
      </c>
      <c r="G1378">
        <v>1E-3</v>
      </c>
      <c r="I1378" t="s">
        <v>77</v>
      </c>
      <c r="J1378">
        <v>4.8999999999999998E-4</v>
      </c>
      <c r="K1378">
        <v>5.0000000000000001E-4</v>
      </c>
      <c r="N1378">
        <v>1.0000000000000001E-5</v>
      </c>
    </row>
    <row r="1379" spans="1:59" x14ac:dyDescent="0.2">
      <c r="A1379" s="9">
        <v>5</v>
      </c>
      <c r="B1379" t="s">
        <v>48</v>
      </c>
      <c r="C1379" t="s">
        <v>66</v>
      </c>
      <c r="D1379">
        <v>7</v>
      </c>
      <c r="E1379">
        <v>1</v>
      </c>
      <c r="F1379">
        <v>33.700000000000003</v>
      </c>
      <c r="G1379">
        <v>1E-3</v>
      </c>
      <c r="I1379" t="s">
        <v>77</v>
      </c>
      <c r="J1379">
        <v>5.0000000000000001E-4</v>
      </c>
      <c r="K1379">
        <v>5.0000000000000001E-4</v>
      </c>
    </row>
    <row r="1380" spans="1:59" x14ac:dyDescent="0.2">
      <c r="A1380" s="9">
        <v>6</v>
      </c>
      <c r="B1380" t="s">
        <v>48</v>
      </c>
      <c r="C1380" t="s">
        <v>66</v>
      </c>
      <c r="D1380">
        <v>7</v>
      </c>
      <c r="E1380">
        <v>1</v>
      </c>
      <c r="F1380">
        <v>37.700000000000003</v>
      </c>
      <c r="G1380">
        <v>1E-3</v>
      </c>
      <c r="I1380" t="s">
        <v>77</v>
      </c>
      <c r="J1380">
        <v>5.0000000000000001E-4</v>
      </c>
      <c r="K1380">
        <v>5.0000000000000001E-4</v>
      </c>
    </row>
    <row r="1381" spans="1:59" x14ac:dyDescent="0.2">
      <c r="A1381" s="9">
        <v>10</v>
      </c>
      <c r="B1381" t="s">
        <v>48</v>
      </c>
      <c r="C1381" t="s">
        <v>66</v>
      </c>
      <c r="D1381">
        <v>7</v>
      </c>
      <c r="E1381">
        <v>6</v>
      </c>
      <c r="F1381">
        <v>20.8</v>
      </c>
      <c r="G1381">
        <v>1E-3</v>
      </c>
      <c r="I1381" t="s">
        <v>77</v>
      </c>
      <c r="J1381">
        <v>7.5000000000000002E-4</v>
      </c>
      <c r="K1381">
        <v>2.0000000000000001E-4</v>
      </c>
      <c r="N1381">
        <v>3.0000000000000001E-5</v>
      </c>
      <c r="AT1381">
        <v>2.0000000000000002E-5</v>
      </c>
    </row>
    <row r="1382" spans="1:59" x14ac:dyDescent="0.2">
      <c r="A1382" s="9">
        <v>4</v>
      </c>
      <c r="B1382" t="s">
        <v>231</v>
      </c>
      <c r="C1382" t="s">
        <v>66</v>
      </c>
      <c r="D1382">
        <v>7</v>
      </c>
      <c r="E1382">
        <v>3</v>
      </c>
      <c r="F1382">
        <v>31.2</v>
      </c>
      <c r="G1382">
        <v>1E-3</v>
      </c>
      <c r="I1382" t="s">
        <v>77</v>
      </c>
      <c r="J1382">
        <v>8.0000000000000004E-4</v>
      </c>
      <c r="K1382">
        <v>1.4999999999999999E-4</v>
      </c>
      <c r="AN1382">
        <v>5.0000000000000002E-5</v>
      </c>
    </row>
    <row r="1383" spans="1:59" x14ac:dyDescent="0.2">
      <c r="A1383" s="9">
        <v>1</v>
      </c>
      <c r="B1383" t="s">
        <v>231</v>
      </c>
      <c r="C1383" t="s">
        <v>66</v>
      </c>
      <c r="D1383">
        <v>7</v>
      </c>
      <c r="E1383">
        <v>4</v>
      </c>
      <c r="F1383">
        <v>38.5</v>
      </c>
      <c r="G1383">
        <v>1E-3</v>
      </c>
      <c r="I1383" t="s">
        <v>77</v>
      </c>
      <c r="J1383">
        <v>5.9999999999999995E-4</v>
      </c>
      <c r="K1383">
        <v>1E-4</v>
      </c>
      <c r="P1383">
        <v>2.9999999999999997E-4</v>
      </c>
    </row>
    <row r="1384" spans="1:59" x14ac:dyDescent="0.2">
      <c r="A1384" s="9">
        <v>2</v>
      </c>
      <c r="B1384" t="s">
        <v>231</v>
      </c>
      <c r="C1384" t="s">
        <v>66</v>
      </c>
      <c r="D1384">
        <v>7</v>
      </c>
      <c r="E1384">
        <v>5</v>
      </c>
      <c r="F1384">
        <v>33.299999999999997</v>
      </c>
      <c r="G1384">
        <v>1E-3</v>
      </c>
      <c r="I1384" t="s">
        <v>77</v>
      </c>
      <c r="J1384">
        <v>7.5000000000000002E-4</v>
      </c>
      <c r="K1384">
        <v>2.4000000000000001E-4</v>
      </c>
      <c r="AO1384">
        <v>1.0000000000000001E-5</v>
      </c>
    </row>
    <row r="1385" spans="1:59" x14ac:dyDescent="0.2">
      <c r="A1385" s="9">
        <v>1</v>
      </c>
      <c r="B1385" t="s">
        <v>46</v>
      </c>
      <c r="C1385" t="s">
        <v>66</v>
      </c>
      <c r="D1385">
        <v>7</v>
      </c>
      <c r="E1385">
        <v>1</v>
      </c>
      <c r="F1385">
        <v>60.9</v>
      </c>
      <c r="G1385">
        <v>1E-3</v>
      </c>
      <c r="I1385" t="s">
        <v>77</v>
      </c>
      <c r="J1385">
        <v>5.9999999999999995E-4</v>
      </c>
      <c r="K1385">
        <v>2.9999999999999997E-4</v>
      </c>
      <c r="AO1385">
        <v>1E-4</v>
      </c>
    </row>
    <row r="1386" spans="1:59" x14ac:dyDescent="0.2">
      <c r="A1386" s="9">
        <v>3</v>
      </c>
      <c r="B1386" t="s">
        <v>46</v>
      </c>
      <c r="C1386" t="s">
        <v>66</v>
      </c>
      <c r="D1386">
        <v>7</v>
      </c>
      <c r="E1386">
        <v>1</v>
      </c>
      <c r="F1386">
        <v>45</v>
      </c>
      <c r="G1386">
        <v>1E-3</v>
      </c>
      <c r="I1386" t="s">
        <v>77</v>
      </c>
      <c r="J1386">
        <v>4.5000000000000004E-4</v>
      </c>
      <c r="K1386">
        <v>1.4999999999999999E-4</v>
      </c>
      <c r="AO1386">
        <v>4.0000000000000002E-4</v>
      </c>
    </row>
    <row r="1387" spans="1:59" x14ac:dyDescent="0.2">
      <c r="A1387" s="9">
        <v>1</v>
      </c>
      <c r="B1387" t="s">
        <v>46</v>
      </c>
      <c r="C1387" t="s">
        <v>66</v>
      </c>
      <c r="D1387">
        <v>7</v>
      </c>
      <c r="E1387">
        <v>2</v>
      </c>
      <c r="F1387">
        <v>66.5</v>
      </c>
      <c r="G1387">
        <v>1E-3</v>
      </c>
      <c r="I1387" t="s">
        <v>77</v>
      </c>
      <c r="J1387">
        <v>3.5E-4</v>
      </c>
      <c r="K1387">
        <v>2.0000000000000001E-4</v>
      </c>
      <c r="AO1387">
        <v>2.0000000000000001E-4</v>
      </c>
      <c r="BG1387">
        <v>2.5000000000000001E-4</v>
      </c>
    </row>
    <row r="1388" spans="1:59" x14ac:dyDescent="0.2">
      <c r="A1388" s="9">
        <v>3</v>
      </c>
      <c r="B1388" t="s">
        <v>46</v>
      </c>
      <c r="C1388" t="s">
        <v>66</v>
      </c>
      <c r="D1388">
        <v>7</v>
      </c>
      <c r="E1388">
        <v>5</v>
      </c>
      <c r="F1388">
        <v>35.5</v>
      </c>
      <c r="G1388">
        <v>1E-3</v>
      </c>
      <c r="I1388" t="s">
        <v>77</v>
      </c>
      <c r="J1388">
        <v>5.0000000000000001E-4</v>
      </c>
      <c r="K1388">
        <v>2.0000000000000001E-4</v>
      </c>
      <c r="X1388">
        <v>1.4999999999999999E-4</v>
      </c>
      <c r="AO1388">
        <v>1E-4</v>
      </c>
      <c r="AR1388">
        <v>5.0000000000000002E-5</v>
      </c>
    </row>
    <row r="1389" spans="1:59" x14ac:dyDescent="0.2">
      <c r="A1389" s="9">
        <v>2</v>
      </c>
      <c r="B1389" t="s">
        <v>46</v>
      </c>
      <c r="C1389" t="s">
        <v>66</v>
      </c>
      <c r="D1389">
        <v>7</v>
      </c>
      <c r="E1389">
        <v>6</v>
      </c>
      <c r="F1389">
        <v>73.400000000000006</v>
      </c>
      <c r="G1389">
        <v>1E-3</v>
      </c>
      <c r="I1389" t="s">
        <v>77</v>
      </c>
      <c r="J1389">
        <v>6.9999999999999999E-4</v>
      </c>
      <c r="K1389">
        <v>2.9999999999999997E-4</v>
      </c>
    </row>
    <row r="1390" spans="1:59" x14ac:dyDescent="0.2">
      <c r="A1390" s="9">
        <v>1</v>
      </c>
      <c r="B1390" t="s">
        <v>53</v>
      </c>
      <c r="C1390" t="s">
        <v>70</v>
      </c>
      <c r="D1390">
        <v>2</v>
      </c>
      <c r="E1390">
        <v>4</v>
      </c>
      <c r="F1390">
        <v>41.2</v>
      </c>
      <c r="G1390">
        <v>1E-3</v>
      </c>
      <c r="I1390" t="s">
        <v>77</v>
      </c>
      <c r="K1390">
        <v>9.5000000000000005E-5</v>
      </c>
      <c r="P1390">
        <v>5.0000000000000004E-6</v>
      </c>
      <c r="AN1390">
        <v>8.0000000000000004E-4</v>
      </c>
      <c r="AR1390">
        <v>1E-4</v>
      </c>
    </row>
    <row r="1391" spans="1:59" x14ac:dyDescent="0.2">
      <c r="A1391" s="9">
        <v>2</v>
      </c>
      <c r="B1391" t="s">
        <v>53</v>
      </c>
      <c r="C1391" t="s">
        <v>70</v>
      </c>
      <c r="D1391">
        <v>2</v>
      </c>
      <c r="E1391">
        <v>4</v>
      </c>
      <c r="F1391">
        <v>43.6</v>
      </c>
      <c r="G1391">
        <v>1E-3</v>
      </c>
      <c r="I1391" t="s">
        <v>77</v>
      </c>
      <c r="K1391">
        <v>1.2E-4</v>
      </c>
      <c r="P1391">
        <v>3.0000000000000001E-5</v>
      </c>
      <c r="AN1391">
        <v>8.4999999999999995E-4</v>
      </c>
    </row>
    <row r="1392" spans="1:59" x14ac:dyDescent="0.2">
      <c r="A1392" s="9">
        <v>7</v>
      </c>
      <c r="B1392" t="s">
        <v>53</v>
      </c>
      <c r="C1392" t="s">
        <v>70</v>
      </c>
      <c r="D1392">
        <v>2</v>
      </c>
      <c r="E1392">
        <v>4</v>
      </c>
      <c r="F1392">
        <v>50.2</v>
      </c>
      <c r="G1392">
        <v>1E-3</v>
      </c>
      <c r="I1392" t="s">
        <v>77</v>
      </c>
      <c r="J1392">
        <v>5.5000000000000003E-4</v>
      </c>
      <c r="K1392">
        <v>5.0000000000000002E-5</v>
      </c>
      <c r="P1392">
        <v>2.0000000000000001E-4</v>
      </c>
      <c r="BC1392">
        <v>2.0000000000000001E-4</v>
      </c>
    </row>
    <row r="1393" spans="1:82" x14ac:dyDescent="0.2">
      <c r="A1393" s="9">
        <v>23</v>
      </c>
      <c r="B1393" t="s">
        <v>53</v>
      </c>
      <c r="C1393" t="s">
        <v>70</v>
      </c>
      <c r="D1393">
        <v>2</v>
      </c>
      <c r="E1393">
        <v>4</v>
      </c>
      <c r="F1393">
        <v>52.3</v>
      </c>
      <c r="G1393">
        <v>1E-3</v>
      </c>
      <c r="I1393" t="s">
        <v>77</v>
      </c>
      <c r="J1393">
        <v>4.0000000000000002E-4</v>
      </c>
      <c r="K1393">
        <v>1.4999999999999999E-4</v>
      </c>
      <c r="AN1393">
        <v>4.5000000000000004E-4</v>
      </c>
    </row>
    <row r="1394" spans="1:82" x14ac:dyDescent="0.2">
      <c r="A1394" s="9">
        <v>30</v>
      </c>
      <c r="B1394" t="s">
        <v>53</v>
      </c>
      <c r="C1394" t="s">
        <v>70</v>
      </c>
      <c r="D1394">
        <v>2</v>
      </c>
      <c r="E1394">
        <v>4</v>
      </c>
      <c r="F1394">
        <v>40.200000000000003</v>
      </c>
      <c r="G1394">
        <v>1E-3</v>
      </c>
      <c r="I1394" t="s">
        <v>77</v>
      </c>
      <c r="K1394">
        <v>5.0000000000000002E-5</v>
      </c>
      <c r="AA1394">
        <v>8.4999999999999995E-4</v>
      </c>
      <c r="AN1394">
        <v>1E-4</v>
      </c>
    </row>
    <row r="1395" spans="1:82" x14ac:dyDescent="0.2">
      <c r="A1395" s="9">
        <v>4</v>
      </c>
      <c r="B1395" t="s">
        <v>87</v>
      </c>
      <c r="C1395" t="s">
        <v>70</v>
      </c>
      <c r="D1395">
        <v>2</v>
      </c>
      <c r="E1395">
        <v>4</v>
      </c>
      <c r="F1395">
        <v>38.200000000000003</v>
      </c>
      <c r="G1395">
        <v>1E-3</v>
      </c>
      <c r="I1395" t="s">
        <v>77</v>
      </c>
      <c r="AR1395">
        <v>1E-3</v>
      </c>
    </row>
    <row r="1396" spans="1:82" x14ac:dyDescent="0.2">
      <c r="A1396" s="9">
        <v>7</v>
      </c>
      <c r="B1396" t="s">
        <v>87</v>
      </c>
      <c r="C1396" t="s">
        <v>70</v>
      </c>
      <c r="D1396">
        <v>2</v>
      </c>
      <c r="E1396">
        <v>4</v>
      </c>
      <c r="F1396">
        <v>32.799999999999997</v>
      </c>
      <c r="G1396">
        <v>1E-3</v>
      </c>
      <c r="I1396" t="s">
        <v>77</v>
      </c>
      <c r="AR1396">
        <v>1E-3</v>
      </c>
    </row>
    <row r="1397" spans="1:82" x14ac:dyDescent="0.2">
      <c r="A1397" s="9">
        <v>11</v>
      </c>
      <c r="B1397" t="s">
        <v>87</v>
      </c>
      <c r="C1397" t="s">
        <v>70</v>
      </c>
      <c r="D1397">
        <v>2</v>
      </c>
      <c r="E1397">
        <v>4</v>
      </c>
      <c r="F1397">
        <v>33.5</v>
      </c>
      <c r="G1397">
        <v>1E-3</v>
      </c>
      <c r="I1397" t="s">
        <v>77</v>
      </c>
      <c r="AR1397">
        <v>4.0000000000000002E-4</v>
      </c>
      <c r="AX1397">
        <v>2.0000000000000001E-4</v>
      </c>
      <c r="BY1397">
        <v>4.0000000000000002E-4</v>
      </c>
    </row>
    <row r="1398" spans="1:82" x14ac:dyDescent="0.2">
      <c r="A1398" s="9">
        <v>14</v>
      </c>
      <c r="B1398" t="s">
        <v>87</v>
      </c>
      <c r="C1398" t="s">
        <v>70</v>
      </c>
      <c r="D1398">
        <v>2</v>
      </c>
      <c r="E1398">
        <v>4</v>
      </c>
      <c r="F1398">
        <v>28.4</v>
      </c>
      <c r="G1398">
        <v>1E-3</v>
      </c>
      <c r="I1398" t="s">
        <v>77</v>
      </c>
      <c r="AR1398">
        <v>1E-3</v>
      </c>
    </row>
    <row r="1399" spans="1:82" x14ac:dyDescent="0.2">
      <c r="A1399" s="9">
        <v>3</v>
      </c>
      <c r="B1399" t="s">
        <v>47</v>
      </c>
      <c r="C1399" t="s">
        <v>70</v>
      </c>
      <c r="D1399">
        <v>2</v>
      </c>
      <c r="E1399">
        <v>2</v>
      </c>
      <c r="F1399">
        <v>51.7</v>
      </c>
      <c r="G1399">
        <v>1E-3</v>
      </c>
      <c r="I1399" t="s">
        <v>77</v>
      </c>
      <c r="CD1399">
        <v>1E-3</v>
      </c>
    </row>
    <row r="1400" spans="1:82" x14ac:dyDescent="0.2">
      <c r="A1400" s="9">
        <v>2</v>
      </c>
      <c r="B1400" t="s">
        <v>51</v>
      </c>
      <c r="C1400" t="s">
        <v>70</v>
      </c>
      <c r="D1400">
        <v>2</v>
      </c>
      <c r="E1400">
        <v>1</v>
      </c>
      <c r="F1400">
        <v>25.1</v>
      </c>
      <c r="G1400">
        <v>1E-3</v>
      </c>
      <c r="I1400" t="s">
        <v>77</v>
      </c>
      <c r="J1400">
        <v>2.9999999999999997E-4</v>
      </c>
      <c r="AN1400">
        <v>6.9999999999999999E-4</v>
      </c>
    </row>
    <row r="1401" spans="1:82" x14ac:dyDescent="0.2">
      <c r="A1401" s="9">
        <v>3</v>
      </c>
      <c r="B1401" t="s">
        <v>108</v>
      </c>
      <c r="C1401" t="s">
        <v>70</v>
      </c>
      <c r="D1401">
        <v>2</v>
      </c>
      <c r="E1401">
        <v>1</v>
      </c>
      <c r="F1401">
        <v>21.9</v>
      </c>
      <c r="G1401">
        <v>1E-3</v>
      </c>
      <c r="I1401" t="s">
        <v>77</v>
      </c>
      <c r="BE1401">
        <v>1E-3</v>
      </c>
    </row>
    <row r="1402" spans="1:82" x14ac:dyDescent="0.2">
      <c r="A1402" s="9">
        <v>7</v>
      </c>
      <c r="B1402" t="s">
        <v>55</v>
      </c>
      <c r="C1402" t="s">
        <v>70</v>
      </c>
      <c r="D1402">
        <v>2</v>
      </c>
      <c r="E1402">
        <v>1</v>
      </c>
      <c r="F1402">
        <v>35.299999999999997</v>
      </c>
      <c r="G1402">
        <v>1E-3</v>
      </c>
      <c r="I1402" t="s">
        <v>77</v>
      </c>
      <c r="J1402">
        <v>1.7999999999999998E-4</v>
      </c>
      <c r="K1402">
        <v>4.0000000000000002E-4</v>
      </c>
      <c r="AM1402">
        <v>5.0000000000000002E-5</v>
      </c>
      <c r="AR1402">
        <v>3.5E-4</v>
      </c>
      <c r="BR1402">
        <v>2.0000000000000002E-5</v>
      </c>
    </row>
    <row r="1403" spans="1:82" x14ac:dyDescent="0.2">
      <c r="A1403" s="9">
        <v>8</v>
      </c>
      <c r="B1403" t="s">
        <v>55</v>
      </c>
      <c r="C1403" t="s">
        <v>70</v>
      </c>
      <c r="D1403">
        <v>2</v>
      </c>
      <c r="E1403">
        <v>1</v>
      </c>
      <c r="F1403">
        <v>34</v>
      </c>
      <c r="G1403">
        <v>1E-3</v>
      </c>
      <c r="I1403" t="s">
        <v>77</v>
      </c>
      <c r="J1403">
        <v>1.3000000000000002E-4</v>
      </c>
      <c r="K1403">
        <v>3.5E-4</v>
      </c>
      <c r="AA1403">
        <v>5.0000000000000002E-5</v>
      </c>
      <c r="AN1403">
        <v>2.0000000000000002E-5</v>
      </c>
      <c r="AP1403">
        <v>1E-4</v>
      </c>
      <c r="AR1403">
        <v>3.5E-4</v>
      </c>
    </row>
    <row r="1404" spans="1:82" x14ac:dyDescent="0.2">
      <c r="A1404" s="9">
        <v>10</v>
      </c>
      <c r="B1404" t="s">
        <v>55</v>
      </c>
      <c r="C1404" t="s">
        <v>70</v>
      </c>
      <c r="D1404">
        <v>2</v>
      </c>
      <c r="E1404">
        <v>3</v>
      </c>
      <c r="F1404">
        <v>44.2</v>
      </c>
      <c r="G1404">
        <v>1E-3</v>
      </c>
      <c r="I1404" t="s">
        <v>77</v>
      </c>
      <c r="AP1404">
        <v>5.0000000000000002E-5</v>
      </c>
      <c r="AR1404">
        <v>9.5E-4</v>
      </c>
    </row>
    <row r="1405" spans="1:82" x14ac:dyDescent="0.2">
      <c r="A1405" s="9">
        <v>11</v>
      </c>
      <c r="B1405" t="s">
        <v>55</v>
      </c>
      <c r="C1405" t="s">
        <v>70</v>
      </c>
      <c r="D1405">
        <v>2</v>
      </c>
      <c r="E1405">
        <v>3</v>
      </c>
      <c r="F1405">
        <v>49</v>
      </c>
      <c r="G1405">
        <v>1E-3</v>
      </c>
      <c r="I1405" t="s">
        <v>77</v>
      </c>
      <c r="K1405">
        <v>3.0000000000000001E-5</v>
      </c>
      <c r="AN1405">
        <v>2.0000000000000002E-5</v>
      </c>
      <c r="AP1405">
        <v>5.0000000000000002E-5</v>
      </c>
      <c r="AR1405">
        <v>9.0000000000000008E-4</v>
      </c>
    </row>
    <row r="1406" spans="1:82" x14ac:dyDescent="0.2">
      <c r="A1406" s="9">
        <v>12</v>
      </c>
      <c r="B1406" t="s">
        <v>55</v>
      </c>
      <c r="C1406" t="s">
        <v>70</v>
      </c>
      <c r="D1406">
        <v>2</v>
      </c>
      <c r="E1406">
        <v>3</v>
      </c>
      <c r="F1406">
        <v>48.1</v>
      </c>
      <c r="G1406">
        <v>1E-3</v>
      </c>
      <c r="I1406" t="s">
        <v>77</v>
      </c>
      <c r="K1406">
        <v>3.0000000000000001E-5</v>
      </c>
      <c r="AN1406">
        <v>2.0000000000000002E-5</v>
      </c>
      <c r="AP1406">
        <v>5.0000000000000002E-5</v>
      </c>
      <c r="AR1406">
        <v>9.0000000000000008E-4</v>
      </c>
    </row>
    <row r="1407" spans="1:82" x14ac:dyDescent="0.2">
      <c r="A1407" s="9">
        <v>17</v>
      </c>
      <c r="B1407" t="s">
        <v>55</v>
      </c>
      <c r="C1407" t="s">
        <v>70</v>
      </c>
      <c r="D1407">
        <v>2</v>
      </c>
      <c r="E1407">
        <v>3</v>
      </c>
      <c r="F1407">
        <v>43.2</v>
      </c>
      <c r="G1407">
        <v>1E-3</v>
      </c>
      <c r="I1407" t="s">
        <v>77</v>
      </c>
      <c r="K1407">
        <v>4.0000000000000003E-5</v>
      </c>
      <c r="AO1407">
        <v>1.0000000000000001E-5</v>
      </c>
      <c r="AP1407">
        <v>4.0000000000000002E-4</v>
      </c>
      <c r="AR1407">
        <v>5.5000000000000003E-4</v>
      </c>
    </row>
    <row r="1408" spans="1:82" x14ac:dyDescent="0.2">
      <c r="A1408" s="9">
        <v>2</v>
      </c>
      <c r="B1408" t="s">
        <v>55</v>
      </c>
      <c r="C1408" t="s">
        <v>70</v>
      </c>
      <c r="D1408">
        <v>2</v>
      </c>
      <c r="E1408">
        <v>6</v>
      </c>
      <c r="F1408">
        <v>41.2</v>
      </c>
      <c r="G1408">
        <v>1E-3</v>
      </c>
      <c r="I1408" t="s">
        <v>77</v>
      </c>
      <c r="K1408">
        <v>1E-4</v>
      </c>
      <c r="AP1408">
        <v>4.5000000000000004E-4</v>
      </c>
      <c r="AR1408">
        <v>2.9999999999999997E-4</v>
      </c>
      <c r="BY1408">
        <v>1.4999999999999999E-4</v>
      </c>
    </row>
    <row r="1409" spans="1:72" x14ac:dyDescent="0.2">
      <c r="A1409" s="9">
        <v>2</v>
      </c>
      <c r="B1409" t="s">
        <v>52</v>
      </c>
      <c r="C1409" t="s">
        <v>70</v>
      </c>
      <c r="D1409">
        <v>2</v>
      </c>
      <c r="E1409">
        <v>1</v>
      </c>
      <c r="F1409">
        <v>50</v>
      </c>
      <c r="G1409">
        <v>1E-3</v>
      </c>
      <c r="I1409" t="s">
        <v>77</v>
      </c>
      <c r="BR1409">
        <v>1E-3</v>
      </c>
    </row>
    <row r="1410" spans="1:72" x14ac:dyDescent="0.2">
      <c r="A1410" s="9">
        <v>11</v>
      </c>
      <c r="B1410" t="s">
        <v>52</v>
      </c>
      <c r="C1410" t="s">
        <v>70</v>
      </c>
      <c r="D1410">
        <v>2</v>
      </c>
      <c r="E1410">
        <v>1</v>
      </c>
      <c r="F1410">
        <v>34.9</v>
      </c>
      <c r="G1410">
        <v>1E-3</v>
      </c>
      <c r="I1410" t="s">
        <v>77</v>
      </c>
      <c r="BR1410">
        <v>1E-3</v>
      </c>
    </row>
    <row r="1411" spans="1:72" x14ac:dyDescent="0.2">
      <c r="A1411" s="9">
        <v>13</v>
      </c>
      <c r="B1411" t="s">
        <v>52</v>
      </c>
      <c r="C1411" t="s">
        <v>70</v>
      </c>
      <c r="D1411">
        <v>2</v>
      </c>
      <c r="E1411">
        <v>1</v>
      </c>
      <c r="F1411">
        <v>37.6</v>
      </c>
      <c r="G1411">
        <v>1E-3</v>
      </c>
      <c r="I1411" t="s">
        <v>77</v>
      </c>
      <c r="BR1411">
        <v>1E-3</v>
      </c>
    </row>
    <row r="1412" spans="1:72" x14ac:dyDescent="0.2">
      <c r="A1412" s="9">
        <v>24</v>
      </c>
      <c r="B1412" t="s">
        <v>52</v>
      </c>
      <c r="C1412" t="s">
        <v>70</v>
      </c>
      <c r="D1412">
        <v>2</v>
      </c>
      <c r="E1412">
        <v>1</v>
      </c>
      <c r="F1412">
        <v>28</v>
      </c>
      <c r="G1412">
        <v>1E-3</v>
      </c>
      <c r="I1412" t="s">
        <v>77</v>
      </c>
      <c r="BR1412">
        <v>1E-3</v>
      </c>
    </row>
    <row r="1413" spans="1:72" x14ac:dyDescent="0.2">
      <c r="A1413" s="9">
        <v>25</v>
      </c>
      <c r="B1413" t="s">
        <v>52</v>
      </c>
      <c r="C1413" t="s">
        <v>70</v>
      </c>
      <c r="D1413">
        <v>2</v>
      </c>
      <c r="E1413">
        <v>1</v>
      </c>
      <c r="F1413">
        <v>22.2</v>
      </c>
      <c r="G1413">
        <v>1E-3</v>
      </c>
      <c r="I1413" t="s">
        <v>77</v>
      </c>
      <c r="BE1413">
        <v>1E-3</v>
      </c>
    </row>
    <row r="1414" spans="1:72" x14ac:dyDescent="0.2">
      <c r="A1414" s="9">
        <v>30</v>
      </c>
      <c r="B1414" t="s">
        <v>52</v>
      </c>
      <c r="C1414" t="s">
        <v>70</v>
      </c>
      <c r="D1414">
        <v>2</v>
      </c>
      <c r="E1414">
        <v>1</v>
      </c>
      <c r="F1414">
        <v>28.4</v>
      </c>
      <c r="G1414">
        <v>1E-3</v>
      </c>
      <c r="I1414" t="s">
        <v>77</v>
      </c>
      <c r="BI1414">
        <v>1E-3</v>
      </c>
    </row>
    <row r="1415" spans="1:72" x14ac:dyDescent="0.2">
      <c r="A1415" s="9">
        <v>1</v>
      </c>
      <c r="B1415" t="s">
        <v>58</v>
      </c>
      <c r="C1415" t="s">
        <v>70</v>
      </c>
      <c r="D1415">
        <v>2</v>
      </c>
      <c r="E1415">
        <v>3</v>
      </c>
      <c r="F1415">
        <v>66.7</v>
      </c>
      <c r="G1415">
        <v>1E-3</v>
      </c>
      <c r="I1415" t="s">
        <v>77</v>
      </c>
      <c r="K1415">
        <v>6.9999999999999999E-4</v>
      </c>
      <c r="P1415">
        <v>1E-4</v>
      </c>
      <c r="AM1415">
        <v>2.0000000000000001E-4</v>
      </c>
    </row>
    <row r="1416" spans="1:72" x14ac:dyDescent="0.2">
      <c r="A1416" s="9">
        <v>1</v>
      </c>
      <c r="B1416" t="s">
        <v>231</v>
      </c>
      <c r="C1416" t="s">
        <v>70</v>
      </c>
      <c r="D1416">
        <v>2</v>
      </c>
      <c r="E1416">
        <v>1</v>
      </c>
      <c r="F1416">
        <v>37</v>
      </c>
      <c r="G1416">
        <v>1E-3</v>
      </c>
      <c r="I1416" t="s">
        <v>77</v>
      </c>
      <c r="J1416">
        <v>8.0000000000000004E-4</v>
      </c>
      <c r="K1416">
        <v>2.0000000000000001E-4</v>
      </c>
    </row>
    <row r="1417" spans="1:72" x14ac:dyDescent="0.2">
      <c r="A1417" s="9">
        <v>1</v>
      </c>
      <c r="B1417" t="s">
        <v>231</v>
      </c>
      <c r="C1417" t="s">
        <v>70</v>
      </c>
      <c r="D1417">
        <v>2</v>
      </c>
      <c r="E1417">
        <v>2</v>
      </c>
      <c r="F1417">
        <v>34.5</v>
      </c>
      <c r="G1417">
        <v>1E-3</v>
      </c>
      <c r="I1417" t="s">
        <v>77</v>
      </c>
      <c r="J1417">
        <v>2.0000000000000002E-5</v>
      </c>
      <c r="K1417">
        <v>9.6000000000000002E-4</v>
      </c>
      <c r="M1417">
        <v>1.0000000000000001E-5</v>
      </c>
      <c r="AO1417">
        <v>1.0000000000000001E-5</v>
      </c>
    </row>
    <row r="1418" spans="1:72" x14ac:dyDescent="0.2">
      <c r="A1418" s="9">
        <v>3</v>
      </c>
      <c r="B1418" t="s">
        <v>231</v>
      </c>
      <c r="C1418" t="s">
        <v>70</v>
      </c>
      <c r="D1418">
        <v>2</v>
      </c>
      <c r="E1418">
        <v>4</v>
      </c>
      <c r="F1418">
        <v>38.6</v>
      </c>
      <c r="G1418">
        <v>1E-3</v>
      </c>
      <c r="I1418" t="s">
        <v>77</v>
      </c>
      <c r="J1418">
        <v>1.4999999999999999E-4</v>
      </c>
      <c r="K1418">
        <v>8.0000000000000004E-4</v>
      </c>
      <c r="M1418">
        <v>5.0000000000000002E-5</v>
      </c>
    </row>
    <row r="1419" spans="1:72" x14ac:dyDescent="0.2">
      <c r="A1419" s="9">
        <v>1</v>
      </c>
      <c r="B1419" t="s">
        <v>231</v>
      </c>
      <c r="C1419" t="s">
        <v>70</v>
      </c>
      <c r="D1419">
        <v>2</v>
      </c>
      <c r="E1419">
        <v>5</v>
      </c>
      <c r="F1419">
        <v>28.5</v>
      </c>
      <c r="G1419">
        <v>1E-3</v>
      </c>
      <c r="I1419" t="s">
        <v>77</v>
      </c>
      <c r="J1419">
        <v>6.9999999999999999E-4</v>
      </c>
      <c r="K1419">
        <v>2.9999999999999997E-4</v>
      </c>
    </row>
    <row r="1420" spans="1:72" x14ac:dyDescent="0.2">
      <c r="A1420" s="9">
        <v>2</v>
      </c>
      <c r="B1420" t="s">
        <v>46</v>
      </c>
      <c r="C1420" t="s">
        <v>70</v>
      </c>
      <c r="D1420">
        <v>2</v>
      </c>
      <c r="E1420">
        <v>1</v>
      </c>
      <c r="F1420">
        <v>43.3</v>
      </c>
      <c r="G1420">
        <v>1E-3</v>
      </c>
      <c r="I1420" t="s">
        <v>77</v>
      </c>
      <c r="J1420">
        <v>7.3999999999999999E-4</v>
      </c>
      <c r="K1420">
        <v>2.0000000000000001E-4</v>
      </c>
      <c r="BT1420">
        <v>6.0000000000000002E-5</v>
      </c>
    </row>
    <row r="1421" spans="1:72" x14ac:dyDescent="0.2">
      <c r="A1421" s="9">
        <v>1</v>
      </c>
      <c r="B1421" t="s">
        <v>46</v>
      </c>
      <c r="C1421" t="s">
        <v>70</v>
      </c>
      <c r="D1421">
        <v>2</v>
      </c>
      <c r="E1421">
        <v>4</v>
      </c>
      <c r="F1421">
        <v>64.7</v>
      </c>
      <c r="G1421">
        <v>1E-3</v>
      </c>
      <c r="I1421" t="s">
        <v>77</v>
      </c>
      <c r="J1421">
        <v>8.4000000000000003E-4</v>
      </c>
      <c r="K1421">
        <v>1E-4</v>
      </c>
      <c r="P1421">
        <v>3.0000000000000001E-5</v>
      </c>
      <c r="AN1421">
        <v>9.9999999999999995E-7</v>
      </c>
      <c r="AO1421">
        <v>2.9000000000000004E-5</v>
      </c>
    </row>
    <row r="1422" spans="1:72" x14ac:dyDescent="0.2">
      <c r="A1422" s="9">
        <v>1</v>
      </c>
      <c r="B1422" t="s">
        <v>46</v>
      </c>
      <c r="C1422" t="s">
        <v>70</v>
      </c>
      <c r="D1422">
        <v>2</v>
      </c>
      <c r="E1422">
        <v>6</v>
      </c>
      <c r="F1422">
        <v>65.8</v>
      </c>
      <c r="G1422">
        <v>1E-3</v>
      </c>
      <c r="I1422" t="s">
        <v>77</v>
      </c>
      <c r="J1422">
        <v>8.0000000000000004E-4</v>
      </c>
      <c r="K1422">
        <v>1E-4</v>
      </c>
      <c r="AJ1422">
        <v>7.0000000000000007E-5</v>
      </c>
      <c r="AR1422">
        <v>2.0000000000000002E-5</v>
      </c>
      <c r="AW1422">
        <v>1.0000000000000001E-5</v>
      </c>
    </row>
    <row r="1423" spans="1:72" x14ac:dyDescent="0.2">
      <c r="A1423" s="9">
        <v>4</v>
      </c>
      <c r="B1423" t="s">
        <v>53</v>
      </c>
      <c r="C1423" t="s">
        <v>68</v>
      </c>
      <c r="D1423">
        <v>8</v>
      </c>
      <c r="E1423">
        <v>3</v>
      </c>
      <c r="F1423">
        <v>43.9</v>
      </c>
      <c r="G1423">
        <v>1E-3</v>
      </c>
      <c r="I1423" t="s">
        <v>77</v>
      </c>
      <c r="AN1423">
        <v>1.0000000000000001E-5</v>
      </c>
      <c r="AR1423">
        <v>9.8999999999999999E-4</v>
      </c>
    </row>
    <row r="1424" spans="1:72" x14ac:dyDescent="0.2">
      <c r="A1424" s="9">
        <v>1</v>
      </c>
      <c r="B1424" t="s">
        <v>53</v>
      </c>
      <c r="C1424" t="s">
        <v>68</v>
      </c>
      <c r="D1424">
        <v>8</v>
      </c>
      <c r="E1424">
        <v>4</v>
      </c>
      <c r="F1424">
        <v>28.1</v>
      </c>
      <c r="G1424">
        <v>1E-3</v>
      </c>
      <c r="I1424" t="s">
        <v>77</v>
      </c>
      <c r="J1424">
        <v>2.0000000000000001E-4</v>
      </c>
      <c r="K1424">
        <v>2.0000000000000002E-5</v>
      </c>
      <c r="AN1424">
        <v>3.0000000000000001E-5</v>
      </c>
      <c r="AR1424">
        <v>7.5000000000000002E-4</v>
      </c>
    </row>
    <row r="1425" spans="1:76" x14ac:dyDescent="0.2">
      <c r="A1425" s="9">
        <v>4</v>
      </c>
      <c r="B1425" t="s">
        <v>53</v>
      </c>
      <c r="C1425" t="s">
        <v>68</v>
      </c>
      <c r="D1425">
        <v>8</v>
      </c>
      <c r="E1425">
        <v>4</v>
      </c>
      <c r="F1425">
        <v>34</v>
      </c>
      <c r="G1425">
        <v>1E-3</v>
      </c>
      <c r="I1425" t="s">
        <v>77</v>
      </c>
      <c r="AN1425">
        <v>6.9999999999999999E-4</v>
      </c>
      <c r="AR1425">
        <v>2.9999999999999997E-4</v>
      </c>
    </row>
    <row r="1426" spans="1:76" x14ac:dyDescent="0.2">
      <c r="A1426" s="9">
        <v>21</v>
      </c>
      <c r="B1426" t="s">
        <v>53</v>
      </c>
      <c r="C1426" t="s">
        <v>68</v>
      </c>
      <c r="D1426">
        <v>8</v>
      </c>
      <c r="E1426">
        <v>4</v>
      </c>
      <c r="F1426">
        <v>26.8</v>
      </c>
      <c r="G1426">
        <v>1E-3</v>
      </c>
      <c r="I1426" t="s">
        <v>77</v>
      </c>
      <c r="AN1426">
        <v>9.0000000000000008E-4</v>
      </c>
      <c r="AR1426">
        <v>8.9999999999999992E-5</v>
      </c>
      <c r="AS1426">
        <v>1.0000000000000001E-5</v>
      </c>
    </row>
    <row r="1427" spans="1:76" x14ac:dyDescent="0.2">
      <c r="A1427" s="9">
        <v>21</v>
      </c>
      <c r="B1427" t="s">
        <v>53</v>
      </c>
      <c r="C1427" t="s">
        <v>68</v>
      </c>
      <c r="D1427">
        <v>8</v>
      </c>
      <c r="E1427">
        <v>6</v>
      </c>
      <c r="F1427">
        <v>25.7</v>
      </c>
      <c r="G1427">
        <v>1E-3</v>
      </c>
      <c r="I1427" t="s">
        <v>77</v>
      </c>
      <c r="J1427">
        <v>5.0000000000000001E-4</v>
      </c>
      <c r="K1427">
        <v>2.0000000000000002E-5</v>
      </c>
      <c r="AN1427">
        <v>3.2000000000000003E-4</v>
      </c>
      <c r="AR1427">
        <v>4.0000000000000003E-5</v>
      </c>
      <c r="AV1427">
        <v>1E-4</v>
      </c>
      <c r="AW1427">
        <v>2.0000000000000002E-5</v>
      </c>
    </row>
    <row r="1428" spans="1:76" x14ac:dyDescent="0.2">
      <c r="A1428" s="9">
        <v>24</v>
      </c>
      <c r="B1428" t="s">
        <v>53</v>
      </c>
      <c r="C1428" t="s">
        <v>68</v>
      </c>
      <c r="D1428">
        <v>8</v>
      </c>
      <c r="E1428">
        <v>6</v>
      </c>
      <c r="F1428">
        <v>27.2</v>
      </c>
      <c r="G1428">
        <v>1E-3</v>
      </c>
      <c r="I1428" t="s">
        <v>77</v>
      </c>
      <c r="AN1428">
        <v>4.0000000000000002E-4</v>
      </c>
      <c r="AR1428">
        <v>5.9999999999999995E-4</v>
      </c>
    </row>
    <row r="1429" spans="1:76" x14ac:dyDescent="0.2">
      <c r="A1429" s="9">
        <v>25</v>
      </c>
      <c r="B1429" t="s">
        <v>53</v>
      </c>
      <c r="C1429" t="s">
        <v>68</v>
      </c>
      <c r="D1429">
        <v>8</v>
      </c>
      <c r="E1429">
        <v>6</v>
      </c>
      <c r="F1429">
        <v>25.2</v>
      </c>
      <c r="G1429">
        <v>1E-3</v>
      </c>
      <c r="I1429" t="s">
        <v>77</v>
      </c>
      <c r="AN1429">
        <v>2.9999999999999997E-4</v>
      </c>
      <c r="AR1429">
        <v>6.9999999999999999E-4</v>
      </c>
    </row>
    <row r="1430" spans="1:76" x14ac:dyDescent="0.2">
      <c r="A1430" s="9">
        <v>26</v>
      </c>
      <c r="B1430" t="s">
        <v>53</v>
      </c>
      <c r="C1430" t="s">
        <v>68</v>
      </c>
      <c r="D1430">
        <v>8</v>
      </c>
      <c r="E1430">
        <v>6</v>
      </c>
      <c r="F1430">
        <v>26</v>
      </c>
      <c r="G1430">
        <v>1E-3</v>
      </c>
      <c r="I1430" t="s">
        <v>77</v>
      </c>
      <c r="J1430">
        <v>5.0000000000000001E-4</v>
      </c>
      <c r="AN1430">
        <v>3.5E-4</v>
      </c>
      <c r="AR1430">
        <v>1.4999999999999999E-4</v>
      </c>
    </row>
    <row r="1431" spans="1:76" x14ac:dyDescent="0.2">
      <c r="A1431" s="9">
        <v>27</v>
      </c>
      <c r="B1431" t="s">
        <v>53</v>
      </c>
      <c r="C1431" t="s">
        <v>68</v>
      </c>
      <c r="D1431">
        <v>8</v>
      </c>
      <c r="E1431">
        <v>6</v>
      </c>
      <c r="F1431">
        <v>28.5</v>
      </c>
      <c r="G1431">
        <v>1E-3</v>
      </c>
      <c r="I1431" t="s">
        <v>77</v>
      </c>
      <c r="AN1431">
        <v>2.9999999999999997E-4</v>
      </c>
      <c r="AO1431">
        <v>6.9999999999999999E-4</v>
      </c>
    </row>
    <row r="1432" spans="1:76" x14ac:dyDescent="0.2">
      <c r="A1432" s="9">
        <v>30</v>
      </c>
      <c r="B1432" t="s">
        <v>53</v>
      </c>
      <c r="C1432" t="s">
        <v>68</v>
      </c>
      <c r="D1432">
        <v>8</v>
      </c>
      <c r="E1432">
        <v>6</v>
      </c>
      <c r="F1432">
        <v>30.3</v>
      </c>
      <c r="G1432">
        <v>1E-3</v>
      </c>
      <c r="I1432" t="s">
        <v>77</v>
      </c>
      <c r="J1432">
        <v>5.0000000000000002E-5</v>
      </c>
      <c r="AN1432">
        <v>5.5000000000000003E-4</v>
      </c>
      <c r="AR1432">
        <v>4.0000000000000002E-4</v>
      </c>
    </row>
    <row r="1433" spans="1:76" x14ac:dyDescent="0.2">
      <c r="A1433" s="9">
        <v>1</v>
      </c>
      <c r="B1433" t="s">
        <v>99</v>
      </c>
      <c r="C1433" t="s">
        <v>68</v>
      </c>
      <c r="D1433">
        <v>8</v>
      </c>
      <c r="E1433">
        <v>5</v>
      </c>
      <c r="F1433">
        <v>29.7</v>
      </c>
      <c r="G1433">
        <v>1E-3</v>
      </c>
      <c r="I1433" t="s">
        <v>77</v>
      </c>
      <c r="J1433">
        <v>1.4999999999999999E-4</v>
      </c>
      <c r="AN1433">
        <v>8.0000000000000004E-4</v>
      </c>
      <c r="AR1433">
        <v>5.0000000000000002E-5</v>
      </c>
    </row>
    <row r="1434" spans="1:76" x14ac:dyDescent="0.2">
      <c r="A1434" s="9">
        <v>4</v>
      </c>
      <c r="B1434" t="s">
        <v>99</v>
      </c>
      <c r="C1434" t="s">
        <v>68</v>
      </c>
      <c r="D1434">
        <v>8</v>
      </c>
      <c r="E1434">
        <v>5</v>
      </c>
      <c r="F1434">
        <v>32.200000000000003</v>
      </c>
      <c r="G1434">
        <v>1E-3</v>
      </c>
      <c r="I1434" t="s">
        <v>77</v>
      </c>
      <c r="J1434">
        <v>5.0000000000000002E-5</v>
      </c>
      <c r="AN1434">
        <v>6.5000000000000008E-4</v>
      </c>
      <c r="AR1434">
        <v>2.9999999999999997E-4</v>
      </c>
    </row>
    <row r="1435" spans="1:76" x14ac:dyDescent="0.2">
      <c r="A1435" s="9">
        <v>7</v>
      </c>
      <c r="B1435" t="s">
        <v>99</v>
      </c>
      <c r="C1435" t="s">
        <v>68</v>
      </c>
      <c r="D1435">
        <v>8</v>
      </c>
      <c r="E1435">
        <v>5</v>
      </c>
      <c r="F1435">
        <v>27.1</v>
      </c>
      <c r="G1435">
        <v>1E-3</v>
      </c>
      <c r="I1435" t="s">
        <v>77</v>
      </c>
      <c r="J1435">
        <v>5.0000000000000002E-5</v>
      </c>
      <c r="K1435">
        <v>5.0000000000000002E-5</v>
      </c>
      <c r="AO1435">
        <v>4.0000000000000002E-4</v>
      </c>
      <c r="AS1435">
        <v>5.0000000000000001E-4</v>
      </c>
    </row>
    <row r="1436" spans="1:76" x14ac:dyDescent="0.2">
      <c r="A1436" s="9">
        <v>16</v>
      </c>
      <c r="B1436" t="s">
        <v>99</v>
      </c>
      <c r="C1436" t="s">
        <v>68</v>
      </c>
      <c r="D1436">
        <v>8</v>
      </c>
      <c r="E1436">
        <v>5</v>
      </c>
      <c r="F1436">
        <v>23.5</v>
      </c>
      <c r="G1436">
        <v>1E-3</v>
      </c>
      <c r="I1436" t="s">
        <v>77</v>
      </c>
      <c r="J1436">
        <v>4.0000000000000003E-5</v>
      </c>
      <c r="AO1436">
        <v>5.0000000000000001E-4</v>
      </c>
      <c r="AS1436">
        <v>4.5000000000000004E-4</v>
      </c>
      <c r="AW1436">
        <v>1.0000000000000001E-5</v>
      </c>
    </row>
    <row r="1437" spans="1:76" x14ac:dyDescent="0.2">
      <c r="A1437" s="9">
        <v>28</v>
      </c>
      <c r="B1437" t="s">
        <v>99</v>
      </c>
      <c r="C1437" t="s">
        <v>68</v>
      </c>
      <c r="D1437">
        <v>8</v>
      </c>
      <c r="E1437">
        <v>5</v>
      </c>
      <c r="F1437">
        <v>26.5</v>
      </c>
      <c r="G1437">
        <v>1E-3</v>
      </c>
      <c r="I1437" t="s">
        <v>77</v>
      </c>
      <c r="AO1437">
        <v>2.0000000000000001E-4</v>
      </c>
      <c r="AS1437">
        <v>8.0000000000000004E-4</v>
      </c>
    </row>
    <row r="1438" spans="1:76" x14ac:dyDescent="0.2">
      <c r="A1438" s="9">
        <v>3</v>
      </c>
      <c r="B1438" t="s">
        <v>87</v>
      </c>
      <c r="C1438" t="s">
        <v>68</v>
      </c>
      <c r="D1438">
        <v>8</v>
      </c>
      <c r="E1438">
        <v>2</v>
      </c>
      <c r="F1438">
        <v>35.6</v>
      </c>
      <c r="G1438">
        <v>1E-3</v>
      </c>
      <c r="I1438" t="s">
        <v>77</v>
      </c>
      <c r="AR1438">
        <v>1E-3</v>
      </c>
    </row>
    <row r="1439" spans="1:76" x14ac:dyDescent="0.2">
      <c r="A1439" s="9">
        <v>16</v>
      </c>
      <c r="B1439" t="s">
        <v>87</v>
      </c>
      <c r="C1439" t="s">
        <v>68</v>
      </c>
      <c r="D1439">
        <v>8</v>
      </c>
      <c r="E1439">
        <v>2</v>
      </c>
      <c r="F1439">
        <v>27.8</v>
      </c>
      <c r="G1439">
        <v>1E-3</v>
      </c>
      <c r="I1439" t="s">
        <v>77</v>
      </c>
      <c r="AR1439">
        <v>9.7999999999999997E-4</v>
      </c>
      <c r="BX1439">
        <v>2.0000000000000002E-5</v>
      </c>
    </row>
    <row r="1440" spans="1:76" x14ac:dyDescent="0.2">
      <c r="A1440" s="9">
        <v>21</v>
      </c>
      <c r="B1440" t="s">
        <v>87</v>
      </c>
      <c r="C1440" t="s">
        <v>68</v>
      </c>
      <c r="D1440">
        <v>8</v>
      </c>
      <c r="E1440">
        <v>2</v>
      </c>
      <c r="F1440">
        <v>26.5</v>
      </c>
      <c r="G1440">
        <v>1E-3</v>
      </c>
      <c r="I1440" t="s">
        <v>77</v>
      </c>
      <c r="AA1440">
        <v>1.0000000000000001E-5</v>
      </c>
      <c r="AR1440">
        <v>5.0000000000000001E-4</v>
      </c>
      <c r="AS1440">
        <v>4.8999999999999998E-4</v>
      </c>
    </row>
    <row r="1441" spans="1:78" x14ac:dyDescent="0.2">
      <c r="A1441" s="9">
        <v>24</v>
      </c>
      <c r="B1441" t="s">
        <v>87</v>
      </c>
      <c r="C1441" t="s">
        <v>68</v>
      </c>
      <c r="D1441">
        <v>8</v>
      </c>
      <c r="E1441">
        <v>5</v>
      </c>
      <c r="F1441">
        <v>11</v>
      </c>
      <c r="G1441">
        <v>1E-3</v>
      </c>
      <c r="I1441" t="s">
        <v>77</v>
      </c>
      <c r="AR1441">
        <v>1E-3</v>
      </c>
    </row>
    <row r="1442" spans="1:78" x14ac:dyDescent="0.2">
      <c r="A1442" s="9">
        <v>24</v>
      </c>
      <c r="B1442" t="s">
        <v>87</v>
      </c>
      <c r="C1442" t="s">
        <v>68</v>
      </c>
      <c r="D1442">
        <v>8</v>
      </c>
      <c r="E1442">
        <v>6</v>
      </c>
      <c r="F1442">
        <v>35.6</v>
      </c>
      <c r="G1442">
        <v>1E-3</v>
      </c>
      <c r="I1442" t="s">
        <v>77</v>
      </c>
      <c r="AR1442">
        <v>9.0000000000000008E-4</v>
      </c>
      <c r="BZ1442">
        <v>1E-4</v>
      </c>
    </row>
    <row r="1443" spans="1:78" x14ac:dyDescent="0.2">
      <c r="A1443" s="9">
        <v>1</v>
      </c>
      <c r="B1443" t="s">
        <v>59</v>
      </c>
      <c r="C1443" t="s">
        <v>68</v>
      </c>
      <c r="D1443">
        <v>8</v>
      </c>
      <c r="E1443">
        <v>2</v>
      </c>
      <c r="F1443">
        <v>24.5</v>
      </c>
      <c r="G1443">
        <v>1E-3</v>
      </c>
      <c r="I1443" t="s">
        <v>77</v>
      </c>
      <c r="AR1443">
        <v>1E-3</v>
      </c>
    </row>
    <row r="1444" spans="1:78" x14ac:dyDescent="0.2">
      <c r="A1444" s="9">
        <v>2</v>
      </c>
      <c r="B1444" t="s">
        <v>59</v>
      </c>
      <c r="C1444" t="s">
        <v>68</v>
      </c>
      <c r="D1444">
        <v>8</v>
      </c>
      <c r="E1444">
        <v>5</v>
      </c>
      <c r="F1444">
        <v>23.7</v>
      </c>
      <c r="G1444">
        <v>1E-3</v>
      </c>
      <c r="I1444" t="s">
        <v>77</v>
      </c>
      <c r="AP1444">
        <v>1E-3</v>
      </c>
    </row>
    <row r="1445" spans="1:78" x14ac:dyDescent="0.2">
      <c r="A1445" s="9">
        <v>14</v>
      </c>
      <c r="B1445" t="s">
        <v>108</v>
      </c>
      <c r="C1445" t="s">
        <v>68</v>
      </c>
      <c r="D1445">
        <v>8</v>
      </c>
      <c r="E1445">
        <v>1</v>
      </c>
      <c r="F1445">
        <v>18.8</v>
      </c>
      <c r="G1445">
        <v>1E-3</v>
      </c>
      <c r="I1445" t="s">
        <v>77</v>
      </c>
      <c r="AR1445">
        <v>1E-3</v>
      </c>
    </row>
    <row r="1446" spans="1:78" x14ac:dyDescent="0.2">
      <c r="A1446" s="9">
        <v>23</v>
      </c>
      <c r="B1446" t="s">
        <v>96</v>
      </c>
      <c r="C1446" t="s">
        <v>68</v>
      </c>
      <c r="D1446">
        <v>8</v>
      </c>
      <c r="E1446">
        <v>2</v>
      </c>
      <c r="F1446">
        <v>33.200000000000003</v>
      </c>
      <c r="G1446">
        <v>1E-3</v>
      </c>
      <c r="I1446" t="s">
        <v>77</v>
      </c>
      <c r="AA1446">
        <v>2.0000000000000002E-5</v>
      </c>
      <c r="AS1446">
        <v>9.7999999999999997E-4</v>
      </c>
    </row>
    <row r="1447" spans="1:78" x14ac:dyDescent="0.2">
      <c r="A1447" s="9">
        <v>3</v>
      </c>
      <c r="B1447" t="s">
        <v>55</v>
      </c>
      <c r="C1447" t="s">
        <v>68</v>
      </c>
      <c r="D1447">
        <v>8</v>
      </c>
      <c r="E1447">
        <v>2</v>
      </c>
      <c r="F1447">
        <v>38.799999999999997</v>
      </c>
      <c r="G1447">
        <v>1E-3</v>
      </c>
      <c r="I1447" t="s">
        <v>77</v>
      </c>
      <c r="J1447">
        <v>1.7999999999999998E-4</v>
      </c>
      <c r="K1447">
        <v>2.0000000000000001E-4</v>
      </c>
      <c r="L1447">
        <v>2.0000000000000002E-5</v>
      </c>
      <c r="AN1447">
        <v>2.0000000000000001E-4</v>
      </c>
      <c r="AO1447">
        <v>1E-4</v>
      </c>
      <c r="AS1447">
        <v>2.9999999999999997E-4</v>
      </c>
    </row>
    <row r="1448" spans="1:78" x14ac:dyDescent="0.2">
      <c r="A1448" s="9">
        <v>3</v>
      </c>
      <c r="B1448" t="s">
        <v>52</v>
      </c>
      <c r="C1448" t="s">
        <v>68</v>
      </c>
      <c r="D1448">
        <v>8</v>
      </c>
      <c r="E1448">
        <v>1</v>
      </c>
      <c r="F1448">
        <v>36.6</v>
      </c>
      <c r="G1448">
        <v>1E-3</v>
      </c>
      <c r="I1448" t="s">
        <v>77</v>
      </c>
      <c r="BZ1448">
        <v>1E-3</v>
      </c>
    </row>
    <row r="1449" spans="1:78" x14ac:dyDescent="0.2">
      <c r="A1449" s="9">
        <v>9</v>
      </c>
      <c r="B1449" t="s">
        <v>52</v>
      </c>
      <c r="C1449" t="s">
        <v>68</v>
      </c>
      <c r="D1449">
        <v>8</v>
      </c>
      <c r="E1449">
        <v>1</v>
      </c>
      <c r="F1449">
        <v>42.4</v>
      </c>
      <c r="G1449">
        <v>1E-3</v>
      </c>
      <c r="I1449" t="s">
        <v>77</v>
      </c>
      <c r="J1449">
        <v>9.5E-4</v>
      </c>
      <c r="AR1449">
        <v>5.0000000000000002E-5</v>
      </c>
    </row>
    <row r="1450" spans="1:78" x14ac:dyDescent="0.2">
      <c r="A1450" s="9">
        <v>15</v>
      </c>
      <c r="B1450" t="s">
        <v>52</v>
      </c>
      <c r="C1450" t="s">
        <v>68</v>
      </c>
      <c r="D1450">
        <v>8</v>
      </c>
      <c r="E1450">
        <v>2</v>
      </c>
      <c r="F1450">
        <v>46.1</v>
      </c>
      <c r="G1450">
        <v>1E-3</v>
      </c>
      <c r="I1450" t="s">
        <v>77</v>
      </c>
      <c r="P1450">
        <v>5.0000000000000002E-5</v>
      </c>
      <c r="AR1450">
        <v>9.5E-4</v>
      </c>
    </row>
    <row r="1451" spans="1:78" x14ac:dyDescent="0.2">
      <c r="A1451" s="9">
        <v>2</v>
      </c>
      <c r="B1451" t="s">
        <v>52</v>
      </c>
      <c r="C1451" t="s">
        <v>68</v>
      </c>
      <c r="D1451">
        <v>8</v>
      </c>
      <c r="E1451">
        <v>5</v>
      </c>
      <c r="F1451">
        <v>30.6</v>
      </c>
      <c r="G1451">
        <v>1E-3</v>
      </c>
      <c r="I1451" t="s">
        <v>77</v>
      </c>
      <c r="J1451">
        <v>2.0000000000000001E-4</v>
      </c>
      <c r="AN1451">
        <v>8.0000000000000004E-4</v>
      </c>
    </row>
    <row r="1452" spans="1:78" x14ac:dyDescent="0.2">
      <c r="A1452" s="9">
        <v>5</v>
      </c>
      <c r="B1452" t="s">
        <v>52</v>
      </c>
      <c r="C1452" t="s">
        <v>68</v>
      </c>
      <c r="D1452">
        <v>8</v>
      </c>
      <c r="E1452">
        <v>5</v>
      </c>
      <c r="F1452">
        <v>37.200000000000003</v>
      </c>
      <c r="G1452">
        <v>1E-3</v>
      </c>
      <c r="I1452" t="s">
        <v>77</v>
      </c>
      <c r="J1452">
        <v>2.5000000000000001E-4</v>
      </c>
      <c r="K1452">
        <v>2.0000000000000001E-4</v>
      </c>
      <c r="AN1452">
        <v>2.5000000000000001E-4</v>
      </c>
      <c r="AR1452">
        <v>2.9999999999999997E-4</v>
      </c>
    </row>
    <row r="1453" spans="1:78" x14ac:dyDescent="0.2">
      <c r="A1453" s="9">
        <v>6</v>
      </c>
      <c r="B1453" t="s">
        <v>52</v>
      </c>
      <c r="C1453" t="s">
        <v>68</v>
      </c>
      <c r="D1453">
        <v>8</v>
      </c>
      <c r="E1453">
        <v>5</v>
      </c>
      <c r="F1453">
        <v>33.700000000000003</v>
      </c>
      <c r="G1453">
        <v>1E-3</v>
      </c>
      <c r="I1453" t="s">
        <v>77</v>
      </c>
      <c r="J1453">
        <v>5.9999999999999995E-4</v>
      </c>
      <c r="M1453">
        <v>1.0000000000000001E-5</v>
      </c>
      <c r="N1453">
        <v>1.0000000000000001E-5</v>
      </c>
      <c r="AN1453">
        <v>2.8000000000000003E-4</v>
      </c>
      <c r="AW1453">
        <v>1E-4</v>
      </c>
    </row>
    <row r="1454" spans="1:78" x14ac:dyDescent="0.2">
      <c r="A1454" s="9">
        <v>15</v>
      </c>
      <c r="B1454" t="s">
        <v>52</v>
      </c>
      <c r="C1454" t="s">
        <v>68</v>
      </c>
      <c r="D1454">
        <v>8</v>
      </c>
      <c r="E1454">
        <v>5</v>
      </c>
      <c r="F1454">
        <v>27.2</v>
      </c>
      <c r="G1454">
        <v>1E-3</v>
      </c>
      <c r="I1454" t="s">
        <v>77</v>
      </c>
      <c r="J1454">
        <v>2.9999999999999997E-4</v>
      </c>
      <c r="K1454">
        <v>2.0000000000000001E-4</v>
      </c>
      <c r="AN1454">
        <v>2.9999999999999997E-4</v>
      </c>
      <c r="AR1454">
        <v>2.0000000000000001E-4</v>
      </c>
    </row>
    <row r="1455" spans="1:78" x14ac:dyDescent="0.2">
      <c r="A1455" s="9">
        <v>2</v>
      </c>
      <c r="B1455" t="s">
        <v>52</v>
      </c>
      <c r="C1455" t="s">
        <v>68</v>
      </c>
      <c r="D1455">
        <v>8</v>
      </c>
      <c r="E1455">
        <v>6</v>
      </c>
      <c r="F1455">
        <v>27.8</v>
      </c>
      <c r="G1455">
        <v>1E-3</v>
      </c>
      <c r="I1455" t="s">
        <v>77</v>
      </c>
      <c r="J1455">
        <v>8.0000000000000007E-5</v>
      </c>
      <c r="K1455">
        <v>2.0000000000000001E-4</v>
      </c>
      <c r="M1455">
        <v>5.9999999999999995E-4</v>
      </c>
      <c r="AN1455">
        <v>1E-4</v>
      </c>
      <c r="AT1455">
        <v>2.0000000000000002E-5</v>
      </c>
    </row>
    <row r="1456" spans="1:78" x14ac:dyDescent="0.2">
      <c r="A1456" s="9">
        <v>8</v>
      </c>
      <c r="B1456" t="s">
        <v>52</v>
      </c>
      <c r="C1456" t="s">
        <v>68</v>
      </c>
      <c r="D1456">
        <v>8</v>
      </c>
      <c r="E1456">
        <v>6</v>
      </c>
      <c r="F1456">
        <v>25.7</v>
      </c>
      <c r="G1456">
        <v>1E-3</v>
      </c>
      <c r="I1456" t="s">
        <v>77</v>
      </c>
      <c r="J1456">
        <v>2.0000000000000001E-4</v>
      </c>
      <c r="M1456">
        <v>5.0000000000000002E-5</v>
      </c>
      <c r="AO1456">
        <v>5.5000000000000003E-4</v>
      </c>
      <c r="AS1456">
        <v>2.0000000000000001E-4</v>
      </c>
    </row>
    <row r="1457" spans="1:59" x14ac:dyDescent="0.2">
      <c r="A1457" s="9">
        <v>13</v>
      </c>
      <c r="B1457" t="s">
        <v>52</v>
      </c>
      <c r="C1457" t="s">
        <v>68</v>
      </c>
      <c r="D1457">
        <v>8</v>
      </c>
      <c r="E1457">
        <v>6</v>
      </c>
      <c r="F1457">
        <v>23.5</v>
      </c>
      <c r="G1457">
        <v>1E-3</v>
      </c>
      <c r="I1457" t="s">
        <v>77</v>
      </c>
      <c r="AR1457">
        <v>1E-3</v>
      </c>
    </row>
    <row r="1458" spans="1:59" x14ac:dyDescent="0.2">
      <c r="A1458" s="9">
        <v>17</v>
      </c>
      <c r="B1458" t="s">
        <v>52</v>
      </c>
      <c r="C1458" t="s">
        <v>68</v>
      </c>
      <c r="D1458">
        <v>8</v>
      </c>
      <c r="E1458">
        <v>6</v>
      </c>
      <c r="F1458">
        <v>28.4</v>
      </c>
      <c r="G1458">
        <v>1E-3</v>
      </c>
      <c r="I1458" t="s">
        <v>77</v>
      </c>
      <c r="J1458">
        <v>4.0000000000000002E-4</v>
      </c>
      <c r="K1458">
        <v>1E-4</v>
      </c>
      <c r="M1458">
        <v>5.0000000000000001E-4</v>
      </c>
    </row>
    <row r="1459" spans="1:59" x14ac:dyDescent="0.2">
      <c r="A1459" s="9">
        <v>16</v>
      </c>
      <c r="B1459" t="s">
        <v>101</v>
      </c>
      <c r="C1459" t="s">
        <v>68</v>
      </c>
      <c r="D1459">
        <v>8</v>
      </c>
      <c r="E1459">
        <v>6</v>
      </c>
      <c r="F1459">
        <v>24.8</v>
      </c>
      <c r="G1459">
        <v>1E-3</v>
      </c>
      <c r="I1459" t="s">
        <v>77</v>
      </c>
      <c r="J1459">
        <v>2.0000000000000001E-4</v>
      </c>
      <c r="AR1459">
        <v>2.9999999999999997E-4</v>
      </c>
      <c r="AS1459">
        <v>5.0000000000000002E-5</v>
      </c>
      <c r="AV1459">
        <v>2.5000000000000001E-4</v>
      </c>
      <c r="AW1459">
        <v>2.0000000000000001E-4</v>
      </c>
    </row>
    <row r="1460" spans="1:59" x14ac:dyDescent="0.2">
      <c r="A1460" s="9">
        <v>18</v>
      </c>
      <c r="B1460" t="s">
        <v>101</v>
      </c>
      <c r="C1460" t="s">
        <v>68</v>
      </c>
      <c r="D1460">
        <v>8</v>
      </c>
      <c r="E1460">
        <v>6</v>
      </c>
      <c r="F1460">
        <v>24.4</v>
      </c>
      <c r="G1460">
        <v>1E-3</v>
      </c>
      <c r="I1460" t="s">
        <v>77</v>
      </c>
      <c r="J1460">
        <v>2.9999999999999997E-4</v>
      </c>
      <c r="M1460">
        <v>5.0000000000000002E-5</v>
      </c>
      <c r="AR1460">
        <v>4.5000000000000004E-4</v>
      </c>
      <c r="AW1460">
        <v>2.0000000000000001E-4</v>
      </c>
    </row>
    <row r="1461" spans="1:59" x14ac:dyDescent="0.2">
      <c r="A1461" s="9">
        <v>20</v>
      </c>
      <c r="B1461" t="s">
        <v>101</v>
      </c>
      <c r="C1461" t="s">
        <v>68</v>
      </c>
      <c r="D1461">
        <v>8</v>
      </c>
      <c r="E1461">
        <v>6</v>
      </c>
      <c r="F1461">
        <v>23.2</v>
      </c>
      <c r="G1461">
        <v>1E-3</v>
      </c>
      <c r="I1461" t="s">
        <v>77</v>
      </c>
      <c r="J1461">
        <v>1E-4</v>
      </c>
      <c r="M1461">
        <v>3.5E-4</v>
      </c>
      <c r="AO1461">
        <v>4.5000000000000004E-4</v>
      </c>
      <c r="AS1461">
        <v>1E-4</v>
      </c>
    </row>
    <row r="1462" spans="1:59" x14ac:dyDescent="0.2">
      <c r="A1462" s="9">
        <v>8</v>
      </c>
      <c r="B1462" t="s">
        <v>58</v>
      </c>
      <c r="C1462" t="s">
        <v>68</v>
      </c>
      <c r="D1462">
        <v>8</v>
      </c>
      <c r="E1462">
        <v>3</v>
      </c>
      <c r="F1462">
        <v>53.7</v>
      </c>
      <c r="G1462">
        <v>1E-3</v>
      </c>
      <c r="I1462" t="s">
        <v>77</v>
      </c>
      <c r="J1462">
        <v>6.5000000000000008E-4</v>
      </c>
      <c r="K1462">
        <v>1.4999999999999999E-4</v>
      </c>
      <c r="AR1462">
        <v>2.0000000000000001E-4</v>
      </c>
    </row>
    <row r="1463" spans="1:59" x14ac:dyDescent="0.2">
      <c r="A1463" s="9">
        <v>1</v>
      </c>
      <c r="B1463" t="s">
        <v>231</v>
      </c>
      <c r="C1463" t="s">
        <v>68</v>
      </c>
      <c r="D1463">
        <v>8</v>
      </c>
      <c r="E1463">
        <v>2</v>
      </c>
      <c r="F1463">
        <v>32.4</v>
      </c>
      <c r="G1463">
        <v>1E-3</v>
      </c>
      <c r="I1463" t="s">
        <v>77</v>
      </c>
      <c r="J1463">
        <v>4.0000000000000002E-4</v>
      </c>
      <c r="K1463">
        <v>2.0000000000000001E-4</v>
      </c>
      <c r="M1463">
        <v>2.0000000000000001E-4</v>
      </c>
      <c r="N1463">
        <v>1.4999999999999999E-4</v>
      </c>
      <c r="P1463">
        <v>5.0000000000000002E-5</v>
      </c>
    </row>
    <row r="1464" spans="1:59" x14ac:dyDescent="0.2">
      <c r="A1464" s="9">
        <v>3</v>
      </c>
      <c r="B1464" t="s">
        <v>231</v>
      </c>
      <c r="C1464" t="s">
        <v>68</v>
      </c>
      <c r="D1464">
        <v>8</v>
      </c>
      <c r="E1464">
        <v>4</v>
      </c>
      <c r="F1464">
        <v>34.5</v>
      </c>
      <c r="G1464">
        <v>1E-3</v>
      </c>
      <c r="I1464" t="s">
        <v>77</v>
      </c>
      <c r="J1464">
        <v>5.5000000000000003E-4</v>
      </c>
      <c r="K1464">
        <v>4.5000000000000004E-4</v>
      </c>
    </row>
    <row r="1465" spans="1:59" x14ac:dyDescent="0.2">
      <c r="A1465" s="9">
        <v>1</v>
      </c>
      <c r="B1465" t="s">
        <v>231</v>
      </c>
      <c r="C1465" t="s">
        <v>68</v>
      </c>
      <c r="D1465">
        <v>8</v>
      </c>
      <c r="E1465">
        <v>5</v>
      </c>
      <c r="F1465">
        <v>38.1</v>
      </c>
      <c r="G1465">
        <v>1E-3</v>
      </c>
      <c r="I1465" t="s">
        <v>77</v>
      </c>
      <c r="J1465">
        <v>5.0000000000000001E-4</v>
      </c>
      <c r="K1465">
        <v>5.0000000000000001E-4</v>
      </c>
    </row>
    <row r="1466" spans="1:59" x14ac:dyDescent="0.2">
      <c r="A1466" s="9">
        <v>3</v>
      </c>
      <c r="B1466" t="s">
        <v>231</v>
      </c>
      <c r="C1466" t="s">
        <v>68</v>
      </c>
      <c r="D1466">
        <v>8</v>
      </c>
      <c r="E1466">
        <v>5</v>
      </c>
      <c r="F1466">
        <v>34.299999999999997</v>
      </c>
      <c r="G1466">
        <v>1E-3</v>
      </c>
      <c r="I1466" t="s">
        <v>77</v>
      </c>
      <c r="J1466">
        <v>5.9999999999999995E-4</v>
      </c>
      <c r="K1466">
        <v>2.9999999999999997E-4</v>
      </c>
      <c r="R1466">
        <v>1E-4</v>
      </c>
    </row>
    <row r="1467" spans="1:59" x14ac:dyDescent="0.2">
      <c r="A1467" s="9">
        <v>3</v>
      </c>
      <c r="B1467" t="s">
        <v>231</v>
      </c>
      <c r="C1467" t="s">
        <v>68</v>
      </c>
      <c r="D1467">
        <v>8</v>
      </c>
      <c r="E1467">
        <v>6</v>
      </c>
      <c r="F1467">
        <v>34.1</v>
      </c>
      <c r="G1467">
        <v>1E-3</v>
      </c>
      <c r="I1467" t="s">
        <v>77</v>
      </c>
      <c r="J1467">
        <v>2.9999999999999997E-4</v>
      </c>
      <c r="K1467">
        <v>2.0000000000000001E-4</v>
      </c>
      <c r="P1467">
        <v>5.0000000000000001E-4</v>
      </c>
    </row>
    <row r="1468" spans="1:59" x14ac:dyDescent="0.2">
      <c r="A1468" s="9">
        <v>1</v>
      </c>
      <c r="B1468" t="s">
        <v>46</v>
      </c>
      <c r="C1468" t="s">
        <v>68</v>
      </c>
      <c r="D1468">
        <v>8</v>
      </c>
      <c r="E1468">
        <v>1</v>
      </c>
      <c r="F1468">
        <v>66.099999999999994</v>
      </c>
      <c r="G1468">
        <v>1E-3</v>
      </c>
      <c r="I1468" t="s">
        <v>77</v>
      </c>
      <c r="J1468">
        <v>6.9999999999999999E-4</v>
      </c>
      <c r="K1468">
        <v>2.0000000000000001E-4</v>
      </c>
      <c r="AK1468">
        <v>3.0000000000000001E-5</v>
      </c>
      <c r="BG1468">
        <v>7.0000000000000007E-5</v>
      </c>
    </row>
    <row r="1469" spans="1:59" x14ac:dyDescent="0.2">
      <c r="A1469" s="9">
        <v>1</v>
      </c>
      <c r="B1469" t="s">
        <v>46</v>
      </c>
      <c r="C1469" t="s">
        <v>68</v>
      </c>
      <c r="D1469">
        <v>8</v>
      </c>
      <c r="E1469">
        <v>4</v>
      </c>
      <c r="F1469">
        <v>58.5</v>
      </c>
      <c r="G1469">
        <v>1E-3</v>
      </c>
      <c r="I1469" t="s">
        <v>77</v>
      </c>
      <c r="J1469">
        <v>6.6E-4</v>
      </c>
      <c r="K1469">
        <v>2.9999999999999997E-4</v>
      </c>
      <c r="AO1469">
        <v>3.0000000000000001E-5</v>
      </c>
      <c r="AR1469">
        <v>1.0000000000000001E-5</v>
      </c>
    </row>
    <row r="1470" spans="1:59" x14ac:dyDescent="0.2">
      <c r="A1470" s="9">
        <v>2</v>
      </c>
      <c r="B1470" t="s">
        <v>46</v>
      </c>
      <c r="C1470" t="s">
        <v>68</v>
      </c>
      <c r="D1470">
        <v>8</v>
      </c>
      <c r="E1470">
        <v>4</v>
      </c>
      <c r="F1470">
        <v>58.6</v>
      </c>
      <c r="G1470">
        <v>1E-3</v>
      </c>
      <c r="I1470" t="s">
        <v>77</v>
      </c>
      <c r="J1470">
        <v>6.9999999999999999E-4</v>
      </c>
      <c r="K1470">
        <v>2.9999999999999997E-4</v>
      </c>
    </row>
    <row r="1471" spans="1:59" x14ac:dyDescent="0.2">
      <c r="A1471" s="9">
        <v>1</v>
      </c>
      <c r="B1471" t="s">
        <v>46</v>
      </c>
      <c r="C1471" t="s">
        <v>68</v>
      </c>
      <c r="D1471">
        <v>8</v>
      </c>
      <c r="E1471">
        <v>5</v>
      </c>
      <c r="F1471">
        <v>67.5</v>
      </c>
      <c r="G1471">
        <v>1E-3</v>
      </c>
      <c r="I1471" t="s">
        <v>77</v>
      </c>
      <c r="J1471">
        <v>5.0000000000000001E-4</v>
      </c>
      <c r="K1471">
        <v>4.0000000000000002E-4</v>
      </c>
      <c r="N1471">
        <v>5.0000000000000002E-5</v>
      </c>
      <c r="P1471">
        <v>5.0000000000000002E-5</v>
      </c>
    </row>
    <row r="1472" spans="1:59" x14ac:dyDescent="0.2">
      <c r="A1472" s="9">
        <v>3</v>
      </c>
      <c r="B1472" t="s">
        <v>46</v>
      </c>
      <c r="C1472" t="s">
        <v>68</v>
      </c>
      <c r="D1472">
        <v>8</v>
      </c>
      <c r="E1472">
        <v>5</v>
      </c>
      <c r="F1472">
        <v>65.7</v>
      </c>
      <c r="G1472">
        <v>1E-3</v>
      </c>
      <c r="I1472" t="s">
        <v>77</v>
      </c>
      <c r="J1472">
        <v>8.0000000000000004E-4</v>
      </c>
      <c r="K1472">
        <v>1E-4</v>
      </c>
      <c r="R1472">
        <v>1E-4</v>
      </c>
    </row>
    <row r="1473" spans="1:70" x14ac:dyDescent="0.2">
      <c r="A1473" s="9">
        <v>1</v>
      </c>
      <c r="B1473" t="s">
        <v>45</v>
      </c>
      <c r="C1473" t="s">
        <v>68</v>
      </c>
      <c r="D1473">
        <v>8</v>
      </c>
      <c r="E1473">
        <v>5</v>
      </c>
      <c r="F1473">
        <v>47</v>
      </c>
      <c r="G1473">
        <v>1E-3</v>
      </c>
      <c r="I1473" t="s">
        <v>77</v>
      </c>
      <c r="J1473">
        <v>5.0000000000000001E-4</v>
      </c>
      <c r="K1473">
        <v>1E-4</v>
      </c>
      <c r="AM1473">
        <v>4.0000000000000002E-4</v>
      </c>
    </row>
    <row r="1474" spans="1:70" x14ac:dyDescent="0.2">
      <c r="A1474" s="9">
        <v>4</v>
      </c>
      <c r="B1474" t="s">
        <v>45</v>
      </c>
      <c r="C1474" t="s">
        <v>68</v>
      </c>
      <c r="D1474">
        <v>8</v>
      </c>
      <c r="E1474">
        <v>5</v>
      </c>
      <c r="F1474">
        <v>52.2</v>
      </c>
      <c r="G1474">
        <v>1E-3</v>
      </c>
      <c r="I1474" t="s">
        <v>77</v>
      </c>
      <c r="J1474">
        <v>8.0000000000000004E-4</v>
      </c>
      <c r="K1474">
        <v>2.0000000000000001E-4</v>
      </c>
    </row>
    <row r="1475" spans="1:70" x14ac:dyDescent="0.2">
      <c r="A1475" s="9">
        <v>17</v>
      </c>
      <c r="B1475" t="s">
        <v>129</v>
      </c>
      <c r="C1475" t="s">
        <v>63</v>
      </c>
      <c r="D1475">
        <v>3</v>
      </c>
      <c r="E1475">
        <v>1</v>
      </c>
      <c r="F1475">
        <v>23.9</v>
      </c>
      <c r="G1475">
        <v>1E-3</v>
      </c>
      <c r="I1475" t="s">
        <v>77</v>
      </c>
      <c r="J1475">
        <v>1.4999999999999999E-4</v>
      </c>
      <c r="K1475">
        <v>5.0000000000000002E-5</v>
      </c>
      <c r="N1475">
        <v>7.5000000000000002E-4</v>
      </c>
      <c r="O1475">
        <v>5.0000000000000002E-5</v>
      </c>
    </row>
    <row r="1476" spans="1:70" x14ac:dyDescent="0.2">
      <c r="A1476" s="9">
        <v>5</v>
      </c>
      <c r="B1476" t="s">
        <v>53</v>
      </c>
      <c r="C1476" t="s">
        <v>63</v>
      </c>
      <c r="D1476">
        <v>3</v>
      </c>
      <c r="E1476">
        <v>3</v>
      </c>
      <c r="F1476">
        <v>27</v>
      </c>
      <c r="G1476">
        <v>1E-3</v>
      </c>
      <c r="I1476" t="s">
        <v>77</v>
      </c>
      <c r="K1476">
        <v>1.4999999999999999E-4</v>
      </c>
      <c r="AO1476">
        <v>1.4999999999999999E-4</v>
      </c>
      <c r="AT1476">
        <v>6.9999999999999999E-4</v>
      </c>
    </row>
    <row r="1477" spans="1:70" x14ac:dyDescent="0.2">
      <c r="A1477" s="9">
        <v>6</v>
      </c>
      <c r="B1477" t="s">
        <v>53</v>
      </c>
      <c r="C1477" t="s">
        <v>63</v>
      </c>
      <c r="D1477">
        <v>3</v>
      </c>
      <c r="E1477">
        <v>6</v>
      </c>
      <c r="F1477">
        <v>22.2</v>
      </c>
      <c r="G1477">
        <v>1E-3</v>
      </c>
      <c r="I1477" t="s">
        <v>77</v>
      </c>
      <c r="AN1477">
        <v>1E-4</v>
      </c>
      <c r="AR1477">
        <v>9.0000000000000008E-4</v>
      </c>
    </row>
    <row r="1478" spans="1:70" x14ac:dyDescent="0.2">
      <c r="A1478" s="9">
        <v>9</v>
      </c>
      <c r="B1478" t="s">
        <v>53</v>
      </c>
      <c r="C1478" t="s">
        <v>63</v>
      </c>
      <c r="D1478">
        <v>3</v>
      </c>
      <c r="E1478">
        <v>6</v>
      </c>
      <c r="F1478">
        <v>22.5</v>
      </c>
      <c r="G1478">
        <v>1E-3</v>
      </c>
      <c r="I1478" t="s">
        <v>77</v>
      </c>
      <c r="K1478">
        <v>1E-4</v>
      </c>
      <c r="M1478">
        <v>2.0000000000000001E-4</v>
      </c>
      <c r="AN1478">
        <v>6.9999999999999999E-4</v>
      </c>
    </row>
    <row r="1479" spans="1:70" x14ac:dyDescent="0.2">
      <c r="A1479" s="9">
        <v>31</v>
      </c>
      <c r="B1479" t="s">
        <v>53</v>
      </c>
      <c r="C1479" t="s">
        <v>63</v>
      </c>
      <c r="D1479">
        <v>3</v>
      </c>
      <c r="E1479">
        <v>6</v>
      </c>
      <c r="F1479">
        <v>41.6</v>
      </c>
      <c r="G1479">
        <v>1E-3</v>
      </c>
      <c r="I1479" t="s">
        <v>77</v>
      </c>
      <c r="AN1479">
        <v>3.5E-4</v>
      </c>
      <c r="AR1479">
        <v>6.5000000000000008E-4</v>
      </c>
    </row>
    <row r="1480" spans="1:70" s="100" customFormat="1" x14ac:dyDescent="0.2">
      <c r="A1480" s="11">
        <v>2</v>
      </c>
      <c r="B1480" s="100" t="s">
        <v>47</v>
      </c>
      <c r="C1480" s="100" t="s">
        <v>63</v>
      </c>
      <c r="D1480">
        <v>3</v>
      </c>
      <c r="E1480" s="100">
        <v>4</v>
      </c>
      <c r="F1480" s="100">
        <v>9</v>
      </c>
      <c r="G1480" s="100">
        <v>1E-3</v>
      </c>
      <c r="I1480" s="100" t="s">
        <v>77</v>
      </c>
      <c r="J1480" s="100">
        <v>2.9999999999999997E-4</v>
      </c>
      <c r="K1480" s="100">
        <v>5.9999999999999995E-4</v>
      </c>
      <c r="P1480" s="100">
        <v>1E-4</v>
      </c>
    </row>
    <row r="1481" spans="1:70" s="100" customFormat="1" x14ac:dyDescent="0.2">
      <c r="A1481" s="11">
        <v>15</v>
      </c>
      <c r="B1481" s="100" t="s">
        <v>47</v>
      </c>
      <c r="C1481" s="100" t="s">
        <v>63</v>
      </c>
      <c r="D1481">
        <v>3</v>
      </c>
      <c r="E1481" s="100">
        <v>6</v>
      </c>
      <c r="F1481" s="100">
        <v>12.6</v>
      </c>
      <c r="G1481" s="100">
        <v>1E-3</v>
      </c>
      <c r="I1481" s="100" t="s">
        <v>77</v>
      </c>
      <c r="J1481" s="100">
        <v>7.9000000000000001E-4</v>
      </c>
      <c r="K1481" s="100">
        <v>2.0000000000000001E-4</v>
      </c>
      <c r="AO1481" s="100">
        <v>1.0000000000000001E-5</v>
      </c>
    </row>
    <row r="1482" spans="1:70" x14ac:dyDescent="0.2">
      <c r="A1482" s="9">
        <v>2</v>
      </c>
      <c r="B1482" t="s">
        <v>140</v>
      </c>
      <c r="C1482" t="s">
        <v>63</v>
      </c>
      <c r="D1482">
        <v>3</v>
      </c>
      <c r="E1482">
        <v>6</v>
      </c>
      <c r="F1482">
        <v>35.6</v>
      </c>
      <c r="G1482">
        <v>1E-3</v>
      </c>
      <c r="I1482" t="s">
        <v>77</v>
      </c>
      <c r="BR1482">
        <v>1E-3</v>
      </c>
    </row>
    <row r="1483" spans="1:70" x14ac:dyDescent="0.2">
      <c r="A1483" s="9">
        <v>13</v>
      </c>
      <c r="B1483" t="s">
        <v>108</v>
      </c>
      <c r="C1483" t="s">
        <v>63</v>
      </c>
      <c r="D1483">
        <v>3</v>
      </c>
      <c r="E1483">
        <v>6</v>
      </c>
      <c r="F1483">
        <v>33.299999999999997</v>
      </c>
      <c r="G1483">
        <v>1E-3</v>
      </c>
      <c r="I1483" t="s">
        <v>77</v>
      </c>
      <c r="K1483">
        <v>1.2E-4</v>
      </c>
      <c r="P1483">
        <v>8.8000000000000003E-4</v>
      </c>
    </row>
    <row r="1484" spans="1:70" x14ac:dyDescent="0.2">
      <c r="A1484" s="9">
        <v>14</v>
      </c>
      <c r="B1484" t="s">
        <v>55</v>
      </c>
      <c r="C1484" t="s">
        <v>63</v>
      </c>
      <c r="D1484">
        <v>3</v>
      </c>
      <c r="E1484">
        <v>2</v>
      </c>
      <c r="F1484">
        <v>46.2</v>
      </c>
      <c r="G1484">
        <v>1E-3</v>
      </c>
      <c r="I1484" t="s">
        <v>77</v>
      </c>
      <c r="K1484">
        <v>1E-4</v>
      </c>
      <c r="P1484">
        <v>6.9999999999999999E-4</v>
      </c>
      <c r="AP1484">
        <v>2.0000000000000001E-4</v>
      </c>
    </row>
    <row r="1485" spans="1:70" x14ac:dyDescent="0.2">
      <c r="A1485" s="9">
        <v>18</v>
      </c>
      <c r="B1485" t="s">
        <v>55</v>
      </c>
      <c r="C1485" t="s">
        <v>63</v>
      </c>
      <c r="D1485">
        <v>3</v>
      </c>
      <c r="E1485">
        <v>2</v>
      </c>
      <c r="F1485">
        <v>52.1</v>
      </c>
      <c r="G1485">
        <v>1E-3</v>
      </c>
      <c r="I1485" t="s">
        <v>77</v>
      </c>
      <c r="AO1485">
        <v>9.0000000000000008E-4</v>
      </c>
      <c r="AR1485">
        <v>1E-4</v>
      </c>
    </row>
    <row r="1486" spans="1:70" x14ac:dyDescent="0.2">
      <c r="A1486" s="9">
        <v>1</v>
      </c>
      <c r="B1486" t="s">
        <v>55</v>
      </c>
      <c r="C1486" t="s">
        <v>63</v>
      </c>
      <c r="D1486">
        <v>3</v>
      </c>
      <c r="E1486">
        <v>3</v>
      </c>
      <c r="F1486">
        <v>54.5</v>
      </c>
      <c r="G1486">
        <v>1E-3</v>
      </c>
      <c r="I1486" t="s">
        <v>77</v>
      </c>
      <c r="K1486">
        <v>1E-4</v>
      </c>
      <c r="M1486">
        <v>5.0000000000000002E-5</v>
      </c>
      <c r="P1486">
        <v>3.0000000000000001E-5</v>
      </c>
      <c r="S1486">
        <v>3.0000000000000001E-5</v>
      </c>
      <c r="AO1486">
        <v>5.0000000000000002E-5</v>
      </c>
      <c r="AP1486">
        <v>3.0000000000000001E-5</v>
      </c>
      <c r="AR1486">
        <v>7.1000000000000002E-4</v>
      </c>
    </row>
    <row r="1487" spans="1:70" x14ac:dyDescent="0.2">
      <c r="A1487" s="9">
        <v>3</v>
      </c>
      <c r="B1487" t="s">
        <v>55</v>
      </c>
      <c r="C1487" t="s">
        <v>63</v>
      </c>
      <c r="D1487">
        <v>3</v>
      </c>
      <c r="E1487">
        <v>3</v>
      </c>
      <c r="F1487">
        <v>45.2</v>
      </c>
      <c r="G1487">
        <v>1E-3</v>
      </c>
      <c r="I1487" t="s">
        <v>77</v>
      </c>
      <c r="K1487">
        <v>2.0000000000000001E-4</v>
      </c>
      <c r="AO1487">
        <v>1.4999999999999999E-4</v>
      </c>
      <c r="AP1487">
        <v>5.5000000000000003E-4</v>
      </c>
      <c r="AR1487">
        <v>1E-4</v>
      </c>
    </row>
    <row r="1488" spans="1:70" x14ac:dyDescent="0.2">
      <c r="A1488" s="9">
        <v>9</v>
      </c>
      <c r="B1488" t="s">
        <v>55</v>
      </c>
      <c r="C1488" t="s">
        <v>63</v>
      </c>
      <c r="D1488">
        <v>3</v>
      </c>
      <c r="E1488">
        <v>4</v>
      </c>
      <c r="F1488">
        <v>42</v>
      </c>
      <c r="G1488">
        <v>1E-3</v>
      </c>
      <c r="I1488" t="s">
        <v>77</v>
      </c>
      <c r="AR1488">
        <v>1E-3</v>
      </c>
    </row>
    <row r="1489" spans="1:76" x14ac:dyDescent="0.2">
      <c r="A1489" s="9">
        <v>18</v>
      </c>
      <c r="B1489" t="s">
        <v>55</v>
      </c>
      <c r="C1489" t="s">
        <v>63</v>
      </c>
      <c r="D1489">
        <v>3</v>
      </c>
      <c r="E1489">
        <v>4</v>
      </c>
      <c r="F1489">
        <v>53.7</v>
      </c>
      <c r="G1489">
        <v>1E-3</v>
      </c>
      <c r="I1489" t="s">
        <v>77</v>
      </c>
      <c r="AP1489">
        <v>1.2E-4</v>
      </c>
      <c r="AR1489">
        <v>8.8000000000000003E-4</v>
      </c>
    </row>
    <row r="1490" spans="1:76" x14ac:dyDescent="0.2">
      <c r="A1490" s="9">
        <v>19</v>
      </c>
      <c r="B1490" t="s">
        <v>55</v>
      </c>
      <c r="C1490" t="s">
        <v>63</v>
      </c>
      <c r="D1490">
        <v>3</v>
      </c>
      <c r="E1490">
        <v>4</v>
      </c>
      <c r="F1490">
        <v>52.1</v>
      </c>
      <c r="G1490">
        <v>1E-3</v>
      </c>
      <c r="I1490" t="s">
        <v>77</v>
      </c>
      <c r="AR1490">
        <v>9.8999999999999999E-4</v>
      </c>
      <c r="BV1490">
        <v>1.0000000000000001E-5</v>
      </c>
    </row>
    <row r="1491" spans="1:76" x14ac:dyDescent="0.2">
      <c r="A1491" s="9">
        <v>20</v>
      </c>
      <c r="B1491" t="s">
        <v>55</v>
      </c>
      <c r="C1491" t="s">
        <v>63</v>
      </c>
      <c r="D1491">
        <v>3</v>
      </c>
      <c r="E1491">
        <v>4</v>
      </c>
      <c r="F1491">
        <v>54.6</v>
      </c>
      <c r="G1491">
        <v>1E-3</v>
      </c>
      <c r="I1491" t="s">
        <v>77</v>
      </c>
      <c r="K1491">
        <v>8.9999999999999992E-5</v>
      </c>
      <c r="M1491">
        <v>1.0000000000000001E-5</v>
      </c>
      <c r="AR1491">
        <v>9.0000000000000008E-4</v>
      </c>
    </row>
    <row r="1492" spans="1:76" x14ac:dyDescent="0.2">
      <c r="A1492" s="9">
        <v>24</v>
      </c>
      <c r="B1492" t="s">
        <v>55</v>
      </c>
      <c r="C1492" t="s">
        <v>63</v>
      </c>
      <c r="D1492">
        <v>3</v>
      </c>
      <c r="E1492">
        <v>4</v>
      </c>
      <c r="F1492">
        <v>51.5</v>
      </c>
      <c r="G1492">
        <v>1E-3</v>
      </c>
      <c r="I1492" t="s">
        <v>77</v>
      </c>
      <c r="AM1492">
        <v>2.9999999999999997E-4</v>
      </c>
      <c r="AR1492">
        <v>6.9999999999999999E-4</v>
      </c>
    </row>
    <row r="1493" spans="1:76" x14ac:dyDescent="0.2">
      <c r="A1493" s="9">
        <v>8</v>
      </c>
      <c r="B1493" t="s">
        <v>52</v>
      </c>
      <c r="C1493" t="s">
        <v>63</v>
      </c>
      <c r="D1493">
        <v>3</v>
      </c>
      <c r="E1493">
        <v>6</v>
      </c>
      <c r="F1493">
        <v>40.5</v>
      </c>
      <c r="G1493">
        <v>1E-3</v>
      </c>
      <c r="I1493" t="s">
        <v>77</v>
      </c>
      <c r="M1493">
        <v>2.0000000000000001E-4</v>
      </c>
      <c r="AV1493">
        <v>8.0000000000000004E-4</v>
      </c>
    </row>
    <row r="1494" spans="1:76" x14ac:dyDescent="0.2">
      <c r="A1494" s="9">
        <v>10</v>
      </c>
      <c r="B1494" t="s">
        <v>52</v>
      </c>
      <c r="C1494" t="s">
        <v>63</v>
      </c>
      <c r="D1494">
        <v>3</v>
      </c>
      <c r="E1494">
        <v>6</v>
      </c>
      <c r="F1494">
        <v>38.200000000000003</v>
      </c>
      <c r="G1494">
        <v>1E-3</v>
      </c>
      <c r="I1494" t="s">
        <v>77</v>
      </c>
      <c r="M1494">
        <v>7.5000000000000002E-4</v>
      </c>
      <c r="N1494">
        <v>5.0000000000000002E-5</v>
      </c>
      <c r="AR1494">
        <v>2.0000000000000001E-4</v>
      </c>
    </row>
    <row r="1495" spans="1:76" x14ac:dyDescent="0.2">
      <c r="A1495" s="9">
        <v>12</v>
      </c>
      <c r="B1495" t="s">
        <v>52</v>
      </c>
      <c r="C1495" t="s">
        <v>63</v>
      </c>
      <c r="D1495">
        <v>3</v>
      </c>
      <c r="E1495">
        <v>6</v>
      </c>
      <c r="F1495">
        <v>45.1</v>
      </c>
      <c r="G1495">
        <v>1E-3</v>
      </c>
      <c r="I1495" t="s">
        <v>77</v>
      </c>
      <c r="K1495">
        <v>5.0000000000000002E-5</v>
      </c>
      <c r="M1495">
        <v>4.0000000000000003E-5</v>
      </c>
      <c r="AN1495">
        <v>1.6000000000000001E-4</v>
      </c>
      <c r="AR1495">
        <v>5.5000000000000003E-4</v>
      </c>
      <c r="AV1495">
        <v>2.0000000000000001E-4</v>
      </c>
    </row>
    <row r="1496" spans="1:76" x14ac:dyDescent="0.2">
      <c r="A1496" s="9">
        <v>13</v>
      </c>
      <c r="B1496" t="s">
        <v>52</v>
      </c>
      <c r="C1496" t="s">
        <v>63</v>
      </c>
      <c r="D1496">
        <v>3</v>
      </c>
      <c r="E1496">
        <v>6</v>
      </c>
      <c r="F1496">
        <v>42.3</v>
      </c>
      <c r="G1496">
        <v>1E-3</v>
      </c>
      <c r="I1496" t="s">
        <v>77</v>
      </c>
      <c r="AN1496">
        <v>1.4999999999999999E-4</v>
      </c>
      <c r="AR1496">
        <v>5.0000000000000002E-5</v>
      </c>
      <c r="AV1496">
        <v>8.0000000000000004E-4</v>
      </c>
    </row>
    <row r="1497" spans="1:76" x14ac:dyDescent="0.2">
      <c r="A1497" s="9">
        <v>14</v>
      </c>
      <c r="B1497" t="s">
        <v>52</v>
      </c>
      <c r="C1497" t="s">
        <v>63</v>
      </c>
      <c r="D1497">
        <v>3</v>
      </c>
      <c r="E1497">
        <v>6</v>
      </c>
      <c r="F1497">
        <v>40.1</v>
      </c>
      <c r="G1497">
        <v>1E-3</v>
      </c>
      <c r="I1497" t="s">
        <v>77</v>
      </c>
      <c r="K1497">
        <v>1E-4</v>
      </c>
      <c r="M1497">
        <v>5.0000000000000002E-5</v>
      </c>
      <c r="AR1497">
        <v>6.9999999999999999E-4</v>
      </c>
      <c r="AV1497">
        <v>1.4999999999999999E-4</v>
      </c>
    </row>
    <row r="1498" spans="1:76" x14ac:dyDescent="0.2">
      <c r="A1498" s="9">
        <v>16</v>
      </c>
      <c r="B1498" t="s">
        <v>52</v>
      </c>
      <c r="C1498" t="s">
        <v>63</v>
      </c>
      <c r="D1498">
        <v>3</v>
      </c>
      <c r="E1498">
        <v>6</v>
      </c>
      <c r="F1498">
        <v>29.7</v>
      </c>
      <c r="G1498">
        <v>1E-3</v>
      </c>
      <c r="I1498" t="s">
        <v>77</v>
      </c>
      <c r="K1498">
        <v>3.0000000000000001E-5</v>
      </c>
      <c r="M1498">
        <v>2.0000000000000001E-4</v>
      </c>
      <c r="AN1498">
        <v>4.0000000000000003E-5</v>
      </c>
      <c r="AR1498">
        <v>6.9999999999999999E-4</v>
      </c>
      <c r="AV1498">
        <v>3.0000000000000001E-5</v>
      </c>
    </row>
    <row r="1499" spans="1:76" x14ac:dyDescent="0.2">
      <c r="A1499" s="9">
        <v>17</v>
      </c>
      <c r="B1499" t="s">
        <v>52</v>
      </c>
      <c r="C1499" t="s">
        <v>63</v>
      </c>
      <c r="D1499">
        <v>3</v>
      </c>
      <c r="E1499">
        <v>6</v>
      </c>
      <c r="F1499">
        <v>42.5</v>
      </c>
      <c r="G1499">
        <v>1E-3</v>
      </c>
      <c r="I1499" t="s">
        <v>77</v>
      </c>
      <c r="M1499">
        <v>1E-4</v>
      </c>
      <c r="AR1499">
        <v>3.5E-4</v>
      </c>
      <c r="AV1499">
        <v>5.5000000000000003E-4</v>
      </c>
    </row>
    <row r="1500" spans="1:76" x14ac:dyDescent="0.2">
      <c r="A1500" s="9">
        <v>23</v>
      </c>
      <c r="B1500" t="s">
        <v>52</v>
      </c>
      <c r="C1500" t="s">
        <v>63</v>
      </c>
      <c r="D1500">
        <v>3</v>
      </c>
      <c r="E1500">
        <v>6</v>
      </c>
      <c r="F1500">
        <v>40.700000000000003</v>
      </c>
      <c r="G1500">
        <v>1E-3</v>
      </c>
      <c r="I1500" t="s">
        <v>77</v>
      </c>
      <c r="K1500">
        <v>1.0000000000000001E-5</v>
      </c>
      <c r="AN1500">
        <v>2.4000000000000001E-4</v>
      </c>
      <c r="AR1500">
        <v>7.5000000000000002E-4</v>
      </c>
    </row>
    <row r="1501" spans="1:76" x14ac:dyDescent="0.2">
      <c r="A1501" s="9">
        <v>31</v>
      </c>
      <c r="B1501" t="s">
        <v>52</v>
      </c>
      <c r="C1501" t="s">
        <v>63</v>
      </c>
      <c r="D1501">
        <v>3</v>
      </c>
      <c r="E1501">
        <v>6</v>
      </c>
      <c r="F1501">
        <v>44</v>
      </c>
      <c r="G1501">
        <v>1E-3</v>
      </c>
      <c r="I1501" t="s">
        <v>77</v>
      </c>
      <c r="K1501">
        <v>3.0000000000000001E-5</v>
      </c>
      <c r="M1501">
        <v>4.0000000000000003E-5</v>
      </c>
      <c r="AN1501">
        <v>8.0000000000000007E-5</v>
      </c>
      <c r="AR1501">
        <v>1.4999999999999999E-4</v>
      </c>
      <c r="AV1501">
        <v>6.9999999999999999E-4</v>
      </c>
    </row>
    <row r="1502" spans="1:76" x14ac:dyDescent="0.2">
      <c r="A1502" s="9">
        <v>2</v>
      </c>
      <c r="B1502" t="s">
        <v>231</v>
      </c>
      <c r="C1502" t="s">
        <v>63</v>
      </c>
      <c r="D1502">
        <v>3</v>
      </c>
      <c r="E1502">
        <v>1</v>
      </c>
      <c r="F1502">
        <v>30.5</v>
      </c>
      <c r="G1502">
        <v>1E-3</v>
      </c>
      <c r="I1502" t="s">
        <v>77</v>
      </c>
      <c r="J1502">
        <v>5.6999999999999998E-4</v>
      </c>
      <c r="K1502">
        <v>4.0000000000000002E-4</v>
      </c>
      <c r="M1502">
        <v>9.9999999999999995E-7</v>
      </c>
      <c r="O1502">
        <v>1.9000000000000001E-5</v>
      </c>
      <c r="AO1502">
        <v>1.0000000000000001E-5</v>
      </c>
    </row>
    <row r="1503" spans="1:76" x14ac:dyDescent="0.2">
      <c r="A1503" s="9">
        <v>2</v>
      </c>
      <c r="B1503" t="s">
        <v>231</v>
      </c>
      <c r="C1503" t="s">
        <v>63</v>
      </c>
      <c r="D1503">
        <v>3</v>
      </c>
      <c r="E1503">
        <v>5</v>
      </c>
      <c r="F1503">
        <v>30</v>
      </c>
      <c r="G1503">
        <v>1E-3</v>
      </c>
      <c r="I1503" t="s">
        <v>77</v>
      </c>
      <c r="J1503">
        <v>5.5000000000000003E-4</v>
      </c>
      <c r="K1503">
        <v>4.5000000000000004E-4</v>
      </c>
    </row>
    <row r="1504" spans="1:76" x14ac:dyDescent="0.2">
      <c r="A1504" s="9">
        <v>1</v>
      </c>
      <c r="B1504" t="s">
        <v>134</v>
      </c>
      <c r="C1504" t="s">
        <v>69</v>
      </c>
      <c r="D1504">
        <v>9</v>
      </c>
      <c r="E1504">
        <v>4</v>
      </c>
      <c r="F1504">
        <v>14.3</v>
      </c>
      <c r="G1504">
        <v>1E-3</v>
      </c>
      <c r="I1504" t="s">
        <v>77</v>
      </c>
      <c r="BX1504">
        <v>1E-3</v>
      </c>
    </row>
    <row r="1505" spans="1:76" x14ac:dyDescent="0.2">
      <c r="A1505" s="9">
        <v>7</v>
      </c>
      <c r="B1505" t="s">
        <v>53</v>
      </c>
      <c r="C1505" t="s">
        <v>69</v>
      </c>
      <c r="D1505">
        <v>9</v>
      </c>
      <c r="E1505">
        <v>1</v>
      </c>
      <c r="F1505">
        <v>31.1</v>
      </c>
      <c r="G1505">
        <v>1E-3</v>
      </c>
      <c r="I1505" t="s">
        <v>77</v>
      </c>
      <c r="AA1505">
        <v>5.0000000000000002E-5</v>
      </c>
      <c r="AR1505">
        <v>4.5000000000000004E-4</v>
      </c>
      <c r="AS1505">
        <v>5.0000000000000001E-4</v>
      </c>
    </row>
    <row r="1506" spans="1:76" x14ac:dyDescent="0.2">
      <c r="A1506" s="9">
        <v>7</v>
      </c>
      <c r="B1506" t="s">
        <v>53</v>
      </c>
      <c r="C1506" t="s">
        <v>69</v>
      </c>
      <c r="D1506">
        <v>9</v>
      </c>
      <c r="E1506">
        <v>4</v>
      </c>
      <c r="F1506">
        <v>22.6</v>
      </c>
      <c r="G1506">
        <v>1E-3</v>
      </c>
      <c r="I1506" t="s">
        <v>77</v>
      </c>
      <c r="J1506">
        <v>5.9999999999999995E-4</v>
      </c>
      <c r="K1506">
        <v>1E-4</v>
      </c>
      <c r="AN1506">
        <v>2.9999999999999997E-4</v>
      </c>
    </row>
    <row r="1507" spans="1:76" x14ac:dyDescent="0.2">
      <c r="A1507" s="9">
        <v>8</v>
      </c>
      <c r="B1507" t="s">
        <v>53</v>
      </c>
      <c r="C1507" t="s">
        <v>69</v>
      </c>
      <c r="D1507">
        <v>9</v>
      </c>
      <c r="E1507">
        <v>4</v>
      </c>
      <c r="F1507">
        <v>20.2</v>
      </c>
      <c r="G1507">
        <v>1E-3</v>
      </c>
      <c r="I1507" t="s">
        <v>77</v>
      </c>
      <c r="AA1507">
        <v>6.9999999999999999E-4</v>
      </c>
      <c r="AN1507">
        <v>2.5000000000000001E-4</v>
      </c>
      <c r="AS1507">
        <v>5.0000000000000002E-5</v>
      </c>
    </row>
    <row r="1508" spans="1:76" x14ac:dyDescent="0.2">
      <c r="A1508" s="9">
        <v>9</v>
      </c>
      <c r="B1508" t="s">
        <v>53</v>
      </c>
      <c r="C1508" t="s">
        <v>69</v>
      </c>
      <c r="D1508">
        <v>9</v>
      </c>
      <c r="E1508">
        <v>4</v>
      </c>
      <c r="F1508">
        <v>33.799999999999997</v>
      </c>
      <c r="G1508">
        <v>1E-3</v>
      </c>
      <c r="I1508" t="s">
        <v>77</v>
      </c>
      <c r="BX1508">
        <v>1E-3</v>
      </c>
    </row>
    <row r="1509" spans="1:76" x14ac:dyDescent="0.2">
      <c r="A1509" s="9">
        <v>12</v>
      </c>
      <c r="B1509" t="s">
        <v>53</v>
      </c>
      <c r="C1509" t="s">
        <v>69</v>
      </c>
      <c r="D1509">
        <v>9</v>
      </c>
      <c r="E1509">
        <v>4</v>
      </c>
      <c r="F1509">
        <v>33</v>
      </c>
      <c r="G1509">
        <v>1E-3</v>
      </c>
      <c r="I1509" t="s">
        <v>77</v>
      </c>
      <c r="BW1509">
        <v>1E-3</v>
      </c>
    </row>
    <row r="1510" spans="1:76" x14ac:dyDescent="0.2">
      <c r="A1510" s="9">
        <v>29</v>
      </c>
      <c r="B1510" t="s">
        <v>53</v>
      </c>
      <c r="C1510" t="s">
        <v>69</v>
      </c>
      <c r="D1510">
        <v>9</v>
      </c>
      <c r="E1510">
        <v>4</v>
      </c>
      <c r="F1510">
        <v>41.3</v>
      </c>
      <c r="G1510">
        <v>1E-3</v>
      </c>
      <c r="I1510" t="s">
        <v>77</v>
      </c>
      <c r="BX1510">
        <v>1E-3</v>
      </c>
    </row>
    <row r="1511" spans="1:76" x14ac:dyDescent="0.2">
      <c r="A1511" s="9">
        <v>30</v>
      </c>
      <c r="B1511" t="s">
        <v>53</v>
      </c>
      <c r="C1511" t="s">
        <v>69</v>
      </c>
      <c r="D1511">
        <v>9</v>
      </c>
      <c r="E1511">
        <v>4</v>
      </c>
      <c r="F1511">
        <v>36.6</v>
      </c>
      <c r="G1511">
        <v>1E-3</v>
      </c>
      <c r="I1511" t="s">
        <v>77</v>
      </c>
      <c r="AO1511">
        <v>1.9E-6</v>
      </c>
      <c r="BV1511">
        <v>1.0000000000000001E-7</v>
      </c>
      <c r="BX1511">
        <v>9.9799999999999997E-4</v>
      </c>
    </row>
    <row r="1512" spans="1:76" x14ac:dyDescent="0.2">
      <c r="A1512" s="9">
        <v>2</v>
      </c>
      <c r="B1512" t="s">
        <v>53</v>
      </c>
      <c r="C1512" t="s">
        <v>69</v>
      </c>
      <c r="D1512">
        <v>9</v>
      </c>
      <c r="E1512">
        <v>5</v>
      </c>
      <c r="F1512">
        <v>37.700000000000003</v>
      </c>
      <c r="G1512">
        <v>1E-3</v>
      </c>
      <c r="I1512" t="s">
        <v>77</v>
      </c>
      <c r="J1512">
        <v>2.0000000000000001E-4</v>
      </c>
      <c r="AN1512">
        <v>2.0000000000000001E-4</v>
      </c>
      <c r="AR1512">
        <v>5.9999999999999995E-4</v>
      </c>
    </row>
    <row r="1513" spans="1:76" x14ac:dyDescent="0.2">
      <c r="A1513" s="9">
        <v>7</v>
      </c>
      <c r="B1513" t="s">
        <v>53</v>
      </c>
      <c r="C1513" t="s">
        <v>69</v>
      </c>
      <c r="D1513">
        <v>9</v>
      </c>
      <c r="E1513">
        <v>5</v>
      </c>
      <c r="F1513">
        <v>30.9</v>
      </c>
      <c r="G1513">
        <v>1E-3</v>
      </c>
      <c r="I1513" t="s">
        <v>77</v>
      </c>
      <c r="J1513">
        <v>5.0000000000000002E-5</v>
      </c>
      <c r="AN1513">
        <v>6.9999999999999999E-4</v>
      </c>
      <c r="AR1513">
        <v>2.0000000000000001E-4</v>
      </c>
      <c r="BV1513">
        <v>5.0000000000000002E-5</v>
      </c>
    </row>
    <row r="1514" spans="1:76" x14ac:dyDescent="0.2">
      <c r="A1514" s="9">
        <v>11</v>
      </c>
      <c r="B1514" t="s">
        <v>53</v>
      </c>
      <c r="C1514" t="s">
        <v>69</v>
      </c>
      <c r="D1514">
        <v>9</v>
      </c>
      <c r="E1514">
        <v>5</v>
      </c>
      <c r="F1514">
        <v>26.7</v>
      </c>
      <c r="G1514">
        <v>1E-3</v>
      </c>
      <c r="I1514" t="s">
        <v>77</v>
      </c>
      <c r="J1514">
        <v>1E-4</v>
      </c>
      <c r="AN1514">
        <v>4.0000000000000002E-4</v>
      </c>
      <c r="AR1514">
        <v>5.0000000000000001E-4</v>
      </c>
    </row>
    <row r="1515" spans="1:76" x14ac:dyDescent="0.2">
      <c r="A1515" s="9">
        <v>13</v>
      </c>
      <c r="B1515" t="s">
        <v>53</v>
      </c>
      <c r="C1515" t="s">
        <v>69</v>
      </c>
      <c r="D1515">
        <v>9</v>
      </c>
      <c r="E1515">
        <v>5</v>
      </c>
      <c r="F1515">
        <v>28.4</v>
      </c>
      <c r="G1515">
        <v>1E-3</v>
      </c>
      <c r="I1515" t="s">
        <v>77</v>
      </c>
      <c r="J1515">
        <v>1.4999999999999999E-4</v>
      </c>
      <c r="K1515">
        <v>3.0000000000000001E-5</v>
      </c>
      <c r="M1515">
        <v>1.0000000000000001E-5</v>
      </c>
      <c r="AN1515">
        <v>8.0000000000000004E-4</v>
      </c>
      <c r="BU1515">
        <v>1.0000000000000001E-5</v>
      </c>
    </row>
    <row r="1516" spans="1:76" x14ac:dyDescent="0.2">
      <c r="A1516" s="9">
        <v>16</v>
      </c>
      <c r="B1516" t="s">
        <v>53</v>
      </c>
      <c r="C1516" t="s">
        <v>69</v>
      </c>
      <c r="D1516">
        <v>9</v>
      </c>
      <c r="E1516">
        <v>5</v>
      </c>
      <c r="F1516">
        <v>31.1</v>
      </c>
      <c r="G1516">
        <v>1E-3</v>
      </c>
      <c r="I1516" t="s">
        <v>77</v>
      </c>
      <c r="J1516">
        <v>1E-4</v>
      </c>
      <c r="AN1516">
        <v>8.0000000000000004E-4</v>
      </c>
      <c r="AR1516">
        <v>1E-4</v>
      </c>
    </row>
    <row r="1517" spans="1:76" x14ac:dyDescent="0.2">
      <c r="A1517" s="9">
        <v>18</v>
      </c>
      <c r="B1517" t="s">
        <v>53</v>
      </c>
      <c r="C1517" t="s">
        <v>69</v>
      </c>
      <c r="D1517">
        <v>9</v>
      </c>
      <c r="E1517">
        <v>5</v>
      </c>
      <c r="F1517">
        <v>28.8</v>
      </c>
      <c r="G1517">
        <v>1E-3</v>
      </c>
      <c r="I1517" t="s">
        <v>77</v>
      </c>
      <c r="J1517">
        <v>1E-4</v>
      </c>
      <c r="AN1517">
        <v>2.9999999999999997E-4</v>
      </c>
      <c r="AR1517">
        <v>5.9999999999999995E-4</v>
      </c>
    </row>
    <row r="1518" spans="1:76" x14ac:dyDescent="0.2">
      <c r="A1518" s="9">
        <v>19</v>
      </c>
      <c r="B1518" t="s">
        <v>53</v>
      </c>
      <c r="C1518" t="s">
        <v>69</v>
      </c>
      <c r="D1518">
        <v>9</v>
      </c>
      <c r="E1518">
        <v>5</v>
      </c>
      <c r="F1518">
        <v>35.6</v>
      </c>
      <c r="G1518">
        <v>1E-3</v>
      </c>
      <c r="I1518" t="s">
        <v>77</v>
      </c>
      <c r="AN1518">
        <v>2.4000000000000001E-4</v>
      </c>
      <c r="AO1518">
        <v>1.0000000000000001E-5</v>
      </c>
      <c r="AR1518">
        <v>7.5000000000000002E-4</v>
      </c>
    </row>
    <row r="1519" spans="1:76" x14ac:dyDescent="0.2">
      <c r="A1519" s="9">
        <v>25</v>
      </c>
      <c r="B1519" t="s">
        <v>53</v>
      </c>
      <c r="C1519" t="s">
        <v>69</v>
      </c>
      <c r="D1519">
        <v>9</v>
      </c>
      <c r="E1519">
        <v>5</v>
      </c>
      <c r="F1519">
        <v>29.7</v>
      </c>
      <c r="G1519">
        <v>1E-3</v>
      </c>
      <c r="I1519" t="s">
        <v>77</v>
      </c>
      <c r="J1519">
        <v>2.0000000000000001E-4</v>
      </c>
      <c r="AR1519">
        <v>8.0000000000000004E-4</v>
      </c>
    </row>
    <row r="1520" spans="1:76" x14ac:dyDescent="0.2">
      <c r="A1520" s="9">
        <v>26</v>
      </c>
      <c r="B1520" t="s">
        <v>53</v>
      </c>
      <c r="C1520" t="s">
        <v>69</v>
      </c>
      <c r="D1520">
        <v>9</v>
      </c>
      <c r="E1520">
        <v>5</v>
      </c>
      <c r="F1520">
        <v>30.2</v>
      </c>
      <c r="G1520">
        <v>1E-3</v>
      </c>
      <c r="I1520" t="s">
        <v>77</v>
      </c>
      <c r="J1520">
        <v>5.0000000000000002E-5</v>
      </c>
      <c r="AN1520">
        <v>6.9999999999999999E-4</v>
      </c>
      <c r="AR1520">
        <v>2.0000000000000001E-4</v>
      </c>
      <c r="BV1520">
        <v>5.0000000000000002E-5</v>
      </c>
    </row>
    <row r="1521" spans="1:76" x14ac:dyDescent="0.2">
      <c r="A1521" s="9">
        <v>28</v>
      </c>
      <c r="B1521" t="s">
        <v>53</v>
      </c>
      <c r="C1521" t="s">
        <v>69</v>
      </c>
      <c r="D1521">
        <v>9</v>
      </c>
      <c r="E1521">
        <v>5</v>
      </c>
      <c r="F1521">
        <v>32.700000000000003</v>
      </c>
      <c r="G1521">
        <v>1E-3</v>
      </c>
      <c r="I1521" t="s">
        <v>77</v>
      </c>
      <c r="J1521">
        <v>5.0000000000000001E-4</v>
      </c>
      <c r="K1521">
        <v>1E-4</v>
      </c>
      <c r="AN1521">
        <v>2.9999999999999997E-4</v>
      </c>
      <c r="AR1521">
        <v>1E-4</v>
      </c>
    </row>
    <row r="1522" spans="1:76" x14ac:dyDescent="0.2">
      <c r="A1522" s="9">
        <v>29</v>
      </c>
      <c r="B1522" t="s">
        <v>53</v>
      </c>
      <c r="C1522" t="s">
        <v>69</v>
      </c>
      <c r="D1522">
        <v>9</v>
      </c>
      <c r="E1522">
        <v>5</v>
      </c>
      <c r="F1522">
        <v>28.3</v>
      </c>
      <c r="G1522">
        <v>1E-3</v>
      </c>
      <c r="I1522" t="s">
        <v>77</v>
      </c>
      <c r="J1522">
        <v>2.4000000000000001E-4</v>
      </c>
      <c r="AN1522">
        <v>3.6000000000000002E-4</v>
      </c>
      <c r="AR1522">
        <v>2.4000000000000001E-4</v>
      </c>
      <c r="BV1522">
        <v>1.6000000000000001E-4</v>
      </c>
    </row>
    <row r="1523" spans="1:76" x14ac:dyDescent="0.2">
      <c r="A1523" s="9">
        <v>26</v>
      </c>
      <c r="B1523" t="s">
        <v>53</v>
      </c>
      <c r="C1523" t="s">
        <v>69</v>
      </c>
      <c r="D1523">
        <v>9</v>
      </c>
      <c r="E1523">
        <v>6</v>
      </c>
      <c r="F1523">
        <v>23.5</v>
      </c>
      <c r="G1523">
        <v>1E-3</v>
      </c>
      <c r="I1523" t="s">
        <v>77</v>
      </c>
      <c r="BV1523">
        <v>1E-3</v>
      </c>
    </row>
    <row r="1524" spans="1:76" x14ac:dyDescent="0.2">
      <c r="A1524" s="9">
        <v>10</v>
      </c>
      <c r="B1524" t="s">
        <v>59</v>
      </c>
      <c r="C1524" t="s">
        <v>69</v>
      </c>
      <c r="D1524">
        <v>9</v>
      </c>
      <c r="E1524">
        <v>4</v>
      </c>
      <c r="F1524">
        <v>41.2</v>
      </c>
      <c r="G1524">
        <v>1E-3</v>
      </c>
      <c r="I1524" t="s">
        <v>77</v>
      </c>
      <c r="BX1524">
        <v>1E-3</v>
      </c>
    </row>
    <row r="1525" spans="1:76" x14ac:dyDescent="0.2">
      <c r="A1525" s="9">
        <v>6</v>
      </c>
      <c r="B1525" t="s">
        <v>51</v>
      </c>
      <c r="C1525" t="s">
        <v>69</v>
      </c>
      <c r="D1525">
        <v>9</v>
      </c>
      <c r="E1525">
        <v>1</v>
      </c>
      <c r="F1525">
        <v>10.3</v>
      </c>
      <c r="G1525">
        <v>1E-3</v>
      </c>
      <c r="I1525" t="s">
        <v>77</v>
      </c>
      <c r="J1525">
        <v>4.6999999999999999E-4</v>
      </c>
      <c r="K1525">
        <v>2.0000000000000001E-4</v>
      </c>
      <c r="N1525">
        <v>1E-4</v>
      </c>
      <c r="AJ1525">
        <v>5.0000000000000002E-5</v>
      </c>
      <c r="AS1525">
        <v>1.4999999999999999E-4</v>
      </c>
      <c r="AW1525">
        <v>3.0000000000000001E-5</v>
      </c>
    </row>
    <row r="1526" spans="1:76" x14ac:dyDescent="0.2">
      <c r="A1526" s="9">
        <v>9</v>
      </c>
      <c r="B1526" t="s">
        <v>51</v>
      </c>
      <c r="C1526" t="s">
        <v>69</v>
      </c>
      <c r="D1526">
        <v>9</v>
      </c>
      <c r="E1526">
        <v>1</v>
      </c>
      <c r="F1526">
        <v>11.3</v>
      </c>
      <c r="G1526">
        <v>1E-3</v>
      </c>
      <c r="I1526" t="s">
        <v>77</v>
      </c>
      <c r="J1526">
        <v>5.9999999999999995E-4</v>
      </c>
      <c r="K1526">
        <v>2.9999999999999997E-4</v>
      </c>
      <c r="N1526">
        <v>7.0000000000000007E-5</v>
      </c>
      <c r="AS1526">
        <v>3.0000000000000001E-5</v>
      </c>
    </row>
    <row r="1527" spans="1:76" x14ac:dyDescent="0.2">
      <c r="A1527" s="9">
        <v>11</v>
      </c>
      <c r="B1527" t="s">
        <v>108</v>
      </c>
      <c r="C1527" t="s">
        <v>69</v>
      </c>
      <c r="D1527">
        <v>9</v>
      </c>
      <c r="E1527">
        <v>3</v>
      </c>
      <c r="F1527">
        <v>16.600000000000001</v>
      </c>
      <c r="G1527">
        <v>1E-3</v>
      </c>
      <c r="I1527" t="s">
        <v>77</v>
      </c>
      <c r="J1527">
        <v>1E-3</v>
      </c>
    </row>
    <row r="1528" spans="1:76" x14ac:dyDescent="0.2">
      <c r="A1528" s="9">
        <v>5</v>
      </c>
      <c r="B1528" t="s">
        <v>108</v>
      </c>
      <c r="C1528" t="s">
        <v>69</v>
      </c>
      <c r="D1528">
        <v>9</v>
      </c>
      <c r="E1528">
        <v>5</v>
      </c>
      <c r="F1528">
        <v>32.200000000000003</v>
      </c>
      <c r="G1528">
        <v>1E-3</v>
      </c>
      <c r="I1528" t="s">
        <v>77</v>
      </c>
      <c r="J1528">
        <v>5.0000000000000001E-4</v>
      </c>
      <c r="K1528">
        <v>1E-4</v>
      </c>
      <c r="X1528">
        <v>2.9999999999999997E-4</v>
      </c>
      <c r="AY1528">
        <v>1E-4</v>
      </c>
    </row>
    <row r="1529" spans="1:76" x14ac:dyDescent="0.2">
      <c r="A1529" s="9">
        <v>1</v>
      </c>
      <c r="B1529" t="s">
        <v>133</v>
      </c>
      <c r="C1529" t="s">
        <v>69</v>
      </c>
      <c r="D1529">
        <v>9</v>
      </c>
      <c r="E1529">
        <v>2</v>
      </c>
      <c r="F1529">
        <v>28</v>
      </c>
      <c r="G1529">
        <v>1E-3</v>
      </c>
      <c r="I1529" t="s">
        <v>77</v>
      </c>
      <c r="J1529">
        <v>8.4999999999999995E-4</v>
      </c>
      <c r="K1529">
        <v>1.4999999999999999E-4</v>
      </c>
    </row>
    <row r="1530" spans="1:76" x14ac:dyDescent="0.2">
      <c r="A1530" s="9">
        <v>1</v>
      </c>
      <c r="B1530" t="s">
        <v>133</v>
      </c>
      <c r="C1530" t="s">
        <v>69</v>
      </c>
      <c r="D1530">
        <v>9</v>
      </c>
      <c r="E1530">
        <v>3</v>
      </c>
      <c r="F1530">
        <v>28.4</v>
      </c>
      <c r="G1530">
        <v>1E-3</v>
      </c>
      <c r="I1530" t="s">
        <v>77</v>
      </c>
      <c r="BP1530">
        <v>1E-3</v>
      </c>
    </row>
    <row r="1531" spans="1:76" x14ac:dyDescent="0.2">
      <c r="A1531" s="9">
        <v>1</v>
      </c>
      <c r="B1531" t="s">
        <v>56</v>
      </c>
      <c r="C1531" t="s">
        <v>69</v>
      </c>
      <c r="D1531">
        <v>9</v>
      </c>
      <c r="E1531">
        <v>4</v>
      </c>
      <c r="F1531">
        <v>22.7</v>
      </c>
      <c r="G1531">
        <v>1E-3</v>
      </c>
      <c r="I1531" t="s">
        <v>77</v>
      </c>
      <c r="BE1531">
        <v>1E-3</v>
      </c>
    </row>
    <row r="1532" spans="1:76" x14ac:dyDescent="0.2">
      <c r="A1532" s="9">
        <v>3</v>
      </c>
      <c r="B1532" t="s">
        <v>56</v>
      </c>
      <c r="C1532" t="s">
        <v>69</v>
      </c>
      <c r="D1532">
        <v>9</v>
      </c>
      <c r="E1532">
        <v>5</v>
      </c>
      <c r="F1532">
        <v>17.3</v>
      </c>
      <c r="G1532">
        <v>1E-3</v>
      </c>
      <c r="I1532" t="s">
        <v>77</v>
      </c>
      <c r="J1532">
        <v>1E-4</v>
      </c>
      <c r="K1532">
        <v>5.0000000000000002E-5</v>
      </c>
      <c r="O1532">
        <v>8.4999999999999995E-4</v>
      </c>
    </row>
    <row r="1533" spans="1:76" x14ac:dyDescent="0.2">
      <c r="A1533" s="9">
        <v>1</v>
      </c>
      <c r="B1533" t="s">
        <v>57</v>
      </c>
      <c r="C1533" t="s">
        <v>69</v>
      </c>
      <c r="D1533">
        <v>9</v>
      </c>
      <c r="E1533">
        <v>2</v>
      </c>
      <c r="F1533">
        <v>30.7</v>
      </c>
      <c r="G1533">
        <v>1E-3</v>
      </c>
      <c r="I1533" t="s">
        <v>77</v>
      </c>
      <c r="J1533">
        <v>1.4999999999999999E-4</v>
      </c>
      <c r="AN1533">
        <v>4.0000000000000002E-4</v>
      </c>
      <c r="BE1533">
        <v>4.5000000000000004E-4</v>
      </c>
    </row>
    <row r="1534" spans="1:76" x14ac:dyDescent="0.2">
      <c r="A1534" s="9">
        <v>2</v>
      </c>
      <c r="B1534" t="s">
        <v>57</v>
      </c>
      <c r="C1534" t="s">
        <v>69</v>
      </c>
      <c r="D1534">
        <v>9</v>
      </c>
      <c r="E1534">
        <v>2</v>
      </c>
      <c r="F1534">
        <v>31.4</v>
      </c>
      <c r="G1534">
        <v>1E-3</v>
      </c>
      <c r="I1534" t="s">
        <v>77</v>
      </c>
      <c r="BF1534">
        <v>1E-3</v>
      </c>
    </row>
    <row r="1535" spans="1:76" x14ac:dyDescent="0.2">
      <c r="A1535" s="9">
        <v>7</v>
      </c>
      <c r="B1535" t="s">
        <v>57</v>
      </c>
      <c r="C1535" t="s">
        <v>69</v>
      </c>
      <c r="D1535">
        <v>9</v>
      </c>
      <c r="E1535">
        <v>2</v>
      </c>
      <c r="F1535">
        <v>19</v>
      </c>
      <c r="G1535">
        <v>1E-3</v>
      </c>
      <c r="I1535" t="s">
        <v>77</v>
      </c>
      <c r="BE1535">
        <v>1E-3</v>
      </c>
    </row>
    <row r="1536" spans="1:76" x14ac:dyDescent="0.2">
      <c r="A1536" s="9">
        <v>9</v>
      </c>
      <c r="B1536" t="s">
        <v>57</v>
      </c>
      <c r="C1536" t="s">
        <v>69</v>
      </c>
      <c r="D1536">
        <v>9</v>
      </c>
      <c r="E1536">
        <v>2</v>
      </c>
      <c r="F1536">
        <v>21.4</v>
      </c>
      <c r="G1536">
        <v>1E-3</v>
      </c>
      <c r="I1536" t="s">
        <v>77</v>
      </c>
      <c r="BE1536">
        <v>1E-3</v>
      </c>
    </row>
    <row r="1537" spans="1:76" x14ac:dyDescent="0.2">
      <c r="A1537" s="9">
        <v>15</v>
      </c>
      <c r="B1537" t="s">
        <v>57</v>
      </c>
      <c r="C1537" t="s">
        <v>69</v>
      </c>
      <c r="D1537">
        <v>9</v>
      </c>
      <c r="E1537">
        <v>2</v>
      </c>
      <c r="F1537">
        <v>23.7</v>
      </c>
      <c r="G1537">
        <v>1E-3</v>
      </c>
      <c r="I1537" t="s">
        <v>77</v>
      </c>
      <c r="BE1537">
        <v>1E-3</v>
      </c>
    </row>
    <row r="1538" spans="1:76" x14ac:dyDescent="0.2">
      <c r="A1538" s="9">
        <v>25</v>
      </c>
      <c r="B1538" t="s">
        <v>57</v>
      </c>
      <c r="C1538" t="s">
        <v>69</v>
      </c>
      <c r="D1538">
        <v>9</v>
      </c>
      <c r="E1538">
        <v>2</v>
      </c>
      <c r="F1538">
        <v>19.399999999999999</v>
      </c>
      <c r="G1538">
        <v>1E-3</v>
      </c>
      <c r="I1538" t="s">
        <v>77</v>
      </c>
      <c r="BE1538">
        <v>1E-3</v>
      </c>
    </row>
    <row r="1539" spans="1:76" x14ac:dyDescent="0.2">
      <c r="A1539" s="9">
        <v>26</v>
      </c>
      <c r="B1539" t="s">
        <v>57</v>
      </c>
      <c r="C1539" t="s">
        <v>69</v>
      </c>
      <c r="D1539">
        <v>9</v>
      </c>
      <c r="E1539">
        <v>2</v>
      </c>
      <c r="F1539">
        <v>20.2</v>
      </c>
      <c r="G1539">
        <v>1E-3</v>
      </c>
      <c r="I1539" t="s">
        <v>77</v>
      </c>
      <c r="BE1539">
        <v>1E-3</v>
      </c>
    </row>
    <row r="1540" spans="1:76" x14ac:dyDescent="0.2">
      <c r="A1540" s="9">
        <v>2</v>
      </c>
      <c r="B1540" t="s">
        <v>57</v>
      </c>
      <c r="C1540" t="s">
        <v>69</v>
      </c>
      <c r="D1540">
        <v>9</v>
      </c>
      <c r="E1540">
        <v>3</v>
      </c>
      <c r="F1540">
        <v>19.7</v>
      </c>
      <c r="G1540">
        <v>1E-3</v>
      </c>
      <c r="I1540" t="s">
        <v>77</v>
      </c>
      <c r="J1540">
        <v>1.7000000000000001E-4</v>
      </c>
      <c r="AP1540">
        <v>3.0000000000000001E-5</v>
      </c>
      <c r="AY1540">
        <v>8.0000000000000004E-4</v>
      </c>
    </row>
    <row r="1541" spans="1:76" x14ac:dyDescent="0.2">
      <c r="A1541" s="9">
        <v>4</v>
      </c>
      <c r="B1541" t="s">
        <v>57</v>
      </c>
      <c r="C1541" t="s">
        <v>69</v>
      </c>
      <c r="D1541">
        <v>9</v>
      </c>
      <c r="E1541">
        <v>3</v>
      </c>
      <c r="F1541">
        <v>20.8</v>
      </c>
      <c r="G1541">
        <v>1E-3</v>
      </c>
      <c r="I1541" t="s">
        <v>77</v>
      </c>
      <c r="AY1541">
        <v>1E-3</v>
      </c>
    </row>
    <row r="1542" spans="1:76" x14ac:dyDescent="0.2">
      <c r="A1542" s="9">
        <v>11</v>
      </c>
      <c r="B1542" t="s">
        <v>57</v>
      </c>
      <c r="C1542" t="s">
        <v>69</v>
      </c>
      <c r="D1542">
        <v>9</v>
      </c>
      <c r="E1542">
        <v>3</v>
      </c>
      <c r="F1542">
        <v>20.7</v>
      </c>
      <c r="G1542">
        <v>1E-3</v>
      </c>
      <c r="I1542" t="s">
        <v>77</v>
      </c>
      <c r="BE1542">
        <v>1E-3</v>
      </c>
    </row>
    <row r="1543" spans="1:76" x14ac:dyDescent="0.2">
      <c r="A1543" s="9">
        <v>12</v>
      </c>
      <c r="B1543" t="s">
        <v>57</v>
      </c>
      <c r="C1543" t="s">
        <v>69</v>
      </c>
      <c r="D1543">
        <v>9</v>
      </c>
      <c r="E1543">
        <v>3</v>
      </c>
      <c r="F1543">
        <v>20.399999999999999</v>
      </c>
      <c r="G1543">
        <v>1E-3</v>
      </c>
      <c r="I1543" t="s">
        <v>77</v>
      </c>
      <c r="AM1543">
        <v>9.9999999999999995E-7</v>
      </c>
      <c r="AS1543">
        <v>4.9000000000000005E-5</v>
      </c>
      <c r="AY1543">
        <v>9.5E-4</v>
      </c>
    </row>
    <row r="1544" spans="1:76" x14ac:dyDescent="0.2">
      <c r="A1544" s="9">
        <v>13</v>
      </c>
      <c r="B1544" t="s">
        <v>57</v>
      </c>
      <c r="C1544" t="s">
        <v>69</v>
      </c>
      <c r="D1544">
        <v>9</v>
      </c>
      <c r="E1544">
        <v>3</v>
      </c>
      <c r="F1544">
        <v>20.5</v>
      </c>
      <c r="G1544">
        <v>1E-3</v>
      </c>
      <c r="I1544" t="s">
        <v>77</v>
      </c>
      <c r="AY1544">
        <v>5.0000000000000001E-4</v>
      </c>
      <c r="BE1544">
        <v>5.0000000000000001E-4</v>
      </c>
    </row>
    <row r="1545" spans="1:76" x14ac:dyDescent="0.2">
      <c r="A1545" s="9">
        <v>19</v>
      </c>
      <c r="B1545" t="s">
        <v>52</v>
      </c>
      <c r="C1545" t="s">
        <v>69</v>
      </c>
      <c r="D1545">
        <v>9</v>
      </c>
      <c r="E1545">
        <v>1</v>
      </c>
      <c r="F1545">
        <v>44.4</v>
      </c>
      <c r="G1545">
        <v>1E-3</v>
      </c>
      <c r="I1545" t="s">
        <v>77</v>
      </c>
      <c r="BL1545">
        <v>4.0000000000000002E-4</v>
      </c>
      <c r="BR1545">
        <v>2.0000000000000001E-4</v>
      </c>
      <c r="BX1545">
        <v>4.0000000000000002E-4</v>
      </c>
    </row>
    <row r="1546" spans="1:76" x14ac:dyDescent="0.2">
      <c r="A1546" s="9">
        <v>23</v>
      </c>
      <c r="B1546" t="s">
        <v>52</v>
      </c>
      <c r="C1546" t="s">
        <v>69</v>
      </c>
      <c r="D1546">
        <v>9</v>
      </c>
      <c r="E1546">
        <v>1</v>
      </c>
      <c r="F1546">
        <v>37.6</v>
      </c>
      <c r="G1546">
        <v>1E-3</v>
      </c>
      <c r="I1546" t="s">
        <v>77</v>
      </c>
      <c r="BX1546">
        <v>1E-3</v>
      </c>
    </row>
    <row r="1547" spans="1:76" x14ac:dyDescent="0.2">
      <c r="A1547" s="9">
        <v>13</v>
      </c>
      <c r="B1547" t="s">
        <v>52</v>
      </c>
      <c r="C1547" t="s">
        <v>69</v>
      </c>
      <c r="D1547">
        <v>9</v>
      </c>
      <c r="E1547">
        <v>2</v>
      </c>
      <c r="F1547">
        <v>40.700000000000003</v>
      </c>
      <c r="G1547">
        <v>1E-3</v>
      </c>
      <c r="I1547" t="s">
        <v>77</v>
      </c>
      <c r="J1547">
        <v>2.0000000000000001E-4</v>
      </c>
      <c r="K1547">
        <v>1E-4</v>
      </c>
      <c r="AN1547">
        <v>4.0000000000000002E-4</v>
      </c>
      <c r="AT1547">
        <v>2.0000000000000001E-4</v>
      </c>
      <c r="AW1547">
        <v>1E-4</v>
      </c>
    </row>
    <row r="1548" spans="1:76" x14ac:dyDescent="0.2">
      <c r="A1548" s="9">
        <v>14</v>
      </c>
      <c r="B1548" t="s">
        <v>52</v>
      </c>
      <c r="C1548" t="s">
        <v>69</v>
      </c>
      <c r="D1548">
        <v>9</v>
      </c>
      <c r="E1548">
        <v>2</v>
      </c>
      <c r="F1548">
        <v>37.6</v>
      </c>
      <c r="G1548">
        <v>1E-3</v>
      </c>
      <c r="I1548" t="s">
        <v>77</v>
      </c>
      <c r="J1548">
        <v>1E-4</v>
      </c>
      <c r="AN1548">
        <v>5.0000000000000001E-4</v>
      </c>
      <c r="AT1548">
        <v>2.0000000000000001E-4</v>
      </c>
      <c r="AV1548">
        <v>1E-4</v>
      </c>
      <c r="AW1548">
        <v>1E-4</v>
      </c>
    </row>
    <row r="1549" spans="1:76" x14ac:dyDescent="0.2">
      <c r="A1549" s="9">
        <v>15</v>
      </c>
      <c r="B1549" t="s">
        <v>52</v>
      </c>
      <c r="C1549" t="s">
        <v>69</v>
      </c>
      <c r="D1549">
        <v>9</v>
      </c>
      <c r="E1549">
        <v>2</v>
      </c>
      <c r="F1549">
        <v>34.5</v>
      </c>
      <c r="G1549">
        <v>1E-3</v>
      </c>
      <c r="I1549" t="s">
        <v>77</v>
      </c>
      <c r="J1549">
        <v>1E-4</v>
      </c>
      <c r="L1549">
        <v>5.0000000000000002E-5</v>
      </c>
      <c r="N1549">
        <v>5.0000000000000002E-5</v>
      </c>
      <c r="AN1549">
        <v>4.0000000000000002E-4</v>
      </c>
      <c r="AT1549">
        <v>2.0000000000000001E-4</v>
      </c>
      <c r="AV1549">
        <v>2.0000000000000001E-4</v>
      </c>
    </row>
    <row r="1550" spans="1:76" x14ac:dyDescent="0.2">
      <c r="A1550" s="9">
        <v>16</v>
      </c>
      <c r="B1550" t="s">
        <v>52</v>
      </c>
      <c r="C1550" t="s">
        <v>69</v>
      </c>
      <c r="D1550">
        <v>9</v>
      </c>
      <c r="E1550">
        <v>2</v>
      </c>
      <c r="F1550">
        <v>33.1</v>
      </c>
      <c r="G1550">
        <v>1E-3</v>
      </c>
      <c r="I1550" t="s">
        <v>77</v>
      </c>
      <c r="J1550">
        <v>5.6999999999999998E-4</v>
      </c>
      <c r="K1550">
        <v>2.0000000000000001E-4</v>
      </c>
      <c r="N1550">
        <v>1E-4</v>
      </c>
      <c r="P1550">
        <v>3.0000000000000001E-5</v>
      </c>
      <c r="AS1550">
        <v>5.0000000000000002E-5</v>
      </c>
      <c r="AW1550">
        <v>5.0000000000000002E-5</v>
      </c>
    </row>
    <row r="1551" spans="1:76" x14ac:dyDescent="0.2">
      <c r="A1551" s="9">
        <v>1</v>
      </c>
      <c r="B1551" t="s">
        <v>52</v>
      </c>
      <c r="C1551" t="s">
        <v>69</v>
      </c>
      <c r="D1551">
        <v>9</v>
      </c>
      <c r="E1551">
        <v>3</v>
      </c>
      <c r="F1551">
        <v>21.4</v>
      </c>
      <c r="G1551">
        <v>1E-3</v>
      </c>
      <c r="I1551" t="s">
        <v>77</v>
      </c>
      <c r="AS1551">
        <v>1E-3</v>
      </c>
    </row>
    <row r="1552" spans="1:76" x14ac:dyDescent="0.2">
      <c r="A1552" s="9">
        <v>32</v>
      </c>
      <c r="B1552" t="s">
        <v>52</v>
      </c>
      <c r="C1552" t="s">
        <v>69</v>
      </c>
      <c r="D1552">
        <v>9</v>
      </c>
      <c r="E1552">
        <v>3</v>
      </c>
      <c r="F1552">
        <v>19.2</v>
      </c>
      <c r="G1552">
        <v>1E-3</v>
      </c>
      <c r="I1552" t="s">
        <v>77</v>
      </c>
      <c r="AS1552">
        <v>1E-3</v>
      </c>
    </row>
    <row r="1553" spans="1:74" x14ac:dyDescent="0.2">
      <c r="A1553" s="9">
        <v>4</v>
      </c>
      <c r="B1553" t="s">
        <v>52</v>
      </c>
      <c r="C1553" t="s">
        <v>69</v>
      </c>
      <c r="D1553">
        <v>9</v>
      </c>
      <c r="E1553">
        <v>6</v>
      </c>
      <c r="F1553">
        <v>39</v>
      </c>
      <c r="G1553">
        <v>1E-3</v>
      </c>
      <c r="I1553" t="s">
        <v>77</v>
      </c>
      <c r="BL1553">
        <v>1E-3</v>
      </c>
    </row>
    <row r="1554" spans="1:74" x14ac:dyDescent="0.2">
      <c r="A1554" s="9">
        <v>8</v>
      </c>
      <c r="B1554" t="s">
        <v>101</v>
      </c>
      <c r="C1554" t="s">
        <v>69</v>
      </c>
      <c r="D1554">
        <v>9</v>
      </c>
      <c r="E1554">
        <v>6</v>
      </c>
      <c r="F1554">
        <v>27.6</v>
      </c>
      <c r="G1554">
        <v>1E-3</v>
      </c>
      <c r="I1554" t="s">
        <v>77</v>
      </c>
      <c r="N1554">
        <v>5.0000000000000001E-4</v>
      </c>
      <c r="AR1554">
        <v>1E-4</v>
      </c>
      <c r="BV1554">
        <v>4.0000000000000002E-4</v>
      </c>
    </row>
    <row r="1555" spans="1:74" x14ac:dyDescent="0.2">
      <c r="A1555" s="9">
        <v>9</v>
      </c>
      <c r="B1555" t="s">
        <v>101</v>
      </c>
      <c r="C1555" t="s">
        <v>69</v>
      </c>
      <c r="D1555">
        <v>9</v>
      </c>
      <c r="E1555">
        <v>6</v>
      </c>
      <c r="F1555">
        <v>32.299999999999997</v>
      </c>
      <c r="G1555">
        <v>1E-3</v>
      </c>
      <c r="I1555" t="s">
        <v>77</v>
      </c>
      <c r="N1555">
        <v>2.0000000000000001E-4</v>
      </c>
      <c r="AR1555">
        <v>5.9999999999999995E-4</v>
      </c>
      <c r="BV1555">
        <v>2.0000000000000001E-4</v>
      </c>
    </row>
    <row r="1556" spans="1:74" x14ac:dyDescent="0.2">
      <c r="A1556" s="9">
        <v>15</v>
      </c>
      <c r="B1556" t="s">
        <v>101</v>
      </c>
      <c r="C1556" t="s">
        <v>69</v>
      </c>
      <c r="D1556">
        <v>9</v>
      </c>
      <c r="E1556">
        <v>6</v>
      </c>
      <c r="F1556">
        <v>30.9</v>
      </c>
      <c r="G1556">
        <v>1E-3</v>
      </c>
      <c r="I1556" t="s">
        <v>77</v>
      </c>
      <c r="N1556">
        <v>1E-4</v>
      </c>
      <c r="AR1556">
        <v>6.9999999999999999E-4</v>
      </c>
      <c r="BV1556">
        <v>2.0000000000000001E-4</v>
      </c>
    </row>
    <row r="1557" spans="1:74" x14ac:dyDescent="0.2">
      <c r="A1557" s="9">
        <v>18</v>
      </c>
      <c r="B1557" t="s">
        <v>101</v>
      </c>
      <c r="C1557" t="s">
        <v>69</v>
      </c>
      <c r="D1557">
        <v>9</v>
      </c>
      <c r="E1557">
        <v>6</v>
      </c>
      <c r="F1557">
        <v>25.4</v>
      </c>
      <c r="G1557">
        <v>1E-3</v>
      </c>
      <c r="I1557" t="s">
        <v>77</v>
      </c>
      <c r="N1557">
        <v>2.0000000000000001E-4</v>
      </c>
      <c r="AN1557">
        <v>2.0000000000000002E-5</v>
      </c>
      <c r="AR1557">
        <v>4.0000000000000002E-4</v>
      </c>
      <c r="BV1557">
        <v>3.8000000000000002E-4</v>
      </c>
    </row>
    <row r="1558" spans="1:74" x14ac:dyDescent="0.2">
      <c r="A1558" s="9">
        <v>26</v>
      </c>
      <c r="B1558" t="s">
        <v>101</v>
      </c>
      <c r="C1558" t="s">
        <v>69</v>
      </c>
      <c r="D1558">
        <v>9</v>
      </c>
      <c r="E1558">
        <v>6</v>
      </c>
      <c r="F1558">
        <v>19.8</v>
      </c>
      <c r="G1558">
        <v>1E-3</v>
      </c>
      <c r="I1558" t="s">
        <v>77</v>
      </c>
      <c r="N1558">
        <v>1.4999999999999999E-4</v>
      </c>
      <c r="AR1558">
        <v>8.0000000000000004E-4</v>
      </c>
      <c r="BV1558">
        <v>5.0000000000000002E-5</v>
      </c>
    </row>
    <row r="1559" spans="1:74" x14ac:dyDescent="0.2">
      <c r="A1559" s="9">
        <v>30</v>
      </c>
      <c r="B1559" t="s">
        <v>101</v>
      </c>
      <c r="C1559" t="s">
        <v>69</v>
      </c>
      <c r="D1559">
        <v>9</v>
      </c>
      <c r="E1559">
        <v>6</v>
      </c>
      <c r="F1559">
        <v>25.1</v>
      </c>
      <c r="G1559">
        <v>1E-3</v>
      </c>
      <c r="I1559" t="s">
        <v>77</v>
      </c>
      <c r="M1559">
        <v>2.9999999999999997E-4</v>
      </c>
      <c r="BV1559">
        <v>6.9999999999999999E-4</v>
      </c>
    </row>
    <row r="1560" spans="1:74" x14ac:dyDescent="0.2">
      <c r="A1560" s="9">
        <v>2</v>
      </c>
      <c r="B1560" t="s">
        <v>231</v>
      </c>
      <c r="C1560" t="s">
        <v>69</v>
      </c>
      <c r="D1560">
        <v>9</v>
      </c>
      <c r="E1560">
        <v>2</v>
      </c>
      <c r="F1560">
        <v>32.299999999999997</v>
      </c>
      <c r="G1560">
        <v>1E-3</v>
      </c>
      <c r="I1560" t="s">
        <v>77</v>
      </c>
      <c r="J1560">
        <v>2.0000000000000001E-4</v>
      </c>
      <c r="K1560">
        <v>2.0000000000000001E-4</v>
      </c>
      <c r="Q1560">
        <v>3.5E-4</v>
      </c>
      <c r="AO1560">
        <v>2.5000000000000001E-4</v>
      </c>
    </row>
    <row r="1561" spans="1:74" x14ac:dyDescent="0.2">
      <c r="A1561" s="9">
        <v>4</v>
      </c>
      <c r="B1561" t="s">
        <v>231</v>
      </c>
      <c r="C1561" t="s">
        <v>69</v>
      </c>
      <c r="D1561">
        <v>9</v>
      </c>
      <c r="E1561">
        <v>3</v>
      </c>
      <c r="F1561">
        <v>32</v>
      </c>
      <c r="G1561">
        <v>1E-3</v>
      </c>
      <c r="I1561" t="s">
        <v>77</v>
      </c>
      <c r="J1561">
        <v>5.0000000000000001E-4</v>
      </c>
      <c r="K1561">
        <v>4.5000000000000004E-4</v>
      </c>
      <c r="M1561">
        <v>5.0000000000000002E-5</v>
      </c>
    </row>
    <row r="1562" spans="1:74" x14ac:dyDescent="0.2">
      <c r="A1562" s="9">
        <v>1</v>
      </c>
      <c r="B1562" t="s">
        <v>231</v>
      </c>
      <c r="C1562" t="s">
        <v>69</v>
      </c>
      <c r="D1562">
        <v>9</v>
      </c>
      <c r="E1562">
        <v>6</v>
      </c>
      <c r="F1562">
        <v>35.5</v>
      </c>
      <c r="G1562">
        <v>1E-3</v>
      </c>
      <c r="I1562" t="s">
        <v>77</v>
      </c>
      <c r="J1562">
        <v>5.9999999999999995E-4</v>
      </c>
      <c r="K1562">
        <v>2.0000000000000001E-4</v>
      </c>
      <c r="P1562">
        <v>2.0000000000000001E-4</v>
      </c>
    </row>
    <row r="1563" spans="1:74" x14ac:dyDescent="0.2">
      <c r="A1563" s="9">
        <v>2</v>
      </c>
      <c r="B1563" t="s">
        <v>231</v>
      </c>
      <c r="C1563" t="s">
        <v>69</v>
      </c>
      <c r="D1563">
        <v>9</v>
      </c>
      <c r="E1563">
        <v>6</v>
      </c>
      <c r="F1563">
        <v>35.6</v>
      </c>
      <c r="G1563">
        <v>1E-3</v>
      </c>
      <c r="I1563" t="s">
        <v>77</v>
      </c>
      <c r="J1563">
        <v>5.9999999999999995E-4</v>
      </c>
      <c r="K1563">
        <v>4.0000000000000002E-4</v>
      </c>
    </row>
    <row r="1564" spans="1:74" x14ac:dyDescent="0.2">
      <c r="A1564" s="9">
        <v>3</v>
      </c>
      <c r="B1564" t="s">
        <v>231</v>
      </c>
      <c r="C1564" t="s">
        <v>69</v>
      </c>
      <c r="D1564">
        <v>9</v>
      </c>
      <c r="E1564">
        <v>6</v>
      </c>
      <c r="F1564">
        <v>31.4</v>
      </c>
      <c r="G1564">
        <v>1E-3</v>
      </c>
      <c r="I1564" t="s">
        <v>77</v>
      </c>
      <c r="J1564">
        <v>5.0000000000000001E-4</v>
      </c>
      <c r="K1564">
        <v>5.0000000000000001E-4</v>
      </c>
    </row>
    <row r="1565" spans="1:74" x14ac:dyDescent="0.2">
      <c r="A1565" s="9">
        <v>1</v>
      </c>
      <c r="B1565" t="s">
        <v>46</v>
      </c>
      <c r="C1565" t="s">
        <v>69</v>
      </c>
      <c r="D1565">
        <v>9</v>
      </c>
      <c r="E1565">
        <v>2</v>
      </c>
      <c r="F1565">
        <v>73.3</v>
      </c>
      <c r="G1565">
        <v>1E-3</v>
      </c>
      <c r="I1565" t="s">
        <v>77</v>
      </c>
      <c r="J1565">
        <v>5.0000000000000001E-4</v>
      </c>
      <c r="K1565">
        <v>4.0000000000000002E-4</v>
      </c>
      <c r="P1565">
        <v>1E-4</v>
      </c>
    </row>
    <row r="1566" spans="1:74" x14ac:dyDescent="0.2">
      <c r="A1566" s="9">
        <v>3</v>
      </c>
      <c r="B1566" t="s">
        <v>46</v>
      </c>
      <c r="C1566" t="s">
        <v>69</v>
      </c>
      <c r="D1566">
        <v>9</v>
      </c>
      <c r="E1566">
        <v>2</v>
      </c>
      <c r="F1566">
        <v>61</v>
      </c>
      <c r="G1566">
        <v>1E-3</v>
      </c>
      <c r="I1566" t="s">
        <v>77</v>
      </c>
      <c r="J1566">
        <v>4.0000000000000002E-4</v>
      </c>
      <c r="K1566">
        <v>2.0000000000000001E-4</v>
      </c>
      <c r="AO1566">
        <v>2.0000000000000002E-5</v>
      </c>
      <c r="BG1566">
        <v>3.8000000000000002E-4</v>
      </c>
    </row>
    <row r="1567" spans="1:74" x14ac:dyDescent="0.2">
      <c r="A1567" s="9">
        <v>1</v>
      </c>
      <c r="B1567" t="s">
        <v>46</v>
      </c>
      <c r="C1567" t="s">
        <v>69</v>
      </c>
      <c r="D1567">
        <v>9</v>
      </c>
      <c r="E1567">
        <v>3</v>
      </c>
      <c r="F1567">
        <v>74.5</v>
      </c>
      <c r="G1567">
        <v>1E-3</v>
      </c>
      <c r="I1567" t="s">
        <v>77</v>
      </c>
      <c r="J1567">
        <v>5.0000000000000001E-4</v>
      </c>
      <c r="K1567">
        <v>3.5E-4</v>
      </c>
      <c r="S1567">
        <v>5.0000000000000002E-5</v>
      </c>
      <c r="X1567">
        <v>1E-4</v>
      </c>
    </row>
    <row r="1568" spans="1:74" x14ac:dyDescent="0.2">
      <c r="A1568" s="9">
        <v>1</v>
      </c>
      <c r="B1568" t="s">
        <v>46</v>
      </c>
      <c r="C1568" t="s">
        <v>69</v>
      </c>
      <c r="D1568">
        <v>9</v>
      </c>
      <c r="E1568">
        <v>4</v>
      </c>
      <c r="F1568">
        <v>83.5</v>
      </c>
      <c r="G1568">
        <v>1E-3</v>
      </c>
      <c r="I1568" t="s">
        <v>77</v>
      </c>
      <c r="J1568">
        <v>4.0000000000000002E-4</v>
      </c>
      <c r="K1568">
        <v>2.0000000000000001E-4</v>
      </c>
      <c r="X1568">
        <v>3.5E-4</v>
      </c>
      <c r="AO1568">
        <v>5.0000000000000002E-5</v>
      </c>
    </row>
    <row r="1569" spans="1:102" x14ac:dyDescent="0.2">
      <c r="A1569" s="9">
        <v>3</v>
      </c>
      <c r="B1569" t="s">
        <v>46</v>
      </c>
      <c r="C1569" t="s">
        <v>69</v>
      </c>
      <c r="D1569">
        <v>9</v>
      </c>
      <c r="E1569">
        <v>4</v>
      </c>
      <c r="F1569">
        <v>70.599999999999994</v>
      </c>
      <c r="G1569">
        <v>1E-3</v>
      </c>
      <c r="I1569" t="s">
        <v>77</v>
      </c>
      <c r="BC1569">
        <v>1E-3</v>
      </c>
    </row>
    <row r="1570" spans="1:102" x14ac:dyDescent="0.2">
      <c r="A1570" s="9">
        <v>3</v>
      </c>
      <c r="B1570" t="s">
        <v>46</v>
      </c>
      <c r="C1570" t="s">
        <v>69</v>
      </c>
      <c r="D1570">
        <v>9</v>
      </c>
      <c r="E1570">
        <v>5</v>
      </c>
      <c r="F1570">
        <v>34.1</v>
      </c>
      <c r="G1570">
        <v>1E-3</v>
      </c>
      <c r="I1570" t="s">
        <v>77</v>
      </c>
      <c r="J1570">
        <v>6.9999999999999999E-4</v>
      </c>
      <c r="K1570">
        <v>2.0000000000000001E-4</v>
      </c>
      <c r="AO1570">
        <v>1E-4</v>
      </c>
    </row>
    <row r="1571" spans="1:102" x14ac:dyDescent="0.2">
      <c r="A1571" s="9">
        <v>1</v>
      </c>
      <c r="B1571" t="s">
        <v>46</v>
      </c>
      <c r="C1571" t="s">
        <v>69</v>
      </c>
      <c r="D1571">
        <v>9</v>
      </c>
      <c r="E1571">
        <v>6</v>
      </c>
      <c r="F1571">
        <v>60.2</v>
      </c>
      <c r="G1571">
        <v>1E-3</v>
      </c>
      <c r="I1571" t="s">
        <v>77</v>
      </c>
      <c r="BG1571">
        <v>1E-3</v>
      </c>
    </row>
    <row r="1572" spans="1:102" x14ac:dyDescent="0.2">
      <c r="A1572" s="9">
        <v>1</v>
      </c>
      <c r="B1572" t="s">
        <v>45</v>
      </c>
      <c r="C1572" t="s">
        <v>69</v>
      </c>
      <c r="D1572">
        <v>9</v>
      </c>
      <c r="E1572">
        <v>3</v>
      </c>
      <c r="F1572">
        <v>63.1</v>
      </c>
      <c r="G1572">
        <v>1E-3</v>
      </c>
      <c r="I1572" t="s">
        <v>77</v>
      </c>
      <c r="J1572">
        <v>5.9999999999999995E-4</v>
      </c>
      <c r="K1572">
        <v>2.0000000000000001E-4</v>
      </c>
      <c r="AO1572">
        <v>2.0000000000000001E-4</v>
      </c>
    </row>
    <row r="1573" spans="1:102" x14ac:dyDescent="0.2">
      <c r="A1573" s="9">
        <v>3</v>
      </c>
      <c r="B1573" t="s">
        <v>45</v>
      </c>
      <c r="C1573" t="s">
        <v>69</v>
      </c>
      <c r="D1573">
        <v>9</v>
      </c>
      <c r="E1573">
        <v>3</v>
      </c>
      <c r="F1573">
        <v>54.5</v>
      </c>
      <c r="G1573">
        <v>1E-3</v>
      </c>
      <c r="I1573" t="s">
        <v>77</v>
      </c>
      <c r="K1573">
        <v>5.0000000000000002E-5</v>
      </c>
      <c r="AO1573">
        <v>9.5E-4</v>
      </c>
    </row>
    <row r="1574" spans="1:102" x14ac:dyDescent="0.2">
      <c r="A1574" s="9">
        <v>3</v>
      </c>
      <c r="B1574" t="s">
        <v>45</v>
      </c>
      <c r="C1574" t="s">
        <v>69</v>
      </c>
      <c r="D1574">
        <v>9</v>
      </c>
      <c r="E1574">
        <v>6</v>
      </c>
      <c r="F1574">
        <v>60.6</v>
      </c>
      <c r="G1574">
        <v>1E-3</v>
      </c>
      <c r="I1574" t="s">
        <v>77</v>
      </c>
      <c r="J1574">
        <v>5.9999999999999995E-4</v>
      </c>
      <c r="K1574">
        <v>4.0000000000000002E-4</v>
      </c>
    </row>
    <row r="1575" spans="1:102" s="99" customFormat="1" x14ac:dyDescent="0.2">
      <c r="A1575" s="9">
        <v>1</v>
      </c>
      <c r="B1575" t="s">
        <v>136</v>
      </c>
      <c r="C1575" t="s">
        <v>69</v>
      </c>
      <c r="D1575">
        <v>9</v>
      </c>
      <c r="E1575">
        <v>4</v>
      </c>
      <c r="F1575">
        <v>84.3</v>
      </c>
      <c r="G1575">
        <v>1E-3</v>
      </c>
      <c r="H1575"/>
      <c r="I1575" t="s">
        <v>77</v>
      </c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>
        <v>1E-3</v>
      </c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</row>
    <row r="1576" spans="1:102" x14ac:dyDescent="0.2">
      <c r="A1576" s="9">
        <v>16</v>
      </c>
      <c r="B1576" t="s">
        <v>58</v>
      </c>
      <c r="C1576" t="s">
        <v>66</v>
      </c>
      <c r="D1576">
        <v>7</v>
      </c>
      <c r="E1576">
        <v>5</v>
      </c>
      <c r="F1576">
        <v>26.5</v>
      </c>
      <c r="G1576">
        <v>1.0000000000000002E-3</v>
      </c>
      <c r="I1576" t="s">
        <v>77</v>
      </c>
      <c r="J1576">
        <v>6.5000000000000008E-4</v>
      </c>
      <c r="K1576">
        <v>5.0000000000000002E-5</v>
      </c>
      <c r="AO1576">
        <v>1E-4</v>
      </c>
      <c r="AP1576">
        <v>1E-4</v>
      </c>
      <c r="AR1576">
        <v>1E-4</v>
      </c>
    </row>
    <row r="1577" spans="1:102" x14ac:dyDescent="0.2">
      <c r="A1577" s="9">
        <v>1</v>
      </c>
      <c r="B1577" t="s">
        <v>231</v>
      </c>
      <c r="C1577" t="s">
        <v>70</v>
      </c>
      <c r="D1577">
        <v>2</v>
      </c>
      <c r="E1577">
        <v>3</v>
      </c>
      <c r="F1577">
        <v>32.299999999999997</v>
      </c>
      <c r="G1577">
        <v>1.0000000000000002E-3</v>
      </c>
      <c r="I1577" t="s">
        <v>77</v>
      </c>
      <c r="J1577">
        <v>5.5000000000000003E-4</v>
      </c>
      <c r="K1577">
        <v>4.0000000000000002E-4</v>
      </c>
      <c r="M1577">
        <v>4.0000000000000003E-5</v>
      </c>
      <c r="AO1577">
        <v>1.0000000000000001E-5</v>
      </c>
    </row>
    <row r="1578" spans="1:102" x14ac:dyDescent="0.2">
      <c r="A1578" s="9">
        <v>1</v>
      </c>
      <c r="B1578" t="s">
        <v>45</v>
      </c>
      <c r="C1578" t="s">
        <v>68</v>
      </c>
      <c r="D1578">
        <v>8</v>
      </c>
      <c r="E1578">
        <v>4</v>
      </c>
      <c r="F1578">
        <v>49.5</v>
      </c>
      <c r="G1578">
        <v>1.0000000000000002E-3</v>
      </c>
      <c r="I1578" t="s">
        <v>77</v>
      </c>
      <c r="J1578">
        <v>5.0000000000000001E-4</v>
      </c>
      <c r="K1578">
        <v>4.5000000000000004E-4</v>
      </c>
      <c r="P1578">
        <v>2.0000000000000002E-5</v>
      </c>
      <c r="AR1578">
        <v>3.0000000000000001E-5</v>
      </c>
    </row>
    <row r="1579" spans="1:102" x14ac:dyDescent="0.2">
      <c r="A1579" s="9">
        <v>3</v>
      </c>
      <c r="B1579" t="s">
        <v>45</v>
      </c>
      <c r="C1579" t="s">
        <v>68</v>
      </c>
      <c r="D1579">
        <v>8</v>
      </c>
      <c r="E1579">
        <v>6</v>
      </c>
      <c r="F1579">
        <v>50.5</v>
      </c>
      <c r="G1579">
        <v>1.0000000000000002E-3</v>
      </c>
      <c r="I1579" t="s">
        <v>77</v>
      </c>
      <c r="J1579">
        <v>6.3000000000000003E-4</v>
      </c>
      <c r="K1579">
        <v>2.9999999999999997E-4</v>
      </c>
      <c r="N1579">
        <v>1.0000000000000001E-5</v>
      </c>
      <c r="AO1579">
        <v>4.0000000000000003E-5</v>
      </c>
      <c r="AR1579">
        <v>2.0000000000000002E-5</v>
      </c>
    </row>
    <row r="1580" spans="1:102" x14ac:dyDescent="0.2">
      <c r="A1580" s="9">
        <v>7</v>
      </c>
      <c r="B1580" t="s">
        <v>51</v>
      </c>
      <c r="C1580" t="s">
        <v>69</v>
      </c>
      <c r="D1580">
        <v>9</v>
      </c>
      <c r="E1580">
        <v>1</v>
      </c>
      <c r="F1580">
        <v>11.7</v>
      </c>
      <c r="G1580">
        <v>1.0000000000000002E-3</v>
      </c>
      <c r="I1580" t="s">
        <v>77</v>
      </c>
      <c r="J1580">
        <v>5.0000000000000001E-4</v>
      </c>
      <c r="K1580">
        <v>4.5000000000000004E-4</v>
      </c>
      <c r="N1580">
        <v>4.0000000000000003E-5</v>
      </c>
      <c r="AS1580">
        <v>1.0000000000000001E-5</v>
      </c>
    </row>
    <row r="1581" spans="1:102" x14ac:dyDescent="0.2">
      <c r="A1581" s="9">
        <v>17</v>
      </c>
      <c r="B1581" t="s">
        <v>52</v>
      </c>
      <c r="C1581" t="s">
        <v>69</v>
      </c>
      <c r="D1581">
        <v>9</v>
      </c>
      <c r="E1581">
        <v>2</v>
      </c>
      <c r="F1581">
        <v>31</v>
      </c>
      <c r="G1581">
        <v>1.0000000000000002E-3</v>
      </c>
      <c r="I1581" t="s">
        <v>77</v>
      </c>
      <c r="J1581">
        <v>5.5000000000000003E-4</v>
      </c>
      <c r="K1581">
        <v>1E-4</v>
      </c>
      <c r="N1581">
        <v>5.0000000000000002E-5</v>
      </c>
      <c r="AN1581">
        <v>1E-4</v>
      </c>
      <c r="AT1581">
        <v>5.0000000000000002E-5</v>
      </c>
      <c r="AV1581">
        <v>1E-4</v>
      </c>
      <c r="AW1581">
        <v>5.0000000000000002E-5</v>
      </c>
    </row>
    <row r="1582" spans="1:102" x14ac:dyDescent="0.2">
      <c r="A1582" s="9">
        <v>12</v>
      </c>
      <c r="B1582" t="s">
        <v>99</v>
      </c>
      <c r="C1582" t="s">
        <v>68</v>
      </c>
      <c r="D1582">
        <v>8</v>
      </c>
      <c r="E1582">
        <v>5</v>
      </c>
      <c r="F1582">
        <v>27.6</v>
      </c>
      <c r="G1582">
        <v>1.16E-3</v>
      </c>
      <c r="I1582" t="s">
        <v>77</v>
      </c>
      <c r="AM1582">
        <v>4.0000000000000002E-4</v>
      </c>
      <c r="AO1582">
        <v>7.2000000000000005E-4</v>
      </c>
      <c r="AS1582">
        <v>1.6000000000000003E-5</v>
      </c>
      <c r="AW1582">
        <v>2.4000000000000001E-5</v>
      </c>
    </row>
    <row r="1583" spans="1:102" x14ac:dyDescent="0.2">
      <c r="A1583" s="9">
        <v>2</v>
      </c>
      <c r="B1583" t="s">
        <v>87</v>
      </c>
      <c r="C1583" t="s">
        <v>70</v>
      </c>
      <c r="D1583">
        <v>2</v>
      </c>
      <c r="E1583">
        <v>4</v>
      </c>
      <c r="F1583">
        <v>34.700000000000003</v>
      </c>
      <c r="G1583">
        <v>1.1999999999999999E-3</v>
      </c>
      <c r="I1583" t="s">
        <v>77</v>
      </c>
      <c r="J1583">
        <v>1.1999999999999999E-5</v>
      </c>
      <c r="AR1583">
        <v>1.1879999999999998E-3</v>
      </c>
    </row>
    <row r="1584" spans="1:102" x14ac:dyDescent="0.2">
      <c r="A1584" s="9">
        <v>12</v>
      </c>
      <c r="B1584" t="s">
        <v>87</v>
      </c>
      <c r="C1584" t="s">
        <v>70</v>
      </c>
      <c r="D1584">
        <v>2</v>
      </c>
      <c r="E1584">
        <v>4</v>
      </c>
      <c r="F1584">
        <v>31.6</v>
      </c>
      <c r="G1584">
        <v>1.1999999999999999E-3</v>
      </c>
      <c r="I1584" t="s">
        <v>77</v>
      </c>
      <c r="AA1584">
        <v>5.9999999999999993E-6</v>
      </c>
      <c r="AR1584">
        <v>1.194E-3</v>
      </c>
    </row>
    <row r="1585" spans="1:76" x14ac:dyDescent="0.2">
      <c r="A1585" s="9">
        <v>5</v>
      </c>
      <c r="B1585" t="s">
        <v>53</v>
      </c>
      <c r="C1585" t="s">
        <v>70</v>
      </c>
      <c r="D1585">
        <v>2</v>
      </c>
      <c r="E1585">
        <v>4</v>
      </c>
      <c r="F1585">
        <v>44.5</v>
      </c>
      <c r="G1585">
        <v>1.2000000000000001E-3</v>
      </c>
      <c r="I1585" t="s">
        <v>77</v>
      </c>
      <c r="J1585">
        <v>3.0000000000000003E-4</v>
      </c>
      <c r="K1585">
        <v>2.2499999999999999E-4</v>
      </c>
      <c r="AN1585">
        <v>6.7500000000000004E-4</v>
      </c>
    </row>
    <row r="1586" spans="1:76" x14ac:dyDescent="0.2">
      <c r="A1586" s="9">
        <v>6</v>
      </c>
      <c r="B1586" t="s">
        <v>53</v>
      </c>
      <c r="C1586" t="s">
        <v>69</v>
      </c>
      <c r="D1586">
        <v>9</v>
      </c>
      <c r="E1586">
        <v>5</v>
      </c>
      <c r="F1586">
        <v>36.200000000000003</v>
      </c>
      <c r="G1586">
        <v>1.4999999999999998E-3</v>
      </c>
      <c r="I1586" t="s">
        <v>77</v>
      </c>
      <c r="J1586">
        <v>1.5000000000000001E-4</v>
      </c>
      <c r="AN1586">
        <v>2.4000000000000001E-4</v>
      </c>
      <c r="AO1586">
        <v>1.5E-5</v>
      </c>
      <c r="AR1586">
        <v>1.0499999999999999E-3</v>
      </c>
      <c r="BV1586">
        <v>4.4999999999999996E-5</v>
      </c>
    </row>
    <row r="1587" spans="1:76" x14ac:dyDescent="0.2">
      <c r="A1587" s="9">
        <v>21</v>
      </c>
      <c r="B1587" t="s">
        <v>53</v>
      </c>
      <c r="C1587" t="s">
        <v>69</v>
      </c>
      <c r="D1587">
        <v>9</v>
      </c>
      <c r="E1587">
        <v>5</v>
      </c>
      <c r="F1587">
        <v>30.8</v>
      </c>
      <c r="G1587">
        <v>1.4999999999999998E-3</v>
      </c>
      <c r="I1587" t="s">
        <v>77</v>
      </c>
      <c r="J1587">
        <v>1.5000000000000001E-4</v>
      </c>
      <c r="M1587">
        <v>1.5E-5</v>
      </c>
      <c r="AN1587">
        <v>7.5000000000000002E-4</v>
      </c>
      <c r="AR1587">
        <v>4.4999999999999999E-4</v>
      </c>
      <c r="BV1587">
        <v>1.35E-4</v>
      </c>
    </row>
    <row r="1588" spans="1:76" s="108" customFormat="1" x14ac:dyDescent="0.2">
      <c r="A1588" s="6">
        <v>5</v>
      </c>
      <c r="B1588" s="108" t="s">
        <v>53</v>
      </c>
      <c r="C1588" s="108" t="s">
        <v>66</v>
      </c>
      <c r="D1588" s="108">
        <v>7</v>
      </c>
      <c r="E1588" s="108">
        <v>2</v>
      </c>
      <c r="F1588" s="108">
        <v>34.200000000000003</v>
      </c>
      <c r="G1588" s="108">
        <v>1.5E-3</v>
      </c>
      <c r="I1588" s="108" t="s">
        <v>77</v>
      </c>
      <c r="BE1588" s="108">
        <v>1.5E-3</v>
      </c>
    </row>
    <row r="1589" spans="1:76" x14ac:dyDescent="0.2">
      <c r="A1589" s="9">
        <v>26</v>
      </c>
      <c r="B1589" t="s">
        <v>53</v>
      </c>
      <c r="C1589" t="s">
        <v>66</v>
      </c>
      <c r="D1589">
        <v>7</v>
      </c>
      <c r="E1589">
        <v>5</v>
      </c>
      <c r="F1589">
        <v>33.700000000000003</v>
      </c>
      <c r="G1589">
        <v>1.5E-3</v>
      </c>
      <c r="I1589" t="s">
        <v>77</v>
      </c>
      <c r="AN1589">
        <v>1.0499999999999999E-3</v>
      </c>
      <c r="BV1589">
        <v>1.5000000000000001E-4</v>
      </c>
      <c r="BX1589">
        <v>3.0000000000000003E-4</v>
      </c>
    </row>
    <row r="1590" spans="1:76" x14ac:dyDescent="0.2">
      <c r="A1590" s="9">
        <v>2</v>
      </c>
      <c r="B1590" t="s">
        <v>142</v>
      </c>
      <c r="C1590" t="s">
        <v>66</v>
      </c>
      <c r="D1590">
        <v>7</v>
      </c>
      <c r="E1590">
        <v>5</v>
      </c>
      <c r="F1590">
        <v>8</v>
      </c>
      <c r="G1590">
        <v>1.5E-3</v>
      </c>
      <c r="I1590" t="s">
        <v>77</v>
      </c>
      <c r="J1590">
        <v>6.0000000000000006E-4</v>
      </c>
      <c r="K1590">
        <v>3.0000000000000003E-4</v>
      </c>
      <c r="AN1590">
        <v>5.2499999999999997E-4</v>
      </c>
      <c r="AO1590">
        <v>7.5000000000000007E-5</v>
      </c>
    </row>
    <row r="1591" spans="1:76" x14ac:dyDescent="0.2">
      <c r="A1591" s="9">
        <v>9</v>
      </c>
      <c r="B1591" t="s">
        <v>92</v>
      </c>
      <c r="C1591" t="s">
        <v>66</v>
      </c>
      <c r="D1591">
        <v>7</v>
      </c>
      <c r="E1591">
        <v>5</v>
      </c>
      <c r="F1591">
        <v>17.2</v>
      </c>
      <c r="G1591">
        <v>1.5E-3</v>
      </c>
      <c r="I1591" t="s">
        <v>77</v>
      </c>
      <c r="BE1591">
        <v>1.5E-3</v>
      </c>
    </row>
    <row r="1592" spans="1:76" x14ac:dyDescent="0.2">
      <c r="A1592" s="9">
        <v>4</v>
      </c>
      <c r="B1592" t="s">
        <v>112</v>
      </c>
      <c r="C1592" t="s">
        <v>66</v>
      </c>
      <c r="D1592">
        <v>7</v>
      </c>
      <c r="E1592">
        <v>5</v>
      </c>
      <c r="F1592">
        <v>19.3</v>
      </c>
      <c r="G1592">
        <v>1.5E-3</v>
      </c>
      <c r="I1592" t="s">
        <v>77</v>
      </c>
      <c r="AY1592">
        <v>1.5E-3</v>
      </c>
    </row>
    <row r="1593" spans="1:76" x14ac:dyDescent="0.2">
      <c r="A1593" s="9">
        <v>6</v>
      </c>
      <c r="B1593" t="s">
        <v>112</v>
      </c>
      <c r="C1593" t="s">
        <v>66</v>
      </c>
      <c r="D1593">
        <v>7</v>
      </c>
      <c r="E1593">
        <v>5</v>
      </c>
      <c r="F1593">
        <v>21.3</v>
      </c>
      <c r="G1593">
        <v>1.5E-3</v>
      </c>
      <c r="I1593" t="s">
        <v>77</v>
      </c>
      <c r="AY1593">
        <v>1.5E-3</v>
      </c>
    </row>
    <row r="1594" spans="1:76" x14ac:dyDescent="0.2">
      <c r="A1594" s="9">
        <v>24</v>
      </c>
      <c r="B1594" t="s">
        <v>112</v>
      </c>
      <c r="C1594" t="s">
        <v>66</v>
      </c>
      <c r="D1594">
        <v>7</v>
      </c>
      <c r="E1594">
        <v>6</v>
      </c>
      <c r="F1594">
        <v>24.6</v>
      </c>
      <c r="G1594">
        <v>1.5E-3</v>
      </c>
      <c r="I1594" t="s">
        <v>77</v>
      </c>
      <c r="N1594">
        <v>1.5E-3</v>
      </c>
    </row>
    <row r="1595" spans="1:76" x14ac:dyDescent="0.2">
      <c r="A1595" s="9">
        <v>3</v>
      </c>
      <c r="B1595" t="s">
        <v>56</v>
      </c>
      <c r="C1595" t="s">
        <v>66</v>
      </c>
      <c r="D1595">
        <v>7</v>
      </c>
      <c r="E1595">
        <v>6</v>
      </c>
      <c r="F1595">
        <v>33.9</v>
      </c>
      <c r="G1595">
        <v>1.5E-3</v>
      </c>
      <c r="I1595" t="s">
        <v>77</v>
      </c>
      <c r="BE1595">
        <v>1.5E-3</v>
      </c>
    </row>
    <row r="1596" spans="1:76" x14ac:dyDescent="0.2">
      <c r="A1596" s="9">
        <v>4</v>
      </c>
      <c r="B1596" t="s">
        <v>57</v>
      </c>
      <c r="C1596" t="s">
        <v>66</v>
      </c>
      <c r="D1596">
        <v>7</v>
      </c>
      <c r="E1596">
        <v>1</v>
      </c>
      <c r="F1596">
        <v>27.3</v>
      </c>
      <c r="G1596">
        <v>1.5E-3</v>
      </c>
      <c r="I1596" t="s">
        <v>77</v>
      </c>
      <c r="BE1596">
        <v>1.5E-3</v>
      </c>
    </row>
    <row r="1597" spans="1:76" x14ac:dyDescent="0.2">
      <c r="A1597" s="9">
        <v>15</v>
      </c>
      <c r="B1597" t="s">
        <v>57</v>
      </c>
      <c r="C1597" t="s">
        <v>66</v>
      </c>
      <c r="D1597">
        <v>7</v>
      </c>
      <c r="E1597">
        <v>1</v>
      </c>
      <c r="F1597">
        <v>29.3</v>
      </c>
      <c r="G1597">
        <v>1.5E-3</v>
      </c>
      <c r="I1597" t="s">
        <v>77</v>
      </c>
      <c r="BE1597">
        <v>1.5E-3</v>
      </c>
    </row>
    <row r="1598" spans="1:76" x14ac:dyDescent="0.2">
      <c r="A1598" s="9">
        <v>4</v>
      </c>
      <c r="B1598" t="s">
        <v>58</v>
      </c>
      <c r="C1598" t="s">
        <v>66</v>
      </c>
      <c r="D1598">
        <v>7</v>
      </c>
      <c r="E1598">
        <v>4</v>
      </c>
      <c r="F1598">
        <v>46.8</v>
      </c>
      <c r="G1598">
        <v>1.5E-3</v>
      </c>
      <c r="I1598" t="s">
        <v>77</v>
      </c>
      <c r="AY1598">
        <v>1.5E-3</v>
      </c>
    </row>
    <row r="1599" spans="1:76" x14ac:dyDescent="0.2">
      <c r="A1599" s="9">
        <v>5</v>
      </c>
      <c r="B1599" t="s">
        <v>58</v>
      </c>
      <c r="C1599" t="s">
        <v>66</v>
      </c>
      <c r="D1599">
        <v>7</v>
      </c>
      <c r="E1599">
        <v>4</v>
      </c>
      <c r="F1599">
        <v>44.1</v>
      </c>
      <c r="G1599">
        <v>1.5E-3</v>
      </c>
      <c r="I1599" t="s">
        <v>77</v>
      </c>
      <c r="BE1599">
        <v>1.5E-3</v>
      </c>
    </row>
    <row r="1600" spans="1:76" x14ac:dyDescent="0.2">
      <c r="A1600" s="9">
        <v>1</v>
      </c>
      <c r="B1600" t="s">
        <v>46</v>
      </c>
      <c r="C1600" t="s">
        <v>66</v>
      </c>
      <c r="D1600">
        <v>7</v>
      </c>
      <c r="E1600">
        <v>3</v>
      </c>
      <c r="F1600">
        <v>69.099999999999994</v>
      </c>
      <c r="G1600">
        <v>1.5E-3</v>
      </c>
      <c r="I1600" t="s">
        <v>77</v>
      </c>
      <c r="J1600">
        <v>7.5000000000000002E-4</v>
      </c>
      <c r="K1600">
        <v>3.0000000000000003E-4</v>
      </c>
      <c r="AO1600">
        <v>4.4999999999999999E-4</v>
      </c>
    </row>
    <row r="1601" spans="1:81" x14ac:dyDescent="0.2">
      <c r="A1601" s="9">
        <v>3</v>
      </c>
      <c r="B1601" t="s">
        <v>53</v>
      </c>
      <c r="C1601" t="s">
        <v>70</v>
      </c>
      <c r="D1601">
        <v>2</v>
      </c>
      <c r="E1601">
        <v>4</v>
      </c>
      <c r="F1601">
        <v>44.5</v>
      </c>
      <c r="G1601">
        <v>1.5E-3</v>
      </c>
      <c r="I1601" t="s">
        <v>77</v>
      </c>
      <c r="K1601">
        <v>3.0000000000000001E-5</v>
      </c>
      <c r="P1601">
        <v>4.4999999999999996E-5</v>
      </c>
      <c r="AN1601">
        <v>1.4250000000000001E-3</v>
      </c>
    </row>
    <row r="1602" spans="1:81" x14ac:dyDescent="0.2">
      <c r="A1602" s="9">
        <v>4</v>
      </c>
      <c r="B1602" t="s">
        <v>53</v>
      </c>
      <c r="C1602" t="s">
        <v>70</v>
      </c>
      <c r="D1602">
        <v>2</v>
      </c>
      <c r="E1602">
        <v>4</v>
      </c>
      <c r="F1602">
        <v>49.3</v>
      </c>
      <c r="G1602">
        <v>1.5E-3</v>
      </c>
      <c r="I1602" t="s">
        <v>77</v>
      </c>
      <c r="J1602">
        <v>3.0000000000000003E-4</v>
      </c>
      <c r="K1602">
        <v>7.5000000000000007E-5</v>
      </c>
      <c r="P1602">
        <v>7.5000000000000007E-5</v>
      </c>
      <c r="AN1602">
        <v>8.9999999999999998E-4</v>
      </c>
      <c r="BR1602">
        <v>1.5000000000000001E-4</v>
      </c>
    </row>
    <row r="1603" spans="1:81" x14ac:dyDescent="0.2">
      <c r="A1603" s="9">
        <v>8</v>
      </c>
      <c r="B1603" t="s">
        <v>53</v>
      </c>
      <c r="C1603" t="s">
        <v>70</v>
      </c>
      <c r="D1603">
        <v>2</v>
      </c>
      <c r="E1603">
        <v>4</v>
      </c>
      <c r="F1603">
        <v>46</v>
      </c>
      <c r="G1603">
        <v>1.5E-3</v>
      </c>
      <c r="I1603" t="s">
        <v>77</v>
      </c>
      <c r="J1603">
        <v>3.7500000000000001E-4</v>
      </c>
      <c r="K1603">
        <v>5.2499999999999997E-4</v>
      </c>
      <c r="AO1603">
        <v>3.0000000000000003E-4</v>
      </c>
      <c r="AR1603">
        <v>3.0000000000000003E-4</v>
      </c>
    </row>
    <row r="1604" spans="1:81" x14ac:dyDescent="0.2">
      <c r="A1604" s="9">
        <v>10</v>
      </c>
      <c r="B1604" t="s">
        <v>53</v>
      </c>
      <c r="C1604" t="s">
        <v>70</v>
      </c>
      <c r="D1604">
        <v>2</v>
      </c>
      <c r="E1604">
        <v>6</v>
      </c>
      <c r="F1604">
        <v>24.3</v>
      </c>
      <c r="G1604">
        <v>1.5E-3</v>
      </c>
      <c r="I1604" t="s">
        <v>77</v>
      </c>
      <c r="AN1604">
        <v>1.5E-5</v>
      </c>
      <c r="AR1604">
        <v>1.485E-3</v>
      </c>
    </row>
    <row r="1605" spans="1:81" x14ac:dyDescent="0.2">
      <c r="A1605" s="9">
        <v>13</v>
      </c>
      <c r="B1605" t="s">
        <v>53</v>
      </c>
      <c r="C1605" t="s">
        <v>70</v>
      </c>
      <c r="D1605">
        <v>2</v>
      </c>
      <c r="E1605">
        <v>6</v>
      </c>
      <c r="F1605">
        <v>27.2</v>
      </c>
      <c r="G1605">
        <v>1.5E-3</v>
      </c>
      <c r="I1605" t="s">
        <v>77</v>
      </c>
      <c r="AN1605">
        <v>3.7500000000000001E-4</v>
      </c>
      <c r="AR1605">
        <v>2.2499999999999999E-4</v>
      </c>
      <c r="BI1605">
        <v>7.5000000000000002E-4</v>
      </c>
      <c r="CC1605">
        <v>1.5000000000000001E-4</v>
      </c>
    </row>
    <row r="1606" spans="1:81" x14ac:dyDescent="0.2">
      <c r="A1606" s="9">
        <v>29</v>
      </c>
      <c r="B1606" t="s">
        <v>87</v>
      </c>
      <c r="C1606" t="s">
        <v>70</v>
      </c>
      <c r="D1606">
        <v>2</v>
      </c>
      <c r="E1606">
        <v>4</v>
      </c>
      <c r="F1606">
        <v>25</v>
      </c>
      <c r="G1606">
        <v>1.5E-3</v>
      </c>
      <c r="I1606" t="s">
        <v>77</v>
      </c>
      <c r="AN1606">
        <v>1.5E-6</v>
      </c>
      <c r="AR1606">
        <v>1.4985E-3</v>
      </c>
    </row>
    <row r="1607" spans="1:81" x14ac:dyDescent="0.2">
      <c r="A1607" s="9">
        <v>2</v>
      </c>
      <c r="B1607" t="s">
        <v>55</v>
      </c>
      <c r="C1607" t="s">
        <v>70</v>
      </c>
      <c r="D1607">
        <v>2</v>
      </c>
      <c r="E1607">
        <v>1</v>
      </c>
      <c r="F1607">
        <v>39.700000000000003</v>
      </c>
      <c r="G1607">
        <v>1.5E-3</v>
      </c>
      <c r="I1607" t="s">
        <v>77</v>
      </c>
      <c r="J1607">
        <v>3.3E-4</v>
      </c>
      <c r="K1607">
        <v>6.0000000000000006E-4</v>
      </c>
      <c r="AK1607">
        <v>4.4999999999999996E-5</v>
      </c>
      <c r="AM1607">
        <v>3.0000000000000001E-5</v>
      </c>
      <c r="AN1607">
        <v>4.4999999999999996E-5</v>
      </c>
      <c r="AR1607">
        <v>4.4999999999999999E-4</v>
      </c>
    </row>
    <row r="1608" spans="1:81" x14ac:dyDescent="0.2">
      <c r="A1608" s="9">
        <v>10</v>
      </c>
      <c r="B1608" t="s">
        <v>52</v>
      </c>
      <c r="C1608" t="s">
        <v>70</v>
      </c>
      <c r="D1608">
        <v>2</v>
      </c>
      <c r="E1608">
        <v>1</v>
      </c>
      <c r="F1608">
        <v>38.1</v>
      </c>
      <c r="G1608">
        <v>1.5E-3</v>
      </c>
      <c r="I1608" t="s">
        <v>77</v>
      </c>
      <c r="K1608">
        <v>4.4999999999999999E-4</v>
      </c>
      <c r="AY1608">
        <v>1.0499999999999999E-3</v>
      </c>
    </row>
    <row r="1609" spans="1:81" x14ac:dyDescent="0.2">
      <c r="A1609" s="9">
        <v>1</v>
      </c>
      <c r="B1609" t="s">
        <v>231</v>
      </c>
      <c r="C1609" t="s">
        <v>70</v>
      </c>
      <c r="D1609">
        <v>2</v>
      </c>
      <c r="E1609">
        <v>4</v>
      </c>
      <c r="F1609">
        <v>36.299999999999997</v>
      </c>
      <c r="G1609">
        <v>1.5E-3</v>
      </c>
      <c r="I1609" t="s">
        <v>77</v>
      </c>
      <c r="J1609">
        <v>6.0000000000000002E-5</v>
      </c>
      <c r="K1609">
        <v>6.0000000000000006E-4</v>
      </c>
      <c r="N1609">
        <v>3.0000000000000003E-4</v>
      </c>
      <c r="AO1609">
        <v>1.5E-5</v>
      </c>
      <c r="AR1609">
        <v>5.2499999999999997E-4</v>
      </c>
    </row>
    <row r="1610" spans="1:81" x14ac:dyDescent="0.2">
      <c r="A1610" s="9">
        <v>2</v>
      </c>
      <c r="B1610" t="s">
        <v>46</v>
      </c>
      <c r="C1610" t="s">
        <v>70</v>
      </c>
      <c r="D1610">
        <v>2</v>
      </c>
      <c r="E1610">
        <v>4</v>
      </c>
      <c r="F1610">
        <v>59.3</v>
      </c>
      <c r="G1610">
        <v>1.5E-3</v>
      </c>
      <c r="I1610" t="s">
        <v>77</v>
      </c>
      <c r="J1610">
        <v>7.5000000000000002E-4</v>
      </c>
      <c r="K1610">
        <v>4.4999999999999999E-4</v>
      </c>
      <c r="AN1610">
        <v>4.4999999999999996E-5</v>
      </c>
      <c r="AO1610">
        <v>1.5000000000000001E-4</v>
      </c>
      <c r="AR1610">
        <v>1.0500000000000002E-4</v>
      </c>
    </row>
    <row r="1611" spans="1:81" x14ac:dyDescent="0.2">
      <c r="A1611" s="9">
        <v>20</v>
      </c>
      <c r="B1611" t="s">
        <v>53</v>
      </c>
      <c r="C1611" t="s">
        <v>68</v>
      </c>
      <c r="D1611">
        <v>8</v>
      </c>
      <c r="E1611">
        <v>4</v>
      </c>
      <c r="F1611">
        <v>23.1</v>
      </c>
      <c r="G1611">
        <v>1.5E-3</v>
      </c>
      <c r="I1611" t="s">
        <v>77</v>
      </c>
      <c r="J1611">
        <v>1.35E-4</v>
      </c>
      <c r="AN1611">
        <v>3.0000000000000003E-4</v>
      </c>
      <c r="AR1611">
        <v>1.0499999999999999E-3</v>
      </c>
      <c r="AT1611">
        <v>1.5E-5</v>
      </c>
    </row>
    <row r="1612" spans="1:81" x14ac:dyDescent="0.2">
      <c r="A1612" s="9">
        <v>2</v>
      </c>
      <c r="B1612" t="s">
        <v>53</v>
      </c>
      <c r="C1612" t="s">
        <v>68</v>
      </c>
      <c r="D1612">
        <v>8</v>
      </c>
      <c r="E1612">
        <v>6</v>
      </c>
      <c r="F1612">
        <v>33</v>
      </c>
      <c r="G1612">
        <v>1.5E-3</v>
      </c>
      <c r="I1612" t="s">
        <v>77</v>
      </c>
      <c r="AN1612">
        <v>1.5000000000000001E-4</v>
      </c>
      <c r="AR1612">
        <v>1.2750000000000001E-3</v>
      </c>
      <c r="AV1612">
        <v>7.5000000000000007E-5</v>
      </c>
    </row>
    <row r="1613" spans="1:81" x14ac:dyDescent="0.2">
      <c r="A1613" s="9">
        <v>6</v>
      </c>
      <c r="B1613" t="s">
        <v>99</v>
      </c>
      <c r="C1613" t="s">
        <v>68</v>
      </c>
      <c r="D1613">
        <v>8</v>
      </c>
      <c r="E1613">
        <v>5</v>
      </c>
      <c r="F1613">
        <v>27.2</v>
      </c>
      <c r="G1613">
        <v>1.5E-3</v>
      </c>
      <c r="I1613" t="s">
        <v>77</v>
      </c>
      <c r="AO1613">
        <v>6.0000000000000006E-4</v>
      </c>
      <c r="AS1613">
        <v>8.9999999999999998E-4</v>
      </c>
    </row>
    <row r="1614" spans="1:81" x14ac:dyDescent="0.2">
      <c r="A1614" s="9">
        <v>27</v>
      </c>
      <c r="B1614" t="s">
        <v>99</v>
      </c>
      <c r="C1614" t="s">
        <v>68</v>
      </c>
      <c r="D1614">
        <v>8</v>
      </c>
      <c r="E1614">
        <v>5</v>
      </c>
      <c r="F1614">
        <v>28.8</v>
      </c>
      <c r="G1614">
        <v>1.5E-3</v>
      </c>
      <c r="I1614" t="s">
        <v>77</v>
      </c>
      <c r="AO1614">
        <v>4.4999999999999999E-4</v>
      </c>
      <c r="AS1614">
        <v>1.0499999999999999E-3</v>
      </c>
    </row>
    <row r="1615" spans="1:81" x14ac:dyDescent="0.2">
      <c r="A1615" s="9">
        <v>20</v>
      </c>
      <c r="B1615" t="s">
        <v>87</v>
      </c>
      <c r="C1615" t="s">
        <v>68</v>
      </c>
      <c r="D1615">
        <v>8</v>
      </c>
      <c r="E1615">
        <v>2</v>
      </c>
      <c r="F1615">
        <v>25.5</v>
      </c>
      <c r="G1615">
        <v>1.5E-3</v>
      </c>
      <c r="I1615" t="s">
        <v>77</v>
      </c>
      <c r="AR1615">
        <v>1.5E-3</v>
      </c>
    </row>
    <row r="1616" spans="1:81" x14ac:dyDescent="0.2">
      <c r="A1616" s="9">
        <v>3</v>
      </c>
      <c r="B1616" t="s">
        <v>52</v>
      </c>
      <c r="C1616" t="s">
        <v>68</v>
      </c>
      <c r="D1616">
        <v>8</v>
      </c>
      <c r="E1616">
        <v>5</v>
      </c>
      <c r="F1616">
        <v>33.5</v>
      </c>
      <c r="G1616">
        <v>1.5E-3</v>
      </c>
      <c r="I1616" t="s">
        <v>77</v>
      </c>
      <c r="J1616">
        <v>3.0000000000000003E-4</v>
      </c>
      <c r="AN1616">
        <v>8.9999999999999998E-4</v>
      </c>
      <c r="AR1616">
        <v>3.0000000000000003E-4</v>
      </c>
    </row>
    <row r="1617" spans="1:76" x14ac:dyDescent="0.2">
      <c r="A1617" s="9">
        <v>8</v>
      </c>
      <c r="B1617" t="s">
        <v>52</v>
      </c>
      <c r="C1617" t="s">
        <v>68</v>
      </c>
      <c r="D1617">
        <v>8</v>
      </c>
      <c r="E1617">
        <v>5</v>
      </c>
      <c r="F1617">
        <v>25.6</v>
      </c>
      <c r="G1617">
        <v>1.5E-3</v>
      </c>
      <c r="I1617" t="s">
        <v>77</v>
      </c>
      <c r="J1617">
        <v>3.0000000000000003E-4</v>
      </c>
      <c r="AN1617">
        <v>1.2000000000000001E-3</v>
      </c>
    </row>
    <row r="1618" spans="1:76" x14ac:dyDescent="0.2">
      <c r="A1618" s="9">
        <v>10</v>
      </c>
      <c r="B1618" t="s">
        <v>52</v>
      </c>
      <c r="C1618" t="s">
        <v>68</v>
      </c>
      <c r="D1618">
        <v>8</v>
      </c>
      <c r="E1618">
        <v>5</v>
      </c>
      <c r="F1618">
        <v>28.6</v>
      </c>
      <c r="G1618">
        <v>1.5E-3</v>
      </c>
      <c r="I1618" t="s">
        <v>77</v>
      </c>
      <c r="J1618">
        <v>4.4999999999999999E-4</v>
      </c>
      <c r="K1618">
        <v>2.1000000000000004E-4</v>
      </c>
      <c r="AK1618">
        <v>1.5E-5</v>
      </c>
      <c r="AN1618">
        <v>7.5000000000000002E-4</v>
      </c>
      <c r="AO1618">
        <v>7.5000000000000007E-5</v>
      </c>
    </row>
    <row r="1619" spans="1:76" x14ac:dyDescent="0.2">
      <c r="A1619" s="9">
        <v>21</v>
      </c>
      <c r="B1619" t="s">
        <v>52</v>
      </c>
      <c r="C1619" t="s">
        <v>68</v>
      </c>
      <c r="D1619">
        <v>8</v>
      </c>
      <c r="E1619">
        <v>5</v>
      </c>
      <c r="F1619">
        <v>24.7</v>
      </c>
      <c r="G1619">
        <v>1.5E-3</v>
      </c>
      <c r="I1619" t="s">
        <v>77</v>
      </c>
      <c r="J1619">
        <v>1.0500000000000002E-4</v>
      </c>
      <c r="AN1619">
        <v>1.3500000000000001E-3</v>
      </c>
      <c r="AR1619">
        <v>4.4999999999999996E-5</v>
      </c>
    </row>
    <row r="1620" spans="1:76" x14ac:dyDescent="0.2">
      <c r="A1620" s="9">
        <v>1</v>
      </c>
      <c r="B1620" t="s">
        <v>231</v>
      </c>
      <c r="C1620" t="s">
        <v>68</v>
      </c>
      <c r="D1620">
        <v>8</v>
      </c>
      <c r="E1620">
        <v>4</v>
      </c>
      <c r="F1620">
        <v>37.299999999999997</v>
      </c>
      <c r="G1620">
        <v>1.5E-3</v>
      </c>
      <c r="I1620" t="s">
        <v>77</v>
      </c>
      <c r="J1620">
        <v>7.5000000000000002E-4</v>
      </c>
      <c r="K1620">
        <v>7.5000000000000002E-4</v>
      </c>
    </row>
    <row r="1621" spans="1:76" x14ac:dyDescent="0.2">
      <c r="A1621" s="9">
        <v>2</v>
      </c>
      <c r="B1621" t="s">
        <v>231</v>
      </c>
      <c r="C1621" t="s">
        <v>68</v>
      </c>
      <c r="D1621">
        <v>8</v>
      </c>
      <c r="E1621">
        <v>4</v>
      </c>
      <c r="F1621">
        <v>35.299999999999997</v>
      </c>
      <c r="G1621">
        <v>1.5E-3</v>
      </c>
      <c r="I1621" t="s">
        <v>77</v>
      </c>
      <c r="J1621">
        <v>5.6999999999999998E-4</v>
      </c>
      <c r="K1621">
        <v>8.9999999999999998E-4</v>
      </c>
      <c r="P1621">
        <v>3.0000000000000001E-5</v>
      </c>
    </row>
    <row r="1622" spans="1:76" x14ac:dyDescent="0.2">
      <c r="A1622" s="9">
        <v>2</v>
      </c>
      <c r="B1622" t="s">
        <v>231</v>
      </c>
      <c r="C1622" t="s">
        <v>68</v>
      </c>
      <c r="D1622">
        <v>8</v>
      </c>
      <c r="E1622">
        <v>6</v>
      </c>
      <c r="F1622">
        <v>38.299999999999997</v>
      </c>
      <c r="G1622">
        <v>1.5E-3</v>
      </c>
      <c r="I1622" t="s">
        <v>77</v>
      </c>
      <c r="J1622">
        <v>8.9999999999999998E-4</v>
      </c>
      <c r="K1622">
        <v>4.4999999999999999E-4</v>
      </c>
      <c r="P1622">
        <v>1.5000000000000001E-4</v>
      </c>
    </row>
    <row r="1623" spans="1:76" x14ac:dyDescent="0.2">
      <c r="A1623" s="9">
        <v>2</v>
      </c>
      <c r="B1623" t="s">
        <v>45</v>
      </c>
      <c r="C1623" t="s">
        <v>68</v>
      </c>
      <c r="D1623">
        <v>8</v>
      </c>
      <c r="E1623">
        <v>4</v>
      </c>
      <c r="F1623">
        <v>48.5</v>
      </c>
      <c r="G1623">
        <v>1.5E-3</v>
      </c>
      <c r="I1623" t="s">
        <v>77</v>
      </c>
      <c r="J1623">
        <v>6.0000000000000006E-4</v>
      </c>
      <c r="K1623">
        <v>3.0000000000000003E-4</v>
      </c>
      <c r="AO1623">
        <v>1.5000000000000001E-4</v>
      </c>
      <c r="AS1623">
        <v>4.4999999999999999E-4</v>
      </c>
    </row>
    <row r="1624" spans="1:76" x14ac:dyDescent="0.2">
      <c r="A1624" s="9">
        <v>3</v>
      </c>
      <c r="B1624" t="s">
        <v>45</v>
      </c>
      <c r="C1624" t="s">
        <v>68</v>
      </c>
      <c r="D1624">
        <v>8</v>
      </c>
      <c r="E1624">
        <v>4</v>
      </c>
      <c r="F1624">
        <v>45.3</v>
      </c>
      <c r="G1624">
        <v>1.5E-3</v>
      </c>
      <c r="I1624" t="s">
        <v>77</v>
      </c>
      <c r="J1624">
        <v>6.0000000000000006E-4</v>
      </c>
      <c r="K1624">
        <v>3.0000000000000003E-4</v>
      </c>
      <c r="AR1624">
        <v>6.0000000000000006E-4</v>
      </c>
    </row>
    <row r="1625" spans="1:76" x14ac:dyDescent="0.2">
      <c r="A1625" s="9">
        <v>1</v>
      </c>
      <c r="B1625" t="s">
        <v>45</v>
      </c>
      <c r="C1625" t="s">
        <v>68</v>
      </c>
      <c r="D1625">
        <v>8</v>
      </c>
      <c r="E1625">
        <v>6</v>
      </c>
      <c r="F1625">
        <v>69.400000000000006</v>
      </c>
      <c r="G1625">
        <v>1.5E-3</v>
      </c>
      <c r="I1625" t="s">
        <v>77</v>
      </c>
      <c r="J1625">
        <v>7.5000000000000002E-4</v>
      </c>
      <c r="K1625">
        <v>6.0000000000000006E-4</v>
      </c>
      <c r="X1625">
        <v>1.5000000000000001E-4</v>
      </c>
    </row>
    <row r="1626" spans="1:76" x14ac:dyDescent="0.2">
      <c r="A1626" s="9">
        <v>26</v>
      </c>
      <c r="B1626" t="s">
        <v>55</v>
      </c>
      <c r="C1626" t="s">
        <v>63</v>
      </c>
      <c r="D1626">
        <v>3</v>
      </c>
      <c r="E1626">
        <v>2</v>
      </c>
      <c r="F1626">
        <v>54.1</v>
      </c>
      <c r="G1626">
        <v>1.5E-3</v>
      </c>
      <c r="I1626" t="s">
        <v>77</v>
      </c>
      <c r="K1626">
        <v>4.4999999999999999E-4</v>
      </c>
      <c r="AO1626">
        <v>6.0000000000000006E-4</v>
      </c>
      <c r="AR1626">
        <v>4.4999999999999999E-4</v>
      </c>
    </row>
    <row r="1627" spans="1:76" x14ac:dyDescent="0.2">
      <c r="A1627" s="9">
        <v>2</v>
      </c>
      <c r="B1627" t="s">
        <v>231</v>
      </c>
      <c r="C1627" t="s">
        <v>63</v>
      </c>
      <c r="D1627">
        <v>3</v>
      </c>
      <c r="E1627">
        <v>6</v>
      </c>
      <c r="F1627">
        <v>36.299999999999997</v>
      </c>
      <c r="G1627">
        <v>1.5E-3</v>
      </c>
      <c r="I1627" t="s">
        <v>77</v>
      </c>
      <c r="J1627">
        <v>3.7500000000000001E-4</v>
      </c>
      <c r="K1627">
        <v>1.1250000000000001E-3</v>
      </c>
    </row>
    <row r="1628" spans="1:76" x14ac:dyDescent="0.2">
      <c r="A1628" s="9">
        <v>1</v>
      </c>
      <c r="B1628" t="s">
        <v>45</v>
      </c>
      <c r="C1628" t="s">
        <v>63</v>
      </c>
      <c r="D1628">
        <v>3</v>
      </c>
      <c r="E1628">
        <v>6</v>
      </c>
      <c r="F1628">
        <v>60.1</v>
      </c>
      <c r="G1628">
        <v>1.5E-3</v>
      </c>
      <c r="I1628" t="s">
        <v>77</v>
      </c>
      <c r="J1628">
        <v>1.0200000000000001E-3</v>
      </c>
      <c r="K1628">
        <v>4.4999999999999999E-4</v>
      </c>
      <c r="M1628">
        <v>3.0000000000000001E-5</v>
      </c>
    </row>
    <row r="1629" spans="1:76" x14ac:dyDescent="0.2">
      <c r="A1629" s="9">
        <v>17</v>
      </c>
      <c r="B1629" t="s">
        <v>53</v>
      </c>
      <c r="C1629" t="s">
        <v>69</v>
      </c>
      <c r="D1629">
        <v>9</v>
      </c>
      <c r="E1629">
        <v>3</v>
      </c>
      <c r="F1629">
        <v>29.3</v>
      </c>
      <c r="G1629">
        <v>1.5E-3</v>
      </c>
      <c r="I1629" t="s">
        <v>77</v>
      </c>
      <c r="BX1629">
        <v>1.5E-3</v>
      </c>
    </row>
    <row r="1630" spans="1:76" x14ac:dyDescent="0.2">
      <c r="A1630" s="9">
        <v>4</v>
      </c>
      <c r="B1630" t="s">
        <v>53</v>
      </c>
      <c r="C1630" t="s">
        <v>69</v>
      </c>
      <c r="D1630">
        <v>9</v>
      </c>
      <c r="E1630">
        <v>5</v>
      </c>
      <c r="F1630">
        <v>35.6</v>
      </c>
      <c r="G1630">
        <v>1.5E-3</v>
      </c>
      <c r="I1630" t="s">
        <v>77</v>
      </c>
      <c r="J1630">
        <v>1.5000000000000001E-4</v>
      </c>
      <c r="AN1630">
        <v>3.0000000000000003E-4</v>
      </c>
      <c r="AR1630">
        <v>1.0499999999999999E-3</v>
      </c>
    </row>
    <row r="1631" spans="1:76" x14ac:dyDescent="0.2">
      <c r="A1631" s="9">
        <v>9</v>
      </c>
      <c r="B1631" t="s">
        <v>53</v>
      </c>
      <c r="C1631" t="s">
        <v>69</v>
      </c>
      <c r="D1631">
        <v>9</v>
      </c>
      <c r="E1631">
        <v>5</v>
      </c>
      <c r="F1631">
        <v>28.3</v>
      </c>
      <c r="G1631">
        <v>1.5E-3</v>
      </c>
      <c r="I1631" t="s">
        <v>77</v>
      </c>
      <c r="J1631">
        <v>7.5000000000000007E-5</v>
      </c>
      <c r="AN1631">
        <v>1.5000000000000001E-4</v>
      </c>
      <c r="AR1631">
        <v>1.2750000000000001E-3</v>
      </c>
    </row>
    <row r="1632" spans="1:76" x14ac:dyDescent="0.2">
      <c r="A1632" s="9">
        <v>10</v>
      </c>
      <c r="B1632" t="s">
        <v>53</v>
      </c>
      <c r="C1632" t="s">
        <v>69</v>
      </c>
      <c r="D1632">
        <v>9</v>
      </c>
      <c r="E1632">
        <v>5</v>
      </c>
      <c r="F1632">
        <v>29.2</v>
      </c>
      <c r="G1632">
        <v>1.5E-3</v>
      </c>
      <c r="I1632" t="s">
        <v>77</v>
      </c>
      <c r="AN1632">
        <v>7.5000000000000007E-5</v>
      </c>
      <c r="AR1632">
        <v>1.4250000000000001E-3</v>
      </c>
    </row>
    <row r="1633" spans="1:77" x14ac:dyDescent="0.2">
      <c r="A1633" s="9">
        <v>29</v>
      </c>
      <c r="B1633" t="s">
        <v>53</v>
      </c>
      <c r="C1633" t="s">
        <v>69</v>
      </c>
      <c r="D1633">
        <v>9</v>
      </c>
      <c r="E1633">
        <v>6</v>
      </c>
      <c r="F1633">
        <v>30.3</v>
      </c>
      <c r="G1633">
        <v>1.5E-3</v>
      </c>
      <c r="I1633" t="s">
        <v>77</v>
      </c>
      <c r="J1633">
        <v>1.5E-5</v>
      </c>
      <c r="BV1633">
        <v>1.485E-3</v>
      </c>
    </row>
    <row r="1634" spans="1:77" x14ac:dyDescent="0.2">
      <c r="A1634" s="9">
        <v>16</v>
      </c>
      <c r="B1634" t="s">
        <v>57</v>
      </c>
      <c r="C1634" t="s">
        <v>69</v>
      </c>
      <c r="D1634">
        <v>9</v>
      </c>
      <c r="E1634">
        <v>2</v>
      </c>
      <c r="F1634">
        <v>22.3</v>
      </c>
      <c r="G1634">
        <v>1.5E-3</v>
      </c>
      <c r="I1634" t="s">
        <v>77</v>
      </c>
      <c r="BE1634">
        <v>1.5E-3</v>
      </c>
    </row>
    <row r="1635" spans="1:77" x14ac:dyDescent="0.2">
      <c r="A1635" s="9">
        <v>3</v>
      </c>
      <c r="B1635" t="s">
        <v>52</v>
      </c>
      <c r="C1635" t="s">
        <v>69</v>
      </c>
      <c r="D1635">
        <v>9</v>
      </c>
      <c r="E1635">
        <v>2</v>
      </c>
      <c r="F1635">
        <v>38.4</v>
      </c>
      <c r="G1635">
        <v>1.5E-3</v>
      </c>
      <c r="I1635" t="s">
        <v>77</v>
      </c>
      <c r="J1635">
        <v>1.2000000000000001E-3</v>
      </c>
      <c r="K1635">
        <v>1.5000000000000001E-4</v>
      </c>
      <c r="N1635">
        <v>7.5000000000000007E-5</v>
      </c>
      <c r="BV1635">
        <v>7.5000000000000007E-5</v>
      </c>
    </row>
    <row r="1636" spans="1:77" x14ac:dyDescent="0.2">
      <c r="A1636" s="9">
        <v>25</v>
      </c>
      <c r="B1636" t="s">
        <v>52</v>
      </c>
      <c r="C1636" t="s">
        <v>69</v>
      </c>
      <c r="D1636">
        <v>9</v>
      </c>
      <c r="E1636">
        <v>3</v>
      </c>
      <c r="F1636">
        <v>18.8</v>
      </c>
      <c r="G1636">
        <v>1.5E-3</v>
      </c>
      <c r="I1636" t="s">
        <v>77</v>
      </c>
      <c r="AS1636">
        <v>1.5E-3</v>
      </c>
    </row>
    <row r="1637" spans="1:77" x14ac:dyDescent="0.2">
      <c r="A1637" s="9">
        <v>2</v>
      </c>
      <c r="B1637" t="s">
        <v>46</v>
      </c>
      <c r="C1637" t="s">
        <v>69</v>
      </c>
      <c r="D1637">
        <v>9</v>
      </c>
      <c r="E1637">
        <v>2</v>
      </c>
      <c r="F1637">
        <v>61.2</v>
      </c>
      <c r="G1637">
        <v>1.5E-3</v>
      </c>
      <c r="I1637" t="s">
        <v>77</v>
      </c>
      <c r="J1637">
        <v>5.1000000000000004E-4</v>
      </c>
      <c r="K1637">
        <v>2.2499999999999999E-4</v>
      </c>
      <c r="P1637">
        <v>7.5000000000000007E-5</v>
      </c>
      <c r="AO1637">
        <v>2.2499999999999999E-4</v>
      </c>
      <c r="AR1637">
        <v>1.5E-5</v>
      </c>
      <c r="BC1637">
        <v>4.4999999999999999E-4</v>
      </c>
    </row>
    <row r="1638" spans="1:77" x14ac:dyDescent="0.2">
      <c r="A1638" s="9">
        <v>2</v>
      </c>
      <c r="B1638" t="s">
        <v>45</v>
      </c>
      <c r="C1638" t="s">
        <v>69</v>
      </c>
      <c r="D1638">
        <v>9</v>
      </c>
      <c r="E1638">
        <v>3</v>
      </c>
      <c r="F1638">
        <v>64</v>
      </c>
      <c r="G1638">
        <v>1.5E-3</v>
      </c>
      <c r="I1638" t="s">
        <v>77</v>
      </c>
      <c r="J1638">
        <v>1.5000000000000001E-4</v>
      </c>
      <c r="K1638">
        <v>1.5000000000000001E-4</v>
      </c>
      <c r="AN1638">
        <v>7.5000000000000002E-4</v>
      </c>
      <c r="AO1638">
        <v>4.4999999999999999E-4</v>
      </c>
    </row>
    <row r="1639" spans="1:77" x14ac:dyDescent="0.2">
      <c r="A1639" s="9">
        <v>4</v>
      </c>
      <c r="B1639" t="s">
        <v>52</v>
      </c>
      <c r="C1639" t="s">
        <v>69</v>
      </c>
      <c r="D1639">
        <v>9</v>
      </c>
      <c r="E1639">
        <v>2</v>
      </c>
      <c r="F1639">
        <v>36.299999999999997</v>
      </c>
      <c r="G1639">
        <v>1.5000000000000002E-3</v>
      </c>
      <c r="I1639" t="s">
        <v>77</v>
      </c>
      <c r="J1639">
        <v>1.2000000000000001E-3</v>
      </c>
      <c r="K1639">
        <v>3.0000000000000001E-5</v>
      </c>
      <c r="L1639">
        <v>3.0000000000000001E-5</v>
      </c>
      <c r="N1639">
        <v>1.5000000000000001E-4</v>
      </c>
      <c r="AN1639">
        <v>4.4999999999999996E-5</v>
      </c>
      <c r="AS1639">
        <v>1.5E-5</v>
      </c>
      <c r="AT1639">
        <v>1.5E-5</v>
      </c>
      <c r="AW1639">
        <v>1.5E-5</v>
      </c>
    </row>
    <row r="1640" spans="1:77" x14ac:dyDescent="0.2">
      <c r="A1640" s="9">
        <v>2</v>
      </c>
      <c r="B1640" t="s">
        <v>45</v>
      </c>
      <c r="C1640" t="s">
        <v>63</v>
      </c>
      <c r="D1640">
        <v>3</v>
      </c>
      <c r="E1640">
        <v>4</v>
      </c>
      <c r="F1640">
        <v>88.8</v>
      </c>
      <c r="G1640">
        <v>1.8E-3</v>
      </c>
      <c r="I1640" t="s">
        <v>77</v>
      </c>
      <c r="J1640">
        <v>2.9999999999999997E-4</v>
      </c>
      <c r="K1640">
        <v>1E-4</v>
      </c>
      <c r="AO1640">
        <v>1.4E-3</v>
      </c>
    </row>
    <row r="1641" spans="1:77" x14ac:dyDescent="0.2">
      <c r="A1641" s="9">
        <v>1</v>
      </c>
      <c r="B1641" t="s">
        <v>46</v>
      </c>
      <c r="C1641" t="s">
        <v>70</v>
      </c>
      <c r="D1641">
        <v>2</v>
      </c>
      <c r="E1641">
        <v>5</v>
      </c>
      <c r="F1641">
        <v>56.2</v>
      </c>
      <c r="G1641">
        <v>1.8000000000000002E-3</v>
      </c>
      <c r="I1641" t="s">
        <v>77</v>
      </c>
      <c r="J1641">
        <v>8.0000000000000004E-4</v>
      </c>
      <c r="K1641">
        <v>2.0000000000000001E-4</v>
      </c>
      <c r="N1641">
        <v>2.0000000000000002E-5</v>
      </c>
      <c r="P1641">
        <v>2.0000000000000001E-4</v>
      </c>
      <c r="X1641">
        <v>5.8E-4</v>
      </c>
    </row>
    <row r="1642" spans="1:77" x14ac:dyDescent="0.2">
      <c r="A1642" s="9">
        <v>1</v>
      </c>
      <c r="B1642" t="s">
        <v>109</v>
      </c>
      <c r="C1642" t="s">
        <v>70</v>
      </c>
      <c r="D1642">
        <v>2</v>
      </c>
      <c r="E1642">
        <v>1</v>
      </c>
      <c r="F1642">
        <v>18.399999999999999</v>
      </c>
      <c r="G1642">
        <v>1.98E-3</v>
      </c>
      <c r="I1642" t="s">
        <v>77</v>
      </c>
      <c r="AR1642">
        <v>2.0000000000000002E-5</v>
      </c>
      <c r="BE1642">
        <v>1.9599999999999999E-3</v>
      </c>
    </row>
    <row r="1643" spans="1:77" x14ac:dyDescent="0.2">
      <c r="A1643" s="9">
        <v>6</v>
      </c>
      <c r="B1643" t="s">
        <v>53</v>
      </c>
      <c r="C1643" t="s">
        <v>66</v>
      </c>
      <c r="D1643">
        <v>7</v>
      </c>
      <c r="E1643">
        <v>3</v>
      </c>
      <c r="F1643">
        <v>26.3</v>
      </c>
      <c r="G1643">
        <v>1.9999999999999996E-3</v>
      </c>
      <c r="I1643" t="s">
        <v>77</v>
      </c>
      <c r="J1643">
        <v>6.9999999999999999E-4</v>
      </c>
      <c r="AN1643">
        <v>1.1999999999999999E-3</v>
      </c>
      <c r="AT1643">
        <v>1E-4</v>
      </c>
    </row>
    <row r="1644" spans="1:77" x14ac:dyDescent="0.2">
      <c r="A1644" s="9">
        <v>3</v>
      </c>
      <c r="B1644" t="s">
        <v>53</v>
      </c>
      <c r="C1644" t="s">
        <v>66</v>
      </c>
      <c r="D1644">
        <v>7</v>
      </c>
      <c r="E1644">
        <v>4</v>
      </c>
      <c r="F1644">
        <v>31.5</v>
      </c>
      <c r="G1644">
        <v>1.9999999999999996E-3</v>
      </c>
      <c r="I1644" t="s">
        <v>77</v>
      </c>
      <c r="J1644">
        <v>5.0000000000000001E-4</v>
      </c>
      <c r="K1644">
        <v>2.0000000000000001E-4</v>
      </c>
      <c r="AN1644">
        <v>1.1999999999999999E-3</v>
      </c>
      <c r="AR1644">
        <v>1E-4</v>
      </c>
    </row>
    <row r="1645" spans="1:77" x14ac:dyDescent="0.2">
      <c r="A1645" s="9">
        <v>26</v>
      </c>
      <c r="B1645" t="s">
        <v>52</v>
      </c>
      <c r="C1645" t="s">
        <v>66</v>
      </c>
      <c r="D1645">
        <v>7</v>
      </c>
      <c r="E1645">
        <v>1</v>
      </c>
      <c r="F1645">
        <v>50.5</v>
      </c>
      <c r="G1645">
        <v>1.9999999999999996E-3</v>
      </c>
      <c r="I1645" t="s">
        <v>77</v>
      </c>
      <c r="J1645">
        <v>1.1999999999999999E-3</v>
      </c>
      <c r="K1645">
        <v>6.9999999999999999E-4</v>
      </c>
      <c r="AJ1645">
        <v>1E-4</v>
      </c>
    </row>
    <row r="1646" spans="1:77" x14ac:dyDescent="0.2">
      <c r="A1646" s="9">
        <v>2</v>
      </c>
      <c r="B1646" t="s">
        <v>53</v>
      </c>
      <c r="C1646" t="s">
        <v>70</v>
      </c>
      <c r="D1646">
        <v>2</v>
      </c>
      <c r="E1646">
        <v>6</v>
      </c>
      <c r="F1646">
        <v>37.799999999999997</v>
      </c>
      <c r="G1646">
        <v>1.9999999999999996E-3</v>
      </c>
      <c r="I1646" t="s">
        <v>77</v>
      </c>
      <c r="AN1646">
        <v>1.1999999999999999E-3</v>
      </c>
      <c r="AR1646">
        <v>1.4000000000000001E-4</v>
      </c>
      <c r="AY1646">
        <v>6.0000000000000002E-5</v>
      </c>
      <c r="BY1646">
        <v>5.9999999999999995E-4</v>
      </c>
    </row>
    <row r="1647" spans="1:77" x14ac:dyDescent="0.2">
      <c r="A1647" s="9">
        <v>2</v>
      </c>
      <c r="B1647" t="s">
        <v>55</v>
      </c>
      <c r="C1647" t="s">
        <v>63</v>
      </c>
      <c r="D1647">
        <v>3</v>
      </c>
      <c r="E1647">
        <v>2</v>
      </c>
      <c r="F1647">
        <v>48.4</v>
      </c>
      <c r="G1647">
        <v>1.9999999999999996E-3</v>
      </c>
      <c r="I1647" t="s">
        <v>77</v>
      </c>
      <c r="K1647">
        <v>5.9999999999999995E-4</v>
      </c>
      <c r="P1647">
        <v>2.0000000000000001E-4</v>
      </c>
      <c r="AN1647">
        <v>2.9999999999999997E-4</v>
      </c>
      <c r="AO1647">
        <v>5.9999999999999995E-4</v>
      </c>
      <c r="AP1647">
        <v>2.0000000000000001E-4</v>
      </c>
      <c r="AS1647">
        <v>1E-4</v>
      </c>
    </row>
    <row r="1648" spans="1:77" x14ac:dyDescent="0.2">
      <c r="A1648" s="9">
        <v>8</v>
      </c>
      <c r="B1648" t="s">
        <v>108</v>
      </c>
      <c r="C1648" t="s">
        <v>69</v>
      </c>
      <c r="D1648">
        <v>9</v>
      </c>
      <c r="E1648">
        <v>1</v>
      </c>
      <c r="F1648">
        <v>28.8</v>
      </c>
      <c r="G1648">
        <v>1.9999999999999996E-3</v>
      </c>
      <c r="I1648" t="s">
        <v>77</v>
      </c>
      <c r="J1648">
        <v>1.1999999999999999E-3</v>
      </c>
      <c r="Z1648">
        <v>6.9999999999999999E-4</v>
      </c>
      <c r="AJ1648">
        <v>1E-4</v>
      </c>
    </row>
    <row r="1649" spans="1:74" s="108" customFormat="1" x14ac:dyDescent="0.2">
      <c r="A1649" s="6">
        <v>1</v>
      </c>
      <c r="B1649" s="108" t="s">
        <v>53</v>
      </c>
      <c r="C1649" s="108" t="s">
        <v>66</v>
      </c>
      <c r="D1649" s="108">
        <v>7</v>
      </c>
      <c r="E1649" s="108">
        <v>1</v>
      </c>
      <c r="F1649" s="108">
        <v>33.200000000000003</v>
      </c>
      <c r="G1649" s="108">
        <v>2E-3</v>
      </c>
      <c r="I1649" s="108" t="s">
        <v>77</v>
      </c>
      <c r="J1649" s="108">
        <v>1.6000000000000001E-3</v>
      </c>
      <c r="K1649" s="108">
        <v>2.9999999999999997E-4</v>
      </c>
      <c r="AR1649" s="108">
        <v>1E-4</v>
      </c>
    </row>
    <row r="1650" spans="1:74" s="108" customFormat="1" x14ac:dyDescent="0.2">
      <c r="A1650" s="6">
        <v>4</v>
      </c>
      <c r="B1650" s="108" t="s">
        <v>53</v>
      </c>
      <c r="C1650" s="108" t="s">
        <v>66</v>
      </c>
      <c r="D1650" s="108">
        <v>7</v>
      </c>
      <c r="E1650" s="108">
        <v>2</v>
      </c>
      <c r="F1650" s="108">
        <v>26.1</v>
      </c>
      <c r="G1650" s="108">
        <v>2E-3</v>
      </c>
      <c r="I1650" s="108" t="s">
        <v>77</v>
      </c>
      <c r="J1650" s="108">
        <v>1E-3</v>
      </c>
      <c r="K1650" s="108">
        <v>2.8000000000000003E-4</v>
      </c>
      <c r="AN1650" s="108">
        <v>6.9999999999999999E-4</v>
      </c>
      <c r="AR1650" s="108">
        <v>2.0000000000000002E-5</v>
      </c>
    </row>
    <row r="1651" spans="1:74" s="108" customFormat="1" x14ac:dyDescent="0.2">
      <c r="A1651" s="6">
        <v>7</v>
      </c>
      <c r="B1651" s="108" t="s">
        <v>53</v>
      </c>
      <c r="C1651" s="108" t="s">
        <v>66</v>
      </c>
      <c r="D1651" s="108">
        <v>7</v>
      </c>
      <c r="E1651" s="108">
        <v>2</v>
      </c>
      <c r="F1651" s="108">
        <v>27.3</v>
      </c>
      <c r="G1651" s="108">
        <v>2E-3</v>
      </c>
      <c r="I1651" s="108" t="s">
        <v>77</v>
      </c>
      <c r="J1651" s="108">
        <v>8.0000000000000004E-4</v>
      </c>
      <c r="K1651" s="108">
        <v>4.0000000000000002E-4</v>
      </c>
      <c r="AN1651" s="108">
        <v>8.0000000000000004E-4</v>
      </c>
    </row>
    <row r="1652" spans="1:74" s="108" customFormat="1" x14ac:dyDescent="0.2">
      <c r="A1652" s="6">
        <v>11</v>
      </c>
      <c r="B1652" s="108" t="s">
        <v>53</v>
      </c>
      <c r="C1652" s="108" t="s">
        <v>66</v>
      </c>
      <c r="D1652" s="108">
        <v>7</v>
      </c>
      <c r="E1652" s="108">
        <v>2</v>
      </c>
      <c r="F1652" s="108">
        <v>28.2</v>
      </c>
      <c r="G1652" s="108">
        <v>2E-3</v>
      </c>
      <c r="I1652" s="108" t="s">
        <v>77</v>
      </c>
      <c r="BE1652" s="108">
        <v>2E-3</v>
      </c>
    </row>
    <row r="1653" spans="1:74" s="108" customFormat="1" x14ac:dyDescent="0.2">
      <c r="A1653" s="6">
        <v>15</v>
      </c>
      <c r="B1653" s="108" t="s">
        <v>53</v>
      </c>
      <c r="C1653" s="108" t="s">
        <v>66</v>
      </c>
      <c r="D1653" s="108">
        <v>7</v>
      </c>
      <c r="E1653" s="108">
        <v>2</v>
      </c>
      <c r="F1653" s="108">
        <v>33</v>
      </c>
      <c r="G1653" s="108">
        <v>2E-3</v>
      </c>
      <c r="I1653" s="108" t="s">
        <v>77</v>
      </c>
      <c r="BE1653" s="108">
        <v>2E-3</v>
      </c>
    </row>
    <row r="1654" spans="1:74" s="108" customFormat="1" x14ac:dyDescent="0.2">
      <c r="A1654" s="6">
        <v>20</v>
      </c>
      <c r="B1654" s="108" t="s">
        <v>53</v>
      </c>
      <c r="C1654" s="108" t="s">
        <v>66</v>
      </c>
      <c r="D1654" s="108">
        <v>7</v>
      </c>
      <c r="E1654" s="108">
        <v>2</v>
      </c>
      <c r="F1654" s="108">
        <v>36.5</v>
      </c>
      <c r="G1654" s="108">
        <v>2E-3</v>
      </c>
      <c r="I1654" s="108" t="s">
        <v>77</v>
      </c>
      <c r="BE1654" s="108">
        <v>2E-3</v>
      </c>
    </row>
    <row r="1655" spans="1:74" s="108" customFormat="1" x14ac:dyDescent="0.2">
      <c r="A1655" s="6">
        <v>22</v>
      </c>
      <c r="B1655" s="108" t="s">
        <v>53</v>
      </c>
      <c r="C1655" s="108" t="s">
        <v>66</v>
      </c>
      <c r="D1655" s="108">
        <v>7</v>
      </c>
      <c r="E1655" s="108">
        <v>2</v>
      </c>
      <c r="F1655" s="108">
        <v>36.200000000000003</v>
      </c>
      <c r="G1655" s="108">
        <v>2E-3</v>
      </c>
      <c r="I1655" s="108" t="s">
        <v>77</v>
      </c>
      <c r="J1655" s="108">
        <v>8.0000000000000004E-4</v>
      </c>
      <c r="K1655" s="108">
        <v>1E-4</v>
      </c>
      <c r="AN1655" s="108">
        <v>8.0000000000000007E-5</v>
      </c>
      <c r="AR1655" s="108">
        <v>2.0000000000000002E-5</v>
      </c>
      <c r="BE1655" s="108">
        <v>1E-3</v>
      </c>
    </row>
    <row r="1656" spans="1:74" x14ac:dyDescent="0.2">
      <c r="A1656" s="9">
        <v>1</v>
      </c>
      <c r="B1656" t="s">
        <v>53</v>
      </c>
      <c r="C1656" t="s">
        <v>66</v>
      </c>
      <c r="D1656">
        <v>7</v>
      </c>
      <c r="E1656">
        <v>3</v>
      </c>
      <c r="F1656">
        <v>31.4</v>
      </c>
      <c r="G1656">
        <v>2E-3</v>
      </c>
      <c r="I1656" t="s">
        <v>77</v>
      </c>
      <c r="J1656">
        <v>1.1999999999999999E-3</v>
      </c>
      <c r="K1656">
        <v>4.0000000000000002E-4</v>
      </c>
      <c r="AN1656">
        <v>4.0000000000000002E-4</v>
      </c>
    </row>
    <row r="1657" spans="1:74" x14ac:dyDescent="0.2">
      <c r="A1657" s="9">
        <v>2</v>
      </c>
      <c r="B1657" t="s">
        <v>53</v>
      </c>
      <c r="C1657" t="s">
        <v>66</v>
      </c>
      <c r="D1657">
        <v>7</v>
      </c>
      <c r="E1657">
        <v>3</v>
      </c>
      <c r="F1657">
        <v>31.7</v>
      </c>
      <c r="G1657">
        <v>2E-3</v>
      </c>
      <c r="I1657" t="s">
        <v>77</v>
      </c>
      <c r="J1657">
        <v>1E-3</v>
      </c>
      <c r="K1657">
        <v>4.0000000000000002E-4</v>
      </c>
      <c r="AN1657">
        <v>5.0000000000000001E-4</v>
      </c>
      <c r="AT1657">
        <v>1E-4</v>
      </c>
    </row>
    <row r="1658" spans="1:74" x14ac:dyDescent="0.2">
      <c r="A1658" s="9">
        <v>27</v>
      </c>
      <c r="B1658" t="s">
        <v>53</v>
      </c>
      <c r="C1658" t="s">
        <v>66</v>
      </c>
      <c r="D1658">
        <v>7</v>
      </c>
      <c r="E1658">
        <v>3</v>
      </c>
      <c r="F1658">
        <v>23.5</v>
      </c>
      <c r="G1658">
        <v>2E-3</v>
      </c>
      <c r="I1658" t="s">
        <v>77</v>
      </c>
      <c r="J1658">
        <v>2.8000000000000003E-4</v>
      </c>
      <c r="K1658">
        <v>2.0000000000000001E-4</v>
      </c>
      <c r="AN1658">
        <v>1.5E-3</v>
      </c>
      <c r="AO1658">
        <v>2.0000000000000002E-5</v>
      </c>
    </row>
    <row r="1659" spans="1:74" x14ac:dyDescent="0.2">
      <c r="A1659" s="9">
        <v>1</v>
      </c>
      <c r="B1659" t="s">
        <v>53</v>
      </c>
      <c r="C1659" t="s">
        <v>66</v>
      </c>
      <c r="D1659">
        <v>7</v>
      </c>
      <c r="E1659">
        <v>5</v>
      </c>
      <c r="F1659">
        <v>35.1</v>
      </c>
      <c r="G1659">
        <v>2E-3</v>
      </c>
      <c r="I1659" t="s">
        <v>77</v>
      </c>
      <c r="J1659">
        <v>5.9999999999999995E-4</v>
      </c>
      <c r="K1659">
        <v>2.0000000000000001E-4</v>
      </c>
      <c r="AN1659">
        <v>5.9999999999999995E-4</v>
      </c>
      <c r="AO1659">
        <v>2.0000000000000001E-4</v>
      </c>
      <c r="AR1659">
        <v>4.0000000000000002E-4</v>
      </c>
    </row>
    <row r="1660" spans="1:74" x14ac:dyDescent="0.2">
      <c r="A1660" s="9">
        <v>2</v>
      </c>
      <c r="B1660" t="s">
        <v>53</v>
      </c>
      <c r="C1660" t="s">
        <v>66</v>
      </c>
      <c r="D1660">
        <v>7</v>
      </c>
      <c r="E1660">
        <v>5</v>
      </c>
      <c r="F1660">
        <v>36.4</v>
      </c>
      <c r="G1660">
        <v>2E-3</v>
      </c>
      <c r="I1660" t="s">
        <v>77</v>
      </c>
      <c r="AN1660">
        <v>1.9E-3</v>
      </c>
      <c r="AR1660">
        <v>1E-4</v>
      </c>
    </row>
    <row r="1661" spans="1:74" x14ac:dyDescent="0.2">
      <c r="A1661" s="9">
        <v>4</v>
      </c>
      <c r="B1661" t="s">
        <v>53</v>
      </c>
      <c r="C1661" t="s">
        <v>66</v>
      </c>
      <c r="D1661">
        <v>7</v>
      </c>
      <c r="E1661">
        <v>5</v>
      </c>
      <c r="F1661">
        <v>32.200000000000003</v>
      </c>
      <c r="G1661">
        <v>2E-3</v>
      </c>
      <c r="I1661" t="s">
        <v>77</v>
      </c>
      <c r="AN1661">
        <v>1.4E-3</v>
      </c>
      <c r="AR1661">
        <v>4.0000000000000003E-5</v>
      </c>
      <c r="BV1661">
        <v>5.6000000000000006E-4</v>
      </c>
    </row>
    <row r="1662" spans="1:74" x14ac:dyDescent="0.2">
      <c r="A1662" s="9">
        <v>8</v>
      </c>
      <c r="B1662" t="s">
        <v>53</v>
      </c>
      <c r="C1662" t="s">
        <v>66</v>
      </c>
      <c r="D1662">
        <v>7</v>
      </c>
      <c r="E1662">
        <v>5</v>
      </c>
      <c r="F1662">
        <v>28.4</v>
      </c>
      <c r="G1662">
        <v>2E-3</v>
      </c>
      <c r="I1662" t="s">
        <v>77</v>
      </c>
      <c r="J1662">
        <v>4.0000000000000003E-5</v>
      </c>
      <c r="AN1662">
        <v>1.9599999999999999E-3</v>
      </c>
    </row>
    <row r="1663" spans="1:74" x14ac:dyDescent="0.2">
      <c r="A1663" s="9">
        <v>10</v>
      </c>
      <c r="B1663" t="s">
        <v>53</v>
      </c>
      <c r="C1663" t="s">
        <v>66</v>
      </c>
      <c r="D1663">
        <v>7</v>
      </c>
      <c r="E1663">
        <v>5</v>
      </c>
      <c r="F1663">
        <v>27.6</v>
      </c>
      <c r="G1663">
        <v>2E-3</v>
      </c>
      <c r="I1663" t="s">
        <v>77</v>
      </c>
      <c r="AN1663">
        <v>1.9399999999999999E-3</v>
      </c>
      <c r="AR1663">
        <v>2.0000000000000002E-5</v>
      </c>
      <c r="BV1663">
        <v>4.0000000000000003E-5</v>
      </c>
    </row>
    <row r="1664" spans="1:74" x14ac:dyDescent="0.2">
      <c r="A1664" s="9">
        <v>12</v>
      </c>
      <c r="B1664" t="s">
        <v>53</v>
      </c>
      <c r="C1664" t="s">
        <v>66</v>
      </c>
      <c r="D1664">
        <v>7</v>
      </c>
      <c r="E1664">
        <v>5</v>
      </c>
      <c r="F1664">
        <v>36</v>
      </c>
      <c r="G1664">
        <v>2E-3</v>
      </c>
      <c r="I1664" t="s">
        <v>77</v>
      </c>
      <c r="AN1664">
        <v>1.8799999999999999E-3</v>
      </c>
      <c r="BC1664">
        <v>1.2E-4</v>
      </c>
    </row>
    <row r="1665" spans="1:75" x14ac:dyDescent="0.2">
      <c r="A1665" s="9">
        <v>14</v>
      </c>
      <c r="B1665" t="s">
        <v>53</v>
      </c>
      <c r="C1665" t="s">
        <v>66</v>
      </c>
      <c r="D1665">
        <v>7</v>
      </c>
      <c r="E1665">
        <v>5</v>
      </c>
      <c r="F1665">
        <v>33.5</v>
      </c>
      <c r="G1665">
        <v>2E-3</v>
      </c>
      <c r="I1665" t="s">
        <v>77</v>
      </c>
      <c r="K1665">
        <v>4.0000000000000003E-5</v>
      </c>
      <c r="AN1665">
        <v>1.8799999999999999E-3</v>
      </c>
      <c r="AR1665">
        <v>4.0000000000000003E-5</v>
      </c>
      <c r="BV1665">
        <v>4.0000000000000003E-5</v>
      </c>
    </row>
    <row r="1666" spans="1:75" x14ac:dyDescent="0.2">
      <c r="A1666" s="9">
        <v>16</v>
      </c>
      <c r="B1666" t="s">
        <v>53</v>
      </c>
      <c r="C1666" t="s">
        <v>66</v>
      </c>
      <c r="D1666">
        <v>7</v>
      </c>
      <c r="E1666">
        <v>5</v>
      </c>
      <c r="F1666">
        <v>28.7</v>
      </c>
      <c r="G1666">
        <v>2E-3</v>
      </c>
      <c r="I1666" t="s">
        <v>77</v>
      </c>
      <c r="AN1666">
        <v>2E-3</v>
      </c>
    </row>
    <row r="1667" spans="1:75" x14ac:dyDescent="0.2">
      <c r="A1667" s="9">
        <v>20</v>
      </c>
      <c r="B1667" t="s">
        <v>53</v>
      </c>
      <c r="C1667" t="s">
        <v>66</v>
      </c>
      <c r="D1667">
        <v>7</v>
      </c>
      <c r="E1667">
        <v>5</v>
      </c>
      <c r="F1667">
        <v>32</v>
      </c>
      <c r="G1667">
        <v>2E-3</v>
      </c>
      <c r="I1667" t="s">
        <v>77</v>
      </c>
      <c r="AN1667">
        <v>4.0000000000000003E-5</v>
      </c>
      <c r="BV1667">
        <v>1.9599999999999999E-3</v>
      </c>
    </row>
    <row r="1668" spans="1:75" x14ac:dyDescent="0.2">
      <c r="A1668" s="9">
        <v>2</v>
      </c>
      <c r="B1668" t="s">
        <v>49</v>
      </c>
      <c r="C1668" t="s">
        <v>66</v>
      </c>
      <c r="D1668">
        <v>7</v>
      </c>
      <c r="E1668">
        <v>3</v>
      </c>
      <c r="F1668">
        <v>18.5</v>
      </c>
      <c r="G1668">
        <v>2E-3</v>
      </c>
      <c r="I1668" t="s">
        <v>77</v>
      </c>
      <c r="J1668">
        <v>5.9999999999999995E-4</v>
      </c>
      <c r="K1668">
        <v>2.9999999999999997E-4</v>
      </c>
      <c r="AN1668">
        <v>5.9999999999999995E-4</v>
      </c>
      <c r="AT1668">
        <v>5.0000000000000001E-4</v>
      </c>
    </row>
    <row r="1669" spans="1:75" x14ac:dyDescent="0.2">
      <c r="A1669" s="9">
        <v>11</v>
      </c>
      <c r="B1669" t="s">
        <v>49</v>
      </c>
      <c r="C1669" t="s">
        <v>66</v>
      </c>
      <c r="D1669">
        <v>7</v>
      </c>
      <c r="E1669">
        <v>6</v>
      </c>
      <c r="F1669">
        <v>19.100000000000001</v>
      </c>
      <c r="G1669">
        <v>2E-3</v>
      </c>
      <c r="I1669" t="s">
        <v>77</v>
      </c>
      <c r="J1669">
        <v>1.74E-3</v>
      </c>
      <c r="K1669">
        <v>1.2E-4</v>
      </c>
      <c r="M1669">
        <v>4.0000000000000003E-5</v>
      </c>
      <c r="AN1669">
        <v>1E-4</v>
      </c>
    </row>
    <row r="1670" spans="1:75" x14ac:dyDescent="0.2">
      <c r="A1670" s="9">
        <v>2</v>
      </c>
      <c r="B1670" t="s">
        <v>47</v>
      </c>
      <c r="C1670" t="s">
        <v>66</v>
      </c>
      <c r="D1670">
        <v>7</v>
      </c>
      <c r="E1670">
        <v>1</v>
      </c>
      <c r="F1670">
        <v>19</v>
      </c>
      <c r="G1670">
        <v>2E-3</v>
      </c>
      <c r="I1670" t="s">
        <v>77</v>
      </c>
      <c r="J1670">
        <v>8.0000000000000004E-4</v>
      </c>
      <c r="BI1670">
        <v>1.1999999999999999E-3</v>
      </c>
    </row>
    <row r="1671" spans="1:75" x14ac:dyDescent="0.2">
      <c r="A1671" s="9">
        <v>2</v>
      </c>
      <c r="B1671" t="s">
        <v>142</v>
      </c>
      <c r="C1671" t="s">
        <v>66</v>
      </c>
      <c r="D1671">
        <v>7</v>
      </c>
      <c r="E1671">
        <v>2</v>
      </c>
      <c r="F1671">
        <v>13.6</v>
      </c>
      <c r="G1671">
        <v>2E-3</v>
      </c>
      <c r="I1671" t="s">
        <v>77</v>
      </c>
      <c r="BE1671">
        <v>2E-3</v>
      </c>
    </row>
    <row r="1672" spans="1:75" x14ac:dyDescent="0.2">
      <c r="A1672" s="9">
        <v>3</v>
      </c>
      <c r="B1672" t="s">
        <v>92</v>
      </c>
      <c r="C1672" t="s">
        <v>66</v>
      </c>
      <c r="D1672">
        <v>7</v>
      </c>
      <c r="E1672">
        <v>4</v>
      </c>
      <c r="F1672">
        <v>15.8</v>
      </c>
      <c r="G1672">
        <v>2E-3</v>
      </c>
      <c r="I1672" t="s">
        <v>77</v>
      </c>
      <c r="BW1672">
        <v>2E-3</v>
      </c>
    </row>
    <row r="1673" spans="1:75" x14ac:dyDescent="0.2">
      <c r="A1673" s="9">
        <v>4</v>
      </c>
      <c r="B1673" t="s">
        <v>92</v>
      </c>
      <c r="C1673" t="s">
        <v>66</v>
      </c>
      <c r="D1673">
        <v>7</v>
      </c>
      <c r="E1673">
        <v>5</v>
      </c>
      <c r="F1673">
        <v>22.4</v>
      </c>
      <c r="G1673">
        <v>2E-3</v>
      </c>
      <c r="I1673" t="s">
        <v>77</v>
      </c>
      <c r="BD1673">
        <v>5.0000000000000001E-4</v>
      </c>
      <c r="BV1673">
        <v>4.0000000000000002E-4</v>
      </c>
      <c r="BW1673">
        <v>1.1000000000000001E-3</v>
      </c>
    </row>
    <row r="1674" spans="1:75" x14ac:dyDescent="0.2">
      <c r="A1674" s="9">
        <v>6</v>
      </c>
      <c r="B1674" t="s">
        <v>92</v>
      </c>
      <c r="C1674" t="s">
        <v>66</v>
      </c>
      <c r="D1674">
        <v>7</v>
      </c>
      <c r="E1674">
        <v>5</v>
      </c>
      <c r="F1674">
        <v>22.4</v>
      </c>
      <c r="G1674">
        <v>2E-3</v>
      </c>
      <c r="I1674" t="s">
        <v>77</v>
      </c>
      <c r="AR1674">
        <v>1.4E-3</v>
      </c>
      <c r="BV1674">
        <v>5.9999999999999995E-4</v>
      </c>
    </row>
    <row r="1675" spans="1:75" x14ac:dyDescent="0.2">
      <c r="A1675" s="9">
        <v>8</v>
      </c>
      <c r="B1675" t="s">
        <v>92</v>
      </c>
      <c r="C1675" t="s">
        <v>66</v>
      </c>
      <c r="D1675">
        <v>7</v>
      </c>
      <c r="E1675">
        <v>5</v>
      </c>
      <c r="F1675">
        <v>16.600000000000001</v>
      </c>
      <c r="G1675">
        <v>2E-3</v>
      </c>
      <c r="I1675" t="s">
        <v>77</v>
      </c>
      <c r="BD1675">
        <v>1.5E-3</v>
      </c>
      <c r="BE1675">
        <v>5.0000000000000001E-4</v>
      </c>
    </row>
    <row r="1676" spans="1:75" x14ac:dyDescent="0.2">
      <c r="A1676" s="9">
        <v>10</v>
      </c>
      <c r="B1676" t="s">
        <v>92</v>
      </c>
      <c r="C1676" t="s">
        <v>66</v>
      </c>
      <c r="D1676">
        <v>7</v>
      </c>
      <c r="E1676">
        <v>5</v>
      </c>
      <c r="F1676">
        <v>15.9</v>
      </c>
      <c r="G1676">
        <v>2E-3</v>
      </c>
      <c r="I1676" t="s">
        <v>77</v>
      </c>
      <c r="BD1676">
        <v>1.6000000000000001E-3</v>
      </c>
      <c r="BE1676">
        <v>2.0000000000000001E-4</v>
      </c>
      <c r="BV1676">
        <v>2.0000000000000001E-4</v>
      </c>
    </row>
    <row r="1677" spans="1:75" x14ac:dyDescent="0.2">
      <c r="A1677" s="9">
        <v>15</v>
      </c>
      <c r="B1677" t="s">
        <v>92</v>
      </c>
      <c r="C1677" t="s">
        <v>66</v>
      </c>
      <c r="D1677">
        <v>7</v>
      </c>
      <c r="E1677">
        <v>6</v>
      </c>
      <c r="F1677">
        <v>23.5</v>
      </c>
      <c r="G1677">
        <v>2E-3</v>
      </c>
      <c r="I1677" t="s">
        <v>77</v>
      </c>
      <c r="BW1677">
        <v>2E-3</v>
      </c>
    </row>
    <row r="1678" spans="1:75" x14ac:dyDescent="0.2">
      <c r="A1678" s="9">
        <v>17</v>
      </c>
      <c r="B1678" t="s">
        <v>92</v>
      </c>
      <c r="C1678" t="s">
        <v>66</v>
      </c>
      <c r="D1678">
        <v>7</v>
      </c>
      <c r="E1678">
        <v>6</v>
      </c>
      <c r="F1678">
        <v>26</v>
      </c>
      <c r="G1678">
        <v>2E-3</v>
      </c>
      <c r="I1678" t="s">
        <v>77</v>
      </c>
      <c r="BC1678">
        <v>2E-3</v>
      </c>
    </row>
    <row r="1679" spans="1:75" x14ac:dyDescent="0.2">
      <c r="A1679" s="9">
        <v>20</v>
      </c>
      <c r="B1679" t="s">
        <v>92</v>
      </c>
      <c r="C1679" t="s">
        <v>66</v>
      </c>
      <c r="D1679">
        <v>7</v>
      </c>
      <c r="E1679">
        <v>6</v>
      </c>
      <c r="F1679">
        <v>19.5</v>
      </c>
      <c r="G1679">
        <v>2E-3</v>
      </c>
      <c r="I1679" t="s">
        <v>77</v>
      </c>
      <c r="BW1679">
        <v>2E-3</v>
      </c>
    </row>
    <row r="1680" spans="1:75" x14ac:dyDescent="0.2">
      <c r="A1680" s="9">
        <v>27</v>
      </c>
      <c r="B1680" t="s">
        <v>92</v>
      </c>
      <c r="C1680" t="s">
        <v>66</v>
      </c>
      <c r="D1680">
        <v>7</v>
      </c>
      <c r="E1680">
        <v>6</v>
      </c>
      <c r="F1680">
        <v>21.4</v>
      </c>
      <c r="G1680">
        <v>2E-3</v>
      </c>
      <c r="I1680" t="s">
        <v>77</v>
      </c>
      <c r="BW1680">
        <v>2E-3</v>
      </c>
    </row>
    <row r="1681" spans="1:74" x14ac:dyDescent="0.2">
      <c r="A1681" s="9">
        <v>1</v>
      </c>
      <c r="B1681" t="s">
        <v>113</v>
      </c>
      <c r="C1681" t="s">
        <v>66</v>
      </c>
      <c r="D1681">
        <v>7</v>
      </c>
      <c r="E1681">
        <v>2</v>
      </c>
      <c r="F1681">
        <v>17</v>
      </c>
      <c r="G1681">
        <v>2E-3</v>
      </c>
      <c r="I1681" t="s">
        <v>77</v>
      </c>
      <c r="BE1681">
        <v>4.0000000000000002E-4</v>
      </c>
      <c r="BV1681">
        <v>1.6000000000000001E-3</v>
      </c>
    </row>
    <row r="1682" spans="1:74" x14ac:dyDescent="0.2">
      <c r="A1682" s="9">
        <v>1</v>
      </c>
      <c r="B1682" t="s">
        <v>112</v>
      </c>
      <c r="C1682" t="s">
        <v>66</v>
      </c>
      <c r="D1682">
        <v>7</v>
      </c>
      <c r="E1682">
        <v>5</v>
      </c>
      <c r="F1682">
        <v>25</v>
      </c>
      <c r="G1682">
        <v>2E-3</v>
      </c>
      <c r="I1682" t="s">
        <v>77</v>
      </c>
      <c r="J1682">
        <v>1E-3</v>
      </c>
      <c r="K1682">
        <v>2.0000000000000001E-4</v>
      </c>
      <c r="AR1682">
        <v>5.9999999999999995E-4</v>
      </c>
      <c r="AY1682">
        <v>2.0000000000000001E-4</v>
      </c>
    </row>
    <row r="1683" spans="1:74" x14ac:dyDescent="0.2">
      <c r="A1683" s="9">
        <v>3</v>
      </c>
      <c r="B1683" t="s">
        <v>112</v>
      </c>
      <c r="C1683" t="s">
        <v>66</v>
      </c>
      <c r="D1683">
        <v>7</v>
      </c>
      <c r="E1683">
        <v>5</v>
      </c>
      <c r="F1683">
        <v>22.3</v>
      </c>
      <c r="G1683">
        <v>2E-3</v>
      </c>
      <c r="I1683" t="s">
        <v>77</v>
      </c>
      <c r="J1683">
        <v>7.6000000000000004E-4</v>
      </c>
      <c r="K1683">
        <v>6.9999999999999999E-4</v>
      </c>
      <c r="AR1683">
        <v>1E-4</v>
      </c>
      <c r="AY1683">
        <v>4.0000000000000002E-4</v>
      </c>
      <c r="BU1683">
        <v>4.0000000000000003E-5</v>
      </c>
    </row>
    <row r="1684" spans="1:74" x14ac:dyDescent="0.2">
      <c r="A1684" s="9">
        <v>2</v>
      </c>
      <c r="B1684" t="s">
        <v>56</v>
      </c>
      <c r="C1684" t="s">
        <v>66</v>
      </c>
      <c r="D1684">
        <v>7</v>
      </c>
      <c r="E1684">
        <v>6</v>
      </c>
      <c r="F1684">
        <v>36.299999999999997</v>
      </c>
      <c r="G1684">
        <v>2E-3</v>
      </c>
      <c r="I1684" t="s">
        <v>77</v>
      </c>
      <c r="BD1684">
        <v>2E-3</v>
      </c>
    </row>
    <row r="1685" spans="1:74" x14ac:dyDescent="0.2">
      <c r="A1685" s="9">
        <v>6</v>
      </c>
      <c r="B1685" t="s">
        <v>96</v>
      </c>
      <c r="C1685" t="s">
        <v>66</v>
      </c>
      <c r="D1685">
        <v>7</v>
      </c>
      <c r="E1685">
        <v>1</v>
      </c>
      <c r="F1685">
        <v>28.7</v>
      </c>
      <c r="G1685">
        <v>2E-3</v>
      </c>
      <c r="I1685" t="s">
        <v>77</v>
      </c>
      <c r="J1685">
        <v>5.9999999999999995E-4</v>
      </c>
      <c r="BC1685">
        <v>1.1000000000000001E-3</v>
      </c>
      <c r="BE1685">
        <v>2.9999999999999997E-4</v>
      </c>
    </row>
    <row r="1686" spans="1:74" x14ac:dyDescent="0.2">
      <c r="A1686" s="9">
        <v>13</v>
      </c>
      <c r="B1686" t="s">
        <v>96</v>
      </c>
      <c r="C1686" t="s">
        <v>66</v>
      </c>
      <c r="D1686">
        <v>7</v>
      </c>
      <c r="E1686">
        <v>1</v>
      </c>
      <c r="F1686">
        <v>16</v>
      </c>
      <c r="G1686">
        <v>2E-3</v>
      </c>
      <c r="I1686" t="s">
        <v>77</v>
      </c>
      <c r="BE1686">
        <v>2E-3</v>
      </c>
    </row>
    <row r="1687" spans="1:74" x14ac:dyDescent="0.2">
      <c r="A1687" s="9">
        <v>16</v>
      </c>
      <c r="B1687" t="s">
        <v>96</v>
      </c>
      <c r="C1687" t="s">
        <v>66</v>
      </c>
      <c r="D1687">
        <v>7</v>
      </c>
      <c r="E1687">
        <v>1</v>
      </c>
      <c r="F1687">
        <v>18.7</v>
      </c>
      <c r="G1687">
        <v>2E-3</v>
      </c>
      <c r="I1687" t="s">
        <v>77</v>
      </c>
      <c r="J1687">
        <v>8.0000000000000004E-4</v>
      </c>
      <c r="AY1687">
        <v>1.1999999999999999E-3</v>
      </c>
    </row>
    <row r="1688" spans="1:74" x14ac:dyDescent="0.2">
      <c r="A1688" s="9">
        <v>19</v>
      </c>
      <c r="B1688" t="s">
        <v>96</v>
      </c>
      <c r="C1688" t="s">
        <v>66</v>
      </c>
      <c r="D1688">
        <v>7</v>
      </c>
      <c r="E1688">
        <v>1</v>
      </c>
      <c r="F1688">
        <v>18.600000000000001</v>
      </c>
      <c r="G1688">
        <v>2E-3</v>
      </c>
      <c r="I1688" t="s">
        <v>77</v>
      </c>
      <c r="AC1688">
        <v>2.0000000000000001E-4</v>
      </c>
      <c r="BE1688">
        <v>1.8000000000000002E-3</v>
      </c>
    </row>
    <row r="1689" spans="1:74" x14ac:dyDescent="0.2">
      <c r="A1689" s="9">
        <v>32</v>
      </c>
      <c r="B1689" t="s">
        <v>96</v>
      </c>
      <c r="C1689" t="s">
        <v>66</v>
      </c>
      <c r="D1689">
        <v>7</v>
      </c>
      <c r="E1689">
        <v>1</v>
      </c>
      <c r="F1689">
        <v>14.8</v>
      </c>
      <c r="G1689">
        <v>2E-3</v>
      </c>
      <c r="I1689" t="s">
        <v>77</v>
      </c>
      <c r="BE1689">
        <v>2E-3</v>
      </c>
    </row>
    <row r="1690" spans="1:74" x14ac:dyDescent="0.2">
      <c r="A1690" s="9">
        <v>37</v>
      </c>
      <c r="B1690" t="s">
        <v>96</v>
      </c>
      <c r="C1690" t="s">
        <v>66</v>
      </c>
      <c r="D1690">
        <v>7</v>
      </c>
      <c r="E1690">
        <v>1</v>
      </c>
      <c r="F1690">
        <v>18.5</v>
      </c>
      <c r="G1690">
        <v>2E-3</v>
      </c>
      <c r="I1690" t="s">
        <v>77</v>
      </c>
      <c r="BE1690">
        <v>2E-3</v>
      </c>
    </row>
    <row r="1691" spans="1:74" x14ac:dyDescent="0.2">
      <c r="A1691" s="9">
        <v>39</v>
      </c>
      <c r="B1691" t="s">
        <v>96</v>
      </c>
      <c r="C1691" t="s">
        <v>66</v>
      </c>
      <c r="D1691">
        <v>7</v>
      </c>
      <c r="E1691">
        <v>1</v>
      </c>
      <c r="F1691">
        <v>17.5</v>
      </c>
      <c r="G1691">
        <v>2E-3</v>
      </c>
      <c r="I1691" t="s">
        <v>77</v>
      </c>
      <c r="BE1691">
        <v>2E-3</v>
      </c>
    </row>
    <row r="1692" spans="1:74" x14ac:dyDescent="0.2">
      <c r="A1692" s="9">
        <v>40</v>
      </c>
      <c r="B1692" t="s">
        <v>96</v>
      </c>
      <c r="C1692" t="s">
        <v>66</v>
      </c>
      <c r="D1692">
        <v>7</v>
      </c>
      <c r="E1692">
        <v>1</v>
      </c>
      <c r="F1692">
        <v>16.600000000000001</v>
      </c>
      <c r="G1692">
        <v>2E-3</v>
      </c>
      <c r="I1692" t="s">
        <v>77</v>
      </c>
      <c r="AN1692">
        <v>4.0000000000000002E-4</v>
      </c>
      <c r="BE1692">
        <v>1.6000000000000001E-3</v>
      </c>
    </row>
    <row r="1693" spans="1:74" x14ac:dyDescent="0.2">
      <c r="A1693" s="9">
        <v>11</v>
      </c>
      <c r="B1693" t="s">
        <v>96</v>
      </c>
      <c r="C1693" t="s">
        <v>66</v>
      </c>
      <c r="D1693">
        <v>7</v>
      </c>
      <c r="E1693">
        <v>2</v>
      </c>
      <c r="F1693">
        <v>14.1</v>
      </c>
      <c r="G1693">
        <v>2E-3</v>
      </c>
      <c r="I1693" t="s">
        <v>77</v>
      </c>
      <c r="BE1693">
        <v>2E-3</v>
      </c>
    </row>
    <row r="1694" spans="1:74" x14ac:dyDescent="0.2">
      <c r="A1694" s="9">
        <v>12</v>
      </c>
      <c r="B1694" t="s">
        <v>96</v>
      </c>
      <c r="C1694" t="s">
        <v>66</v>
      </c>
      <c r="D1694">
        <v>7</v>
      </c>
      <c r="E1694">
        <v>2</v>
      </c>
      <c r="F1694">
        <v>14.8</v>
      </c>
      <c r="G1694">
        <v>2E-3</v>
      </c>
      <c r="I1694" t="s">
        <v>77</v>
      </c>
      <c r="J1694">
        <v>2E-3</v>
      </c>
    </row>
    <row r="1695" spans="1:74" x14ac:dyDescent="0.2">
      <c r="A1695" s="9">
        <v>10</v>
      </c>
      <c r="B1695" t="s">
        <v>96</v>
      </c>
      <c r="C1695" t="s">
        <v>66</v>
      </c>
      <c r="D1695">
        <v>7</v>
      </c>
      <c r="E1695">
        <v>4</v>
      </c>
      <c r="F1695">
        <v>30.3</v>
      </c>
      <c r="G1695">
        <v>2E-3</v>
      </c>
      <c r="I1695" t="s">
        <v>77</v>
      </c>
      <c r="BC1695">
        <v>2E-3</v>
      </c>
    </row>
    <row r="1696" spans="1:74" x14ac:dyDescent="0.2">
      <c r="A1696" s="9">
        <v>12</v>
      </c>
      <c r="B1696" t="s">
        <v>96</v>
      </c>
      <c r="C1696" t="s">
        <v>66</v>
      </c>
      <c r="D1696">
        <v>7</v>
      </c>
      <c r="E1696">
        <v>4</v>
      </c>
      <c r="F1696">
        <v>32.4</v>
      </c>
      <c r="G1696">
        <v>2E-3</v>
      </c>
      <c r="I1696" t="s">
        <v>77</v>
      </c>
      <c r="J1696">
        <v>2E-3</v>
      </c>
    </row>
    <row r="1697" spans="1:76" x14ac:dyDescent="0.2">
      <c r="A1697" s="9">
        <v>3</v>
      </c>
      <c r="B1697" t="s">
        <v>96</v>
      </c>
      <c r="C1697" t="s">
        <v>66</v>
      </c>
      <c r="D1697">
        <v>7</v>
      </c>
      <c r="E1697">
        <v>5</v>
      </c>
      <c r="F1697">
        <v>43.3</v>
      </c>
      <c r="G1697">
        <v>2E-3</v>
      </c>
      <c r="I1697" t="s">
        <v>77</v>
      </c>
      <c r="M1697">
        <v>2.0000000000000001E-4</v>
      </c>
      <c r="W1697">
        <v>1.8000000000000002E-3</v>
      </c>
    </row>
    <row r="1698" spans="1:76" x14ac:dyDescent="0.2">
      <c r="A1698" s="9">
        <v>1</v>
      </c>
      <c r="B1698" t="s">
        <v>96</v>
      </c>
      <c r="C1698" t="s">
        <v>66</v>
      </c>
      <c r="D1698">
        <v>7</v>
      </c>
      <c r="E1698">
        <v>6</v>
      </c>
      <c r="F1698">
        <v>36.1</v>
      </c>
      <c r="G1698">
        <v>2E-3</v>
      </c>
      <c r="I1698" t="s">
        <v>77</v>
      </c>
      <c r="J1698">
        <v>1E-3</v>
      </c>
      <c r="BE1698">
        <v>1E-3</v>
      </c>
    </row>
    <row r="1699" spans="1:76" x14ac:dyDescent="0.2">
      <c r="A1699" s="9">
        <v>4</v>
      </c>
      <c r="B1699" t="s">
        <v>96</v>
      </c>
      <c r="C1699" t="s">
        <v>66</v>
      </c>
      <c r="D1699">
        <v>7</v>
      </c>
      <c r="E1699">
        <v>6</v>
      </c>
      <c r="F1699">
        <v>29</v>
      </c>
      <c r="G1699">
        <v>2E-3</v>
      </c>
      <c r="I1699" t="s">
        <v>77</v>
      </c>
      <c r="BE1699">
        <v>2.0000000000000001E-4</v>
      </c>
      <c r="BX1699">
        <v>1.8000000000000002E-3</v>
      </c>
    </row>
    <row r="1700" spans="1:76" x14ac:dyDescent="0.2">
      <c r="A1700" s="9">
        <v>7</v>
      </c>
      <c r="B1700" t="s">
        <v>96</v>
      </c>
      <c r="C1700" t="s">
        <v>66</v>
      </c>
      <c r="D1700">
        <v>7</v>
      </c>
      <c r="E1700">
        <v>6</v>
      </c>
      <c r="F1700">
        <v>28.6</v>
      </c>
      <c r="G1700">
        <v>2E-3</v>
      </c>
      <c r="I1700" t="s">
        <v>77</v>
      </c>
      <c r="BX1700">
        <v>2E-3</v>
      </c>
    </row>
    <row r="1701" spans="1:76" x14ac:dyDescent="0.2">
      <c r="A1701" s="9">
        <v>3</v>
      </c>
      <c r="B1701" t="s">
        <v>55</v>
      </c>
      <c r="C1701" t="s">
        <v>66</v>
      </c>
      <c r="D1701">
        <v>7</v>
      </c>
      <c r="E1701">
        <v>1</v>
      </c>
      <c r="F1701">
        <v>29.4</v>
      </c>
      <c r="G1701">
        <v>2E-3</v>
      </c>
      <c r="I1701" t="s">
        <v>77</v>
      </c>
      <c r="K1701">
        <v>4.0000000000000002E-4</v>
      </c>
      <c r="AP1701">
        <v>2.0000000000000001E-4</v>
      </c>
      <c r="AS1701">
        <v>5.9999999999999995E-4</v>
      </c>
      <c r="BV1701">
        <v>8.0000000000000004E-4</v>
      </c>
    </row>
    <row r="1702" spans="1:76" x14ac:dyDescent="0.2">
      <c r="A1702" s="9">
        <v>16</v>
      </c>
      <c r="B1702" t="s">
        <v>55</v>
      </c>
      <c r="C1702" t="s">
        <v>66</v>
      </c>
      <c r="D1702">
        <v>7</v>
      </c>
      <c r="E1702">
        <v>2</v>
      </c>
      <c r="F1702">
        <v>17.3</v>
      </c>
      <c r="G1702">
        <v>2E-3</v>
      </c>
      <c r="I1702" t="s">
        <v>77</v>
      </c>
      <c r="BE1702">
        <v>2E-3</v>
      </c>
    </row>
    <row r="1703" spans="1:76" x14ac:dyDescent="0.2">
      <c r="A1703" s="9">
        <v>23</v>
      </c>
      <c r="B1703" t="s">
        <v>55</v>
      </c>
      <c r="C1703" t="s">
        <v>66</v>
      </c>
      <c r="D1703">
        <v>7</v>
      </c>
      <c r="E1703">
        <v>4</v>
      </c>
      <c r="F1703">
        <v>46.6</v>
      </c>
      <c r="G1703">
        <v>2E-3</v>
      </c>
      <c r="I1703" t="s">
        <v>77</v>
      </c>
      <c r="J1703">
        <v>1.5E-3</v>
      </c>
      <c r="K1703">
        <v>5.0000000000000001E-4</v>
      </c>
    </row>
    <row r="1704" spans="1:76" x14ac:dyDescent="0.2">
      <c r="A1704" s="9">
        <v>27</v>
      </c>
      <c r="B1704" t="s">
        <v>55</v>
      </c>
      <c r="C1704" t="s">
        <v>66</v>
      </c>
      <c r="D1704">
        <v>7</v>
      </c>
      <c r="E1704">
        <v>4</v>
      </c>
      <c r="F1704">
        <v>35.200000000000003</v>
      </c>
      <c r="G1704">
        <v>2E-3</v>
      </c>
      <c r="I1704" t="s">
        <v>77</v>
      </c>
      <c r="J1704">
        <v>6.9999999999999999E-4</v>
      </c>
      <c r="K1704">
        <v>1E-4</v>
      </c>
      <c r="AO1704">
        <v>2.0000000000000001E-4</v>
      </c>
      <c r="AP1704">
        <v>2.0000000000000001E-4</v>
      </c>
      <c r="AR1704">
        <v>8.0000000000000004E-4</v>
      </c>
    </row>
    <row r="1705" spans="1:76" x14ac:dyDescent="0.2">
      <c r="A1705" s="9">
        <v>22</v>
      </c>
      <c r="B1705" t="s">
        <v>55</v>
      </c>
      <c r="C1705" t="s">
        <v>66</v>
      </c>
      <c r="D1705">
        <v>7</v>
      </c>
      <c r="E1705">
        <v>5</v>
      </c>
      <c r="F1705">
        <v>25.3</v>
      </c>
      <c r="G1705">
        <v>2E-3</v>
      </c>
      <c r="I1705" t="s">
        <v>77</v>
      </c>
      <c r="AP1705">
        <v>8.0000000000000004E-4</v>
      </c>
      <c r="AS1705">
        <v>1.1999999999999999E-3</v>
      </c>
    </row>
    <row r="1706" spans="1:76" x14ac:dyDescent="0.2">
      <c r="A1706" s="9">
        <v>25</v>
      </c>
      <c r="B1706" t="s">
        <v>55</v>
      </c>
      <c r="C1706" t="s">
        <v>66</v>
      </c>
      <c r="D1706">
        <v>7</v>
      </c>
      <c r="E1706">
        <v>5</v>
      </c>
      <c r="F1706">
        <v>27.8</v>
      </c>
      <c r="G1706">
        <v>2E-3</v>
      </c>
      <c r="I1706" t="s">
        <v>77</v>
      </c>
      <c r="K1706">
        <v>2.9999999999999997E-4</v>
      </c>
      <c r="AA1706">
        <v>4.0000000000000003E-5</v>
      </c>
      <c r="AP1706">
        <v>3.5999999999999997E-4</v>
      </c>
      <c r="AR1706">
        <v>1.3000000000000002E-3</v>
      </c>
    </row>
    <row r="1707" spans="1:76" x14ac:dyDescent="0.2">
      <c r="A1707" s="9">
        <v>27</v>
      </c>
      <c r="B1707" t="s">
        <v>55</v>
      </c>
      <c r="C1707" t="s">
        <v>66</v>
      </c>
      <c r="D1707">
        <v>7</v>
      </c>
      <c r="E1707">
        <v>5</v>
      </c>
      <c r="F1707">
        <v>26.7</v>
      </c>
      <c r="G1707">
        <v>2E-3</v>
      </c>
      <c r="I1707" t="s">
        <v>77</v>
      </c>
      <c r="K1707">
        <v>2.8000000000000003E-4</v>
      </c>
      <c r="AA1707">
        <v>2.0000000000000002E-5</v>
      </c>
      <c r="AP1707">
        <v>5.9999999999999995E-4</v>
      </c>
      <c r="AR1707">
        <v>1.1000000000000001E-3</v>
      </c>
    </row>
    <row r="1708" spans="1:76" x14ac:dyDescent="0.2">
      <c r="A1708" s="9">
        <v>28</v>
      </c>
      <c r="B1708" t="s">
        <v>55</v>
      </c>
      <c r="C1708" t="s">
        <v>66</v>
      </c>
      <c r="D1708">
        <v>7</v>
      </c>
      <c r="E1708">
        <v>5</v>
      </c>
      <c r="F1708">
        <v>27.4</v>
      </c>
      <c r="G1708">
        <v>2E-3</v>
      </c>
      <c r="I1708" t="s">
        <v>77</v>
      </c>
      <c r="K1708">
        <v>1.7999999999999998E-4</v>
      </c>
      <c r="AA1708">
        <v>2.0000000000000002E-5</v>
      </c>
      <c r="AP1708">
        <v>5.9999999999999995E-4</v>
      </c>
      <c r="AR1708">
        <v>1.1999999999999999E-3</v>
      </c>
    </row>
    <row r="1709" spans="1:76" x14ac:dyDescent="0.2">
      <c r="A1709" s="9">
        <v>29</v>
      </c>
      <c r="B1709" t="s">
        <v>55</v>
      </c>
      <c r="C1709" t="s">
        <v>66</v>
      </c>
      <c r="D1709">
        <v>7</v>
      </c>
      <c r="E1709">
        <v>5</v>
      </c>
      <c r="F1709">
        <v>26</v>
      </c>
      <c r="G1709">
        <v>2E-3</v>
      </c>
      <c r="I1709" t="s">
        <v>77</v>
      </c>
      <c r="K1709">
        <v>2.0000000000000001E-4</v>
      </c>
      <c r="AN1709">
        <v>2.0000000000000001E-4</v>
      </c>
      <c r="AP1709">
        <v>8.0000000000000004E-4</v>
      </c>
      <c r="AR1709">
        <v>8.0000000000000004E-4</v>
      </c>
    </row>
    <row r="1710" spans="1:76" x14ac:dyDescent="0.2">
      <c r="A1710" s="9">
        <v>11</v>
      </c>
      <c r="B1710" t="s">
        <v>55</v>
      </c>
      <c r="C1710" t="s">
        <v>66</v>
      </c>
      <c r="D1710">
        <v>7</v>
      </c>
      <c r="E1710">
        <v>6</v>
      </c>
      <c r="F1710">
        <v>40.799999999999997</v>
      </c>
      <c r="G1710">
        <v>2E-3</v>
      </c>
      <c r="I1710" t="s">
        <v>77</v>
      </c>
      <c r="J1710">
        <v>2.0000000000000001E-4</v>
      </c>
      <c r="K1710">
        <v>4.0000000000000002E-4</v>
      </c>
      <c r="AK1710">
        <v>1.1999999999999999E-3</v>
      </c>
      <c r="AP1710">
        <v>2.0000000000000001E-4</v>
      </c>
    </row>
    <row r="1711" spans="1:76" x14ac:dyDescent="0.2">
      <c r="A1711" s="9">
        <v>21</v>
      </c>
      <c r="B1711" t="s">
        <v>55</v>
      </c>
      <c r="C1711" t="s">
        <v>66</v>
      </c>
      <c r="D1711">
        <v>7</v>
      </c>
      <c r="E1711">
        <v>6</v>
      </c>
      <c r="F1711">
        <v>38.6</v>
      </c>
      <c r="G1711">
        <v>2E-3</v>
      </c>
      <c r="I1711" t="s">
        <v>77</v>
      </c>
      <c r="K1711">
        <v>1E-4</v>
      </c>
      <c r="AA1711">
        <v>1E-4</v>
      </c>
      <c r="AP1711">
        <v>8.0000000000000004E-4</v>
      </c>
      <c r="AR1711">
        <v>1E-3</v>
      </c>
    </row>
    <row r="1712" spans="1:76" x14ac:dyDescent="0.2">
      <c r="A1712" s="9">
        <v>24</v>
      </c>
      <c r="B1712" t="s">
        <v>55</v>
      </c>
      <c r="C1712" t="s">
        <v>66</v>
      </c>
      <c r="D1712">
        <v>7</v>
      </c>
      <c r="E1712">
        <v>6</v>
      </c>
      <c r="F1712">
        <v>34</v>
      </c>
      <c r="G1712">
        <v>2E-3</v>
      </c>
      <c r="I1712" t="s">
        <v>77</v>
      </c>
      <c r="BX1712">
        <v>2E-3</v>
      </c>
    </row>
    <row r="1713" spans="1:76" x14ac:dyDescent="0.2">
      <c r="A1713" s="9">
        <v>26</v>
      </c>
      <c r="B1713" t="s">
        <v>55</v>
      </c>
      <c r="C1713" t="s">
        <v>66</v>
      </c>
      <c r="D1713">
        <v>7</v>
      </c>
      <c r="E1713">
        <v>6</v>
      </c>
      <c r="F1713">
        <v>20.9</v>
      </c>
      <c r="G1713">
        <v>2E-3</v>
      </c>
      <c r="I1713" t="s">
        <v>77</v>
      </c>
      <c r="K1713">
        <v>1E-4</v>
      </c>
      <c r="AA1713">
        <v>1E-4</v>
      </c>
      <c r="AP1713">
        <v>2.0000000000000001E-4</v>
      </c>
      <c r="AR1713">
        <v>1.6000000000000001E-3</v>
      </c>
    </row>
    <row r="1714" spans="1:76" x14ac:dyDescent="0.2">
      <c r="A1714" s="9">
        <v>6</v>
      </c>
      <c r="B1714" t="s">
        <v>57</v>
      </c>
      <c r="C1714" t="s">
        <v>66</v>
      </c>
      <c r="D1714">
        <v>7</v>
      </c>
      <c r="E1714">
        <v>1</v>
      </c>
      <c r="F1714">
        <v>24.6</v>
      </c>
      <c r="G1714">
        <v>2E-3</v>
      </c>
      <c r="I1714" t="s">
        <v>77</v>
      </c>
      <c r="BE1714">
        <v>2E-3</v>
      </c>
    </row>
    <row r="1715" spans="1:76" x14ac:dyDescent="0.2">
      <c r="A1715" s="9">
        <v>14</v>
      </c>
      <c r="B1715" t="s">
        <v>57</v>
      </c>
      <c r="C1715" t="s">
        <v>66</v>
      </c>
      <c r="D1715">
        <v>7</v>
      </c>
      <c r="E1715">
        <v>1</v>
      </c>
      <c r="F1715">
        <v>33.5</v>
      </c>
      <c r="G1715">
        <v>2E-3</v>
      </c>
      <c r="I1715" t="s">
        <v>77</v>
      </c>
      <c r="BE1715">
        <v>2E-3</v>
      </c>
    </row>
    <row r="1716" spans="1:76" x14ac:dyDescent="0.2">
      <c r="A1716" s="9">
        <v>18</v>
      </c>
      <c r="B1716" t="s">
        <v>57</v>
      </c>
      <c r="C1716" t="s">
        <v>66</v>
      </c>
      <c r="D1716">
        <v>7</v>
      </c>
      <c r="E1716">
        <v>1</v>
      </c>
      <c r="F1716">
        <v>30.5</v>
      </c>
      <c r="G1716">
        <v>2E-3</v>
      </c>
      <c r="I1716" t="s">
        <v>77</v>
      </c>
      <c r="BE1716">
        <v>2E-3</v>
      </c>
    </row>
    <row r="1717" spans="1:76" x14ac:dyDescent="0.2">
      <c r="A1717" s="9">
        <v>24</v>
      </c>
      <c r="B1717" t="s">
        <v>57</v>
      </c>
      <c r="C1717" t="s">
        <v>66</v>
      </c>
      <c r="D1717">
        <v>7</v>
      </c>
      <c r="E1717">
        <v>1</v>
      </c>
      <c r="F1717">
        <v>22.3</v>
      </c>
      <c r="G1717">
        <v>2E-3</v>
      </c>
      <c r="I1717" t="s">
        <v>77</v>
      </c>
      <c r="BE1717">
        <v>2E-3</v>
      </c>
    </row>
    <row r="1718" spans="1:76" x14ac:dyDescent="0.2">
      <c r="A1718" s="9">
        <v>27</v>
      </c>
      <c r="B1718" t="s">
        <v>57</v>
      </c>
      <c r="C1718" t="s">
        <v>66</v>
      </c>
      <c r="D1718">
        <v>7</v>
      </c>
      <c r="E1718">
        <v>1</v>
      </c>
      <c r="F1718">
        <v>21.3</v>
      </c>
      <c r="G1718">
        <v>2E-3</v>
      </c>
      <c r="I1718" t="s">
        <v>77</v>
      </c>
      <c r="BE1718">
        <v>2E-3</v>
      </c>
    </row>
    <row r="1719" spans="1:76" x14ac:dyDescent="0.2">
      <c r="A1719" s="9">
        <v>6</v>
      </c>
      <c r="B1719" t="s">
        <v>52</v>
      </c>
      <c r="C1719" t="s">
        <v>66</v>
      </c>
      <c r="D1719">
        <v>7</v>
      </c>
      <c r="E1719">
        <v>1</v>
      </c>
      <c r="F1719">
        <v>63.7</v>
      </c>
      <c r="G1719">
        <v>2E-3</v>
      </c>
      <c r="I1719" t="s">
        <v>77</v>
      </c>
      <c r="BR1719">
        <v>2E-3</v>
      </c>
    </row>
    <row r="1720" spans="1:76" x14ac:dyDescent="0.2">
      <c r="A1720" s="9">
        <v>18</v>
      </c>
      <c r="B1720" t="s">
        <v>52</v>
      </c>
      <c r="C1720" t="s">
        <v>66</v>
      </c>
      <c r="D1720">
        <v>7</v>
      </c>
      <c r="E1720">
        <v>1</v>
      </c>
      <c r="F1720">
        <v>56</v>
      </c>
      <c r="G1720">
        <v>2E-3</v>
      </c>
      <c r="I1720" t="s">
        <v>77</v>
      </c>
      <c r="BR1720">
        <v>2E-3</v>
      </c>
    </row>
    <row r="1721" spans="1:76" x14ac:dyDescent="0.2">
      <c r="A1721" s="9">
        <v>20</v>
      </c>
      <c r="B1721" t="s">
        <v>52</v>
      </c>
      <c r="C1721" t="s">
        <v>66</v>
      </c>
      <c r="D1721">
        <v>7</v>
      </c>
      <c r="E1721">
        <v>1</v>
      </c>
      <c r="F1721">
        <v>52.7</v>
      </c>
      <c r="G1721">
        <v>2E-3</v>
      </c>
      <c r="I1721" t="s">
        <v>77</v>
      </c>
      <c r="BO1721">
        <v>2E-3</v>
      </c>
    </row>
    <row r="1722" spans="1:76" x14ac:dyDescent="0.2">
      <c r="A1722" s="9">
        <v>22</v>
      </c>
      <c r="B1722" t="s">
        <v>52</v>
      </c>
      <c r="C1722" t="s">
        <v>66</v>
      </c>
      <c r="D1722">
        <v>7</v>
      </c>
      <c r="E1722">
        <v>1</v>
      </c>
      <c r="F1722">
        <v>53.5</v>
      </c>
      <c r="G1722">
        <v>2E-3</v>
      </c>
      <c r="I1722" t="s">
        <v>77</v>
      </c>
      <c r="BM1722">
        <v>2E-3</v>
      </c>
    </row>
    <row r="1723" spans="1:76" x14ac:dyDescent="0.2">
      <c r="A1723" s="9">
        <v>27</v>
      </c>
      <c r="B1723" t="s">
        <v>52</v>
      </c>
      <c r="C1723" t="s">
        <v>66</v>
      </c>
      <c r="D1723">
        <v>7</v>
      </c>
      <c r="E1723">
        <v>1</v>
      </c>
      <c r="F1723">
        <v>47.8</v>
      </c>
      <c r="G1723">
        <v>2E-3</v>
      </c>
      <c r="I1723" t="s">
        <v>77</v>
      </c>
      <c r="BR1723">
        <v>2E-3</v>
      </c>
    </row>
    <row r="1724" spans="1:76" x14ac:dyDescent="0.2">
      <c r="A1724" s="9">
        <v>2</v>
      </c>
      <c r="B1724" t="s">
        <v>52</v>
      </c>
      <c r="C1724" t="s">
        <v>66</v>
      </c>
      <c r="D1724">
        <v>7</v>
      </c>
      <c r="E1724">
        <v>2</v>
      </c>
      <c r="F1724">
        <v>52.7</v>
      </c>
      <c r="G1724">
        <v>2E-3</v>
      </c>
      <c r="I1724" t="s">
        <v>77</v>
      </c>
      <c r="J1724">
        <v>1.6000000000000001E-3</v>
      </c>
      <c r="AO1724">
        <v>2.0000000000000001E-4</v>
      </c>
      <c r="BL1724">
        <v>2.0000000000000001E-4</v>
      </c>
    </row>
    <row r="1725" spans="1:76" x14ac:dyDescent="0.2">
      <c r="A1725" s="9">
        <v>10</v>
      </c>
      <c r="B1725" t="s">
        <v>52</v>
      </c>
      <c r="C1725" t="s">
        <v>66</v>
      </c>
      <c r="D1725">
        <v>7</v>
      </c>
      <c r="E1725">
        <v>2</v>
      </c>
      <c r="F1725">
        <v>55</v>
      </c>
      <c r="G1725">
        <v>2E-3</v>
      </c>
      <c r="I1725" t="s">
        <v>77</v>
      </c>
      <c r="BR1725">
        <v>2E-3</v>
      </c>
    </row>
    <row r="1726" spans="1:76" x14ac:dyDescent="0.2">
      <c r="A1726" s="9">
        <v>16</v>
      </c>
      <c r="B1726" t="s">
        <v>52</v>
      </c>
      <c r="C1726" t="s">
        <v>66</v>
      </c>
      <c r="D1726">
        <v>7</v>
      </c>
      <c r="E1726">
        <v>2</v>
      </c>
      <c r="F1726">
        <v>46.7</v>
      </c>
      <c r="G1726">
        <v>2E-3</v>
      </c>
      <c r="I1726" t="s">
        <v>77</v>
      </c>
      <c r="BR1726">
        <v>2E-3</v>
      </c>
    </row>
    <row r="1727" spans="1:76" x14ac:dyDescent="0.2">
      <c r="A1727" s="9">
        <v>19</v>
      </c>
      <c r="B1727" t="s">
        <v>52</v>
      </c>
      <c r="C1727" t="s">
        <v>66</v>
      </c>
      <c r="D1727">
        <v>7</v>
      </c>
      <c r="E1727">
        <v>2</v>
      </c>
      <c r="F1727">
        <v>37</v>
      </c>
      <c r="G1727">
        <v>2E-3</v>
      </c>
      <c r="I1727" t="s">
        <v>77</v>
      </c>
      <c r="J1727">
        <v>1E-3</v>
      </c>
      <c r="BK1727">
        <v>4.0000000000000002E-4</v>
      </c>
      <c r="BR1727">
        <v>5.9999999999999995E-4</v>
      </c>
    </row>
    <row r="1728" spans="1:76" x14ac:dyDescent="0.2">
      <c r="A1728" s="9">
        <v>20</v>
      </c>
      <c r="B1728" t="s">
        <v>52</v>
      </c>
      <c r="C1728" t="s">
        <v>66</v>
      </c>
      <c r="D1728">
        <v>7</v>
      </c>
      <c r="E1728">
        <v>2</v>
      </c>
      <c r="F1728">
        <v>20.7</v>
      </c>
      <c r="G1728">
        <v>2E-3</v>
      </c>
      <c r="I1728" t="s">
        <v>77</v>
      </c>
      <c r="J1728">
        <v>1.6000000000000001E-3</v>
      </c>
      <c r="BX1728">
        <v>4.0000000000000002E-4</v>
      </c>
    </row>
    <row r="1729" spans="1:78" x14ac:dyDescent="0.2">
      <c r="A1729" s="9">
        <v>3</v>
      </c>
      <c r="B1729" t="s">
        <v>52</v>
      </c>
      <c r="C1729" t="s">
        <v>66</v>
      </c>
      <c r="D1729">
        <v>7</v>
      </c>
      <c r="E1729">
        <v>3</v>
      </c>
      <c r="F1729">
        <v>20.3</v>
      </c>
      <c r="G1729">
        <v>2E-3</v>
      </c>
      <c r="I1729" t="s">
        <v>77</v>
      </c>
      <c r="AN1729">
        <v>1.1999999999999999E-3</v>
      </c>
      <c r="BR1729">
        <v>8.0000000000000004E-4</v>
      </c>
    </row>
    <row r="1730" spans="1:78" x14ac:dyDescent="0.2">
      <c r="A1730" s="9">
        <v>1</v>
      </c>
      <c r="B1730" t="s">
        <v>52</v>
      </c>
      <c r="C1730" t="s">
        <v>66</v>
      </c>
      <c r="D1730">
        <v>7</v>
      </c>
      <c r="E1730">
        <v>6</v>
      </c>
      <c r="F1730">
        <v>68.3</v>
      </c>
      <c r="G1730">
        <v>2E-3</v>
      </c>
      <c r="I1730" t="s">
        <v>77</v>
      </c>
      <c r="AB1730">
        <v>2E-3</v>
      </c>
    </row>
    <row r="1731" spans="1:78" x14ac:dyDescent="0.2">
      <c r="A1731" s="9">
        <v>1</v>
      </c>
      <c r="B1731" t="s">
        <v>118</v>
      </c>
      <c r="C1731" t="s">
        <v>66</v>
      </c>
      <c r="D1731">
        <v>7</v>
      </c>
      <c r="E1731">
        <v>5</v>
      </c>
      <c r="F1731">
        <v>30.9</v>
      </c>
      <c r="G1731">
        <v>2E-3</v>
      </c>
      <c r="I1731" t="s">
        <v>77</v>
      </c>
      <c r="AR1731">
        <v>1.8000000000000002E-3</v>
      </c>
      <c r="BU1731">
        <v>2.0000000000000001E-4</v>
      </c>
    </row>
    <row r="1732" spans="1:78" x14ac:dyDescent="0.2">
      <c r="A1732" s="9">
        <v>5</v>
      </c>
      <c r="B1732" t="s">
        <v>58</v>
      </c>
      <c r="C1732" t="s">
        <v>66</v>
      </c>
      <c r="D1732">
        <v>7</v>
      </c>
      <c r="E1732">
        <v>2</v>
      </c>
      <c r="F1732">
        <v>44.4</v>
      </c>
      <c r="G1732">
        <v>2E-3</v>
      </c>
      <c r="I1732" t="s">
        <v>77</v>
      </c>
      <c r="BE1732">
        <v>2E-3</v>
      </c>
    </row>
    <row r="1733" spans="1:78" x14ac:dyDescent="0.2">
      <c r="A1733" s="9">
        <v>9</v>
      </c>
      <c r="B1733" t="s">
        <v>58</v>
      </c>
      <c r="C1733" t="s">
        <v>66</v>
      </c>
      <c r="D1733">
        <v>7</v>
      </c>
      <c r="E1733">
        <v>2</v>
      </c>
      <c r="F1733">
        <v>41.8</v>
      </c>
      <c r="G1733">
        <v>2E-3</v>
      </c>
      <c r="I1733" t="s">
        <v>77</v>
      </c>
      <c r="J1733">
        <v>2E-3</v>
      </c>
    </row>
    <row r="1734" spans="1:78" x14ac:dyDescent="0.2">
      <c r="A1734" s="9">
        <v>17</v>
      </c>
      <c r="B1734" t="s">
        <v>58</v>
      </c>
      <c r="C1734" t="s">
        <v>66</v>
      </c>
      <c r="D1734">
        <v>7</v>
      </c>
      <c r="E1734">
        <v>2</v>
      </c>
      <c r="F1734">
        <v>32.299999999999997</v>
      </c>
      <c r="G1734">
        <v>2E-3</v>
      </c>
      <c r="I1734" t="s">
        <v>77</v>
      </c>
      <c r="J1734">
        <v>8.0000000000000004E-4</v>
      </c>
      <c r="K1734">
        <v>5.9999999999999995E-4</v>
      </c>
      <c r="BE1734">
        <v>5.9999999999999995E-4</v>
      </c>
    </row>
    <row r="1735" spans="1:78" x14ac:dyDescent="0.2">
      <c r="A1735" s="9">
        <v>6</v>
      </c>
      <c r="B1735" t="s">
        <v>58</v>
      </c>
      <c r="C1735" t="s">
        <v>66</v>
      </c>
      <c r="D1735">
        <v>7</v>
      </c>
      <c r="E1735">
        <v>3</v>
      </c>
      <c r="F1735">
        <v>43.7</v>
      </c>
      <c r="G1735">
        <v>2E-3</v>
      </c>
      <c r="I1735" t="s">
        <v>77</v>
      </c>
      <c r="AY1735">
        <v>2E-3</v>
      </c>
    </row>
    <row r="1736" spans="1:78" x14ac:dyDescent="0.2">
      <c r="A1736" s="9">
        <v>13</v>
      </c>
      <c r="B1736" t="s">
        <v>58</v>
      </c>
      <c r="C1736" t="s">
        <v>66</v>
      </c>
      <c r="D1736">
        <v>7</v>
      </c>
      <c r="E1736">
        <v>4</v>
      </c>
      <c r="F1736">
        <v>51.2</v>
      </c>
      <c r="G1736">
        <v>2E-3</v>
      </c>
      <c r="I1736" t="s">
        <v>77</v>
      </c>
      <c r="J1736">
        <v>2E-3</v>
      </c>
    </row>
    <row r="1737" spans="1:78" x14ac:dyDescent="0.2">
      <c r="A1737" s="9">
        <v>4</v>
      </c>
      <c r="B1737" t="s">
        <v>58</v>
      </c>
      <c r="C1737" t="s">
        <v>66</v>
      </c>
      <c r="D1737">
        <v>7</v>
      </c>
      <c r="E1737">
        <v>5</v>
      </c>
      <c r="F1737">
        <v>35.700000000000003</v>
      </c>
      <c r="G1737">
        <v>2E-3</v>
      </c>
      <c r="I1737" t="s">
        <v>77</v>
      </c>
      <c r="K1737">
        <v>2E-3</v>
      </c>
    </row>
    <row r="1738" spans="1:78" x14ac:dyDescent="0.2">
      <c r="A1738" s="9">
        <v>13</v>
      </c>
      <c r="B1738" t="s">
        <v>58</v>
      </c>
      <c r="C1738" t="s">
        <v>66</v>
      </c>
      <c r="D1738">
        <v>7</v>
      </c>
      <c r="E1738">
        <v>5</v>
      </c>
      <c r="F1738">
        <v>26.3</v>
      </c>
      <c r="G1738">
        <v>2E-3</v>
      </c>
      <c r="I1738" t="s">
        <v>77</v>
      </c>
      <c r="J1738">
        <v>1E-3</v>
      </c>
      <c r="K1738">
        <v>2.0000000000000001E-4</v>
      </c>
      <c r="AP1738">
        <v>4.0000000000000002E-4</v>
      </c>
      <c r="AR1738">
        <v>4.0000000000000002E-4</v>
      </c>
    </row>
    <row r="1739" spans="1:78" x14ac:dyDescent="0.2">
      <c r="A1739" s="9">
        <v>10</v>
      </c>
      <c r="B1739" t="s">
        <v>58</v>
      </c>
      <c r="C1739" t="s">
        <v>66</v>
      </c>
      <c r="D1739">
        <v>7</v>
      </c>
      <c r="E1739">
        <v>6</v>
      </c>
      <c r="F1739">
        <v>26</v>
      </c>
      <c r="G1739">
        <v>2E-3</v>
      </c>
      <c r="I1739" t="s">
        <v>77</v>
      </c>
      <c r="BZ1739">
        <v>2E-3</v>
      </c>
    </row>
    <row r="1740" spans="1:78" x14ac:dyDescent="0.2">
      <c r="A1740" s="9">
        <v>17</v>
      </c>
      <c r="B1740" t="s">
        <v>58</v>
      </c>
      <c r="C1740" t="s">
        <v>66</v>
      </c>
      <c r="D1740">
        <v>7</v>
      </c>
      <c r="E1740">
        <v>6</v>
      </c>
      <c r="F1740">
        <v>30.8</v>
      </c>
      <c r="G1740">
        <v>2E-3</v>
      </c>
      <c r="I1740" t="s">
        <v>77</v>
      </c>
      <c r="J1740">
        <v>2E-3</v>
      </c>
    </row>
    <row r="1741" spans="1:78" x14ac:dyDescent="0.2">
      <c r="A1741" s="9">
        <v>26</v>
      </c>
      <c r="B1741" t="s">
        <v>58</v>
      </c>
      <c r="C1741" t="s">
        <v>66</v>
      </c>
      <c r="D1741">
        <v>7</v>
      </c>
      <c r="E1741">
        <v>6</v>
      </c>
      <c r="F1741">
        <v>20.3</v>
      </c>
      <c r="G1741">
        <v>2E-3</v>
      </c>
      <c r="I1741" t="s">
        <v>77</v>
      </c>
      <c r="BE1741">
        <v>2E-3</v>
      </c>
    </row>
    <row r="1742" spans="1:78" x14ac:dyDescent="0.2">
      <c r="A1742" s="9">
        <v>8</v>
      </c>
      <c r="B1742" t="s">
        <v>48</v>
      </c>
      <c r="C1742" t="s">
        <v>66</v>
      </c>
      <c r="D1742">
        <v>7</v>
      </c>
      <c r="E1742">
        <v>1</v>
      </c>
      <c r="F1742">
        <v>21.5</v>
      </c>
      <c r="G1742">
        <v>2E-3</v>
      </c>
      <c r="I1742" t="s">
        <v>77</v>
      </c>
      <c r="J1742">
        <v>1E-3</v>
      </c>
      <c r="K1742">
        <v>1E-3</v>
      </c>
    </row>
    <row r="1743" spans="1:78" x14ac:dyDescent="0.2">
      <c r="A1743" s="9">
        <v>7</v>
      </c>
      <c r="B1743" t="s">
        <v>48</v>
      </c>
      <c r="C1743" t="s">
        <v>66</v>
      </c>
      <c r="D1743">
        <v>7</v>
      </c>
      <c r="E1743">
        <v>6</v>
      </c>
      <c r="F1743">
        <v>24.8</v>
      </c>
      <c r="G1743">
        <v>2E-3</v>
      </c>
      <c r="I1743" t="s">
        <v>77</v>
      </c>
      <c r="J1743">
        <v>1.6000000000000001E-3</v>
      </c>
      <c r="K1743">
        <v>2.9999999999999997E-4</v>
      </c>
      <c r="AN1743">
        <v>1E-4</v>
      </c>
    </row>
    <row r="1744" spans="1:78" x14ac:dyDescent="0.2">
      <c r="A1744" s="9">
        <v>12</v>
      </c>
      <c r="B1744" t="s">
        <v>48</v>
      </c>
      <c r="C1744" t="s">
        <v>66</v>
      </c>
      <c r="D1744">
        <v>7</v>
      </c>
      <c r="E1744">
        <v>6</v>
      </c>
      <c r="F1744">
        <v>20.9</v>
      </c>
      <c r="G1744">
        <v>2E-3</v>
      </c>
      <c r="I1744" t="s">
        <v>77</v>
      </c>
      <c r="J1744">
        <v>1.6000000000000001E-3</v>
      </c>
      <c r="K1744">
        <v>4.0000000000000002E-4</v>
      </c>
    </row>
    <row r="1745" spans="1:81" x14ac:dyDescent="0.2">
      <c r="A1745" s="9">
        <v>1</v>
      </c>
      <c r="B1745" t="s">
        <v>231</v>
      </c>
      <c r="C1745" t="s">
        <v>66</v>
      </c>
      <c r="D1745">
        <v>7</v>
      </c>
      <c r="E1745">
        <v>6</v>
      </c>
      <c r="F1745">
        <v>40.299999999999997</v>
      </c>
      <c r="G1745">
        <v>2E-3</v>
      </c>
      <c r="I1745" t="s">
        <v>77</v>
      </c>
      <c r="J1745">
        <v>4.0000000000000002E-4</v>
      </c>
      <c r="K1745">
        <v>1.6000000000000001E-3</v>
      </c>
    </row>
    <row r="1746" spans="1:81" x14ac:dyDescent="0.2">
      <c r="A1746" s="9">
        <v>3</v>
      </c>
      <c r="B1746" t="s">
        <v>231</v>
      </c>
      <c r="C1746" t="s">
        <v>66</v>
      </c>
      <c r="D1746">
        <v>7</v>
      </c>
      <c r="E1746">
        <v>6</v>
      </c>
      <c r="F1746">
        <v>36.200000000000003</v>
      </c>
      <c r="G1746">
        <v>2E-3</v>
      </c>
      <c r="I1746" t="s">
        <v>77</v>
      </c>
      <c r="J1746">
        <v>1.7999999999999998E-4</v>
      </c>
      <c r="K1746">
        <v>1.8000000000000002E-3</v>
      </c>
      <c r="AN1746">
        <v>2.0000000000000002E-5</v>
      </c>
    </row>
    <row r="1747" spans="1:81" x14ac:dyDescent="0.2">
      <c r="A1747" s="9">
        <v>2</v>
      </c>
      <c r="B1747" t="s">
        <v>46</v>
      </c>
      <c r="C1747" t="s">
        <v>66</v>
      </c>
      <c r="D1747">
        <v>7</v>
      </c>
      <c r="E1747">
        <v>3</v>
      </c>
      <c r="F1747">
        <v>69.099999999999994</v>
      </c>
      <c r="G1747">
        <v>2E-3</v>
      </c>
      <c r="I1747" t="s">
        <v>77</v>
      </c>
      <c r="J1747">
        <v>2.9999999999999997E-4</v>
      </c>
      <c r="K1747">
        <v>5.9999999999999995E-4</v>
      </c>
      <c r="AO1747">
        <v>1.1000000000000001E-3</v>
      </c>
    </row>
    <row r="1748" spans="1:81" x14ac:dyDescent="0.2">
      <c r="A1748" s="9">
        <v>2</v>
      </c>
      <c r="B1748" t="s">
        <v>46</v>
      </c>
      <c r="C1748" t="s">
        <v>66</v>
      </c>
      <c r="D1748">
        <v>7</v>
      </c>
      <c r="E1748">
        <v>4</v>
      </c>
      <c r="F1748">
        <v>69</v>
      </c>
      <c r="G1748">
        <v>2E-3</v>
      </c>
      <c r="I1748" t="s">
        <v>77</v>
      </c>
      <c r="J1748">
        <v>4.0000000000000002E-4</v>
      </c>
      <c r="K1748">
        <v>2.0000000000000001E-4</v>
      </c>
      <c r="AO1748">
        <v>1.4E-3</v>
      </c>
    </row>
    <row r="1749" spans="1:81" x14ac:dyDescent="0.2">
      <c r="A1749" s="9">
        <v>3</v>
      </c>
      <c r="B1749" t="s">
        <v>46</v>
      </c>
      <c r="C1749" t="s">
        <v>66</v>
      </c>
      <c r="D1749">
        <v>7</v>
      </c>
      <c r="E1749">
        <v>4</v>
      </c>
      <c r="F1749">
        <v>60</v>
      </c>
      <c r="G1749">
        <v>2E-3</v>
      </c>
      <c r="I1749" t="s">
        <v>77</v>
      </c>
      <c r="J1749">
        <v>8.0000000000000004E-4</v>
      </c>
      <c r="K1749">
        <v>2.9999999999999997E-4</v>
      </c>
      <c r="AO1749">
        <v>8.0000000000000004E-4</v>
      </c>
      <c r="AR1749">
        <v>1E-4</v>
      </c>
    </row>
    <row r="1750" spans="1:81" x14ac:dyDescent="0.2">
      <c r="A1750" s="9">
        <v>1</v>
      </c>
      <c r="B1750" t="s">
        <v>46</v>
      </c>
      <c r="C1750" t="s">
        <v>66</v>
      </c>
      <c r="D1750">
        <v>7</v>
      </c>
      <c r="E1750">
        <v>6</v>
      </c>
      <c r="F1750">
        <v>72</v>
      </c>
      <c r="G1750">
        <v>2E-3</v>
      </c>
      <c r="I1750" t="s">
        <v>77</v>
      </c>
      <c r="BC1750">
        <v>2E-3</v>
      </c>
    </row>
    <row r="1751" spans="1:81" x14ac:dyDescent="0.2">
      <c r="A1751" s="9">
        <v>1</v>
      </c>
      <c r="B1751" t="s">
        <v>116</v>
      </c>
      <c r="C1751" t="s">
        <v>66</v>
      </c>
      <c r="D1751">
        <v>7</v>
      </c>
      <c r="E1751">
        <v>4</v>
      </c>
      <c r="F1751">
        <v>100</v>
      </c>
      <c r="G1751">
        <v>2E-3</v>
      </c>
      <c r="I1751" t="s">
        <v>77</v>
      </c>
      <c r="BW1751">
        <v>2E-3</v>
      </c>
    </row>
    <row r="1752" spans="1:81" x14ac:dyDescent="0.2">
      <c r="A1752" s="9">
        <v>4</v>
      </c>
      <c r="B1752" t="s">
        <v>53</v>
      </c>
      <c r="C1752" t="s">
        <v>70</v>
      </c>
      <c r="D1752">
        <v>2</v>
      </c>
      <c r="E1752">
        <v>6</v>
      </c>
      <c r="F1752">
        <v>34.4</v>
      </c>
      <c r="G1752">
        <v>2E-3</v>
      </c>
      <c r="I1752" t="s">
        <v>77</v>
      </c>
      <c r="AN1752">
        <v>1.1000000000000001E-3</v>
      </c>
      <c r="AR1752">
        <v>2.0000000000000001E-4</v>
      </c>
      <c r="BI1752">
        <v>5.0000000000000001E-4</v>
      </c>
      <c r="CC1752">
        <v>2.0000000000000001E-4</v>
      </c>
    </row>
    <row r="1753" spans="1:81" x14ac:dyDescent="0.2">
      <c r="A1753" s="9">
        <v>5</v>
      </c>
      <c r="B1753" t="s">
        <v>53</v>
      </c>
      <c r="C1753" t="s">
        <v>70</v>
      </c>
      <c r="D1753">
        <v>2</v>
      </c>
      <c r="E1753">
        <v>6</v>
      </c>
      <c r="F1753">
        <v>39.6</v>
      </c>
      <c r="G1753">
        <v>2E-3</v>
      </c>
      <c r="I1753" t="s">
        <v>77</v>
      </c>
      <c r="AN1753">
        <v>1.1999999999999999E-3</v>
      </c>
      <c r="AR1753">
        <v>2.0000000000000001E-4</v>
      </c>
      <c r="BI1753">
        <v>2.9999999999999997E-4</v>
      </c>
      <c r="BY1753">
        <v>2.0000000000000001E-4</v>
      </c>
      <c r="CC1753">
        <v>1E-4</v>
      </c>
    </row>
    <row r="1754" spans="1:81" x14ac:dyDescent="0.2">
      <c r="A1754" s="9">
        <v>7</v>
      </c>
      <c r="B1754" t="s">
        <v>53</v>
      </c>
      <c r="C1754" t="s">
        <v>70</v>
      </c>
      <c r="D1754">
        <v>2</v>
      </c>
      <c r="E1754">
        <v>6</v>
      </c>
      <c r="F1754">
        <v>35.299999999999997</v>
      </c>
      <c r="G1754">
        <v>2E-3</v>
      </c>
      <c r="I1754" t="s">
        <v>77</v>
      </c>
      <c r="M1754">
        <v>4.0000000000000003E-5</v>
      </c>
      <c r="AN1754">
        <v>5.0000000000000001E-4</v>
      </c>
      <c r="AR1754">
        <v>1.1999999999999999E-3</v>
      </c>
      <c r="BI1754">
        <v>2.0000000000000001E-4</v>
      </c>
      <c r="CC1754">
        <v>6.0000000000000002E-5</v>
      </c>
    </row>
    <row r="1755" spans="1:81" x14ac:dyDescent="0.2">
      <c r="A1755" s="9">
        <v>3</v>
      </c>
      <c r="B1755" t="s">
        <v>87</v>
      </c>
      <c r="C1755" t="s">
        <v>70</v>
      </c>
      <c r="D1755">
        <v>2</v>
      </c>
      <c r="E1755">
        <v>3</v>
      </c>
      <c r="F1755">
        <v>29.4</v>
      </c>
      <c r="G1755">
        <v>2E-3</v>
      </c>
      <c r="I1755" t="s">
        <v>77</v>
      </c>
      <c r="AR1755">
        <v>2E-3</v>
      </c>
    </row>
    <row r="1756" spans="1:81" x14ac:dyDescent="0.2">
      <c r="A1756" s="9">
        <v>3</v>
      </c>
      <c r="B1756" t="s">
        <v>87</v>
      </c>
      <c r="C1756" t="s">
        <v>70</v>
      </c>
      <c r="D1756">
        <v>2</v>
      </c>
      <c r="E1756">
        <v>4</v>
      </c>
      <c r="F1756">
        <v>36.9</v>
      </c>
      <c r="G1756">
        <v>2E-3</v>
      </c>
      <c r="I1756" t="s">
        <v>77</v>
      </c>
      <c r="BY1756">
        <v>9.0000000000000008E-4</v>
      </c>
      <c r="CC1756">
        <v>1.1000000000000001E-3</v>
      </c>
    </row>
    <row r="1757" spans="1:81" x14ac:dyDescent="0.2">
      <c r="A1757" s="9">
        <v>6</v>
      </c>
      <c r="B1757" t="s">
        <v>87</v>
      </c>
      <c r="C1757" t="s">
        <v>70</v>
      </c>
      <c r="D1757">
        <v>2</v>
      </c>
      <c r="E1757">
        <v>4</v>
      </c>
      <c r="F1757">
        <v>35.299999999999997</v>
      </c>
      <c r="G1757">
        <v>2E-3</v>
      </c>
      <c r="I1757" t="s">
        <v>77</v>
      </c>
      <c r="AM1757">
        <v>1.0000000000000001E-5</v>
      </c>
      <c r="AR1757">
        <v>1.99E-3</v>
      </c>
    </row>
    <row r="1758" spans="1:81" x14ac:dyDescent="0.2">
      <c r="A1758" s="9">
        <v>16</v>
      </c>
      <c r="B1758" t="s">
        <v>87</v>
      </c>
      <c r="C1758" t="s">
        <v>70</v>
      </c>
      <c r="D1758">
        <v>2</v>
      </c>
      <c r="E1758">
        <v>4</v>
      </c>
      <c r="F1758">
        <v>30.3</v>
      </c>
      <c r="G1758">
        <v>2E-3</v>
      </c>
      <c r="I1758" t="s">
        <v>77</v>
      </c>
      <c r="AA1758">
        <v>1.9999999999999999E-6</v>
      </c>
      <c r="AR1758">
        <v>1.9980000000000002E-3</v>
      </c>
    </row>
    <row r="1759" spans="1:81" x14ac:dyDescent="0.2">
      <c r="A1759" s="9">
        <v>18</v>
      </c>
      <c r="B1759" t="s">
        <v>87</v>
      </c>
      <c r="C1759" t="s">
        <v>70</v>
      </c>
      <c r="D1759">
        <v>2</v>
      </c>
      <c r="E1759">
        <v>4</v>
      </c>
      <c r="F1759">
        <v>27.6</v>
      </c>
      <c r="G1759">
        <v>2E-3</v>
      </c>
      <c r="I1759" t="s">
        <v>77</v>
      </c>
      <c r="AR1759">
        <v>2E-3</v>
      </c>
    </row>
    <row r="1760" spans="1:81" x14ac:dyDescent="0.2">
      <c r="A1760" s="9">
        <v>19</v>
      </c>
      <c r="B1760" t="s">
        <v>87</v>
      </c>
      <c r="C1760" t="s">
        <v>70</v>
      </c>
      <c r="D1760">
        <v>2</v>
      </c>
      <c r="E1760">
        <v>4</v>
      </c>
      <c r="F1760">
        <v>16.100000000000001</v>
      </c>
      <c r="G1760">
        <v>2E-3</v>
      </c>
      <c r="I1760" t="s">
        <v>77</v>
      </c>
      <c r="AR1760">
        <v>2E-3</v>
      </c>
    </row>
    <row r="1761" spans="1:70" x14ac:dyDescent="0.2">
      <c r="A1761" s="9">
        <v>3</v>
      </c>
      <c r="B1761" t="s">
        <v>55</v>
      </c>
      <c r="C1761" t="s">
        <v>70</v>
      </c>
      <c r="D1761">
        <v>2</v>
      </c>
      <c r="E1761">
        <v>1</v>
      </c>
      <c r="F1761">
        <v>40</v>
      </c>
      <c r="G1761">
        <v>2E-3</v>
      </c>
      <c r="I1761" t="s">
        <v>77</v>
      </c>
      <c r="AM1761">
        <v>4.0000000000000003E-5</v>
      </c>
      <c r="AP1761">
        <v>6.0000000000000002E-5</v>
      </c>
      <c r="AR1761">
        <v>1.9E-3</v>
      </c>
    </row>
    <row r="1762" spans="1:70" x14ac:dyDescent="0.2">
      <c r="A1762" s="9">
        <v>4</v>
      </c>
      <c r="B1762" t="s">
        <v>55</v>
      </c>
      <c r="C1762" t="s">
        <v>70</v>
      </c>
      <c r="D1762">
        <v>2</v>
      </c>
      <c r="E1762">
        <v>1</v>
      </c>
      <c r="F1762">
        <v>50</v>
      </c>
      <c r="G1762">
        <v>2E-3</v>
      </c>
      <c r="I1762" t="s">
        <v>77</v>
      </c>
      <c r="J1762">
        <v>2.0000000000000001E-4</v>
      </c>
      <c r="K1762">
        <v>4.0000000000000002E-4</v>
      </c>
      <c r="AN1762">
        <v>6.0000000000000002E-5</v>
      </c>
      <c r="AP1762">
        <v>1E-4</v>
      </c>
      <c r="AR1762">
        <v>1.1999999999999999E-3</v>
      </c>
      <c r="BR1762">
        <v>4.0000000000000003E-5</v>
      </c>
    </row>
    <row r="1763" spans="1:70" x14ac:dyDescent="0.2">
      <c r="A1763" s="9">
        <v>5</v>
      </c>
      <c r="B1763" t="s">
        <v>55</v>
      </c>
      <c r="C1763" t="s">
        <v>70</v>
      </c>
      <c r="D1763">
        <v>2</v>
      </c>
      <c r="E1763">
        <v>1</v>
      </c>
      <c r="F1763">
        <v>41.3</v>
      </c>
      <c r="G1763">
        <v>2E-3</v>
      </c>
      <c r="I1763" t="s">
        <v>77</v>
      </c>
      <c r="J1763">
        <v>4.0000000000000002E-4</v>
      </c>
      <c r="K1763">
        <v>6.9999999999999999E-4</v>
      </c>
      <c r="AN1763">
        <v>6.0000000000000002E-5</v>
      </c>
      <c r="AP1763">
        <v>4.0000000000000003E-5</v>
      </c>
      <c r="AR1763">
        <v>8.0000000000000004E-4</v>
      </c>
    </row>
    <row r="1764" spans="1:70" x14ac:dyDescent="0.2">
      <c r="A1764" s="9">
        <v>5</v>
      </c>
      <c r="B1764" t="s">
        <v>55</v>
      </c>
      <c r="C1764" t="s">
        <v>70</v>
      </c>
      <c r="D1764">
        <v>2</v>
      </c>
      <c r="E1764">
        <v>2</v>
      </c>
      <c r="F1764">
        <v>40.4</v>
      </c>
      <c r="G1764">
        <v>2E-3</v>
      </c>
      <c r="I1764" t="s">
        <v>77</v>
      </c>
      <c r="K1764">
        <v>2.0000000000000002E-5</v>
      </c>
      <c r="M1764">
        <v>6.0000000000000002E-5</v>
      </c>
      <c r="AA1764">
        <v>1E-4</v>
      </c>
      <c r="AP1764">
        <v>2.0000000000000002E-5</v>
      </c>
      <c r="AR1764">
        <v>1.8000000000000002E-3</v>
      </c>
    </row>
    <row r="1765" spans="1:70" x14ac:dyDescent="0.2">
      <c r="A1765" s="9">
        <v>4</v>
      </c>
      <c r="B1765" t="s">
        <v>55</v>
      </c>
      <c r="C1765" t="s">
        <v>70</v>
      </c>
      <c r="D1765">
        <v>2</v>
      </c>
      <c r="E1765">
        <v>3</v>
      </c>
      <c r="F1765">
        <v>49.3</v>
      </c>
      <c r="G1765">
        <v>2E-3</v>
      </c>
      <c r="I1765" t="s">
        <v>77</v>
      </c>
      <c r="K1765">
        <v>1.0000000000000001E-5</v>
      </c>
      <c r="M1765">
        <v>1.0000000000000001E-5</v>
      </c>
      <c r="AP1765">
        <v>6.0000000000000002E-5</v>
      </c>
      <c r="AR1765">
        <v>1.92E-3</v>
      </c>
    </row>
    <row r="1766" spans="1:70" x14ac:dyDescent="0.2">
      <c r="A1766" s="9">
        <v>7</v>
      </c>
      <c r="B1766" t="s">
        <v>55</v>
      </c>
      <c r="C1766" t="s">
        <v>70</v>
      </c>
      <c r="D1766">
        <v>2</v>
      </c>
      <c r="E1766">
        <v>3</v>
      </c>
      <c r="F1766">
        <v>56.2</v>
      </c>
      <c r="G1766">
        <v>2E-3</v>
      </c>
      <c r="I1766" t="s">
        <v>77</v>
      </c>
      <c r="K1766">
        <v>4.0000000000000003E-5</v>
      </c>
      <c r="M1766">
        <v>4.0000000000000003E-5</v>
      </c>
      <c r="S1766">
        <v>4.0000000000000003E-5</v>
      </c>
      <c r="AA1766">
        <v>4.0000000000000003E-5</v>
      </c>
      <c r="AP1766">
        <v>2.0000000000000002E-5</v>
      </c>
      <c r="AR1766">
        <v>1.82E-3</v>
      </c>
    </row>
    <row r="1767" spans="1:70" x14ac:dyDescent="0.2">
      <c r="A1767" s="9">
        <v>8</v>
      </c>
      <c r="B1767" t="s">
        <v>55</v>
      </c>
      <c r="C1767" t="s">
        <v>70</v>
      </c>
      <c r="D1767">
        <v>2</v>
      </c>
      <c r="E1767">
        <v>3</v>
      </c>
      <c r="F1767">
        <v>44.3</v>
      </c>
      <c r="G1767">
        <v>2E-3</v>
      </c>
      <c r="I1767" t="s">
        <v>77</v>
      </c>
      <c r="K1767">
        <v>4.0000000000000003E-5</v>
      </c>
      <c r="M1767">
        <v>2.0000000000000002E-5</v>
      </c>
      <c r="AP1767">
        <v>2.0000000000000002E-5</v>
      </c>
      <c r="AR1767">
        <v>1.5E-3</v>
      </c>
      <c r="AY1767">
        <v>4.2000000000000002E-4</v>
      </c>
    </row>
    <row r="1768" spans="1:70" x14ac:dyDescent="0.2">
      <c r="A1768" s="9">
        <v>9</v>
      </c>
      <c r="B1768" t="s">
        <v>55</v>
      </c>
      <c r="C1768" t="s">
        <v>70</v>
      </c>
      <c r="D1768">
        <v>2</v>
      </c>
      <c r="E1768">
        <v>3</v>
      </c>
      <c r="F1768">
        <v>43.3</v>
      </c>
      <c r="G1768">
        <v>2E-3</v>
      </c>
      <c r="I1768" t="s">
        <v>77</v>
      </c>
      <c r="K1768">
        <v>2.0000000000000002E-5</v>
      </c>
      <c r="P1768">
        <v>2.0000000000000002E-5</v>
      </c>
      <c r="AM1768">
        <v>2.0000000000000002E-5</v>
      </c>
      <c r="AP1768">
        <v>6.0000000000000002E-5</v>
      </c>
      <c r="AR1768">
        <v>1.8799999999999999E-3</v>
      </c>
    </row>
    <row r="1769" spans="1:70" x14ac:dyDescent="0.2">
      <c r="A1769" s="9">
        <v>14</v>
      </c>
      <c r="B1769" t="s">
        <v>55</v>
      </c>
      <c r="C1769" t="s">
        <v>70</v>
      </c>
      <c r="D1769">
        <v>2</v>
      </c>
      <c r="E1769">
        <v>3</v>
      </c>
      <c r="F1769">
        <v>41.4</v>
      </c>
      <c r="G1769">
        <v>2E-3</v>
      </c>
      <c r="I1769" t="s">
        <v>77</v>
      </c>
      <c r="K1769">
        <v>6.0000000000000002E-5</v>
      </c>
      <c r="M1769">
        <v>2.0000000000000002E-5</v>
      </c>
      <c r="P1769">
        <v>2.0000000000000002E-5</v>
      </c>
      <c r="AA1769">
        <v>4.0000000000000003E-5</v>
      </c>
      <c r="AO1769">
        <v>2.0000000000000002E-5</v>
      </c>
      <c r="AP1769">
        <v>8.0000000000000004E-4</v>
      </c>
      <c r="AR1769">
        <v>1.0400000000000001E-3</v>
      </c>
    </row>
    <row r="1770" spans="1:70" x14ac:dyDescent="0.2">
      <c r="A1770" s="9">
        <v>20</v>
      </c>
      <c r="B1770" t="s">
        <v>55</v>
      </c>
      <c r="C1770" t="s">
        <v>70</v>
      </c>
      <c r="D1770">
        <v>2</v>
      </c>
      <c r="E1770">
        <v>3</v>
      </c>
      <c r="F1770">
        <v>44.4</v>
      </c>
      <c r="G1770">
        <v>2E-3</v>
      </c>
      <c r="I1770" t="s">
        <v>77</v>
      </c>
      <c r="K1770">
        <v>6.0000000000000002E-5</v>
      </c>
      <c r="M1770">
        <v>4.0000000000000003E-5</v>
      </c>
      <c r="AN1770">
        <v>6.0000000000000002E-5</v>
      </c>
      <c r="AO1770">
        <v>6.0000000000000002E-5</v>
      </c>
      <c r="AP1770">
        <v>4.0000000000000003E-5</v>
      </c>
      <c r="AR1770">
        <v>1.6000000000000001E-3</v>
      </c>
      <c r="AY1770">
        <v>1.4000000000000001E-4</v>
      </c>
    </row>
    <row r="1771" spans="1:70" x14ac:dyDescent="0.2">
      <c r="A1771" s="9">
        <v>26</v>
      </c>
      <c r="B1771" t="s">
        <v>55</v>
      </c>
      <c r="C1771" t="s">
        <v>70</v>
      </c>
      <c r="D1771">
        <v>2</v>
      </c>
      <c r="E1771">
        <v>3</v>
      </c>
      <c r="F1771">
        <v>45.6</v>
      </c>
      <c r="G1771">
        <v>2E-3</v>
      </c>
      <c r="I1771" t="s">
        <v>77</v>
      </c>
      <c r="K1771">
        <v>1.0000000000000001E-5</v>
      </c>
      <c r="AN1771">
        <v>1.0000000000000001E-5</v>
      </c>
      <c r="AP1771">
        <v>4.0000000000000002E-4</v>
      </c>
      <c r="AR1771">
        <v>1.4E-3</v>
      </c>
      <c r="AY1771">
        <v>1.7999999999999998E-4</v>
      </c>
    </row>
    <row r="1772" spans="1:70" x14ac:dyDescent="0.2">
      <c r="A1772" s="9">
        <v>1</v>
      </c>
      <c r="B1772" t="s">
        <v>55</v>
      </c>
      <c r="C1772" t="s">
        <v>70</v>
      </c>
      <c r="D1772">
        <v>2</v>
      </c>
      <c r="E1772">
        <v>6</v>
      </c>
      <c r="F1772">
        <v>42.5</v>
      </c>
      <c r="G1772">
        <v>2E-3</v>
      </c>
      <c r="I1772" t="s">
        <v>77</v>
      </c>
      <c r="K1772">
        <v>2.9999999999999997E-4</v>
      </c>
      <c r="M1772">
        <v>2.0000000000000002E-5</v>
      </c>
      <c r="AN1772">
        <v>8.0000000000000007E-5</v>
      </c>
      <c r="AP1772">
        <v>1E-3</v>
      </c>
      <c r="AR1772">
        <v>5.9999999999999995E-4</v>
      </c>
    </row>
    <row r="1773" spans="1:70" x14ac:dyDescent="0.2">
      <c r="A1773" s="9">
        <v>12</v>
      </c>
      <c r="B1773" t="s">
        <v>52</v>
      </c>
      <c r="C1773" t="s">
        <v>70</v>
      </c>
      <c r="D1773">
        <v>2</v>
      </c>
      <c r="E1773">
        <v>1</v>
      </c>
      <c r="F1773">
        <v>33.5</v>
      </c>
      <c r="G1773">
        <v>2E-3</v>
      </c>
      <c r="I1773" t="s">
        <v>77</v>
      </c>
      <c r="X1773">
        <v>2E-3</v>
      </c>
    </row>
    <row r="1774" spans="1:70" x14ac:dyDescent="0.2">
      <c r="A1774" s="9">
        <v>21</v>
      </c>
      <c r="B1774" t="s">
        <v>52</v>
      </c>
      <c r="C1774" t="s">
        <v>70</v>
      </c>
      <c r="D1774">
        <v>2</v>
      </c>
      <c r="E1774">
        <v>1</v>
      </c>
      <c r="F1774">
        <v>32.6</v>
      </c>
      <c r="G1774">
        <v>2E-3</v>
      </c>
      <c r="I1774" t="s">
        <v>77</v>
      </c>
      <c r="BE1774">
        <v>2E-3</v>
      </c>
    </row>
    <row r="1775" spans="1:70" x14ac:dyDescent="0.2">
      <c r="A1775" s="9">
        <v>22</v>
      </c>
      <c r="B1775" t="s">
        <v>52</v>
      </c>
      <c r="C1775" t="s">
        <v>70</v>
      </c>
      <c r="D1775">
        <v>2</v>
      </c>
      <c r="E1775">
        <v>1</v>
      </c>
      <c r="F1775">
        <v>31.8</v>
      </c>
      <c r="G1775">
        <v>2E-3</v>
      </c>
      <c r="I1775" t="s">
        <v>77</v>
      </c>
      <c r="BE1775">
        <v>2E-3</v>
      </c>
    </row>
    <row r="1776" spans="1:70" x14ac:dyDescent="0.2">
      <c r="A1776" s="9">
        <v>23</v>
      </c>
      <c r="B1776" t="s">
        <v>52</v>
      </c>
      <c r="C1776" t="s">
        <v>70</v>
      </c>
      <c r="D1776">
        <v>2</v>
      </c>
      <c r="E1776">
        <v>1</v>
      </c>
      <c r="F1776">
        <v>29.8</v>
      </c>
      <c r="G1776">
        <v>2E-3</v>
      </c>
      <c r="I1776" t="s">
        <v>77</v>
      </c>
      <c r="BR1776">
        <v>2E-3</v>
      </c>
    </row>
    <row r="1777" spans="1:77" x14ac:dyDescent="0.2">
      <c r="A1777" s="9">
        <v>2</v>
      </c>
      <c r="B1777" t="s">
        <v>52</v>
      </c>
      <c r="C1777" t="s">
        <v>70</v>
      </c>
      <c r="D1777">
        <v>2</v>
      </c>
      <c r="E1777">
        <v>4</v>
      </c>
      <c r="F1777">
        <v>58.2</v>
      </c>
      <c r="G1777">
        <v>2E-3</v>
      </c>
      <c r="I1777" t="s">
        <v>77</v>
      </c>
      <c r="X1777">
        <v>1.98E-3</v>
      </c>
      <c r="BR1777">
        <v>2.0000000000000002E-5</v>
      </c>
    </row>
    <row r="1778" spans="1:77" x14ac:dyDescent="0.2">
      <c r="A1778" s="9">
        <v>3</v>
      </c>
      <c r="B1778" t="s">
        <v>52</v>
      </c>
      <c r="C1778" t="s">
        <v>70</v>
      </c>
      <c r="D1778">
        <v>2</v>
      </c>
      <c r="E1778">
        <v>6</v>
      </c>
      <c r="F1778">
        <v>27</v>
      </c>
      <c r="G1778">
        <v>2E-3</v>
      </c>
      <c r="I1778" t="s">
        <v>77</v>
      </c>
      <c r="AR1778">
        <v>2E-3</v>
      </c>
    </row>
    <row r="1779" spans="1:77" x14ac:dyDescent="0.2">
      <c r="A1779" s="9">
        <v>7</v>
      </c>
      <c r="B1779" t="s">
        <v>58</v>
      </c>
      <c r="C1779" t="s">
        <v>70</v>
      </c>
      <c r="D1779">
        <v>2</v>
      </c>
      <c r="E1779">
        <v>3</v>
      </c>
      <c r="F1779">
        <v>42.3</v>
      </c>
      <c r="G1779">
        <v>2E-3</v>
      </c>
      <c r="I1779" t="s">
        <v>77</v>
      </c>
      <c r="K1779">
        <v>4.0000000000000003E-5</v>
      </c>
      <c r="AJ1779">
        <v>2.0000000000000001E-4</v>
      </c>
      <c r="AR1779">
        <v>7.6000000000000004E-4</v>
      </c>
      <c r="BY1779">
        <v>1E-3</v>
      </c>
    </row>
    <row r="1780" spans="1:77" x14ac:dyDescent="0.2">
      <c r="A1780" s="9">
        <v>1</v>
      </c>
      <c r="B1780" t="s">
        <v>230</v>
      </c>
      <c r="C1780" t="s">
        <v>70</v>
      </c>
      <c r="D1780">
        <v>2</v>
      </c>
      <c r="E1780">
        <v>3</v>
      </c>
      <c r="F1780">
        <v>12.7</v>
      </c>
      <c r="G1780">
        <v>2E-3</v>
      </c>
      <c r="I1780" t="s">
        <v>77</v>
      </c>
      <c r="X1780">
        <v>2E-3</v>
      </c>
    </row>
    <row r="1781" spans="1:77" x14ac:dyDescent="0.2">
      <c r="A1781" s="9">
        <v>2</v>
      </c>
      <c r="B1781" t="s">
        <v>231</v>
      </c>
      <c r="C1781" t="s">
        <v>70</v>
      </c>
      <c r="D1781">
        <v>2</v>
      </c>
      <c r="E1781">
        <v>1</v>
      </c>
      <c r="F1781">
        <v>32</v>
      </c>
      <c r="G1781">
        <v>2E-3</v>
      </c>
      <c r="I1781" t="s">
        <v>77</v>
      </c>
      <c r="J1781">
        <v>1E-3</v>
      </c>
      <c r="K1781">
        <v>5.9999999999999995E-4</v>
      </c>
      <c r="P1781">
        <v>4.0000000000000002E-4</v>
      </c>
    </row>
    <row r="1782" spans="1:77" x14ac:dyDescent="0.2">
      <c r="A1782" s="9">
        <v>2</v>
      </c>
      <c r="B1782" t="s">
        <v>231</v>
      </c>
      <c r="C1782" t="s">
        <v>70</v>
      </c>
      <c r="D1782">
        <v>2</v>
      </c>
      <c r="E1782">
        <v>4</v>
      </c>
      <c r="F1782">
        <v>35.299999999999997</v>
      </c>
      <c r="G1782">
        <v>2E-3</v>
      </c>
      <c r="I1782" t="s">
        <v>77</v>
      </c>
      <c r="J1782">
        <v>2.9999999999999997E-4</v>
      </c>
      <c r="K1782">
        <v>1.6000000000000001E-3</v>
      </c>
      <c r="M1782">
        <v>1E-4</v>
      </c>
    </row>
    <row r="1783" spans="1:77" x14ac:dyDescent="0.2">
      <c r="A1783" s="9">
        <v>1</v>
      </c>
      <c r="B1783" t="s">
        <v>231</v>
      </c>
      <c r="C1783" t="s">
        <v>70</v>
      </c>
      <c r="D1783">
        <v>2</v>
      </c>
      <c r="E1783">
        <v>6</v>
      </c>
      <c r="F1783">
        <v>34</v>
      </c>
      <c r="G1783">
        <v>2E-3</v>
      </c>
      <c r="I1783" t="s">
        <v>77</v>
      </c>
      <c r="J1783">
        <v>1.3000000000000002E-3</v>
      </c>
      <c r="K1783">
        <v>5.9999999999999995E-4</v>
      </c>
      <c r="P1783">
        <v>1E-4</v>
      </c>
    </row>
    <row r="1784" spans="1:77" x14ac:dyDescent="0.2">
      <c r="A1784" s="9">
        <v>1</v>
      </c>
      <c r="B1784" t="s">
        <v>46</v>
      </c>
      <c r="C1784" t="s">
        <v>70</v>
      </c>
      <c r="D1784">
        <v>2</v>
      </c>
      <c r="E1784">
        <v>1</v>
      </c>
      <c r="F1784">
        <v>71</v>
      </c>
      <c r="G1784">
        <v>2E-3</v>
      </c>
      <c r="I1784" t="s">
        <v>77</v>
      </c>
      <c r="J1784">
        <v>8.0000000000000004E-4</v>
      </c>
      <c r="K1784">
        <v>4.0000000000000002E-4</v>
      </c>
      <c r="N1784">
        <v>1E-4</v>
      </c>
      <c r="O1784">
        <v>1.6000000000000001E-4</v>
      </c>
      <c r="P1784">
        <v>4.0000000000000003E-5</v>
      </c>
      <c r="AY1784">
        <v>2.9999999999999997E-4</v>
      </c>
      <c r="BE1784">
        <v>2.0000000000000001E-4</v>
      </c>
    </row>
    <row r="1785" spans="1:77" x14ac:dyDescent="0.2">
      <c r="A1785" s="9">
        <v>3</v>
      </c>
      <c r="B1785" t="s">
        <v>46</v>
      </c>
      <c r="C1785" t="s">
        <v>70</v>
      </c>
      <c r="D1785">
        <v>2</v>
      </c>
      <c r="E1785">
        <v>1</v>
      </c>
      <c r="F1785">
        <v>65.7</v>
      </c>
      <c r="G1785">
        <v>2E-3</v>
      </c>
      <c r="I1785" t="s">
        <v>77</v>
      </c>
      <c r="BE1785">
        <v>2E-3</v>
      </c>
    </row>
    <row r="1786" spans="1:77" x14ac:dyDescent="0.2">
      <c r="A1786" s="9">
        <v>3</v>
      </c>
      <c r="B1786" t="s">
        <v>46</v>
      </c>
      <c r="C1786" t="s">
        <v>70</v>
      </c>
      <c r="D1786">
        <v>2</v>
      </c>
      <c r="E1786">
        <v>2</v>
      </c>
      <c r="F1786">
        <v>54.5</v>
      </c>
      <c r="G1786">
        <v>2E-3</v>
      </c>
      <c r="I1786" t="s">
        <v>77</v>
      </c>
      <c r="J1786">
        <v>4.0000000000000002E-4</v>
      </c>
      <c r="K1786">
        <v>2.0000000000000001E-4</v>
      </c>
      <c r="O1786">
        <v>2.0000000000000002E-5</v>
      </c>
      <c r="X1786">
        <v>1.3799999999999999E-3</v>
      </c>
    </row>
    <row r="1787" spans="1:77" x14ac:dyDescent="0.2">
      <c r="A1787" s="9">
        <v>2</v>
      </c>
      <c r="B1787" t="s">
        <v>46</v>
      </c>
      <c r="C1787" t="s">
        <v>70</v>
      </c>
      <c r="D1787">
        <v>2</v>
      </c>
      <c r="E1787">
        <v>3</v>
      </c>
      <c r="F1787">
        <v>78.8</v>
      </c>
      <c r="G1787">
        <v>2E-3</v>
      </c>
      <c r="I1787" t="s">
        <v>77</v>
      </c>
      <c r="J1787">
        <v>6.9999999999999999E-4</v>
      </c>
      <c r="K1787">
        <v>2.0000000000000001E-4</v>
      </c>
      <c r="X1787">
        <v>8.0000000000000004E-4</v>
      </c>
      <c r="AN1787">
        <v>1.4000000000000001E-4</v>
      </c>
      <c r="AO1787">
        <v>6.0000000000000002E-5</v>
      </c>
      <c r="AR1787">
        <v>1E-4</v>
      </c>
    </row>
    <row r="1788" spans="1:77" x14ac:dyDescent="0.2">
      <c r="A1788" s="9">
        <v>3</v>
      </c>
      <c r="B1788" t="s">
        <v>46</v>
      </c>
      <c r="C1788" t="s">
        <v>70</v>
      </c>
      <c r="D1788">
        <v>2</v>
      </c>
      <c r="E1788">
        <v>4</v>
      </c>
      <c r="F1788">
        <v>62.5</v>
      </c>
      <c r="G1788">
        <v>2E-3</v>
      </c>
      <c r="I1788" t="s">
        <v>77</v>
      </c>
      <c r="J1788">
        <v>1.4E-3</v>
      </c>
      <c r="K1788">
        <v>6.0000000000000002E-5</v>
      </c>
      <c r="X1788">
        <v>4.0000000000000002E-4</v>
      </c>
      <c r="AN1788">
        <v>2.0000000000000002E-5</v>
      </c>
      <c r="AO1788">
        <v>1E-4</v>
      </c>
      <c r="AR1788">
        <v>2.0000000000000002E-5</v>
      </c>
    </row>
    <row r="1789" spans="1:77" x14ac:dyDescent="0.2">
      <c r="A1789" s="9">
        <v>2</v>
      </c>
      <c r="B1789" t="s">
        <v>46</v>
      </c>
      <c r="C1789" t="s">
        <v>70</v>
      </c>
      <c r="D1789">
        <v>2</v>
      </c>
      <c r="E1789">
        <v>5</v>
      </c>
      <c r="F1789">
        <v>65.8</v>
      </c>
      <c r="G1789">
        <v>2E-3</v>
      </c>
      <c r="I1789" t="s">
        <v>77</v>
      </c>
      <c r="J1789">
        <v>1.6800000000000001E-3</v>
      </c>
      <c r="K1789">
        <v>2.9999999999999997E-4</v>
      </c>
      <c r="AW1789">
        <v>2.0000000000000002E-5</v>
      </c>
    </row>
    <row r="1790" spans="1:77" x14ac:dyDescent="0.2">
      <c r="A1790" s="9">
        <v>3</v>
      </c>
      <c r="B1790" t="s">
        <v>46</v>
      </c>
      <c r="C1790" t="s">
        <v>70</v>
      </c>
      <c r="D1790">
        <v>2</v>
      </c>
      <c r="E1790">
        <v>5</v>
      </c>
      <c r="F1790">
        <v>67.8</v>
      </c>
      <c r="G1790">
        <v>2E-3</v>
      </c>
      <c r="I1790" t="s">
        <v>77</v>
      </c>
      <c r="J1790">
        <v>5.9999999999999995E-4</v>
      </c>
      <c r="K1790">
        <v>2.0000000000000001E-4</v>
      </c>
      <c r="X1790">
        <v>1.1999999999999999E-3</v>
      </c>
    </row>
    <row r="1791" spans="1:77" x14ac:dyDescent="0.2">
      <c r="A1791" s="9">
        <v>1</v>
      </c>
      <c r="B1791" t="s">
        <v>139</v>
      </c>
      <c r="C1791" t="s">
        <v>70</v>
      </c>
      <c r="D1791">
        <v>2</v>
      </c>
      <c r="E1791">
        <v>4</v>
      </c>
      <c r="F1791">
        <v>31.5</v>
      </c>
      <c r="G1791">
        <v>2E-3</v>
      </c>
      <c r="I1791" t="s">
        <v>77</v>
      </c>
      <c r="K1791">
        <v>2.0000000000000001E-4</v>
      </c>
      <c r="M1791">
        <v>2.0000000000000001E-4</v>
      </c>
      <c r="AY1791">
        <v>8.0000000000000004E-4</v>
      </c>
      <c r="BI1791">
        <v>8.0000000000000004E-4</v>
      </c>
    </row>
    <row r="1792" spans="1:77" x14ac:dyDescent="0.2">
      <c r="A1792" s="9">
        <v>2</v>
      </c>
      <c r="B1792" t="s">
        <v>139</v>
      </c>
      <c r="C1792" t="s">
        <v>70</v>
      </c>
      <c r="D1792">
        <v>2</v>
      </c>
      <c r="E1792">
        <v>4</v>
      </c>
      <c r="F1792">
        <v>28.4</v>
      </c>
      <c r="G1792">
        <v>2E-3</v>
      </c>
      <c r="I1792" t="s">
        <v>77</v>
      </c>
      <c r="K1792">
        <v>5.0000000000000001E-4</v>
      </c>
      <c r="M1792">
        <v>2.0000000000000001E-4</v>
      </c>
      <c r="AO1792">
        <v>2.0000000000000001E-4</v>
      </c>
      <c r="BI1792">
        <v>1.1000000000000001E-3</v>
      </c>
    </row>
    <row r="1793" spans="1:76" x14ac:dyDescent="0.2">
      <c r="A1793" s="9">
        <v>28</v>
      </c>
      <c r="B1793" t="s">
        <v>53</v>
      </c>
      <c r="C1793" t="s">
        <v>68</v>
      </c>
      <c r="D1793">
        <v>8</v>
      </c>
      <c r="E1793">
        <v>3</v>
      </c>
      <c r="F1793">
        <v>24.7</v>
      </c>
      <c r="G1793">
        <v>2E-3</v>
      </c>
      <c r="I1793" t="s">
        <v>77</v>
      </c>
      <c r="AR1793">
        <v>2E-3</v>
      </c>
    </row>
    <row r="1794" spans="1:76" x14ac:dyDescent="0.2">
      <c r="A1794" s="9">
        <v>18</v>
      </c>
      <c r="B1794" t="s">
        <v>53</v>
      </c>
      <c r="C1794" t="s">
        <v>68</v>
      </c>
      <c r="D1794">
        <v>8</v>
      </c>
      <c r="E1794">
        <v>6</v>
      </c>
      <c r="F1794">
        <v>29.7</v>
      </c>
      <c r="G1794">
        <v>2E-3</v>
      </c>
      <c r="I1794" t="s">
        <v>77</v>
      </c>
      <c r="AN1794">
        <v>5.9999999999999995E-4</v>
      </c>
      <c r="AR1794">
        <v>1.4E-3</v>
      </c>
    </row>
    <row r="1795" spans="1:76" x14ac:dyDescent="0.2">
      <c r="A1795" s="9">
        <v>28</v>
      </c>
      <c r="B1795" t="s">
        <v>53</v>
      </c>
      <c r="C1795" t="s">
        <v>68</v>
      </c>
      <c r="D1795">
        <v>8</v>
      </c>
      <c r="E1795">
        <v>6</v>
      </c>
      <c r="F1795">
        <v>27.3</v>
      </c>
      <c r="G1795">
        <v>2E-3</v>
      </c>
      <c r="I1795" t="s">
        <v>77</v>
      </c>
      <c r="AN1795">
        <v>2.0000000000000002E-5</v>
      </c>
      <c r="AR1795">
        <v>1.98E-3</v>
      </c>
    </row>
    <row r="1796" spans="1:76" x14ac:dyDescent="0.2">
      <c r="A1796" s="9">
        <v>29</v>
      </c>
      <c r="B1796" t="s">
        <v>53</v>
      </c>
      <c r="C1796" t="s">
        <v>68</v>
      </c>
      <c r="D1796">
        <v>8</v>
      </c>
      <c r="E1796">
        <v>6</v>
      </c>
      <c r="F1796">
        <v>30.5</v>
      </c>
      <c r="G1796">
        <v>2E-3</v>
      </c>
      <c r="I1796" t="s">
        <v>77</v>
      </c>
      <c r="AN1796">
        <v>2.0000000000000002E-5</v>
      </c>
      <c r="AR1796">
        <v>1.9399999999999999E-3</v>
      </c>
      <c r="AV1796">
        <v>4.0000000000000003E-5</v>
      </c>
    </row>
    <row r="1797" spans="1:76" x14ac:dyDescent="0.2">
      <c r="A1797" s="9">
        <v>9</v>
      </c>
      <c r="B1797" t="s">
        <v>99</v>
      </c>
      <c r="C1797" t="s">
        <v>68</v>
      </c>
      <c r="D1797">
        <v>8</v>
      </c>
      <c r="E1797">
        <v>5</v>
      </c>
      <c r="F1797">
        <v>30.9</v>
      </c>
      <c r="G1797">
        <v>2E-3</v>
      </c>
      <c r="I1797" t="s">
        <v>77</v>
      </c>
      <c r="AO1797">
        <v>2.4000000000000001E-4</v>
      </c>
      <c r="AS1797">
        <v>1.74E-3</v>
      </c>
      <c r="AW1797">
        <v>2.0000000000000002E-5</v>
      </c>
    </row>
    <row r="1798" spans="1:76" x14ac:dyDescent="0.2">
      <c r="A1798" s="9">
        <v>7</v>
      </c>
      <c r="B1798" t="s">
        <v>87</v>
      </c>
      <c r="C1798" t="s">
        <v>68</v>
      </c>
      <c r="D1798">
        <v>8</v>
      </c>
      <c r="E1798">
        <v>2</v>
      </c>
      <c r="F1798">
        <v>35.799999999999997</v>
      </c>
      <c r="G1798">
        <v>2E-3</v>
      </c>
      <c r="I1798" t="s">
        <v>77</v>
      </c>
      <c r="AR1798">
        <v>2E-3</v>
      </c>
    </row>
    <row r="1799" spans="1:76" x14ac:dyDescent="0.2">
      <c r="A1799" s="9">
        <v>2</v>
      </c>
      <c r="B1799" t="s">
        <v>87</v>
      </c>
      <c r="C1799" t="s">
        <v>68</v>
      </c>
      <c r="D1799">
        <v>8</v>
      </c>
      <c r="E1799">
        <v>4</v>
      </c>
      <c r="F1799">
        <v>23.8</v>
      </c>
      <c r="G1799">
        <v>2E-3</v>
      </c>
      <c r="I1799" t="s">
        <v>77</v>
      </c>
      <c r="AR1799">
        <v>2E-3</v>
      </c>
    </row>
    <row r="1800" spans="1:76" x14ac:dyDescent="0.2">
      <c r="A1800" s="9">
        <v>13</v>
      </c>
      <c r="B1800" t="s">
        <v>87</v>
      </c>
      <c r="C1800" t="s">
        <v>68</v>
      </c>
      <c r="D1800">
        <v>8</v>
      </c>
      <c r="E1800">
        <v>5</v>
      </c>
      <c r="F1800">
        <v>34.5</v>
      </c>
      <c r="G1800">
        <v>2E-3</v>
      </c>
      <c r="I1800" t="s">
        <v>77</v>
      </c>
      <c r="AR1800">
        <v>2E-3</v>
      </c>
    </row>
    <row r="1801" spans="1:76" x14ac:dyDescent="0.2">
      <c r="A1801" s="9">
        <v>14</v>
      </c>
      <c r="B1801" t="s">
        <v>87</v>
      </c>
      <c r="C1801" t="s">
        <v>68</v>
      </c>
      <c r="D1801">
        <v>8</v>
      </c>
      <c r="E1801">
        <v>5</v>
      </c>
      <c r="F1801">
        <v>33.4</v>
      </c>
      <c r="G1801">
        <v>2E-3</v>
      </c>
      <c r="I1801" t="s">
        <v>77</v>
      </c>
      <c r="AR1801">
        <v>2E-3</v>
      </c>
    </row>
    <row r="1802" spans="1:76" x14ac:dyDescent="0.2">
      <c r="A1802" s="9">
        <v>16</v>
      </c>
      <c r="B1802" t="s">
        <v>87</v>
      </c>
      <c r="C1802" t="s">
        <v>68</v>
      </c>
      <c r="D1802">
        <v>8</v>
      </c>
      <c r="E1802">
        <v>5</v>
      </c>
      <c r="F1802">
        <v>24.2</v>
      </c>
      <c r="G1802">
        <v>2E-3</v>
      </c>
      <c r="I1802" t="s">
        <v>77</v>
      </c>
      <c r="K1802">
        <v>1E-4</v>
      </c>
      <c r="AJ1802">
        <v>1E-4</v>
      </c>
      <c r="AR1802">
        <v>1.6999999999999999E-3</v>
      </c>
      <c r="BX1802">
        <v>1E-4</v>
      </c>
    </row>
    <row r="1803" spans="1:76" x14ac:dyDescent="0.2">
      <c r="A1803" s="9">
        <v>4</v>
      </c>
      <c r="B1803" t="s">
        <v>108</v>
      </c>
      <c r="C1803" t="s">
        <v>68</v>
      </c>
      <c r="D1803">
        <v>8</v>
      </c>
      <c r="E1803">
        <v>1</v>
      </c>
      <c r="F1803">
        <v>31</v>
      </c>
      <c r="G1803">
        <v>2E-3</v>
      </c>
      <c r="I1803" t="s">
        <v>77</v>
      </c>
      <c r="BC1803">
        <v>2E-3</v>
      </c>
    </row>
    <row r="1804" spans="1:76" x14ac:dyDescent="0.2">
      <c r="A1804" s="9">
        <v>2</v>
      </c>
      <c r="B1804" t="s">
        <v>112</v>
      </c>
      <c r="C1804" t="s">
        <v>68</v>
      </c>
      <c r="D1804">
        <v>8</v>
      </c>
      <c r="E1804">
        <v>5</v>
      </c>
      <c r="F1804">
        <v>30.8</v>
      </c>
      <c r="G1804">
        <v>2E-3</v>
      </c>
      <c r="I1804" t="s">
        <v>77</v>
      </c>
      <c r="J1804">
        <v>9.6000000000000002E-4</v>
      </c>
      <c r="N1804">
        <v>4.0000000000000003E-5</v>
      </c>
      <c r="AA1804">
        <v>5.9999999999999995E-4</v>
      </c>
      <c r="AN1804">
        <v>4.0000000000000002E-4</v>
      </c>
    </row>
    <row r="1805" spans="1:76" x14ac:dyDescent="0.2">
      <c r="A1805" s="9">
        <v>1</v>
      </c>
      <c r="B1805" t="s">
        <v>55</v>
      </c>
      <c r="C1805" t="s">
        <v>68</v>
      </c>
      <c r="D1805">
        <v>8</v>
      </c>
      <c r="E1805">
        <v>2</v>
      </c>
      <c r="F1805">
        <v>49</v>
      </c>
      <c r="G1805">
        <v>2E-3</v>
      </c>
      <c r="I1805" t="s">
        <v>77</v>
      </c>
      <c r="J1805">
        <v>2.6000000000000003E-4</v>
      </c>
      <c r="AP1805">
        <v>4.0000000000000003E-5</v>
      </c>
      <c r="AS1805">
        <v>1.6999999999999999E-3</v>
      </c>
    </row>
    <row r="1806" spans="1:76" x14ac:dyDescent="0.2">
      <c r="A1806" s="9">
        <v>2</v>
      </c>
      <c r="B1806" t="s">
        <v>55</v>
      </c>
      <c r="C1806" t="s">
        <v>68</v>
      </c>
      <c r="D1806">
        <v>8</v>
      </c>
      <c r="E1806">
        <v>2</v>
      </c>
      <c r="F1806">
        <v>50.7</v>
      </c>
      <c r="G1806">
        <v>2E-3</v>
      </c>
      <c r="I1806" t="s">
        <v>77</v>
      </c>
      <c r="J1806">
        <v>3.4000000000000002E-4</v>
      </c>
      <c r="K1806">
        <v>2.0000000000000001E-4</v>
      </c>
      <c r="N1806">
        <v>2.0000000000000002E-5</v>
      </c>
      <c r="AN1806">
        <v>5.9999999999999995E-4</v>
      </c>
      <c r="AP1806">
        <v>4.0000000000000003E-5</v>
      </c>
      <c r="AS1806">
        <v>8.0000000000000004E-4</v>
      </c>
    </row>
    <row r="1807" spans="1:76" x14ac:dyDescent="0.2">
      <c r="A1807" s="9">
        <v>4</v>
      </c>
      <c r="B1807" t="s">
        <v>55</v>
      </c>
      <c r="C1807" t="s">
        <v>68</v>
      </c>
      <c r="D1807">
        <v>8</v>
      </c>
      <c r="E1807">
        <v>2</v>
      </c>
      <c r="F1807">
        <v>50.2</v>
      </c>
      <c r="G1807">
        <v>2E-3</v>
      </c>
      <c r="I1807" t="s">
        <v>77</v>
      </c>
      <c r="J1807">
        <v>4.2000000000000002E-4</v>
      </c>
      <c r="K1807">
        <v>2.0000000000000001E-4</v>
      </c>
      <c r="L1807">
        <v>2.0000000000000002E-5</v>
      </c>
      <c r="AN1807">
        <v>1E-4</v>
      </c>
      <c r="AP1807">
        <v>6.0000000000000002E-5</v>
      </c>
      <c r="AS1807">
        <v>1.1999999999999999E-3</v>
      </c>
    </row>
    <row r="1808" spans="1:76" x14ac:dyDescent="0.2">
      <c r="A1808" s="9">
        <v>4</v>
      </c>
      <c r="B1808" t="s">
        <v>55</v>
      </c>
      <c r="C1808" t="s">
        <v>68</v>
      </c>
      <c r="D1808">
        <v>8</v>
      </c>
      <c r="E1808">
        <v>3</v>
      </c>
      <c r="F1808">
        <v>62.6</v>
      </c>
      <c r="G1808">
        <v>2E-3</v>
      </c>
      <c r="I1808" t="s">
        <v>77</v>
      </c>
      <c r="AS1808">
        <v>2E-3</v>
      </c>
    </row>
    <row r="1809" spans="1:59" x14ac:dyDescent="0.2">
      <c r="A1809" s="9">
        <v>1</v>
      </c>
      <c r="B1809" t="s">
        <v>55</v>
      </c>
      <c r="C1809" t="s">
        <v>68</v>
      </c>
      <c r="D1809">
        <v>8</v>
      </c>
      <c r="E1809">
        <v>6</v>
      </c>
      <c r="F1809">
        <v>51.2</v>
      </c>
      <c r="G1809">
        <v>2E-3</v>
      </c>
      <c r="I1809" t="s">
        <v>77</v>
      </c>
      <c r="AA1809">
        <v>2.0000000000000002E-5</v>
      </c>
      <c r="AP1809">
        <v>8.0000000000000007E-5</v>
      </c>
      <c r="AS1809">
        <v>1.9E-3</v>
      </c>
    </row>
    <row r="1810" spans="1:59" x14ac:dyDescent="0.2">
      <c r="A1810" s="9">
        <v>7</v>
      </c>
      <c r="B1810" t="s">
        <v>52</v>
      </c>
      <c r="C1810" t="s">
        <v>68</v>
      </c>
      <c r="D1810">
        <v>8</v>
      </c>
      <c r="E1810">
        <v>1</v>
      </c>
      <c r="F1810">
        <v>54.8</v>
      </c>
      <c r="G1810">
        <v>2E-3</v>
      </c>
      <c r="I1810" t="s">
        <v>77</v>
      </c>
      <c r="J1810">
        <v>2E-3</v>
      </c>
    </row>
    <row r="1811" spans="1:59" x14ac:dyDescent="0.2">
      <c r="A1811" s="9">
        <v>11</v>
      </c>
      <c r="B1811" t="s">
        <v>52</v>
      </c>
      <c r="C1811" t="s">
        <v>68</v>
      </c>
      <c r="D1811">
        <v>8</v>
      </c>
      <c r="E1811">
        <v>1</v>
      </c>
      <c r="F1811">
        <v>60.5</v>
      </c>
      <c r="G1811">
        <v>2E-3</v>
      </c>
      <c r="I1811" t="s">
        <v>77</v>
      </c>
      <c r="J1811">
        <v>1.3799999999999999E-3</v>
      </c>
      <c r="K1811">
        <v>2.0000000000000001E-4</v>
      </c>
      <c r="N1811">
        <v>1.0000000000000001E-5</v>
      </c>
      <c r="X1811">
        <v>4.0000000000000002E-4</v>
      </c>
      <c r="AR1811">
        <v>1.0000000000000001E-5</v>
      </c>
    </row>
    <row r="1812" spans="1:59" x14ac:dyDescent="0.2">
      <c r="A1812" s="9">
        <v>25</v>
      </c>
      <c r="B1812" t="s">
        <v>52</v>
      </c>
      <c r="C1812" t="s">
        <v>68</v>
      </c>
      <c r="D1812">
        <v>8</v>
      </c>
      <c r="E1812">
        <v>2</v>
      </c>
      <c r="F1812">
        <v>40.799999999999997</v>
      </c>
      <c r="G1812">
        <v>2E-3</v>
      </c>
      <c r="I1812" t="s">
        <v>77</v>
      </c>
      <c r="J1812">
        <v>1.6000000000000001E-3</v>
      </c>
      <c r="AR1812">
        <v>2.0000000000000001E-4</v>
      </c>
      <c r="BC1812">
        <v>2.0000000000000001E-4</v>
      </c>
    </row>
    <row r="1813" spans="1:59" x14ac:dyDescent="0.2">
      <c r="A1813" s="9">
        <v>14</v>
      </c>
      <c r="B1813" t="s">
        <v>58</v>
      </c>
      <c r="C1813" t="s">
        <v>68</v>
      </c>
      <c r="D1813">
        <v>8</v>
      </c>
      <c r="E1813">
        <v>3</v>
      </c>
      <c r="F1813">
        <v>56.4</v>
      </c>
      <c r="G1813">
        <v>2E-3</v>
      </c>
      <c r="I1813" t="s">
        <v>77</v>
      </c>
      <c r="J1813">
        <v>9.0000000000000008E-4</v>
      </c>
      <c r="K1813">
        <v>2.9999999999999997E-4</v>
      </c>
      <c r="AR1813">
        <v>2.0000000000000001E-4</v>
      </c>
      <c r="BC1813">
        <v>5.9999999999999995E-4</v>
      </c>
    </row>
    <row r="1814" spans="1:59" x14ac:dyDescent="0.2">
      <c r="A1814" s="9">
        <v>2</v>
      </c>
      <c r="B1814" t="s">
        <v>58</v>
      </c>
      <c r="C1814" t="s">
        <v>68</v>
      </c>
      <c r="D1814">
        <v>8</v>
      </c>
      <c r="E1814">
        <v>6</v>
      </c>
      <c r="F1814">
        <v>52.7</v>
      </c>
      <c r="G1814">
        <v>2E-3</v>
      </c>
      <c r="I1814" t="s">
        <v>77</v>
      </c>
      <c r="J1814">
        <v>1.1800000000000001E-3</v>
      </c>
      <c r="K1814">
        <v>2.0000000000000001E-4</v>
      </c>
      <c r="AX1814">
        <v>2.0000000000000002E-5</v>
      </c>
      <c r="BC1814">
        <v>5.9999999999999995E-4</v>
      </c>
    </row>
    <row r="1815" spans="1:59" x14ac:dyDescent="0.2">
      <c r="A1815" s="9">
        <v>1</v>
      </c>
      <c r="B1815" t="s">
        <v>231</v>
      </c>
      <c r="C1815" t="s">
        <v>68</v>
      </c>
      <c r="D1815">
        <v>8</v>
      </c>
      <c r="E1815">
        <v>6</v>
      </c>
      <c r="F1815">
        <v>32.1</v>
      </c>
      <c r="G1815">
        <v>2E-3</v>
      </c>
      <c r="I1815" t="s">
        <v>77</v>
      </c>
      <c r="J1815">
        <v>1.1999999999999999E-3</v>
      </c>
      <c r="K1815">
        <v>5.9999999999999995E-4</v>
      </c>
      <c r="M1815">
        <v>4.0000000000000003E-5</v>
      </c>
      <c r="P1815">
        <v>1.6000000000000001E-4</v>
      </c>
    </row>
    <row r="1816" spans="1:59" x14ac:dyDescent="0.2">
      <c r="A1816" s="9">
        <v>2</v>
      </c>
      <c r="B1816" t="s">
        <v>46</v>
      </c>
      <c r="C1816" t="s">
        <v>68</v>
      </c>
      <c r="D1816">
        <v>8</v>
      </c>
      <c r="E1816">
        <v>1</v>
      </c>
      <c r="F1816">
        <v>63</v>
      </c>
      <c r="G1816">
        <v>2E-3</v>
      </c>
      <c r="I1816" t="s">
        <v>77</v>
      </c>
      <c r="J1816">
        <v>8.0000000000000004E-4</v>
      </c>
      <c r="K1816">
        <v>1E-4</v>
      </c>
      <c r="X1816">
        <v>1E-3</v>
      </c>
      <c r="AO1816">
        <v>1E-4</v>
      </c>
    </row>
    <row r="1817" spans="1:59" x14ac:dyDescent="0.2">
      <c r="A1817" s="9">
        <v>1</v>
      </c>
      <c r="B1817" t="s">
        <v>46</v>
      </c>
      <c r="C1817" t="s">
        <v>68</v>
      </c>
      <c r="D1817">
        <v>8</v>
      </c>
      <c r="E1817">
        <v>3</v>
      </c>
      <c r="F1817">
        <v>73.7</v>
      </c>
      <c r="G1817">
        <v>2E-3</v>
      </c>
      <c r="I1817" t="s">
        <v>77</v>
      </c>
      <c r="BD1817">
        <v>2E-3</v>
      </c>
    </row>
    <row r="1818" spans="1:59" x14ac:dyDescent="0.2">
      <c r="A1818" s="9">
        <v>3</v>
      </c>
      <c r="B1818" t="s">
        <v>46</v>
      </c>
      <c r="C1818" t="s">
        <v>68</v>
      </c>
      <c r="D1818">
        <v>8</v>
      </c>
      <c r="E1818">
        <v>3</v>
      </c>
      <c r="F1818">
        <v>66.5</v>
      </c>
      <c r="G1818">
        <v>2E-3</v>
      </c>
      <c r="I1818" t="s">
        <v>77</v>
      </c>
      <c r="J1818">
        <v>9.0000000000000008E-4</v>
      </c>
      <c r="K1818">
        <v>4.0000000000000002E-4</v>
      </c>
      <c r="X1818">
        <v>5.9999999999999995E-4</v>
      </c>
      <c r="AO1818">
        <v>1E-4</v>
      </c>
    </row>
    <row r="1819" spans="1:59" x14ac:dyDescent="0.2">
      <c r="A1819" s="9">
        <v>2</v>
      </c>
      <c r="B1819" t="s">
        <v>46</v>
      </c>
      <c r="C1819" t="s">
        <v>68</v>
      </c>
      <c r="D1819">
        <v>8</v>
      </c>
      <c r="E1819">
        <v>5</v>
      </c>
      <c r="F1819">
        <v>67.8</v>
      </c>
      <c r="G1819">
        <v>2E-3</v>
      </c>
      <c r="I1819" t="s">
        <v>77</v>
      </c>
      <c r="J1819">
        <v>1.16E-3</v>
      </c>
      <c r="K1819">
        <v>6.0000000000000002E-5</v>
      </c>
      <c r="N1819">
        <v>1.4000000000000001E-4</v>
      </c>
      <c r="R1819">
        <v>5.9999999999999995E-4</v>
      </c>
      <c r="AS1819">
        <v>4.0000000000000003E-5</v>
      </c>
    </row>
    <row r="1820" spans="1:59" x14ac:dyDescent="0.2">
      <c r="A1820" s="9">
        <v>1</v>
      </c>
      <c r="B1820" t="s">
        <v>46</v>
      </c>
      <c r="C1820" t="s">
        <v>68</v>
      </c>
      <c r="D1820">
        <v>8</v>
      </c>
      <c r="E1820">
        <v>6</v>
      </c>
      <c r="F1820">
        <v>76</v>
      </c>
      <c r="G1820">
        <v>2E-3</v>
      </c>
      <c r="I1820" t="s">
        <v>77</v>
      </c>
      <c r="J1820">
        <v>1.6000000000000001E-3</v>
      </c>
      <c r="K1820">
        <v>4.0000000000000002E-4</v>
      </c>
    </row>
    <row r="1821" spans="1:59" x14ac:dyDescent="0.2">
      <c r="A1821" s="9">
        <v>2</v>
      </c>
      <c r="B1821" t="s">
        <v>46</v>
      </c>
      <c r="C1821" t="s">
        <v>68</v>
      </c>
      <c r="D1821">
        <v>8</v>
      </c>
      <c r="E1821">
        <v>6</v>
      </c>
      <c r="F1821">
        <v>70</v>
      </c>
      <c r="G1821">
        <v>2E-3</v>
      </c>
      <c r="I1821" t="s">
        <v>77</v>
      </c>
      <c r="J1821">
        <v>1.4E-3</v>
      </c>
      <c r="K1821">
        <v>5.9999999999999995E-4</v>
      </c>
    </row>
    <row r="1822" spans="1:59" x14ac:dyDescent="0.2">
      <c r="A1822" s="9">
        <v>3</v>
      </c>
      <c r="B1822" t="s">
        <v>46</v>
      </c>
      <c r="C1822" t="s">
        <v>68</v>
      </c>
      <c r="D1822">
        <v>8</v>
      </c>
      <c r="E1822">
        <v>6</v>
      </c>
      <c r="F1822">
        <v>70.7</v>
      </c>
      <c r="G1822">
        <v>2E-3</v>
      </c>
      <c r="I1822" t="s">
        <v>77</v>
      </c>
      <c r="J1822">
        <v>5.9999999999999995E-4</v>
      </c>
      <c r="K1822">
        <v>5.9999999999999995E-4</v>
      </c>
      <c r="BG1822">
        <v>8.0000000000000004E-4</v>
      </c>
    </row>
    <row r="1823" spans="1:59" x14ac:dyDescent="0.2">
      <c r="A1823" s="9">
        <v>1</v>
      </c>
      <c r="B1823" t="s">
        <v>45</v>
      </c>
      <c r="C1823" t="s">
        <v>68</v>
      </c>
      <c r="D1823">
        <v>8</v>
      </c>
      <c r="E1823">
        <v>3</v>
      </c>
      <c r="F1823">
        <v>76.2</v>
      </c>
      <c r="G1823">
        <v>2E-3</v>
      </c>
      <c r="I1823" t="s">
        <v>77</v>
      </c>
      <c r="J1823">
        <v>1.4399999999999999E-3</v>
      </c>
      <c r="K1823">
        <v>4.0000000000000002E-4</v>
      </c>
      <c r="AN1823">
        <v>2.0000000000000002E-5</v>
      </c>
      <c r="AO1823">
        <v>1E-4</v>
      </c>
      <c r="BG1823">
        <v>4.0000000000000003E-5</v>
      </c>
    </row>
    <row r="1824" spans="1:59" x14ac:dyDescent="0.2">
      <c r="A1824" s="9">
        <v>2</v>
      </c>
      <c r="B1824" t="s">
        <v>45</v>
      </c>
      <c r="C1824" t="s">
        <v>68</v>
      </c>
      <c r="D1824">
        <v>8</v>
      </c>
      <c r="E1824">
        <v>3</v>
      </c>
      <c r="F1824">
        <v>83.5</v>
      </c>
      <c r="G1824">
        <v>2E-3</v>
      </c>
      <c r="I1824" t="s">
        <v>77</v>
      </c>
      <c r="J1824">
        <v>1.24E-3</v>
      </c>
      <c r="K1824">
        <v>5.9999999999999995E-4</v>
      </c>
      <c r="AO1824">
        <v>8.0000000000000007E-5</v>
      </c>
      <c r="BG1824">
        <v>8.0000000000000007E-5</v>
      </c>
    </row>
    <row r="1825" spans="1:77" x14ac:dyDescent="0.2">
      <c r="A1825" s="9">
        <v>2</v>
      </c>
      <c r="B1825" t="s">
        <v>45</v>
      </c>
      <c r="C1825" t="s">
        <v>68</v>
      </c>
      <c r="D1825">
        <v>8</v>
      </c>
      <c r="E1825">
        <v>6</v>
      </c>
      <c r="F1825">
        <v>57</v>
      </c>
      <c r="G1825">
        <v>2E-3</v>
      </c>
      <c r="I1825" t="s">
        <v>77</v>
      </c>
      <c r="J1825">
        <v>1E-3</v>
      </c>
      <c r="K1825">
        <v>1E-3</v>
      </c>
    </row>
    <row r="1826" spans="1:77" x14ac:dyDescent="0.2">
      <c r="A1826" s="9">
        <v>5</v>
      </c>
      <c r="B1826" t="s">
        <v>53</v>
      </c>
      <c r="C1826" t="s">
        <v>63</v>
      </c>
      <c r="D1826">
        <v>3</v>
      </c>
      <c r="E1826">
        <v>4</v>
      </c>
      <c r="F1826">
        <v>38.799999999999997</v>
      </c>
      <c r="G1826">
        <v>2E-3</v>
      </c>
      <c r="I1826" t="s">
        <v>77</v>
      </c>
      <c r="J1826">
        <v>4.0000000000000002E-4</v>
      </c>
      <c r="K1826">
        <v>1.6000000000000001E-3</v>
      </c>
    </row>
    <row r="1827" spans="1:77" x14ac:dyDescent="0.2">
      <c r="A1827" s="9">
        <v>8</v>
      </c>
      <c r="B1827" t="s">
        <v>53</v>
      </c>
      <c r="C1827" t="s">
        <v>63</v>
      </c>
      <c r="D1827">
        <v>3</v>
      </c>
      <c r="E1827">
        <v>6</v>
      </c>
      <c r="F1827">
        <v>21.3</v>
      </c>
      <c r="G1827">
        <v>2E-3</v>
      </c>
      <c r="I1827" t="s">
        <v>77</v>
      </c>
      <c r="K1827">
        <v>2.4000000000000001E-4</v>
      </c>
      <c r="M1827">
        <v>4.0000000000000003E-5</v>
      </c>
      <c r="AN1827">
        <v>8.0000000000000004E-4</v>
      </c>
      <c r="AP1827">
        <v>2.0000000000000002E-5</v>
      </c>
      <c r="AR1827">
        <v>9.0000000000000008E-4</v>
      </c>
    </row>
    <row r="1828" spans="1:77" x14ac:dyDescent="0.2">
      <c r="A1828" s="9">
        <v>17</v>
      </c>
      <c r="B1828" t="s">
        <v>53</v>
      </c>
      <c r="C1828" t="s">
        <v>63</v>
      </c>
      <c r="D1828">
        <v>3</v>
      </c>
      <c r="E1828">
        <v>6</v>
      </c>
      <c r="F1828">
        <v>19.2</v>
      </c>
      <c r="G1828">
        <v>2E-3</v>
      </c>
      <c r="I1828" t="s">
        <v>77</v>
      </c>
      <c r="BX1828">
        <v>2E-3</v>
      </c>
    </row>
    <row r="1829" spans="1:77" x14ac:dyDescent="0.2">
      <c r="A1829" s="9">
        <v>19</v>
      </c>
      <c r="B1829" t="s">
        <v>53</v>
      </c>
      <c r="C1829" t="s">
        <v>63</v>
      </c>
      <c r="D1829">
        <v>3</v>
      </c>
      <c r="E1829">
        <v>6</v>
      </c>
      <c r="F1829">
        <v>31.7</v>
      </c>
      <c r="G1829">
        <v>2E-3</v>
      </c>
      <c r="I1829" t="s">
        <v>77</v>
      </c>
      <c r="AN1829">
        <v>1.9E-3</v>
      </c>
      <c r="AR1829">
        <v>1E-4</v>
      </c>
    </row>
    <row r="1830" spans="1:77" x14ac:dyDescent="0.2">
      <c r="A1830" s="9">
        <v>8</v>
      </c>
      <c r="B1830" t="s">
        <v>108</v>
      </c>
      <c r="C1830" t="s">
        <v>63</v>
      </c>
      <c r="D1830">
        <v>3</v>
      </c>
      <c r="E1830">
        <v>6</v>
      </c>
      <c r="F1830">
        <v>42.4</v>
      </c>
      <c r="G1830">
        <v>2E-3</v>
      </c>
      <c r="I1830" t="s">
        <v>77</v>
      </c>
      <c r="AJ1830">
        <v>4.0000000000000003E-5</v>
      </c>
      <c r="BE1830">
        <v>1.9599999999999999E-3</v>
      </c>
    </row>
    <row r="1831" spans="1:77" x14ac:dyDescent="0.2">
      <c r="A1831" s="9">
        <v>3</v>
      </c>
      <c r="B1831" t="s">
        <v>133</v>
      </c>
      <c r="C1831" t="s">
        <v>63</v>
      </c>
      <c r="D1831">
        <v>3</v>
      </c>
      <c r="E1831">
        <v>1</v>
      </c>
      <c r="F1831">
        <v>25.8</v>
      </c>
      <c r="G1831">
        <v>2E-3</v>
      </c>
      <c r="I1831" t="s">
        <v>77</v>
      </c>
      <c r="BE1831">
        <v>2E-3</v>
      </c>
    </row>
    <row r="1832" spans="1:77" x14ac:dyDescent="0.2">
      <c r="A1832" s="9">
        <v>3</v>
      </c>
      <c r="B1832" t="s">
        <v>133</v>
      </c>
      <c r="C1832" t="s">
        <v>63</v>
      </c>
      <c r="D1832">
        <v>3</v>
      </c>
      <c r="E1832">
        <v>5</v>
      </c>
      <c r="F1832">
        <v>29.6</v>
      </c>
      <c r="G1832">
        <v>2E-3</v>
      </c>
      <c r="I1832" t="s">
        <v>77</v>
      </c>
      <c r="BE1832">
        <v>2E-3</v>
      </c>
    </row>
    <row r="1833" spans="1:77" x14ac:dyDescent="0.2">
      <c r="A1833" s="9">
        <v>3</v>
      </c>
      <c r="B1833" t="s">
        <v>56</v>
      </c>
      <c r="C1833" t="s">
        <v>63</v>
      </c>
      <c r="D1833">
        <v>3</v>
      </c>
      <c r="E1833">
        <v>3</v>
      </c>
      <c r="F1833">
        <v>25</v>
      </c>
      <c r="G1833">
        <v>2E-3</v>
      </c>
      <c r="I1833" t="s">
        <v>77</v>
      </c>
      <c r="AY1833">
        <v>2E-3</v>
      </c>
    </row>
    <row r="1834" spans="1:77" x14ac:dyDescent="0.2">
      <c r="A1834" s="9">
        <v>6</v>
      </c>
      <c r="B1834" t="s">
        <v>55</v>
      </c>
      <c r="C1834" t="s">
        <v>63</v>
      </c>
      <c r="D1834">
        <v>3</v>
      </c>
      <c r="E1834">
        <v>2</v>
      </c>
      <c r="F1834">
        <v>54</v>
      </c>
      <c r="G1834">
        <v>2E-3</v>
      </c>
      <c r="I1834" t="s">
        <v>77</v>
      </c>
      <c r="K1834">
        <v>8.0000000000000004E-4</v>
      </c>
      <c r="AO1834">
        <v>1E-3</v>
      </c>
      <c r="AP1834">
        <v>2.0000000000000001E-4</v>
      </c>
    </row>
    <row r="1835" spans="1:77" x14ac:dyDescent="0.2">
      <c r="A1835" s="9">
        <v>7</v>
      </c>
      <c r="B1835" t="s">
        <v>55</v>
      </c>
      <c r="C1835" t="s">
        <v>63</v>
      </c>
      <c r="D1835">
        <v>3</v>
      </c>
      <c r="E1835">
        <v>2</v>
      </c>
      <c r="F1835">
        <v>51.1</v>
      </c>
      <c r="G1835">
        <v>2E-3</v>
      </c>
      <c r="I1835" t="s">
        <v>77</v>
      </c>
      <c r="K1835">
        <v>2.9999999999999997E-4</v>
      </c>
      <c r="AO1835">
        <v>1.6000000000000001E-3</v>
      </c>
      <c r="AP1835">
        <v>1E-4</v>
      </c>
    </row>
    <row r="1836" spans="1:77" x14ac:dyDescent="0.2">
      <c r="A1836" s="9">
        <v>8</v>
      </c>
      <c r="B1836" t="s">
        <v>55</v>
      </c>
      <c r="C1836" t="s">
        <v>63</v>
      </c>
      <c r="D1836">
        <v>3</v>
      </c>
      <c r="E1836">
        <v>2</v>
      </c>
      <c r="F1836">
        <v>47.3</v>
      </c>
      <c r="G1836">
        <v>2E-3</v>
      </c>
      <c r="I1836" t="s">
        <v>77</v>
      </c>
      <c r="K1836">
        <v>2.0000000000000001E-4</v>
      </c>
      <c r="AO1836">
        <v>4.0000000000000002E-4</v>
      </c>
      <c r="AP1836">
        <v>4.0000000000000002E-4</v>
      </c>
      <c r="AR1836">
        <v>1E-3</v>
      </c>
    </row>
    <row r="1837" spans="1:77" x14ac:dyDescent="0.2">
      <c r="A1837" s="9">
        <v>15</v>
      </c>
      <c r="B1837" t="s">
        <v>55</v>
      </c>
      <c r="C1837" t="s">
        <v>63</v>
      </c>
      <c r="D1837">
        <v>3</v>
      </c>
      <c r="E1837">
        <v>2</v>
      </c>
      <c r="F1837">
        <v>53.4</v>
      </c>
      <c r="G1837">
        <v>2E-3</v>
      </c>
      <c r="I1837" t="s">
        <v>77</v>
      </c>
      <c r="AO1837">
        <v>1.34E-3</v>
      </c>
      <c r="AR1837">
        <v>6.0000000000000002E-5</v>
      </c>
      <c r="BY1837">
        <v>5.9999999999999995E-4</v>
      </c>
    </row>
    <row r="1838" spans="1:77" x14ac:dyDescent="0.2">
      <c r="A1838" s="9">
        <v>22</v>
      </c>
      <c r="B1838" t="s">
        <v>55</v>
      </c>
      <c r="C1838" t="s">
        <v>63</v>
      </c>
      <c r="D1838">
        <v>3</v>
      </c>
      <c r="E1838">
        <v>2</v>
      </c>
      <c r="F1838">
        <v>52.6</v>
      </c>
      <c r="G1838">
        <v>2E-3</v>
      </c>
      <c r="I1838" t="s">
        <v>77</v>
      </c>
      <c r="K1838">
        <v>1E-4</v>
      </c>
      <c r="AO1838">
        <v>1.6000000000000001E-3</v>
      </c>
      <c r="AP1838">
        <v>2.0000000000000001E-4</v>
      </c>
      <c r="AR1838">
        <v>1E-4</v>
      </c>
    </row>
    <row r="1839" spans="1:77" x14ac:dyDescent="0.2">
      <c r="A1839" s="9">
        <v>25</v>
      </c>
      <c r="B1839" t="s">
        <v>55</v>
      </c>
      <c r="C1839" t="s">
        <v>63</v>
      </c>
      <c r="D1839">
        <v>3</v>
      </c>
      <c r="E1839">
        <v>2</v>
      </c>
      <c r="F1839">
        <v>51.8</v>
      </c>
      <c r="G1839">
        <v>2E-3</v>
      </c>
      <c r="I1839" t="s">
        <v>77</v>
      </c>
      <c r="K1839">
        <v>1E-3</v>
      </c>
      <c r="AO1839">
        <v>1E-3</v>
      </c>
    </row>
    <row r="1840" spans="1:77" x14ac:dyDescent="0.2">
      <c r="A1840" s="9">
        <v>2</v>
      </c>
      <c r="B1840" t="s">
        <v>55</v>
      </c>
      <c r="C1840" t="s">
        <v>63</v>
      </c>
      <c r="D1840">
        <v>3</v>
      </c>
      <c r="E1840">
        <v>3</v>
      </c>
      <c r="F1840">
        <v>47.3</v>
      </c>
      <c r="G1840">
        <v>2E-3</v>
      </c>
      <c r="I1840" t="s">
        <v>77</v>
      </c>
      <c r="K1840">
        <v>4.0000000000000003E-5</v>
      </c>
      <c r="AP1840">
        <v>2.0000000000000002E-5</v>
      </c>
      <c r="AR1840">
        <v>1.8000000000000002E-3</v>
      </c>
      <c r="AS1840">
        <v>1.4000000000000001E-4</v>
      </c>
    </row>
    <row r="1841" spans="1:78" x14ac:dyDescent="0.2">
      <c r="A1841" s="9">
        <v>3</v>
      </c>
      <c r="B1841" t="s">
        <v>52</v>
      </c>
      <c r="C1841" t="s">
        <v>63</v>
      </c>
      <c r="D1841">
        <v>3</v>
      </c>
      <c r="E1841">
        <v>6</v>
      </c>
      <c r="F1841">
        <v>41.9</v>
      </c>
      <c r="G1841">
        <v>2E-3</v>
      </c>
      <c r="I1841" t="s">
        <v>77</v>
      </c>
      <c r="M1841">
        <v>2.0000000000000001E-4</v>
      </c>
      <c r="AR1841">
        <v>4.0000000000000002E-4</v>
      </c>
      <c r="AV1841">
        <v>1.4E-3</v>
      </c>
    </row>
    <row r="1842" spans="1:78" x14ac:dyDescent="0.2">
      <c r="A1842" s="9">
        <v>21</v>
      </c>
      <c r="B1842" t="s">
        <v>52</v>
      </c>
      <c r="C1842" t="s">
        <v>63</v>
      </c>
      <c r="D1842">
        <v>3</v>
      </c>
      <c r="E1842">
        <v>6</v>
      </c>
      <c r="F1842">
        <v>28.8</v>
      </c>
      <c r="G1842">
        <v>2E-3</v>
      </c>
      <c r="I1842" t="s">
        <v>77</v>
      </c>
      <c r="M1842">
        <v>1.1999999999999999E-3</v>
      </c>
      <c r="N1842">
        <v>2.0000000000000002E-5</v>
      </c>
      <c r="AN1842">
        <v>1.7999999999999998E-4</v>
      </c>
      <c r="AR1842">
        <v>5.9999999999999995E-4</v>
      </c>
    </row>
    <row r="1843" spans="1:78" x14ac:dyDescent="0.2">
      <c r="A1843" s="9">
        <v>24</v>
      </c>
      <c r="B1843" t="s">
        <v>52</v>
      </c>
      <c r="C1843" t="s">
        <v>63</v>
      </c>
      <c r="D1843">
        <v>3</v>
      </c>
      <c r="E1843">
        <v>6</v>
      </c>
      <c r="F1843">
        <v>35</v>
      </c>
      <c r="G1843">
        <v>2E-3</v>
      </c>
      <c r="I1843" t="s">
        <v>77</v>
      </c>
      <c r="K1843">
        <v>2.0000000000000002E-5</v>
      </c>
      <c r="M1843">
        <v>8.0000000000000007E-5</v>
      </c>
      <c r="AN1843">
        <v>2.9999999999999997E-4</v>
      </c>
      <c r="AR1843">
        <v>4.0000000000000002E-4</v>
      </c>
      <c r="AV1843">
        <v>1.1999999999999999E-3</v>
      </c>
    </row>
    <row r="1844" spans="1:78" x14ac:dyDescent="0.2">
      <c r="A1844" s="9">
        <v>27</v>
      </c>
      <c r="B1844" t="s">
        <v>52</v>
      </c>
      <c r="C1844" t="s">
        <v>63</v>
      </c>
      <c r="D1844">
        <v>3</v>
      </c>
      <c r="E1844">
        <v>6</v>
      </c>
      <c r="F1844">
        <v>32.9</v>
      </c>
      <c r="G1844">
        <v>2E-3</v>
      </c>
      <c r="I1844" t="s">
        <v>77</v>
      </c>
      <c r="M1844">
        <v>1E-4</v>
      </c>
      <c r="AN1844">
        <v>2.0000000000000001E-4</v>
      </c>
      <c r="AR1844">
        <v>1E-3</v>
      </c>
      <c r="AV1844">
        <v>6.9999999999999999E-4</v>
      </c>
    </row>
    <row r="1845" spans="1:78" x14ac:dyDescent="0.2">
      <c r="A1845" s="9">
        <v>2</v>
      </c>
      <c r="B1845" t="s">
        <v>46</v>
      </c>
      <c r="C1845" t="s">
        <v>63</v>
      </c>
      <c r="D1845">
        <v>3</v>
      </c>
      <c r="E1845">
        <v>2</v>
      </c>
      <c r="F1845">
        <v>85</v>
      </c>
      <c r="G1845">
        <v>2E-3</v>
      </c>
      <c r="I1845" t="s">
        <v>77</v>
      </c>
      <c r="J1845">
        <v>3.8000000000000002E-4</v>
      </c>
      <c r="K1845">
        <v>2.0000000000000001E-4</v>
      </c>
      <c r="AO1845">
        <v>2.0000000000000002E-5</v>
      </c>
      <c r="BE1845">
        <v>1.4E-3</v>
      </c>
    </row>
    <row r="1846" spans="1:78" x14ac:dyDescent="0.2">
      <c r="A1846" s="9">
        <v>1</v>
      </c>
      <c r="B1846" t="s">
        <v>46</v>
      </c>
      <c r="C1846" t="s">
        <v>63</v>
      </c>
      <c r="D1846">
        <v>3</v>
      </c>
      <c r="E1846">
        <v>3</v>
      </c>
      <c r="F1846">
        <v>85.8</v>
      </c>
      <c r="G1846">
        <v>2E-3</v>
      </c>
      <c r="I1846" t="s">
        <v>77</v>
      </c>
      <c r="J1846">
        <v>1.1999999999999999E-3</v>
      </c>
      <c r="K1846">
        <v>2.4000000000000001E-4</v>
      </c>
      <c r="N1846">
        <v>1.2E-4</v>
      </c>
      <c r="P1846">
        <v>2.0000000000000001E-4</v>
      </c>
      <c r="AO1846">
        <v>2.0000000000000001E-4</v>
      </c>
      <c r="AR1846">
        <v>4.0000000000000003E-5</v>
      </c>
    </row>
    <row r="1847" spans="1:78" x14ac:dyDescent="0.2">
      <c r="A1847" s="9">
        <v>1</v>
      </c>
      <c r="B1847" t="s">
        <v>45</v>
      </c>
      <c r="C1847" t="s">
        <v>63</v>
      </c>
      <c r="D1847">
        <v>3</v>
      </c>
      <c r="E1847">
        <v>1</v>
      </c>
      <c r="F1847">
        <v>62</v>
      </c>
      <c r="G1847">
        <v>2E-3</v>
      </c>
      <c r="I1847" t="s">
        <v>77</v>
      </c>
      <c r="J1847">
        <v>8.0000000000000004E-4</v>
      </c>
      <c r="K1847">
        <v>1E-3</v>
      </c>
      <c r="P1847">
        <v>4.0000000000000003E-5</v>
      </c>
      <c r="AK1847">
        <v>1.9999999999999999E-6</v>
      </c>
      <c r="AO1847">
        <v>6.0000000000000002E-5</v>
      </c>
      <c r="AR1847">
        <v>7.7999999999999999E-5</v>
      </c>
      <c r="AW1847">
        <v>2.0000000000000002E-5</v>
      </c>
    </row>
    <row r="1848" spans="1:78" x14ac:dyDescent="0.2">
      <c r="A1848" s="9">
        <v>1</v>
      </c>
      <c r="B1848" t="s">
        <v>45</v>
      </c>
      <c r="C1848" t="s">
        <v>63</v>
      </c>
      <c r="D1848">
        <v>3</v>
      </c>
      <c r="E1848">
        <v>4</v>
      </c>
      <c r="F1848">
        <v>60</v>
      </c>
      <c r="G1848">
        <v>2E-3</v>
      </c>
      <c r="I1848" t="s">
        <v>77</v>
      </c>
      <c r="J1848">
        <v>4.0000000000000002E-4</v>
      </c>
      <c r="K1848">
        <v>2.0000000000000001E-4</v>
      </c>
      <c r="AO1848">
        <v>1.4E-3</v>
      </c>
    </row>
    <row r="1849" spans="1:78" x14ac:dyDescent="0.2">
      <c r="A1849" s="9">
        <v>3</v>
      </c>
      <c r="B1849" t="s">
        <v>45</v>
      </c>
      <c r="C1849" t="s">
        <v>63</v>
      </c>
      <c r="D1849">
        <v>3</v>
      </c>
      <c r="E1849">
        <v>4</v>
      </c>
      <c r="F1849">
        <v>76.8</v>
      </c>
      <c r="G1849">
        <v>2E-3</v>
      </c>
      <c r="I1849" t="s">
        <v>77</v>
      </c>
      <c r="J1849">
        <v>2.0000000000000001E-4</v>
      </c>
      <c r="K1849">
        <v>2.0000000000000001E-4</v>
      </c>
      <c r="AO1849">
        <v>1.6000000000000001E-3</v>
      </c>
    </row>
    <row r="1850" spans="1:78" x14ac:dyDescent="0.2">
      <c r="A1850" s="9">
        <v>3</v>
      </c>
      <c r="B1850" t="s">
        <v>129</v>
      </c>
      <c r="C1850" t="s">
        <v>69</v>
      </c>
      <c r="D1850">
        <v>9</v>
      </c>
      <c r="E1850">
        <v>2</v>
      </c>
      <c r="F1850">
        <v>22.5</v>
      </c>
      <c r="G1850">
        <v>2E-3</v>
      </c>
      <c r="I1850" t="s">
        <v>77</v>
      </c>
      <c r="J1850">
        <v>1.6000000000000001E-3</v>
      </c>
      <c r="K1850">
        <v>1E-4</v>
      </c>
      <c r="N1850">
        <v>2.9999999999999997E-4</v>
      </c>
    </row>
    <row r="1851" spans="1:78" x14ac:dyDescent="0.2">
      <c r="A1851" s="9">
        <v>1</v>
      </c>
      <c r="B1851" t="s">
        <v>129</v>
      </c>
      <c r="C1851" t="s">
        <v>69</v>
      </c>
      <c r="D1851">
        <v>9</v>
      </c>
      <c r="E1851">
        <v>6</v>
      </c>
      <c r="F1851">
        <v>19.399999999999999</v>
      </c>
      <c r="G1851">
        <v>2E-3</v>
      </c>
      <c r="I1851" t="s">
        <v>77</v>
      </c>
      <c r="BV1851">
        <v>2E-3</v>
      </c>
    </row>
    <row r="1852" spans="1:78" x14ac:dyDescent="0.2">
      <c r="A1852" s="9">
        <v>9</v>
      </c>
      <c r="B1852" t="s">
        <v>53</v>
      </c>
      <c r="C1852" t="s">
        <v>69</v>
      </c>
      <c r="D1852">
        <v>9</v>
      </c>
      <c r="E1852">
        <v>3</v>
      </c>
      <c r="F1852">
        <v>32.4</v>
      </c>
      <c r="G1852">
        <v>2E-3</v>
      </c>
      <c r="I1852" t="s">
        <v>77</v>
      </c>
      <c r="BZ1852">
        <v>2E-3</v>
      </c>
    </row>
    <row r="1853" spans="1:78" x14ac:dyDescent="0.2">
      <c r="A1853" s="9">
        <v>14</v>
      </c>
      <c r="B1853" t="s">
        <v>53</v>
      </c>
      <c r="C1853" t="s">
        <v>69</v>
      </c>
      <c r="D1853">
        <v>9</v>
      </c>
      <c r="E1853">
        <v>3</v>
      </c>
      <c r="F1853">
        <v>28.2</v>
      </c>
      <c r="G1853">
        <v>2E-3</v>
      </c>
      <c r="I1853" t="s">
        <v>77</v>
      </c>
      <c r="AN1853">
        <v>1.0000000000000001E-5</v>
      </c>
      <c r="BX1853">
        <v>1.99E-3</v>
      </c>
    </row>
    <row r="1854" spans="1:78" x14ac:dyDescent="0.2">
      <c r="A1854" s="9">
        <v>25</v>
      </c>
      <c r="B1854" t="s">
        <v>53</v>
      </c>
      <c r="C1854" t="s">
        <v>69</v>
      </c>
      <c r="D1854">
        <v>9</v>
      </c>
      <c r="E1854">
        <v>3</v>
      </c>
      <c r="F1854">
        <v>15.7</v>
      </c>
      <c r="G1854">
        <v>2E-3</v>
      </c>
      <c r="I1854" t="s">
        <v>77</v>
      </c>
      <c r="BZ1854">
        <v>2E-3</v>
      </c>
    </row>
    <row r="1855" spans="1:78" x14ac:dyDescent="0.2">
      <c r="A1855" s="9">
        <v>3</v>
      </c>
      <c r="B1855" t="s">
        <v>53</v>
      </c>
      <c r="C1855" t="s">
        <v>69</v>
      </c>
      <c r="D1855">
        <v>9</v>
      </c>
      <c r="E1855">
        <v>4</v>
      </c>
      <c r="F1855">
        <v>37.299999999999997</v>
      </c>
      <c r="G1855">
        <v>2E-3</v>
      </c>
      <c r="I1855" t="s">
        <v>77</v>
      </c>
      <c r="BZ1855">
        <v>2E-3</v>
      </c>
    </row>
    <row r="1856" spans="1:78" x14ac:dyDescent="0.2">
      <c r="A1856" s="9">
        <v>20</v>
      </c>
      <c r="B1856" t="s">
        <v>53</v>
      </c>
      <c r="C1856" t="s">
        <v>69</v>
      </c>
      <c r="D1856">
        <v>9</v>
      </c>
      <c r="E1856">
        <v>4</v>
      </c>
      <c r="F1856">
        <v>33</v>
      </c>
      <c r="G1856">
        <v>2E-3</v>
      </c>
      <c r="I1856" t="s">
        <v>77</v>
      </c>
      <c r="AO1856">
        <v>1.9999999999999999E-6</v>
      </c>
      <c r="BX1856">
        <v>1.9980000000000002E-3</v>
      </c>
    </row>
    <row r="1857" spans="1:74" x14ac:dyDescent="0.2">
      <c r="A1857" s="9">
        <v>8</v>
      </c>
      <c r="B1857" t="s">
        <v>53</v>
      </c>
      <c r="C1857" t="s">
        <v>69</v>
      </c>
      <c r="D1857">
        <v>9</v>
      </c>
      <c r="E1857">
        <v>5</v>
      </c>
      <c r="F1857">
        <v>32.799999999999997</v>
      </c>
      <c r="G1857">
        <v>2E-3</v>
      </c>
      <c r="I1857" t="s">
        <v>77</v>
      </c>
      <c r="M1857">
        <v>2.0000000000000002E-5</v>
      </c>
      <c r="AN1857">
        <v>1.6000000000000001E-4</v>
      </c>
      <c r="AR1857">
        <v>1.6999999999999999E-3</v>
      </c>
      <c r="BU1857">
        <v>2.0000000000000002E-5</v>
      </c>
      <c r="BV1857">
        <v>1E-4</v>
      </c>
    </row>
    <row r="1858" spans="1:74" x14ac:dyDescent="0.2">
      <c r="A1858" s="9">
        <v>17</v>
      </c>
      <c r="B1858" t="s">
        <v>53</v>
      </c>
      <c r="C1858" t="s">
        <v>69</v>
      </c>
      <c r="D1858">
        <v>9</v>
      </c>
      <c r="E1858">
        <v>5</v>
      </c>
      <c r="F1858">
        <v>32.299999999999997</v>
      </c>
      <c r="G1858">
        <v>2E-3</v>
      </c>
      <c r="I1858" t="s">
        <v>77</v>
      </c>
      <c r="AN1858">
        <v>5.9999999999999995E-4</v>
      </c>
      <c r="AR1858">
        <v>1.4E-3</v>
      </c>
    </row>
    <row r="1859" spans="1:74" x14ac:dyDescent="0.2">
      <c r="A1859" s="9">
        <v>22</v>
      </c>
      <c r="B1859" t="s">
        <v>53</v>
      </c>
      <c r="C1859" t="s">
        <v>69</v>
      </c>
      <c r="D1859">
        <v>9</v>
      </c>
      <c r="E1859">
        <v>5</v>
      </c>
      <c r="F1859">
        <v>31.2</v>
      </c>
      <c r="G1859">
        <v>2E-3</v>
      </c>
      <c r="I1859" t="s">
        <v>77</v>
      </c>
      <c r="J1859">
        <v>1E-4</v>
      </c>
      <c r="AN1859">
        <v>6.9999999999999999E-4</v>
      </c>
      <c r="AR1859">
        <v>1.1999999999999999E-3</v>
      </c>
    </row>
    <row r="1860" spans="1:74" x14ac:dyDescent="0.2">
      <c r="A1860" s="9">
        <v>1</v>
      </c>
      <c r="B1860" t="s">
        <v>87</v>
      </c>
      <c r="C1860" t="s">
        <v>69</v>
      </c>
      <c r="D1860">
        <v>9</v>
      </c>
      <c r="E1860">
        <v>6</v>
      </c>
      <c r="F1860">
        <v>142.80000000000001</v>
      </c>
      <c r="G1860">
        <v>2E-3</v>
      </c>
      <c r="I1860" t="s">
        <v>77</v>
      </c>
      <c r="BH1860">
        <v>2E-3</v>
      </c>
    </row>
    <row r="1861" spans="1:74" x14ac:dyDescent="0.2">
      <c r="A1861" s="9">
        <v>2</v>
      </c>
      <c r="B1861" t="s">
        <v>108</v>
      </c>
      <c r="C1861" t="s">
        <v>69</v>
      </c>
      <c r="D1861">
        <v>9</v>
      </c>
      <c r="E1861">
        <v>1</v>
      </c>
      <c r="F1861">
        <v>37.299999999999997</v>
      </c>
      <c r="G1861">
        <v>2E-3</v>
      </c>
      <c r="I1861" t="s">
        <v>77</v>
      </c>
      <c r="Z1861">
        <v>2E-3</v>
      </c>
    </row>
    <row r="1862" spans="1:74" x14ac:dyDescent="0.2">
      <c r="A1862" s="9">
        <v>9</v>
      </c>
      <c r="B1862" t="s">
        <v>108</v>
      </c>
      <c r="C1862" t="s">
        <v>69</v>
      </c>
      <c r="D1862">
        <v>9</v>
      </c>
      <c r="E1862">
        <v>1</v>
      </c>
      <c r="F1862">
        <v>31.4</v>
      </c>
      <c r="G1862">
        <v>2E-3</v>
      </c>
      <c r="I1862" t="s">
        <v>77</v>
      </c>
      <c r="Z1862">
        <v>2E-3</v>
      </c>
    </row>
    <row r="1863" spans="1:74" x14ac:dyDescent="0.2">
      <c r="A1863" s="9">
        <v>1</v>
      </c>
      <c r="B1863" t="s">
        <v>108</v>
      </c>
      <c r="C1863" t="s">
        <v>69</v>
      </c>
      <c r="D1863">
        <v>9</v>
      </c>
      <c r="E1863">
        <v>3</v>
      </c>
      <c r="F1863">
        <v>37.4</v>
      </c>
      <c r="G1863">
        <v>2E-3</v>
      </c>
      <c r="I1863" t="s">
        <v>77</v>
      </c>
      <c r="J1863">
        <v>2E-3</v>
      </c>
    </row>
    <row r="1864" spans="1:74" x14ac:dyDescent="0.2">
      <c r="A1864" s="9">
        <v>10</v>
      </c>
      <c r="B1864" t="s">
        <v>108</v>
      </c>
      <c r="C1864" t="s">
        <v>69</v>
      </c>
      <c r="D1864">
        <v>9</v>
      </c>
      <c r="E1864">
        <v>3</v>
      </c>
      <c r="F1864">
        <v>19.8</v>
      </c>
      <c r="G1864">
        <v>2E-3</v>
      </c>
      <c r="I1864" t="s">
        <v>77</v>
      </c>
      <c r="J1864">
        <v>1.4E-3</v>
      </c>
      <c r="K1864">
        <v>8.0000000000000007E-5</v>
      </c>
      <c r="O1864">
        <v>2.9999999999999997E-4</v>
      </c>
      <c r="AD1864">
        <v>2.0000000000000001E-4</v>
      </c>
      <c r="AR1864">
        <v>2.0000000000000002E-5</v>
      </c>
    </row>
    <row r="1865" spans="1:74" x14ac:dyDescent="0.2">
      <c r="A1865" s="9">
        <v>14</v>
      </c>
      <c r="B1865" t="s">
        <v>108</v>
      </c>
      <c r="C1865" t="s">
        <v>69</v>
      </c>
      <c r="D1865">
        <v>9</v>
      </c>
      <c r="E1865">
        <v>5</v>
      </c>
      <c r="F1865">
        <v>26.7</v>
      </c>
      <c r="G1865">
        <v>2E-3</v>
      </c>
      <c r="I1865" t="s">
        <v>77</v>
      </c>
      <c r="J1865">
        <v>1E-3</v>
      </c>
      <c r="K1865">
        <v>4.0000000000000002E-4</v>
      </c>
      <c r="AP1865">
        <v>5.0000000000000001E-4</v>
      </c>
      <c r="AR1865">
        <v>1E-4</v>
      </c>
    </row>
    <row r="1866" spans="1:74" x14ac:dyDescent="0.2">
      <c r="A1866" s="9">
        <v>3</v>
      </c>
      <c r="B1866" t="s">
        <v>108</v>
      </c>
      <c r="C1866" t="s">
        <v>69</v>
      </c>
      <c r="D1866">
        <v>9</v>
      </c>
      <c r="E1866">
        <v>6</v>
      </c>
      <c r="F1866">
        <v>30.4</v>
      </c>
      <c r="G1866">
        <v>2E-3</v>
      </c>
      <c r="I1866" t="s">
        <v>77</v>
      </c>
      <c r="BV1866">
        <v>2E-3</v>
      </c>
    </row>
    <row r="1867" spans="1:74" x14ac:dyDescent="0.2">
      <c r="A1867" s="9">
        <v>4</v>
      </c>
      <c r="B1867" t="s">
        <v>108</v>
      </c>
      <c r="C1867" t="s">
        <v>69</v>
      </c>
      <c r="D1867">
        <v>9</v>
      </c>
      <c r="E1867">
        <v>6</v>
      </c>
      <c r="F1867">
        <v>38.5</v>
      </c>
      <c r="G1867">
        <v>2E-3</v>
      </c>
      <c r="I1867" t="s">
        <v>77</v>
      </c>
      <c r="J1867">
        <v>1E-3</v>
      </c>
      <c r="K1867">
        <v>5.0000000000000001E-4</v>
      </c>
      <c r="BR1867">
        <v>5.0000000000000001E-4</v>
      </c>
    </row>
    <row r="1868" spans="1:74" x14ac:dyDescent="0.2">
      <c r="A1868" s="9">
        <v>4</v>
      </c>
      <c r="B1868" t="s">
        <v>56</v>
      </c>
      <c r="C1868" t="s">
        <v>69</v>
      </c>
      <c r="D1868">
        <v>9</v>
      </c>
      <c r="E1868">
        <v>4</v>
      </c>
      <c r="F1868">
        <v>23.3</v>
      </c>
      <c r="G1868">
        <v>2E-3</v>
      </c>
      <c r="I1868" t="s">
        <v>77</v>
      </c>
      <c r="AY1868">
        <v>2E-3</v>
      </c>
    </row>
    <row r="1869" spans="1:74" x14ac:dyDescent="0.2">
      <c r="A1869" s="9">
        <v>6</v>
      </c>
      <c r="B1869" t="s">
        <v>56</v>
      </c>
      <c r="C1869" t="s">
        <v>69</v>
      </c>
      <c r="D1869">
        <v>9</v>
      </c>
      <c r="E1869">
        <v>4</v>
      </c>
      <c r="F1869">
        <v>21</v>
      </c>
      <c r="G1869">
        <v>2E-3</v>
      </c>
      <c r="I1869" t="s">
        <v>77</v>
      </c>
      <c r="AY1869">
        <v>2E-3</v>
      </c>
    </row>
    <row r="1870" spans="1:74" x14ac:dyDescent="0.2">
      <c r="A1870" s="9">
        <v>5</v>
      </c>
      <c r="B1870" t="s">
        <v>57</v>
      </c>
      <c r="C1870" t="s">
        <v>69</v>
      </c>
      <c r="D1870">
        <v>9</v>
      </c>
      <c r="E1870">
        <v>2</v>
      </c>
      <c r="F1870">
        <v>23</v>
      </c>
      <c r="G1870">
        <v>2E-3</v>
      </c>
      <c r="I1870" t="s">
        <v>77</v>
      </c>
      <c r="BE1870">
        <v>2E-3</v>
      </c>
    </row>
    <row r="1871" spans="1:74" x14ac:dyDescent="0.2">
      <c r="A1871" s="9">
        <v>11</v>
      </c>
      <c r="B1871" t="s">
        <v>57</v>
      </c>
      <c r="C1871" t="s">
        <v>69</v>
      </c>
      <c r="D1871">
        <v>9</v>
      </c>
      <c r="E1871">
        <v>2</v>
      </c>
      <c r="F1871">
        <v>21.3</v>
      </c>
      <c r="G1871">
        <v>2E-3</v>
      </c>
      <c r="I1871" t="s">
        <v>77</v>
      </c>
      <c r="BF1871">
        <v>2E-3</v>
      </c>
    </row>
    <row r="1872" spans="1:74" x14ac:dyDescent="0.2">
      <c r="A1872" s="9">
        <v>13</v>
      </c>
      <c r="B1872" t="s">
        <v>57</v>
      </c>
      <c r="C1872" t="s">
        <v>69</v>
      </c>
      <c r="D1872">
        <v>9</v>
      </c>
      <c r="E1872">
        <v>2</v>
      </c>
      <c r="F1872">
        <v>24.2</v>
      </c>
      <c r="G1872">
        <v>2E-3</v>
      </c>
      <c r="I1872" t="s">
        <v>77</v>
      </c>
      <c r="BE1872">
        <v>2E-3</v>
      </c>
    </row>
    <row r="1873" spans="1:74" x14ac:dyDescent="0.2">
      <c r="A1873" s="9">
        <v>17</v>
      </c>
      <c r="B1873" t="s">
        <v>57</v>
      </c>
      <c r="C1873" t="s">
        <v>69</v>
      </c>
      <c r="D1873">
        <v>9</v>
      </c>
      <c r="E1873">
        <v>2</v>
      </c>
      <c r="F1873">
        <v>22.3</v>
      </c>
      <c r="G1873">
        <v>2E-3</v>
      </c>
      <c r="I1873" t="s">
        <v>77</v>
      </c>
      <c r="BE1873">
        <v>2E-3</v>
      </c>
    </row>
    <row r="1874" spans="1:74" x14ac:dyDescent="0.2">
      <c r="A1874" s="9">
        <v>3</v>
      </c>
      <c r="B1874" t="s">
        <v>57</v>
      </c>
      <c r="C1874" t="s">
        <v>69</v>
      </c>
      <c r="D1874">
        <v>9</v>
      </c>
      <c r="E1874">
        <v>3</v>
      </c>
      <c r="F1874">
        <v>19.399999999999999</v>
      </c>
      <c r="G1874">
        <v>2E-3</v>
      </c>
      <c r="I1874" t="s">
        <v>77</v>
      </c>
      <c r="AY1874">
        <v>2E-3</v>
      </c>
    </row>
    <row r="1875" spans="1:74" x14ac:dyDescent="0.2">
      <c r="A1875" s="9">
        <v>5</v>
      </c>
      <c r="B1875" t="s">
        <v>57</v>
      </c>
      <c r="C1875" t="s">
        <v>69</v>
      </c>
      <c r="D1875">
        <v>9</v>
      </c>
      <c r="E1875">
        <v>3</v>
      </c>
      <c r="F1875">
        <v>16.2</v>
      </c>
      <c r="G1875">
        <v>2E-3</v>
      </c>
      <c r="I1875" t="s">
        <v>77</v>
      </c>
      <c r="AY1875">
        <v>2E-3</v>
      </c>
    </row>
    <row r="1876" spans="1:74" x14ac:dyDescent="0.2">
      <c r="A1876" s="9">
        <v>8</v>
      </c>
      <c r="B1876" t="s">
        <v>57</v>
      </c>
      <c r="C1876" t="s">
        <v>69</v>
      </c>
      <c r="D1876">
        <v>9</v>
      </c>
      <c r="E1876">
        <v>3</v>
      </c>
      <c r="F1876">
        <v>16.899999999999999</v>
      </c>
      <c r="G1876">
        <v>2E-3</v>
      </c>
      <c r="I1876" t="s">
        <v>77</v>
      </c>
      <c r="AY1876">
        <v>2E-3</v>
      </c>
    </row>
    <row r="1877" spans="1:74" x14ac:dyDescent="0.2">
      <c r="A1877" s="9">
        <v>8</v>
      </c>
      <c r="B1877" t="s">
        <v>52</v>
      </c>
      <c r="C1877" t="s">
        <v>69</v>
      </c>
      <c r="D1877">
        <v>9</v>
      </c>
      <c r="E1877">
        <v>1</v>
      </c>
      <c r="F1877">
        <v>39.200000000000003</v>
      </c>
      <c r="G1877">
        <v>2E-3</v>
      </c>
      <c r="I1877" t="s">
        <v>77</v>
      </c>
      <c r="BA1877">
        <v>1.6000000000000001E-3</v>
      </c>
      <c r="BC1877">
        <v>2.0000000000000001E-4</v>
      </c>
      <c r="BE1877">
        <v>2.0000000000000001E-4</v>
      </c>
    </row>
    <row r="1878" spans="1:74" x14ac:dyDescent="0.2">
      <c r="A1878" s="9">
        <v>2</v>
      </c>
      <c r="B1878" t="s">
        <v>52</v>
      </c>
      <c r="C1878" t="s">
        <v>69</v>
      </c>
      <c r="D1878">
        <v>9</v>
      </c>
      <c r="E1878">
        <v>2</v>
      </c>
      <c r="F1878">
        <v>42</v>
      </c>
      <c r="G1878">
        <v>2E-3</v>
      </c>
      <c r="I1878" t="s">
        <v>77</v>
      </c>
      <c r="AN1878">
        <v>2E-3</v>
      </c>
    </row>
    <row r="1879" spans="1:74" x14ac:dyDescent="0.2">
      <c r="A1879" s="9">
        <v>8</v>
      </c>
      <c r="B1879" t="s">
        <v>52</v>
      </c>
      <c r="C1879" t="s">
        <v>69</v>
      </c>
      <c r="D1879">
        <v>9</v>
      </c>
      <c r="E1879">
        <v>2</v>
      </c>
      <c r="F1879">
        <v>31.4</v>
      </c>
      <c r="G1879">
        <v>2E-3</v>
      </c>
      <c r="I1879" t="s">
        <v>77</v>
      </c>
      <c r="J1879">
        <v>4.0000000000000003E-5</v>
      </c>
      <c r="K1879">
        <v>6.0000000000000002E-5</v>
      </c>
      <c r="AN1879">
        <v>1.6000000000000001E-3</v>
      </c>
      <c r="AS1879">
        <v>2.0000000000000001E-4</v>
      </c>
      <c r="AW1879">
        <v>1E-4</v>
      </c>
    </row>
    <row r="1880" spans="1:74" x14ac:dyDescent="0.2">
      <c r="A1880" s="9">
        <v>13</v>
      </c>
      <c r="B1880" t="s">
        <v>52</v>
      </c>
      <c r="C1880" t="s">
        <v>69</v>
      </c>
      <c r="D1880">
        <v>9</v>
      </c>
      <c r="E1880">
        <v>4</v>
      </c>
      <c r="F1880">
        <v>42.1</v>
      </c>
      <c r="G1880">
        <v>2E-3</v>
      </c>
      <c r="I1880" t="s">
        <v>77</v>
      </c>
      <c r="BC1880">
        <v>2E-3</v>
      </c>
    </row>
    <row r="1881" spans="1:74" x14ac:dyDescent="0.2">
      <c r="A1881" s="9">
        <v>24</v>
      </c>
      <c r="B1881" t="s">
        <v>52</v>
      </c>
      <c r="C1881" t="s">
        <v>69</v>
      </c>
      <c r="D1881">
        <v>9</v>
      </c>
      <c r="E1881">
        <v>4</v>
      </c>
      <c r="F1881">
        <v>43.5</v>
      </c>
      <c r="G1881">
        <v>2E-3</v>
      </c>
      <c r="I1881" t="s">
        <v>77</v>
      </c>
      <c r="BC1881">
        <v>2E-3</v>
      </c>
    </row>
    <row r="1882" spans="1:74" x14ac:dyDescent="0.2">
      <c r="A1882" s="9">
        <v>29</v>
      </c>
      <c r="B1882" t="s">
        <v>52</v>
      </c>
      <c r="C1882" t="s">
        <v>69</v>
      </c>
      <c r="D1882">
        <v>9</v>
      </c>
      <c r="E1882">
        <v>4</v>
      </c>
      <c r="F1882">
        <v>33.4</v>
      </c>
      <c r="G1882">
        <v>2E-3</v>
      </c>
      <c r="I1882" t="s">
        <v>77</v>
      </c>
      <c r="BC1882">
        <v>2E-3</v>
      </c>
    </row>
    <row r="1883" spans="1:74" x14ac:dyDescent="0.2">
      <c r="A1883" s="9">
        <v>3</v>
      </c>
      <c r="B1883" t="s">
        <v>52</v>
      </c>
      <c r="C1883" t="s">
        <v>69</v>
      </c>
      <c r="D1883">
        <v>9</v>
      </c>
      <c r="E1883">
        <v>6</v>
      </c>
      <c r="F1883">
        <v>37.5</v>
      </c>
      <c r="G1883">
        <v>2E-3</v>
      </c>
      <c r="I1883" t="s">
        <v>77</v>
      </c>
      <c r="BR1883">
        <v>2E-3</v>
      </c>
    </row>
    <row r="1884" spans="1:74" x14ac:dyDescent="0.2">
      <c r="A1884" s="9">
        <v>3</v>
      </c>
      <c r="B1884" t="s">
        <v>101</v>
      </c>
      <c r="C1884" t="s">
        <v>69</v>
      </c>
      <c r="D1884">
        <v>9</v>
      </c>
      <c r="E1884">
        <v>6</v>
      </c>
      <c r="F1884">
        <v>34.6</v>
      </c>
      <c r="G1884">
        <v>2E-3</v>
      </c>
      <c r="I1884" t="s">
        <v>77</v>
      </c>
      <c r="N1884">
        <v>6.0000000000000002E-5</v>
      </c>
      <c r="AR1884">
        <v>1.64E-3</v>
      </c>
      <c r="BV1884">
        <v>2.9999999999999997E-4</v>
      </c>
    </row>
    <row r="1885" spans="1:74" x14ac:dyDescent="0.2">
      <c r="A1885" s="9">
        <v>11</v>
      </c>
      <c r="B1885" t="s">
        <v>101</v>
      </c>
      <c r="C1885" t="s">
        <v>69</v>
      </c>
      <c r="D1885">
        <v>9</v>
      </c>
      <c r="E1885">
        <v>6</v>
      </c>
      <c r="F1885">
        <v>28.7</v>
      </c>
      <c r="G1885">
        <v>2E-3</v>
      </c>
      <c r="I1885" t="s">
        <v>77</v>
      </c>
      <c r="BV1885">
        <v>2E-3</v>
      </c>
    </row>
    <row r="1886" spans="1:74" x14ac:dyDescent="0.2">
      <c r="A1886" s="9">
        <v>2</v>
      </c>
      <c r="B1886" t="s">
        <v>45</v>
      </c>
      <c r="C1886" t="s">
        <v>69</v>
      </c>
      <c r="D1886">
        <v>9</v>
      </c>
      <c r="E1886">
        <v>5</v>
      </c>
      <c r="F1886">
        <v>92.1</v>
      </c>
      <c r="G1886">
        <v>2E-3</v>
      </c>
      <c r="I1886" t="s">
        <v>77</v>
      </c>
      <c r="J1886">
        <v>8.0000000000000004E-4</v>
      </c>
      <c r="K1886">
        <v>2.0000000000000001E-4</v>
      </c>
      <c r="X1886">
        <v>5.0000000000000001E-4</v>
      </c>
      <c r="AO1886">
        <v>5.0000000000000001E-4</v>
      </c>
    </row>
    <row r="1887" spans="1:74" x14ac:dyDescent="0.2">
      <c r="A1887" s="9">
        <v>3</v>
      </c>
      <c r="B1887" t="s">
        <v>60</v>
      </c>
      <c r="C1887" t="s">
        <v>69</v>
      </c>
      <c r="D1887">
        <v>9</v>
      </c>
      <c r="E1887">
        <v>3</v>
      </c>
      <c r="F1887">
        <v>0.88</v>
      </c>
      <c r="G1887">
        <v>2E-3</v>
      </c>
      <c r="I1887" t="s">
        <v>77</v>
      </c>
      <c r="J1887">
        <v>1.6999999999999999E-3</v>
      </c>
      <c r="K1887">
        <v>2.9999999999999997E-4</v>
      </c>
    </row>
    <row r="1888" spans="1:74" x14ac:dyDescent="0.2">
      <c r="A1888" s="9">
        <v>4</v>
      </c>
      <c r="B1888" t="s">
        <v>60</v>
      </c>
      <c r="C1888" t="s">
        <v>69</v>
      </c>
      <c r="D1888">
        <v>9</v>
      </c>
      <c r="E1888">
        <v>3</v>
      </c>
      <c r="F1888">
        <v>11</v>
      </c>
      <c r="G1888">
        <v>2E-3</v>
      </c>
      <c r="I1888" t="s">
        <v>77</v>
      </c>
      <c r="J1888">
        <v>1.6999999999999999E-3</v>
      </c>
      <c r="K1888">
        <v>2.9999999999999997E-4</v>
      </c>
    </row>
    <row r="1889" spans="1:81" x14ac:dyDescent="0.2">
      <c r="A1889" s="9">
        <v>3</v>
      </c>
      <c r="B1889" t="s">
        <v>45</v>
      </c>
      <c r="C1889" t="s">
        <v>68</v>
      </c>
      <c r="D1889">
        <v>8</v>
      </c>
      <c r="E1889">
        <v>3</v>
      </c>
      <c r="F1889">
        <v>64.7</v>
      </c>
      <c r="G1889">
        <v>2.0000000000000005E-3</v>
      </c>
      <c r="I1889" t="s">
        <v>77</v>
      </c>
      <c r="J1889">
        <v>1.2800000000000001E-3</v>
      </c>
      <c r="K1889">
        <v>5.9999999999999995E-4</v>
      </c>
      <c r="AO1889">
        <v>8.0000000000000007E-5</v>
      </c>
      <c r="BG1889">
        <v>4.0000000000000003E-5</v>
      </c>
    </row>
    <row r="1890" spans="1:81" x14ac:dyDescent="0.2">
      <c r="A1890" s="9">
        <v>5</v>
      </c>
      <c r="B1890" t="s">
        <v>52</v>
      </c>
      <c r="C1890" t="s">
        <v>63</v>
      </c>
      <c r="D1890">
        <v>3</v>
      </c>
      <c r="E1890">
        <v>6</v>
      </c>
      <c r="F1890">
        <v>32.799999999999997</v>
      </c>
      <c r="G1890">
        <v>2.0000000000000005E-3</v>
      </c>
      <c r="I1890" t="s">
        <v>77</v>
      </c>
      <c r="K1890">
        <v>6.0000000000000002E-5</v>
      </c>
      <c r="M1890">
        <v>1E-4</v>
      </c>
      <c r="AN1890">
        <v>1.4000000000000001E-4</v>
      </c>
      <c r="AR1890">
        <v>1.3000000000000002E-3</v>
      </c>
      <c r="AV1890">
        <v>4.0000000000000002E-4</v>
      </c>
    </row>
    <row r="1891" spans="1:81" x14ac:dyDescent="0.2">
      <c r="A1891" s="9">
        <v>9</v>
      </c>
      <c r="B1891" t="s">
        <v>52</v>
      </c>
      <c r="C1891" t="s">
        <v>69</v>
      </c>
      <c r="D1891">
        <v>9</v>
      </c>
      <c r="E1891">
        <v>2</v>
      </c>
      <c r="F1891">
        <v>29.7</v>
      </c>
      <c r="G1891">
        <v>2.0000000000000005E-3</v>
      </c>
      <c r="I1891" t="s">
        <v>77</v>
      </c>
      <c r="J1891">
        <v>1E-4</v>
      </c>
      <c r="K1891">
        <v>1E-4</v>
      </c>
      <c r="AN1891">
        <v>1.6000000000000001E-3</v>
      </c>
      <c r="AT1891">
        <v>8.0000000000000007E-5</v>
      </c>
      <c r="AV1891">
        <v>8.0000000000000007E-5</v>
      </c>
      <c r="AW1891">
        <v>4.0000000000000003E-5</v>
      </c>
    </row>
    <row r="1892" spans="1:81" s="108" customFormat="1" x14ac:dyDescent="0.2">
      <c r="A1892" s="6">
        <v>6</v>
      </c>
      <c r="B1892" s="108" t="s">
        <v>53</v>
      </c>
      <c r="C1892" s="108" t="s">
        <v>66</v>
      </c>
      <c r="D1892" s="108">
        <v>7</v>
      </c>
      <c r="E1892" s="108">
        <v>2</v>
      </c>
      <c r="F1892" s="108">
        <v>28.2</v>
      </c>
      <c r="G1892" s="108">
        <v>2.2000000000000001E-3</v>
      </c>
      <c r="I1892" s="108" t="s">
        <v>77</v>
      </c>
      <c r="J1892" s="108">
        <v>1.1999999999999999E-3</v>
      </c>
      <c r="K1892" s="108">
        <v>2.0000000000000001E-4</v>
      </c>
      <c r="AN1892" s="108">
        <v>2.9999999999999997E-4</v>
      </c>
      <c r="AO1892" s="108">
        <v>4.0000000000000003E-5</v>
      </c>
      <c r="AS1892" s="108">
        <v>4.6000000000000001E-4</v>
      </c>
    </row>
    <row r="1893" spans="1:81" x14ac:dyDescent="0.2">
      <c r="A1893" s="9">
        <v>31</v>
      </c>
      <c r="B1893" t="s">
        <v>96</v>
      </c>
      <c r="C1893" t="s">
        <v>66</v>
      </c>
      <c r="D1893">
        <v>7</v>
      </c>
      <c r="E1893">
        <v>1</v>
      </c>
      <c r="F1893">
        <v>18.100000000000001</v>
      </c>
      <c r="G1893">
        <v>2.5000000000000001E-3</v>
      </c>
      <c r="I1893" t="s">
        <v>77</v>
      </c>
      <c r="BE1893">
        <v>2.5000000000000001E-3</v>
      </c>
    </row>
    <row r="1894" spans="1:81" x14ac:dyDescent="0.2">
      <c r="A1894" s="9">
        <v>1</v>
      </c>
      <c r="B1894" t="s">
        <v>57</v>
      </c>
      <c r="C1894" t="s">
        <v>66</v>
      </c>
      <c r="D1894">
        <v>7</v>
      </c>
      <c r="E1894">
        <v>2</v>
      </c>
      <c r="F1894">
        <v>31.3</v>
      </c>
      <c r="G1894">
        <v>2.5000000000000001E-3</v>
      </c>
      <c r="I1894" t="s">
        <v>77</v>
      </c>
      <c r="BE1894">
        <v>2.5000000000000001E-3</v>
      </c>
    </row>
    <row r="1895" spans="1:81" x14ac:dyDescent="0.2">
      <c r="A1895" s="9">
        <v>2</v>
      </c>
      <c r="B1895" t="s">
        <v>52</v>
      </c>
      <c r="C1895" t="s">
        <v>66</v>
      </c>
      <c r="D1895">
        <v>7</v>
      </c>
      <c r="E1895">
        <v>3</v>
      </c>
      <c r="F1895">
        <v>40.200000000000003</v>
      </c>
      <c r="G1895">
        <v>2.5000000000000001E-3</v>
      </c>
      <c r="I1895" t="s">
        <v>77</v>
      </c>
      <c r="BK1895">
        <v>2.5000000000000001E-3</v>
      </c>
    </row>
    <row r="1896" spans="1:81" x14ac:dyDescent="0.2">
      <c r="A1896" s="9">
        <v>6</v>
      </c>
      <c r="B1896" t="s">
        <v>53</v>
      </c>
      <c r="C1896" t="s">
        <v>70</v>
      </c>
      <c r="D1896">
        <v>2</v>
      </c>
      <c r="E1896">
        <v>6</v>
      </c>
      <c r="F1896">
        <v>37.299999999999997</v>
      </c>
      <c r="G1896">
        <v>2.5000000000000001E-3</v>
      </c>
      <c r="I1896" t="s">
        <v>77</v>
      </c>
      <c r="M1896">
        <v>5.0000000000000002E-5</v>
      </c>
      <c r="AN1896">
        <v>1.8749999999999999E-3</v>
      </c>
      <c r="AR1896">
        <v>2.5000000000000001E-4</v>
      </c>
      <c r="BI1896">
        <v>2.5000000000000001E-4</v>
      </c>
      <c r="CC1896">
        <v>7.4999999999999993E-5</v>
      </c>
    </row>
    <row r="1897" spans="1:81" x14ac:dyDescent="0.2">
      <c r="A1897" s="9">
        <v>12</v>
      </c>
      <c r="B1897" t="s">
        <v>53</v>
      </c>
      <c r="C1897" t="s">
        <v>70</v>
      </c>
      <c r="D1897">
        <v>2</v>
      </c>
      <c r="E1897">
        <v>6</v>
      </c>
      <c r="F1897">
        <v>32.5</v>
      </c>
      <c r="G1897">
        <v>2.5000000000000001E-3</v>
      </c>
      <c r="I1897" t="s">
        <v>77</v>
      </c>
      <c r="AN1897">
        <v>5.0000000000000001E-4</v>
      </c>
      <c r="AR1897">
        <v>5.0000000000000001E-4</v>
      </c>
      <c r="BI1897">
        <v>1E-3</v>
      </c>
      <c r="BY1897">
        <v>5.0000000000000001E-4</v>
      </c>
    </row>
    <row r="1898" spans="1:81" x14ac:dyDescent="0.2">
      <c r="A1898" s="9">
        <v>13</v>
      </c>
      <c r="B1898" t="s">
        <v>87</v>
      </c>
      <c r="C1898" t="s">
        <v>70</v>
      </c>
      <c r="D1898">
        <v>2</v>
      </c>
      <c r="E1898">
        <v>4</v>
      </c>
      <c r="F1898">
        <v>27.6</v>
      </c>
      <c r="G1898">
        <v>2.5000000000000001E-3</v>
      </c>
      <c r="I1898" t="s">
        <v>77</v>
      </c>
      <c r="AR1898">
        <v>2.5000000000000001E-3</v>
      </c>
    </row>
    <row r="1899" spans="1:81" x14ac:dyDescent="0.2">
      <c r="A1899" s="9">
        <v>2</v>
      </c>
      <c r="B1899" t="s">
        <v>96</v>
      </c>
      <c r="C1899" t="s">
        <v>70</v>
      </c>
      <c r="D1899">
        <v>2</v>
      </c>
      <c r="E1899">
        <v>4</v>
      </c>
      <c r="F1899">
        <v>36.200000000000003</v>
      </c>
      <c r="G1899">
        <v>2.5000000000000001E-3</v>
      </c>
      <c r="I1899" t="s">
        <v>77</v>
      </c>
      <c r="AA1899">
        <v>2.5000000000000001E-5</v>
      </c>
      <c r="AR1899">
        <v>2.4750000000000002E-3</v>
      </c>
    </row>
    <row r="1900" spans="1:81" x14ac:dyDescent="0.2">
      <c r="A1900" s="9">
        <v>1</v>
      </c>
      <c r="B1900" t="s">
        <v>46</v>
      </c>
      <c r="C1900" t="s">
        <v>63</v>
      </c>
      <c r="D1900">
        <v>3</v>
      </c>
      <c r="E1900">
        <v>2</v>
      </c>
      <c r="F1900">
        <v>80.900000000000006</v>
      </c>
      <c r="G1900">
        <v>2.5000000000000001E-3</v>
      </c>
      <c r="I1900" t="s">
        <v>77</v>
      </c>
      <c r="J1900">
        <v>1.5250000000000001E-3</v>
      </c>
      <c r="K1900">
        <v>7.5000000000000002E-4</v>
      </c>
      <c r="X1900">
        <v>1.4999999999999999E-4</v>
      </c>
      <c r="AO1900">
        <v>7.4999999999999993E-5</v>
      </c>
    </row>
    <row r="1901" spans="1:81" x14ac:dyDescent="0.2">
      <c r="A1901" s="9">
        <v>17</v>
      </c>
      <c r="B1901" t="s">
        <v>99</v>
      </c>
      <c r="C1901" t="s">
        <v>68</v>
      </c>
      <c r="D1901">
        <v>8</v>
      </c>
      <c r="E1901">
        <v>5</v>
      </c>
      <c r="F1901">
        <v>27.9</v>
      </c>
      <c r="G1901">
        <v>2.5000000000000005E-3</v>
      </c>
      <c r="I1901" t="s">
        <v>77</v>
      </c>
      <c r="J1901">
        <v>1.25E-4</v>
      </c>
      <c r="AO1901">
        <v>2.1250000000000002E-3</v>
      </c>
      <c r="AS1901">
        <v>2.5000000000000001E-4</v>
      </c>
    </row>
    <row r="1902" spans="1:81" x14ac:dyDescent="0.2">
      <c r="A1902" s="9">
        <v>1</v>
      </c>
      <c r="B1902" t="s">
        <v>142</v>
      </c>
      <c r="C1902" t="s">
        <v>66</v>
      </c>
      <c r="D1902">
        <v>7</v>
      </c>
      <c r="E1902">
        <v>2</v>
      </c>
      <c r="F1902">
        <v>14.4</v>
      </c>
      <c r="G1902">
        <v>2.9999999999999996E-3</v>
      </c>
      <c r="I1902" t="s">
        <v>77</v>
      </c>
      <c r="J1902">
        <v>2.0999999999999999E-3</v>
      </c>
      <c r="K1902">
        <v>7.1999999999999994E-4</v>
      </c>
      <c r="P1902">
        <v>1.5000000000000001E-4</v>
      </c>
      <c r="AO1902">
        <v>3.0000000000000001E-5</v>
      </c>
    </row>
    <row r="1903" spans="1:81" x14ac:dyDescent="0.2">
      <c r="A1903" s="9">
        <v>3</v>
      </c>
      <c r="B1903" t="s">
        <v>48</v>
      </c>
      <c r="C1903" t="s">
        <v>66</v>
      </c>
      <c r="D1903">
        <v>7</v>
      </c>
      <c r="E1903">
        <v>6</v>
      </c>
      <c r="F1903">
        <v>39.299999999999997</v>
      </c>
      <c r="G1903">
        <v>2.9999999999999996E-3</v>
      </c>
      <c r="I1903" t="s">
        <v>77</v>
      </c>
      <c r="J1903">
        <v>2.6099999999999999E-3</v>
      </c>
      <c r="K1903">
        <v>3.0000000000000003E-4</v>
      </c>
      <c r="N1903">
        <v>8.9999999999999992E-5</v>
      </c>
    </row>
    <row r="1904" spans="1:81" x14ac:dyDescent="0.2">
      <c r="A1904" s="9">
        <v>2</v>
      </c>
      <c r="B1904" t="s">
        <v>46</v>
      </c>
      <c r="C1904" t="s">
        <v>70</v>
      </c>
      <c r="D1904">
        <v>2</v>
      </c>
      <c r="E1904">
        <v>2</v>
      </c>
      <c r="F1904">
        <v>52.5</v>
      </c>
      <c r="G1904">
        <v>2.9999999999999996E-3</v>
      </c>
      <c r="I1904" t="s">
        <v>77</v>
      </c>
      <c r="J1904">
        <v>1.2000000000000001E-3</v>
      </c>
      <c r="K1904">
        <v>3.0000000000000003E-4</v>
      </c>
      <c r="M1904">
        <v>3.0000000000000001E-6</v>
      </c>
      <c r="O1904">
        <v>6.0000000000000002E-5</v>
      </c>
      <c r="X1904">
        <v>1.2899999999999999E-3</v>
      </c>
      <c r="AO1904">
        <v>1.2E-4</v>
      </c>
      <c r="AT1904">
        <v>2.6999999999999999E-5</v>
      </c>
    </row>
    <row r="1905" spans="1:78" x14ac:dyDescent="0.2">
      <c r="A1905" s="9">
        <v>7</v>
      </c>
      <c r="B1905" t="s">
        <v>53</v>
      </c>
      <c r="C1905" t="s">
        <v>63</v>
      </c>
      <c r="D1905">
        <v>3</v>
      </c>
      <c r="E1905">
        <v>6</v>
      </c>
      <c r="F1905">
        <v>20.8</v>
      </c>
      <c r="G1905">
        <v>2.9999999999999996E-3</v>
      </c>
      <c r="I1905" t="s">
        <v>77</v>
      </c>
      <c r="K1905">
        <v>4.4999999999999999E-4</v>
      </c>
      <c r="AN1905">
        <v>2.0999999999999999E-3</v>
      </c>
      <c r="BX1905">
        <v>4.4999999999999999E-4</v>
      </c>
    </row>
    <row r="1906" spans="1:78" x14ac:dyDescent="0.2">
      <c r="A1906" s="9">
        <v>6</v>
      </c>
      <c r="B1906" t="s">
        <v>60</v>
      </c>
      <c r="C1906" t="s">
        <v>63</v>
      </c>
      <c r="D1906">
        <v>3</v>
      </c>
      <c r="E1906">
        <v>1</v>
      </c>
      <c r="F1906">
        <v>19.899999999999999</v>
      </c>
      <c r="G1906">
        <v>2.9999999999999996E-3</v>
      </c>
      <c r="I1906" t="s">
        <v>77</v>
      </c>
      <c r="J1906">
        <v>1.14E-3</v>
      </c>
      <c r="K1906">
        <v>1.2000000000000001E-3</v>
      </c>
      <c r="N1906">
        <v>3.0000000000000003E-4</v>
      </c>
      <c r="O1906">
        <v>2.7E-4</v>
      </c>
      <c r="R1906">
        <v>8.9999999999999992E-5</v>
      </c>
    </row>
    <row r="1907" spans="1:78" s="108" customFormat="1" x14ac:dyDescent="0.2">
      <c r="A1907" s="6">
        <v>16</v>
      </c>
      <c r="B1907" s="108" t="s">
        <v>53</v>
      </c>
      <c r="C1907" s="108" t="s">
        <v>66</v>
      </c>
      <c r="D1907" s="108">
        <v>7</v>
      </c>
      <c r="E1907" s="108">
        <v>2</v>
      </c>
      <c r="F1907" s="108">
        <v>32.700000000000003</v>
      </c>
      <c r="G1907" s="108">
        <v>3.0000000000000001E-3</v>
      </c>
      <c r="I1907" s="108" t="s">
        <v>77</v>
      </c>
      <c r="BE1907" s="108">
        <v>3.0000000000000001E-3</v>
      </c>
    </row>
    <row r="1908" spans="1:78" x14ac:dyDescent="0.2">
      <c r="A1908" s="9">
        <v>4</v>
      </c>
      <c r="B1908" t="s">
        <v>53</v>
      </c>
      <c r="C1908" t="s">
        <v>66</v>
      </c>
      <c r="D1908">
        <v>7</v>
      </c>
      <c r="E1908">
        <v>3</v>
      </c>
      <c r="F1908">
        <v>31.7</v>
      </c>
      <c r="G1908">
        <v>3.0000000000000001E-3</v>
      </c>
      <c r="I1908" t="s">
        <v>77</v>
      </c>
      <c r="J1908">
        <v>1.3500000000000001E-3</v>
      </c>
      <c r="K1908">
        <v>4.4999999999999999E-4</v>
      </c>
      <c r="AN1908">
        <v>1.2000000000000001E-3</v>
      </c>
    </row>
    <row r="1909" spans="1:78" x14ac:dyDescent="0.2">
      <c r="A1909" s="9">
        <v>18</v>
      </c>
      <c r="B1909" t="s">
        <v>53</v>
      </c>
      <c r="C1909" t="s">
        <v>66</v>
      </c>
      <c r="D1909">
        <v>7</v>
      </c>
      <c r="E1909">
        <v>5</v>
      </c>
      <c r="F1909">
        <v>31.4</v>
      </c>
      <c r="G1909">
        <v>3.0000000000000001E-3</v>
      </c>
      <c r="I1909" t="s">
        <v>77</v>
      </c>
      <c r="AN1909">
        <v>3.0000000000000001E-3</v>
      </c>
    </row>
    <row r="1910" spans="1:78" x14ac:dyDescent="0.2">
      <c r="A1910" s="9">
        <v>21</v>
      </c>
      <c r="B1910" t="s">
        <v>53</v>
      </c>
      <c r="C1910" t="s">
        <v>66</v>
      </c>
      <c r="D1910">
        <v>7</v>
      </c>
      <c r="E1910">
        <v>5</v>
      </c>
      <c r="F1910">
        <v>32.700000000000003</v>
      </c>
      <c r="G1910">
        <v>3.0000000000000001E-3</v>
      </c>
      <c r="I1910" t="s">
        <v>77</v>
      </c>
      <c r="AN1910">
        <v>2.9399999999999999E-3</v>
      </c>
      <c r="AR1910">
        <v>6.0000000000000002E-5</v>
      </c>
    </row>
    <row r="1911" spans="1:78" x14ac:dyDescent="0.2">
      <c r="A1911" s="9">
        <v>28</v>
      </c>
      <c r="B1911" t="s">
        <v>53</v>
      </c>
      <c r="C1911" t="s">
        <v>66</v>
      </c>
      <c r="D1911">
        <v>7</v>
      </c>
      <c r="E1911">
        <v>5</v>
      </c>
      <c r="F1911">
        <v>30.5</v>
      </c>
      <c r="G1911">
        <v>3.0000000000000001E-3</v>
      </c>
      <c r="I1911" t="s">
        <v>77</v>
      </c>
      <c r="AN1911">
        <v>2.9099999999999998E-3</v>
      </c>
      <c r="BU1911">
        <v>3.0000000000000001E-5</v>
      </c>
      <c r="BV1911">
        <v>6.0000000000000002E-5</v>
      </c>
    </row>
    <row r="1912" spans="1:78" x14ac:dyDescent="0.2">
      <c r="A1912" s="9">
        <v>15</v>
      </c>
      <c r="B1912" t="s">
        <v>53</v>
      </c>
      <c r="C1912" t="s">
        <v>66</v>
      </c>
      <c r="D1912">
        <v>7</v>
      </c>
      <c r="E1912">
        <v>6</v>
      </c>
      <c r="F1912">
        <v>35.5</v>
      </c>
      <c r="G1912">
        <v>3.0000000000000001E-3</v>
      </c>
      <c r="I1912" t="s">
        <v>77</v>
      </c>
      <c r="BZ1912">
        <v>3.0000000000000001E-3</v>
      </c>
    </row>
    <row r="1913" spans="1:78" x14ac:dyDescent="0.2">
      <c r="A1913" s="9">
        <v>10</v>
      </c>
      <c r="B1913" t="s">
        <v>49</v>
      </c>
      <c r="C1913" t="s">
        <v>66</v>
      </c>
      <c r="D1913">
        <v>7</v>
      </c>
      <c r="E1913">
        <v>3</v>
      </c>
      <c r="F1913">
        <v>19</v>
      </c>
      <c r="G1913">
        <v>3.0000000000000001E-3</v>
      </c>
      <c r="I1913" t="s">
        <v>77</v>
      </c>
      <c r="J1913">
        <v>2.4000000000000002E-3</v>
      </c>
      <c r="K1913">
        <v>3.0000000000000003E-4</v>
      </c>
      <c r="M1913">
        <v>2.1000000000000004E-4</v>
      </c>
      <c r="AN1913">
        <v>8.9999999999999992E-5</v>
      </c>
    </row>
    <row r="1914" spans="1:78" x14ac:dyDescent="0.2">
      <c r="A1914" s="9">
        <v>1</v>
      </c>
      <c r="B1914" t="s">
        <v>142</v>
      </c>
      <c r="C1914" t="s">
        <v>66</v>
      </c>
      <c r="D1914">
        <v>7</v>
      </c>
      <c r="E1914">
        <v>4</v>
      </c>
      <c r="F1914">
        <v>17.399999999999999</v>
      </c>
      <c r="G1914">
        <v>3.0000000000000001E-3</v>
      </c>
      <c r="I1914" t="s">
        <v>77</v>
      </c>
      <c r="J1914">
        <v>1.2000000000000001E-3</v>
      </c>
      <c r="K1914">
        <v>6.0000000000000006E-4</v>
      </c>
      <c r="BI1914">
        <v>1.2000000000000001E-3</v>
      </c>
    </row>
    <row r="1915" spans="1:78" x14ac:dyDescent="0.2">
      <c r="A1915" s="9">
        <v>2</v>
      </c>
      <c r="B1915" t="s">
        <v>142</v>
      </c>
      <c r="C1915" t="s">
        <v>66</v>
      </c>
      <c r="D1915">
        <v>7</v>
      </c>
      <c r="E1915">
        <v>4</v>
      </c>
      <c r="F1915">
        <v>15</v>
      </c>
      <c r="G1915">
        <v>3.0000000000000001E-3</v>
      </c>
      <c r="I1915" t="s">
        <v>77</v>
      </c>
      <c r="J1915">
        <v>1.5E-3</v>
      </c>
      <c r="K1915">
        <v>3.0000000000000003E-4</v>
      </c>
      <c r="BT1915">
        <v>1.2000000000000001E-3</v>
      </c>
    </row>
    <row r="1916" spans="1:78" x14ac:dyDescent="0.2">
      <c r="A1916" s="9">
        <v>2</v>
      </c>
      <c r="B1916" t="s">
        <v>92</v>
      </c>
      <c r="C1916" t="s">
        <v>66</v>
      </c>
      <c r="D1916">
        <v>7</v>
      </c>
      <c r="E1916">
        <v>4</v>
      </c>
      <c r="F1916">
        <v>24</v>
      </c>
      <c r="G1916">
        <v>3.0000000000000001E-3</v>
      </c>
      <c r="I1916" t="s">
        <v>77</v>
      </c>
      <c r="AR1916">
        <v>1.5000000000000001E-4</v>
      </c>
      <c r="BD1916">
        <v>4.4999999999999999E-4</v>
      </c>
      <c r="BW1916">
        <v>2.4000000000000002E-3</v>
      </c>
    </row>
    <row r="1917" spans="1:78" x14ac:dyDescent="0.2">
      <c r="A1917" s="9">
        <v>7</v>
      </c>
      <c r="B1917" t="s">
        <v>92</v>
      </c>
      <c r="C1917" t="s">
        <v>66</v>
      </c>
      <c r="D1917">
        <v>7</v>
      </c>
      <c r="E1917">
        <v>6</v>
      </c>
      <c r="F1917">
        <v>14</v>
      </c>
      <c r="G1917">
        <v>3.0000000000000001E-3</v>
      </c>
      <c r="I1917" t="s">
        <v>77</v>
      </c>
      <c r="BW1917">
        <v>3.0000000000000001E-3</v>
      </c>
    </row>
    <row r="1918" spans="1:78" x14ac:dyDescent="0.2">
      <c r="A1918" s="9">
        <v>19</v>
      </c>
      <c r="B1918" t="s">
        <v>92</v>
      </c>
      <c r="C1918" t="s">
        <v>66</v>
      </c>
      <c r="D1918">
        <v>7</v>
      </c>
      <c r="E1918">
        <v>6</v>
      </c>
      <c r="F1918">
        <v>21.8</v>
      </c>
      <c r="G1918">
        <v>3.0000000000000001E-3</v>
      </c>
      <c r="I1918" t="s">
        <v>77</v>
      </c>
      <c r="BW1918">
        <v>3.0000000000000001E-3</v>
      </c>
    </row>
    <row r="1919" spans="1:78" x14ac:dyDescent="0.2">
      <c r="A1919" s="9">
        <v>21</v>
      </c>
      <c r="B1919" t="s">
        <v>92</v>
      </c>
      <c r="C1919" t="s">
        <v>66</v>
      </c>
      <c r="D1919">
        <v>7</v>
      </c>
      <c r="E1919">
        <v>6</v>
      </c>
      <c r="F1919">
        <v>22.7</v>
      </c>
      <c r="G1919">
        <v>3.0000000000000001E-3</v>
      </c>
      <c r="I1919" t="s">
        <v>77</v>
      </c>
      <c r="BW1919">
        <v>3.0000000000000001E-3</v>
      </c>
    </row>
    <row r="1920" spans="1:78" x14ac:dyDescent="0.2">
      <c r="A1920" s="9">
        <v>4</v>
      </c>
      <c r="B1920" t="s">
        <v>228</v>
      </c>
      <c r="C1920" t="s">
        <v>66</v>
      </c>
      <c r="D1920">
        <v>7</v>
      </c>
      <c r="E1920">
        <v>5</v>
      </c>
      <c r="F1920">
        <v>21</v>
      </c>
      <c r="G1920">
        <v>3.0000000000000001E-3</v>
      </c>
      <c r="I1920" t="s">
        <v>77</v>
      </c>
      <c r="BW1920">
        <v>3.0000000000000001E-3</v>
      </c>
    </row>
    <row r="1921" spans="1:75" x14ac:dyDescent="0.2">
      <c r="A1921" s="9">
        <v>1</v>
      </c>
      <c r="B1921" t="s">
        <v>56</v>
      </c>
      <c r="C1921" t="s">
        <v>66</v>
      </c>
      <c r="D1921">
        <v>7</v>
      </c>
      <c r="E1921">
        <v>6</v>
      </c>
      <c r="F1921">
        <v>34.6</v>
      </c>
      <c r="G1921">
        <v>3.0000000000000001E-3</v>
      </c>
      <c r="I1921" t="s">
        <v>77</v>
      </c>
      <c r="BW1921">
        <v>3.0000000000000001E-3</v>
      </c>
    </row>
    <row r="1922" spans="1:75" x14ac:dyDescent="0.2">
      <c r="A1922" s="9">
        <v>21</v>
      </c>
      <c r="B1922" t="s">
        <v>96</v>
      </c>
      <c r="C1922" t="s">
        <v>66</v>
      </c>
      <c r="D1922">
        <v>7</v>
      </c>
      <c r="E1922">
        <v>1</v>
      </c>
      <c r="F1922">
        <v>19</v>
      </c>
      <c r="G1922">
        <v>3.0000000000000001E-3</v>
      </c>
      <c r="I1922" t="s">
        <v>77</v>
      </c>
      <c r="BE1922">
        <v>3.0000000000000001E-3</v>
      </c>
    </row>
    <row r="1923" spans="1:75" x14ac:dyDescent="0.2">
      <c r="A1923" s="9">
        <v>7</v>
      </c>
      <c r="B1923" t="s">
        <v>96</v>
      </c>
      <c r="C1923" t="s">
        <v>66</v>
      </c>
      <c r="D1923">
        <v>7</v>
      </c>
      <c r="E1923">
        <v>2</v>
      </c>
      <c r="F1923">
        <v>14.7</v>
      </c>
      <c r="G1923">
        <v>3.0000000000000001E-3</v>
      </c>
      <c r="I1923" t="s">
        <v>77</v>
      </c>
      <c r="BE1923">
        <v>3.0000000000000001E-3</v>
      </c>
    </row>
    <row r="1924" spans="1:75" x14ac:dyDescent="0.2">
      <c r="A1924" s="9">
        <v>10</v>
      </c>
      <c r="B1924" t="s">
        <v>96</v>
      </c>
      <c r="C1924" t="s">
        <v>66</v>
      </c>
      <c r="D1924">
        <v>7</v>
      </c>
      <c r="E1924">
        <v>2</v>
      </c>
      <c r="F1924">
        <v>15.3</v>
      </c>
      <c r="G1924">
        <v>3.0000000000000001E-3</v>
      </c>
      <c r="I1924" t="s">
        <v>77</v>
      </c>
      <c r="BE1924">
        <v>3.0000000000000001E-3</v>
      </c>
    </row>
    <row r="1925" spans="1:75" x14ac:dyDescent="0.2">
      <c r="A1925" s="9">
        <v>13</v>
      </c>
      <c r="B1925" t="s">
        <v>96</v>
      </c>
      <c r="C1925" t="s">
        <v>66</v>
      </c>
      <c r="D1925">
        <v>7</v>
      </c>
      <c r="E1925">
        <v>2</v>
      </c>
      <c r="F1925">
        <v>16.2</v>
      </c>
      <c r="G1925">
        <v>3.0000000000000001E-3</v>
      </c>
      <c r="I1925" t="s">
        <v>77</v>
      </c>
      <c r="BE1925">
        <v>3.0000000000000001E-3</v>
      </c>
    </row>
    <row r="1926" spans="1:75" x14ac:dyDescent="0.2">
      <c r="A1926" s="9">
        <v>19</v>
      </c>
      <c r="B1926" t="s">
        <v>96</v>
      </c>
      <c r="C1926" t="s">
        <v>66</v>
      </c>
      <c r="D1926">
        <v>7</v>
      </c>
      <c r="E1926">
        <v>2</v>
      </c>
      <c r="F1926">
        <v>15.9</v>
      </c>
      <c r="G1926">
        <v>3.0000000000000001E-3</v>
      </c>
      <c r="I1926" t="s">
        <v>77</v>
      </c>
      <c r="BE1926">
        <v>3.0000000000000001E-3</v>
      </c>
    </row>
    <row r="1927" spans="1:75" x14ac:dyDescent="0.2">
      <c r="A1927" s="9">
        <v>22</v>
      </c>
      <c r="B1927" t="s">
        <v>96</v>
      </c>
      <c r="C1927" t="s">
        <v>66</v>
      </c>
      <c r="D1927">
        <v>7</v>
      </c>
      <c r="E1927">
        <v>2</v>
      </c>
      <c r="F1927">
        <v>15.1</v>
      </c>
      <c r="G1927">
        <v>3.0000000000000001E-3</v>
      </c>
      <c r="I1927" t="s">
        <v>77</v>
      </c>
      <c r="BE1927">
        <v>3.0000000000000001E-3</v>
      </c>
    </row>
    <row r="1928" spans="1:75" x14ac:dyDescent="0.2">
      <c r="A1928" s="9">
        <v>23</v>
      </c>
      <c r="B1928" t="s">
        <v>96</v>
      </c>
      <c r="C1928" t="s">
        <v>66</v>
      </c>
      <c r="D1928">
        <v>7</v>
      </c>
      <c r="E1928">
        <v>2</v>
      </c>
      <c r="F1928">
        <v>13.5</v>
      </c>
      <c r="G1928">
        <v>3.0000000000000001E-3</v>
      </c>
      <c r="I1928" t="s">
        <v>77</v>
      </c>
      <c r="BE1928">
        <v>3.0000000000000001E-3</v>
      </c>
    </row>
    <row r="1929" spans="1:75" x14ac:dyDescent="0.2">
      <c r="A1929" s="9">
        <v>24</v>
      </c>
      <c r="B1929" t="s">
        <v>96</v>
      </c>
      <c r="C1929" t="s">
        <v>66</v>
      </c>
      <c r="D1929">
        <v>7</v>
      </c>
      <c r="E1929">
        <v>2</v>
      </c>
      <c r="F1929">
        <v>12</v>
      </c>
      <c r="G1929">
        <v>3.0000000000000001E-3</v>
      </c>
      <c r="I1929" t="s">
        <v>77</v>
      </c>
      <c r="BE1929">
        <v>3.0000000000000001E-3</v>
      </c>
    </row>
    <row r="1930" spans="1:75" x14ac:dyDescent="0.2">
      <c r="A1930" s="9">
        <v>2</v>
      </c>
      <c r="B1930" t="s">
        <v>96</v>
      </c>
      <c r="C1930" t="s">
        <v>66</v>
      </c>
      <c r="D1930">
        <v>7</v>
      </c>
      <c r="E1930">
        <v>4</v>
      </c>
      <c r="F1930">
        <v>27.1</v>
      </c>
      <c r="G1930">
        <v>3.0000000000000001E-3</v>
      </c>
      <c r="I1930" t="s">
        <v>77</v>
      </c>
      <c r="BE1930">
        <v>3.0000000000000001E-3</v>
      </c>
    </row>
    <row r="1931" spans="1:75" x14ac:dyDescent="0.2">
      <c r="A1931" s="9">
        <v>17</v>
      </c>
      <c r="B1931" t="s">
        <v>96</v>
      </c>
      <c r="C1931" t="s">
        <v>66</v>
      </c>
      <c r="D1931">
        <v>7</v>
      </c>
      <c r="E1931">
        <v>4</v>
      </c>
      <c r="F1931">
        <v>17.3</v>
      </c>
      <c r="G1931">
        <v>3.0000000000000001E-3</v>
      </c>
      <c r="I1931" t="s">
        <v>77</v>
      </c>
      <c r="BE1931">
        <v>3.0000000000000001E-3</v>
      </c>
    </row>
    <row r="1932" spans="1:75" x14ac:dyDescent="0.2">
      <c r="A1932" s="9">
        <v>1</v>
      </c>
      <c r="B1932" t="s">
        <v>55</v>
      </c>
      <c r="C1932" t="s">
        <v>66</v>
      </c>
      <c r="D1932">
        <v>7</v>
      </c>
      <c r="E1932">
        <v>1</v>
      </c>
      <c r="F1932">
        <v>28.2</v>
      </c>
      <c r="G1932">
        <v>3.0000000000000001E-3</v>
      </c>
      <c r="I1932" t="s">
        <v>77</v>
      </c>
      <c r="K1932">
        <v>3.0000000000000003E-4</v>
      </c>
      <c r="AY1932">
        <v>2.0999999999999999E-3</v>
      </c>
      <c r="BE1932">
        <v>6.0000000000000006E-4</v>
      </c>
    </row>
    <row r="1933" spans="1:75" x14ac:dyDescent="0.2">
      <c r="A1933" s="9">
        <v>4</v>
      </c>
      <c r="B1933" t="s">
        <v>55</v>
      </c>
      <c r="C1933" t="s">
        <v>66</v>
      </c>
      <c r="D1933">
        <v>7</v>
      </c>
      <c r="E1933">
        <v>1</v>
      </c>
      <c r="F1933">
        <v>27.5</v>
      </c>
      <c r="G1933">
        <v>3.0000000000000001E-3</v>
      </c>
      <c r="I1933" t="s">
        <v>77</v>
      </c>
      <c r="K1933">
        <v>5.1000000000000004E-4</v>
      </c>
      <c r="AS1933">
        <v>8.9999999999999992E-5</v>
      </c>
      <c r="AY1933">
        <v>2.4000000000000002E-3</v>
      </c>
    </row>
    <row r="1934" spans="1:75" x14ac:dyDescent="0.2">
      <c r="A1934" s="9">
        <v>15</v>
      </c>
      <c r="B1934" t="s">
        <v>55</v>
      </c>
      <c r="C1934" t="s">
        <v>66</v>
      </c>
      <c r="D1934">
        <v>7</v>
      </c>
      <c r="E1934">
        <v>2</v>
      </c>
      <c r="F1934">
        <v>29.4</v>
      </c>
      <c r="G1934">
        <v>3.0000000000000001E-3</v>
      </c>
      <c r="I1934" t="s">
        <v>77</v>
      </c>
      <c r="J1934">
        <v>1.5E-3</v>
      </c>
      <c r="K1934">
        <v>6.0000000000000006E-4</v>
      </c>
      <c r="AN1934">
        <v>2.7E-4</v>
      </c>
      <c r="AP1934">
        <v>3.0000000000000003E-4</v>
      </c>
      <c r="AS1934">
        <v>3.0000000000000003E-4</v>
      </c>
      <c r="BV1934">
        <v>3.0000000000000001E-5</v>
      </c>
    </row>
    <row r="1935" spans="1:75" x14ac:dyDescent="0.2">
      <c r="A1935" s="9">
        <v>1</v>
      </c>
      <c r="B1935" t="s">
        <v>55</v>
      </c>
      <c r="C1935" t="s">
        <v>66</v>
      </c>
      <c r="D1935">
        <v>7</v>
      </c>
      <c r="E1935">
        <v>3</v>
      </c>
      <c r="F1935">
        <v>31.2</v>
      </c>
      <c r="G1935">
        <v>3.0000000000000001E-3</v>
      </c>
      <c r="I1935" t="s">
        <v>77</v>
      </c>
      <c r="J1935">
        <v>4.4999999999999999E-4</v>
      </c>
      <c r="K1935">
        <v>4.4999999999999999E-4</v>
      </c>
      <c r="AN1935">
        <v>8.9999999999999998E-4</v>
      </c>
      <c r="AR1935">
        <v>1.2000000000000001E-3</v>
      </c>
    </row>
    <row r="1936" spans="1:75" x14ac:dyDescent="0.2">
      <c r="A1936" s="9">
        <v>2</v>
      </c>
      <c r="B1936" t="s">
        <v>55</v>
      </c>
      <c r="C1936" t="s">
        <v>66</v>
      </c>
      <c r="D1936">
        <v>7</v>
      </c>
      <c r="E1936">
        <v>3</v>
      </c>
      <c r="F1936">
        <v>19.7</v>
      </c>
      <c r="G1936">
        <v>3.0000000000000001E-3</v>
      </c>
      <c r="I1936" t="s">
        <v>77</v>
      </c>
      <c r="K1936">
        <v>3.0000000000000003E-4</v>
      </c>
      <c r="AP1936">
        <v>3.0000000000000003E-4</v>
      </c>
      <c r="AR1936">
        <v>6.0000000000000006E-4</v>
      </c>
      <c r="AY1936">
        <v>1.8E-3</v>
      </c>
    </row>
    <row r="1937" spans="1:70" x14ac:dyDescent="0.2">
      <c r="A1937" s="9">
        <v>9</v>
      </c>
      <c r="B1937" t="s">
        <v>55</v>
      </c>
      <c r="C1937" t="s">
        <v>66</v>
      </c>
      <c r="D1937">
        <v>7</v>
      </c>
      <c r="E1937">
        <v>4</v>
      </c>
      <c r="F1937">
        <v>32.799999999999997</v>
      </c>
      <c r="G1937">
        <v>3.0000000000000001E-3</v>
      </c>
      <c r="I1937" t="s">
        <v>77</v>
      </c>
      <c r="J1937">
        <v>3.0000000000000003E-4</v>
      </c>
      <c r="K1937">
        <v>1.5000000000000001E-4</v>
      </c>
      <c r="AP1937">
        <v>1.5000000000000001E-4</v>
      </c>
      <c r="AR1937">
        <v>2.4000000000000002E-3</v>
      </c>
    </row>
    <row r="1938" spans="1:70" x14ac:dyDescent="0.2">
      <c r="A1938" s="9">
        <v>21</v>
      </c>
      <c r="B1938" t="s">
        <v>55</v>
      </c>
      <c r="C1938" t="s">
        <v>66</v>
      </c>
      <c r="D1938">
        <v>7</v>
      </c>
      <c r="E1938">
        <v>5</v>
      </c>
      <c r="F1938">
        <v>27</v>
      </c>
      <c r="G1938">
        <v>3.0000000000000001E-3</v>
      </c>
      <c r="I1938" t="s">
        <v>77</v>
      </c>
      <c r="AP1938">
        <v>1.8E-3</v>
      </c>
      <c r="AS1938">
        <v>1.2000000000000001E-3</v>
      </c>
    </row>
    <row r="1939" spans="1:70" x14ac:dyDescent="0.2">
      <c r="A1939" s="9">
        <v>24</v>
      </c>
      <c r="B1939" t="s">
        <v>55</v>
      </c>
      <c r="C1939" t="s">
        <v>66</v>
      </c>
      <c r="D1939">
        <v>7</v>
      </c>
      <c r="E1939">
        <v>5</v>
      </c>
      <c r="F1939">
        <v>26.2</v>
      </c>
      <c r="G1939">
        <v>3.0000000000000001E-3</v>
      </c>
      <c r="I1939" t="s">
        <v>77</v>
      </c>
      <c r="J1939">
        <v>1.6500000000000002E-3</v>
      </c>
      <c r="K1939">
        <v>3.0000000000000003E-4</v>
      </c>
      <c r="AP1939">
        <v>1.0499999999999999E-3</v>
      </c>
    </row>
    <row r="1940" spans="1:70" x14ac:dyDescent="0.2">
      <c r="A1940" s="9">
        <v>20</v>
      </c>
      <c r="B1940" t="s">
        <v>55</v>
      </c>
      <c r="C1940" t="s">
        <v>66</v>
      </c>
      <c r="D1940">
        <v>7</v>
      </c>
      <c r="E1940">
        <v>6</v>
      </c>
      <c r="F1940">
        <v>40.4</v>
      </c>
      <c r="G1940">
        <v>3.0000000000000001E-3</v>
      </c>
      <c r="I1940" t="s">
        <v>77</v>
      </c>
      <c r="AJ1940">
        <v>3.0000000000000003E-4</v>
      </c>
      <c r="BC1940">
        <v>2.7000000000000001E-3</v>
      </c>
    </row>
    <row r="1941" spans="1:70" x14ac:dyDescent="0.2">
      <c r="A1941" s="9">
        <v>22</v>
      </c>
      <c r="B1941" t="s">
        <v>55</v>
      </c>
      <c r="C1941" t="s">
        <v>66</v>
      </c>
      <c r="D1941">
        <v>7</v>
      </c>
      <c r="E1941">
        <v>6</v>
      </c>
      <c r="F1941">
        <v>37.799999999999997</v>
      </c>
      <c r="G1941">
        <v>3.0000000000000001E-3</v>
      </c>
      <c r="I1941" t="s">
        <v>77</v>
      </c>
      <c r="J1941">
        <v>1.6500000000000002E-3</v>
      </c>
      <c r="AA1941">
        <v>1.5000000000000001E-4</v>
      </c>
      <c r="AP1941">
        <v>3.0000000000000003E-4</v>
      </c>
      <c r="AR1941">
        <v>8.9999999999999998E-4</v>
      </c>
    </row>
    <row r="1942" spans="1:70" x14ac:dyDescent="0.2">
      <c r="A1942" s="9">
        <v>29</v>
      </c>
      <c r="B1942" t="s">
        <v>55</v>
      </c>
      <c r="C1942" t="s">
        <v>66</v>
      </c>
      <c r="D1942">
        <v>7</v>
      </c>
      <c r="E1942">
        <v>6</v>
      </c>
      <c r="F1942">
        <v>22.9</v>
      </c>
      <c r="G1942">
        <v>3.0000000000000001E-3</v>
      </c>
      <c r="I1942" t="s">
        <v>77</v>
      </c>
      <c r="J1942">
        <v>1.5000000000000001E-4</v>
      </c>
      <c r="K1942">
        <v>6.0000000000000006E-4</v>
      </c>
      <c r="AP1942">
        <v>3.0000000000000003E-4</v>
      </c>
      <c r="AR1942">
        <v>1.9500000000000001E-3</v>
      </c>
    </row>
    <row r="1943" spans="1:70" x14ac:dyDescent="0.2">
      <c r="A1943" s="9">
        <v>30</v>
      </c>
      <c r="B1943" t="s">
        <v>55</v>
      </c>
      <c r="C1943" t="s">
        <v>66</v>
      </c>
      <c r="D1943">
        <v>7</v>
      </c>
      <c r="E1943">
        <v>6</v>
      </c>
      <c r="F1943">
        <v>24.5</v>
      </c>
      <c r="G1943">
        <v>3.0000000000000001E-3</v>
      </c>
      <c r="I1943" t="s">
        <v>77</v>
      </c>
      <c r="J1943">
        <v>3.0000000000000003E-4</v>
      </c>
      <c r="K1943">
        <v>3.0000000000000003E-4</v>
      </c>
      <c r="AR1943">
        <v>2.4000000000000002E-3</v>
      </c>
    </row>
    <row r="1944" spans="1:70" x14ac:dyDescent="0.2">
      <c r="A1944" s="9">
        <v>2</v>
      </c>
      <c r="B1944" t="s">
        <v>57</v>
      </c>
      <c r="C1944" t="s">
        <v>66</v>
      </c>
      <c r="D1944">
        <v>7</v>
      </c>
      <c r="E1944">
        <v>1</v>
      </c>
      <c r="F1944">
        <v>35</v>
      </c>
      <c r="G1944">
        <v>3.0000000000000001E-3</v>
      </c>
      <c r="I1944" t="s">
        <v>77</v>
      </c>
      <c r="BE1944">
        <v>3.0000000000000001E-3</v>
      </c>
    </row>
    <row r="1945" spans="1:70" x14ac:dyDescent="0.2">
      <c r="A1945" s="9">
        <v>8</v>
      </c>
      <c r="B1945" t="s">
        <v>57</v>
      </c>
      <c r="C1945" t="s">
        <v>66</v>
      </c>
      <c r="D1945">
        <v>7</v>
      </c>
      <c r="E1945">
        <v>1</v>
      </c>
      <c r="F1945">
        <v>33</v>
      </c>
      <c r="G1945">
        <v>3.0000000000000001E-3</v>
      </c>
      <c r="I1945" t="s">
        <v>77</v>
      </c>
      <c r="BE1945">
        <v>3.0000000000000001E-3</v>
      </c>
    </row>
    <row r="1946" spans="1:70" x14ac:dyDescent="0.2">
      <c r="A1946" s="9">
        <v>13</v>
      </c>
      <c r="B1946" t="s">
        <v>57</v>
      </c>
      <c r="C1946" t="s">
        <v>66</v>
      </c>
      <c r="D1946">
        <v>7</v>
      </c>
      <c r="E1946">
        <v>1</v>
      </c>
      <c r="F1946">
        <v>27.7</v>
      </c>
      <c r="G1946">
        <v>3.0000000000000001E-3</v>
      </c>
      <c r="I1946" t="s">
        <v>77</v>
      </c>
      <c r="BE1946">
        <v>3.0000000000000001E-3</v>
      </c>
    </row>
    <row r="1947" spans="1:70" x14ac:dyDescent="0.2">
      <c r="A1947" s="9">
        <v>26</v>
      </c>
      <c r="B1947" t="s">
        <v>57</v>
      </c>
      <c r="C1947" t="s">
        <v>66</v>
      </c>
      <c r="D1947">
        <v>7</v>
      </c>
      <c r="E1947">
        <v>1</v>
      </c>
      <c r="F1947">
        <v>21.8</v>
      </c>
      <c r="G1947">
        <v>3.0000000000000001E-3</v>
      </c>
      <c r="I1947" t="s">
        <v>77</v>
      </c>
      <c r="BE1947">
        <v>3.0000000000000001E-3</v>
      </c>
    </row>
    <row r="1948" spans="1:70" x14ac:dyDescent="0.2">
      <c r="A1948" s="9">
        <v>30</v>
      </c>
      <c r="B1948" t="s">
        <v>57</v>
      </c>
      <c r="C1948" t="s">
        <v>66</v>
      </c>
      <c r="D1948">
        <v>7</v>
      </c>
      <c r="E1948">
        <v>1</v>
      </c>
      <c r="F1948">
        <v>23.5</v>
      </c>
      <c r="G1948">
        <v>3.0000000000000001E-3</v>
      </c>
      <c r="I1948" t="s">
        <v>77</v>
      </c>
      <c r="BE1948">
        <v>3.0000000000000001E-3</v>
      </c>
    </row>
    <row r="1949" spans="1:70" x14ac:dyDescent="0.2">
      <c r="A1949" s="9">
        <v>2</v>
      </c>
      <c r="B1949" t="s">
        <v>57</v>
      </c>
      <c r="C1949" t="s">
        <v>66</v>
      </c>
      <c r="D1949">
        <v>7</v>
      </c>
      <c r="E1949">
        <v>3</v>
      </c>
      <c r="F1949">
        <v>25.2</v>
      </c>
      <c r="G1949">
        <v>3.0000000000000001E-3</v>
      </c>
      <c r="I1949" t="s">
        <v>77</v>
      </c>
      <c r="BE1949">
        <v>3.0000000000000001E-3</v>
      </c>
    </row>
    <row r="1950" spans="1:70" x14ac:dyDescent="0.2">
      <c r="A1950" s="9">
        <v>7</v>
      </c>
      <c r="B1950" t="s">
        <v>52</v>
      </c>
      <c r="C1950" t="s">
        <v>66</v>
      </c>
      <c r="D1950">
        <v>7</v>
      </c>
      <c r="E1950">
        <v>1</v>
      </c>
      <c r="F1950">
        <v>66.7</v>
      </c>
      <c r="G1950">
        <v>3.0000000000000001E-3</v>
      </c>
      <c r="I1950" t="s">
        <v>77</v>
      </c>
      <c r="BO1950">
        <v>3.0000000000000001E-3</v>
      </c>
    </row>
    <row r="1951" spans="1:70" x14ac:dyDescent="0.2">
      <c r="A1951" s="9">
        <v>10</v>
      </c>
      <c r="B1951" t="s">
        <v>52</v>
      </c>
      <c r="C1951" t="s">
        <v>66</v>
      </c>
      <c r="D1951">
        <v>7</v>
      </c>
      <c r="E1951">
        <v>1</v>
      </c>
      <c r="F1951">
        <v>63.2</v>
      </c>
      <c r="G1951">
        <v>3.0000000000000001E-3</v>
      </c>
      <c r="I1951" t="s">
        <v>77</v>
      </c>
      <c r="BR1951">
        <v>3.0000000000000001E-3</v>
      </c>
    </row>
    <row r="1952" spans="1:70" x14ac:dyDescent="0.2">
      <c r="A1952" s="9">
        <v>28</v>
      </c>
      <c r="B1952" t="s">
        <v>52</v>
      </c>
      <c r="C1952" t="s">
        <v>66</v>
      </c>
      <c r="D1952">
        <v>7</v>
      </c>
      <c r="E1952">
        <v>1</v>
      </c>
      <c r="F1952">
        <v>42.8</v>
      </c>
      <c r="G1952">
        <v>3.0000000000000001E-3</v>
      </c>
      <c r="I1952" t="s">
        <v>77</v>
      </c>
      <c r="BO1952">
        <v>3.0000000000000001E-3</v>
      </c>
    </row>
    <row r="1953" spans="1:70" x14ac:dyDescent="0.2">
      <c r="A1953" s="9">
        <v>29</v>
      </c>
      <c r="B1953" t="s">
        <v>52</v>
      </c>
      <c r="C1953" t="s">
        <v>66</v>
      </c>
      <c r="D1953">
        <v>7</v>
      </c>
      <c r="E1953">
        <v>1</v>
      </c>
      <c r="F1953">
        <v>36.6</v>
      </c>
      <c r="G1953">
        <v>3.0000000000000001E-3</v>
      </c>
      <c r="I1953" t="s">
        <v>77</v>
      </c>
      <c r="BR1953">
        <v>3.0000000000000001E-3</v>
      </c>
    </row>
    <row r="1954" spans="1:70" x14ac:dyDescent="0.2">
      <c r="A1954" s="9">
        <v>11</v>
      </c>
      <c r="B1954" t="s">
        <v>52</v>
      </c>
      <c r="C1954" t="s">
        <v>66</v>
      </c>
      <c r="D1954">
        <v>7</v>
      </c>
      <c r="E1954">
        <v>2</v>
      </c>
      <c r="F1954">
        <v>47.7</v>
      </c>
      <c r="G1954">
        <v>3.0000000000000001E-3</v>
      </c>
      <c r="I1954" t="s">
        <v>77</v>
      </c>
      <c r="AB1954">
        <v>3.0000000000000001E-3</v>
      </c>
    </row>
    <row r="1955" spans="1:70" x14ac:dyDescent="0.2">
      <c r="A1955" s="9">
        <v>6</v>
      </c>
      <c r="B1955" t="s">
        <v>52</v>
      </c>
      <c r="C1955" t="s">
        <v>66</v>
      </c>
      <c r="D1955">
        <v>7</v>
      </c>
      <c r="E1955">
        <v>4</v>
      </c>
      <c r="F1955">
        <v>33.5</v>
      </c>
      <c r="G1955">
        <v>3.0000000000000001E-3</v>
      </c>
      <c r="I1955" t="s">
        <v>77</v>
      </c>
      <c r="BR1955">
        <v>3.0000000000000001E-3</v>
      </c>
    </row>
    <row r="1956" spans="1:70" x14ac:dyDescent="0.2">
      <c r="A1956" s="9">
        <v>9</v>
      </c>
      <c r="B1956" t="s">
        <v>52</v>
      </c>
      <c r="C1956" t="s">
        <v>66</v>
      </c>
      <c r="D1956">
        <v>7</v>
      </c>
      <c r="E1956">
        <v>4</v>
      </c>
      <c r="F1956">
        <v>25.9</v>
      </c>
      <c r="G1956">
        <v>3.0000000000000001E-3</v>
      </c>
      <c r="I1956" t="s">
        <v>77</v>
      </c>
      <c r="BR1956">
        <v>3.0000000000000001E-3</v>
      </c>
    </row>
    <row r="1957" spans="1:70" x14ac:dyDescent="0.2">
      <c r="A1957" s="9">
        <v>13</v>
      </c>
      <c r="B1957" t="s">
        <v>58</v>
      </c>
      <c r="C1957" t="s">
        <v>66</v>
      </c>
      <c r="D1957">
        <v>7</v>
      </c>
      <c r="E1957">
        <v>2</v>
      </c>
      <c r="F1957">
        <v>38</v>
      </c>
      <c r="G1957">
        <v>3.0000000000000001E-3</v>
      </c>
      <c r="I1957" t="s">
        <v>77</v>
      </c>
      <c r="BE1957">
        <v>3.0000000000000001E-3</v>
      </c>
    </row>
    <row r="1958" spans="1:70" x14ac:dyDescent="0.2">
      <c r="A1958" s="9">
        <v>21</v>
      </c>
      <c r="B1958" t="s">
        <v>58</v>
      </c>
      <c r="C1958" t="s">
        <v>66</v>
      </c>
      <c r="D1958">
        <v>7</v>
      </c>
      <c r="E1958">
        <v>2</v>
      </c>
      <c r="F1958">
        <v>30.9</v>
      </c>
      <c r="G1958">
        <v>3.0000000000000001E-3</v>
      </c>
      <c r="I1958" t="s">
        <v>77</v>
      </c>
      <c r="BE1958">
        <v>3.0000000000000001E-3</v>
      </c>
    </row>
    <row r="1959" spans="1:70" x14ac:dyDescent="0.2">
      <c r="A1959" s="9">
        <v>23</v>
      </c>
      <c r="B1959" t="s">
        <v>58</v>
      </c>
      <c r="C1959" t="s">
        <v>66</v>
      </c>
      <c r="D1959">
        <v>7</v>
      </c>
      <c r="E1959">
        <v>2</v>
      </c>
      <c r="F1959">
        <v>28.4</v>
      </c>
      <c r="G1959">
        <v>3.0000000000000001E-3</v>
      </c>
      <c r="I1959" t="s">
        <v>77</v>
      </c>
      <c r="BE1959">
        <v>3.0000000000000001E-3</v>
      </c>
    </row>
    <row r="1960" spans="1:70" x14ac:dyDescent="0.2">
      <c r="A1960" s="9">
        <v>1</v>
      </c>
      <c r="B1960" t="s">
        <v>58</v>
      </c>
      <c r="C1960" t="s">
        <v>66</v>
      </c>
      <c r="D1960">
        <v>7</v>
      </c>
      <c r="E1960">
        <v>3</v>
      </c>
      <c r="F1960">
        <v>54.4</v>
      </c>
      <c r="G1960">
        <v>3.0000000000000001E-3</v>
      </c>
      <c r="I1960" t="s">
        <v>77</v>
      </c>
      <c r="BE1960">
        <v>3.0000000000000001E-3</v>
      </c>
    </row>
    <row r="1961" spans="1:70" x14ac:dyDescent="0.2">
      <c r="A1961" s="9">
        <v>15</v>
      </c>
      <c r="B1961" t="s">
        <v>58</v>
      </c>
      <c r="C1961" t="s">
        <v>66</v>
      </c>
      <c r="D1961">
        <v>7</v>
      </c>
      <c r="E1961">
        <v>3</v>
      </c>
      <c r="F1961">
        <v>36.5</v>
      </c>
      <c r="G1961">
        <v>3.0000000000000001E-3</v>
      </c>
      <c r="I1961" t="s">
        <v>77</v>
      </c>
      <c r="AY1961">
        <v>3.0000000000000001E-3</v>
      </c>
    </row>
    <row r="1962" spans="1:70" x14ac:dyDescent="0.2">
      <c r="A1962" s="9">
        <v>31</v>
      </c>
      <c r="B1962" t="s">
        <v>58</v>
      </c>
      <c r="C1962" t="s">
        <v>66</v>
      </c>
      <c r="D1962">
        <v>7</v>
      </c>
      <c r="E1962">
        <v>3</v>
      </c>
      <c r="F1962">
        <v>28.9</v>
      </c>
      <c r="G1962">
        <v>3.0000000000000001E-3</v>
      </c>
      <c r="I1962" t="s">
        <v>77</v>
      </c>
      <c r="AY1962">
        <v>3.0000000000000001E-3</v>
      </c>
    </row>
    <row r="1963" spans="1:70" x14ac:dyDescent="0.2">
      <c r="A1963" s="9">
        <v>18</v>
      </c>
      <c r="B1963" t="s">
        <v>58</v>
      </c>
      <c r="C1963" t="s">
        <v>66</v>
      </c>
      <c r="D1963">
        <v>7</v>
      </c>
      <c r="E1963">
        <v>4</v>
      </c>
      <c r="F1963">
        <v>39.5</v>
      </c>
      <c r="G1963">
        <v>3.0000000000000001E-3</v>
      </c>
      <c r="I1963" t="s">
        <v>77</v>
      </c>
      <c r="AY1963">
        <v>1.5E-3</v>
      </c>
      <c r="BE1963">
        <v>1.5E-3</v>
      </c>
    </row>
    <row r="1964" spans="1:70" x14ac:dyDescent="0.2">
      <c r="A1964" s="9">
        <v>21</v>
      </c>
      <c r="B1964" t="s">
        <v>58</v>
      </c>
      <c r="C1964" t="s">
        <v>66</v>
      </c>
      <c r="D1964">
        <v>7</v>
      </c>
      <c r="E1964">
        <v>5</v>
      </c>
      <c r="F1964">
        <v>30.4</v>
      </c>
      <c r="G1964">
        <v>3.0000000000000001E-3</v>
      </c>
      <c r="I1964" t="s">
        <v>77</v>
      </c>
      <c r="BE1964">
        <v>2.5500000000000002E-3</v>
      </c>
      <c r="BR1964">
        <v>4.4999999999999999E-4</v>
      </c>
    </row>
    <row r="1965" spans="1:70" x14ac:dyDescent="0.2">
      <c r="A1965" s="9">
        <v>6</v>
      </c>
      <c r="B1965" t="s">
        <v>58</v>
      </c>
      <c r="C1965" t="s">
        <v>66</v>
      </c>
      <c r="D1965">
        <v>7</v>
      </c>
      <c r="E1965">
        <v>6</v>
      </c>
      <c r="F1965">
        <v>24.9</v>
      </c>
      <c r="G1965">
        <v>3.0000000000000001E-3</v>
      </c>
      <c r="I1965" t="s">
        <v>77</v>
      </c>
      <c r="J1965">
        <v>3.0000000000000003E-4</v>
      </c>
      <c r="AY1965">
        <v>2.7000000000000001E-3</v>
      </c>
    </row>
    <row r="1966" spans="1:70" x14ac:dyDescent="0.2">
      <c r="A1966" s="9">
        <v>9</v>
      </c>
      <c r="B1966" t="s">
        <v>58</v>
      </c>
      <c r="C1966" t="s">
        <v>66</v>
      </c>
      <c r="D1966">
        <v>7</v>
      </c>
      <c r="E1966">
        <v>6</v>
      </c>
      <c r="F1966">
        <v>27.6</v>
      </c>
      <c r="G1966">
        <v>3.0000000000000001E-3</v>
      </c>
      <c r="I1966" t="s">
        <v>77</v>
      </c>
      <c r="J1966">
        <v>3.0000000000000001E-3</v>
      </c>
    </row>
    <row r="1967" spans="1:70" x14ac:dyDescent="0.2">
      <c r="A1967" s="9">
        <v>9</v>
      </c>
      <c r="B1967" t="s">
        <v>48</v>
      </c>
      <c r="C1967" t="s">
        <v>66</v>
      </c>
      <c r="D1967">
        <v>7</v>
      </c>
      <c r="E1967">
        <v>6</v>
      </c>
      <c r="F1967">
        <v>20.6</v>
      </c>
      <c r="G1967">
        <v>3.0000000000000001E-3</v>
      </c>
      <c r="I1967" t="s">
        <v>77</v>
      </c>
      <c r="J1967">
        <v>2.4000000000000002E-3</v>
      </c>
      <c r="K1967">
        <v>6.0000000000000006E-4</v>
      </c>
    </row>
    <row r="1968" spans="1:70" x14ac:dyDescent="0.2">
      <c r="A1968" s="9">
        <v>2</v>
      </c>
      <c r="B1968" t="s">
        <v>231</v>
      </c>
      <c r="C1968" t="s">
        <v>66</v>
      </c>
      <c r="D1968">
        <v>7</v>
      </c>
      <c r="E1968">
        <v>6</v>
      </c>
      <c r="F1968">
        <v>32.200000000000003</v>
      </c>
      <c r="G1968">
        <v>3.0000000000000001E-3</v>
      </c>
      <c r="I1968" t="s">
        <v>77</v>
      </c>
      <c r="J1968">
        <v>3.0000000000000003E-4</v>
      </c>
      <c r="K1968">
        <v>2.7000000000000001E-3</v>
      </c>
    </row>
    <row r="1969" spans="1:78" x14ac:dyDescent="0.2">
      <c r="A1969" s="9">
        <v>2</v>
      </c>
      <c r="B1969" t="s">
        <v>46</v>
      </c>
      <c r="C1969" t="s">
        <v>66</v>
      </c>
      <c r="D1969">
        <v>7</v>
      </c>
      <c r="E1969">
        <v>2</v>
      </c>
      <c r="F1969">
        <v>68.2</v>
      </c>
      <c r="G1969">
        <v>3.0000000000000001E-3</v>
      </c>
      <c r="I1969" t="s">
        <v>77</v>
      </c>
      <c r="K1969">
        <v>8.9999999999999998E-4</v>
      </c>
      <c r="AO1969">
        <v>3.0000000000000003E-4</v>
      </c>
      <c r="BC1969">
        <v>1.8E-3</v>
      </c>
    </row>
    <row r="1970" spans="1:78" x14ac:dyDescent="0.2">
      <c r="A1970" s="9">
        <v>1</v>
      </c>
      <c r="B1970" t="s">
        <v>46</v>
      </c>
      <c r="C1970" t="s">
        <v>66</v>
      </c>
      <c r="D1970">
        <v>7</v>
      </c>
      <c r="E1970">
        <v>4</v>
      </c>
      <c r="F1970">
        <v>72.3</v>
      </c>
      <c r="G1970">
        <v>3.0000000000000001E-3</v>
      </c>
      <c r="I1970" t="s">
        <v>77</v>
      </c>
      <c r="J1970">
        <v>1.2000000000000001E-3</v>
      </c>
      <c r="K1970">
        <v>6.0000000000000006E-4</v>
      </c>
      <c r="AO1970">
        <v>3.0000000000000003E-4</v>
      </c>
      <c r="AY1970">
        <v>3.0000000000000003E-4</v>
      </c>
      <c r="BC1970">
        <v>6.0000000000000006E-4</v>
      </c>
    </row>
    <row r="1971" spans="1:78" x14ac:dyDescent="0.2">
      <c r="A1971" s="9">
        <v>3</v>
      </c>
      <c r="B1971" t="s">
        <v>53</v>
      </c>
      <c r="C1971" t="s">
        <v>70</v>
      </c>
      <c r="D1971">
        <v>2</v>
      </c>
      <c r="E1971">
        <v>6</v>
      </c>
      <c r="F1971">
        <v>37.5</v>
      </c>
      <c r="G1971">
        <v>3.0000000000000001E-3</v>
      </c>
      <c r="I1971" t="s">
        <v>77</v>
      </c>
      <c r="AN1971">
        <v>3.0000000000000003E-4</v>
      </c>
      <c r="AR1971">
        <v>1.5E-3</v>
      </c>
      <c r="AV1971">
        <v>7.5000000000000002E-4</v>
      </c>
      <c r="BY1971">
        <v>4.4999999999999999E-4</v>
      </c>
    </row>
    <row r="1972" spans="1:78" x14ac:dyDescent="0.2">
      <c r="A1972" s="9">
        <v>11</v>
      </c>
      <c r="B1972" t="s">
        <v>53</v>
      </c>
      <c r="C1972" t="s">
        <v>70</v>
      </c>
      <c r="D1972">
        <v>2</v>
      </c>
      <c r="E1972">
        <v>6</v>
      </c>
      <c r="F1972">
        <v>33.200000000000003</v>
      </c>
      <c r="G1972">
        <v>3.0000000000000001E-3</v>
      </c>
      <c r="I1972" t="s">
        <v>77</v>
      </c>
      <c r="AN1972">
        <v>6.0000000000000006E-4</v>
      </c>
      <c r="AR1972">
        <v>1.0499999999999999E-3</v>
      </c>
      <c r="BI1972">
        <v>7.5000000000000002E-4</v>
      </c>
      <c r="BY1972">
        <v>6.0000000000000006E-4</v>
      </c>
    </row>
    <row r="1973" spans="1:78" x14ac:dyDescent="0.2">
      <c r="A1973" s="9">
        <v>2</v>
      </c>
      <c r="B1973" t="s">
        <v>87</v>
      </c>
      <c r="C1973" t="s">
        <v>70</v>
      </c>
      <c r="D1973">
        <v>2</v>
      </c>
      <c r="E1973">
        <v>3</v>
      </c>
      <c r="F1973">
        <v>27.5</v>
      </c>
      <c r="G1973">
        <v>3.0000000000000001E-3</v>
      </c>
      <c r="I1973" t="s">
        <v>77</v>
      </c>
      <c r="AM1973">
        <v>1.5E-5</v>
      </c>
      <c r="AR1973">
        <v>2.9850000000000002E-3</v>
      </c>
    </row>
    <row r="1974" spans="1:78" x14ac:dyDescent="0.2">
      <c r="A1974" s="9">
        <v>15</v>
      </c>
      <c r="B1974" t="s">
        <v>87</v>
      </c>
      <c r="C1974" t="s">
        <v>70</v>
      </c>
      <c r="D1974">
        <v>2</v>
      </c>
      <c r="E1974">
        <v>4</v>
      </c>
      <c r="F1974">
        <v>30.7</v>
      </c>
      <c r="G1974">
        <v>3.0000000000000001E-3</v>
      </c>
      <c r="I1974" t="s">
        <v>77</v>
      </c>
      <c r="AR1974">
        <v>3.0000000000000001E-3</v>
      </c>
    </row>
    <row r="1975" spans="1:78" x14ac:dyDescent="0.2">
      <c r="A1975" s="9">
        <v>1</v>
      </c>
      <c r="B1975" t="s">
        <v>92</v>
      </c>
      <c r="C1975" t="s">
        <v>70</v>
      </c>
      <c r="D1975">
        <v>2</v>
      </c>
      <c r="E1975">
        <v>3</v>
      </c>
      <c r="F1975">
        <v>59.5</v>
      </c>
      <c r="G1975">
        <v>3.0000000000000001E-3</v>
      </c>
      <c r="I1975" t="s">
        <v>77</v>
      </c>
      <c r="BZ1975">
        <v>3.0000000000000001E-3</v>
      </c>
    </row>
    <row r="1976" spans="1:78" x14ac:dyDescent="0.2">
      <c r="A1976" s="9">
        <v>2</v>
      </c>
      <c r="B1976" t="s">
        <v>108</v>
      </c>
      <c r="C1976" t="s">
        <v>70</v>
      </c>
      <c r="D1976">
        <v>2</v>
      </c>
      <c r="E1976">
        <v>1</v>
      </c>
      <c r="F1976">
        <v>26.5</v>
      </c>
      <c r="G1976">
        <v>3.0000000000000001E-3</v>
      </c>
      <c r="I1976" t="s">
        <v>77</v>
      </c>
      <c r="BE1976">
        <v>1.8E-3</v>
      </c>
      <c r="BJ1976">
        <v>1.2000000000000001E-3</v>
      </c>
    </row>
    <row r="1977" spans="1:78" x14ac:dyDescent="0.2">
      <c r="A1977" s="9">
        <v>5</v>
      </c>
      <c r="B1977" t="s">
        <v>96</v>
      </c>
      <c r="C1977" t="s">
        <v>70</v>
      </c>
      <c r="D1977">
        <v>2</v>
      </c>
      <c r="E1977">
        <v>1</v>
      </c>
      <c r="F1977">
        <v>38.200000000000003</v>
      </c>
      <c r="G1977">
        <v>3.0000000000000001E-3</v>
      </c>
      <c r="I1977" t="s">
        <v>77</v>
      </c>
      <c r="X1977">
        <v>1.2000000000000001E-3</v>
      </c>
      <c r="BE1977">
        <v>1.8E-3</v>
      </c>
    </row>
    <row r="1978" spans="1:78" x14ac:dyDescent="0.2">
      <c r="A1978" s="9">
        <v>4</v>
      </c>
      <c r="B1978" t="s">
        <v>96</v>
      </c>
      <c r="C1978" t="s">
        <v>70</v>
      </c>
      <c r="D1978">
        <v>2</v>
      </c>
      <c r="E1978">
        <v>6</v>
      </c>
      <c r="F1978">
        <v>26</v>
      </c>
      <c r="G1978">
        <v>3.0000000000000001E-3</v>
      </c>
      <c r="I1978" t="s">
        <v>77</v>
      </c>
      <c r="J1978">
        <v>4.4999999999999999E-4</v>
      </c>
      <c r="K1978">
        <v>3.0000000000000003E-4</v>
      </c>
      <c r="X1978">
        <v>2.0999999999999999E-3</v>
      </c>
      <c r="BE1978">
        <v>1.5000000000000001E-4</v>
      </c>
    </row>
    <row r="1979" spans="1:78" x14ac:dyDescent="0.2">
      <c r="A1979" s="9">
        <v>4</v>
      </c>
      <c r="B1979" t="s">
        <v>55</v>
      </c>
      <c r="C1979" t="s">
        <v>70</v>
      </c>
      <c r="D1979">
        <v>2</v>
      </c>
      <c r="E1979">
        <v>2</v>
      </c>
      <c r="F1979">
        <v>43.1</v>
      </c>
      <c r="G1979">
        <v>3.0000000000000001E-3</v>
      </c>
      <c r="I1979" t="s">
        <v>77</v>
      </c>
      <c r="K1979">
        <v>3.0000000000000001E-5</v>
      </c>
      <c r="M1979">
        <v>3.0000000000000001E-5</v>
      </c>
      <c r="AA1979">
        <v>3.0000000000000001E-5</v>
      </c>
      <c r="AP1979">
        <v>6.0000000000000002E-5</v>
      </c>
      <c r="AR1979">
        <v>2.8500000000000001E-3</v>
      </c>
    </row>
    <row r="1980" spans="1:78" x14ac:dyDescent="0.2">
      <c r="A1980" s="9">
        <v>2</v>
      </c>
      <c r="B1980" t="s">
        <v>55</v>
      </c>
      <c r="C1980" t="s">
        <v>70</v>
      </c>
      <c r="D1980">
        <v>2</v>
      </c>
      <c r="E1980">
        <v>3</v>
      </c>
      <c r="F1980">
        <v>56.9</v>
      </c>
      <c r="G1980">
        <v>3.0000000000000001E-3</v>
      </c>
      <c r="I1980" t="s">
        <v>77</v>
      </c>
      <c r="K1980">
        <v>3.0000000000000001E-5</v>
      </c>
      <c r="AO1980">
        <v>3.0000000000000001E-5</v>
      </c>
      <c r="AR1980">
        <v>2.9399999999999999E-3</v>
      </c>
    </row>
    <row r="1981" spans="1:78" x14ac:dyDescent="0.2">
      <c r="A1981" s="9">
        <v>6</v>
      </c>
      <c r="B1981" t="s">
        <v>55</v>
      </c>
      <c r="C1981" t="s">
        <v>70</v>
      </c>
      <c r="D1981">
        <v>2</v>
      </c>
      <c r="E1981">
        <v>3</v>
      </c>
      <c r="F1981">
        <v>48.9</v>
      </c>
      <c r="G1981">
        <v>3.0000000000000001E-3</v>
      </c>
      <c r="I1981" t="s">
        <v>77</v>
      </c>
      <c r="K1981">
        <v>3.0000000000000001E-5</v>
      </c>
      <c r="M1981">
        <v>1.5E-5</v>
      </c>
      <c r="AP1981">
        <v>3.0000000000000001E-5</v>
      </c>
      <c r="AR1981">
        <v>1.4250000000000001E-3</v>
      </c>
      <c r="BY1981">
        <v>1.5E-3</v>
      </c>
    </row>
    <row r="1982" spans="1:78" x14ac:dyDescent="0.2">
      <c r="A1982" s="9">
        <v>29</v>
      </c>
      <c r="B1982" t="s">
        <v>55</v>
      </c>
      <c r="C1982" t="s">
        <v>70</v>
      </c>
      <c r="D1982">
        <v>2</v>
      </c>
      <c r="E1982">
        <v>3</v>
      </c>
      <c r="F1982">
        <v>41.2</v>
      </c>
      <c r="G1982">
        <v>3.0000000000000001E-3</v>
      </c>
      <c r="I1982" t="s">
        <v>77</v>
      </c>
      <c r="K1982">
        <v>7.5000000000000007E-5</v>
      </c>
      <c r="AJ1982">
        <v>1.5E-5</v>
      </c>
      <c r="AN1982">
        <v>1.5000000000000001E-4</v>
      </c>
      <c r="AO1982">
        <v>6.0000000000000002E-5</v>
      </c>
      <c r="AP1982">
        <v>6.0000000000000006E-4</v>
      </c>
      <c r="AR1982">
        <v>2.0999999999999999E-3</v>
      </c>
    </row>
    <row r="1983" spans="1:78" x14ac:dyDescent="0.2">
      <c r="A1983" s="9">
        <v>2</v>
      </c>
      <c r="B1983" t="s">
        <v>55</v>
      </c>
      <c r="C1983" t="s">
        <v>70</v>
      </c>
      <c r="D1983">
        <v>2</v>
      </c>
      <c r="E1983">
        <v>4</v>
      </c>
      <c r="F1983">
        <v>45.7</v>
      </c>
      <c r="G1983">
        <v>3.0000000000000001E-3</v>
      </c>
      <c r="I1983" t="s">
        <v>77</v>
      </c>
      <c r="K1983">
        <v>3.0000000000000001E-5</v>
      </c>
      <c r="AM1983">
        <v>3.0000000000000001E-5</v>
      </c>
      <c r="AR1983">
        <v>2.9399999999999999E-3</v>
      </c>
    </row>
    <row r="1984" spans="1:78" x14ac:dyDescent="0.2">
      <c r="A1984" s="9">
        <v>27</v>
      </c>
      <c r="B1984" t="s">
        <v>52</v>
      </c>
      <c r="C1984" t="s">
        <v>70</v>
      </c>
      <c r="D1984">
        <v>2</v>
      </c>
      <c r="E1984">
        <v>1</v>
      </c>
      <c r="F1984">
        <v>31.5</v>
      </c>
      <c r="G1984">
        <v>3.0000000000000001E-3</v>
      </c>
      <c r="I1984" t="s">
        <v>77</v>
      </c>
      <c r="X1984">
        <v>3.0000000000000001E-3</v>
      </c>
    </row>
    <row r="1985" spans="1:101" x14ac:dyDescent="0.2">
      <c r="A1985" s="9">
        <v>2</v>
      </c>
      <c r="B1985" t="s">
        <v>52</v>
      </c>
      <c r="C1985" t="s">
        <v>70</v>
      </c>
      <c r="D1985">
        <v>2</v>
      </c>
      <c r="E1985">
        <v>5</v>
      </c>
      <c r="F1985">
        <v>34.4</v>
      </c>
      <c r="G1985">
        <v>3.0000000000000001E-3</v>
      </c>
      <c r="I1985" t="s">
        <v>77</v>
      </c>
      <c r="BE1985">
        <v>3.0000000000000001E-3</v>
      </c>
    </row>
    <row r="1986" spans="1:101" x14ac:dyDescent="0.2">
      <c r="A1986" s="9">
        <v>6</v>
      </c>
      <c r="B1986" t="s">
        <v>58</v>
      </c>
      <c r="C1986" t="s">
        <v>70</v>
      </c>
      <c r="D1986">
        <v>2</v>
      </c>
      <c r="E1986">
        <v>3</v>
      </c>
      <c r="F1986">
        <v>45.8</v>
      </c>
      <c r="G1986">
        <v>3.0000000000000001E-3</v>
      </c>
      <c r="I1986" t="s">
        <v>77</v>
      </c>
      <c r="K1986">
        <v>1.5000000000000001E-4</v>
      </c>
      <c r="AP1986">
        <v>4.4999999999999999E-4</v>
      </c>
      <c r="AR1986">
        <v>1.2000000000000001E-3</v>
      </c>
      <c r="AY1986">
        <v>4.4999999999999999E-4</v>
      </c>
      <c r="BY1986">
        <v>7.5000000000000002E-4</v>
      </c>
    </row>
    <row r="1987" spans="1:101" x14ac:dyDescent="0.2">
      <c r="A1987" s="9">
        <v>3</v>
      </c>
      <c r="B1987" t="s">
        <v>231</v>
      </c>
      <c r="C1987" t="s">
        <v>70</v>
      </c>
      <c r="D1987">
        <v>2</v>
      </c>
      <c r="E1987">
        <v>2</v>
      </c>
      <c r="F1987">
        <v>30.2</v>
      </c>
      <c r="G1987">
        <v>3.0000000000000001E-3</v>
      </c>
      <c r="I1987" t="s">
        <v>77</v>
      </c>
      <c r="J1987">
        <v>1.2E-4</v>
      </c>
      <c r="K1987">
        <v>2.8500000000000001E-3</v>
      </c>
      <c r="AO1987">
        <v>3.0000000000000001E-5</v>
      </c>
    </row>
    <row r="1988" spans="1:101" x14ac:dyDescent="0.2">
      <c r="A1988" s="9">
        <v>3</v>
      </c>
      <c r="B1988" t="s">
        <v>139</v>
      </c>
      <c r="C1988" t="s">
        <v>70</v>
      </c>
      <c r="D1988">
        <v>2</v>
      </c>
      <c r="E1988">
        <v>4</v>
      </c>
      <c r="F1988">
        <v>28.1</v>
      </c>
      <c r="G1988">
        <v>3.0000000000000001E-3</v>
      </c>
      <c r="I1988" t="s">
        <v>77</v>
      </c>
      <c r="J1988">
        <v>5.1000000000000004E-4</v>
      </c>
      <c r="K1988">
        <v>4.4999999999999999E-4</v>
      </c>
      <c r="M1988">
        <v>3.0000000000000003E-4</v>
      </c>
      <c r="P1988">
        <v>8.9999999999999992E-5</v>
      </c>
      <c r="AP1988">
        <v>3.0000000000000003E-4</v>
      </c>
      <c r="AR1988">
        <v>6.0000000000000006E-4</v>
      </c>
      <c r="BI1988">
        <v>7.5000000000000002E-4</v>
      </c>
    </row>
    <row r="1989" spans="1:101" x14ac:dyDescent="0.2">
      <c r="A1989" s="9">
        <v>24</v>
      </c>
      <c r="B1989" t="s">
        <v>53</v>
      </c>
      <c r="C1989" t="s">
        <v>68</v>
      </c>
      <c r="D1989">
        <v>8</v>
      </c>
      <c r="E1989">
        <v>3</v>
      </c>
      <c r="F1989">
        <v>40.799999999999997</v>
      </c>
      <c r="G1989">
        <v>3.0000000000000001E-3</v>
      </c>
      <c r="I1989" t="s">
        <v>77</v>
      </c>
      <c r="AN1989">
        <v>3.0000000000000001E-5</v>
      </c>
      <c r="AR1989">
        <v>2.97E-3</v>
      </c>
    </row>
    <row r="1990" spans="1:101" x14ac:dyDescent="0.2">
      <c r="A1990" s="9">
        <v>3</v>
      </c>
      <c r="B1990" t="s">
        <v>53</v>
      </c>
      <c r="C1990" t="s">
        <v>68</v>
      </c>
      <c r="D1990">
        <v>8</v>
      </c>
      <c r="E1990">
        <v>6</v>
      </c>
      <c r="F1990">
        <v>28.3</v>
      </c>
      <c r="G1990">
        <v>3.0000000000000001E-3</v>
      </c>
      <c r="I1990" t="s">
        <v>77</v>
      </c>
      <c r="M1990">
        <v>6.0000000000000002E-5</v>
      </c>
      <c r="AN1990">
        <v>2.0999999999999999E-3</v>
      </c>
      <c r="AO1990">
        <v>7.5000000000000002E-4</v>
      </c>
      <c r="AS1990">
        <v>8.9999999999999992E-5</v>
      </c>
    </row>
    <row r="1991" spans="1:101" x14ac:dyDescent="0.2">
      <c r="A1991" s="9">
        <v>5</v>
      </c>
      <c r="B1991" t="s">
        <v>53</v>
      </c>
      <c r="C1991" t="s">
        <v>68</v>
      </c>
      <c r="D1991">
        <v>8</v>
      </c>
      <c r="E1991">
        <v>6</v>
      </c>
      <c r="F1991">
        <v>32.200000000000003</v>
      </c>
      <c r="G1991">
        <v>3.0000000000000001E-3</v>
      </c>
      <c r="I1991" t="s">
        <v>77</v>
      </c>
      <c r="AN1991">
        <v>3.0000000000000003E-4</v>
      </c>
      <c r="AO1991">
        <v>1.2000000000000001E-3</v>
      </c>
      <c r="AR1991">
        <v>1.5E-3</v>
      </c>
    </row>
    <row r="1992" spans="1:101" x14ac:dyDescent="0.2">
      <c r="A1992" s="9">
        <v>10</v>
      </c>
      <c r="B1992" t="s">
        <v>53</v>
      </c>
      <c r="C1992" t="s">
        <v>68</v>
      </c>
      <c r="D1992">
        <v>8</v>
      </c>
      <c r="E1992">
        <v>6</v>
      </c>
      <c r="F1992">
        <v>26.5</v>
      </c>
      <c r="G1992">
        <v>3.0000000000000001E-3</v>
      </c>
      <c r="I1992" t="s">
        <v>77</v>
      </c>
      <c r="AN1992">
        <v>1.5000000000000001E-4</v>
      </c>
      <c r="AR1992">
        <v>2.8500000000000001E-3</v>
      </c>
    </row>
    <row r="1993" spans="1:101" x14ac:dyDescent="0.2">
      <c r="A1993" s="9">
        <v>17</v>
      </c>
      <c r="B1993" t="s">
        <v>53</v>
      </c>
      <c r="C1993" t="s">
        <v>68</v>
      </c>
      <c r="D1993">
        <v>8</v>
      </c>
      <c r="E1993">
        <v>6</v>
      </c>
      <c r="F1993">
        <v>33.1</v>
      </c>
      <c r="G1993">
        <v>3.0000000000000001E-3</v>
      </c>
      <c r="I1993" t="s">
        <v>77</v>
      </c>
      <c r="J1993">
        <v>3.0000000000000003E-4</v>
      </c>
      <c r="AN1993">
        <v>6.0000000000000006E-4</v>
      </c>
      <c r="AR1993">
        <v>2.0999999999999999E-3</v>
      </c>
    </row>
    <row r="1994" spans="1:101" x14ac:dyDescent="0.2">
      <c r="A1994" s="9">
        <v>22</v>
      </c>
      <c r="B1994" t="s">
        <v>53</v>
      </c>
      <c r="C1994" t="s">
        <v>68</v>
      </c>
      <c r="D1994">
        <v>8</v>
      </c>
      <c r="E1994">
        <v>6</v>
      </c>
      <c r="F1994">
        <v>27.3</v>
      </c>
      <c r="G1994">
        <v>3.0000000000000001E-3</v>
      </c>
      <c r="I1994" t="s">
        <v>77</v>
      </c>
      <c r="AN1994">
        <v>1.2000000000000001E-3</v>
      </c>
      <c r="AR1994">
        <v>1.8E-3</v>
      </c>
    </row>
    <row r="1995" spans="1:101" x14ac:dyDescent="0.2">
      <c r="A1995" s="9">
        <v>7</v>
      </c>
      <c r="B1995" t="s">
        <v>87</v>
      </c>
      <c r="C1995" t="s">
        <v>68</v>
      </c>
      <c r="D1995">
        <v>8</v>
      </c>
      <c r="E1995">
        <v>4</v>
      </c>
      <c r="F1995">
        <v>16.7</v>
      </c>
      <c r="G1995">
        <v>3.0000000000000001E-3</v>
      </c>
      <c r="I1995" t="s">
        <v>77</v>
      </c>
      <c r="AR1995">
        <v>2.9399999999999999E-3</v>
      </c>
      <c r="BZ1995">
        <v>6.0000000000000002E-5</v>
      </c>
    </row>
    <row r="1996" spans="1:101" x14ac:dyDescent="0.2">
      <c r="A1996" s="9">
        <v>11</v>
      </c>
      <c r="B1996" t="s">
        <v>87</v>
      </c>
      <c r="C1996" t="s">
        <v>68</v>
      </c>
      <c r="D1996">
        <v>8</v>
      </c>
      <c r="E1996">
        <v>5</v>
      </c>
      <c r="F1996">
        <v>34.299999999999997</v>
      </c>
      <c r="G1996">
        <v>3.0000000000000001E-3</v>
      </c>
      <c r="I1996" t="s">
        <v>77</v>
      </c>
      <c r="BW1996">
        <v>3.0000000000000001E-3</v>
      </c>
    </row>
    <row r="1997" spans="1:101" x14ac:dyDescent="0.2">
      <c r="A1997" s="9">
        <v>23</v>
      </c>
      <c r="B1997" t="s">
        <v>87</v>
      </c>
      <c r="C1997" t="s">
        <v>68</v>
      </c>
      <c r="D1997">
        <v>8</v>
      </c>
      <c r="E1997">
        <v>5</v>
      </c>
      <c r="F1997">
        <v>17</v>
      </c>
      <c r="G1997">
        <v>3.0000000000000001E-3</v>
      </c>
      <c r="I1997" t="s">
        <v>77</v>
      </c>
      <c r="AR1997">
        <v>3.0000000000000001E-3</v>
      </c>
    </row>
    <row r="1998" spans="1:101" x14ac:dyDescent="0.2">
      <c r="A1998" s="9">
        <v>11</v>
      </c>
      <c r="B1998" t="s">
        <v>87</v>
      </c>
      <c r="C1998" t="s">
        <v>68</v>
      </c>
      <c r="D1998">
        <v>8</v>
      </c>
      <c r="E1998">
        <v>6</v>
      </c>
      <c r="F1998">
        <v>39.6</v>
      </c>
      <c r="G1998">
        <v>3.0000000000000001E-3</v>
      </c>
      <c r="I1998" t="s">
        <v>77</v>
      </c>
      <c r="CW1998">
        <v>3.0000000000000001E-3</v>
      </c>
    </row>
    <row r="1999" spans="1:101" x14ac:dyDescent="0.2">
      <c r="A1999" s="9">
        <v>14</v>
      </c>
      <c r="B1999" t="s">
        <v>87</v>
      </c>
      <c r="C1999" t="s">
        <v>68</v>
      </c>
      <c r="D1999">
        <v>8</v>
      </c>
      <c r="E1999">
        <v>6</v>
      </c>
      <c r="F1999">
        <v>31.9</v>
      </c>
      <c r="G1999">
        <v>3.0000000000000001E-3</v>
      </c>
      <c r="I1999" t="s">
        <v>77</v>
      </c>
      <c r="AR1999">
        <v>3.0000000000000001E-3</v>
      </c>
    </row>
    <row r="2000" spans="1:101" x14ac:dyDescent="0.2">
      <c r="A2000" s="9">
        <v>1</v>
      </c>
      <c r="B2000" t="s">
        <v>47</v>
      </c>
      <c r="C2000" t="s">
        <v>68</v>
      </c>
      <c r="D2000">
        <v>8</v>
      </c>
      <c r="E2000">
        <v>4</v>
      </c>
      <c r="F2000">
        <v>16.5</v>
      </c>
      <c r="G2000">
        <v>3.0000000000000001E-3</v>
      </c>
      <c r="I2000" t="s">
        <v>77</v>
      </c>
      <c r="J2000">
        <v>8.9999999999999998E-4</v>
      </c>
      <c r="K2000">
        <v>2.0999999999999999E-3</v>
      </c>
    </row>
    <row r="2001" spans="1:76" x14ac:dyDescent="0.2">
      <c r="A2001" s="9">
        <v>1</v>
      </c>
      <c r="B2001" t="s">
        <v>51</v>
      </c>
      <c r="C2001" t="s">
        <v>68</v>
      </c>
      <c r="D2001">
        <v>8</v>
      </c>
      <c r="E2001">
        <v>6</v>
      </c>
      <c r="F2001">
        <v>41.3</v>
      </c>
      <c r="G2001">
        <v>3.0000000000000001E-3</v>
      </c>
      <c r="I2001" t="s">
        <v>77</v>
      </c>
      <c r="J2001">
        <v>2.0999999999999999E-3</v>
      </c>
      <c r="K2001">
        <v>8.9999999999999998E-4</v>
      </c>
    </row>
    <row r="2002" spans="1:76" x14ac:dyDescent="0.2">
      <c r="A2002" s="9">
        <v>1</v>
      </c>
      <c r="B2002" t="s">
        <v>108</v>
      </c>
      <c r="C2002" t="s">
        <v>68</v>
      </c>
      <c r="D2002">
        <v>8</v>
      </c>
      <c r="E2002">
        <v>1</v>
      </c>
      <c r="F2002">
        <v>28.3</v>
      </c>
      <c r="G2002">
        <v>3.0000000000000001E-3</v>
      </c>
      <c r="I2002" t="s">
        <v>77</v>
      </c>
      <c r="J2002">
        <v>3.0000000000000001E-3</v>
      </c>
    </row>
    <row r="2003" spans="1:76" x14ac:dyDescent="0.2">
      <c r="A2003" s="9">
        <v>2</v>
      </c>
      <c r="B2003" t="s">
        <v>108</v>
      </c>
      <c r="C2003" t="s">
        <v>68</v>
      </c>
      <c r="D2003">
        <v>8</v>
      </c>
      <c r="E2003">
        <v>1</v>
      </c>
      <c r="F2003">
        <v>27.4</v>
      </c>
      <c r="G2003">
        <v>3.0000000000000001E-3</v>
      </c>
      <c r="I2003" t="s">
        <v>77</v>
      </c>
      <c r="J2003">
        <v>3.0000000000000001E-3</v>
      </c>
    </row>
    <row r="2004" spans="1:76" x14ac:dyDescent="0.2">
      <c r="A2004" s="9">
        <v>1</v>
      </c>
      <c r="B2004" t="s">
        <v>112</v>
      </c>
      <c r="C2004" t="s">
        <v>68</v>
      </c>
      <c r="D2004">
        <v>8</v>
      </c>
      <c r="E2004">
        <v>5</v>
      </c>
      <c r="F2004">
        <v>30.3</v>
      </c>
      <c r="G2004">
        <v>3.0000000000000001E-3</v>
      </c>
      <c r="I2004" t="s">
        <v>77</v>
      </c>
      <c r="BX2004">
        <v>3.0000000000000001E-3</v>
      </c>
    </row>
    <row r="2005" spans="1:76" x14ac:dyDescent="0.2">
      <c r="A2005" s="9">
        <v>29</v>
      </c>
      <c r="B2005" t="s">
        <v>96</v>
      </c>
      <c r="C2005" t="s">
        <v>68</v>
      </c>
      <c r="D2005">
        <v>8</v>
      </c>
      <c r="E2005">
        <v>2</v>
      </c>
      <c r="F2005">
        <v>37.799999999999997</v>
      </c>
      <c r="G2005">
        <v>3.0000000000000001E-3</v>
      </c>
      <c r="I2005" t="s">
        <v>77</v>
      </c>
      <c r="J2005">
        <v>6.0000000000000002E-5</v>
      </c>
      <c r="K2005">
        <v>3.0000000000000003E-4</v>
      </c>
      <c r="P2005">
        <v>5.4000000000000001E-4</v>
      </c>
      <c r="AS2005">
        <v>2.0999999999999999E-3</v>
      </c>
    </row>
    <row r="2006" spans="1:76" x14ac:dyDescent="0.2">
      <c r="A2006" s="9">
        <v>1</v>
      </c>
      <c r="B2006" t="s">
        <v>55</v>
      </c>
      <c r="C2006" t="s">
        <v>68</v>
      </c>
      <c r="D2006">
        <v>8</v>
      </c>
      <c r="E2006">
        <v>5</v>
      </c>
      <c r="F2006">
        <v>53.5</v>
      </c>
      <c r="G2006">
        <v>3.0000000000000001E-3</v>
      </c>
      <c r="I2006" t="s">
        <v>77</v>
      </c>
      <c r="J2006">
        <v>8.9999999999999992E-5</v>
      </c>
      <c r="AN2006">
        <v>6.0000000000000002E-5</v>
      </c>
      <c r="AP2006">
        <v>3.0000000000000003E-4</v>
      </c>
      <c r="AS2006">
        <v>2.5500000000000002E-3</v>
      </c>
    </row>
    <row r="2007" spans="1:76" x14ac:dyDescent="0.2">
      <c r="A2007" s="9">
        <v>2</v>
      </c>
      <c r="B2007" t="s">
        <v>55</v>
      </c>
      <c r="C2007" t="s">
        <v>68</v>
      </c>
      <c r="D2007">
        <v>8</v>
      </c>
      <c r="E2007">
        <v>5</v>
      </c>
      <c r="F2007">
        <v>49.5</v>
      </c>
      <c r="G2007">
        <v>3.0000000000000001E-3</v>
      </c>
      <c r="I2007" t="s">
        <v>77</v>
      </c>
      <c r="J2007">
        <v>8.9999999999999992E-5</v>
      </c>
      <c r="K2007">
        <v>1.5000000000000001E-4</v>
      </c>
      <c r="AA2007">
        <v>3.0000000000000001E-5</v>
      </c>
      <c r="AK2007">
        <v>1.5E-5</v>
      </c>
      <c r="AP2007">
        <v>3.0000000000000003E-4</v>
      </c>
      <c r="AR2007">
        <v>1.5E-5</v>
      </c>
      <c r="AS2007">
        <v>2.4000000000000002E-3</v>
      </c>
    </row>
    <row r="2008" spans="1:76" x14ac:dyDescent="0.2">
      <c r="A2008" s="9">
        <v>1</v>
      </c>
      <c r="B2008" t="s">
        <v>57</v>
      </c>
      <c r="C2008" t="s">
        <v>68</v>
      </c>
      <c r="D2008">
        <v>8</v>
      </c>
      <c r="E2008">
        <v>4</v>
      </c>
      <c r="F2008">
        <v>28.3</v>
      </c>
      <c r="G2008">
        <v>3.0000000000000001E-3</v>
      </c>
      <c r="I2008" t="s">
        <v>77</v>
      </c>
      <c r="BE2008">
        <v>3.0000000000000001E-3</v>
      </c>
    </row>
    <row r="2009" spans="1:76" x14ac:dyDescent="0.2">
      <c r="A2009" s="9">
        <v>22</v>
      </c>
      <c r="B2009" t="s">
        <v>52</v>
      </c>
      <c r="C2009" t="s">
        <v>68</v>
      </c>
      <c r="D2009">
        <v>8</v>
      </c>
      <c r="E2009">
        <v>6</v>
      </c>
      <c r="F2009">
        <v>26.2</v>
      </c>
      <c r="G2009">
        <v>3.0000000000000001E-3</v>
      </c>
      <c r="I2009" t="s">
        <v>77</v>
      </c>
      <c r="J2009">
        <v>1.5E-3</v>
      </c>
      <c r="M2009">
        <v>3.0000000000000003E-4</v>
      </c>
      <c r="AN2009">
        <v>1.5000000000000001E-4</v>
      </c>
      <c r="AR2009">
        <v>6.0000000000000006E-4</v>
      </c>
      <c r="AS2009">
        <v>1.5000000000000001E-4</v>
      </c>
      <c r="BU2009">
        <v>3.0000000000000003E-4</v>
      </c>
    </row>
    <row r="2010" spans="1:76" x14ac:dyDescent="0.2">
      <c r="A2010" s="9">
        <v>24</v>
      </c>
      <c r="B2010" t="s">
        <v>52</v>
      </c>
      <c r="C2010" t="s">
        <v>68</v>
      </c>
      <c r="D2010">
        <v>8</v>
      </c>
      <c r="E2010">
        <v>6</v>
      </c>
      <c r="F2010">
        <v>24.6</v>
      </c>
      <c r="G2010">
        <v>3.0000000000000001E-3</v>
      </c>
      <c r="I2010" t="s">
        <v>77</v>
      </c>
      <c r="AN2010">
        <v>4.4999999999999999E-4</v>
      </c>
      <c r="AR2010">
        <v>2.2500000000000003E-3</v>
      </c>
      <c r="BX2010">
        <v>3.0000000000000003E-4</v>
      </c>
    </row>
    <row r="2011" spans="1:76" x14ac:dyDescent="0.2">
      <c r="A2011" s="9">
        <v>2</v>
      </c>
      <c r="B2011" t="s">
        <v>58</v>
      </c>
      <c r="C2011" t="s">
        <v>68</v>
      </c>
      <c r="D2011">
        <v>8</v>
      </c>
      <c r="E2011">
        <v>5</v>
      </c>
      <c r="F2011">
        <v>53.8</v>
      </c>
      <c r="G2011">
        <v>3.0000000000000001E-3</v>
      </c>
      <c r="I2011" t="s">
        <v>77</v>
      </c>
      <c r="J2011">
        <v>2.4000000000000002E-3</v>
      </c>
      <c r="AY2011">
        <v>6.0000000000000006E-4</v>
      </c>
    </row>
    <row r="2012" spans="1:76" x14ac:dyDescent="0.2">
      <c r="A2012" s="9">
        <v>1</v>
      </c>
      <c r="B2012" t="s">
        <v>58</v>
      </c>
      <c r="C2012" t="s">
        <v>68</v>
      </c>
      <c r="D2012">
        <v>8</v>
      </c>
      <c r="E2012">
        <v>6</v>
      </c>
      <c r="F2012">
        <v>57.5</v>
      </c>
      <c r="G2012">
        <v>3.0000000000000001E-3</v>
      </c>
      <c r="I2012" t="s">
        <v>77</v>
      </c>
      <c r="J2012">
        <v>1.0200000000000001E-3</v>
      </c>
      <c r="K2012">
        <v>1.0499999999999999E-3</v>
      </c>
      <c r="AP2012">
        <v>3.0000000000000001E-5</v>
      </c>
      <c r="BC2012">
        <v>8.9999999999999998E-4</v>
      </c>
    </row>
    <row r="2013" spans="1:76" x14ac:dyDescent="0.2">
      <c r="A2013" s="9">
        <v>3</v>
      </c>
      <c r="B2013" t="s">
        <v>46</v>
      </c>
      <c r="C2013" t="s">
        <v>68</v>
      </c>
      <c r="D2013">
        <v>8</v>
      </c>
      <c r="E2013">
        <v>1</v>
      </c>
      <c r="F2013">
        <v>62.1</v>
      </c>
      <c r="G2013">
        <v>3.0000000000000001E-3</v>
      </c>
      <c r="I2013" t="s">
        <v>77</v>
      </c>
      <c r="J2013">
        <v>1.8E-3</v>
      </c>
      <c r="K2013">
        <v>6.0000000000000006E-4</v>
      </c>
      <c r="X2013">
        <v>3.0000000000000003E-4</v>
      </c>
      <c r="AR2013">
        <v>3.0000000000000003E-4</v>
      </c>
    </row>
    <row r="2014" spans="1:76" x14ac:dyDescent="0.2">
      <c r="A2014" s="9">
        <v>4</v>
      </c>
      <c r="B2014" t="s">
        <v>46</v>
      </c>
      <c r="C2014" t="s">
        <v>68</v>
      </c>
      <c r="D2014">
        <v>8</v>
      </c>
      <c r="E2014">
        <v>3</v>
      </c>
      <c r="F2014">
        <v>67.3</v>
      </c>
      <c r="G2014">
        <v>3.0000000000000001E-3</v>
      </c>
      <c r="I2014" t="s">
        <v>77</v>
      </c>
      <c r="J2014">
        <v>1.8E-3</v>
      </c>
      <c r="K2014">
        <v>8.9999999999999998E-4</v>
      </c>
      <c r="X2014">
        <v>1.7999999999999998E-4</v>
      </c>
      <c r="AO2014">
        <v>1.2E-4</v>
      </c>
    </row>
    <row r="2015" spans="1:76" x14ac:dyDescent="0.2">
      <c r="A2015" s="9">
        <v>1</v>
      </c>
      <c r="B2015" t="s">
        <v>116</v>
      </c>
      <c r="C2015" t="s">
        <v>68</v>
      </c>
      <c r="D2015">
        <v>8</v>
      </c>
      <c r="E2015">
        <v>5</v>
      </c>
      <c r="F2015">
        <v>141.80000000000001</v>
      </c>
      <c r="G2015">
        <v>3.0000000000000001E-3</v>
      </c>
      <c r="I2015" t="s">
        <v>77</v>
      </c>
      <c r="BH2015">
        <v>4.4999999999999999E-4</v>
      </c>
      <c r="BX2015">
        <v>2.5500000000000002E-3</v>
      </c>
    </row>
    <row r="2016" spans="1:76" x14ac:dyDescent="0.2">
      <c r="A2016" s="9">
        <v>15</v>
      </c>
      <c r="B2016" t="s">
        <v>53</v>
      </c>
      <c r="C2016" t="s">
        <v>63</v>
      </c>
      <c r="D2016">
        <v>3</v>
      </c>
      <c r="E2016">
        <v>6</v>
      </c>
      <c r="F2016">
        <v>27.8</v>
      </c>
      <c r="G2016">
        <v>3.0000000000000001E-3</v>
      </c>
      <c r="I2016" t="s">
        <v>77</v>
      </c>
      <c r="AN2016">
        <v>8.9999999999999992E-5</v>
      </c>
      <c r="AR2016">
        <v>2.2500000000000003E-3</v>
      </c>
      <c r="BX2016">
        <v>6.6E-4</v>
      </c>
    </row>
    <row r="2017" spans="1:82" x14ac:dyDescent="0.2">
      <c r="A2017" s="9">
        <v>20</v>
      </c>
      <c r="B2017" t="s">
        <v>53</v>
      </c>
      <c r="C2017" t="s">
        <v>63</v>
      </c>
      <c r="D2017">
        <v>3</v>
      </c>
      <c r="E2017">
        <v>6</v>
      </c>
      <c r="F2017">
        <v>32</v>
      </c>
      <c r="G2017">
        <v>3.0000000000000001E-3</v>
      </c>
      <c r="I2017" t="s">
        <v>77</v>
      </c>
      <c r="K2017">
        <v>4.4999999999999999E-4</v>
      </c>
      <c r="AN2017">
        <v>1.3500000000000001E-3</v>
      </c>
      <c r="BX2017">
        <v>1.2000000000000001E-3</v>
      </c>
    </row>
    <row r="2018" spans="1:82" x14ac:dyDescent="0.2">
      <c r="A2018" s="9">
        <v>21</v>
      </c>
      <c r="B2018" t="s">
        <v>53</v>
      </c>
      <c r="C2018" t="s">
        <v>63</v>
      </c>
      <c r="D2018">
        <v>3</v>
      </c>
      <c r="E2018">
        <v>6</v>
      </c>
      <c r="F2018">
        <v>27.6</v>
      </c>
      <c r="G2018">
        <v>3.0000000000000001E-3</v>
      </c>
      <c r="I2018" t="s">
        <v>77</v>
      </c>
      <c r="M2018">
        <v>3.0000000000000001E-5</v>
      </c>
      <c r="AN2018">
        <v>1.9500000000000001E-3</v>
      </c>
      <c r="BX2018">
        <v>1.0200000000000001E-3</v>
      </c>
    </row>
    <row r="2019" spans="1:82" s="100" customFormat="1" x14ac:dyDescent="0.2">
      <c r="A2019" s="11">
        <v>1</v>
      </c>
      <c r="B2019" s="100" t="s">
        <v>47</v>
      </c>
      <c r="C2019" s="100" t="s">
        <v>63</v>
      </c>
      <c r="D2019">
        <v>3</v>
      </c>
      <c r="E2019" s="100">
        <v>4</v>
      </c>
      <c r="F2019" s="100">
        <v>16</v>
      </c>
      <c r="G2019" s="100">
        <v>3.0000000000000001E-3</v>
      </c>
      <c r="I2019" s="100" t="s">
        <v>77</v>
      </c>
      <c r="J2019" s="100">
        <v>1.8E-3</v>
      </c>
      <c r="K2019" s="100">
        <v>1.2000000000000001E-3</v>
      </c>
    </row>
    <row r="2020" spans="1:82" x14ac:dyDescent="0.2">
      <c r="A2020" s="9">
        <v>9</v>
      </c>
      <c r="B2020" t="s">
        <v>108</v>
      </c>
      <c r="C2020" t="s">
        <v>63</v>
      </c>
      <c r="D2020">
        <v>3</v>
      </c>
      <c r="E2020">
        <v>6</v>
      </c>
      <c r="F2020">
        <v>41.5</v>
      </c>
      <c r="G2020">
        <v>3.0000000000000001E-3</v>
      </c>
      <c r="I2020" t="s">
        <v>77</v>
      </c>
      <c r="K2020">
        <v>6.0000000000000006E-4</v>
      </c>
      <c r="P2020">
        <v>2.4000000000000002E-3</v>
      </c>
    </row>
    <row r="2021" spans="1:82" x14ac:dyDescent="0.2">
      <c r="A2021" s="9">
        <v>11</v>
      </c>
      <c r="B2021" t="s">
        <v>108</v>
      </c>
      <c r="C2021" t="s">
        <v>63</v>
      </c>
      <c r="D2021">
        <v>3</v>
      </c>
      <c r="E2021">
        <v>6</v>
      </c>
      <c r="F2021">
        <v>37.299999999999997</v>
      </c>
      <c r="G2021">
        <v>3.0000000000000001E-3</v>
      </c>
      <c r="I2021" t="s">
        <v>77</v>
      </c>
      <c r="BK2021">
        <v>1E-3</v>
      </c>
      <c r="BL2021">
        <v>1E-3</v>
      </c>
      <c r="CD2021">
        <v>1E-3</v>
      </c>
    </row>
    <row r="2022" spans="1:82" x14ac:dyDescent="0.2">
      <c r="A2022" s="9">
        <v>1</v>
      </c>
      <c r="B2022" t="s">
        <v>133</v>
      </c>
      <c r="C2022" t="s">
        <v>63</v>
      </c>
      <c r="D2022">
        <v>3</v>
      </c>
      <c r="E2022">
        <v>1</v>
      </c>
      <c r="F2022">
        <v>35.200000000000003</v>
      </c>
      <c r="G2022">
        <v>3.0000000000000001E-3</v>
      </c>
      <c r="I2022" t="s">
        <v>77</v>
      </c>
      <c r="J2022">
        <v>2.0100000000000001E-3</v>
      </c>
      <c r="K2022">
        <v>3.0000000000000003E-4</v>
      </c>
      <c r="M2022">
        <v>1.5000000000000001E-4</v>
      </c>
      <c r="O2022">
        <v>2.4000000000000001E-4</v>
      </c>
      <c r="AV2022">
        <v>3.0000000000000003E-4</v>
      </c>
    </row>
    <row r="2023" spans="1:82" x14ac:dyDescent="0.2">
      <c r="A2023" s="9">
        <v>2</v>
      </c>
      <c r="B2023" t="s">
        <v>56</v>
      </c>
      <c r="C2023" t="s">
        <v>63</v>
      </c>
      <c r="D2023">
        <v>3</v>
      </c>
      <c r="E2023">
        <v>3</v>
      </c>
      <c r="F2023">
        <v>23.7</v>
      </c>
      <c r="G2023">
        <v>3.0000000000000001E-3</v>
      </c>
      <c r="I2023" t="s">
        <v>77</v>
      </c>
      <c r="BE2023">
        <v>3.0000000000000001E-3</v>
      </c>
    </row>
    <row r="2024" spans="1:82" x14ac:dyDescent="0.2">
      <c r="A2024" s="9">
        <v>3</v>
      </c>
      <c r="B2024" t="s">
        <v>55</v>
      </c>
      <c r="C2024" t="s">
        <v>63</v>
      </c>
      <c r="D2024">
        <v>3</v>
      </c>
      <c r="E2024">
        <v>2</v>
      </c>
      <c r="F2024">
        <v>48.5</v>
      </c>
      <c r="G2024">
        <v>3.0000000000000001E-3</v>
      </c>
      <c r="I2024" t="s">
        <v>77</v>
      </c>
      <c r="K2024">
        <v>6.0000000000000006E-4</v>
      </c>
      <c r="P2024">
        <v>3.0000000000000001E-5</v>
      </c>
      <c r="AN2024">
        <v>1.5000000000000001E-4</v>
      </c>
      <c r="AO2024">
        <v>1.6500000000000002E-3</v>
      </c>
      <c r="AP2024">
        <v>4.4999999999999999E-4</v>
      </c>
      <c r="AR2024">
        <v>1.2E-4</v>
      </c>
    </row>
    <row r="2025" spans="1:82" x14ac:dyDescent="0.2">
      <c r="A2025" s="9">
        <v>10</v>
      </c>
      <c r="B2025" t="s">
        <v>55</v>
      </c>
      <c r="C2025" t="s">
        <v>63</v>
      </c>
      <c r="D2025">
        <v>3</v>
      </c>
      <c r="E2025">
        <v>2</v>
      </c>
      <c r="F2025">
        <v>48</v>
      </c>
      <c r="G2025">
        <v>3.0000000000000001E-3</v>
      </c>
      <c r="I2025" t="s">
        <v>77</v>
      </c>
      <c r="K2025">
        <v>6.0000000000000002E-5</v>
      </c>
      <c r="AJ2025">
        <v>2.8799999999999997E-3</v>
      </c>
      <c r="AR2025">
        <v>6.0000000000000002E-5</v>
      </c>
    </row>
    <row r="2026" spans="1:82" x14ac:dyDescent="0.2">
      <c r="A2026" s="9">
        <v>17</v>
      </c>
      <c r="B2026" t="s">
        <v>55</v>
      </c>
      <c r="C2026" t="s">
        <v>63</v>
      </c>
      <c r="D2026">
        <v>3</v>
      </c>
      <c r="E2026">
        <v>4</v>
      </c>
      <c r="F2026">
        <v>48.6</v>
      </c>
      <c r="G2026">
        <v>3.0000000000000001E-3</v>
      </c>
      <c r="I2026" t="s">
        <v>77</v>
      </c>
      <c r="K2026">
        <v>2.4000000000000001E-5</v>
      </c>
      <c r="AM2026">
        <v>6.0000000000000002E-6</v>
      </c>
      <c r="AR2026">
        <v>2.7000000000000001E-3</v>
      </c>
      <c r="AS2026">
        <v>2.7E-4</v>
      </c>
    </row>
    <row r="2027" spans="1:82" x14ac:dyDescent="0.2">
      <c r="A2027" s="9">
        <v>2</v>
      </c>
      <c r="B2027" t="s">
        <v>55</v>
      </c>
      <c r="C2027" t="s">
        <v>63</v>
      </c>
      <c r="D2027">
        <v>3</v>
      </c>
      <c r="E2027">
        <v>5</v>
      </c>
      <c r="F2027">
        <v>56.4</v>
      </c>
      <c r="G2027">
        <v>3.0000000000000001E-3</v>
      </c>
      <c r="I2027" t="s">
        <v>77</v>
      </c>
      <c r="K2027">
        <v>6.0000000000000006E-4</v>
      </c>
      <c r="AP2027">
        <v>1.2000000000000001E-3</v>
      </c>
      <c r="AR2027">
        <v>1.2000000000000001E-3</v>
      </c>
    </row>
    <row r="2028" spans="1:82" x14ac:dyDescent="0.2">
      <c r="A2028" s="9">
        <v>1</v>
      </c>
      <c r="B2028" t="s">
        <v>57</v>
      </c>
      <c r="C2028" t="s">
        <v>63</v>
      </c>
      <c r="D2028">
        <v>3</v>
      </c>
      <c r="E2028">
        <v>1</v>
      </c>
      <c r="F2028">
        <v>20.2</v>
      </c>
      <c r="G2028">
        <v>3.0000000000000001E-3</v>
      </c>
      <c r="I2028" t="s">
        <v>77</v>
      </c>
      <c r="AY2028">
        <v>1.2000000000000001E-3</v>
      </c>
      <c r="BE2028">
        <v>1.8E-3</v>
      </c>
    </row>
    <row r="2029" spans="1:82" x14ac:dyDescent="0.2">
      <c r="A2029" s="9">
        <v>1</v>
      </c>
      <c r="B2029" t="s">
        <v>57</v>
      </c>
      <c r="C2029" t="s">
        <v>63</v>
      </c>
      <c r="D2029">
        <v>3</v>
      </c>
      <c r="E2029">
        <v>2</v>
      </c>
      <c r="F2029">
        <v>21</v>
      </c>
      <c r="G2029">
        <v>3.0000000000000001E-3</v>
      </c>
      <c r="I2029" t="s">
        <v>77</v>
      </c>
      <c r="BE2029">
        <v>3.0000000000000001E-3</v>
      </c>
    </row>
    <row r="2030" spans="1:82" x14ac:dyDescent="0.2">
      <c r="A2030" s="9">
        <v>6</v>
      </c>
      <c r="B2030" t="s">
        <v>229</v>
      </c>
      <c r="C2030" t="s">
        <v>63</v>
      </c>
      <c r="D2030">
        <v>3</v>
      </c>
      <c r="E2030">
        <v>6</v>
      </c>
      <c r="F2030">
        <v>34</v>
      </c>
      <c r="G2030">
        <v>3.0000000000000001E-3</v>
      </c>
      <c r="I2030" t="s">
        <v>77</v>
      </c>
      <c r="K2030">
        <v>2.0999999999999999E-3</v>
      </c>
      <c r="AN2030">
        <v>8.9999999999999998E-4</v>
      </c>
    </row>
    <row r="2031" spans="1:82" x14ac:dyDescent="0.2">
      <c r="A2031" s="9">
        <v>1</v>
      </c>
      <c r="B2031" t="s">
        <v>52</v>
      </c>
      <c r="C2031" t="s">
        <v>63</v>
      </c>
      <c r="D2031">
        <v>3</v>
      </c>
      <c r="E2031">
        <v>6</v>
      </c>
      <c r="F2031">
        <v>32.700000000000003</v>
      </c>
      <c r="G2031">
        <v>3.0000000000000001E-3</v>
      </c>
      <c r="I2031" t="s">
        <v>77</v>
      </c>
      <c r="M2031">
        <v>6.0000000000000006E-4</v>
      </c>
      <c r="AN2031">
        <v>4.4999999999999999E-4</v>
      </c>
      <c r="AR2031">
        <v>1.9500000000000001E-3</v>
      </c>
    </row>
    <row r="2032" spans="1:82" x14ac:dyDescent="0.2">
      <c r="A2032" s="9">
        <v>2</v>
      </c>
      <c r="B2032" t="s">
        <v>52</v>
      </c>
      <c r="C2032" t="s">
        <v>63</v>
      </c>
      <c r="D2032">
        <v>3</v>
      </c>
      <c r="E2032">
        <v>6</v>
      </c>
      <c r="F2032">
        <v>45.8</v>
      </c>
      <c r="G2032">
        <v>3.0000000000000001E-3</v>
      </c>
      <c r="I2032" t="s">
        <v>77</v>
      </c>
      <c r="AN2032">
        <v>6.0000000000000006E-4</v>
      </c>
      <c r="AR2032">
        <v>2.4000000000000002E-3</v>
      </c>
    </row>
    <row r="2033" spans="1:78" x14ac:dyDescent="0.2">
      <c r="A2033" s="9">
        <v>4</v>
      </c>
      <c r="B2033" t="s">
        <v>52</v>
      </c>
      <c r="C2033" t="s">
        <v>63</v>
      </c>
      <c r="D2033">
        <v>3</v>
      </c>
      <c r="E2033">
        <v>6</v>
      </c>
      <c r="F2033">
        <v>43.1</v>
      </c>
      <c r="G2033">
        <v>3.0000000000000001E-3</v>
      </c>
      <c r="I2033" t="s">
        <v>77</v>
      </c>
      <c r="AR2033">
        <v>8.9999999999999998E-4</v>
      </c>
      <c r="AV2033">
        <v>2.0999999999999999E-3</v>
      </c>
    </row>
    <row r="2034" spans="1:78" x14ac:dyDescent="0.2">
      <c r="A2034" s="9">
        <v>18</v>
      </c>
      <c r="B2034" t="s">
        <v>52</v>
      </c>
      <c r="C2034" t="s">
        <v>63</v>
      </c>
      <c r="D2034">
        <v>3</v>
      </c>
      <c r="E2034">
        <v>6</v>
      </c>
      <c r="F2034">
        <v>44.3</v>
      </c>
      <c r="G2034">
        <v>3.0000000000000001E-3</v>
      </c>
      <c r="I2034" t="s">
        <v>77</v>
      </c>
      <c r="M2034">
        <v>1.5000000000000001E-4</v>
      </c>
      <c r="AN2034">
        <v>4.4999999999999999E-4</v>
      </c>
      <c r="AR2034">
        <v>1.2000000000000001E-3</v>
      </c>
      <c r="AS2034">
        <v>6.0000000000000006E-4</v>
      </c>
      <c r="AV2034">
        <v>6.0000000000000006E-4</v>
      </c>
    </row>
    <row r="2035" spans="1:78" x14ac:dyDescent="0.2">
      <c r="A2035" s="9">
        <v>20</v>
      </c>
      <c r="B2035" t="s">
        <v>52</v>
      </c>
      <c r="C2035" t="s">
        <v>63</v>
      </c>
      <c r="D2035">
        <v>3</v>
      </c>
      <c r="E2035">
        <v>6</v>
      </c>
      <c r="F2035">
        <v>35.799999999999997</v>
      </c>
      <c r="G2035">
        <v>3.0000000000000001E-3</v>
      </c>
      <c r="I2035" t="s">
        <v>77</v>
      </c>
      <c r="M2035">
        <v>3.0000000000000003E-4</v>
      </c>
      <c r="AN2035">
        <v>6.0000000000000006E-4</v>
      </c>
      <c r="AR2035">
        <v>2.0999999999999999E-3</v>
      </c>
    </row>
    <row r="2036" spans="1:78" x14ac:dyDescent="0.2">
      <c r="A2036" s="9">
        <v>26</v>
      </c>
      <c r="B2036" t="s">
        <v>52</v>
      </c>
      <c r="C2036" t="s">
        <v>63</v>
      </c>
      <c r="D2036">
        <v>3</v>
      </c>
      <c r="E2036">
        <v>6</v>
      </c>
      <c r="F2036">
        <v>39</v>
      </c>
      <c r="G2036">
        <v>3.0000000000000001E-3</v>
      </c>
      <c r="I2036" t="s">
        <v>77</v>
      </c>
      <c r="M2036">
        <v>3.0000000000000001E-5</v>
      </c>
      <c r="AN2036">
        <v>4.2000000000000007E-4</v>
      </c>
      <c r="AR2036">
        <v>6.9000000000000008E-4</v>
      </c>
      <c r="AS2036">
        <v>6.0000000000000002E-5</v>
      </c>
      <c r="AV2036">
        <v>1.8E-3</v>
      </c>
    </row>
    <row r="2037" spans="1:78" x14ac:dyDescent="0.2">
      <c r="A2037" s="9">
        <v>29</v>
      </c>
      <c r="B2037" t="s">
        <v>52</v>
      </c>
      <c r="C2037" t="s">
        <v>63</v>
      </c>
      <c r="D2037">
        <v>3</v>
      </c>
      <c r="E2037">
        <v>6</v>
      </c>
      <c r="F2037">
        <v>47</v>
      </c>
      <c r="G2037">
        <v>3.0000000000000001E-3</v>
      </c>
      <c r="I2037" t="s">
        <v>77</v>
      </c>
      <c r="M2037">
        <v>1.7999999999999998E-4</v>
      </c>
      <c r="AN2037">
        <v>1.2E-4</v>
      </c>
      <c r="AR2037">
        <v>2.0999999999999999E-3</v>
      </c>
      <c r="AV2037">
        <v>6.0000000000000006E-4</v>
      </c>
    </row>
    <row r="2038" spans="1:78" x14ac:dyDescent="0.2">
      <c r="A2038" s="9">
        <v>30</v>
      </c>
      <c r="B2038" t="s">
        <v>52</v>
      </c>
      <c r="C2038" t="s">
        <v>63</v>
      </c>
      <c r="D2038">
        <v>3</v>
      </c>
      <c r="E2038">
        <v>6</v>
      </c>
      <c r="F2038">
        <v>40.200000000000003</v>
      </c>
      <c r="G2038">
        <v>3.0000000000000001E-3</v>
      </c>
      <c r="I2038" t="s">
        <v>77</v>
      </c>
      <c r="M2038">
        <v>1.5000000000000001E-4</v>
      </c>
      <c r="AR2038">
        <v>2.7E-4</v>
      </c>
      <c r="AS2038">
        <v>3.0000000000000001E-5</v>
      </c>
      <c r="AV2038">
        <v>2.5500000000000002E-3</v>
      </c>
    </row>
    <row r="2039" spans="1:78" x14ac:dyDescent="0.2">
      <c r="A2039" s="9">
        <v>32</v>
      </c>
      <c r="B2039" t="s">
        <v>52</v>
      </c>
      <c r="C2039" t="s">
        <v>63</v>
      </c>
      <c r="D2039">
        <v>3</v>
      </c>
      <c r="E2039">
        <v>6</v>
      </c>
      <c r="F2039">
        <v>33.299999999999997</v>
      </c>
      <c r="G2039">
        <v>3.0000000000000001E-3</v>
      </c>
      <c r="I2039" t="s">
        <v>77</v>
      </c>
      <c r="M2039">
        <v>3.0000000000000003E-4</v>
      </c>
      <c r="AN2039">
        <v>3.0000000000000003E-4</v>
      </c>
      <c r="AR2039">
        <v>2.4000000000000002E-3</v>
      </c>
    </row>
    <row r="2040" spans="1:78" x14ac:dyDescent="0.2">
      <c r="A2040" s="9">
        <v>3</v>
      </c>
      <c r="B2040" t="s">
        <v>231</v>
      </c>
      <c r="C2040" t="s">
        <v>63</v>
      </c>
      <c r="D2040">
        <v>3</v>
      </c>
      <c r="E2040">
        <v>6</v>
      </c>
      <c r="F2040">
        <v>35</v>
      </c>
      <c r="G2040">
        <v>3.0000000000000001E-3</v>
      </c>
      <c r="I2040" t="s">
        <v>77</v>
      </c>
      <c r="J2040">
        <v>1.2000000000000001E-3</v>
      </c>
      <c r="K2040">
        <v>1.8E-3</v>
      </c>
    </row>
    <row r="2041" spans="1:78" x14ac:dyDescent="0.2">
      <c r="A2041" s="9">
        <v>3</v>
      </c>
      <c r="B2041" t="s">
        <v>46</v>
      </c>
      <c r="C2041" t="s">
        <v>63</v>
      </c>
      <c r="D2041">
        <v>3</v>
      </c>
      <c r="E2041">
        <v>2</v>
      </c>
      <c r="F2041">
        <v>74.599999999999994</v>
      </c>
      <c r="G2041">
        <v>3.0000000000000001E-3</v>
      </c>
      <c r="I2041" t="s">
        <v>77</v>
      </c>
      <c r="J2041">
        <v>1.2000000000000001E-3</v>
      </c>
      <c r="K2041">
        <v>6.0000000000000006E-4</v>
      </c>
      <c r="P2041">
        <v>3.0000000000000001E-5</v>
      </c>
      <c r="X2041">
        <v>7.5000000000000002E-4</v>
      </c>
      <c r="AO2041">
        <v>3.0000000000000001E-5</v>
      </c>
      <c r="BC2041">
        <v>3.0000000000000003E-4</v>
      </c>
      <c r="BI2041">
        <v>8.9999999999999992E-5</v>
      </c>
    </row>
    <row r="2042" spans="1:78" x14ac:dyDescent="0.2">
      <c r="A2042" s="9">
        <v>1</v>
      </c>
      <c r="B2042" t="s">
        <v>45</v>
      </c>
      <c r="C2042" t="s">
        <v>63</v>
      </c>
      <c r="D2042">
        <v>3</v>
      </c>
      <c r="E2042">
        <v>3</v>
      </c>
      <c r="F2042">
        <v>89</v>
      </c>
      <c r="G2042">
        <v>3.0000000000000001E-3</v>
      </c>
      <c r="I2042" t="s">
        <v>77</v>
      </c>
      <c r="J2042">
        <v>2.4000000000000001E-4</v>
      </c>
      <c r="K2042">
        <v>6.0000000000000002E-5</v>
      </c>
      <c r="X2042">
        <v>2.7000000000000001E-3</v>
      </c>
    </row>
    <row r="2043" spans="1:78" x14ac:dyDescent="0.2">
      <c r="A2043" s="9">
        <v>2</v>
      </c>
      <c r="B2043" t="s">
        <v>45</v>
      </c>
      <c r="C2043" t="s">
        <v>63</v>
      </c>
      <c r="D2043">
        <v>3</v>
      </c>
      <c r="E2043">
        <v>3</v>
      </c>
      <c r="F2043">
        <v>80.599999999999994</v>
      </c>
      <c r="G2043">
        <v>3.0000000000000001E-3</v>
      </c>
      <c r="I2043" t="s">
        <v>77</v>
      </c>
      <c r="J2043">
        <v>7.5000000000000002E-4</v>
      </c>
      <c r="K2043">
        <v>8.9999999999999992E-5</v>
      </c>
      <c r="X2043">
        <v>2.0999999999999999E-3</v>
      </c>
      <c r="AO2043">
        <v>6.0000000000000002E-5</v>
      </c>
    </row>
    <row r="2044" spans="1:78" x14ac:dyDescent="0.2">
      <c r="A2044" s="9">
        <v>5</v>
      </c>
      <c r="B2044" t="s">
        <v>60</v>
      </c>
      <c r="C2044" t="s">
        <v>63</v>
      </c>
      <c r="D2044">
        <v>3</v>
      </c>
      <c r="E2044">
        <v>1</v>
      </c>
      <c r="F2044">
        <v>20.3</v>
      </c>
      <c r="G2044">
        <v>3.0000000000000001E-3</v>
      </c>
      <c r="I2044" t="s">
        <v>77</v>
      </c>
      <c r="J2044">
        <v>1.2899999999999999E-3</v>
      </c>
      <c r="K2044">
        <v>8.9999999999999998E-4</v>
      </c>
      <c r="N2044">
        <v>4.8000000000000001E-4</v>
      </c>
      <c r="O2044">
        <v>3.0000000000000003E-4</v>
      </c>
      <c r="AP2044">
        <v>3.0000000000000001E-5</v>
      </c>
    </row>
    <row r="2045" spans="1:78" x14ac:dyDescent="0.2">
      <c r="A2045" s="9">
        <v>11</v>
      </c>
      <c r="B2045" t="s">
        <v>53</v>
      </c>
      <c r="C2045" t="s">
        <v>69</v>
      </c>
      <c r="D2045">
        <v>9</v>
      </c>
      <c r="E2045">
        <v>3</v>
      </c>
      <c r="F2045">
        <v>40.299999999999997</v>
      </c>
      <c r="G2045">
        <v>3.0000000000000001E-3</v>
      </c>
      <c r="I2045" t="s">
        <v>77</v>
      </c>
      <c r="X2045">
        <v>5.4000000000000001E-4</v>
      </c>
      <c r="AO2045">
        <v>6.0000000000000002E-5</v>
      </c>
      <c r="BZ2045">
        <v>2.4000000000000002E-3</v>
      </c>
    </row>
    <row r="2046" spans="1:78" x14ac:dyDescent="0.2">
      <c r="A2046" s="9">
        <v>19</v>
      </c>
      <c r="B2046" t="s">
        <v>53</v>
      </c>
      <c r="C2046" t="s">
        <v>69</v>
      </c>
      <c r="D2046">
        <v>9</v>
      </c>
      <c r="E2046">
        <v>3</v>
      </c>
      <c r="F2046">
        <v>29.3</v>
      </c>
      <c r="G2046">
        <v>3.0000000000000001E-3</v>
      </c>
      <c r="I2046" t="s">
        <v>77</v>
      </c>
      <c r="BZ2046">
        <v>3.0000000000000001E-3</v>
      </c>
    </row>
    <row r="2047" spans="1:78" x14ac:dyDescent="0.2">
      <c r="A2047" s="9">
        <v>29</v>
      </c>
      <c r="B2047" t="s">
        <v>53</v>
      </c>
      <c r="C2047" t="s">
        <v>69</v>
      </c>
      <c r="D2047">
        <v>9</v>
      </c>
      <c r="E2047">
        <v>3</v>
      </c>
      <c r="F2047">
        <v>35.200000000000003</v>
      </c>
      <c r="G2047">
        <v>3.0000000000000001E-3</v>
      </c>
      <c r="I2047" t="s">
        <v>77</v>
      </c>
      <c r="BZ2047">
        <v>3.0000000000000001E-3</v>
      </c>
    </row>
    <row r="2048" spans="1:78" x14ac:dyDescent="0.2">
      <c r="A2048" s="9">
        <v>30</v>
      </c>
      <c r="B2048" t="s">
        <v>53</v>
      </c>
      <c r="C2048" t="s">
        <v>69</v>
      </c>
      <c r="D2048">
        <v>9</v>
      </c>
      <c r="E2048">
        <v>3</v>
      </c>
      <c r="F2048">
        <v>33.299999999999997</v>
      </c>
      <c r="G2048">
        <v>3.0000000000000001E-3</v>
      </c>
      <c r="I2048" t="s">
        <v>77</v>
      </c>
      <c r="BZ2048">
        <v>3.0000000000000001E-3</v>
      </c>
    </row>
    <row r="2049" spans="1:77" x14ac:dyDescent="0.2">
      <c r="A2049" s="9">
        <v>1</v>
      </c>
      <c r="B2049" t="s">
        <v>53</v>
      </c>
      <c r="C2049" t="s">
        <v>69</v>
      </c>
      <c r="D2049">
        <v>9</v>
      </c>
      <c r="E2049">
        <v>4</v>
      </c>
      <c r="F2049">
        <v>39.5</v>
      </c>
      <c r="G2049">
        <v>3.0000000000000001E-3</v>
      </c>
      <c r="I2049" t="s">
        <v>77</v>
      </c>
      <c r="BX2049">
        <v>3.0000000000000001E-3</v>
      </c>
    </row>
    <row r="2050" spans="1:77" x14ac:dyDescent="0.2">
      <c r="A2050" s="9">
        <v>20</v>
      </c>
      <c r="B2050" t="s">
        <v>53</v>
      </c>
      <c r="C2050" t="s">
        <v>69</v>
      </c>
      <c r="D2050">
        <v>9</v>
      </c>
      <c r="E2050">
        <v>6</v>
      </c>
      <c r="F2050">
        <v>26.9</v>
      </c>
      <c r="G2050">
        <v>3.0000000000000001E-3</v>
      </c>
      <c r="I2050" t="s">
        <v>77</v>
      </c>
      <c r="BV2050">
        <v>3.0000000000000001E-3</v>
      </c>
    </row>
    <row r="2051" spans="1:77" x14ac:dyDescent="0.2">
      <c r="A2051" s="9">
        <v>2</v>
      </c>
      <c r="B2051" t="s">
        <v>87</v>
      </c>
      <c r="C2051" t="s">
        <v>69</v>
      </c>
      <c r="D2051">
        <v>9</v>
      </c>
      <c r="E2051">
        <v>6</v>
      </c>
      <c r="F2051">
        <v>68.8</v>
      </c>
      <c r="G2051">
        <v>3.0000000000000001E-3</v>
      </c>
      <c r="I2051" t="s">
        <v>77</v>
      </c>
      <c r="BY2051">
        <v>3.0000000000000001E-3</v>
      </c>
    </row>
    <row r="2052" spans="1:77" x14ac:dyDescent="0.2">
      <c r="A2052" s="9">
        <v>6</v>
      </c>
      <c r="B2052" t="s">
        <v>59</v>
      </c>
      <c r="C2052" t="s">
        <v>69</v>
      </c>
      <c r="D2052">
        <v>9</v>
      </c>
      <c r="E2052">
        <v>4</v>
      </c>
      <c r="F2052">
        <v>40.799999999999997</v>
      </c>
      <c r="G2052">
        <v>3.0000000000000001E-3</v>
      </c>
      <c r="I2052" t="s">
        <v>77</v>
      </c>
      <c r="BX2052">
        <v>3.0000000000000001E-3</v>
      </c>
    </row>
    <row r="2053" spans="1:77" x14ac:dyDescent="0.2">
      <c r="A2053" s="9">
        <v>6</v>
      </c>
      <c r="B2053" t="s">
        <v>59</v>
      </c>
      <c r="C2053" t="s">
        <v>69</v>
      </c>
      <c r="D2053">
        <v>9</v>
      </c>
      <c r="E2053">
        <v>6</v>
      </c>
      <c r="F2053">
        <v>14.3</v>
      </c>
      <c r="G2053">
        <v>3.0000000000000001E-3</v>
      </c>
      <c r="I2053" t="s">
        <v>77</v>
      </c>
      <c r="BE2053">
        <v>3.0000000000000001E-3</v>
      </c>
    </row>
    <row r="2054" spans="1:77" x14ac:dyDescent="0.2">
      <c r="A2054" s="9">
        <v>7</v>
      </c>
      <c r="B2054" t="s">
        <v>108</v>
      </c>
      <c r="C2054" t="s">
        <v>69</v>
      </c>
      <c r="D2054">
        <v>9</v>
      </c>
      <c r="E2054">
        <v>1</v>
      </c>
      <c r="F2054">
        <v>26.9</v>
      </c>
      <c r="G2054">
        <v>3.0000000000000001E-3</v>
      </c>
      <c r="I2054" t="s">
        <v>77</v>
      </c>
      <c r="BE2054">
        <v>3.0000000000000001E-3</v>
      </c>
    </row>
    <row r="2055" spans="1:77" x14ac:dyDescent="0.2">
      <c r="A2055" s="9">
        <v>4</v>
      </c>
      <c r="B2055" t="s">
        <v>108</v>
      </c>
      <c r="C2055" t="s">
        <v>69</v>
      </c>
      <c r="D2055">
        <v>9</v>
      </c>
      <c r="E2055">
        <v>2</v>
      </c>
      <c r="F2055">
        <v>21.4</v>
      </c>
      <c r="G2055">
        <v>3.0000000000000001E-3</v>
      </c>
      <c r="I2055" t="s">
        <v>77</v>
      </c>
      <c r="J2055">
        <v>2.7000000000000001E-3</v>
      </c>
      <c r="X2055">
        <v>3.0000000000000003E-4</v>
      </c>
    </row>
    <row r="2056" spans="1:77" x14ac:dyDescent="0.2">
      <c r="A2056" s="9">
        <v>11</v>
      </c>
      <c r="B2056" t="s">
        <v>108</v>
      </c>
      <c r="C2056" t="s">
        <v>69</v>
      </c>
      <c r="D2056">
        <v>9</v>
      </c>
      <c r="E2056">
        <v>2</v>
      </c>
      <c r="F2056">
        <v>31.7</v>
      </c>
      <c r="G2056">
        <v>3.0000000000000001E-3</v>
      </c>
      <c r="I2056" t="s">
        <v>77</v>
      </c>
      <c r="BR2056">
        <v>3.0000000000000001E-3</v>
      </c>
    </row>
    <row r="2057" spans="1:77" x14ac:dyDescent="0.2">
      <c r="A2057" s="9">
        <v>2</v>
      </c>
      <c r="B2057" t="s">
        <v>108</v>
      </c>
      <c r="C2057" t="s">
        <v>69</v>
      </c>
      <c r="D2057">
        <v>9</v>
      </c>
      <c r="E2057">
        <v>3</v>
      </c>
      <c r="F2057">
        <v>36.5</v>
      </c>
      <c r="G2057">
        <v>3.0000000000000001E-3</v>
      </c>
      <c r="I2057" t="s">
        <v>77</v>
      </c>
      <c r="J2057">
        <v>2.7000000000000001E-3</v>
      </c>
      <c r="K2057">
        <v>2.1000000000000004E-4</v>
      </c>
      <c r="AJ2057">
        <v>8.9999999999999992E-5</v>
      </c>
    </row>
    <row r="2058" spans="1:77" x14ac:dyDescent="0.2">
      <c r="A2058" s="9">
        <v>6</v>
      </c>
      <c r="B2058" t="s">
        <v>108</v>
      </c>
      <c r="C2058" t="s">
        <v>69</v>
      </c>
      <c r="D2058">
        <v>9</v>
      </c>
      <c r="E2058">
        <v>5</v>
      </c>
      <c r="F2058">
        <v>31.7</v>
      </c>
      <c r="G2058">
        <v>3.0000000000000001E-3</v>
      </c>
      <c r="I2058" t="s">
        <v>77</v>
      </c>
      <c r="BC2058">
        <v>3.0000000000000001E-3</v>
      </c>
    </row>
    <row r="2059" spans="1:77" x14ac:dyDescent="0.2">
      <c r="A2059" s="9">
        <v>8</v>
      </c>
      <c r="B2059" t="s">
        <v>108</v>
      </c>
      <c r="C2059" t="s">
        <v>69</v>
      </c>
      <c r="D2059">
        <v>9</v>
      </c>
      <c r="E2059">
        <v>5</v>
      </c>
      <c r="F2059">
        <v>30</v>
      </c>
      <c r="G2059">
        <v>3.0000000000000001E-3</v>
      </c>
      <c r="I2059" t="s">
        <v>77</v>
      </c>
      <c r="BY2059">
        <v>3.0000000000000001E-3</v>
      </c>
    </row>
    <row r="2060" spans="1:77" x14ac:dyDescent="0.2">
      <c r="A2060" s="9">
        <v>6</v>
      </c>
      <c r="B2060" t="s">
        <v>96</v>
      </c>
      <c r="C2060" t="s">
        <v>69</v>
      </c>
      <c r="D2060">
        <v>9</v>
      </c>
      <c r="E2060">
        <v>4</v>
      </c>
      <c r="F2060">
        <v>55.5</v>
      </c>
      <c r="G2060">
        <v>3.0000000000000001E-3</v>
      </c>
      <c r="I2060" t="s">
        <v>77</v>
      </c>
      <c r="BC2060">
        <v>3.0000000000000001E-3</v>
      </c>
    </row>
    <row r="2061" spans="1:77" x14ac:dyDescent="0.2">
      <c r="A2061" s="9">
        <v>4</v>
      </c>
      <c r="B2061" t="s">
        <v>57</v>
      </c>
      <c r="C2061" t="s">
        <v>69</v>
      </c>
      <c r="D2061">
        <v>9</v>
      </c>
      <c r="E2061">
        <v>2</v>
      </c>
      <c r="F2061">
        <v>18.8</v>
      </c>
      <c r="G2061">
        <v>3.0000000000000001E-3</v>
      </c>
      <c r="I2061" t="s">
        <v>77</v>
      </c>
      <c r="BE2061">
        <v>3.0000000000000001E-3</v>
      </c>
    </row>
    <row r="2062" spans="1:77" x14ac:dyDescent="0.2">
      <c r="A2062" s="9">
        <v>14</v>
      </c>
      <c r="B2062" t="s">
        <v>57</v>
      </c>
      <c r="C2062" t="s">
        <v>69</v>
      </c>
      <c r="D2062">
        <v>9</v>
      </c>
      <c r="E2062">
        <v>2</v>
      </c>
      <c r="F2062">
        <v>25.7</v>
      </c>
      <c r="G2062">
        <v>3.0000000000000001E-3</v>
      </c>
      <c r="I2062" t="s">
        <v>77</v>
      </c>
      <c r="BE2062">
        <v>3.0000000000000001E-3</v>
      </c>
    </row>
    <row r="2063" spans="1:77" x14ac:dyDescent="0.2">
      <c r="A2063" s="9">
        <v>2</v>
      </c>
      <c r="B2063" t="s">
        <v>52</v>
      </c>
      <c r="C2063" t="s">
        <v>69</v>
      </c>
      <c r="D2063">
        <v>9</v>
      </c>
      <c r="E2063">
        <v>1</v>
      </c>
      <c r="F2063">
        <v>36.200000000000003</v>
      </c>
      <c r="G2063">
        <v>3.0000000000000001E-3</v>
      </c>
      <c r="I2063" t="s">
        <v>77</v>
      </c>
      <c r="BA2063">
        <v>6.0000000000000006E-4</v>
      </c>
      <c r="BL2063">
        <v>6.0000000000000006E-4</v>
      </c>
      <c r="BR2063">
        <v>6.0000000000000006E-4</v>
      </c>
      <c r="BX2063">
        <v>1.2000000000000001E-3</v>
      </c>
    </row>
    <row r="2064" spans="1:77" x14ac:dyDescent="0.2">
      <c r="A2064" s="9">
        <v>30</v>
      </c>
      <c r="B2064" t="s">
        <v>52</v>
      </c>
      <c r="C2064" t="s">
        <v>69</v>
      </c>
      <c r="D2064">
        <v>9</v>
      </c>
      <c r="E2064">
        <v>1</v>
      </c>
      <c r="F2064">
        <v>41.3</v>
      </c>
      <c r="G2064">
        <v>3.0000000000000001E-3</v>
      </c>
      <c r="I2064" t="s">
        <v>77</v>
      </c>
      <c r="BE2064">
        <v>1.5000000000000001E-4</v>
      </c>
      <c r="BR2064">
        <v>7.5000000000000002E-4</v>
      </c>
      <c r="BX2064">
        <v>2.0999999999999999E-3</v>
      </c>
    </row>
    <row r="2065" spans="1:74" x14ac:dyDescent="0.2">
      <c r="A2065" s="9">
        <v>2</v>
      </c>
      <c r="B2065" t="s">
        <v>52</v>
      </c>
      <c r="C2065" t="s">
        <v>69</v>
      </c>
      <c r="D2065">
        <v>9</v>
      </c>
      <c r="E2065">
        <v>6</v>
      </c>
      <c r="F2065">
        <v>35.5</v>
      </c>
      <c r="G2065">
        <v>3.0000000000000001E-3</v>
      </c>
      <c r="I2065" t="s">
        <v>77</v>
      </c>
      <c r="M2065">
        <v>3.0000000000000001E-5</v>
      </c>
      <c r="AR2065">
        <v>3.0000000000000003E-4</v>
      </c>
      <c r="BV2065">
        <v>2.6700000000000001E-3</v>
      </c>
    </row>
    <row r="2066" spans="1:74" x14ac:dyDescent="0.2">
      <c r="A2066" s="9">
        <v>10</v>
      </c>
      <c r="B2066" t="s">
        <v>101</v>
      </c>
      <c r="C2066" t="s">
        <v>69</v>
      </c>
      <c r="D2066">
        <v>9</v>
      </c>
      <c r="E2066">
        <v>6</v>
      </c>
      <c r="F2066">
        <v>20.2</v>
      </c>
      <c r="G2066">
        <v>3.0000000000000001E-3</v>
      </c>
      <c r="I2066" t="s">
        <v>77</v>
      </c>
      <c r="N2066">
        <v>1.2E-4</v>
      </c>
      <c r="AS2066">
        <v>3.0000000000000001E-5</v>
      </c>
      <c r="BV2066">
        <v>2.8500000000000001E-3</v>
      </c>
    </row>
    <row r="2067" spans="1:74" x14ac:dyDescent="0.2">
      <c r="A2067" s="9">
        <v>19</v>
      </c>
      <c r="B2067" t="s">
        <v>101</v>
      </c>
      <c r="C2067" t="s">
        <v>69</v>
      </c>
      <c r="D2067">
        <v>9</v>
      </c>
      <c r="E2067">
        <v>6</v>
      </c>
      <c r="F2067">
        <v>28.7</v>
      </c>
      <c r="G2067">
        <v>3.0000000000000001E-3</v>
      </c>
      <c r="I2067" t="s">
        <v>77</v>
      </c>
      <c r="N2067">
        <v>3.0000000000000003E-4</v>
      </c>
      <c r="AR2067">
        <v>8.9999999999999998E-4</v>
      </c>
      <c r="BV2067">
        <v>1.8E-3</v>
      </c>
    </row>
    <row r="2068" spans="1:74" x14ac:dyDescent="0.2">
      <c r="A2068" s="9">
        <v>3</v>
      </c>
      <c r="B2068" t="s">
        <v>46</v>
      </c>
      <c r="C2068" t="s">
        <v>69</v>
      </c>
      <c r="D2068">
        <v>9</v>
      </c>
      <c r="E2068">
        <v>3</v>
      </c>
      <c r="F2068">
        <v>61.1</v>
      </c>
      <c r="G2068">
        <v>3.0000000000000001E-3</v>
      </c>
      <c r="I2068" t="s">
        <v>77</v>
      </c>
      <c r="J2068">
        <v>1.5E-3</v>
      </c>
      <c r="K2068">
        <v>3.0000000000000003E-4</v>
      </c>
      <c r="X2068">
        <v>6.0000000000000006E-4</v>
      </c>
      <c r="AO2068">
        <v>6.0000000000000006E-4</v>
      </c>
    </row>
    <row r="2069" spans="1:74" x14ac:dyDescent="0.2">
      <c r="A2069" s="9">
        <v>2</v>
      </c>
      <c r="B2069" t="s">
        <v>60</v>
      </c>
      <c r="C2069" t="s">
        <v>69</v>
      </c>
      <c r="D2069">
        <v>9</v>
      </c>
      <c r="E2069">
        <v>3</v>
      </c>
      <c r="F2069">
        <v>10.5</v>
      </c>
      <c r="G2069">
        <v>3.0000000000000001E-3</v>
      </c>
      <c r="I2069" t="s">
        <v>77</v>
      </c>
      <c r="J2069">
        <v>2.8500000000000001E-3</v>
      </c>
      <c r="K2069">
        <v>1.5000000000000001E-4</v>
      </c>
    </row>
    <row r="2070" spans="1:74" x14ac:dyDescent="0.2">
      <c r="A2070" s="9">
        <v>9</v>
      </c>
      <c r="B2070" t="s">
        <v>53</v>
      </c>
      <c r="C2070" t="s">
        <v>66</v>
      </c>
      <c r="D2070">
        <v>7</v>
      </c>
      <c r="E2070">
        <v>4</v>
      </c>
      <c r="F2070">
        <v>28.3</v>
      </c>
      <c r="G2070">
        <v>3.0000000000000005E-3</v>
      </c>
      <c r="I2070" t="s">
        <v>77</v>
      </c>
      <c r="K2070">
        <v>7.1999999999999994E-4</v>
      </c>
      <c r="AN2070">
        <v>2.2500000000000003E-3</v>
      </c>
      <c r="BU2070">
        <v>3.0000000000000001E-5</v>
      </c>
    </row>
    <row r="2071" spans="1:74" x14ac:dyDescent="0.2">
      <c r="A2071" s="9">
        <v>1</v>
      </c>
      <c r="B2071" t="s">
        <v>142</v>
      </c>
      <c r="C2071" t="s">
        <v>66</v>
      </c>
      <c r="D2071">
        <v>7</v>
      </c>
      <c r="E2071">
        <v>5</v>
      </c>
      <c r="F2071">
        <v>23.2</v>
      </c>
      <c r="G2071">
        <v>3.0000000000000005E-3</v>
      </c>
      <c r="I2071" t="s">
        <v>77</v>
      </c>
      <c r="J2071">
        <v>2.5500000000000002E-3</v>
      </c>
      <c r="K2071">
        <v>3.9000000000000005E-4</v>
      </c>
      <c r="AO2071">
        <v>6.0000000000000002E-5</v>
      </c>
    </row>
    <row r="2072" spans="1:74" x14ac:dyDescent="0.2">
      <c r="A2072" s="9">
        <v>21</v>
      </c>
      <c r="B2072" t="s">
        <v>96</v>
      </c>
      <c r="C2072" t="s">
        <v>66</v>
      </c>
      <c r="D2072">
        <v>7</v>
      </c>
      <c r="E2072">
        <v>2</v>
      </c>
      <c r="F2072">
        <v>15.2</v>
      </c>
      <c r="G2072">
        <v>3.0000000000000005E-3</v>
      </c>
      <c r="I2072" t="s">
        <v>77</v>
      </c>
      <c r="J2072">
        <v>2.4000000000000002E-3</v>
      </c>
      <c r="K2072">
        <v>5.6999999999999998E-4</v>
      </c>
      <c r="AT2072">
        <v>3.0000000000000001E-5</v>
      </c>
    </row>
    <row r="2073" spans="1:74" x14ac:dyDescent="0.2">
      <c r="A2073" s="9">
        <v>8</v>
      </c>
      <c r="B2073" t="s">
        <v>55</v>
      </c>
      <c r="C2073" t="s">
        <v>70</v>
      </c>
      <c r="D2073">
        <v>2</v>
      </c>
      <c r="E2073">
        <v>2</v>
      </c>
      <c r="F2073">
        <v>34.700000000000003</v>
      </c>
      <c r="G2073">
        <v>3.0000000000000005E-3</v>
      </c>
      <c r="I2073" t="s">
        <v>77</v>
      </c>
      <c r="K2073">
        <v>2.1000000000000004E-4</v>
      </c>
      <c r="AP2073">
        <v>3.0000000000000001E-5</v>
      </c>
      <c r="AR2073">
        <v>2.7600000000000003E-3</v>
      </c>
    </row>
    <row r="2074" spans="1:74" x14ac:dyDescent="0.2">
      <c r="A2074" s="9">
        <v>9</v>
      </c>
      <c r="B2074" t="s">
        <v>55</v>
      </c>
      <c r="C2074" t="s">
        <v>70</v>
      </c>
      <c r="D2074">
        <v>2</v>
      </c>
      <c r="E2074">
        <v>2</v>
      </c>
      <c r="F2074">
        <v>39</v>
      </c>
      <c r="G2074">
        <v>3.0000000000000005E-3</v>
      </c>
      <c r="I2074" t="s">
        <v>77</v>
      </c>
      <c r="K2074">
        <v>8.9999999999999992E-5</v>
      </c>
      <c r="AM2074">
        <v>1.5000000000000001E-4</v>
      </c>
      <c r="AR2074">
        <v>2.7000000000000001E-3</v>
      </c>
      <c r="BE2074">
        <v>6.0000000000000002E-5</v>
      </c>
    </row>
    <row r="2075" spans="1:74" x14ac:dyDescent="0.2">
      <c r="A2075" s="9">
        <v>21</v>
      </c>
      <c r="B2075" t="s">
        <v>55</v>
      </c>
      <c r="C2075" t="s">
        <v>70</v>
      </c>
      <c r="D2075">
        <v>2</v>
      </c>
      <c r="E2075">
        <v>3</v>
      </c>
      <c r="F2075">
        <v>42.3</v>
      </c>
      <c r="G2075">
        <v>3.0000000000000005E-3</v>
      </c>
      <c r="I2075" t="s">
        <v>77</v>
      </c>
      <c r="K2075">
        <v>3.0000000000000001E-5</v>
      </c>
      <c r="M2075">
        <v>3.0000000000000003E-4</v>
      </c>
      <c r="AN2075">
        <v>8.9999999999999992E-5</v>
      </c>
      <c r="AR2075">
        <v>2.4000000000000002E-3</v>
      </c>
      <c r="AY2075">
        <v>1.7999999999999998E-4</v>
      </c>
    </row>
    <row r="2076" spans="1:74" x14ac:dyDescent="0.2">
      <c r="A2076" s="9">
        <v>5</v>
      </c>
      <c r="B2076" t="s">
        <v>55</v>
      </c>
      <c r="C2076" t="s">
        <v>68</v>
      </c>
      <c r="D2076">
        <v>8</v>
      </c>
      <c r="E2076">
        <v>2</v>
      </c>
      <c r="F2076">
        <v>52.5</v>
      </c>
      <c r="G2076">
        <v>3.0000000000000005E-3</v>
      </c>
      <c r="I2076" t="s">
        <v>77</v>
      </c>
      <c r="J2076">
        <v>1.23E-3</v>
      </c>
      <c r="L2076">
        <v>1.5000000000000001E-4</v>
      </c>
      <c r="AN2076">
        <v>3.0000000000000003E-4</v>
      </c>
      <c r="AP2076">
        <v>8.9999999999999992E-5</v>
      </c>
      <c r="AS2076">
        <v>1.2000000000000001E-3</v>
      </c>
      <c r="AW2076">
        <v>3.0000000000000001E-5</v>
      </c>
    </row>
    <row r="2077" spans="1:74" x14ac:dyDescent="0.2">
      <c r="A2077" s="9">
        <v>3</v>
      </c>
      <c r="B2077" t="s">
        <v>45</v>
      </c>
      <c r="C2077" t="s">
        <v>63</v>
      </c>
      <c r="D2077">
        <v>3</v>
      </c>
      <c r="E2077">
        <v>3</v>
      </c>
      <c r="F2077">
        <v>76.3</v>
      </c>
      <c r="G2077">
        <v>3.0000000000000005E-3</v>
      </c>
      <c r="I2077" t="s">
        <v>77</v>
      </c>
      <c r="J2077">
        <v>2.0999999999999999E-3</v>
      </c>
      <c r="K2077">
        <v>6.0000000000000006E-4</v>
      </c>
      <c r="M2077">
        <v>3.0000000000000001E-5</v>
      </c>
      <c r="X2077">
        <v>2.4000000000000001E-4</v>
      </c>
      <c r="AO2077">
        <v>3.0000000000000001E-5</v>
      </c>
    </row>
    <row r="2078" spans="1:74" x14ac:dyDescent="0.2">
      <c r="A2078" s="9">
        <v>6</v>
      </c>
      <c r="B2078" t="s">
        <v>87</v>
      </c>
      <c r="C2078" t="s">
        <v>68</v>
      </c>
      <c r="D2078">
        <v>8</v>
      </c>
      <c r="E2078">
        <v>4</v>
      </c>
      <c r="F2078">
        <v>25.2</v>
      </c>
      <c r="G2078">
        <v>3.3E-3</v>
      </c>
      <c r="I2078" t="s">
        <v>77</v>
      </c>
      <c r="AA2078">
        <v>3.0000000000000001E-5</v>
      </c>
      <c r="AR2078">
        <v>2.97E-3</v>
      </c>
      <c r="BE2078">
        <v>3.0000000000000003E-4</v>
      </c>
    </row>
    <row r="2079" spans="1:74" x14ac:dyDescent="0.2">
      <c r="A2079" s="9">
        <v>10</v>
      </c>
      <c r="B2079" t="s">
        <v>96</v>
      </c>
      <c r="C2079" t="s">
        <v>66</v>
      </c>
      <c r="D2079">
        <v>7</v>
      </c>
      <c r="E2079">
        <v>1</v>
      </c>
      <c r="F2079">
        <v>17.100000000000001</v>
      </c>
      <c r="G2079">
        <v>3.5000000000000001E-3</v>
      </c>
      <c r="I2079" t="s">
        <v>77</v>
      </c>
      <c r="BE2079">
        <v>3.5000000000000001E-3</v>
      </c>
    </row>
    <row r="2080" spans="1:74" x14ac:dyDescent="0.2">
      <c r="A2080" s="9">
        <v>6</v>
      </c>
      <c r="B2080" t="s">
        <v>96</v>
      </c>
      <c r="C2080" t="s">
        <v>66</v>
      </c>
      <c r="D2080">
        <v>7</v>
      </c>
      <c r="E2080">
        <v>2</v>
      </c>
      <c r="F2080">
        <v>15.7</v>
      </c>
      <c r="G2080">
        <v>3.5000000000000001E-3</v>
      </c>
      <c r="I2080" t="s">
        <v>77</v>
      </c>
      <c r="BE2080">
        <v>3.5000000000000001E-3</v>
      </c>
    </row>
    <row r="2081" spans="1:78" x14ac:dyDescent="0.2">
      <c r="A2081" s="9">
        <v>26</v>
      </c>
      <c r="B2081" t="s">
        <v>55</v>
      </c>
      <c r="C2081" t="s">
        <v>66</v>
      </c>
      <c r="D2081">
        <v>7</v>
      </c>
      <c r="E2081">
        <v>4</v>
      </c>
      <c r="F2081">
        <v>34</v>
      </c>
      <c r="G2081">
        <v>3.5000000000000001E-3</v>
      </c>
      <c r="I2081" t="s">
        <v>77</v>
      </c>
      <c r="BE2081">
        <v>3.5000000000000001E-3</v>
      </c>
    </row>
    <row r="2082" spans="1:78" x14ac:dyDescent="0.2">
      <c r="A2082" s="9">
        <v>8</v>
      </c>
      <c r="B2082" t="s">
        <v>53</v>
      </c>
      <c r="C2082" t="s">
        <v>66</v>
      </c>
      <c r="D2082">
        <v>7</v>
      </c>
      <c r="E2082">
        <v>4</v>
      </c>
      <c r="F2082">
        <v>27.4</v>
      </c>
      <c r="G2082">
        <v>4.0000000000000001E-3</v>
      </c>
      <c r="I2082" t="s">
        <v>77</v>
      </c>
      <c r="BZ2082">
        <v>4.0000000000000001E-3</v>
      </c>
    </row>
    <row r="2083" spans="1:78" x14ac:dyDescent="0.2">
      <c r="A2083" s="9">
        <v>27</v>
      </c>
      <c r="B2083" t="s">
        <v>53</v>
      </c>
      <c r="C2083" t="s">
        <v>66</v>
      </c>
      <c r="D2083">
        <v>7</v>
      </c>
      <c r="E2083">
        <v>5</v>
      </c>
      <c r="F2083">
        <v>32.299999999999997</v>
      </c>
      <c r="G2083">
        <v>4.0000000000000001E-3</v>
      </c>
      <c r="I2083" t="s">
        <v>77</v>
      </c>
      <c r="AN2083">
        <v>4.0000000000000001E-3</v>
      </c>
    </row>
    <row r="2084" spans="1:78" x14ac:dyDescent="0.2">
      <c r="A2084" s="9">
        <v>29</v>
      </c>
      <c r="B2084" t="s">
        <v>53</v>
      </c>
      <c r="C2084" t="s">
        <v>66</v>
      </c>
      <c r="D2084">
        <v>7</v>
      </c>
      <c r="E2084">
        <v>5</v>
      </c>
      <c r="F2084">
        <v>29.6</v>
      </c>
      <c r="G2084">
        <v>4.0000000000000001E-3</v>
      </c>
      <c r="I2084" t="s">
        <v>77</v>
      </c>
      <c r="AN2084">
        <v>3.7599999999999999E-3</v>
      </c>
      <c r="BV2084">
        <v>2.4000000000000001E-4</v>
      </c>
    </row>
    <row r="2085" spans="1:78" x14ac:dyDescent="0.2">
      <c r="A2085" s="9">
        <v>3</v>
      </c>
      <c r="B2085" t="s">
        <v>49</v>
      </c>
      <c r="C2085" t="s">
        <v>66</v>
      </c>
      <c r="D2085">
        <v>7</v>
      </c>
      <c r="E2085">
        <v>3</v>
      </c>
      <c r="F2085">
        <v>19.899999999999999</v>
      </c>
      <c r="G2085">
        <v>4.0000000000000001E-3</v>
      </c>
      <c r="I2085" t="s">
        <v>77</v>
      </c>
      <c r="J2085">
        <v>2.8E-3</v>
      </c>
      <c r="K2085">
        <v>8.0000000000000004E-4</v>
      </c>
      <c r="M2085">
        <v>4.0000000000000003E-5</v>
      </c>
      <c r="AN2085">
        <v>3.5999999999999997E-4</v>
      </c>
    </row>
    <row r="2086" spans="1:78" x14ac:dyDescent="0.2">
      <c r="A2086" s="9">
        <v>3</v>
      </c>
      <c r="B2086" t="s">
        <v>142</v>
      </c>
      <c r="C2086" t="s">
        <v>66</v>
      </c>
      <c r="D2086">
        <v>7</v>
      </c>
      <c r="E2086">
        <v>4</v>
      </c>
      <c r="F2086">
        <v>14.2</v>
      </c>
      <c r="G2086">
        <v>4.0000000000000001E-3</v>
      </c>
      <c r="I2086" t="s">
        <v>77</v>
      </c>
      <c r="J2086">
        <v>2.8E-3</v>
      </c>
      <c r="K2086">
        <v>1.1999999999999999E-3</v>
      </c>
    </row>
    <row r="2087" spans="1:78" x14ac:dyDescent="0.2">
      <c r="A2087" s="9">
        <v>1</v>
      </c>
      <c r="B2087" t="s">
        <v>92</v>
      </c>
      <c r="C2087" t="s">
        <v>66</v>
      </c>
      <c r="D2087">
        <v>7</v>
      </c>
      <c r="E2087">
        <v>1</v>
      </c>
      <c r="F2087">
        <v>33.299999999999997</v>
      </c>
      <c r="G2087">
        <v>4.0000000000000001E-3</v>
      </c>
      <c r="I2087" t="s">
        <v>77</v>
      </c>
      <c r="BW2087">
        <v>4.0000000000000001E-3</v>
      </c>
    </row>
    <row r="2088" spans="1:78" x14ac:dyDescent="0.2">
      <c r="A2088" s="9">
        <v>1</v>
      </c>
      <c r="B2088" t="s">
        <v>92</v>
      </c>
      <c r="C2088" t="s">
        <v>66</v>
      </c>
      <c r="D2088">
        <v>7</v>
      </c>
      <c r="E2088">
        <v>2</v>
      </c>
      <c r="F2088">
        <v>27.5</v>
      </c>
      <c r="G2088">
        <v>4.0000000000000001E-3</v>
      </c>
      <c r="I2088" t="s">
        <v>77</v>
      </c>
      <c r="BC2088">
        <v>3.8E-3</v>
      </c>
      <c r="BW2088">
        <v>2.0000000000000001E-4</v>
      </c>
    </row>
    <row r="2089" spans="1:78" x14ac:dyDescent="0.2">
      <c r="A2089" s="9">
        <v>5</v>
      </c>
      <c r="B2089" t="s">
        <v>92</v>
      </c>
      <c r="C2089" t="s">
        <v>66</v>
      </c>
      <c r="D2089">
        <v>7</v>
      </c>
      <c r="E2089">
        <v>6</v>
      </c>
      <c r="F2089">
        <v>23.7</v>
      </c>
      <c r="G2089">
        <v>4.0000000000000001E-3</v>
      </c>
      <c r="I2089" t="s">
        <v>77</v>
      </c>
      <c r="BW2089">
        <v>4.0000000000000001E-3</v>
      </c>
    </row>
    <row r="2090" spans="1:78" x14ac:dyDescent="0.2">
      <c r="A2090" s="9">
        <v>6</v>
      </c>
      <c r="B2090" t="s">
        <v>92</v>
      </c>
      <c r="C2090" t="s">
        <v>66</v>
      </c>
      <c r="D2090">
        <v>7</v>
      </c>
      <c r="E2090">
        <v>6</v>
      </c>
      <c r="F2090">
        <v>31.2</v>
      </c>
      <c r="G2090">
        <v>4.0000000000000001E-3</v>
      </c>
      <c r="I2090" t="s">
        <v>77</v>
      </c>
      <c r="BW2090">
        <v>1.1999999999999999E-3</v>
      </c>
      <c r="BZ2090">
        <v>2.8E-3</v>
      </c>
    </row>
    <row r="2091" spans="1:78" x14ac:dyDescent="0.2">
      <c r="A2091" s="9">
        <v>1</v>
      </c>
      <c r="B2091" t="s">
        <v>112</v>
      </c>
      <c r="C2091" t="s">
        <v>66</v>
      </c>
      <c r="D2091">
        <v>7</v>
      </c>
      <c r="E2091">
        <v>4</v>
      </c>
      <c r="F2091">
        <v>25.8</v>
      </c>
      <c r="G2091">
        <v>4.0000000000000001E-3</v>
      </c>
      <c r="I2091" t="s">
        <v>77</v>
      </c>
      <c r="AY2091">
        <v>4.0000000000000001E-3</v>
      </c>
    </row>
    <row r="2092" spans="1:78" x14ac:dyDescent="0.2">
      <c r="A2092" s="9">
        <v>7</v>
      </c>
      <c r="B2092" t="s">
        <v>96</v>
      </c>
      <c r="C2092" t="s">
        <v>66</v>
      </c>
      <c r="D2092">
        <v>7</v>
      </c>
      <c r="E2092">
        <v>1</v>
      </c>
      <c r="F2092">
        <v>16.899999999999999</v>
      </c>
      <c r="G2092">
        <v>4.0000000000000001E-3</v>
      </c>
      <c r="I2092" t="s">
        <v>77</v>
      </c>
      <c r="BE2092">
        <v>4.0000000000000001E-3</v>
      </c>
    </row>
    <row r="2093" spans="1:78" x14ac:dyDescent="0.2">
      <c r="A2093" s="9">
        <v>12</v>
      </c>
      <c r="B2093" t="s">
        <v>96</v>
      </c>
      <c r="C2093" t="s">
        <v>66</v>
      </c>
      <c r="D2093">
        <v>7</v>
      </c>
      <c r="E2093">
        <v>1</v>
      </c>
      <c r="F2093">
        <v>17.2</v>
      </c>
      <c r="G2093">
        <v>4.0000000000000001E-3</v>
      </c>
      <c r="I2093" t="s">
        <v>77</v>
      </c>
      <c r="BE2093">
        <v>4.0000000000000001E-3</v>
      </c>
    </row>
    <row r="2094" spans="1:78" x14ac:dyDescent="0.2">
      <c r="A2094" s="9">
        <v>26</v>
      </c>
      <c r="B2094" t="s">
        <v>96</v>
      </c>
      <c r="C2094" t="s">
        <v>66</v>
      </c>
      <c r="D2094">
        <v>7</v>
      </c>
      <c r="E2094">
        <v>1</v>
      </c>
      <c r="F2094">
        <v>17.600000000000001</v>
      </c>
      <c r="G2094">
        <v>4.0000000000000001E-3</v>
      </c>
      <c r="I2094" t="s">
        <v>77</v>
      </c>
      <c r="AY2094">
        <v>1E-3</v>
      </c>
      <c r="BE2094">
        <v>3.0000000000000001E-3</v>
      </c>
    </row>
    <row r="2095" spans="1:78" x14ac:dyDescent="0.2">
      <c r="A2095" s="9">
        <v>27</v>
      </c>
      <c r="B2095" t="s">
        <v>96</v>
      </c>
      <c r="C2095" t="s">
        <v>66</v>
      </c>
      <c r="D2095">
        <v>7</v>
      </c>
      <c r="E2095">
        <v>1</v>
      </c>
      <c r="F2095">
        <v>17.5</v>
      </c>
      <c r="G2095">
        <v>4.0000000000000001E-3</v>
      </c>
      <c r="I2095" t="s">
        <v>77</v>
      </c>
      <c r="BE2095">
        <v>4.0000000000000001E-3</v>
      </c>
    </row>
    <row r="2096" spans="1:78" x14ac:dyDescent="0.2">
      <c r="A2096" s="9">
        <v>28</v>
      </c>
      <c r="B2096" t="s">
        <v>96</v>
      </c>
      <c r="C2096" t="s">
        <v>66</v>
      </c>
      <c r="D2096">
        <v>7</v>
      </c>
      <c r="E2096">
        <v>1</v>
      </c>
      <c r="F2096">
        <v>25.6</v>
      </c>
      <c r="G2096">
        <v>4.0000000000000001E-3</v>
      </c>
      <c r="I2096" t="s">
        <v>77</v>
      </c>
      <c r="BE2096">
        <v>4.0000000000000001E-3</v>
      </c>
    </row>
    <row r="2097" spans="1:57" x14ac:dyDescent="0.2">
      <c r="A2097" s="9">
        <v>35</v>
      </c>
      <c r="B2097" t="s">
        <v>96</v>
      </c>
      <c r="C2097" t="s">
        <v>66</v>
      </c>
      <c r="D2097">
        <v>7</v>
      </c>
      <c r="E2097">
        <v>1</v>
      </c>
      <c r="F2097">
        <v>16.3</v>
      </c>
      <c r="G2097">
        <v>4.0000000000000001E-3</v>
      </c>
      <c r="I2097" t="s">
        <v>77</v>
      </c>
      <c r="BE2097">
        <v>4.0000000000000001E-3</v>
      </c>
    </row>
    <row r="2098" spans="1:57" x14ac:dyDescent="0.2">
      <c r="A2098" s="9">
        <v>3</v>
      </c>
      <c r="B2098" t="s">
        <v>96</v>
      </c>
      <c r="C2098" t="s">
        <v>66</v>
      </c>
      <c r="D2098">
        <v>7</v>
      </c>
      <c r="E2098">
        <v>2</v>
      </c>
      <c r="F2098">
        <v>38.299999999999997</v>
      </c>
      <c r="G2098">
        <v>4.0000000000000001E-3</v>
      </c>
      <c r="I2098" t="s">
        <v>77</v>
      </c>
      <c r="J2098">
        <v>1.1999999999999999E-3</v>
      </c>
      <c r="K2098">
        <v>2.8E-3</v>
      </c>
    </row>
    <row r="2099" spans="1:57" x14ac:dyDescent="0.2">
      <c r="A2099" s="9">
        <v>4</v>
      </c>
      <c r="B2099" t="s">
        <v>96</v>
      </c>
      <c r="C2099" t="s">
        <v>66</v>
      </c>
      <c r="D2099">
        <v>7</v>
      </c>
      <c r="E2099">
        <v>2</v>
      </c>
      <c r="F2099">
        <v>39.299999999999997</v>
      </c>
      <c r="G2099">
        <v>4.0000000000000001E-3</v>
      </c>
      <c r="I2099" t="s">
        <v>77</v>
      </c>
      <c r="J2099">
        <v>1.1999999999999999E-3</v>
      </c>
      <c r="K2099">
        <v>1.1999999999999999E-3</v>
      </c>
      <c r="M2099">
        <v>4.0000000000000002E-4</v>
      </c>
      <c r="X2099">
        <v>1.1999999999999999E-3</v>
      </c>
    </row>
    <row r="2100" spans="1:57" x14ac:dyDescent="0.2">
      <c r="A2100" s="9">
        <v>9</v>
      </c>
      <c r="B2100" t="s">
        <v>96</v>
      </c>
      <c r="C2100" t="s">
        <v>66</v>
      </c>
      <c r="D2100">
        <v>7</v>
      </c>
      <c r="E2100">
        <v>2</v>
      </c>
      <c r="F2100">
        <v>16.5</v>
      </c>
      <c r="G2100">
        <v>4.0000000000000001E-3</v>
      </c>
      <c r="I2100" t="s">
        <v>77</v>
      </c>
      <c r="BE2100">
        <v>4.0000000000000001E-3</v>
      </c>
    </row>
    <row r="2101" spans="1:57" x14ac:dyDescent="0.2">
      <c r="A2101" s="9">
        <v>16</v>
      </c>
      <c r="B2101" t="s">
        <v>96</v>
      </c>
      <c r="C2101" t="s">
        <v>66</v>
      </c>
      <c r="D2101">
        <v>7</v>
      </c>
      <c r="E2101">
        <v>2</v>
      </c>
      <c r="F2101">
        <v>15.3</v>
      </c>
      <c r="G2101">
        <v>4.0000000000000001E-3</v>
      </c>
      <c r="I2101" t="s">
        <v>77</v>
      </c>
      <c r="BE2101">
        <v>4.0000000000000001E-3</v>
      </c>
    </row>
    <row r="2102" spans="1:57" x14ac:dyDescent="0.2">
      <c r="A2102" s="9">
        <v>18</v>
      </c>
      <c r="B2102" t="s">
        <v>96</v>
      </c>
      <c r="C2102" t="s">
        <v>66</v>
      </c>
      <c r="D2102">
        <v>7</v>
      </c>
      <c r="E2102">
        <v>2</v>
      </c>
      <c r="F2102">
        <v>15</v>
      </c>
      <c r="G2102">
        <v>4.0000000000000001E-3</v>
      </c>
      <c r="I2102" t="s">
        <v>77</v>
      </c>
      <c r="BE2102">
        <v>4.0000000000000001E-3</v>
      </c>
    </row>
    <row r="2103" spans="1:57" x14ac:dyDescent="0.2">
      <c r="A2103" s="9">
        <v>20</v>
      </c>
      <c r="B2103" t="s">
        <v>96</v>
      </c>
      <c r="C2103" t="s">
        <v>66</v>
      </c>
      <c r="D2103">
        <v>7</v>
      </c>
      <c r="E2103">
        <v>2</v>
      </c>
      <c r="F2103">
        <v>14.9</v>
      </c>
      <c r="G2103">
        <v>4.0000000000000001E-3</v>
      </c>
      <c r="I2103" t="s">
        <v>77</v>
      </c>
      <c r="BE2103">
        <v>4.0000000000000001E-3</v>
      </c>
    </row>
    <row r="2104" spans="1:57" x14ac:dyDescent="0.2">
      <c r="A2104" s="9">
        <v>25</v>
      </c>
      <c r="B2104" t="s">
        <v>96</v>
      </c>
      <c r="C2104" t="s">
        <v>66</v>
      </c>
      <c r="D2104">
        <v>7</v>
      </c>
      <c r="E2104">
        <v>2</v>
      </c>
      <c r="F2104">
        <v>12.9</v>
      </c>
      <c r="G2104">
        <v>4.0000000000000001E-3</v>
      </c>
      <c r="I2104" t="s">
        <v>77</v>
      </c>
      <c r="BE2104">
        <v>4.0000000000000001E-3</v>
      </c>
    </row>
    <row r="2105" spans="1:57" x14ac:dyDescent="0.2">
      <c r="A2105" s="9">
        <v>7</v>
      </c>
      <c r="B2105" t="s">
        <v>96</v>
      </c>
      <c r="C2105" t="s">
        <v>66</v>
      </c>
      <c r="D2105">
        <v>7</v>
      </c>
      <c r="E2105">
        <v>4</v>
      </c>
      <c r="F2105">
        <v>25.8</v>
      </c>
      <c r="G2105">
        <v>4.0000000000000001E-3</v>
      </c>
      <c r="I2105" t="s">
        <v>77</v>
      </c>
      <c r="BC2105">
        <v>4.0000000000000001E-3</v>
      </c>
    </row>
    <row r="2106" spans="1:57" x14ac:dyDescent="0.2">
      <c r="A2106" s="9">
        <v>16</v>
      </c>
      <c r="B2106" t="s">
        <v>96</v>
      </c>
      <c r="C2106" t="s">
        <v>66</v>
      </c>
      <c r="D2106">
        <v>7</v>
      </c>
      <c r="E2106">
        <v>4</v>
      </c>
      <c r="F2106">
        <v>28.7</v>
      </c>
      <c r="G2106">
        <v>4.0000000000000001E-3</v>
      </c>
      <c r="I2106" t="s">
        <v>77</v>
      </c>
      <c r="AY2106">
        <v>1.1999999999999999E-3</v>
      </c>
      <c r="BC2106">
        <v>2.8E-3</v>
      </c>
    </row>
    <row r="2107" spans="1:57" x14ac:dyDescent="0.2">
      <c r="A2107" s="9">
        <v>19</v>
      </c>
      <c r="B2107" t="s">
        <v>96</v>
      </c>
      <c r="C2107" t="s">
        <v>66</v>
      </c>
      <c r="D2107">
        <v>7</v>
      </c>
      <c r="E2107">
        <v>4</v>
      </c>
      <c r="F2107">
        <v>28.6</v>
      </c>
      <c r="G2107">
        <v>4.0000000000000001E-3</v>
      </c>
      <c r="I2107" t="s">
        <v>77</v>
      </c>
      <c r="AY2107">
        <v>8.0000000000000004E-4</v>
      </c>
      <c r="BC2107">
        <v>3.2000000000000002E-3</v>
      </c>
    </row>
    <row r="2108" spans="1:57" x14ac:dyDescent="0.2">
      <c r="A2108" s="9">
        <v>20</v>
      </c>
      <c r="B2108" t="s">
        <v>96</v>
      </c>
      <c r="C2108" t="s">
        <v>66</v>
      </c>
      <c r="D2108">
        <v>7</v>
      </c>
      <c r="E2108">
        <v>4</v>
      </c>
      <c r="F2108">
        <v>27.6</v>
      </c>
      <c r="G2108">
        <v>4.0000000000000001E-3</v>
      </c>
      <c r="I2108" t="s">
        <v>77</v>
      </c>
      <c r="AY2108">
        <v>1.1999999999999999E-3</v>
      </c>
      <c r="BC2108">
        <v>2.8E-3</v>
      </c>
    </row>
    <row r="2109" spans="1:57" x14ac:dyDescent="0.2">
      <c r="A2109" s="9">
        <v>21</v>
      </c>
      <c r="B2109" t="s">
        <v>96</v>
      </c>
      <c r="C2109" t="s">
        <v>66</v>
      </c>
      <c r="D2109">
        <v>7</v>
      </c>
      <c r="E2109">
        <v>4</v>
      </c>
      <c r="F2109">
        <v>33.799999999999997</v>
      </c>
      <c r="G2109">
        <v>4.0000000000000001E-3</v>
      </c>
      <c r="I2109" t="s">
        <v>77</v>
      </c>
      <c r="J2109">
        <v>2.8E-3</v>
      </c>
      <c r="AY2109">
        <v>1.1999999999999999E-3</v>
      </c>
    </row>
    <row r="2110" spans="1:57" x14ac:dyDescent="0.2">
      <c r="A2110" s="9">
        <v>22</v>
      </c>
      <c r="B2110" t="s">
        <v>96</v>
      </c>
      <c r="C2110" t="s">
        <v>66</v>
      </c>
      <c r="D2110">
        <v>7</v>
      </c>
      <c r="E2110">
        <v>4</v>
      </c>
      <c r="F2110">
        <v>29.3</v>
      </c>
      <c r="G2110">
        <v>4.0000000000000001E-3</v>
      </c>
      <c r="I2110" t="s">
        <v>77</v>
      </c>
      <c r="J2110">
        <v>2.8E-3</v>
      </c>
      <c r="X2110">
        <v>1.1999999999999999E-3</v>
      </c>
    </row>
    <row r="2111" spans="1:57" x14ac:dyDescent="0.2">
      <c r="A2111" s="9">
        <v>29</v>
      </c>
      <c r="B2111" t="s">
        <v>96</v>
      </c>
      <c r="C2111" t="s">
        <v>66</v>
      </c>
      <c r="D2111">
        <v>7</v>
      </c>
      <c r="E2111">
        <v>4</v>
      </c>
      <c r="F2111">
        <v>18</v>
      </c>
      <c r="G2111">
        <v>4.0000000000000001E-3</v>
      </c>
      <c r="I2111" t="s">
        <v>77</v>
      </c>
      <c r="BE2111">
        <v>4.0000000000000001E-3</v>
      </c>
    </row>
    <row r="2112" spans="1:57" x14ac:dyDescent="0.2">
      <c r="A2112" s="9">
        <v>30</v>
      </c>
      <c r="B2112" t="s">
        <v>96</v>
      </c>
      <c r="C2112" t="s">
        <v>66</v>
      </c>
      <c r="D2112">
        <v>7</v>
      </c>
      <c r="E2112">
        <v>4</v>
      </c>
      <c r="F2112">
        <v>26.5</v>
      </c>
      <c r="G2112">
        <v>4.0000000000000001E-3</v>
      </c>
      <c r="I2112" t="s">
        <v>77</v>
      </c>
      <c r="BC2112">
        <v>1.6000000000000001E-3</v>
      </c>
      <c r="BE2112">
        <v>2.3999999999999998E-3</v>
      </c>
    </row>
    <row r="2113" spans="1:73" x14ac:dyDescent="0.2">
      <c r="A2113" s="9">
        <v>5</v>
      </c>
      <c r="B2113" t="s">
        <v>96</v>
      </c>
      <c r="C2113" t="s">
        <v>66</v>
      </c>
      <c r="D2113">
        <v>7</v>
      </c>
      <c r="E2113">
        <v>5</v>
      </c>
      <c r="F2113">
        <v>33.5</v>
      </c>
      <c r="G2113">
        <v>4.0000000000000001E-3</v>
      </c>
      <c r="I2113" t="s">
        <v>77</v>
      </c>
      <c r="J2113">
        <v>2E-3</v>
      </c>
      <c r="K2113">
        <v>5.6000000000000006E-4</v>
      </c>
      <c r="M2113">
        <v>4.0000000000000003E-5</v>
      </c>
      <c r="W2113">
        <v>1.4E-3</v>
      </c>
    </row>
    <row r="2114" spans="1:73" x14ac:dyDescent="0.2">
      <c r="A2114" s="9">
        <v>1</v>
      </c>
      <c r="B2114" t="s">
        <v>55</v>
      </c>
      <c r="C2114" t="s">
        <v>66</v>
      </c>
      <c r="D2114">
        <v>7</v>
      </c>
      <c r="E2114">
        <v>2</v>
      </c>
      <c r="F2114">
        <v>56.5</v>
      </c>
      <c r="G2114">
        <v>4.0000000000000001E-3</v>
      </c>
      <c r="I2114" t="s">
        <v>77</v>
      </c>
      <c r="J2114">
        <v>2E-3</v>
      </c>
      <c r="K2114">
        <v>1.16E-3</v>
      </c>
      <c r="AN2114">
        <v>2.0000000000000001E-4</v>
      </c>
      <c r="AO2114">
        <v>2.0000000000000001E-4</v>
      </c>
      <c r="AR2114">
        <v>4.0000000000000002E-4</v>
      </c>
      <c r="BU2114">
        <v>4.0000000000000003E-5</v>
      </c>
    </row>
    <row r="2115" spans="1:73" x14ac:dyDescent="0.2">
      <c r="A2115" s="9">
        <v>5</v>
      </c>
      <c r="B2115" t="s">
        <v>55</v>
      </c>
      <c r="C2115" t="s">
        <v>66</v>
      </c>
      <c r="D2115">
        <v>7</v>
      </c>
      <c r="E2115">
        <v>2</v>
      </c>
      <c r="F2115">
        <v>37.700000000000003</v>
      </c>
      <c r="G2115">
        <v>4.0000000000000001E-3</v>
      </c>
      <c r="I2115" t="s">
        <v>77</v>
      </c>
      <c r="K2115">
        <v>3.9199999999999999E-3</v>
      </c>
      <c r="AN2115">
        <v>8.0000000000000007E-5</v>
      </c>
    </row>
    <row r="2116" spans="1:73" x14ac:dyDescent="0.2">
      <c r="A2116" s="9">
        <v>13</v>
      </c>
      <c r="B2116" t="s">
        <v>55</v>
      </c>
      <c r="C2116" t="s">
        <v>66</v>
      </c>
      <c r="D2116">
        <v>7</v>
      </c>
      <c r="E2116">
        <v>2</v>
      </c>
      <c r="F2116">
        <v>19.8</v>
      </c>
      <c r="G2116">
        <v>4.0000000000000001E-3</v>
      </c>
      <c r="I2116" t="s">
        <v>77</v>
      </c>
      <c r="BE2116">
        <v>4.0000000000000001E-3</v>
      </c>
    </row>
    <row r="2117" spans="1:73" x14ac:dyDescent="0.2">
      <c r="A2117" s="9">
        <v>25</v>
      </c>
      <c r="B2117" t="s">
        <v>55</v>
      </c>
      <c r="C2117" t="s">
        <v>66</v>
      </c>
      <c r="D2117">
        <v>7</v>
      </c>
      <c r="E2117">
        <v>4</v>
      </c>
      <c r="F2117">
        <v>34</v>
      </c>
      <c r="G2117">
        <v>4.0000000000000001E-3</v>
      </c>
      <c r="I2117" t="s">
        <v>77</v>
      </c>
      <c r="J2117">
        <v>2.2000000000000001E-3</v>
      </c>
      <c r="K2117">
        <v>4.0000000000000002E-4</v>
      </c>
      <c r="AN2117">
        <v>1.2E-4</v>
      </c>
      <c r="AO2117">
        <v>8.0000000000000007E-5</v>
      </c>
      <c r="AR2117">
        <v>1.1999999999999999E-3</v>
      </c>
    </row>
    <row r="2118" spans="1:73" x14ac:dyDescent="0.2">
      <c r="A2118" s="9">
        <v>29</v>
      </c>
      <c r="B2118" t="s">
        <v>55</v>
      </c>
      <c r="C2118" t="s">
        <v>66</v>
      </c>
      <c r="D2118">
        <v>7</v>
      </c>
      <c r="E2118">
        <v>4</v>
      </c>
      <c r="F2118">
        <v>30.4</v>
      </c>
      <c r="G2118">
        <v>4.0000000000000001E-3</v>
      </c>
      <c r="I2118" t="s">
        <v>77</v>
      </c>
      <c r="J2118">
        <v>1.8000000000000002E-3</v>
      </c>
      <c r="K2118">
        <v>4.0000000000000002E-4</v>
      </c>
      <c r="AO2118">
        <v>2.0000000000000001E-4</v>
      </c>
      <c r="AR2118">
        <v>1.4E-3</v>
      </c>
      <c r="AY2118">
        <v>2.0000000000000001E-4</v>
      </c>
    </row>
    <row r="2119" spans="1:73" x14ac:dyDescent="0.2">
      <c r="A2119" s="9">
        <v>18</v>
      </c>
      <c r="B2119" t="s">
        <v>55</v>
      </c>
      <c r="C2119" t="s">
        <v>66</v>
      </c>
      <c r="D2119">
        <v>7</v>
      </c>
      <c r="E2119">
        <v>5</v>
      </c>
      <c r="F2119">
        <v>38.799999999999997</v>
      </c>
      <c r="G2119">
        <v>4.0000000000000001E-3</v>
      </c>
      <c r="I2119" t="s">
        <v>77</v>
      </c>
      <c r="J2119">
        <v>2E-3</v>
      </c>
      <c r="K2119">
        <v>5.0000000000000001E-4</v>
      </c>
      <c r="AR2119">
        <v>1.5E-3</v>
      </c>
    </row>
    <row r="2120" spans="1:73" x14ac:dyDescent="0.2">
      <c r="A2120" s="9">
        <v>10</v>
      </c>
      <c r="B2120" t="s">
        <v>55</v>
      </c>
      <c r="C2120" t="s">
        <v>66</v>
      </c>
      <c r="D2120">
        <v>7</v>
      </c>
      <c r="E2120">
        <v>6</v>
      </c>
      <c r="F2120">
        <v>41</v>
      </c>
      <c r="G2120">
        <v>4.0000000000000001E-3</v>
      </c>
      <c r="I2120" t="s">
        <v>77</v>
      </c>
      <c r="J2120">
        <v>1.4E-3</v>
      </c>
      <c r="K2120">
        <v>4.0000000000000002E-4</v>
      </c>
      <c r="AP2120">
        <v>2.0000000000000001E-4</v>
      </c>
      <c r="AR2120">
        <v>2E-3</v>
      </c>
    </row>
    <row r="2121" spans="1:73" x14ac:dyDescent="0.2">
      <c r="A2121" s="9">
        <v>14</v>
      </c>
      <c r="B2121" t="s">
        <v>55</v>
      </c>
      <c r="C2121" t="s">
        <v>66</v>
      </c>
      <c r="D2121">
        <v>7</v>
      </c>
      <c r="E2121">
        <v>6</v>
      </c>
      <c r="F2121">
        <v>44.4</v>
      </c>
      <c r="G2121">
        <v>4.0000000000000001E-3</v>
      </c>
      <c r="I2121" t="s">
        <v>77</v>
      </c>
      <c r="J2121">
        <v>5.9999999999999995E-4</v>
      </c>
      <c r="M2121">
        <v>2.0000000000000001E-4</v>
      </c>
      <c r="AP2121">
        <v>8.0000000000000004E-4</v>
      </c>
      <c r="AR2121">
        <v>2.3999999999999998E-3</v>
      </c>
    </row>
    <row r="2122" spans="1:73" x14ac:dyDescent="0.2">
      <c r="A2122" s="9">
        <v>19</v>
      </c>
      <c r="B2122" t="s">
        <v>55</v>
      </c>
      <c r="C2122" t="s">
        <v>66</v>
      </c>
      <c r="D2122">
        <v>7</v>
      </c>
      <c r="E2122">
        <v>6</v>
      </c>
      <c r="F2122">
        <v>44</v>
      </c>
      <c r="G2122">
        <v>4.0000000000000001E-3</v>
      </c>
      <c r="I2122" t="s">
        <v>77</v>
      </c>
      <c r="J2122">
        <v>1E-3</v>
      </c>
      <c r="K2122">
        <v>4.0000000000000002E-4</v>
      </c>
      <c r="AP2122">
        <v>8.0000000000000004E-4</v>
      </c>
      <c r="AR2122">
        <v>1.8000000000000002E-3</v>
      </c>
    </row>
    <row r="2123" spans="1:73" x14ac:dyDescent="0.2">
      <c r="A2123" s="9">
        <v>25</v>
      </c>
      <c r="B2123" t="s">
        <v>55</v>
      </c>
      <c r="C2123" t="s">
        <v>66</v>
      </c>
      <c r="D2123">
        <v>7</v>
      </c>
      <c r="E2123">
        <v>6</v>
      </c>
      <c r="F2123">
        <v>26.6</v>
      </c>
      <c r="G2123">
        <v>4.0000000000000001E-3</v>
      </c>
      <c r="I2123" t="s">
        <v>77</v>
      </c>
      <c r="J2123">
        <v>1.6000000000000001E-4</v>
      </c>
      <c r="K2123">
        <v>4.0000000000000003E-5</v>
      </c>
      <c r="AA2123">
        <v>2.0000000000000001E-4</v>
      </c>
      <c r="AP2123">
        <v>4.0000000000000002E-4</v>
      </c>
      <c r="AR2123">
        <v>2.8E-3</v>
      </c>
      <c r="BC2123">
        <v>4.0000000000000002E-4</v>
      </c>
    </row>
    <row r="2124" spans="1:73" x14ac:dyDescent="0.2">
      <c r="A2124" s="9">
        <v>7</v>
      </c>
      <c r="B2124" t="s">
        <v>57</v>
      </c>
      <c r="C2124" t="s">
        <v>66</v>
      </c>
      <c r="D2124">
        <v>7</v>
      </c>
      <c r="E2124">
        <v>1</v>
      </c>
      <c r="F2124">
        <v>30.3</v>
      </c>
      <c r="G2124">
        <v>4.0000000000000001E-3</v>
      </c>
      <c r="I2124" t="s">
        <v>77</v>
      </c>
      <c r="AY2124">
        <v>4.0000000000000001E-3</v>
      </c>
    </row>
    <row r="2125" spans="1:73" x14ac:dyDescent="0.2">
      <c r="A2125" s="9">
        <v>16</v>
      </c>
      <c r="B2125" t="s">
        <v>57</v>
      </c>
      <c r="C2125" t="s">
        <v>66</v>
      </c>
      <c r="D2125">
        <v>7</v>
      </c>
      <c r="E2125">
        <v>1</v>
      </c>
      <c r="F2125">
        <v>25.2</v>
      </c>
      <c r="G2125">
        <v>4.0000000000000001E-3</v>
      </c>
      <c r="I2125" t="s">
        <v>77</v>
      </c>
      <c r="AY2125">
        <v>1.6000000000000001E-3</v>
      </c>
      <c r="BE2125">
        <v>2.3999999999999998E-3</v>
      </c>
    </row>
    <row r="2126" spans="1:73" x14ac:dyDescent="0.2">
      <c r="A2126" s="9">
        <v>21</v>
      </c>
      <c r="B2126" t="s">
        <v>52</v>
      </c>
      <c r="C2126" t="s">
        <v>66</v>
      </c>
      <c r="D2126">
        <v>7</v>
      </c>
      <c r="E2126">
        <v>1</v>
      </c>
      <c r="F2126">
        <v>49</v>
      </c>
      <c r="G2126">
        <v>4.0000000000000001E-3</v>
      </c>
      <c r="I2126" t="s">
        <v>77</v>
      </c>
      <c r="BR2126">
        <v>4.0000000000000001E-3</v>
      </c>
    </row>
    <row r="2127" spans="1:73" x14ac:dyDescent="0.2">
      <c r="A2127" s="9">
        <v>4</v>
      </c>
      <c r="B2127" t="s">
        <v>52</v>
      </c>
      <c r="C2127" t="s">
        <v>66</v>
      </c>
      <c r="D2127">
        <v>7</v>
      </c>
      <c r="E2127">
        <v>4</v>
      </c>
      <c r="F2127">
        <v>43.8</v>
      </c>
      <c r="G2127">
        <v>4.0000000000000001E-3</v>
      </c>
      <c r="I2127" t="s">
        <v>77</v>
      </c>
      <c r="BR2127">
        <v>4.0000000000000001E-3</v>
      </c>
    </row>
    <row r="2128" spans="1:73" x14ac:dyDescent="0.2">
      <c r="A2128" s="9">
        <v>8</v>
      </c>
      <c r="B2128" t="s">
        <v>52</v>
      </c>
      <c r="C2128" t="s">
        <v>66</v>
      </c>
      <c r="D2128">
        <v>7</v>
      </c>
      <c r="E2128">
        <v>4</v>
      </c>
      <c r="F2128">
        <v>39.5</v>
      </c>
      <c r="G2128">
        <v>4.0000000000000001E-3</v>
      </c>
      <c r="I2128" t="s">
        <v>77</v>
      </c>
      <c r="J2128">
        <v>2.8E-3</v>
      </c>
      <c r="AY2128">
        <v>1E-3</v>
      </c>
      <c r="BL2128">
        <v>2.0000000000000001E-4</v>
      </c>
    </row>
    <row r="2129" spans="1:86" x14ac:dyDescent="0.2">
      <c r="A2129" s="9">
        <v>2</v>
      </c>
      <c r="B2129" t="s">
        <v>52</v>
      </c>
      <c r="C2129" t="s">
        <v>66</v>
      </c>
      <c r="D2129">
        <v>7</v>
      </c>
      <c r="E2129">
        <v>5</v>
      </c>
      <c r="F2129">
        <v>56.4</v>
      </c>
      <c r="G2129">
        <v>4.0000000000000001E-3</v>
      </c>
      <c r="I2129" t="s">
        <v>77</v>
      </c>
      <c r="CH2129">
        <v>4.0000000000000001E-3</v>
      </c>
    </row>
    <row r="2130" spans="1:86" x14ac:dyDescent="0.2">
      <c r="A2130" s="9">
        <v>12</v>
      </c>
      <c r="B2130" t="s">
        <v>58</v>
      </c>
      <c r="C2130" t="s">
        <v>66</v>
      </c>
      <c r="D2130">
        <v>7</v>
      </c>
      <c r="E2130">
        <v>2</v>
      </c>
      <c r="F2130">
        <v>37.6</v>
      </c>
      <c r="G2130">
        <v>4.0000000000000001E-3</v>
      </c>
      <c r="I2130" t="s">
        <v>77</v>
      </c>
      <c r="BE2130">
        <v>4.0000000000000001E-3</v>
      </c>
    </row>
    <row r="2131" spans="1:86" x14ac:dyDescent="0.2">
      <c r="A2131" s="9">
        <v>18</v>
      </c>
      <c r="B2131" t="s">
        <v>58</v>
      </c>
      <c r="C2131" t="s">
        <v>66</v>
      </c>
      <c r="D2131">
        <v>7</v>
      </c>
      <c r="E2131">
        <v>2</v>
      </c>
      <c r="F2131">
        <v>31.9</v>
      </c>
      <c r="G2131">
        <v>4.0000000000000001E-3</v>
      </c>
      <c r="I2131" t="s">
        <v>77</v>
      </c>
      <c r="BE2131">
        <v>4.0000000000000001E-3</v>
      </c>
    </row>
    <row r="2132" spans="1:86" x14ac:dyDescent="0.2">
      <c r="A2132" s="9">
        <v>22</v>
      </c>
      <c r="B2132" t="s">
        <v>58</v>
      </c>
      <c r="C2132" t="s">
        <v>66</v>
      </c>
      <c r="D2132">
        <v>7</v>
      </c>
      <c r="E2132">
        <v>2</v>
      </c>
      <c r="F2132">
        <v>28.3</v>
      </c>
      <c r="G2132">
        <v>4.0000000000000001E-3</v>
      </c>
      <c r="I2132" t="s">
        <v>77</v>
      </c>
      <c r="AY2132">
        <v>3.0000000000000001E-3</v>
      </c>
      <c r="BE2132">
        <v>1E-3</v>
      </c>
    </row>
    <row r="2133" spans="1:86" x14ac:dyDescent="0.2">
      <c r="A2133" s="9">
        <v>7</v>
      </c>
      <c r="B2133" t="s">
        <v>58</v>
      </c>
      <c r="C2133" t="s">
        <v>66</v>
      </c>
      <c r="D2133">
        <v>7</v>
      </c>
      <c r="E2133">
        <v>3</v>
      </c>
      <c r="F2133">
        <v>41.3</v>
      </c>
      <c r="G2133">
        <v>4.0000000000000001E-3</v>
      </c>
      <c r="I2133" t="s">
        <v>77</v>
      </c>
      <c r="AY2133">
        <v>4.0000000000000001E-3</v>
      </c>
    </row>
    <row r="2134" spans="1:86" x14ac:dyDescent="0.2">
      <c r="A2134" s="9">
        <v>9</v>
      </c>
      <c r="B2134" t="s">
        <v>58</v>
      </c>
      <c r="C2134" t="s">
        <v>66</v>
      </c>
      <c r="D2134">
        <v>7</v>
      </c>
      <c r="E2134">
        <v>3</v>
      </c>
      <c r="F2134">
        <v>32.200000000000003</v>
      </c>
      <c r="G2134">
        <v>4.0000000000000001E-3</v>
      </c>
      <c r="I2134" t="s">
        <v>77</v>
      </c>
      <c r="J2134">
        <v>8.0000000000000004E-4</v>
      </c>
      <c r="BD2134">
        <v>3.2000000000000002E-3</v>
      </c>
    </row>
    <row r="2135" spans="1:86" x14ac:dyDescent="0.2">
      <c r="A2135" s="9">
        <v>14</v>
      </c>
      <c r="B2135" t="s">
        <v>58</v>
      </c>
      <c r="C2135" t="s">
        <v>66</v>
      </c>
      <c r="D2135">
        <v>7</v>
      </c>
      <c r="E2135">
        <v>3</v>
      </c>
      <c r="F2135">
        <v>38.5</v>
      </c>
      <c r="G2135">
        <v>4.0000000000000001E-3</v>
      </c>
      <c r="I2135" t="s">
        <v>77</v>
      </c>
      <c r="AY2135">
        <v>4.0000000000000001E-3</v>
      </c>
    </row>
    <row r="2136" spans="1:86" x14ac:dyDescent="0.2">
      <c r="A2136" s="9">
        <v>20</v>
      </c>
      <c r="B2136" t="s">
        <v>58</v>
      </c>
      <c r="C2136" t="s">
        <v>66</v>
      </c>
      <c r="D2136">
        <v>7</v>
      </c>
      <c r="E2136">
        <v>3</v>
      </c>
      <c r="F2136">
        <v>34.299999999999997</v>
      </c>
      <c r="G2136">
        <v>4.0000000000000001E-3</v>
      </c>
      <c r="I2136" t="s">
        <v>77</v>
      </c>
      <c r="J2136">
        <v>1.6000000000000001E-3</v>
      </c>
      <c r="K2136">
        <v>4.0000000000000002E-4</v>
      </c>
      <c r="AN2136">
        <v>4.0000000000000003E-5</v>
      </c>
      <c r="AO2136">
        <v>4.0000000000000003E-5</v>
      </c>
      <c r="AP2136">
        <v>2.0000000000000001E-4</v>
      </c>
      <c r="AR2136">
        <v>1.2E-4</v>
      </c>
      <c r="BC2136">
        <v>1.6000000000000001E-3</v>
      </c>
    </row>
    <row r="2137" spans="1:86" x14ac:dyDescent="0.2">
      <c r="A2137" s="9">
        <v>15</v>
      </c>
      <c r="B2137" t="s">
        <v>58</v>
      </c>
      <c r="C2137" t="s">
        <v>66</v>
      </c>
      <c r="D2137">
        <v>7</v>
      </c>
      <c r="E2137">
        <v>4</v>
      </c>
      <c r="F2137">
        <v>40.5</v>
      </c>
      <c r="G2137">
        <v>4.0000000000000001E-3</v>
      </c>
      <c r="I2137" t="s">
        <v>77</v>
      </c>
      <c r="J2137">
        <v>3.8E-3</v>
      </c>
      <c r="AY2137">
        <v>2.0000000000000001E-4</v>
      </c>
    </row>
    <row r="2138" spans="1:86" x14ac:dyDescent="0.2">
      <c r="A2138" s="9">
        <v>2</v>
      </c>
      <c r="B2138" t="s">
        <v>58</v>
      </c>
      <c r="C2138" t="s">
        <v>66</v>
      </c>
      <c r="D2138">
        <v>7</v>
      </c>
      <c r="E2138">
        <v>6</v>
      </c>
      <c r="F2138">
        <v>31.5</v>
      </c>
      <c r="G2138">
        <v>4.0000000000000001E-3</v>
      </c>
      <c r="I2138" t="s">
        <v>77</v>
      </c>
      <c r="BZ2138">
        <v>4.0000000000000001E-3</v>
      </c>
    </row>
    <row r="2139" spans="1:86" x14ac:dyDescent="0.2">
      <c r="A2139" s="9">
        <v>8</v>
      </c>
      <c r="B2139" t="s">
        <v>58</v>
      </c>
      <c r="C2139" t="s">
        <v>66</v>
      </c>
      <c r="D2139">
        <v>7</v>
      </c>
      <c r="E2139">
        <v>6</v>
      </c>
      <c r="F2139">
        <v>30.9</v>
      </c>
      <c r="G2139">
        <v>4.0000000000000001E-3</v>
      </c>
      <c r="I2139" t="s">
        <v>77</v>
      </c>
      <c r="AB2139">
        <v>3.96E-3</v>
      </c>
      <c r="AR2139">
        <v>4.0000000000000003E-5</v>
      </c>
    </row>
    <row r="2140" spans="1:86" x14ac:dyDescent="0.2">
      <c r="A2140" s="9">
        <v>24</v>
      </c>
      <c r="B2140" t="s">
        <v>58</v>
      </c>
      <c r="C2140" t="s">
        <v>66</v>
      </c>
      <c r="D2140">
        <v>7</v>
      </c>
      <c r="E2140">
        <v>6</v>
      </c>
      <c r="F2140">
        <v>21.5</v>
      </c>
      <c r="G2140">
        <v>4.0000000000000001E-3</v>
      </c>
      <c r="I2140" t="s">
        <v>77</v>
      </c>
      <c r="BZ2140">
        <v>4.0000000000000001E-3</v>
      </c>
    </row>
    <row r="2141" spans="1:86" x14ac:dyDescent="0.2">
      <c r="A2141" s="9">
        <v>12</v>
      </c>
      <c r="B2141" t="s">
        <v>48</v>
      </c>
      <c r="C2141" t="s">
        <v>66</v>
      </c>
      <c r="D2141">
        <v>7</v>
      </c>
      <c r="E2141">
        <v>4</v>
      </c>
      <c r="F2141">
        <v>20</v>
      </c>
      <c r="G2141">
        <v>4.0000000000000001E-3</v>
      </c>
      <c r="I2141" t="s">
        <v>77</v>
      </c>
      <c r="J2141">
        <v>2E-3</v>
      </c>
      <c r="K2141">
        <v>1.8400000000000001E-3</v>
      </c>
      <c r="N2141">
        <v>1.56E-4</v>
      </c>
      <c r="AO2141">
        <v>3.9999999999999998E-6</v>
      </c>
    </row>
    <row r="2142" spans="1:86" x14ac:dyDescent="0.2">
      <c r="A2142" s="9">
        <v>4</v>
      </c>
      <c r="B2142" t="s">
        <v>48</v>
      </c>
      <c r="C2142" t="s">
        <v>66</v>
      </c>
      <c r="D2142">
        <v>7</v>
      </c>
      <c r="E2142">
        <v>5</v>
      </c>
      <c r="F2142">
        <v>21.9</v>
      </c>
      <c r="G2142">
        <v>4.0000000000000001E-3</v>
      </c>
      <c r="I2142" t="s">
        <v>77</v>
      </c>
      <c r="J2142">
        <v>3.0800000000000003E-3</v>
      </c>
      <c r="K2142">
        <v>8.0000000000000004E-4</v>
      </c>
      <c r="M2142">
        <v>1.2E-4</v>
      </c>
    </row>
    <row r="2143" spans="1:86" x14ac:dyDescent="0.2">
      <c r="A2143" s="9">
        <v>6</v>
      </c>
      <c r="B2143" t="s">
        <v>48</v>
      </c>
      <c r="C2143" t="s">
        <v>66</v>
      </c>
      <c r="D2143">
        <v>7</v>
      </c>
      <c r="E2143">
        <v>6</v>
      </c>
      <c r="F2143">
        <v>37.6</v>
      </c>
      <c r="G2143">
        <v>4.0000000000000001E-3</v>
      </c>
      <c r="I2143" t="s">
        <v>77</v>
      </c>
      <c r="J2143">
        <v>2.2000000000000001E-3</v>
      </c>
      <c r="K2143">
        <v>4.0000000000000002E-4</v>
      </c>
      <c r="AN2143">
        <v>1.4E-3</v>
      </c>
    </row>
    <row r="2144" spans="1:86" x14ac:dyDescent="0.2">
      <c r="A2144" s="9">
        <v>8</v>
      </c>
      <c r="B2144" t="s">
        <v>48</v>
      </c>
      <c r="C2144" t="s">
        <v>66</v>
      </c>
      <c r="D2144">
        <v>7</v>
      </c>
      <c r="E2144">
        <v>6</v>
      </c>
      <c r="F2144">
        <v>23</v>
      </c>
      <c r="G2144">
        <v>4.0000000000000001E-3</v>
      </c>
      <c r="I2144" t="s">
        <v>77</v>
      </c>
      <c r="J2144">
        <v>3.0800000000000003E-3</v>
      </c>
      <c r="K2144">
        <v>8.0000000000000004E-4</v>
      </c>
      <c r="M2144">
        <v>1.2E-4</v>
      </c>
    </row>
    <row r="2145" spans="1:75" x14ac:dyDescent="0.2">
      <c r="A2145" s="9">
        <v>6</v>
      </c>
      <c r="B2145" t="s">
        <v>76</v>
      </c>
      <c r="C2145" t="s">
        <v>66</v>
      </c>
      <c r="D2145">
        <v>7</v>
      </c>
      <c r="E2145">
        <v>3</v>
      </c>
      <c r="F2145">
        <v>27.3</v>
      </c>
      <c r="G2145">
        <v>4.0000000000000001E-3</v>
      </c>
      <c r="I2145" t="s">
        <v>77</v>
      </c>
      <c r="AY2145">
        <v>3.2000000000000002E-3</v>
      </c>
      <c r="BC2145">
        <v>8.0000000000000004E-4</v>
      </c>
    </row>
    <row r="2146" spans="1:75" x14ac:dyDescent="0.2">
      <c r="A2146" s="9">
        <v>3</v>
      </c>
      <c r="B2146" t="s">
        <v>46</v>
      </c>
      <c r="C2146" t="s">
        <v>66</v>
      </c>
      <c r="D2146">
        <v>7</v>
      </c>
      <c r="E2146">
        <v>2</v>
      </c>
      <c r="F2146">
        <v>62.1</v>
      </c>
      <c r="G2146">
        <v>4.0000000000000001E-3</v>
      </c>
      <c r="I2146" t="s">
        <v>77</v>
      </c>
      <c r="J2146">
        <v>3.5999999999999997E-4</v>
      </c>
      <c r="K2146">
        <v>8.0000000000000004E-4</v>
      </c>
      <c r="AN2146">
        <v>4.0000000000000003E-5</v>
      </c>
      <c r="AO2146">
        <v>1.6000000000000001E-3</v>
      </c>
      <c r="AY2146">
        <v>1.1999999999999999E-3</v>
      </c>
    </row>
    <row r="2147" spans="1:75" x14ac:dyDescent="0.2">
      <c r="A2147" s="9">
        <v>3</v>
      </c>
      <c r="B2147" t="s">
        <v>46</v>
      </c>
      <c r="C2147" t="s">
        <v>66</v>
      </c>
      <c r="D2147">
        <v>7</v>
      </c>
      <c r="E2147">
        <v>3</v>
      </c>
      <c r="F2147">
        <v>63.5</v>
      </c>
      <c r="G2147">
        <v>4.0000000000000001E-3</v>
      </c>
      <c r="I2147" t="s">
        <v>77</v>
      </c>
      <c r="K2147">
        <v>4.0000000000000002E-4</v>
      </c>
      <c r="AO2147">
        <v>4.0000000000000002E-4</v>
      </c>
      <c r="AY2147">
        <v>2.8E-3</v>
      </c>
      <c r="BC2147">
        <v>4.0000000000000002E-4</v>
      </c>
    </row>
    <row r="2148" spans="1:75" x14ac:dyDescent="0.2">
      <c r="A2148" s="9">
        <v>1</v>
      </c>
      <c r="B2148" t="s">
        <v>46</v>
      </c>
      <c r="C2148" t="s">
        <v>66</v>
      </c>
      <c r="D2148">
        <v>7</v>
      </c>
      <c r="E2148">
        <v>5</v>
      </c>
      <c r="F2148">
        <v>75.2</v>
      </c>
      <c r="G2148">
        <v>4.0000000000000001E-3</v>
      </c>
      <c r="I2148" t="s">
        <v>77</v>
      </c>
      <c r="J2148">
        <v>2E-3</v>
      </c>
      <c r="K2148">
        <v>8.0000000000000004E-4</v>
      </c>
      <c r="AO2148">
        <v>1.16E-3</v>
      </c>
      <c r="AR2148">
        <v>4.0000000000000003E-5</v>
      </c>
    </row>
    <row r="2149" spans="1:75" x14ac:dyDescent="0.2">
      <c r="A2149" s="9">
        <v>2</v>
      </c>
      <c r="B2149" t="s">
        <v>46</v>
      </c>
      <c r="C2149" t="s">
        <v>66</v>
      </c>
      <c r="D2149">
        <v>7</v>
      </c>
      <c r="E2149">
        <v>5</v>
      </c>
      <c r="F2149">
        <v>64</v>
      </c>
      <c r="G2149">
        <v>4.0000000000000001E-3</v>
      </c>
      <c r="I2149" t="s">
        <v>77</v>
      </c>
      <c r="J2149">
        <v>1.92E-3</v>
      </c>
      <c r="K2149">
        <v>8.0000000000000004E-4</v>
      </c>
      <c r="AN2149">
        <v>8.0000000000000007E-5</v>
      </c>
      <c r="AO2149">
        <v>1.1999999999999999E-3</v>
      </c>
    </row>
    <row r="2150" spans="1:75" x14ac:dyDescent="0.2">
      <c r="A2150" s="9">
        <v>4</v>
      </c>
      <c r="B2150" t="s">
        <v>87</v>
      </c>
      <c r="C2150" t="s">
        <v>70</v>
      </c>
      <c r="D2150">
        <v>2</v>
      </c>
      <c r="E2150">
        <v>2</v>
      </c>
      <c r="F2150">
        <v>38.5</v>
      </c>
      <c r="G2150">
        <v>4.0000000000000001E-3</v>
      </c>
      <c r="I2150" t="s">
        <v>77</v>
      </c>
      <c r="BR2150">
        <v>4.0000000000000001E-3</v>
      </c>
    </row>
    <row r="2151" spans="1:75" x14ac:dyDescent="0.2">
      <c r="A2151" s="9">
        <v>8</v>
      </c>
      <c r="B2151" t="s">
        <v>87</v>
      </c>
      <c r="C2151" t="s">
        <v>70</v>
      </c>
      <c r="D2151">
        <v>2</v>
      </c>
      <c r="E2151">
        <v>2</v>
      </c>
      <c r="F2151">
        <v>43</v>
      </c>
      <c r="G2151">
        <v>4.0000000000000001E-3</v>
      </c>
      <c r="I2151" t="s">
        <v>77</v>
      </c>
      <c r="BE2151">
        <v>4.0000000000000001E-3</v>
      </c>
    </row>
    <row r="2152" spans="1:75" x14ac:dyDescent="0.2">
      <c r="A2152" s="9">
        <v>11</v>
      </c>
      <c r="B2152" t="s">
        <v>87</v>
      </c>
      <c r="C2152" t="s">
        <v>70</v>
      </c>
      <c r="D2152">
        <v>2</v>
      </c>
      <c r="E2152">
        <v>2</v>
      </c>
      <c r="F2152">
        <v>39</v>
      </c>
      <c r="G2152">
        <v>4.0000000000000001E-3</v>
      </c>
      <c r="I2152" t="s">
        <v>77</v>
      </c>
      <c r="BE2152">
        <v>4.0000000000000001E-3</v>
      </c>
    </row>
    <row r="2153" spans="1:75" x14ac:dyDescent="0.2">
      <c r="A2153" s="9">
        <v>17</v>
      </c>
      <c r="B2153" t="s">
        <v>87</v>
      </c>
      <c r="C2153" t="s">
        <v>70</v>
      </c>
      <c r="D2153">
        <v>2</v>
      </c>
      <c r="E2153">
        <v>2</v>
      </c>
      <c r="F2153">
        <v>33.799999999999997</v>
      </c>
      <c r="G2153">
        <v>4.0000000000000001E-3</v>
      </c>
      <c r="I2153" t="s">
        <v>77</v>
      </c>
      <c r="BE2153">
        <v>4.0000000000000001E-3</v>
      </c>
    </row>
    <row r="2154" spans="1:75" x14ac:dyDescent="0.2">
      <c r="A2154" s="9">
        <v>17</v>
      </c>
      <c r="B2154" t="s">
        <v>87</v>
      </c>
      <c r="C2154" t="s">
        <v>70</v>
      </c>
      <c r="D2154">
        <v>2</v>
      </c>
      <c r="E2154">
        <v>4</v>
      </c>
      <c r="F2154">
        <v>31.2</v>
      </c>
      <c r="G2154">
        <v>4.0000000000000001E-3</v>
      </c>
      <c r="I2154" t="s">
        <v>77</v>
      </c>
      <c r="AR2154">
        <v>4.0000000000000001E-3</v>
      </c>
    </row>
    <row r="2155" spans="1:75" x14ac:dyDescent="0.2">
      <c r="A2155" s="9">
        <v>3</v>
      </c>
      <c r="B2155" t="s">
        <v>55</v>
      </c>
      <c r="C2155" t="s">
        <v>70</v>
      </c>
      <c r="D2155">
        <v>2</v>
      </c>
      <c r="E2155">
        <v>2</v>
      </c>
      <c r="F2155">
        <v>36.5</v>
      </c>
      <c r="G2155">
        <v>4.0000000000000001E-3</v>
      </c>
      <c r="I2155" t="s">
        <v>77</v>
      </c>
      <c r="K2155">
        <v>4.0000000000000003E-5</v>
      </c>
      <c r="AN2155">
        <v>8.0000000000000007E-5</v>
      </c>
      <c r="AO2155">
        <v>4.0000000000000003E-5</v>
      </c>
      <c r="AR2155">
        <v>3.8400000000000001E-3</v>
      </c>
    </row>
    <row r="2156" spans="1:75" x14ac:dyDescent="0.2">
      <c r="A2156" s="9">
        <v>7</v>
      </c>
      <c r="B2156" t="s">
        <v>55</v>
      </c>
      <c r="C2156" t="s">
        <v>70</v>
      </c>
      <c r="D2156">
        <v>2</v>
      </c>
      <c r="E2156">
        <v>2</v>
      </c>
      <c r="F2156">
        <v>38.1</v>
      </c>
      <c r="G2156">
        <v>4.0000000000000001E-3</v>
      </c>
      <c r="I2156" t="s">
        <v>77</v>
      </c>
      <c r="K2156">
        <v>4.0000000000000003E-5</v>
      </c>
      <c r="AA2156">
        <v>8.0000000000000007E-5</v>
      </c>
      <c r="AK2156">
        <v>4.0000000000000003E-5</v>
      </c>
      <c r="AM2156">
        <v>1.6000000000000001E-4</v>
      </c>
      <c r="AO2156">
        <v>4.0000000000000003E-5</v>
      </c>
      <c r="AR2156">
        <v>3.6000000000000003E-3</v>
      </c>
      <c r="AX2156">
        <v>4.0000000000000003E-5</v>
      </c>
    </row>
    <row r="2157" spans="1:75" x14ac:dyDescent="0.2">
      <c r="A2157" s="9">
        <v>23</v>
      </c>
      <c r="B2157" t="s">
        <v>55</v>
      </c>
      <c r="C2157" t="s">
        <v>70</v>
      </c>
      <c r="D2157">
        <v>2</v>
      </c>
      <c r="E2157">
        <v>3</v>
      </c>
      <c r="F2157">
        <v>41.7</v>
      </c>
      <c r="G2157">
        <v>4.0000000000000001E-3</v>
      </c>
      <c r="I2157" t="s">
        <v>77</v>
      </c>
      <c r="K2157">
        <v>8.0000000000000007E-5</v>
      </c>
      <c r="M2157">
        <v>4.0000000000000003E-5</v>
      </c>
      <c r="S2157">
        <v>4.0000000000000003E-5</v>
      </c>
      <c r="AN2157">
        <v>4.0000000000000003E-5</v>
      </c>
      <c r="AP2157">
        <v>8.0000000000000004E-4</v>
      </c>
      <c r="AR2157">
        <v>2E-3</v>
      </c>
      <c r="AY2157">
        <v>1E-3</v>
      </c>
    </row>
    <row r="2158" spans="1:75" x14ac:dyDescent="0.2">
      <c r="A2158" s="9">
        <v>30</v>
      </c>
      <c r="B2158" t="s">
        <v>55</v>
      </c>
      <c r="C2158" t="s">
        <v>70</v>
      </c>
      <c r="D2158">
        <v>2</v>
      </c>
      <c r="E2158">
        <v>3</v>
      </c>
      <c r="F2158">
        <v>42.3</v>
      </c>
      <c r="G2158">
        <v>4.0000000000000001E-3</v>
      </c>
      <c r="I2158" t="s">
        <v>77</v>
      </c>
      <c r="K2158">
        <v>4.0000000000000003E-5</v>
      </c>
      <c r="AN2158">
        <v>2.8000000000000003E-4</v>
      </c>
      <c r="AO2158">
        <v>8.0000000000000007E-5</v>
      </c>
      <c r="AP2158">
        <v>4.0000000000000002E-4</v>
      </c>
      <c r="AR2158">
        <v>3.2000000000000002E-3</v>
      </c>
    </row>
    <row r="2159" spans="1:75" x14ac:dyDescent="0.2">
      <c r="A2159" s="9">
        <v>1</v>
      </c>
      <c r="B2159" t="s">
        <v>55</v>
      </c>
      <c r="C2159" t="s">
        <v>70</v>
      </c>
      <c r="D2159">
        <v>2</v>
      </c>
      <c r="E2159">
        <v>4</v>
      </c>
      <c r="F2159">
        <v>53.3</v>
      </c>
      <c r="G2159">
        <v>4.0000000000000001E-3</v>
      </c>
      <c r="I2159" t="s">
        <v>77</v>
      </c>
      <c r="K2159">
        <v>4.0000000000000003E-5</v>
      </c>
      <c r="AM2159">
        <v>2.0000000000000002E-5</v>
      </c>
      <c r="AP2159">
        <v>2.2000000000000001E-4</v>
      </c>
      <c r="AR2159">
        <v>3.7200000000000002E-3</v>
      </c>
    </row>
    <row r="2160" spans="1:75" x14ac:dyDescent="0.2">
      <c r="A2160" s="9">
        <v>4</v>
      </c>
      <c r="B2160" t="s">
        <v>58</v>
      </c>
      <c r="C2160" t="s">
        <v>70</v>
      </c>
      <c r="D2160">
        <v>2</v>
      </c>
      <c r="E2160">
        <v>3</v>
      </c>
      <c r="F2160">
        <v>59.3</v>
      </c>
      <c r="G2160">
        <v>4.0000000000000001E-3</v>
      </c>
      <c r="I2160" t="s">
        <v>77</v>
      </c>
      <c r="K2160">
        <v>8.0000000000000004E-4</v>
      </c>
      <c r="AP2160">
        <v>2.0000000000000001E-4</v>
      </c>
      <c r="AR2160">
        <v>5.9999999999999995E-4</v>
      </c>
      <c r="BI2160">
        <v>8.0000000000000004E-4</v>
      </c>
      <c r="BW2160">
        <v>1.6000000000000001E-3</v>
      </c>
    </row>
    <row r="2161" spans="1:78" x14ac:dyDescent="0.2">
      <c r="A2161" s="9">
        <v>5</v>
      </c>
      <c r="B2161" t="s">
        <v>58</v>
      </c>
      <c r="C2161" t="s">
        <v>70</v>
      </c>
      <c r="D2161">
        <v>2</v>
      </c>
      <c r="E2161">
        <v>3</v>
      </c>
      <c r="F2161">
        <v>42.7</v>
      </c>
      <c r="G2161">
        <v>4.0000000000000001E-3</v>
      </c>
      <c r="I2161" t="s">
        <v>77</v>
      </c>
      <c r="K2161">
        <v>1.6000000000000001E-4</v>
      </c>
      <c r="AM2161">
        <v>4.0000000000000003E-5</v>
      </c>
      <c r="AR2161">
        <v>3.0000000000000001E-3</v>
      </c>
      <c r="AY2161">
        <v>8.0000000000000004E-4</v>
      </c>
    </row>
    <row r="2162" spans="1:78" x14ac:dyDescent="0.2">
      <c r="A2162" s="9">
        <v>1</v>
      </c>
      <c r="B2162" t="s">
        <v>46</v>
      </c>
      <c r="C2162" t="s">
        <v>70</v>
      </c>
      <c r="D2162">
        <v>2</v>
      </c>
      <c r="E2162">
        <v>2</v>
      </c>
      <c r="F2162">
        <v>67</v>
      </c>
      <c r="G2162">
        <v>4.0000000000000001E-3</v>
      </c>
      <c r="I2162" t="s">
        <v>77</v>
      </c>
      <c r="J2162">
        <v>2E-3</v>
      </c>
      <c r="K2162">
        <v>8.0000000000000004E-4</v>
      </c>
      <c r="O2162">
        <v>8.0000000000000007E-5</v>
      </c>
      <c r="X2162">
        <v>1.1200000000000001E-3</v>
      </c>
    </row>
    <row r="2163" spans="1:78" x14ac:dyDescent="0.2">
      <c r="A2163" s="9">
        <v>1</v>
      </c>
      <c r="B2163" t="s">
        <v>46</v>
      </c>
      <c r="C2163" t="s">
        <v>70</v>
      </c>
      <c r="D2163">
        <v>2</v>
      </c>
      <c r="E2163">
        <v>3</v>
      </c>
      <c r="F2163">
        <v>78.8</v>
      </c>
      <c r="G2163">
        <v>4.0000000000000001E-3</v>
      </c>
      <c r="I2163" t="s">
        <v>77</v>
      </c>
      <c r="J2163">
        <v>1.1999999999999999E-3</v>
      </c>
      <c r="K2163">
        <v>4.0000000000000002E-4</v>
      </c>
      <c r="M2163">
        <v>4.0000000000000003E-5</v>
      </c>
      <c r="O2163">
        <v>8.0000000000000007E-5</v>
      </c>
      <c r="X2163">
        <v>2.2799999999999999E-3</v>
      </c>
    </row>
    <row r="2164" spans="1:78" x14ac:dyDescent="0.2">
      <c r="A2164" s="9">
        <v>2</v>
      </c>
      <c r="B2164" t="s">
        <v>46</v>
      </c>
      <c r="C2164" t="s">
        <v>70</v>
      </c>
      <c r="D2164">
        <v>2</v>
      </c>
      <c r="E2164">
        <v>6</v>
      </c>
      <c r="F2164">
        <v>73.5</v>
      </c>
      <c r="G2164">
        <v>4.0000000000000001E-3</v>
      </c>
      <c r="I2164" t="s">
        <v>77</v>
      </c>
      <c r="J2164">
        <v>1.92E-3</v>
      </c>
      <c r="K2164">
        <v>8.0000000000000004E-4</v>
      </c>
      <c r="AJ2164">
        <v>8.0000000000000007E-5</v>
      </c>
      <c r="BG2164">
        <v>1.1999999999999999E-3</v>
      </c>
    </row>
    <row r="2165" spans="1:78" x14ac:dyDescent="0.2">
      <c r="A2165" s="9">
        <v>6</v>
      </c>
      <c r="B2165" t="s">
        <v>53</v>
      </c>
      <c r="C2165" t="s">
        <v>68</v>
      </c>
      <c r="D2165">
        <v>8</v>
      </c>
      <c r="E2165">
        <v>6</v>
      </c>
      <c r="F2165">
        <v>34.799999999999997</v>
      </c>
      <c r="G2165">
        <v>4.0000000000000001E-3</v>
      </c>
      <c r="I2165" t="s">
        <v>77</v>
      </c>
      <c r="M2165">
        <v>8.0000000000000007E-5</v>
      </c>
      <c r="AK2165">
        <v>1.6000000000000001E-3</v>
      </c>
      <c r="AN2165">
        <v>4.0000000000000002E-4</v>
      </c>
      <c r="AR2165">
        <v>1.92E-3</v>
      </c>
    </row>
    <row r="2166" spans="1:78" x14ac:dyDescent="0.2">
      <c r="A2166" s="9">
        <v>12</v>
      </c>
      <c r="B2166" t="s">
        <v>53</v>
      </c>
      <c r="C2166" t="s">
        <v>68</v>
      </c>
      <c r="D2166">
        <v>8</v>
      </c>
      <c r="E2166">
        <v>6</v>
      </c>
      <c r="F2166">
        <v>28.1</v>
      </c>
      <c r="G2166">
        <v>4.0000000000000001E-3</v>
      </c>
      <c r="I2166" t="s">
        <v>77</v>
      </c>
      <c r="M2166">
        <v>2.0000000000000002E-5</v>
      </c>
      <c r="AN2166">
        <v>2.4000000000000001E-4</v>
      </c>
      <c r="AR2166">
        <v>3.2000000000000002E-3</v>
      </c>
      <c r="BU2166">
        <v>2.0000000000000002E-5</v>
      </c>
      <c r="BZ2166">
        <v>5.2000000000000006E-4</v>
      </c>
    </row>
    <row r="2167" spans="1:78" x14ac:dyDescent="0.2">
      <c r="A2167" s="9">
        <v>8</v>
      </c>
      <c r="B2167" t="s">
        <v>87</v>
      </c>
      <c r="C2167" t="s">
        <v>68</v>
      </c>
      <c r="D2167">
        <v>8</v>
      </c>
      <c r="E2167">
        <v>2</v>
      </c>
      <c r="F2167">
        <v>35.700000000000003</v>
      </c>
      <c r="G2167">
        <v>4.0000000000000001E-3</v>
      </c>
      <c r="I2167" t="s">
        <v>77</v>
      </c>
      <c r="BZ2167">
        <v>4.0000000000000001E-3</v>
      </c>
    </row>
    <row r="2168" spans="1:78" x14ac:dyDescent="0.2">
      <c r="A2168" s="9">
        <v>6</v>
      </c>
      <c r="B2168" t="s">
        <v>87</v>
      </c>
      <c r="C2168" t="s">
        <v>68</v>
      </c>
      <c r="D2168">
        <v>8</v>
      </c>
      <c r="E2168">
        <v>5</v>
      </c>
      <c r="F2168">
        <v>33.5</v>
      </c>
      <c r="G2168">
        <v>4.0000000000000001E-3</v>
      </c>
      <c r="I2168" t="s">
        <v>77</v>
      </c>
      <c r="AR2168">
        <v>4.0000000000000001E-3</v>
      </c>
    </row>
    <row r="2169" spans="1:78" x14ac:dyDescent="0.2">
      <c r="A2169" s="9">
        <v>20</v>
      </c>
      <c r="B2169" t="s">
        <v>87</v>
      </c>
      <c r="C2169" t="s">
        <v>68</v>
      </c>
      <c r="D2169">
        <v>8</v>
      </c>
      <c r="E2169">
        <v>5</v>
      </c>
      <c r="F2169">
        <v>34.9</v>
      </c>
      <c r="G2169">
        <v>4.0000000000000001E-3</v>
      </c>
      <c r="I2169" t="s">
        <v>77</v>
      </c>
      <c r="AR2169">
        <v>3.6000000000000003E-3</v>
      </c>
      <c r="BX2169">
        <v>4.0000000000000002E-4</v>
      </c>
    </row>
    <row r="2170" spans="1:78" x14ac:dyDescent="0.2">
      <c r="A2170" s="9">
        <v>9</v>
      </c>
      <c r="B2170" t="s">
        <v>87</v>
      </c>
      <c r="C2170" t="s">
        <v>68</v>
      </c>
      <c r="D2170">
        <v>8</v>
      </c>
      <c r="E2170">
        <v>6</v>
      </c>
      <c r="F2170">
        <v>39.700000000000003</v>
      </c>
      <c r="G2170">
        <v>4.0000000000000001E-3</v>
      </c>
      <c r="I2170" t="s">
        <v>77</v>
      </c>
      <c r="BZ2170">
        <v>4.0000000000000001E-3</v>
      </c>
    </row>
    <row r="2171" spans="1:78" x14ac:dyDescent="0.2">
      <c r="A2171" s="9">
        <v>17</v>
      </c>
      <c r="B2171" t="s">
        <v>87</v>
      </c>
      <c r="C2171" t="s">
        <v>68</v>
      </c>
      <c r="D2171">
        <v>8</v>
      </c>
      <c r="E2171">
        <v>6</v>
      </c>
      <c r="F2171">
        <v>36</v>
      </c>
      <c r="G2171">
        <v>4.0000000000000001E-3</v>
      </c>
      <c r="I2171" t="s">
        <v>77</v>
      </c>
      <c r="AR2171">
        <v>1.1999999999999999E-3</v>
      </c>
      <c r="BW2171">
        <v>2.8E-3</v>
      </c>
    </row>
    <row r="2172" spans="1:78" x14ac:dyDescent="0.2">
      <c r="A2172" s="9">
        <v>1</v>
      </c>
      <c r="B2172" t="s">
        <v>131</v>
      </c>
      <c r="C2172" t="s">
        <v>68</v>
      </c>
      <c r="D2172">
        <v>8</v>
      </c>
      <c r="E2172">
        <v>4</v>
      </c>
      <c r="F2172">
        <v>23.7</v>
      </c>
      <c r="G2172">
        <v>4.0000000000000001E-3</v>
      </c>
      <c r="I2172" t="s">
        <v>77</v>
      </c>
      <c r="AY2172">
        <v>4.0000000000000001E-3</v>
      </c>
    </row>
    <row r="2173" spans="1:78" x14ac:dyDescent="0.2">
      <c r="A2173" s="9">
        <v>31</v>
      </c>
      <c r="B2173" t="s">
        <v>96</v>
      </c>
      <c r="C2173" t="s">
        <v>68</v>
      </c>
      <c r="D2173">
        <v>8</v>
      </c>
      <c r="E2173">
        <v>2</v>
      </c>
      <c r="F2173">
        <v>31.9</v>
      </c>
      <c r="G2173">
        <v>4.0000000000000001E-3</v>
      </c>
      <c r="I2173" t="s">
        <v>77</v>
      </c>
      <c r="X2173">
        <v>2.3999999999999998E-3</v>
      </c>
      <c r="BE2173">
        <v>1.6000000000000001E-3</v>
      </c>
    </row>
    <row r="2174" spans="1:78" x14ac:dyDescent="0.2">
      <c r="A2174" s="9">
        <v>7</v>
      </c>
      <c r="B2174" t="s">
        <v>96</v>
      </c>
      <c r="C2174" t="s">
        <v>68</v>
      </c>
      <c r="D2174">
        <v>8</v>
      </c>
      <c r="E2174">
        <v>5</v>
      </c>
      <c r="F2174">
        <v>36.299999999999997</v>
      </c>
      <c r="G2174">
        <v>4.0000000000000001E-3</v>
      </c>
      <c r="I2174" t="s">
        <v>77</v>
      </c>
      <c r="J2174">
        <v>8.0000000000000004E-4</v>
      </c>
      <c r="K2174">
        <v>4.0000000000000002E-4</v>
      </c>
      <c r="P2174">
        <v>4.0000000000000002E-4</v>
      </c>
      <c r="AR2174">
        <v>2.3999999999999998E-3</v>
      </c>
    </row>
    <row r="2175" spans="1:78" x14ac:dyDescent="0.2">
      <c r="A2175" s="9">
        <v>7</v>
      </c>
      <c r="B2175" t="s">
        <v>55</v>
      </c>
      <c r="C2175" t="s">
        <v>68</v>
      </c>
      <c r="D2175">
        <v>8</v>
      </c>
      <c r="E2175">
        <v>2</v>
      </c>
      <c r="F2175">
        <v>56.5</v>
      </c>
      <c r="G2175">
        <v>4.0000000000000001E-3</v>
      </c>
      <c r="I2175" t="s">
        <v>77</v>
      </c>
      <c r="J2175">
        <v>7.1999999999999994E-4</v>
      </c>
      <c r="K2175">
        <v>4.0000000000000002E-4</v>
      </c>
      <c r="L2175">
        <v>2.0000000000000001E-4</v>
      </c>
      <c r="AA2175">
        <v>8.0000000000000007E-5</v>
      </c>
      <c r="AN2175">
        <v>8.0000000000000004E-4</v>
      </c>
      <c r="AS2175">
        <v>1.8000000000000002E-3</v>
      </c>
    </row>
    <row r="2176" spans="1:78" x14ac:dyDescent="0.2">
      <c r="A2176" s="9">
        <v>5</v>
      </c>
      <c r="B2176" t="s">
        <v>55</v>
      </c>
      <c r="C2176" t="s">
        <v>68</v>
      </c>
      <c r="D2176">
        <v>8</v>
      </c>
      <c r="E2176">
        <v>4</v>
      </c>
      <c r="F2176">
        <v>46</v>
      </c>
      <c r="G2176">
        <v>4.0000000000000001E-3</v>
      </c>
      <c r="I2176" t="s">
        <v>77</v>
      </c>
      <c r="J2176">
        <v>1.1999999999999999E-3</v>
      </c>
      <c r="K2176">
        <v>1.2E-4</v>
      </c>
      <c r="N2176">
        <v>8.0000000000000007E-5</v>
      </c>
      <c r="AP2176">
        <v>2.0000000000000001E-4</v>
      </c>
      <c r="AS2176">
        <v>2.3999999999999998E-3</v>
      </c>
    </row>
    <row r="2177" spans="1:93" x14ac:dyDescent="0.2">
      <c r="A2177" s="9">
        <v>1</v>
      </c>
      <c r="B2177" t="s">
        <v>57</v>
      </c>
      <c r="C2177" t="s">
        <v>68</v>
      </c>
      <c r="D2177">
        <v>8</v>
      </c>
      <c r="E2177">
        <v>1</v>
      </c>
      <c r="F2177">
        <v>31.5</v>
      </c>
      <c r="G2177">
        <v>4.0000000000000001E-3</v>
      </c>
      <c r="I2177" t="s">
        <v>77</v>
      </c>
      <c r="BE2177">
        <v>3.2000000000000002E-3</v>
      </c>
      <c r="BI2177">
        <v>8.0000000000000004E-4</v>
      </c>
    </row>
    <row r="2178" spans="1:93" x14ac:dyDescent="0.2">
      <c r="A2178" s="9">
        <v>2</v>
      </c>
      <c r="B2178" t="s">
        <v>57</v>
      </c>
      <c r="C2178" t="s">
        <v>68</v>
      </c>
      <c r="D2178">
        <v>8</v>
      </c>
      <c r="E2178">
        <v>2</v>
      </c>
      <c r="F2178">
        <v>36.799999999999997</v>
      </c>
      <c r="G2178">
        <v>4.0000000000000001E-3</v>
      </c>
      <c r="I2178" t="s">
        <v>77</v>
      </c>
      <c r="BE2178">
        <v>4.0000000000000001E-3</v>
      </c>
    </row>
    <row r="2179" spans="1:93" x14ac:dyDescent="0.2">
      <c r="A2179" s="9">
        <v>5</v>
      </c>
      <c r="B2179" t="s">
        <v>57</v>
      </c>
      <c r="C2179" t="s">
        <v>68</v>
      </c>
      <c r="D2179">
        <v>8</v>
      </c>
      <c r="E2179">
        <v>2</v>
      </c>
      <c r="F2179">
        <v>29.2</v>
      </c>
      <c r="G2179">
        <v>4.0000000000000001E-3</v>
      </c>
      <c r="I2179" t="s">
        <v>77</v>
      </c>
      <c r="BE2179">
        <v>4.0000000000000001E-3</v>
      </c>
    </row>
    <row r="2180" spans="1:93" x14ac:dyDescent="0.2">
      <c r="A2180" s="9">
        <v>10</v>
      </c>
      <c r="B2180" t="s">
        <v>52</v>
      </c>
      <c r="C2180" t="s">
        <v>68</v>
      </c>
      <c r="D2180">
        <v>8</v>
      </c>
      <c r="E2180">
        <v>1</v>
      </c>
      <c r="F2180">
        <v>49.5</v>
      </c>
      <c r="G2180">
        <v>4.0000000000000001E-3</v>
      </c>
      <c r="I2180" t="s">
        <v>77</v>
      </c>
      <c r="BE2180">
        <v>3.8E-3</v>
      </c>
      <c r="BQ2180">
        <v>2.0000000000000001E-4</v>
      </c>
    </row>
    <row r="2181" spans="1:93" x14ac:dyDescent="0.2">
      <c r="A2181" s="9">
        <v>8</v>
      </c>
      <c r="B2181" t="s">
        <v>52</v>
      </c>
      <c r="C2181" t="s">
        <v>68</v>
      </c>
      <c r="D2181">
        <v>8</v>
      </c>
      <c r="E2181">
        <v>2</v>
      </c>
      <c r="F2181">
        <v>51.8</v>
      </c>
      <c r="G2181">
        <v>4.0000000000000001E-3</v>
      </c>
      <c r="I2181" t="s">
        <v>77</v>
      </c>
      <c r="J2181">
        <v>4.0000000000000001E-3</v>
      </c>
    </row>
    <row r="2182" spans="1:93" x14ac:dyDescent="0.2">
      <c r="A2182" s="9">
        <v>12</v>
      </c>
      <c r="B2182" t="s">
        <v>101</v>
      </c>
      <c r="C2182" t="s">
        <v>68</v>
      </c>
      <c r="D2182">
        <v>8</v>
      </c>
      <c r="E2182">
        <v>6</v>
      </c>
      <c r="F2182">
        <v>29.4</v>
      </c>
      <c r="G2182">
        <v>4.0000000000000001E-3</v>
      </c>
      <c r="I2182" t="s">
        <v>77</v>
      </c>
      <c r="J2182">
        <v>2.4000000000000001E-4</v>
      </c>
      <c r="M2182">
        <v>4.0000000000000002E-4</v>
      </c>
      <c r="AJ2182">
        <v>1.2E-4</v>
      </c>
      <c r="AN2182">
        <v>4.0000000000000003E-5</v>
      </c>
      <c r="AV2182">
        <v>1.6000000000000001E-3</v>
      </c>
      <c r="AW2182">
        <v>1.6000000000000001E-3</v>
      </c>
    </row>
    <row r="2183" spans="1:93" x14ac:dyDescent="0.2">
      <c r="A2183" s="9">
        <v>9</v>
      </c>
      <c r="B2183" t="s">
        <v>53</v>
      </c>
      <c r="C2183" t="s">
        <v>63</v>
      </c>
      <c r="D2183">
        <v>3</v>
      </c>
      <c r="E2183">
        <v>4</v>
      </c>
      <c r="F2183">
        <v>28.5</v>
      </c>
      <c r="G2183">
        <v>4.0000000000000001E-3</v>
      </c>
      <c r="I2183" t="s">
        <v>77</v>
      </c>
      <c r="BZ2183">
        <v>4.0000000000000001E-3</v>
      </c>
    </row>
    <row r="2184" spans="1:93" x14ac:dyDescent="0.2">
      <c r="A2184" s="9">
        <v>27</v>
      </c>
      <c r="B2184" t="s">
        <v>53</v>
      </c>
      <c r="C2184" t="s">
        <v>63</v>
      </c>
      <c r="D2184">
        <v>3</v>
      </c>
      <c r="E2184">
        <v>6</v>
      </c>
      <c r="F2184">
        <v>41</v>
      </c>
      <c r="G2184">
        <v>4.0000000000000001E-3</v>
      </c>
      <c r="I2184" t="s">
        <v>77</v>
      </c>
      <c r="AN2184">
        <v>2.3999999999999998E-3</v>
      </c>
      <c r="AR2184">
        <v>1.6000000000000001E-3</v>
      </c>
    </row>
    <row r="2185" spans="1:93" x14ac:dyDescent="0.2">
      <c r="A2185" s="9">
        <v>2</v>
      </c>
      <c r="B2185" t="s">
        <v>87</v>
      </c>
      <c r="C2185" t="s">
        <v>63</v>
      </c>
      <c r="D2185">
        <v>3</v>
      </c>
      <c r="E2185">
        <v>6</v>
      </c>
      <c r="F2185">
        <v>53.8</v>
      </c>
      <c r="G2185">
        <v>4.0000000000000001E-3</v>
      </c>
      <c r="I2185" t="s">
        <v>77</v>
      </c>
      <c r="AY2185">
        <v>2E-3</v>
      </c>
      <c r="BE2185">
        <v>2E-3</v>
      </c>
    </row>
    <row r="2186" spans="1:93" x14ac:dyDescent="0.2">
      <c r="A2186" s="9">
        <v>3</v>
      </c>
      <c r="B2186" t="s">
        <v>56</v>
      </c>
      <c r="C2186" t="s">
        <v>63</v>
      </c>
      <c r="D2186">
        <v>3</v>
      </c>
      <c r="E2186">
        <v>2</v>
      </c>
      <c r="F2186">
        <v>23.6</v>
      </c>
      <c r="G2186">
        <v>4.0000000000000001E-3</v>
      </c>
      <c r="I2186" t="s">
        <v>77</v>
      </c>
      <c r="K2186">
        <v>2.0000000000000001E-4</v>
      </c>
      <c r="BE2186">
        <v>3.8E-3</v>
      </c>
    </row>
    <row r="2187" spans="1:93" x14ac:dyDescent="0.2">
      <c r="A2187" s="9">
        <v>16</v>
      </c>
      <c r="B2187" t="s">
        <v>55</v>
      </c>
      <c r="C2187" t="s">
        <v>63</v>
      </c>
      <c r="D2187">
        <v>3</v>
      </c>
      <c r="E2187">
        <v>4</v>
      </c>
      <c r="F2187">
        <v>53.1</v>
      </c>
      <c r="G2187">
        <v>4.0000000000000001E-3</v>
      </c>
      <c r="I2187" t="s">
        <v>77</v>
      </c>
      <c r="AR2187">
        <v>3.9760000000000004E-3</v>
      </c>
      <c r="BV2187">
        <v>1.2E-5</v>
      </c>
      <c r="CO2187">
        <v>1.2E-5</v>
      </c>
    </row>
    <row r="2188" spans="1:93" x14ac:dyDescent="0.2">
      <c r="A2188" s="9">
        <v>28</v>
      </c>
      <c r="B2188" t="s">
        <v>55</v>
      </c>
      <c r="C2188" t="s">
        <v>63</v>
      </c>
      <c r="D2188">
        <v>3</v>
      </c>
      <c r="E2188">
        <v>4</v>
      </c>
      <c r="F2188">
        <v>49.2</v>
      </c>
      <c r="G2188">
        <v>4.0000000000000001E-3</v>
      </c>
      <c r="I2188" t="s">
        <v>77</v>
      </c>
      <c r="M2188">
        <v>2.0000000000000002E-5</v>
      </c>
      <c r="AP2188">
        <v>4.8000000000000001E-4</v>
      </c>
      <c r="AR2188">
        <v>2.6000000000000003E-3</v>
      </c>
      <c r="AS2188">
        <v>8.0000000000000004E-4</v>
      </c>
      <c r="BV2188">
        <v>3.9999999999999998E-6</v>
      </c>
      <c r="CO2188">
        <v>9.6000000000000002E-5</v>
      </c>
    </row>
    <row r="2189" spans="1:93" x14ac:dyDescent="0.2">
      <c r="A2189" s="9">
        <v>29</v>
      </c>
      <c r="B2189" t="s">
        <v>55</v>
      </c>
      <c r="C2189" t="s">
        <v>63</v>
      </c>
      <c r="D2189">
        <v>3</v>
      </c>
      <c r="E2189">
        <v>4</v>
      </c>
      <c r="F2189">
        <v>57.4</v>
      </c>
      <c r="G2189">
        <v>4.0000000000000001E-3</v>
      </c>
      <c r="I2189" t="s">
        <v>77</v>
      </c>
      <c r="K2189">
        <v>1.6000000000000001E-3</v>
      </c>
      <c r="AP2189">
        <v>8.0000000000000004E-4</v>
      </c>
      <c r="AR2189">
        <v>1.6000000000000001E-3</v>
      </c>
    </row>
    <row r="2190" spans="1:93" x14ac:dyDescent="0.2">
      <c r="A2190" s="9">
        <v>1</v>
      </c>
      <c r="B2190" t="s">
        <v>57</v>
      </c>
      <c r="C2190" t="s">
        <v>63</v>
      </c>
      <c r="D2190">
        <v>3</v>
      </c>
      <c r="E2190">
        <v>5</v>
      </c>
      <c r="F2190">
        <v>15.2</v>
      </c>
      <c r="G2190">
        <v>4.0000000000000001E-3</v>
      </c>
      <c r="I2190" t="s">
        <v>77</v>
      </c>
      <c r="BE2190">
        <v>4.0000000000000001E-3</v>
      </c>
    </row>
    <row r="2191" spans="1:93" x14ac:dyDescent="0.2">
      <c r="A2191" s="9">
        <v>19</v>
      </c>
      <c r="B2191" t="s">
        <v>52</v>
      </c>
      <c r="C2191" t="s">
        <v>63</v>
      </c>
      <c r="D2191">
        <v>3</v>
      </c>
      <c r="E2191">
        <v>6</v>
      </c>
      <c r="F2191">
        <v>42</v>
      </c>
      <c r="G2191">
        <v>4.0000000000000001E-3</v>
      </c>
      <c r="I2191" t="s">
        <v>77</v>
      </c>
      <c r="P2191">
        <v>4.0000000000000003E-5</v>
      </c>
      <c r="AN2191">
        <v>9.6000000000000002E-4</v>
      </c>
      <c r="AR2191">
        <v>3.0000000000000001E-3</v>
      </c>
    </row>
    <row r="2192" spans="1:93" x14ac:dyDescent="0.2">
      <c r="A2192" s="9">
        <v>3</v>
      </c>
      <c r="B2192" t="s">
        <v>46</v>
      </c>
      <c r="C2192" t="s">
        <v>63</v>
      </c>
      <c r="D2192">
        <v>3</v>
      </c>
      <c r="E2192">
        <v>4</v>
      </c>
      <c r="F2192">
        <v>91.2</v>
      </c>
      <c r="G2192">
        <v>4.0000000000000001E-3</v>
      </c>
      <c r="I2192" t="s">
        <v>77</v>
      </c>
      <c r="J2192">
        <v>1.6000000000000001E-3</v>
      </c>
      <c r="K2192">
        <v>2.0000000000000001E-4</v>
      </c>
      <c r="AO2192">
        <v>1E-3</v>
      </c>
      <c r="BC2192">
        <v>1.1999999999999999E-3</v>
      </c>
    </row>
    <row r="2193" spans="1:78" x14ac:dyDescent="0.2">
      <c r="A2193" s="9">
        <v>3</v>
      </c>
      <c r="B2193" t="s">
        <v>53</v>
      </c>
      <c r="C2193" t="s">
        <v>69</v>
      </c>
      <c r="D2193">
        <v>9</v>
      </c>
      <c r="E2193">
        <v>3</v>
      </c>
      <c r="F2193">
        <v>46</v>
      </c>
      <c r="G2193">
        <v>4.0000000000000001E-3</v>
      </c>
      <c r="I2193" t="s">
        <v>77</v>
      </c>
      <c r="BZ2193">
        <v>4.0000000000000001E-3</v>
      </c>
    </row>
    <row r="2194" spans="1:78" x14ac:dyDescent="0.2">
      <c r="A2194" s="9">
        <v>16</v>
      </c>
      <c r="B2194" t="s">
        <v>53</v>
      </c>
      <c r="C2194" t="s">
        <v>69</v>
      </c>
      <c r="D2194">
        <v>9</v>
      </c>
      <c r="E2194">
        <v>6</v>
      </c>
      <c r="F2194">
        <v>21.9</v>
      </c>
      <c r="G2194">
        <v>4.0000000000000001E-3</v>
      </c>
      <c r="I2194" t="s">
        <v>77</v>
      </c>
      <c r="BV2194">
        <v>4.0000000000000001E-3</v>
      </c>
    </row>
    <row r="2195" spans="1:78" x14ac:dyDescent="0.2">
      <c r="A2195" s="9">
        <v>2</v>
      </c>
      <c r="B2195" t="s">
        <v>108</v>
      </c>
      <c r="C2195" t="s">
        <v>69</v>
      </c>
      <c r="D2195">
        <v>9</v>
      </c>
      <c r="E2195">
        <v>5</v>
      </c>
      <c r="F2195">
        <v>37.4</v>
      </c>
      <c r="G2195">
        <v>4.0000000000000001E-3</v>
      </c>
      <c r="I2195" t="s">
        <v>77</v>
      </c>
      <c r="J2195">
        <v>1.1999999999999999E-3</v>
      </c>
      <c r="K2195">
        <v>4.0000000000000002E-4</v>
      </c>
      <c r="O2195">
        <v>8.0000000000000004E-4</v>
      </c>
      <c r="X2195">
        <v>1.6000000000000001E-3</v>
      </c>
    </row>
    <row r="2196" spans="1:78" x14ac:dyDescent="0.2">
      <c r="A2196" s="9">
        <v>2</v>
      </c>
      <c r="B2196" t="s">
        <v>108</v>
      </c>
      <c r="C2196" t="s">
        <v>69</v>
      </c>
      <c r="D2196">
        <v>9</v>
      </c>
      <c r="E2196">
        <v>6</v>
      </c>
      <c r="F2196">
        <v>45.8</v>
      </c>
      <c r="G2196">
        <v>4.0000000000000001E-3</v>
      </c>
      <c r="I2196" t="s">
        <v>77</v>
      </c>
      <c r="BC2196">
        <v>4.0000000000000001E-3</v>
      </c>
    </row>
    <row r="2197" spans="1:78" x14ac:dyDescent="0.2">
      <c r="A2197" s="9">
        <v>8</v>
      </c>
      <c r="B2197" t="s">
        <v>96</v>
      </c>
      <c r="C2197" t="s">
        <v>69</v>
      </c>
      <c r="D2197">
        <v>9</v>
      </c>
      <c r="E2197">
        <v>4</v>
      </c>
      <c r="F2197">
        <v>66.2</v>
      </c>
      <c r="G2197">
        <v>4.0000000000000001E-3</v>
      </c>
      <c r="I2197" t="s">
        <v>77</v>
      </c>
      <c r="BC2197">
        <v>3.6000000000000003E-3</v>
      </c>
      <c r="BX2197">
        <v>4.0000000000000002E-4</v>
      </c>
    </row>
    <row r="2198" spans="1:78" x14ac:dyDescent="0.2">
      <c r="A2198" s="9">
        <v>19</v>
      </c>
      <c r="B2198" t="s">
        <v>57</v>
      </c>
      <c r="C2198" t="s">
        <v>69</v>
      </c>
      <c r="D2198">
        <v>9</v>
      </c>
      <c r="E2198">
        <v>2</v>
      </c>
      <c r="F2198">
        <v>19</v>
      </c>
      <c r="G2198">
        <v>4.0000000000000001E-3</v>
      </c>
      <c r="I2198" t="s">
        <v>77</v>
      </c>
      <c r="BE2198">
        <v>4.0000000000000001E-3</v>
      </c>
    </row>
    <row r="2199" spans="1:78" x14ac:dyDescent="0.2">
      <c r="A2199" s="9">
        <v>4</v>
      </c>
      <c r="B2199" t="s">
        <v>52</v>
      </c>
      <c r="C2199" t="s">
        <v>69</v>
      </c>
      <c r="D2199">
        <v>9</v>
      </c>
      <c r="E2199">
        <v>1</v>
      </c>
      <c r="F2199">
        <v>46.3</v>
      </c>
      <c r="G2199">
        <v>4.0000000000000001E-3</v>
      </c>
      <c r="I2199" t="s">
        <v>77</v>
      </c>
      <c r="BX2199">
        <v>3.96E-3</v>
      </c>
      <c r="BY2199">
        <v>4.0000000000000003E-5</v>
      </c>
    </row>
    <row r="2200" spans="1:78" x14ac:dyDescent="0.2">
      <c r="A2200" s="9">
        <v>10</v>
      </c>
      <c r="B2200" t="s">
        <v>52</v>
      </c>
      <c r="C2200" t="s">
        <v>69</v>
      </c>
      <c r="D2200">
        <v>9</v>
      </c>
      <c r="E2200">
        <v>1</v>
      </c>
      <c r="F2200">
        <v>37.299999999999997</v>
      </c>
      <c r="G2200">
        <v>4.0000000000000001E-3</v>
      </c>
      <c r="I2200" t="s">
        <v>77</v>
      </c>
      <c r="BX2200">
        <v>4.0000000000000001E-3</v>
      </c>
    </row>
    <row r="2201" spans="1:78" x14ac:dyDescent="0.2">
      <c r="A2201" s="9">
        <v>1</v>
      </c>
      <c r="B2201" t="s">
        <v>52</v>
      </c>
      <c r="C2201" t="s">
        <v>69</v>
      </c>
      <c r="D2201">
        <v>9</v>
      </c>
      <c r="E2201">
        <v>2</v>
      </c>
      <c r="F2201">
        <v>48.4</v>
      </c>
      <c r="G2201">
        <v>4.0000000000000001E-3</v>
      </c>
      <c r="I2201" t="s">
        <v>77</v>
      </c>
      <c r="J2201">
        <v>3.2000000000000002E-3</v>
      </c>
      <c r="K2201">
        <v>5.9999999999999995E-4</v>
      </c>
      <c r="AJ2201">
        <v>2.0000000000000001E-4</v>
      </c>
    </row>
    <row r="2202" spans="1:78" x14ac:dyDescent="0.2">
      <c r="A2202" s="9">
        <v>22</v>
      </c>
      <c r="B2202" t="s">
        <v>52</v>
      </c>
      <c r="C2202" t="s">
        <v>69</v>
      </c>
      <c r="D2202">
        <v>9</v>
      </c>
      <c r="E2202">
        <v>4</v>
      </c>
      <c r="F2202">
        <v>46.6</v>
      </c>
      <c r="G2202">
        <v>4.0000000000000001E-3</v>
      </c>
      <c r="I2202" t="s">
        <v>77</v>
      </c>
      <c r="BC2202">
        <v>4.0000000000000001E-3</v>
      </c>
    </row>
    <row r="2203" spans="1:78" x14ac:dyDescent="0.2">
      <c r="A2203" s="9">
        <v>3</v>
      </c>
      <c r="B2203" t="s">
        <v>52</v>
      </c>
      <c r="C2203" t="s">
        <v>69</v>
      </c>
      <c r="D2203">
        <v>9</v>
      </c>
      <c r="E2203">
        <v>5</v>
      </c>
      <c r="F2203">
        <v>40.299999999999997</v>
      </c>
      <c r="G2203">
        <v>4.0000000000000001E-3</v>
      </c>
      <c r="I2203" t="s">
        <v>77</v>
      </c>
      <c r="J2203">
        <v>2.8E-3</v>
      </c>
      <c r="K2203">
        <v>1.1999999999999999E-3</v>
      </c>
    </row>
    <row r="2204" spans="1:78" x14ac:dyDescent="0.2">
      <c r="A2204" s="9">
        <v>2</v>
      </c>
      <c r="B2204" t="s">
        <v>101</v>
      </c>
      <c r="C2204" t="s">
        <v>69</v>
      </c>
      <c r="D2204">
        <v>9</v>
      </c>
      <c r="E2204">
        <v>6</v>
      </c>
      <c r="F2204">
        <v>38.5</v>
      </c>
      <c r="G2204">
        <v>4.0000000000000001E-3</v>
      </c>
      <c r="I2204" t="s">
        <v>77</v>
      </c>
      <c r="BV2204">
        <v>4.0000000000000001E-3</v>
      </c>
    </row>
    <row r="2205" spans="1:78" x14ac:dyDescent="0.2">
      <c r="A2205" s="9">
        <v>6</v>
      </c>
      <c r="B2205" t="s">
        <v>101</v>
      </c>
      <c r="C2205" t="s">
        <v>69</v>
      </c>
      <c r="D2205">
        <v>9</v>
      </c>
      <c r="E2205">
        <v>6</v>
      </c>
      <c r="F2205">
        <v>31.8</v>
      </c>
      <c r="G2205">
        <v>4.0000000000000001E-3</v>
      </c>
      <c r="I2205" t="s">
        <v>77</v>
      </c>
      <c r="N2205">
        <v>8.0000000000000004E-4</v>
      </c>
      <c r="AN2205">
        <v>4.0000000000000002E-4</v>
      </c>
      <c r="BQ2205">
        <v>1.1999999999999999E-3</v>
      </c>
      <c r="BV2205">
        <v>1.6000000000000001E-3</v>
      </c>
    </row>
    <row r="2206" spans="1:78" x14ac:dyDescent="0.2">
      <c r="A2206" s="9">
        <v>2</v>
      </c>
      <c r="B2206" t="s">
        <v>45</v>
      </c>
      <c r="C2206" t="s">
        <v>69</v>
      </c>
      <c r="D2206">
        <v>9</v>
      </c>
      <c r="E2206">
        <v>6</v>
      </c>
      <c r="F2206">
        <v>77.3</v>
      </c>
      <c r="G2206">
        <v>4.0000000000000001E-3</v>
      </c>
      <c r="I2206" t="s">
        <v>77</v>
      </c>
      <c r="J2206">
        <v>2.3999999999999998E-3</v>
      </c>
      <c r="K2206">
        <v>1.6000000000000001E-3</v>
      </c>
    </row>
    <row r="2207" spans="1:78" x14ac:dyDescent="0.2">
      <c r="A2207" s="9">
        <v>1</v>
      </c>
      <c r="B2207" t="s">
        <v>60</v>
      </c>
      <c r="C2207" t="s">
        <v>69</v>
      </c>
      <c r="D2207">
        <v>9</v>
      </c>
      <c r="E2207">
        <v>3</v>
      </c>
      <c r="F2207">
        <v>10.6</v>
      </c>
      <c r="G2207">
        <v>4.0000000000000001E-3</v>
      </c>
      <c r="I2207" t="s">
        <v>77</v>
      </c>
      <c r="J2207">
        <v>3.8E-3</v>
      </c>
      <c r="K2207">
        <v>2.0000000000000001E-4</v>
      </c>
    </row>
    <row r="2208" spans="1:78" x14ac:dyDescent="0.2">
      <c r="A2208" s="9">
        <v>5</v>
      </c>
      <c r="B2208" t="s">
        <v>60</v>
      </c>
      <c r="C2208" t="s">
        <v>69</v>
      </c>
      <c r="D2208">
        <v>9</v>
      </c>
      <c r="E2208">
        <v>3</v>
      </c>
      <c r="F2208">
        <v>10.7</v>
      </c>
      <c r="G2208">
        <v>4.0000000000000001E-3</v>
      </c>
      <c r="I2208" t="s">
        <v>77</v>
      </c>
      <c r="J2208">
        <v>3.6000000000000003E-3</v>
      </c>
      <c r="K2208">
        <v>4.0000000000000002E-4</v>
      </c>
    </row>
    <row r="2209" spans="1:78" x14ac:dyDescent="0.2">
      <c r="A2209" s="9">
        <v>1</v>
      </c>
      <c r="B2209" t="s">
        <v>78</v>
      </c>
      <c r="C2209" t="s">
        <v>69</v>
      </c>
      <c r="D2209">
        <v>9</v>
      </c>
      <c r="E2209">
        <v>5</v>
      </c>
      <c r="F2209">
        <v>84.5</v>
      </c>
      <c r="G2209">
        <v>4.0000000000000001E-3</v>
      </c>
      <c r="I2209" t="s">
        <v>77</v>
      </c>
      <c r="BC2209">
        <v>4.0000000000000001E-3</v>
      </c>
    </row>
    <row r="2210" spans="1:78" x14ac:dyDescent="0.2">
      <c r="A2210" s="9">
        <v>4</v>
      </c>
      <c r="B2210" t="s">
        <v>96</v>
      </c>
      <c r="C2210" t="s">
        <v>68</v>
      </c>
      <c r="D2210">
        <v>8</v>
      </c>
      <c r="E2210">
        <v>5</v>
      </c>
      <c r="F2210">
        <v>41</v>
      </c>
      <c r="G2210">
        <v>4.000000000000001E-3</v>
      </c>
      <c r="I2210" t="s">
        <v>77</v>
      </c>
      <c r="J2210">
        <v>4.0000000000000002E-4</v>
      </c>
      <c r="K2210">
        <v>5.6000000000000006E-4</v>
      </c>
      <c r="AN2210">
        <v>4.0000000000000003E-5</v>
      </c>
      <c r="AR2210">
        <v>2.0000000000000001E-4</v>
      </c>
      <c r="AY2210">
        <v>1E-3</v>
      </c>
      <c r="BE2210">
        <v>1E-3</v>
      </c>
      <c r="BW2210">
        <v>8.0000000000000004E-4</v>
      </c>
    </row>
    <row r="2211" spans="1:78" x14ac:dyDescent="0.2">
      <c r="A2211" s="9">
        <v>12</v>
      </c>
      <c r="B2211" t="s">
        <v>58</v>
      </c>
      <c r="C2211" t="s">
        <v>66</v>
      </c>
      <c r="D2211">
        <v>7</v>
      </c>
      <c r="E2211">
        <v>4</v>
      </c>
      <c r="F2211">
        <v>50.3</v>
      </c>
      <c r="G2211">
        <v>4.4000000000000003E-3</v>
      </c>
      <c r="I2211" t="s">
        <v>77</v>
      </c>
      <c r="AY2211">
        <v>6.9999999999999999E-4</v>
      </c>
      <c r="BC2211">
        <v>3.0000000000000001E-3</v>
      </c>
      <c r="BR2211">
        <v>6.9999999999999999E-4</v>
      </c>
    </row>
    <row r="2212" spans="1:78" x14ac:dyDescent="0.2">
      <c r="A2212" s="9">
        <v>6</v>
      </c>
      <c r="B2212" t="s">
        <v>101</v>
      </c>
      <c r="C2212" t="s">
        <v>68</v>
      </c>
      <c r="D2212">
        <v>8</v>
      </c>
      <c r="E2212">
        <v>6</v>
      </c>
      <c r="F2212">
        <v>32.1</v>
      </c>
      <c r="G2212">
        <v>4.4799999999999996E-3</v>
      </c>
      <c r="I2212" t="s">
        <v>77</v>
      </c>
      <c r="J2212">
        <v>3.0000000000000003E-4</v>
      </c>
      <c r="M2212">
        <v>1.7999999999999998E-4</v>
      </c>
      <c r="AN2212">
        <v>8.0000000000000007E-5</v>
      </c>
      <c r="AR2212">
        <v>3.9199999999999999E-3</v>
      </c>
    </row>
    <row r="2213" spans="1:78" x14ac:dyDescent="0.2">
      <c r="A2213" s="9">
        <v>12</v>
      </c>
      <c r="B2213" t="s">
        <v>108</v>
      </c>
      <c r="C2213" t="s">
        <v>63</v>
      </c>
      <c r="D2213">
        <v>3</v>
      </c>
      <c r="E2213">
        <v>6</v>
      </c>
      <c r="F2213">
        <v>36</v>
      </c>
      <c r="G2213">
        <v>4.7000000000000002E-3</v>
      </c>
      <c r="I2213" t="s">
        <v>77</v>
      </c>
      <c r="AB2213">
        <v>2E-3</v>
      </c>
      <c r="BE2213">
        <v>6.9999999999999999E-4</v>
      </c>
      <c r="BK2213">
        <v>2E-3</v>
      </c>
    </row>
    <row r="2214" spans="1:78" x14ac:dyDescent="0.2">
      <c r="A2214" s="9">
        <v>3</v>
      </c>
      <c r="B2214" t="s">
        <v>58</v>
      </c>
      <c r="C2214" t="s">
        <v>66</v>
      </c>
      <c r="D2214">
        <v>7</v>
      </c>
      <c r="E2214">
        <v>1</v>
      </c>
      <c r="F2214">
        <v>34.5</v>
      </c>
      <c r="G2214">
        <v>4.9999999999999992E-3</v>
      </c>
      <c r="I2214" t="s">
        <v>77</v>
      </c>
      <c r="J2214">
        <v>4.7499999999999999E-3</v>
      </c>
      <c r="K2214">
        <v>2.0000000000000001E-4</v>
      </c>
      <c r="AO2214">
        <v>5.0000000000000002E-5</v>
      </c>
    </row>
    <row r="2215" spans="1:78" x14ac:dyDescent="0.2">
      <c r="A2215" s="9">
        <v>27</v>
      </c>
      <c r="B2215" t="s">
        <v>58</v>
      </c>
      <c r="C2215" t="s">
        <v>66</v>
      </c>
      <c r="D2215">
        <v>7</v>
      </c>
      <c r="E2215">
        <v>3</v>
      </c>
      <c r="F2215">
        <v>39.700000000000003</v>
      </c>
      <c r="G2215">
        <v>4.9999999999999992E-3</v>
      </c>
      <c r="I2215" t="s">
        <v>77</v>
      </c>
      <c r="AH2215">
        <v>3.4999999999999996E-3</v>
      </c>
      <c r="AY2215">
        <v>1.5E-3</v>
      </c>
    </row>
    <row r="2216" spans="1:78" x14ac:dyDescent="0.2">
      <c r="A2216" s="9">
        <v>7</v>
      </c>
      <c r="B2216" t="s">
        <v>51</v>
      </c>
      <c r="C2216" t="s">
        <v>70</v>
      </c>
      <c r="D2216">
        <v>2</v>
      </c>
      <c r="E2216">
        <v>6</v>
      </c>
      <c r="F2216">
        <v>19</v>
      </c>
      <c r="G2216">
        <v>4.9999999999999992E-3</v>
      </c>
      <c r="I2216" t="s">
        <v>77</v>
      </c>
      <c r="J2216">
        <v>1E-3</v>
      </c>
      <c r="K2216">
        <v>3.7499999999999999E-3</v>
      </c>
      <c r="L2216">
        <v>5.0000000000000002E-5</v>
      </c>
      <c r="M2216">
        <v>2.0000000000000001E-4</v>
      </c>
    </row>
    <row r="2217" spans="1:78" x14ac:dyDescent="0.2">
      <c r="A2217" s="9">
        <v>6</v>
      </c>
      <c r="B2217" t="s">
        <v>47</v>
      </c>
      <c r="C2217" t="s">
        <v>68</v>
      </c>
      <c r="D2217">
        <v>8</v>
      </c>
      <c r="E2217">
        <v>3</v>
      </c>
      <c r="F2217">
        <v>15.3</v>
      </c>
      <c r="G2217">
        <v>4.9999999999999992E-3</v>
      </c>
      <c r="I2217" t="s">
        <v>77</v>
      </c>
      <c r="J2217">
        <v>3.4999999999999996E-3</v>
      </c>
      <c r="K2217">
        <v>1.5E-3</v>
      </c>
    </row>
    <row r="2218" spans="1:78" x14ac:dyDescent="0.2">
      <c r="A2218" s="9">
        <v>5</v>
      </c>
      <c r="B2218" t="s">
        <v>58</v>
      </c>
      <c r="C2218" t="s">
        <v>68</v>
      </c>
      <c r="D2218">
        <v>8</v>
      </c>
      <c r="E2218">
        <v>3</v>
      </c>
      <c r="F2218">
        <v>49.2</v>
      </c>
      <c r="G2218">
        <v>4.9999999999999992E-3</v>
      </c>
      <c r="I2218" t="s">
        <v>77</v>
      </c>
      <c r="AR2218">
        <v>3.4999999999999996E-3</v>
      </c>
      <c r="BZ2218">
        <v>1.5E-3</v>
      </c>
    </row>
    <row r="2219" spans="1:78" x14ac:dyDescent="0.2">
      <c r="A2219" s="9">
        <v>2</v>
      </c>
      <c r="B2219" t="s">
        <v>46</v>
      </c>
      <c r="C2219" t="s">
        <v>68</v>
      </c>
      <c r="D2219">
        <v>8</v>
      </c>
      <c r="E2219">
        <v>2</v>
      </c>
      <c r="F2219">
        <v>64.599999999999994</v>
      </c>
      <c r="G2219">
        <v>4.9999999999999992E-3</v>
      </c>
      <c r="I2219" t="s">
        <v>77</v>
      </c>
      <c r="J2219">
        <v>2E-3</v>
      </c>
      <c r="K2219">
        <v>8.9999999999999998E-4</v>
      </c>
      <c r="N2219">
        <v>1E-4</v>
      </c>
      <c r="X2219">
        <v>2E-3</v>
      </c>
    </row>
    <row r="2220" spans="1:78" x14ac:dyDescent="0.2">
      <c r="A2220" s="9">
        <v>3</v>
      </c>
      <c r="B2220" t="s">
        <v>46</v>
      </c>
      <c r="C2220" t="s">
        <v>68</v>
      </c>
      <c r="D2220">
        <v>8</v>
      </c>
      <c r="E2220">
        <v>2</v>
      </c>
      <c r="F2220">
        <v>61.3</v>
      </c>
      <c r="G2220">
        <v>4.9999999999999992E-3</v>
      </c>
      <c r="I2220" t="s">
        <v>77</v>
      </c>
      <c r="J2220">
        <v>3.4999999999999996E-3</v>
      </c>
      <c r="K2220">
        <v>1E-3</v>
      </c>
      <c r="AO2220">
        <v>4.4999999999999999E-4</v>
      </c>
      <c r="AP2220">
        <v>2.5000000000000001E-5</v>
      </c>
      <c r="AR2220">
        <v>2.5000000000000001E-5</v>
      </c>
    </row>
    <row r="2221" spans="1:78" x14ac:dyDescent="0.2">
      <c r="A2221" s="9">
        <v>1</v>
      </c>
      <c r="B2221" t="s">
        <v>53</v>
      </c>
      <c r="C2221" t="s">
        <v>63</v>
      </c>
      <c r="D2221">
        <v>3</v>
      </c>
      <c r="E2221">
        <v>6</v>
      </c>
      <c r="F2221">
        <v>26.6</v>
      </c>
      <c r="G2221">
        <v>4.9999999999999992E-3</v>
      </c>
      <c r="I2221" t="s">
        <v>77</v>
      </c>
      <c r="K2221">
        <v>1.4999999999999999E-4</v>
      </c>
      <c r="AN2221">
        <v>5.0000000000000001E-4</v>
      </c>
      <c r="AR2221">
        <v>4.0000000000000001E-3</v>
      </c>
      <c r="BX2221">
        <v>3.5000000000000005E-4</v>
      </c>
    </row>
    <row r="2222" spans="1:78" x14ac:dyDescent="0.2">
      <c r="A2222" s="9">
        <v>5</v>
      </c>
      <c r="B2222" t="s">
        <v>140</v>
      </c>
      <c r="C2222" t="s">
        <v>63</v>
      </c>
      <c r="D2222">
        <v>3</v>
      </c>
      <c r="E2222">
        <v>5</v>
      </c>
      <c r="F2222">
        <v>17.100000000000001</v>
      </c>
      <c r="G2222">
        <v>4.9999999999999992E-3</v>
      </c>
      <c r="I2222" t="s">
        <v>77</v>
      </c>
      <c r="AY2222">
        <v>1.5E-3</v>
      </c>
      <c r="BE2222">
        <v>3.4999999999999996E-3</v>
      </c>
    </row>
    <row r="2223" spans="1:78" x14ac:dyDescent="0.2">
      <c r="A2223" s="9">
        <v>1</v>
      </c>
      <c r="B2223" t="s">
        <v>45</v>
      </c>
      <c r="C2223" t="s">
        <v>69</v>
      </c>
      <c r="D2223">
        <v>9</v>
      </c>
      <c r="E2223">
        <v>6</v>
      </c>
      <c r="F2223">
        <v>99.3</v>
      </c>
      <c r="G2223">
        <v>4.9999999999999992E-3</v>
      </c>
      <c r="I2223" t="s">
        <v>77</v>
      </c>
      <c r="J2223">
        <v>3.4499999999999999E-3</v>
      </c>
      <c r="K2223">
        <v>1.5E-3</v>
      </c>
      <c r="AK2223">
        <v>5.0000000000000002E-5</v>
      </c>
    </row>
    <row r="2224" spans="1:78" s="108" customFormat="1" x14ac:dyDescent="0.2">
      <c r="A2224" s="6">
        <v>18</v>
      </c>
      <c r="B2224" s="108" t="s">
        <v>53</v>
      </c>
      <c r="C2224" s="108" t="s">
        <v>66</v>
      </c>
      <c r="D2224" s="108">
        <v>7</v>
      </c>
      <c r="E2224" s="108">
        <v>2</v>
      </c>
      <c r="F2224" s="108">
        <v>30</v>
      </c>
      <c r="G2224" s="108">
        <v>5.0000000000000001E-3</v>
      </c>
      <c r="I2224" s="108" t="s">
        <v>77</v>
      </c>
      <c r="BE2224" s="108">
        <v>5.0000000000000001E-3</v>
      </c>
    </row>
    <row r="2225" spans="1:76" x14ac:dyDescent="0.2">
      <c r="A2225" s="9">
        <v>3</v>
      </c>
      <c r="B2225" t="s">
        <v>228</v>
      </c>
      <c r="C2225" t="s">
        <v>66</v>
      </c>
      <c r="D2225">
        <v>7</v>
      </c>
      <c r="E2225">
        <v>6</v>
      </c>
      <c r="F2225">
        <v>22.2</v>
      </c>
      <c r="G2225">
        <v>5.0000000000000001E-3</v>
      </c>
      <c r="I2225" t="s">
        <v>77</v>
      </c>
      <c r="BE2225">
        <v>2E-3</v>
      </c>
      <c r="BX2225">
        <v>3.0000000000000001E-3</v>
      </c>
    </row>
    <row r="2226" spans="1:76" x14ac:dyDescent="0.2">
      <c r="A2226" s="9">
        <v>8</v>
      </c>
      <c r="B2226" t="s">
        <v>96</v>
      </c>
      <c r="C2226" t="s">
        <v>66</v>
      </c>
      <c r="D2226">
        <v>7</v>
      </c>
      <c r="E2226">
        <v>1</v>
      </c>
      <c r="F2226">
        <v>22.8</v>
      </c>
      <c r="G2226">
        <v>5.0000000000000001E-3</v>
      </c>
      <c r="I2226" t="s">
        <v>77</v>
      </c>
      <c r="BE2226">
        <v>5.0000000000000001E-3</v>
      </c>
    </row>
    <row r="2227" spans="1:76" x14ac:dyDescent="0.2">
      <c r="A2227" s="9">
        <v>5</v>
      </c>
      <c r="B2227" t="s">
        <v>96</v>
      </c>
      <c r="C2227" t="s">
        <v>66</v>
      </c>
      <c r="D2227">
        <v>7</v>
      </c>
      <c r="E2227">
        <v>2</v>
      </c>
      <c r="F2227">
        <v>16.8</v>
      </c>
      <c r="G2227">
        <v>5.0000000000000001E-3</v>
      </c>
      <c r="I2227" t="s">
        <v>77</v>
      </c>
      <c r="BE2227">
        <v>5.0000000000000001E-3</v>
      </c>
    </row>
    <row r="2228" spans="1:76" x14ac:dyDescent="0.2">
      <c r="A2228" s="9">
        <v>14</v>
      </c>
      <c r="B2228" t="s">
        <v>96</v>
      </c>
      <c r="C2228" t="s">
        <v>66</v>
      </c>
      <c r="D2228">
        <v>7</v>
      </c>
      <c r="E2228">
        <v>2</v>
      </c>
      <c r="F2228">
        <v>14</v>
      </c>
      <c r="G2228">
        <v>5.0000000000000001E-3</v>
      </c>
      <c r="I2228" t="s">
        <v>77</v>
      </c>
      <c r="BE2228">
        <v>5.0000000000000001E-3</v>
      </c>
    </row>
    <row r="2229" spans="1:76" x14ac:dyDescent="0.2">
      <c r="A2229" s="9">
        <v>3</v>
      </c>
      <c r="B2229" t="s">
        <v>96</v>
      </c>
      <c r="C2229" t="s">
        <v>66</v>
      </c>
      <c r="D2229">
        <v>7</v>
      </c>
      <c r="E2229">
        <v>4</v>
      </c>
      <c r="F2229">
        <v>31.3</v>
      </c>
      <c r="G2229">
        <v>5.0000000000000001E-3</v>
      </c>
      <c r="I2229" t="s">
        <v>77</v>
      </c>
      <c r="BE2229">
        <v>5.0000000000000001E-3</v>
      </c>
    </row>
    <row r="2230" spans="1:76" x14ac:dyDescent="0.2">
      <c r="A2230" s="9">
        <v>9</v>
      </c>
      <c r="B2230" t="s">
        <v>96</v>
      </c>
      <c r="C2230" t="s">
        <v>66</v>
      </c>
      <c r="D2230">
        <v>7</v>
      </c>
      <c r="E2230">
        <v>4</v>
      </c>
      <c r="F2230">
        <v>35.799999999999997</v>
      </c>
      <c r="G2230">
        <v>5.0000000000000001E-3</v>
      </c>
      <c r="I2230" t="s">
        <v>77</v>
      </c>
      <c r="BC2230">
        <v>5.0000000000000001E-3</v>
      </c>
    </row>
    <row r="2231" spans="1:76" x14ac:dyDescent="0.2">
      <c r="A2231" s="9">
        <v>28</v>
      </c>
      <c r="B2231" t="s">
        <v>96</v>
      </c>
      <c r="C2231" t="s">
        <v>66</v>
      </c>
      <c r="D2231">
        <v>7</v>
      </c>
      <c r="E2231">
        <v>4</v>
      </c>
      <c r="F2231">
        <v>24.7</v>
      </c>
      <c r="G2231">
        <v>5.0000000000000001E-3</v>
      </c>
      <c r="I2231" t="s">
        <v>77</v>
      </c>
      <c r="J2231">
        <v>2E-3</v>
      </c>
      <c r="AR2231">
        <v>5.0000000000000001E-4</v>
      </c>
      <c r="AY2231">
        <v>2.5000000000000001E-3</v>
      </c>
    </row>
    <row r="2232" spans="1:76" x14ac:dyDescent="0.2">
      <c r="A2232" s="9">
        <v>4</v>
      </c>
      <c r="B2232" t="s">
        <v>55</v>
      </c>
      <c r="C2232" t="s">
        <v>66</v>
      </c>
      <c r="D2232">
        <v>7</v>
      </c>
      <c r="E2232">
        <v>3</v>
      </c>
      <c r="F2232">
        <v>64.2</v>
      </c>
      <c r="G2232">
        <v>5.0000000000000001E-3</v>
      </c>
      <c r="I2232" t="s">
        <v>77</v>
      </c>
      <c r="J2232">
        <v>1.5E-3</v>
      </c>
      <c r="K2232">
        <v>4.0000000000000002E-4</v>
      </c>
      <c r="AN2232">
        <v>1E-4</v>
      </c>
      <c r="BE2232">
        <v>3.0000000000000001E-3</v>
      </c>
    </row>
    <row r="2233" spans="1:76" x14ac:dyDescent="0.2">
      <c r="A2233" s="9">
        <v>12</v>
      </c>
      <c r="B2233" t="s">
        <v>55</v>
      </c>
      <c r="C2233" t="s">
        <v>66</v>
      </c>
      <c r="D2233">
        <v>7</v>
      </c>
      <c r="E2233">
        <v>4</v>
      </c>
      <c r="F2233">
        <v>59.7</v>
      </c>
      <c r="G2233">
        <v>5.0000000000000001E-3</v>
      </c>
      <c r="I2233" t="s">
        <v>77</v>
      </c>
      <c r="J2233">
        <v>1E-3</v>
      </c>
      <c r="K2233">
        <v>5.0000000000000001E-4</v>
      </c>
      <c r="AN2233">
        <v>2.5000000000000001E-4</v>
      </c>
      <c r="AO2233">
        <v>2.5000000000000001E-4</v>
      </c>
      <c r="AR2233">
        <v>3.0000000000000001E-3</v>
      </c>
    </row>
    <row r="2234" spans="1:76" x14ac:dyDescent="0.2">
      <c r="A2234" s="9">
        <v>22</v>
      </c>
      <c r="B2234" t="s">
        <v>55</v>
      </c>
      <c r="C2234" t="s">
        <v>66</v>
      </c>
      <c r="D2234">
        <v>7</v>
      </c>
      <c r="E2234">
        <v>4</v>
      </c>
      <c r="F2234">
        <v>48.6</v>
      </c>
      <c r="G2234">
        <v>5.0000000000000001E-3</v>
      </c>
      <c r="I2234" t="s">
        <v>77</v>
      </c>
      <c r="J2234">
        <v>3.4999999999999996E-3</v>
      </c>
      <c r="K2234">
        <v>2.5000000000000001E-4</v>
      </c>
      <c r="AN2234">
        <v>2.5000000000000001E-4</v>
      </c>
      <c r="AO2234">
        <v>2.5000000000000001E-4</v>
      </c>
      <c r="AR2234">
        <v>7.5000000000000002E-4</v>
      </c>
    </row>
    <row r="2235" spans="1:76" x14ac:dyDescent="0.2">
      <c r="A2235" s="9">
        <v>1</v>
      </c>
      <c r="B2235" t="s">
        <v>55</v>
      </c>
      <c r="C2235" t="s">
        <v>66</v>
      </c>
      <c r="D2235">
        <v>7</v>
      </c>
      <c r="E2235">
        <v>5</v>
      </c>
      <c r="F2235">
        <v>80</v>
      </c>
      <c r="G2235">
        <v>5.0000000000000001E-3</v>
      </c>
      <c r="I2235" t="s">
        <v>77</v>
      </c>
      <c r="J2235">
        <v>2E-3</v>
      </c>
      <c r="K2235">
        <v>8.5000000000000006E-4</v>
      </c>
      <c r="AO2235">
        <v>1.4999999999999999E-4</v>
      </c>
      <c r="AP2235">
        <v>5.0000000000000001E-4</v>
      </c>
      <c r="AR2235">
        <v>1.5E-3</v>
      </c>
    </row>
    <row r="2236" spans="1:76" x14ac:dyDescent="0.2">
      <c r="A2236" s="9">
        <v>2</v>
      </c>
      <c r="B2236" t="s">
        <v>55</v>
      </c>
      <c r="C2236" t="s">
        <v>66</v>
      </c>
      <c r="D2236">
        <v>7</v>
      </c>
      <c r="E2236">
        <v>5</v>
      </c>
      <c r="F2236">
        <v>75.5</v>
      </c>
      <c r="G2236">
        <v>5.0000000000000001E-3</v>
      </c>
      <c r="I2236" t="s">
        <v>77</v>
      </c>
      <c r="J2236">
        <v>2.5000000000000001E-3</v>
      </c>
      <c r="K2236">
        <v>5.0000000000000001E-4</v>
      </c>
      <c r="AO2236">
        <v>2.5000000000000001E-4</v>
      </c>
      <c r="AR2236">
        <v>1.7499999999999998E-3</v>
      </c>
    </row>
    <row r="2237" spans="1:76" x14ac:dyDescent="0.2">
      <c r="A2237" s="9">
        <v>23</v>
      </c>
      <c r="B2237" t="s">
        <v>55</v>
      </c>
      <c r="C2237" t="s">
        <v>66</v>
      </c>
      <c r="D2237">
        <v>7</v>
      </c>
      <c r="E2237">
        <v>6</v>
      </c>
      <c r="F2237">
        <v>38.6</v>
      </c>
      <c r="G2237">
        <v>5.0000000000000001E-3</v>
      </c>
      <c r="I2237" t="s">
        <v>77</v>
      </c>
      <c r="J2237">
        <v>1E-3</v>
      </c>
      <c r="K2237">
        <v>5.0000000000000001E-4</v>
      </c>
      <c r="AA2237">
        <v>2.9999999999999997E-4</v>
      </c>
      <c r="AP2237">
        <v>2.0000000000000001E-4</v>
      </c>
      <c r="AR2237">
        <v>3.0000000000000001E-3</v>
      </c>
    </row>
    <row r="2238" spans="1:76" x14ac:dyDescent="0.2">
      <c r="A2238" s="9">
        <v>13</v>
      </c>
      <c r="B2238" t="s">
        <v>52</v>
      </c>
      <c r="C2238" t="s">
        <v>66</v>
      </c>
      <c r="D2238">
        <v>7</v>
      </c>
      <c r="E2238">
        <v>1</v>
      </c>
      <c r="F2238">
        <v>51.2</v>
      </c>
      <c r="G2238">
        <v>5.0000000000000001E-3</v>
      </c>
      <c r="I2238" t="s">
        <v>77</v>
      </c>
      <c r="BO2238">
        <v>5.0000000000000001E-3</v>
      </c>
    </row>
    <row r="2239" spans="1:76" x14ac:dyDescent="0.2">
      <c r="A2239" s="9">
        <v>1</v>
      </c>
      <c r="B2239" t="s">
        <v>52</v>
      </c>
      <c r="C2239" t="s">
        <v>66</v>
      </c>
      <c r="D2239">
        <v>7</v>
      </c>
      <c r="E2239">
        <v>4</v>
      </c>
      <c r="F2239">
        <v>54.5</v>
      </c>
      <c r="G2239">
        <v>5.0000000000000001E-3</v>
      </c>
      <c r="I2239" t="s">
        <v>77</v>
      </c>
      <c r="J2239">
        <v>1.5E-3</v>
      </c>
      <c r="BC2239">
        <v>1.5E-3</v>
      </c>
      <c r="BO2239">
        <v>2E-3</v>
      </c>
    </row>
    <row r="2240" spans="1:76" x14ac:dyDescent="0.2">
      <c r="A2240" s="9">
        <v>5</v>
      </c>
      <c r="B2240" t="s">
        <v>52</v>
      </c>
      <c r="C2240" t="s">
        <v>66</v>
      </c>
      <c r="D2240">
        <v>7</v>
      </c>
      <c r="E2240">
        <v>4</v>
      </c>
      <c r="F2240">
        <v>40.799999999999997</v>
      </c>
      <c r="G2240">
        <v>5.0000000000000001E-3</v>
      </c>
      <c r="I2240" t="s">
        <v>77</v>
      </c>
      <c r="BR2240">
        <v>5.0000000000000001E-3</v>
      </c>
    </row>
    <row r="2241" spans="1:78" x14ac:dyDescent="0.2">
      <c r="A2241" s="9">
        <v>3</v>
      </c>
      <c r="B2241" t="s">
        <v>58</v>
      </c>
      <c r="C2241" t="s">
        <v>66</v>
      </c>
      <c r="D2241">
        <v>7</v>
      </c>
      <c r="E2241">
        <v>2</v>
      </c>
      <c r="F2241">
        <v>58.2</v>
      </c>
      <c r="G2241">
        <v>5.0000000000000001E-3</v>
      </c>
      <c r="I2241" t="s">
        <v>77</v>
      </c>
      <c r="BE2241">
        <v>5.0000000000000001E-3</v>
      </c>
    </row>
    <row r="2242" spans="1:78" x14ac:dyDescent="0.2">
      <c r="A2242" s="9">
        <v>10</v>
      </c>
      <c r="B2242" t="s">
        <v>58</v>
      </c>
      <c r="C2242" t="s">
        <v>66</v>
      </c>
      <c r="D2242">
        <v>7</v>
      </c>
      <c r="E2242">
        <v>2</v>
      </c>
      <c r="F2242">
        <v>37.799999999999997</v>
      </c>
      <c r="G2242">
        <v>5.0000000000000001E-3</v>
      </c>
      <c r="I2242" t="s">
        <v>77</v>
      </c>
      <c r="BC2242">
        <v>1E-3</v>
      </c>
      <c r="BE2242">
        <v>4.0000000000000001E-3</v>
      </c>
    </row>
    <row r="2243" spans="1:78" x14ac:dyDescent="0.2">
      <c r="A2243" s="9">
        <v>13</v>
      </c>
      <c r="B2243" t="s">
        <v>58</v>
      </c>
      <c r="C2243" t="s">
        <v>66</v>
      </c>
      <c r="D2243">
        <v>7</v>
      </c>
      <c r="E2243">
        <v>3</v>
      </c>
      <c r="F2243">
        <v>35.799999999999997</v>
      </c>
      <c r="G2243">
        <v>5.0000000000000001E-3</v>
      </c>
      <c r="I2243" t="s">
        <v>77</v>
      </c>
      <c r="AY2243">
        <v>2.5000000000000001E-3</v>
      </c>
      <c r="BC2243">
        <v>7.5000000000000002E-4</v>
      </c>
      <c r="BE2243">
        <v>1.7499999999999998E-3</v>
      </c>
    </row>
    <row r="2244" spans="1:78" x14ac:dyDescent="0.2">
      <c r="A2244" s="9">
        <v>3</v>
      </c>
      <c r="B2244" t="s">
        <v>58</v>
      </c>
      <c r="C2244" t="s">
        <v>66</v>
      </c>
      <c r="D2244">
        <v>7</v>
      </c>
      <c r="E2244">
        <v>6</v>
      </c>
      <c r="F2244">
        <v>23.5</v>
      </c>
      <c r="G2244">
        <v>5.0000000000000001E-3</v>
      </c>
      <c r="I2244" t="s">
        <v>77</v>
      </c>
      <c r="BZ2244">
        <v>5.0000000000000001E-3</v>
      </c>
    </row>
    <row r="2245" spans="1:78" x14ac:dyDescent="0.2">
      <c r="A2245" s="9">
        <v>4</v>
      </c>
      <c r="B2245" t="s">
        <v>76</v>
      </c>
      <c r="C2245" t="s">
        <v>66</v>
      </c>
      <c r="D2245">
        <v>7</v>
      </c>
      <c r="E2245">
        <v>3</v>
      </c>
      <c r="F2245">
        <v>38.799999999999997</v>
      </c>
      <c r="G2245">
        <v>5.0000000000000001E-3</v>
      </c>
      <c r="I2245" t="s">
        <v>77</v>
      </c>
      <c r="BE2245">
        <v>1.25E-3</v>
      </c>
      <c r="BZ2245">
        <v>3.7499999999999999E-3</v>
      </c>
    </row>
    <row r="2246" spans="1:78" x14ac:dyDescent="0.2">
      <c r="A2246" s="9">
        <v>7</v>
      </c>
      <c r="B2246" t="s">
        <v>76</v>
      </c>
      <c r="C2246" t="s">
        <v>66</v>
      </c>
      <c r="D2246">
        <v>7</v>
      </c>
      <c r="E2246">
        <v>3</v>
      </c>
      <c r="F2246">
        <v>18.5</v>
      </c>
      <c r="G2246">
        <v>5.0000000000000001E-3</v>
      </c>
      <c r="I2246" t="s">
        <v>77</v>
      </c>
      <c r="BC2246">
        <v>5.0000000000000001E-3</v>
      </c>
    </row>
    <row r="2247" spans="1:78" x14ac:dyDescent="0.2">
      <c r="A2247" s="9">
        <v>16</v>
      </c>
      <c r="B2247" t="s">
        <v>87</v>
      </c>
      <c r="C2247" t="s">
        <v>70</v>
      </c>
      <c r="D2247">
        <v>2</v>
      </c>
      <c r="E2247">
        <v>2</v>
      </c>
      <c r="F2247">
        <v>34.700000000000003</v>
      </c>
      <c r="G2247">
        <v>5.0000000000000001E-3</v>
      </c>
      <c r="I2247" t="s">
        <v>77</v>
      </c>
      <c r="BY2247">
        <v>5.0000000000000001E-3</v>
      </c>
    </row>
    <row r="2248" spans="1:78" x14ac:dyDescent="0.2">
      <c r="A2248" s="9">
        <v>5</v>
      </c>
      <c r="B2248" t="s">
        <v>51</v>
      </c>
      <c r="C2248" t="s">
        <v>70</v>
      </c>
      <c r="D2248">
        <v>2</v>
      </c>
      <c r="E2248">
        <v>6</v>
      </c>
      <c r="F2248">
        <v>21.9</v>
      </c>
      <c r="G2248">
        <v>5.0000000000000001E-3</v>
      </c>
      <c r="I2248" t="s">
        <v>77</v>
      </c>
      <c r="J2248">
        <v>5.0000000000000001E-3</v>
      </c>
    </row>
    <row r="2249" spans="1:78" x14ac:dyDescent="0.2">
      <c r="A2249" s="9">
        <v>8</v>
      </c>
      <c r="B2249" t="s">
        <v>51</v>
      </c>
      <c r="C2249" t="s">
        <v>70</v>
      </c>
      <c r="D2249">
        <v>2</v>
      </c>
      <c r="E2249">
        <v>6</v>
      </c>
      <c r="F2249">
        <v>17.3</v>
      </c>
      <c r="G2249">
        <v>5.0000000000000001E-3</v>
      </c>
      <c r="I2249" t="s">
        <v>77</v>
      </c>
      <c r="J2249">
        <v>5.9999999999999995E-4</v>
      </c>
      <c r="K2249">
        <v>4.2500000000000003E-3</v>
      </c>
      <c r="M2249">
        <v>1E-4</v>
      </c>
      <c r="P2249">
        <v>5.0000000000000002E-5</v>
      </c>
    </row>
    <row r="2250" spans="1:78" x14ac:dyDescent="0.2">
      <c r="A2250" s="9">
        <v>6</v>
      </c>
      <c r="B2250" t="s">
        <v>96</v>
      </c>
      <c r="C2250" t="s">
        <v>70</v>
      </c>
      <c r="D2250">
        <v>2</v>
      </c>
      <c r="E2250">
        <v>1</v>
      </c>
      <c r="F2250">
        <v>33</v>
      </c>
      <c r="G2250">
        <v>5.0000000000000001E-3</v>
      </c>
      <c r="I2250" t="s">
        <v>77</v>
      </c>
      <c r="BE2250">
        <v>5.0000000000000001E-3</v>
      </c>
    </row>
    <row r="2251" spans="1:78" x14ac:dyDescent="0.2">
      <c r="A2251" s="9">
        <v>29</v>
      </c>
      <c r="B2251" t="s">
        <v>96</v>
      </c>
      <c r="C2251" t="s">
        <v>70</v>
      </c>
      <c r="D2251">
        <v>2</v>
      </c>
      <c r="E2251">
        <v>2</v>
      </c>
      <c r="F2251">
        <v>30.3</v>
      </c>
      <c r="G2251">
        <v>5.0000000000000001E-3</v>
      </c>
      <c r="I2251" t="s">
        <v>77</v>
      </c>
      <c r="P2251">
        <v>1.25E-3</v>
      </c>
      <c r="X2251">
        <v>7.5000000000000002E-4</v>
      </c>
      <c r="AA2251">
        <v>1.25E-3</v>
      </c>
      <c r="AR2251">
        <v>1.7499999999999998E-3</v>
      </c>
    </row>
    <row r="2252" spans="1:78" x14ac:dyDescent="0.2">
      <c r="A2252" s="9">
        <v>1</v>
      </c>
      <c r="B2252" t="s">
        <v>55</v>
      </c>
      <c r="C2252" t="s">
        <v>70</v>
      </c>
      <c r="D2252">
        <v>2</v>
      </c>
      <c r="E2252">
        <v>2</v>
      </c>
      <c r="F2252">
        <v>47.1</v>
      </c>
      <c r="G2252">
        <v>5.0000000000000001E-3</v>
      </c>
      <c r="I2252" t="s">
        <v>77</v>
      </c>
      <c r="AA2252">
        <v>1E-4</v>
      </c>
      <c r="AR2252">
        <v>4.8999999999999998E-3</v>
      </c>
    </row>
    <row r="2253" spans="1:78" x14ac:dyDescent="0.2">
      <c r="A2253" s="9">
        <v>1</v>
      </c>
      <c r="B2253" t="s">
        <v>55</v>
      </c>
      <c r="C2253" t="s">
        <v>70</v>
      </c>
      <c r="D2253">
        <v>2</v>
      </c>
      <c r="E2253">
        <v>3</v>
      </c>
      <c r="F2253">
        <v>58</v>
      </c>
      <c r="G2253">
        <v>5.0000000000000001E-3</v>
      </c>
      <c r="I2253" t="s">
        <v>77</v>
      </c>
      <c r="K2253">
        <v>1E-4</v>
      </c>
      <c r="AA2253">
        <v>5.0000000000000002E-5</v>
      </c>
      <c r="AO2253">
        <v>5.0000000000000002E-5</v>
      </c>
      <c r="AP2253">
        <v>5.0000000000000002E-5</v>
      </c>
      <c r="AR2253">
        <v>4.7499999999999999E-3</v>
      </c>
    </row>
    <row r="2254" spans="1:78" x14ac:dyDescent="0.2">
      <c r="A2254" s="9">
        <v>13</v>
      </c>
      <c r="B2254" t="s">
        <v>55</v>
      </c>
      <c r="C2254" t="s">
        <v>70</v>
      </c>
      <c r="D2254">
        <v>2</v>
      </c>
      <c r="E2254">
        <v>3</v>
      </c>
      <c r="F2254">
        <v>48.4</v>
      </c>
      <c r="G2254">
        <v>5.0000000000000001E-3</v>
      </c>
      <c r="I2254" t="s">
        <v>77</v>
      </c>
      <c r="K2254">
        <v>1E-4</v>
      </c>
      <c r="M2254">
        <v>2.5000000000000001E-5</v>
      </c>
      <c r="AN2254">
        <v>2.5000000000000001E-5</v>
      </c>
      <c r="AO2254">
        <v>5.0000000000000002E-5</v>
      </c>
      <c r="AP2254">
        <v>1E-4</v>
      </c>
      <c r="AR2254">
        <v>4.7000000000000002E-3</v>
      </c>
    </row>
    <row r="2255" spans="1:78" x14ac:dyDescent="0.2">
      <c r="A2255" s="9">
        <v>17</v>
      </c>
      <c r="B2255" t="s">
        <v>48</v>
      </c>
      <c r="C2255" t="s">
        <v>70</v>
      </c>
      <c r="D2255">
        <v>2</v>
      </c>
      <c r="E2255">
        <v>6</v>
      </c>
      <c r="F2255">
        <v>45.5</v>
      </c>
      <c r="G2255">
        <v>5.0000000000000001E-3</v>
      </c>
      <c r="I2255" t="s">
        <v>77</v>
      </c>
      <c r="J2255">
        <v>1.3000000000000002E-3</v>
      </c>
      <c r="K2255">
        <v>3.0000000000000001E-3</v>
      </c>
      <c r="M2255">
        <v>5.0000000000000001E-4</v>
      </c>
      <c r="P2255">
        <v>2.0000000000000001E-4</v>
      </c>
    </row>
    <row r="2256" spans="1:78" x14ac:dyDescent="0.2">
      <c r="A2256" s="9">
        <v>11</v>
      </c>
      <c r="B2256" t="s">
        <v>103</v>
      </c>
      <c r="C2256" t="s">
        <v>70</v>
      </c>
      <c r="D2256">
        <v>2</v>
      </c>
      <c r="E2256">
        <v>1</v>
      </c>
      <c r="F2256">
        <v>49.6</v>
      </c>
      <c r="G2256">
        <v>5.0000000000000001E-3</v>
      </c>
      <c r="I2256" t="s">
        <v>77</v>
      </c>
      <c r="J2256">
        <v>1E-4</v>
      </c>
      <c r="K2256">
        <v>1E-4</v>
      </c>
      <c r="P2256">
        <v>4.0000000000000002E-4</v>
      </c>
      <c r="R2256">
        <v>4.4000000000000003E-3</v>
      </c>
    </row>
    <row r="2257" spans="1:78" x14ac:dyDescent="0.2">
      <c r="A2257" s="9">
        <v>3</v>
      </c>
      <c r="B2257" t="s">
        <v>46</v>
      </c>
      <c r="C2257" t="s">
        <v>70</v>
      </c>
      <c r="D2257">
        <v>2</v>
      </c>
      <c r="E2257">
        <v>6</v>
      </c>
      <c r="F2257">
        <v>64</v>
      </c>
      <c r="G2257">
        <v>5.0000000000000001E-3</v>
      </c>
      <c r="I2257" t="s">
        <v>77</v>
      </c>
      <c r="J2257">
        <v>2.5000000000000001E-3</v>
      </c>
      <c r="K2257">
        <v>1E-3</v>
      </c>
      <c r="AO2257">
        <v>5.0000000000000002E-5</v>
      </c>
      <c r="BG2257">
        <v>1.4499999999999999E-3</v>
      </c>
    </row>
    <row r="2258" spans="1:78" x14ac:dyDescent="0.2">
      <c r="A2258" s="9">
        <v>15</v>
      </c>
      <c r="B2258" t="s">
        <v>87</v>
      </c>
      <c r="C2258" t="s">
        <v>68</v>
      </c>
      <c r="D2258">
        <v>8</v>
      </c>
      <c r="E2258">
        <v>5</v>
      </c>
      <c r="F2258">
        <v>28.7</v>
      </c>
      <c r="G2258">
        <v>5.0000000000000001E-3</v>
      </c>
      <c r="I2258" t="s">
        <v>77</v>
      </c>
      <c r="AR2258">
        <v>2.5000000000000001E-4</v>
      </c>
      <c r="BZ2258">
        <v>4.7499999999999999E-3</v>
      </c>
    </row>
    <row r="2259" spans="1:78" x14ac:dyDescent="0.2">
      <c r="A2259" s="9">
        <v>15</v>
      </c>
      <c r="B2259" t="s">
        <v>87</v>
      </c>
      <c r="C2259" t="s">
        <v>68</v>
      </c>
      <c r="D2259">
        <v>8</v>
      </c>
      <c r="E2259">
        <v>6</v>
      </c>
      <c r="F2259">
        <v>35.1</v>
      </c>
      <c r="G2259">
        <v>5.0000000000000001E-3</v>
      </c>
      <c r="I2259" t="s">
        <v>77</v>
      </c>
      <c r="AA2259">
        <v>5.0000000000000001E-4</v>
      </c>
      <c r="AR2259">
        <v>3.0000000000000001E-3</v>
      </c>
      <c r="BZ2259">
        <v>1.5E-3</v>
      </c>
    </row>
    <row r="2260" spans="1:78" x14ac:dyDescent="0.2">
      <c r="A2260" s="9">
        <v>5</v>
      </c>
      <c r="B2260" t="s">
        <v>47</v>
      </c>
      <c r="C2260" t="s">
        <v>68</v>
      </c>
      <c r="D2260">
        <v>8</v>
      </c>
      <c r="E2260">
        <v>3</v>
      </c>
      <c r="F2260">
        <v>19.3</v>
      </c>
      <c r="G2260">
        <v>5.0000000000000001E-3</v>
      </c>
      <c r="I2260" t="s">
        <v>77</v>
      </c>
      <c r="BT2260">
        <v>5.0000000000000001E-3</v>
      </c>
    </row>
    <row r="2261" spans="1:78" x14ac:dyDescent="0.2">
      <c r="A2261" s="9">
        <v>5</v>
      </c>
      <c r="B2261" t="s">
        <v>96</v>
      </c>
      <c r="C2261" t="s">
        <v>68</v>
      </c>
      <c r="D2261">
        <v>8</v>
      </c>
      <c r="E2261">
        <v>4</v>
      </c>
      <c r="F2261">
        <v>49.8</v>
      </c>
      <c r="G2261">
        <v>5.0000000000000001E-3</v>
      </c>
      <c r="I2261" t="s">
        <v>77</v>
      </c>
      <c r="J2261">
        <v>1E-3</v>
      </c>
      <c r="P2261">
        <v>4.0000000000000001E-3</v>
      </c>
    </row>
    <row r="2262" spans="1:78" x14ac:dyDescent="0.2">
      <c r="A2262" s="9">
        <v>2</v>
      </c>
      <c r="B2262" t="s">
        <v>58</v>
      </c>
      <c r="C2262" t="s">
        <v>68</v>
      </c>
      <c r="D2262">
        <v>8</v>
      </c>
      <c r="E2262">
        <v>3</v>
      </c>
      <c r="F2262">
        <v>56.7</v>
      </c>
      <c r="G2262">
        <v>5.0000000000000001E-3</v>
      </c>
      <c r="I2262" t="s">
        <v>77</v>
      </c>
      <c r="J2262">
        <v>5.0000000000000001E-3</v>
      </c>
    </row>
    <row r="2263" spans="1:78" x14ac:dyDescent="0.2">
      <c r="A2263" s="9">
        <v>12</v>
      </c>
      <c r="B2263" t="s">
        <v>58</v>
      </c>
      <c r="C2263" t="s">
        <v>68</v>
      </c>
      <c r="D2263">
        <v>8</v>
      </c>
      <c r="E2263">
        <v>3</v>
      </c>
      <c r="F2263">
        <v>46.2</v>
      </c>
      <c r="G2263">
        <v>5.0000000000000001E-3</v>
      </c>
      <c r="I2263" t="s">
        <v>77</v>
      </c>
      <c r="K2263">
        <v>2.5000000000000001E-4</v>
      </c>
      <c r="AH2263">
        <v>1E-3</v>
      </c>
      <c r="AR2263">
        <v>3.7499999999999999E-3</v>
      </c>
    </row>
    <row r="2264" spans="1:78" x14ac:dyDescent="0.2">
      <c r="A2264" s="9">
        <v>1</v>
      </c>
      <c r="B2264" t="s">
        <v>58</v>
      </c>
      <c r="C2264" t="s">
        <v>68</v>
      </c>
      <c r="D2264">
        <v>8</v>
      </c>
      <c r="E2264">
        <v>5</v>
      </c>
      <c r="F2264">
        <v>62.4</v>
      </c>
      <c r="G2264">
        <v>5.0000000000000001E-3</v>
      </c>
      <c r="I2264" t="s">
        <v>77</v>
      </c>
      <c r="J2264">
        <v>3.7000000000000002E-3</v>
      </c>
      <c r="AP2264">
        <v>2.5000000000000001E-4</v>
      </c>
      <c r="AR2264">
        <v>5.0000000000000002E-5</v>
      </c>
      <c r="BW2264">
        <v>1E-3</v>
      </c>
    </row>
    <row r="2265" spans="1:78" x14ac:dyDescent="0.2">
      <c r="A2265" s="9">
        <v>1</v>
      </c>
      <c r="B2265" t="s">
        <v>46</v>
      </c>
      <c r="C2265" t="s">
        <v>68</v>
      </c>
      <c r="D2265">
        <v>8</v>
      </c>
      <c r="E2265">
        <v>2</v>
      </c>
      <c r="F2265">
        <v>68.8</v>
      </c>
      <c r="G2265">
        <v>5.0000000000000001E-3</v>
      </c>
      <c r="I2265" t="s">
        <v>77</v>
      </c>
      <c r="AO2265">
        <v>2.5000000000000001E-4</v>
      </c>
      <c r="BC2265">
        <v>4.7499999999999999E-3</v>
      </c>
    </row>
    <row r="2266" spans="1:78" s="100" customFormat="1" x14ac:dyDescent="0.2">
      <c r="A2266" s="11">
        <v>4</v>
      </c>
      <c r="B2266" s="100" t="s">
        <v>47</v>
      </c>
      <c r="C2266" s="100" t="s">
        <v>63</v>
      </c>
      <c r="D2266">
        <v>3</v>
      </c>
      <c r="E2266" s="100">
        <v>2</v>
      </c>
      <c r="F2266" s="100">
        <v>102.5</v>
      </c>
      <c r="G2266" s="100">
        <v>5.0000000000000001E-3</v>
      </c>
      <c r="I2266" s="100" t="s">
        <v>77</v>
      </c>
      <c r="J2266" s="100">
        <v>4.0000000000000001E-3</v>
      </c>
      <c r="K2266" s="100">
        <v>1E-3</v>
      </c>
    </row>
    <row r="2267" spans="1:78" x14ac:dyDescent="0.2">
      <c r="A2267" s="9">
        <v>2</v>
      </c>
      <c r="B2267" t="s">
        <v>140</v>
      </c>
      <c r="C2267" t="s">
        <v>63</v>
      </c>
      <c r="D2267">
        <v>3</v>
      </c>
      <c r="E2267">
        <v>5</v>
      </c>
      <c r="F2267">
        <v>38.299999999999997</v>
      </c>
      <c r="G2267">
        <v>5.0000000000000001E-3</v>
      </c>
      <c r="I2267" t="s">
        <v>77</v>
      </c>
      <c r="K2267">
        <v>1E-3</v>
      </c>
      <c r="BE2267">
        <v>4.0000000000000001E-3</v>
      </c>
    </row>
    <row r="2268" spans="1:78" x14ac:dyDescent="0.2">
      <c r="A2268" s="9">
        <v>2</v>
      </c>
      <c r="B2268" t="s">
        <v>56</v>
      </c>
      <c r="C2268" t="s">
        <v>63</v>
      </c>
      <c r="D2268">
        <v>3</v>
      </c>
      <c r="E2268">
        <v>2</v>
      </c>
      <c r="F2268">
        <v>27.5</v>
      </c>
      <c r="G2268">
        <v>5.0000000000000001E-3</v>
      </c>
      <c r="I2268" t="s">
        <v>77</v>
      </c>
      <c r="K2268">
        <v>1.4999999999999999E-4</v>
      </c>
      <c r="AW2268">
        <v>2.5000000000000001E-4</v>
      </c>
      <c r="BE2268">
        <v>4.5999999999999999E-3</v>
      </c>
    </row>
    <row r="2269" spans="1:78" x14ac:dyDescent="0.2">
      <c r="A2269" s="9">
        <v>26</v>
      </c>
      <c r="B2269" t="s">
        <v>55</v>
      </c>
      <c r="C2269" t="s">
        <v>63</v>
      </c>
      <c r="D2269">
        <v>3</v>
      </c>
      <c r="E2269">
        <v>4</v>
      </c>
      <c r="F2269">
        <v>47.3</v>
      </c>
      <c r="G2269">
        <v>5.0000000000000001E-3</v>
      </c>
      <c r="I2269" t="s">
        <v>77</v>
      </c>
      <c r="K2269">
        <v>1E-4</v>
      </c>
      <c r="M2269">
        <v>1.4999999999999999E-4</v>
      </c>
      <c r="AL2269">
        <v>1E-4</v>
      </c>
      <c r="AO2269">
        <v>5.0000000000000002E-5</v>
      </c>
      <c r="AR2269">
        <v>4.5999999999999999E-3</v>
      </c>
    </row>
    <row r="2270" spans="1:78" x14ac:dyDescent="0.2">
      <c r="A2270" s="9">
        <v>25</v>
      </c>
      <c r="B2270" t="s">
        <v>52</v>
      </c>
      <c r="C2270" t="s">
        <v>63</v>
      </c>
      <c r="D2270">
        <v>3</v>
      </c>
      <c r="E2270">
        <v>6</v>
      </c>
      <c r="F2270">
        <v>35.6</v>
      </c>
      <c r="G2270">
        <v>5.0000000000000001E-3</v>
      </c>
      <c r="I2270" t="s">
        <v>77</v>
      </c>
      <c r="K2270">
        <v>1E-4</v>
      </c>
      <c r="M2270">
        <v>5.0000000000000001E-4</v>
      </c>
      <c r="AN2270">
        <v>4.0000000000000002E-4</v>
      </c>
      <c r="BE2270">
        <v>4.0000000000000001E-3</v>
      </c>
    </row>
    <row r="2271" spans="1:78" x14ac:dyDescent="0.2">
      <c r="A2271" s="9">
        <v>28</v>
      </c>
      <c r="B2271" t="s">
        <v>52</v>
      </c>
      <c r="C2271" t="s">
        <v>63</v>
      </c>
      <c r="D2271">
        <v>3</v>
      </c>
      <c r="E2271">
        <v>6</v>
      </c>
      <c r="F2271">
        <v>38.5</v>
      </c>
      <c r="G2271">
        <v>5.0000000000000001E-3</v>
      </c>
      <c r="I2271" t="s">
        <v>77</v>
      </c>
      <c r="AN2271">
        <v>1E-4</v>
      </c>
      <c r="AR2271">
        <v>1.4999999999999999E-4</v>
      </c>
      <c r="AV2271">
        <v>4.7499999999999999E-3</v>
      </c>
    </row>
    <row r="2272" spans="1:78" x14ac:dyDescent="0.2">
      <c r="A2272" s="9">
        <v>2</v>
      </c>
      <c r="B2272" t="s">
        <v>129</v>
      </c>
      <c r="C2272" t="s">
        <v>69</v>
      </c>
      <c r="D2272">
        <v>9</v>
      </c>
      <c r="E2272">
        <v>2</v>
      </c>
      <c r="F2272">
        <v>24.1</v>
      </c>
      <c r="G2272">
        <v>5.0000000000000001E-3</v>
      </c>
      <c r="I2272" t="s">
        <v>77</v>
      </c>
      <c r="J2272">
        <v>4.0000000000000001E-3</v>
      </c>
      <c r="K2272">
        <v>2.5000000000000001E-4</v>
      </c>
      <c r="N2272">
        <v>7.5000000000000002E-4</v>
      </c>
    </row>
    <row r="2273" spans="1:78" x14ac:dyDescent="0.2">
      <c r="A2273" s="9">
        <v>13</v>
      </c>
      <c r="B2273" t="s">
        <v>53</v>
      </c>
      <c r="C2273" t="s">
        <v>69</v>
      </c>
      <c r="D2273">
        <v>9</v>
      </c>
      <c r="E2273">
        <v>3</v>
      </c>
      <c r="F2273">
        <v>29.3</v>
      </c>
      <c r="G2273">
        <v>5.0000000000000001E-3</v>
      </c>
      <c r="I2273" t="s">
        <v>77</v>
      </c>
      <c r="BX2273">
        <v>5.0000000000000001E-3</v>
      </c>
    </row>
    <row r="2274" spans="1:78" x14ac:dyDescent="0.2">
      <c r="A2274" s="9">
        <v>11</v>
      </c>
      <c r="B2274" t="s">
        <v>53</v>
      </c>
      <c r="C2274" t="s">
        <v>69</v>
      </c>
      <c r="D2274">
        <v>9</v>
      </c>
      <c r="E2274">
        <v>4</v>
      </c>
      <c r="F2274">
        <v>36.9</v>
      </c>
      <c r="G2274">
        <v>5.0000000000000001E-3</v>
      </c>
      <c r="I2274" t="s">
        <v>77</v>
      </c>
      <c r="BX2274">
        <v>5.0000000000000001E-3</v>
      </c>
    </row>
    <row r="2275" spans="1:78" x14ac:dyDescent="0.2">
      <c r="A2275" s="9">
        <v>27</v>
      </c>
      <c r="B2275" t="s">
        <v>53</v>
      </c>
      <c r="C2275" t="s">
        <v>69</v>
      </c>
      <c r="D2275">
        <v>9</v>
      </c>
      <c r="E2275">
        <v>4</v>
      </c>
      <c r="F2275">
        <v>32.5</v>
      </c>
      <c r="G2275">
        <v>5.0000000000000001E-3</v>
      </c>
      <c r="I2275" t="s">
        <v>77</v>
      </c>
      <c r="BZ2275">
        <v>5.0000000000000001E-3</v>
      </c>
    </row>
    <row r="2276" spans="1:78" x14ac:dyDescent="0.2">
      <c r="A2276" s="9">
        <v>19</v>
      </c>
      <c r="B2276" t="s">
        <v>53</v>
      </c>
      <c r="C2276" t="s">
        <v>69</v>
      </c>
      <c r="D2276">
        <v>9</v>
      </c>
      <c r="E2276">
        <v>6</v>
      </c>
      <c r="F2276">
        <v>28.2</v>
      </c>
      <c r="G2276">
        <v>5.0000000000000001E-3</v>
      </c>
      <c r="I2276" t="s">
        <v>77</v>
      </c>
      <c r="BV2276">
        <v>5.0000000000000001E-3</v>
      </c>
    </row>
    <row r="2277" spans="1:78" x14ac:dyDescent="0.2">
      <c r="A2277" s="9">
        <v>9</v>
      </c>
      <c r="B2277" t="s">
        <v>87</v>
      </c>
      <c r="C2277" t="s">
        <v>69</v>
      </c>
      <c r="D2277">
        <v>9</v>
      </c>
      <c r="E2277">
        <v>6</v>
      </c>
      <c r="F2277">
        <v>15.8</v>
      </c>
      <c r="G2277">
        <v>5.0000000000000001E-3</v>
      </c>
      <c r="I2277" t="s">
        <v>77</v>
      </c>
      <c r="BV2277">
        <v>5.0000000000000001E-3</v>
      </c>
    </row>
    <row r="2278" spans="1:78" x14ac:dyDescent="0.2">
      <c r="A2278" s="9">
        <v>3</v>
      </c>
      <c r="B2278" t="s">
        <v>47</v>
      </c>
      <c r="C2278" t="s">
        <v>69</v>
      </c>
      <c r="D2278">
        <v>9</v>
      </c>
      <c r="E2278">
        <v>6</v>
      </c>
      <c r="F2278">
        <v>12</v>
      </c>
      <c r="G2278">
        <v>5.0000000000000001E-3</v>
      </c>
      <c r="I2278" t="s">
        <v>77</v>
      </c>
      <c r="J2278">
        <v>1E-3</v>
      </c>
      <c r="K2278">
        <v>4.0000000000000001E-3</v>
      </c>
    </row>
    <row r="2279" spans="1:78" x14ac:dyDescent="0.2">
      <c r="A2279" s="9">
        <v>5</v>
      </c>
      <c r="B2279" t="s">
        <v>51</v>
      </c>
      <c r="C2279" t="s">
        <v>69</v>
      </c>
      <c r="D2279">
        <v>9</v>
      </c>
      <c r="E2279">
        <v>1</v>
      </c>
      <c r="F2279">
        <v>14.5</v>
      </c>
      <c r="G2279">
        <v>5.0000000000000001E-3</v>
      </c>
      <c r="I2279" t="s">
        <v>77</v>
      </c>
      <c r="J2279">
        <v>2.5000000000000001E-3</v>
      </c>
      <c r="K2279">
        <v>1.7499999999999998E-3</v>
      </c>
      <c r="M2279">
        <v>1.4999999999999999E-4</v>
      </c>
      <c r="N2279">
        <v>5.0000000000000001E-4</v>
      </c>
      <c r="AO2279">
        <v>1E-4</v>
      </c>
    </row>
    <row r="2280" spans="1:78" x14ac:dyDescent="0.2">
      <c r="A2280" s="9">
        <v>5</v>
      </c>
      <c r="B2280" t="s">
        <v>51</v>
      </c>
      <c r="C2280" t="s">
        <v>69</v>
      </c>
      <c r="D2280">
        <v>9</v>
      </c>
      <c r="E2280">
        <v>3</v>
      </c>
      <c r="F2280">
        <v>10.8</v>
      </c>
      <c r="G2280">
        <v>5.0000000000000001E-3</v>
      </c>
      <c r="I2280" t="s">
        <v>77</v>
      </c>
      <c r="J2280">
        <v>4.4000000000000003E-3</v>
      </c>
      <c r="K2280">
        <v>5.0000000000000001E-4</v>
      </c>
      <c r="P2280">
        <v>1E-4</v>
      </c>
    </row>
    <row r="2281" spans="1:78" x14ac:dyDescent="0.2">
      <c r="A2281" s="9">
        <v>8</v>
      </c>
      <c r="B2281" t="s">
        <v>51</v>
      </c>
      <c r="C2281" t="s">
        <v>69</v>
      </c>
      <c r="D2281">
        <v>9</v>
      </c>
      <c r="E2281">
        <v>3</v>
      </c>
      <c r="F2281">
        <v>10.8</v>
      </c>
      <c r="G2281">
        <v>5.0000000000000001E-3</v>
      </c>
      <c r="I2281" t="s">
        <v>77</v>
      </c>
      <c r="J2281">
        <v>3.0000000000000001E-3</v>
      </c>
      <c r="K2281">
        <v>2E-3</v>
      </c>
    </row>
    <row r="2282" spans="1:78" x14ac:dyDescent="0.2">
      <c r="A2282" s="9">
        <v>3</v>
      </c>
      <c r="B2282" t="s">
        <v>108</v>
      </c>
      <c r="C2282" t="s">
        <v>69</v>
      </c>
      <c r="D2282">
        <v>9</v>
      </c>
      <c r="E2282">
        <v>4</v>
      </c>
      <c r="F2282">
        <v>29</v>
      </c>
      <c r="G2282">
        <v>5.0000000000000001E-3</v>
      </c>
      <c r="I2282" t="s">
        <v>77</v>
      </c>
      <c r="J2282">
        <v>3.4999999999999996E-3</v>
      </c>
      <c r="K2282">
        <v>1E-3</v>
      </c>
      <c r="O2282">
        <v>2.5000000000000001E-4</v>
      </c>
      <c r="AR2282">
        <v>2.5000000000000001E-4</v>
      </c>
    </row>
    <row r="2283" spans="1:78" x14ac:dyDescent="0.2">
      <c r="A2283" s="9">
        <v>3</v>
      </c>
      <c r="B2283" t="s">
        <v>108</v>
      </c>
      <c r="C2283" t="s">
        <v>69</v>
      </c>
      <c r="D2283">
        <v>9</v>
      </c>
      <c r="E2283">
        <v>5</v>
      </c>
      <c r="F2283">
        <v>34.200000000000003</v>
      </c>
      <c r="G2283">
        <v>5.0000000000000001E-3</v>
      </c>
      <c r="I2283" t="s">
        <v>77</v>
      </c>
      <c r="J2283">
        <v>3.4999999999999996E-3</v>
      </c>
      <c r="K2283">
        <v>5.0000000000000001E-4</v>
      </c>
      <c r="X2283">
        <v>1E-3</v>
      </c>
    </row>
    <row r="2284" spans="1:78" x14ac:dyDescent="0.2">
      <c r="A2284" s="9">
        <v>4</v>
      </c>
      <c r="B2284" t="s">
        <v>108</v>
      </c>
      <c r="C2284" t="s">
        <v>69</v>
      </c>
      <c r="D2284">
        <v>9</v>
      </c>
      <c r="E2284">
        <v>5</v>
      </c>
      <c r="F2284">
        <v>33.200000000000003</v>
      </c>
      <c r="G2284">
        <v>5.0000000000000001E-3</v>
      </c>
      <c r="I2284" t="s">
        <v>77</v>
      </c>
      <c r="BC2284">
        <v>5.0000000000000001E-3</v>
      </c>
    </row>
    <row r="2285" spans="1:78" x14ac:dyDescent="0.2">
      <c r="A2285" s="9">
        <v>1</v>
      </c>
      <c r="B2285" t="s">
        <v>52</v>
      </c>
      <c r="C2285" t="s">
        <v>69</v>
      </c>
      <c r="D2285">
        <v>9</v>
      </c>
      <c r="E2285">
        <v>1</v>
      </c>
      <c r="F2285">
        <v>49.4</v>
      </c>
      <c r="G2285">
        <v>5.0000000000000001E-3</v>
      </c>
      <c r="I2285" t="s">
        <v>77</v>
      </c>
      <c r="BA2285">
        <v>1E-3</v>
      </c>
      <c r="BX2285">
        <v>4.0000000000000001E-3</v>
      </c>
    </row>
    <row r="2286" spans="1:78" x14ac:dyDescent="0.2">
      <c r="A2286" s="9">
        <v>20</v>
      </c>
      <c r="B2286" t="s">
        <v>52</v>
      </c>
      <c r="C2286" t="s">
        <v>69</v>
      </c>
      <c r="D2286">
        <v>9</v>
      </c>
      <c r="E2286">
        <v>1</v>
      </c>
      <c r="F2286">
        <v>42.3</v>
      </c>
      <c r="G2286">
        <v>5.0000000000000001E-3</v>
      </c>
      <c r="I2286" t="s">
        <v>77</v>
      </c>
      <c r="BX2286">
        <v>5.0000000000000001E-3</v>
      </c>
    </row>
    <row r="2287" spans="1:78" x14ac:dyDescent="0.2">
      <c r="A2287" s="9">
        <v>2</v>
      </c>
      <c r="B2287" t="s">
        <v>52</v>
      </c>
      <c r="C2287" t="s">
        <v>69</v>
      </c>
      <c r="D2287">
        <v>9</v>
      </c>
      <c r="E2287">
        <v>4</v>
      </c>
      <c r="F2287">
        <v>56.8</v>
      </c>
      <c r="G2287">
        <v>5.0000000000000001E-3</v>
      </c>
      <c r="I2287" t="s">
        <v>77</v>
      </c>
      <c r="BC2287">
        <v>5.0000000000000001E-3</v>
      </c>
    </row>
    <row r="2288" spans="1:78" x14ac:dyDescent="0.2">
      <c r="A2288" s="9">
        <v>2</v>
      </c>
      <c r="B2288" t="s">
        <v>46</v>
      </c>
      <c r="C2288" t="s">
        <v>69</v>
      </c>
      <c r="D2288">
        <v>9</v>
      </c>
      <c r="E2288">
        <v>4</v>
      </c>
      <c r="F2288">
        <v>70.8</v>
      </c>
      <c r="G2288">
        <v>5.0000000000000001E-3</v>
      </c>
      <c r="I2288" t="s">
        <v>77</v>
      </c>
      <c r="J2288">
        <v>5.0000000000000001E-4</v>
      </c>
      <c r="K2288">
        <v>2.5000000000000001E-4</v>
      </c>
      <c r="X2288">
        <v>4.0000000000000001E-3</v>
      </c>
      <c r="AO2288">
        <v>2.5000000000000001E-4</v>
      </c>
    </row>
    <row r="2289" spans="1:78" x14ac:dyDescent="0.2">
      <c r="A2289" s="9">
        <v>1</v>
      </c>
      <c r="B2289" t="s">
        <v>108</v>
      </c>
      <c r="C2289" t="s">
        <v>70</v>
      </c>
      <c r="D2289">
        <v>2</v>
      </c>
      <c r="E2289">
        <v>3</v>
      </c>
      <c r="F2289">
        <v>35.700000000000003</v>
      </c>
      <c r="G2289">
        <v>5.000000000000001E-3</v>
      </c>
      <c r="I2289" t="s">
        <v>77</v>
      </c>
      <c r="X2289">
        <v>5.0000000000000001E-4</v>
      </c>
      <c r="BZ2289">
        <v>4.5000000000000005E-3</v>
      </c>
    </row>
    <row r="2290" spans="1:78" x14ac:dyDescent="0.2">
      <c r="A2290" s="9">
        <v>23</v>
      </c>
      <c r="B2290" t="s">
        <v>96</v>
      </c>
      <c r="C2290" t="s">
        <v>70</v>
      </c>
      <c r="D2290">
        <v>2</v>
      </c>
      <c r="E2290">
        <v>5</v>
      </c>
      <c r="F2290">
        <v>39.1</v>
      </c>
      <c r="G2290">
        <v>5.000000000000001E-3</v>
      </c>
      <c r="I2290" t="s">
        <v>77</v>
      </c>
      <c r="X2290">
        <v>5.0000000000000001E-4</v>
      </c>
      <c r="BE2290">
        <v>4.5000000000000005E-3</v>
      </c>
    </row>
    <row r="2291" spans="1:78" x14ac:dyDescent="0.2">
      <c r="A2291" s="9">
        <v>16</v>
      </c>
      <c r="B2291" t="s">
        <v>53</v>
      </c>
      <c r="C2291" t="s">
        <v>68</v>
      </c>
      <c r="D2291">
        <v>8</v>
      </c>
      <c r="E2291">
        <v>3</v>
      </c>
      <c r="F2291">
        <v>33.799999999999997</v>
      </c>
      <c r="G2291">
        <v>5.000000000000001E-3</v>
      </c>
      <c r="I2291" t="s">
        <v>77</v>
      </c>
      <c r="AO2291">
        <v>5.0000000000000002E-5</v>
      </c>
      <c r="AR2291">
        <v>4.4999999999999999E-4</v>
      </c>
      <c r="BY2291">
        <v>4.5000000000000005E-3</v>
      </c>
    </row>
    <row r="2292" spans="1:78" x14ac:dyDescent="0.2">
      <c r="A2292" s="9">
        <v>3</v>
      </c>
      <c r="B2292" t="s">
        <v>53</v>
      </c>
      <c r="C2292" t="s">
        <v>63</v>
      </c>
      <c r="D2292">
        <v>3</v>
      </c>
      <c r="E2292">
        <v>6</v>
      </c>
      <c r="F2292">
        <v>22</v>
      </c>
      <c r="G2292">
        <v>5.000000000000001E-3</v>
      </c>
      <c r="I2292" t="s">
        <v>77</v>
      </c>
      <c r="AN2292">
        <v>5.0000000000000001E-4</v>
      </c>
      <c r="AR2292">
        <v>4.5000000000000005E-3</v>
      </c>
    </row>
    <row r="2293" spans="1:78" x14ac:dyDescent="0.2">
      <c r="A2293" s="9">
        <v>1</v>
      </c>
      <c r="B2293" t="s">
        <v>51</v>
      </c>
      <c r="C2293" t="s">
        <v>63</v>
      </c>
      <c r="D2293">
        <v>3</v>
      </c>
      <c r="E2293">
        <v>5</v>
      </c>
      <c r="F2293">
        <v>33</v>
      </c>
      <c r="G2293">
        <v>5.000000000000001E-3</v>
      </c>
      <c r="I2293" t="s">
        <v>77</v>
      </c>
      <c r="K2293">
        <v>4.2500000000000003E-3</v>
      </c>
      <c r="M2293">
        <v>2.5000000000000001E-4</v>
      </c>
      <c r="N2293">
        <v>2.5000000000000001E-4</v>
      </c>
      <c r="P2293">
        <v>2.5000000000000001E-4</v>
      </c>
    </row>
    <row r="2294" spans="1:78" x14ac:dyDescent="0.2">
      <c r="A2294" s="9">
        <v>6</v>
      </c>
      <c r="B2294" t="s">
        <v>96</v>
      </c>
      <c r="C2294" t="s">
        <v>63</v>
      </c>
      <c r="D2294">
        <v>3</v>
      </c>
      <c r="E2294">
        <v>6</v>
      </c>
      <c r="F2294">
        <v>47.5</v>
      </c>
      <c r="G2294">
        <v>5.000000000000001E-3</v>
      </c>
      <c r="I2294" t="s">
        <v>77</v>
      </c>
      <c r="K2294">
        <v>5.0000000000000001E-4</v>
      </c>
      <c r="Q2294">
        <v>4.5000000000000005E-3</v>
      </c>
    </row>
    <row r="2295" spans="1:78" x14ac:dyDescent="0.2">
      <c r="A2295" s="9">
        <v>10</v>
      </c>
      <c r="B2295" t="s">
        <v>55</v>
      </c>
      <c r="C2295" t="s">
        <v>63</v>
      </c>
      <c r="D2295">
        <v>3</v>
      </c>
      <c r="E2295">
        <v>4</v>
      </c>
      <c r="F2295">
        <v>57.6</v>
      </c>
      <c r="G2295">
        <v>5.000000000000001E-3</v>
      </c>
      <c r="I2295" t="s">
        <v>77</v>
      </c>
      <c r="M2295">
        <v>5.0000000000000004E-6</v>
      </c>
      <c r="AO2295">
        <v>1.5E-5</v>
      </c>
      <c r="AR2295">
        <v>4.5000000000000005E-3</v>
      </c>
      <c r="AS2295">
        <v>4.8000000000000001E-4</v>
      </c>
    </row>
    <row r="2296" spans="1:78" x14ac:dyDescent="0.2">
      <c r="A2296" s="9">
        <v>2</v>
      </c>
      <c r="B2296" t="s">
        <v>46</v>
      </c>
      <c r="C2296" t="s">
        <v>63</v>
      </c>
      <c r="D2296">
        <v>3</v>
      </c>
      <c r="E2296">
        <v>3</v>
      </c>
      <c r="F2296">
        <v>84</v>
      </c>
      <c r="G2296">
        <v>5.000000000000001E-3</v>
      </c>
      <c r="I2296" t="s">
        <v>77</v>
      </c>
      <c r="J2296">
        <v>2.5000000000000001E-4</v>
      </c>
      <c r="K2296">
        <v>1E-4</v>
      </c>
      <c r="M2296">
        <v>5.0000000000000002E-5</v>
      </c>
      <c r="X2296">
        <v>4.5000000000000005E-3</v>
      </c>
      <c r="AO2296">
        <v>1E-4</v>
      </c>
    </row>
    <row r="2297" spans="1:78" x14ac:dyDescent="0.2">
      <c r="A2297" s="9">
        <v>10</v>
      </c>
      <c r="B2297" t="s">
        <v>124</v>
      </c>
      <c r="C2297" t="s">
        <v>63</v>
      </c>
      <c r="D2297">
        <v>3</v>
      </c>
      <c r="E2297">
        <v>1</v>
      </c>
      <c r="F2297">
        <v>17.5</v>
      </c>
      <c r="G2297">
        <v>5.000000000000001E-3</v>
      </c>
      <c r="I2297" t="s">
        <v>77</v>
      </c>
      <c r="J2297">
        <v>3.0000000000000001E-3</v>
      </c>
      <c r="K2297">
        <v>1E-3</v>
      </c>
      <c r="N2297">
        <v>4.0000000000000002E-4</v>
      </c>
      <c r="P2297">
        <v>1E-4</v>
      </c>
      <c r="AO2297">
        <v>5.0000000000000001E-4</v>
      </c>
    </row>
    <row r="2298" spans="1:78" x14ac:dyDescent="0.2">
      <c r="A2298" s="9">
        <v>6</v>
      </c>
      <c r="B2298" t="s">
        <v>51</v>
      </c>
      <c r="C2298" t="s">
        <v>69</v>
      </c>
      <c r="D2298">
        <v>9</v>
      </c>
      <c r="E2298">
        <v>3</v>
      </c>
      <c r="F2298">
        <v>12.7</v>
      </c>
      <c r="G2298">
        <v>5.000000000000001E-3</v>
      </c>
      <c r="I2298" t="s">
        <v>77</v>
      </c>
      <c r="J2298">
        <v>3.0000000000000001E-3</v>
      </c>
      <c r="K2298">
        <v>1.5E-3</v>
      </c>
      <c r="N2298">
        <v>1E-4</v>
      </c>
      <c r="P2298">
        <v>5.0000000000000002E-5</v>
      </c>
      <c r="S2298">
        <v>1E-4</v>
      </c>
      <c r="AO2298">
        <v>1.4999999999999999E-4</v>
      </c>
      <c r="AS2298">
        <v>1E-4</v>
      </c>
    </row>
    <row r="2299" spans="1:78" x14ac:dyDescent="0.2">
      <c r="A2299" s="9">
        <v>6</v>
      </c>
      <c r="B2299" t="s">
        <v>108</v>
      </c>
      <c r="C2299" t="s">
        <v>69</v>
      </c>
      <c r="D2299">
        <v>9</v>
      </c>
      <c r="E2299">
        <v>1</v>
      </c>
      <c r="F2299">
        <v>32.299999999999997</v>
      </c>
      <c r="G2299">
        <v>5.000000000000001E-3</v>
      </c>
      <c r="I2299" t="s">
        <v>77</v>
      </c>
      <c r="Z2299">
        <v>4.4999999999999999E-4</v>
      </c>
      <c r="AR2299">
        <v>5.0000000000000002E-5</v>
      </c>
      <c r="BO2299">
        <v>4.5000000000000005E-3</v>
      </c>
    </row>
    <row r="2300" spans="1:78" x14ac:dyDescent="0.2">
      <c r="A2300" s="9">
        <v>7</v>
      </c>
      <c r="B2300" t="s">
        <v>108</v>
      </c>
      <c r="C2300" t="s">
        <v>69</v>
      </c>
      <c r="D2300">
        <v>9</v>
      </c>
      <c r="E2300">
        <v>5</v>
      </c>
      <c r="F2300">
        <v>31.3</v>
      </c>
      <c r="G2300">
        <v>5.000000000000001E-3</v>
      </c>
      <c r="I2300" t="s">
        <v>77</v>
      </c>
      <c r="J2300">
        <v>5.0000000000000001E-4</v>
      </c>
      <c r="O2300">
        <v>4.5000000000000005E-3</v>
      </c>
    </row>
    <row r="2301" spans="1:78" x14ac:dyDescent="0.2">
      <c r="A2301" s="9">
        <v>5</v>
      </c>
      <c r="B2301" t="s">
        <v>129</v>
      </c>
      <c r="C2301" t="s">
        <v>69</v>
      </c>
      <c r="D2301">
        <v>9</v>
      </c>
      <c r="E2301">
        <v>2</v>
      </c>
      <c r="F2301">
        <v>23.4</v>
      </c>
      <c r="G2301">
        <v>5.9999999999999993E-3</v>
      </c>
      <c r="I2301" t="s">
        <v>77</v>
      </c>
      <c r="J2301">
        <v>3.5999999999999999E-3</v>
      </c>
      <c r="K2301">
        <v>6.0000000000000006E-4</v>
      </c>
      <c r="L2301">
        <v>3.0000000000000003E-4</v>
      </c>
      <c r="N2301">
        <v>6.0000000000000006E-4</v>
      </c>
      <c r="AN2301">
        <v>8.9999999999999998E-4</v>
      </c>
    </row>
    <row r="2302" spans="1:78" s="108" customFormat="1" x14ac:dyDescent="0.2">
      <c r="A2302" s="6">
        <v>3</v>
      </c>
      <c r="B2302" s="108" t="s">
        <v>53</v>
      </c>
      <c r="C2302" s="108" t="s">
        <v>66</v>
      </c>
      <c r="D2302" s="108">
        <v>7</v>
      </c>
      <c r="E2302" s="108">
        <v>1</v>
      </c>
      <c r="F2302" s="108">
        <v>29.8</v>
      </c>
      <c r="G2302" s="108">
        <v>6.0000000000000001E-3</v>
      </c>
      <c r="I2302" s="108" t="s">
        <v>77</v>
      </c>
      <c r="BU2302" s="108">
        <v>1.2E-4</v>
      </c>
      <c r="BZ2302" s="108">
        <v>5.8799999999999998E-3</v>
      </c>
    </row>
    <row r="2303" spans="1:78" x14ac:dyDescent="0.2">
      <c r="A2303" s="9">
        <v>11</v>
      </c>
      <c r="B2303" t="s">
        <v>49</v>
      </c>
      <c r="C2303" t="s">
        <v>66</v>
      </c>
      <c r="D2303">
        <v>7</v>
      </c>
      <c r="E2303">
        <v>3</v>
      </c>
      <c r="F2303">
        <v>20.7</v>
      </c>
      <c r="G2303">
        <v>6.0000000000000001E-3</v>
      </c>
      <c r="I2303" t="s">
        <v>77</v>
      </c>
      <c r="J2303">
        <v>4.3800000000000002E-3</v>
      </c>
      <c r="K2303">
        <v>1.0200000000000001E-3</v>
      </c>
      <c r="M2303">
        <v>3.0000000000000003E-4</v>
      </c>
      <c r="AN2303">
        <v>3.0000000000000003E-4</v>
      </c>
    </row>
    <row r="2304" spans="1:78" x14ac:dyDescent="0.2">
      <c r="A2304" s="9">
        <v>1</v>
      </c>
      <c r="B2304" t="s">
        <v>47</v>
      </c>
      <c r="C2304" t="s">
        <v>66</v>
      </c>
      <c r="D2304">
        <v>7</v>
      </c>
      <c r="E2304">
        <v>2</v>
      </c>
      <c r="F2304">
        <v>19.100000000000001</v>
      </c>
      <c r="G2304">
        <v>6.0000000000000001E-3</v>
      </c>
      <c r="I2304" t="s">
        <v>77</v>
      </c>
      <c r="J2304">
        <v>3.5999999999999999E-3</v>
      </c>
      <c r="K2304">
        <v>1.2000000000000001E-3</v>
      </c>
      <c r="X2304">
        <v>1.2000000000000001E-3</v>
      </c>
    </row>
    <row r="2305" spans="1:57" x14ac:dyDescent="0.2">
      <c r="A2305" s="9">
        <v>1</v>
      </c>
      <c r="B2305" t="s">
        <v>142</v>
      </c>
      <c r="C2305" t="s">
        <v>66</v>
      </c>
      <c r="D2305">
        <v>7</v>
      </c>
      <c r="E2305">
        <v>1</v>
      </c>
      <c r="F2305">
        <v>13.3</v>
      </c>
      <c r="G2305">
        <v>6.0000000000000001E-3</v>
      </c>
      <c r="I2305" t="s">
        <v>77</v>
      </c>
      <c r="J2305">
        <v>3.48E-3</v>
      </c>
      <c r="K2305">
        <v>2.4000000000000002E-3</v>
      </c>
      <c r="AO2305">
        <v>1.2E-4</v>
      </c>
    </row>
    <row r="2306" spans="1:57" x14ac:dyDescent="0.2">
      <c r="A2306" s="9">
        <v>2</v>
      </c>
      <c r="B2306" t="s">
        <v>96</v>
      </c>
      <c r="C2306" t="s">
        <v>66</v>
      </c>
      <c r="D2306">
        <v>7</v>
      </c>
      <c r="E2306">
        <v>1</v>
      </c>
      <c r="F2306">
        <v>17</v>
      </c>
      <c r="G2306">
        <v>6.0000000000000001E-3</v>
      </c>
      <c r="I2306" t="s">
        <v>77</v>
      </c>
      <c r="BE2306">
        <v>6.0000000000000001E-3</v>
      </c>
    </row>
    <row r="2307" spans="1:57" x14ac:dyDescent="0.2">
      <c r="A2307" s="9">
        <v>3</v>
      </c>
      <c r="B2307" t="s">
        <v>96</v>
      </c>
      <c r="C2307" t="s">
        <v>66</v>
      </c>
      <c r="D2307">
        <v>7</v>
      </c>
      <c r="E2307">
        <v>1</v>
      </c>
      <c r="F2307">
        <v>17</v>
      </c>
      <c r="G2307">
        <v>6.0000000000000001E-3</v>
      </c>
      <c r="I2307" t="s">
        <v>77</v>
      </c>
      <c r="BE2307">
        <v>6.0000000000000001E-3</v>
      </c>
    </row>
    <row r="2308" spans="1:57" x14ac:dyDescent="0.2">
      <c r="A2308" s="9">
        <v>11</v>
      </c>
      <c r="B2308" t="s">
        <v>96</v>
      </c>
      <c r="C2308" t="s">
        <v>66</v>
      </c>
      <c r="D2308">
        <v>7</v>
      </c>
      <c r="E2308">
        <v>1</v>
      </c>
      <c r="F2308">
        <v>17.399999999999999</v>
      </c>
      <c r="G2308">
        <v>6.0000000000000001E-3</v>
      </c>
      <c r="I2308" t="s">
        <v>77</v>
      </c>
      <c r="BE2308">
        <v>6.0000000000000001E-3</v>
      </c>
    </row>
    <row r="2309" spans="1:57" x14ac:dyDescent="0.2">
      <c r="A2309" s="9">
        <v>15</v>
      </c>
      <c r="B2309" t="s">
        <v>96</v>
      </c>
      <c r="C2309" t="s">
        <v>66</v>
      </c>
      <c r="D2309">
        <v>7</v>
      </c>
      <c r="E2309">
        <v>1</v>
      </c>
      <c r="F2309">
        <v>18.899999999999999</v>
      </c>
      <c r="G2309">
        <v>6.0000000000000001E-3</v>
      </c>
      <c r="I2309" t="s">
        <v>77</v>
      </c>
      <c r="BE2309">
        <v>6.0000000000000001E-3</v>
      </c>
    </row>
    <row r="2310" spans="1:57" x14ac:dyDescent="0.2">
      <c r="A2310" s="9">
        <v>38</v>
      </c>
      <c r="B2310" t="s">
        <v>96</v>
      </c>
      <c r="C2310" t="s">
        <v>66</v>
      </c>
      <c r="D2310">
        <v>7</v>
      </c>
      <c r="E2310">
        <v>1</v>
      </c>
      <c r="F2310">
        <v>17.100000000000001</v>
      </c>
      <c r="G2310">
        <v>6.0000000000000001E-3</v>
      </c>
      <c r="I2310" t="s">
        <v>77</v>
      </c>
      <c r="BC2310">
        <v>6.0000000000000006E-4</v>
      </c>
      <c r="BE2310">
        <v>5.4000000000000003E-3</v>
      </c>
    </row>
    <row r="2311" spans="1:57" x14ac:dyDescent="0.2">
      <c r="A2311" s="9">
        <v>23</v>
      </c>
      <c r="B2311" t="s">
        <v>96</v>
      </c>
      <c r="C2311" t="s">
        <v>66</v>
      </c>
      <c r="D2311">
        <v>7</v>
      </c>
      <c r="E2311">
        <v>4</v>
      </c>
      <c r="F2311">
        <v>26</v>
      </c>
      <c r="G2311">
        <v>6.0000000000000001E-3</v>
      </c>
      <c r="I2311" t="s">
        <v>77</v>
      </c>
      <c r="AY2311">
        <v>2E-3</v>
      </c>
      <c r="BC2311">
        <v>4.0000000000000001E-3</v>
      </c>
    </row>
    <row r="2312" spans="1:57" x14ac:dyDescent="0.2">
      <c r="A2312" s="9">
        <v>24</v>
      </c>
      <c r="B2312" t="s">
        <v>96</v>
      </c>
      <c r="C2312" t="s">
        <v>66</v>
      </c>
      <c r="D2312">
        <v>7</v>
      </c>
      <c r="E2312">
        <v>4</v>
      </c>
      <c r="F2312">
        <v>22.2</v>
      </c>
      <c r="G2312">
        <v>6.0000000000000001E-3</v>
      </c>
      <c r="I2312" t="s">
        <v>77</v>
      </c>
      <c r="BE2312">
        <v>6.0000000000000001E-3</v>
      </c>
    </row>
    <row r="2313" spans="1:57" x14ac:dyDescent="0.2">
      <c r="A2313" s="9">
        <v>25</v>
      </c>
      <c r="B2313" t="s">
        <v>96</v>
      </c>
      <c r="C2313" t="s">
        <v>66</v>
      </c>
      <c r="D2313">
        <v>7</v>
      </c>
      <c r="E2313">
        <v>4</v>
      </c>
      <c r="F2313">
        <v>15.7</v>
      </c>
      <c r="G2313">
        <v>6.0000000000000001E-3</v>
      </c>
      <c r="I2313" t="s">
        <v>77</v>
      </c>
      <c r="AY2313">
        <v>3.0000000000000003E-4</v>
      </c>
      <c r="BC2313">
        <v>5.7000000000000002E-3</v>
      </c>
    </row>
    <row r="2314" spans="1:57" x14ac:dyDescent="0.2">
      <c r="A2314" s="9">
        <v>16</v>
      </c>
      <c r="B2314" t="s">
        <v>55</v>
      </c>
      <c r="C2314" t="s">
        <v>66</v>
      </c>
      <c r="D2314">
        <v>7</v>
      </c>
      <c r="E2314">
        <v>4</v>
      </c>
      <c r="F2314">
        <v>55.1</v>
      </c>
      <c r="G2314">
        <v>6.0000000000000001E-3</v>
      </c>
      <c r="I2314" t="s">
        <v>77</v>
      </c>
      <c r="J2314">
        <v>1.8E-3</v>
      </c>
      <c r="K2314">
        <v>6.0000000000000006E-4</v>
      </c>
      <c r="AJ2314">
        <v>6.0000000000000002E-5</v>
      </c>
      <c r="AN2314">
        <v>1.8E-3</v>
      </c>
      <c r="AO2314">
        <v>6.0000000000000006E-4</v>
      </c>
      <c r="AR2314">
        <v>1.14E-3</v>
      </c>
    </row>
    <row r="2315" spans="1:57" x14ac:dyDescent="0.2">
      <c r="A2315" s="9">
        <v>7</v>
      </c>
      <c r="B2315" t="s">
        <v>55</v>
      </c>
      <c r="C2315" t="s">
        <v>66</v>
      </c>
      <c r="D2315">
        <v>7</v>
      </c>
      <c r="E2315">
        <v>5</v>
      </c>
      <c r="F2315">
        <v>43.3</v>
      </c>
      <c r="G2315">
        <v>6.0000000000000001E-3</v>
      </c>
      <c r="I2315" t="s">
        <v>77</v>
      </c>
      <c r="J2315">
        <v>1.2000000000000001E-3</v>
      </c>
      <c r="K2315">
        <v>6.0000000000000006E-4</v>
      </c>
      <c r="AA2315">
        <v>6.0000000000000002E-5</v>
      </c>
      <c r="AN2315">
        <v>2.4000000000000001E-4</v>
      </c>
      <c r="AO2315">
        <v>3.0000000000000003E-4</v>
      </c>
      <c r="AP2315">
        <v>6.0000000000000006E-4</v>
      </c>
      <c r="AR2315">
        <v>3.0000000000000001E-3</v>
      </c>
    </row>
    <row r="2316" spans="1:57" x14ac:dyDescent="0.2">
      <c r="A2316" s="9">
        <v>9</v>
      </c>
      <c r="B2316" t="s">
        <v>55</v>
      </c>
      <c r="C2316" t="s">
        <v>66</v>
      </c>
      <c r="D2316">
        <v>7</v>
      </c>
      <c r="E2316">
        <v>5</v>
      </c>
      <c r="F2316">
        <v>48.3</v>
      </c>
      <c r="G2316">
        <v>6.0000000000000001E-3</v>
      </c>
      <c r="I2316" t="s">
        <v>77</v>
      </c>
      <c r="J2316">
        <v>2.4000000000000002E-3</v>
      </c>
      <c r="K2316">
        <v>6.0000000000000006E-4</v>
      </c>
      <c r="AN2316">
        <v>3.0000000000000003E-4</v>
      </c>
      <c r="AO2316">
        <v>6.0000000000000006E-4</v>
      </c>
      <c r="AR2316">
        <v>2.0999999999999999E-3</v>
      </c>
    </row>
    <row r="2317" spans="1:57" x14ac:dyDescent="0.2">
      <c r="A2317" s="9">
        <v>11</v>
      </c>
      <c r="B2317" t="s">
        <v>55</v>
      </c>
      <c r="C2317" t="s">
        <v>66</v>
      </c>
      <c r="D2317">
        <v>7</v>
      </c>
      <c r="E2317">
        <v>5</v>
      </c>
      <c r="F2317">
        <v>43.2</v>
      </c>
      <c r="G2317">
        <v>6.0000000000000001E-3</v>
      </c>
      <c r="I2317" t="s">
        <v>77</v>
      </c>
      <c r="J2317">
        <v>2.0999999999999999E-3</v>
      </c>
      <c r="K2317">
        <v>6.0000000000000006E-4</v>
      </c>
      <c r="AN2317">
        <v>3.0000000000000003E-4</v>
      </c>
      <c r="AO2317">
        <v>3.0000000000000003E-4</v>
      </c>
      <c r="AR2317">
        <v>2.7000000000000001E-3</v>
      </c>
    </row>
    <row r="2318" spans="1:57" x14ac:dyDescent="0.2">
      <c r="A2318" s="9">
        <v>12</v>
      </c>
      <c r="B2318" t="s">
        <v>55</v>
      </c>
      <c r="C2318" t="s">
        <v>66</v>
      </c>
      <c r="D2318">
        <v>7</v>
      </c>
      <c r="E2318">
        <v>5</v>
      </c>
      <c r="F2318">
        <v>39.299999999999997</v>
      </c>
      <c r="G2318">
        <v>6.0000000000000001E-3</v>
      </c>
      <c r="I2318" t="s">
        <v>77</v>
      </c>
      <c r="J2318">
        <v>1.8E-3</v>
      </c>
      <c r="K2318">
        <v>3.0000000000000003E-4</v>
      </c>
      <c r="AN2318">
        <v>3.0000000000000003E-4</v>
      </c>
      <c r="AO2318">
        <v>6.0000000000000006E-4</v>
      </c>
      <c r="AP2318">
        <v>6.0000000000000006E-4</v>
      </c>
      <c r="AR2318">
        <v>2.4000000000000002E-3</v>
      </c>
    </row>
    <row r="2319" spans="1:57" x14ac:dyDescent="0.2">
      <c r="A2319" s="9">
        <v>9</v>
      </c>
      <c r="B2319" t="s">
        <v>57</v>
      </c>
      <c r="C2319" t="s">
        <v>66</v>
      </c>
      <c r="D2319">
        <v>7</v>
      </c>
      <c r="E2319">
        <v>1</v>
      </c>
      <c r="F2319">
        <v>31.9</v>
      </c>
      <c r="G2319">
        <v>6.0000000000000001E-3</v>
      </c>
      <c r="I2319" t="s">
        <v>77</v>
      </c>
      <c r="BE2319">
        <v>6.0000000000000001E-3</v>
      </c>
    </row>
    <row r="2320" spans="1:57" x14ac:dyDescent="0.2">
      <c r="A2320" s="9">
        <v>28</v>
      </c>
      <c r="B2320" t="s">
        <v>57</v>
      </c>
      <c r="C2320" t="s">
        <v>66</v>
      </c>
      <c r="D2320">
        <v>7</v>
      </c>
      <c r="E2320">
        <v>1</v>
      </c>
      <c r="F2320">
        <v>31.1</v>
      </c>
      <c r="G2320">
        <v>6.0000000000000001E-3</v>
      </c>
      <c r="I2320" t="s">
        <v>77</v>
      </c>
      <c r="BE2320">
        <v>6.0000000000000001E-3</v>
      </c>
    </row>
    <row r="2321" spans="1:101" x14ac:dyDescent="0.2">
      <c r="A2321" s="9">
        <v>16</v>
      </c>
      <c r="B2321" t="s">
        <v>52</v>
      </c>
      <c r="C2321" t="s">
        <v>66</v>
      </c>
      <c r="D2321">
        <v>7</v>
      </c>
      <c r="E2321">
        <v>1</v>
      </c>
      <c r="F2321">
        <v>56.3</v>
      </c>
      <c r="G2321">
        <v>6.0000000000000001E-3</v>
      </c>
      <c r="I2321" t="s">
        <v>77</v>
      </c>
      <c r="BK2321">
        <v>6.0000000000000001E-3</v>
      </c>
    </row>
    <row r="2322" spans="1:101" x14ac:dyDescent="0.2">
      <c r="A2322" s="9">
        <v>4</v>
      </c>
      <c r="B2322" t="s">
        <v>58</v>
      </c>
      <c r="C2322" t="s">
        <v>66</v>
      </c>
      <c r="D2322">
        <v>7</v>
      </c>
      <c r="E2322">
        <v>1</v>
      </c>
      <c r="F2322">
        <v>38.9</v>
      </c>
      <c r="G2322">
        <v>6.0000000000000001E-3</v>
      </c>
      <c r="I2322" t="s">
        <v>77</v>
      </c>
      <c r="J2322">
        <v>4.2000000000000007E-4</v>
      </c>
      <c r="AY2322">
        <v>1.7999999999999998E-4</v>
      </c>
      <c r="BZ2322">
        <v>5.4000000000000003E-3</v>
      </c>
    </row>
    <row r="2323" spans="1:101" x14ac:dyDescent="0.2">
      <c r="A2323" s="9">
        <v>24</v>
      </c>
      <c r="B2323" t="s">
        <v>58</v>
      </c>
      <c r="C2323" t="s">
        <v>66</v>
      </c>
      <c r="D2323">
        <v>7</v>
      </c>
      <c r="E2323">
        <v>2</v>
      </c>
      <c r="F2323">
        <v>27.2</v>
      </c>
      <c r="G2323">
        <v>6.0000000000000001E-3</v>
      </c>
      <c r="I2323" t="s">
        <v>77</v>
      </c>
      <c r="BE2323">
        <v>6.0000000000000001E-3</v>
      </c>
    </row>
    <row r="2324" spans="1:101" x14ac:dyDescent="0.2">
      <c r="A2324" s="9">
        <v>10</v>
      </c>
      <c r="B2324" t="s">
        <v>58</v>
      </c>
      <c r="C2324" t="s">
        <v>66</v>
      </c>
      <c r="D2324">
        <v>7</v>
      </c>
      <c r="E2324">
        <v>3</v>
      </c>
      <c r="F2324">
        <v>50.8</v>
      </c>
      <c r="G2324">
        <v>6.0000000000000001E-3</v>
      </c>
      <c r="I2324" t="s">
        <v>77</v>
      </c>
      <c r="J2324">
        <v>1.8E-3</v>
      </c>
      <c r="AY2324">
        <v>2.0999999999999999E-3</v>
      </c>
      <c r="BE2324">
        <v>2.0999999999999999E-3</v>
      </c>
    </row>
    <row r="2325" spans="1:101" x14ac:dyDescent="0.2">
      <c r="A2325" s="9">
        <v>16</v>
      </c>
      <c r="B2325" t="s">
        <v>58</v>
      </c>
      <c r="C2325" t="s">
        <v>66</v>
      </c>
      <c r="D2325">
        <v>7</v>
      </c>
      <c r="E2325">
        <v>3</v>
      </c>
      <c r="F2325">
        <v>37</v>
      </c>
      <c r="G2325">
        <v>6.0000000000000001E-3</v>
      </c>
      <c r="I2325" t="s">
        <v>77</v>
      </c>
      <c r="AY2325">
        <v>3.5999999999999999E-3</v>
      </c>
      <c r="CW2325">
        <v>2.4000000000000002E-3</v>
      </c>
    </row>
    <row r="2326" spans="1:101" x14ac:dyDescent="0.2">
      <c r="A2326" s="9">
        <v>26</v>
      </c>
      <c r="B2326" t="s">
        <v>58</v>
      </c>
      <c r="C2326" t="s">
        <v>66</v>
      </c>
      <c r="D2326">
        <v>7</v>
      </c>
      <c r="E2326">
        <v>3</v>
      </c>
      <c r="F2326">
        <v>32.4</v>
      </c>
      <c r="G2326">
        <v>6.0000000000000001E-3</v>
      </c>
      <c r="I2326" t="s">
        <v>77</v>
      </c>
      <c r="AY2326">
        <v>6.0000000000000001E-3</v>
      </c>
    </row>
    <row r="2327" spans="1:101" x14ac:dyDescent="0.2">
      <c r="A2327" s="9">
        <v>29</v>
      </c>
      <c r="B2327" t="s">
        <v>58</v>
      </c>
      <c r="C2327" t="s">
        <v>66</v>
      </c>
      <c r="D2327">
        <v>7</v>
      </c>
      <c r="E2327">
        <v>3</v>
      </c>
      <c r="F2327">
        <v>34.5</v>
      </c>
      <c r="G2327">
        <v>6.0000000000000001E-3</v>
      </c>
      <c r="I2327" t="s">
        <v>77</v>
      </c>
      <c r="AY2327">
        <v>3.5999999999999999E-3</v>
      </c>
      <c r="BE2327">
        <v>2.4000000000000002E-3</v>
      </c>
    </row>
    <row r="2328" spans="1:101" x14ac:dyDescent="0.2">
      <c r="A2328" s="9">
        <v>30</v>
      </c>
      <c r="B2328" t="s">
        <v>58</v>
      </c>
      <c r="C2328" t="s">
        <v>66</v>
      </c>
      <c r="D2328">
        <v>7</v>
      </c>
      <c r="E2328">
        <v>3</v>
      </c>
      <c r="F2328">
        <v>31.3</v>
      </c>
      <c r="G2328">
        <v>6.0000000000000001E-3</v>
      </c>
      <c r="I2328" t="s">
        <v>77</v>
      </c>
      <c r="AY2328">
        <v>3.0000000000000001E-3</v>
      </c>
      <c r="BE2328">
        <v>3.0000000000000001E-3</v>
      </c>
    </row>
    <row r="2329" spans="1:101" x14ac:dyDescent="0.2">
      <c r="A2329" s="9">
        <v>18</v>
      </c>
      <c r="B2329" t="s">
        <v>58</v>
      </c>
      <c r="C2329" t="s">
        <v>66</v>
      </c>
      <c r="D2329">
        <v>7</v>
      </c>
      <c r="E2329">
        <v>5</v>
      </c>
      <c r="F2329">
        <v>23.5</v>
      </c>
      <c r="G2329">
        <v>6.0000000000000001E-3</v>
      </c>
      <c r="I2329" t="s">
        <v>77</v>
      </c>
      <c r="BE2329">
        <v>6.0000000000000001E-3</v>
      </c>
    </row>
    <row r="2330" spans="1:101" x14ac:dyDescent="0.2">
      <c r="A2330" s="9">
        <v>12</v>
      </c>
      <c r="B2330" t="s">
        <v>58</v>
      </c>
      <c r="C2330" t="s">
        <v>66</v>
      </c>
      <c r="D2330">
        <v>7</v>
      </c>
      <c r="E2330">
        <v>6</v>
      </c>
      <c r="F2330">
        <v>23.2</v>
      </c>
      <c r="G2330">
        <v>6.0000000000000001E-3</v>
      </c>
      <c r="I2330" t="s">
        <v>77</v>
      </c>
      <c r="BZ2330">
        <v>6.0000000000000001E-3</v>
      </c>
    </row>
    <row r="2331" spans="1:101" x14ac:dyDescent="0.2">
      <c r="A2331" s="9">
        <v>15</v>
      </c>
      <c r="B2331" t="s">
        <v>58</v>
      </c>
      <c r="C2331" t="s">
        <v>66</v>
      </c>
      <c r="D2331">
        <v>7</v>
      </c>
      <c r="E2331">
        <v>6</v>
      </c>
      <c r="F2331">
        <v>32.700000000000003</v>
      </c>
      <c r="G2331">
        <v>6.0000000000000001E-3</v>
      </c>
      <c r="I2331" t="s">
        <v>77</v>
      </c>
      <c r="BZ2331">
        <v>6.0000000000000001E-3</v>
      </c>
    </row>
    <row r="2332" spans="1:101" x14ac:dyDescent="0.2">
      <c r="A2332" s="9">
        <v>8</v>
      </c>
      <c r="B2332" t="s">
        <v>53</v>
      </c>
      <c r="C2332" t="s">
        <v>70</v>
      </c>
      <c r="D2332">
        <v>2</v>
      </c>
      <c r="E2332">
        <v>6</v>
      </c>
      <c r="F2332">
        <v>32.5</v>
      </c>
      <c r="G2332">
        <v>6.0000000000000001E-3</v>
      </c>
      <c r="I2332" t="s">
        <v>77</v>
      </c>
      <c r="AN2332">
        <v>1.2E-5</v>
      </c>
      <c r="AR2332">
        <v>5.9880000000000003E-3</v>
      </c>
    </row>
    <row r="2333" spans="1:101" x14ac:dyDescent="0.2">
      <c r="A2333" s="9">
        <v>21</v>
      </c>
      <c r="B2333" t="s">
        <v>96</v>
      </c>
      <c r="C2333" t="s">
        <v>70</v>
      </c>
      <c r="D2333">
        <v>2</v>
      </c>
      <c r="E2333">
        <v>2</v>
      </c>
      <c r="F2333">
        <v>45.6</v>
      </c>
      <c r="G2333">
        <v>6.0000000000000001E-3</v>
      </c>
      <c r="I2333" t="s">
        <v>77</v>
      </c>
      <c r="X2333">
        <v>6.0000000000000001E-3</v>
      </c>
    </row>
    <row r="2334" spans="1:101" x14ac:dyDescent="0.2">
      <c r="A2334" s="9">
        <v>3</v>
      </c>
      <c r="B2334" t="s">
        <v>96</v>
      </c>
      <c r="C2334" t="s">
        <v>70</v>
      </c>
      <c r="D2334">
        <v>2</v>
      </c>
      <c r="E2334">
        <v>6</v>
      </c>
      <c r="F2334">
        <v>37.5</v>
      </c>
      <c r="G2334">
        <v>6.0000000000000001E-3</v>
      </c>
      <c r="I2334" t="s">
        <v>77</v>
      </c>
      <c r="K2334">
        <v>3.0000000000000001E-3</v>
      </c>
      <c r="AR2334">
        <v>2.9999999999999997E-4</v>
      </c>
      <c r="BE2334">
        <v>2.7000000000000001E-3</v>
      </c>
    </row>
    <row r="2335" spans="1:101" x14ac:dyDescent="0.2">
      <c r="A2335" s="9">
        <v>2</v>
      </c>
      <c r="B2335" t="s">
        <v>55</v>
      </c>
      <c r="C2335" t="s">
        <v>70</v>
      </c>
      <c r="D2335">
        <v>2</v>
      </c>
      <c r="E2335">
        <v>2</v>
      </c>
      <c r="F2335">
        <v>53.3</v>
      </c>
      <c r="G2335">
        <v>6.0000000000000001E-3</v>
      </c>
      <c r="I2335" t="s">
        <v>77</v>
      </c>
      <c r="AO2335">
        <v>3.0000000000000001E-5</v>
      </c>
      <c r="AP2335">
        <v>8.9999999999999992E-5</v>
      </c>
      <c r="AR2335">
        <v>5.8799999999999998E-3</v>
      </c>
    </row>
    <row r="2336" spans="1:101" x14ac:dyDescent="0.2">
      <c r="A2336" s="9">
        <v>15</v>
      </c>
      <c r="B2336" t="s">
        <v>55</v>
      </c>
      <c r="C2336" t="s">
        <v>70</v>
      </c>
      <c r="D2336">
        <v>2</v>
      </c>
      <c r="E2336">
        <v>3</v>
      </c>
      <c r="F2336">
        <v>45.1</v>
      </c>
      <c r="G2336">
        <v>6.0000000000000001E-3</v>
      </c>
      <c r="I2336" t="s">
        <v>77</v>
      </c>
      <c r="K2336">
        <v>5.4000000000000001E-4</v>
      </c>
      <c r="M2336">
        <v>6.0000000000000002E-5</v>
      </c>
      <c r="AN2336">
        <v>1.2E-4</v>
      </c>
      <c r="AO2336">
        <v>1.7999999999999998E-4</v>
      </c>
      <c r="AP2336">
        <v>6.0000000000000006E-4</v>
      </c>
      <c r="AR2336">
        <v>4.5000000000000005E-3</v>
      </c>
    </row>
    <row r="2337" spans="1:78" x14ac:dyDescent="0.2">
      <c r="A2337" s="9">
        <v>18</v>
      </c>
      <c r="B2337" t="s">
        <v>55</v>
      </c>
      <c r="C2337" t="s">
        <v>70</v>
      </c>
      <c r="D2337">
        <v>2</v>
      </c>
      <c r="E2337">
        <v>3</v>
      </c>
      <c r="F2337">
        <v>36</v>
      </c>
      <c r="G2337">
        <v>6.0000000000000001E-3</v>
      </c>
      <c r="I2337" t="s">
        <v>77</v>
      </c>
      <c r="K2337">
        <v>4.8000000000000001E-4</v>
      </c>
      <c r="M2337">
        <v>3.0000000000000001E-5</v>
      </c>
      <c r="AN2337">
        <v>6.0000000000000002E-5</v>
      </c>
      <c r="AO2337">
        <v>3.0000000000000001E-5</v>
      </c>
      <c r="AP2337">
        <v>6.0000000000000006E-4</v>
      </c>
      <c r="AR2337">
        <v>4.8000000000000004E-3</v>
      </c>
    </row>
    <row r="2338" spans="1:78" x14ac:dyDescent="0.2">
      <c r="A2338" s="9">
        <v>22</v>
      </c>
      <c r="B2338" t="s">
        <v>55</v>
      </c>
      <c r="C2338" t="s">
        <v>70</v>
      </c>
      <c r="D2338">
        <v>2</v>
      </c>
      <c r="E2338">
        <v>3</v>
      </c>
      <c r="F2338">
        <v>42.2</v>
      </c>
      <c r="G2338">
        <v>6.0000000000000001E-3</v>
      </c>
      <c r="I2338" t="s">
        <v>77</v>
      </c>
      <c r="K2338">
        <v>8.9999999999999992E-5</v>
      </c>
      <c r="AM2338">
        <v>6.0000000000000002E-5</v>
      </c>
      <c r="AN2338">
        <v>1.2E-4</v>
      </c>
      <c r="AP2338">
        <v>8.9999999999999998E-4</v>
      </c>
      <c r="AR2338">
        <v>4.5000000000000005E-3</v>
      </c>
      <c r="AY2338">
        <v>3.0000000000000003E-4</v>
      </c>
      <c r="BI2338">
        <v>1.2E-5</v>
      </c>
      <c r="BR2338">
        <v>1.8E-5</v>
      </c>
    </row>
    <row r="2339" spans="1:78" x14ac:dyDescent="0.2">
      <c r="A2339" s="9">
        <v>31</v>
      </c>
      <c r="B2339" t="s">
        <v>48</v>
      </c>
      <c r="C2339" t="s">
        <v>70</v>
      </c>
      <c r="D2339">
        <v>2</v>
      </c>
      <c r="E2339">
        <v>6</v>
      </c>
      <c r="F2339">
        <v>22.4</v>
      </c>
      <c r="G2339">
        <v>6.0000000000000001E-3</v>
      </c>
      <c r="I2339" t="s">
        <v>77</v>
      </c>
      <c r="J2339">
        <v>2.4000000000000002E-3</v>
      </c>
      <c r="K2339">
        <v>8.9999999999999998E-4</v>
      </c>
      <c r="M2339">
        <v>2.4000000000000002E-3</v>
      </c>
      <c r="P2339">
        <v>3.0000000000000003E-4</v>
      </c>
    </row>
    <row r="2340" spans="1:78" x14ac:dyDescent="0.2">
      <c r="A2340" s="9">
        <v>3</v>
      </c>
      <c r="B2340" t="s">
        <v>108</v>
      </c>
      <c r="C2340" t="s">
        <v>68</v>
      </c>
      <c r="D2340">
        <v>8</v>
      </c>
      <c r="E2340">
        <v>6</v>
      </c>
      <c r="F2340">
        <v>15.5</v>
      </c>
      <c r="G2340">
        <v>6.0000000000000001E-3</v>
      </c>
      <c r="I2340" t="s">
        <v>77</v>
      </c>
      <c r="J2340">
        <v>4.5000000000000005E-3</v>
      </c>
      <c r="K2340">
        <v>1.2000000000000001E-3</v>
      </c>
      <c r="O2340">
        <v>3.0000000000000003E-4</v>
      </c>
    </row>
    <row r="2341" spans="1:78" x14ac:dyDescent="0.2">
      <c r="A2341" s="9">
        <v>10</v>
      </c>
      <c r="B2341" t="s">
        <v>101</v>
      </c>
      <c r="C2341" t="s">
        <v>68</v>
      </c>
      <c r="D2341">
        <v>8</v>
      </c>
      <c r="E2341">
        <v>6</v>
      </c>
      <c r="F2341">
        <v>35.9</v>
      </c>
      <c r="G2341">
        <v>6.0000000000000001E-3</v>
      </c>
      <c r="I2341" t="s">
        <v>77</v>
      </c>
      <c r="J2341">
        <v>8.4000000000000014E-4</v>
      </c>
      <c r="M2341">
        <v>6.0000000000000006E-4</v>
      </c>
      <c r="AJ2341">
        <v>3.0000000000000003E-4</v>
      </c>
      <c r="AM2341">
        <v>6.0000000000000002E-5</v>
      </c>
      <c r="AV2341">
        <v>4.1999999999999997E-3</v>
      </c>
    </row>
    <row r="2342" spans="1:78" x14ac:dyDescent="0.2">
      <c r="A2342" s="9">
        <v>23</v>
      </c>
      <c r="B2342" t="s">
        <v>101</v>
      </c>
      <c r="C2342" t="s">
        <v>68</v>
      </c>
      <c r="D2342">
        <v>8</v>
      </c>
      <c r="E2342">
        <v>6</v>
      </c>
      <c r="F2342">
        <v>26.3</v>
      </c>
      <c r="G2342">
        <v>6.0000000000000001E-3</v>
      </c>
      <c r="I2342" t="s">
        <v>77</v>
      </c>
      <c r="J2342">
        <v>1.32E-3</v>
      </c>
      <c r="M2342">
        <v>6.0000000000000006E-4</v>
      </c>
      <c r="AJ2342">
        <v>6.0000000000000002E-5</v>
      </c>
      <c r="AN2342">
        <v>3.0000000000000003E-4</v>
      </c>
      <c r="AO2342">
        <v>3.5999999999999999E-3</v>
      </c>
      <c r="AS2342">
        <v>1.2E-4</v>
      </c>
    </row>
    <row r="2343" spans="1:78" x14ac:dyDescent="0.2">
      <c r="A2343" s="9">
        <v>6</v>
      </c>
      <c r="B2343" t="s">
        <v>58</v>
      </c>
      <c r="C2343" t="s">
        <v>68</v>
      </c>
      <c r="D2343">
        <v>8</v>
      </c>
      <c r="E2343">
        <v>3</v>
      </c>
      <c r="F2343">
        <v>47.9</v>
      </c>
      <c r="G2343">
        <v>6.0000000000000001E-3</v>
      </c>
      <c r="I2343" t="s">
        <v>77</v>
      </c>
      <c r="J2343">
        <v>2.2200000000000002E-3</v>
      </c>
      <c r="AN2343">
        <v>1.7999999999999998E-4</v>
      </c>
      <c r="AY2343">
        <v>3.5999999999999999E-3</v>
      </c>
    </row>
    <row r="2344" spans="1:78" x14ac:dyDescent="0.2">
      <c r="A2344" s="9">
        <v>1</v>
      </c>
      <c r="B2344" t="s">
        <v>78</v>
      </c>
      <c r="C2344" t="s">
        <v>68</v>
      </c>
      <c r="D2344">
        <v>8</v>
      </c>
      <c r="E2344">
        <v>5</v>
      </c>
      <c r="F2344">
        <v>54.8</v>
      </c>
      <c r="G2344">
        <v>6.0000000000000001E-3</v>
      </c>
      <c r="I2344" t="s">
        <v>77</v>
      </c>
      <c r="J2344">
        <v>5.1000000000000004E-3</v>
      </c>
      <c r="BW2344">
        <v>8.9999999999999998E-4</v>
      </c>
    </row>
    <row r="2345" spans="1:78" x14ac:dyDescent="0.2">
      <c r="A2345" s="9">
        <v>29</v>
      </c>
      <c r="B2345" t="s">
        <v>53</v>
      </c>
      <c r="C2345" t="s">
        <v>63</v>
      </c>
      <c r="D2345">
        <v>3</v>
      </c>
      <c r="E2345">
        <v>4</v>
      </c>
      <c r="F2345">
        <v>17.899999999999999</v>
      </c>
      <c r="G2345">
        <v>6.0000000000000001E-3</v>
      </c>
      <c r="I2345" t="s">
        <v>77</v>
      </c>
      <c r="BX2345">
        <v>6.0000000000000001E-3</v>
      </c>
    </row>
    <row r="2346" spans="1:78" x14ac:dyDescent="0.2">
      <c r="A2346" s="9">
        <v>1</v>
      </c>
      <c r="B2346" t="s">
        <v>96</v>
      </c>
      <c r="C2346" t="s">
        <v>63</v>
      </c>
      <c r="D2346">
        <v>3</v>
      </c>
      <c r="E2346">
        <v>2</v>
      </c>
      <c r="F2346">
        <v>31.4</v>
      </c>
      <c r="G2346">
        <v>6.0000000000000001E-3</v>
      </c>
      <c r="I2346" t="s">
        <v>77</v>
      </c>
      <c r="BH2346">
        <v>6.0000000000000001E-3</v>
      </c>
    </row>
    <row r="2347" spans="1:78" x14ac:dyDescent="0.2">
      <c r="A2347" s="9">
        <v>6</v>
      </c>
      <c r="B2347" t="s">
        <v>55</v>
      </c>
      <c r="C2347" t="s">
        <v>63</v>
      </c>
      <c r="D2347">
        <v>3</v>
      </c>
      <c r="E2347">
        <v>4</v>
      </c>
      <c r="F2347">
        <v>43.7</v>
      </c>
      <c r="G2347">
        <v>6.0000000000000001E-3</v>
      </c>
      <c r="I2347" t="s">
        <v>77</v>
      </c>
      <c r="K2347">
        <v>2.4000000000000001E-4</v>
      </c>
      <c r="AO2347">
        <v>1.5E-3</v>
      </c>
      <c r="AP2347">
        <v>6.0000000000000002E-5</v>
      </c>
      <c r="AR2347">
        <v>4.1999999999999997E-3</v>
      </c>
    </row>
    <row r="2348" spans="1:78" x14ac:dyDescent="0.2">
      <c r="A2348" s="9">
        <v>27</v>
      </c>
      <c r="B2348" t="s">
        <v>55</v>
      </c>
      <c r="C2348" t="s">
        <v>63</v>
      </c>
      <c r="D2348">
        <v>3</v>
      </c>
      <c r="E2348">
        <v>4</v>
      </c>
      <c r="F2348">
        <v>44.7</v>
      </c>
      <c r="G2348">
        <v>6.0000000000000001E-3</v>
      </c>
      <c r="I2348" t="s">
        <v>77</v>
      </c>
      <c r="K2348">
        <v>1.7999999999999998E-4</v>
      </c>
      <c r="M2348">
        <v>3.0000000000000003E-4</v>
      </c>
      <c r="AM2348">
        <v>1.2E-4</v>
      </c>
      <c r="AO2348">
        <v>1.7999999999999998E-4</v>
      </c>
      <c r="AP2348">
        <v>2.4000000000000001E-4</v>
      </c>
      <c r="AR2348">
        <v>4.9800000000000001E-3</v>
      </c>
    </row>
    <row r="2349" spans="1:78" x14ac:dyDescent="0.2">
      <c r="A2349" s="9">
        <v>3</v>
      </c>
      <c r="B2349" t="s">
        <v>46</v>
      </c>
      <c r="C2349" t="s">
        <v>63</v>
      </c>
      <c r="D2349">
        <v>3</v>
      </c>
      <c r="E2349">
        <v>3</v>
      </c>
      <c r="F2349">
        <v>82</v>
      </c>
      <c r="G2349">
        <v>6.0000000000000001E-3</v>
      </c>
      <c r="I2349" t="s">
        <v>77</v>
      </c>
      <c r="J2349">
        <v>2.4000000000000001E-4</v>
      </c>
      <c r="K2349">
        <v>1.7999999999999998E-4</v>
      </c>
      <c r="X2349">
        <v>5.4000000000000003E-3</v>
      </c>
      <c r="AO2349">
        <v>1.7999999999999998E-4</v>
      </c>
    </row>
    <row r="2350" spans="1:78" x14ac:dyDescent="0.2">
      <c r="A2350" s="9">
        <v>18</v>
      </c>
      <c r="B2350" t="s">
        <v>53</v>
      </c>
      <c r="C2350" t="s">
        <v>69</v>
      </c>
      <c r="D2350">
        <v>9</v>
      </c>
      <c r="E2350">
        <v>3</v>
      </c>
      <c r="F2350">
        <v>35.6</v>
      </c>
      <c r="G2350">
        <v>6.0000000000000001E-3</v>
      </c>
      <c r="I2350" t="s">
        <v>77</v>
      </c>
      <c r="BW2350">
        <v>3.0000000000000003E-4</v>
      </c>
      <c r="BZ2350">
        <v>5.7000000000000002E-3</v>
      </c>
    </row>
    <row r="2351" spans="1:78" x14ac:dyDescent="0.2">
      <c r="A2351" s="9">
        <v>10</v>
      </c>
      <c r="B2351" t="s">
        <v>53</v>
      </c>
      <c r="C2351" t="s">
        <v>69</v>
      </c>
      <c r="D2351">
        <v>9</v>
      </c>
      <c r="E2351">
        <v>4</v>
      </c>
      <c r="F2351">
        <v>34.4</v>
      </c>
      <c r="G2351">
        <v>6.0000000000000001E-3</v>
      </c>
      <c r="I2351" t="s">
        <v>77</v>
      </c>
      <c r="BX2351">
        <v>6.0000000000000001E-3</v>
      </c>
    </row>
    <row r="2352" spans="1:78" x14ac:dyDescent="0.2">
      <c r="A2352" s="9">
        <v>8</v>
      </c>
      <c r="B2352" t="s">
        <v>87</v>
      </c>
      <c r="C2352" t="s">
        <v>69</v>
      </c>
      <c r="D2352">
        <v>9</v>
      </c>
      <c r="E2352">
        <v>6</v>
      </c>
      <c r="F2352">
        <v>41.6</v>
      </c>
      <c r="G2352">
        <v>6.0000000000000001E-3</v>
      </c>
      <c r="I2352" t="s">
        <v>77</v>
      </c>
      <c r="BV2352">
        <v>6.0000000000000001E-3</v>
      </c>
    </row>
    <row r="2353" spans="1:76" x14ac:dyDescent="0.2">
      <c r="A2353" s="9">
        <v>3</v>
      </c>
      <c r="B2353" t="s">
        <v>47</v>
      </c>
      <c r="C2353" t="s">
        <v>69</v>
      </c>
      <c r="D2353">
        <v>9</v>
      </c>
      <c r="E2353">
        <v>5</v>
      </c>
      <c r="F2353">
        <v>17.399999999999999</v>
      </c>
      <c r="G2353">
        <v>6.0000000000000001E-3</v>
      </c>
      <c r="I2353" t="s">
        <v>77</v>
      </c>
      <c r="BC2353">
        <v>6.0000000000000001E-3</v>
      </c>
    </row>
    <row r="2354" spans="1:76" x14ac:dyDescent="0.2">
      <c r="A2354" s="9">
        <v>11</v>
      </c>
      <c r="B2354" t="s">
        <v>59</v>
      </c>
      <c r="C2354" t="s">
        <v>69</v>
      </c>
      <c r="D2354">
        <v>9</v>
      </c>
      <c r="E2354">
        <v>4</v>
      </c>
      <c r="F2354">
        <v>35.6</v>
      </c>
      <c r="G2354">
        <v>6.0000000000000001E-3</v>
      </c>
      <c r="I2354" t="s">
        <v>77</v>
      </c>
      <c r="BX2354">
        <v>6.0000000000000001E-3</v>
      </c>
    </row>
    <row r="2355" spans="1:76" x14ac:dyDescent="0.2">
      <c r="A2355" s="9">
        <v>7</v>
      </c>
      <c r="B2355" t="s">
        <v>108</v>
      </c>
      <c r="C2355" t="s">
        <v>69</v>
      </c>
      <c r="D2355">
        <v>9</v>
      </c>
      <c r="E2355">
        <v>2</v>
      </c>
      <c r="F2355">
        <v>38.4</v>
      </c>
      <c r="G2355">
        <v>6.0000000000000001E-3</v>
      </c>
      <c r="I2355" t="s">
        <v>77</v>
      </c>
      <c r="BL2355">
        <v>6.0000000000000001E-3</v>
      </c>
    </row>
    <row r="2356" spans="1:76" x14ac:dyDescent="0.2">
      <c r="A2356" s="9">
        <v>3</v>
      </c>
      <c r="B2356" t="s">
        <v>108</v>
      </c>
      <c r="C2356" t="s">
        <v>69</v>
      </c>
      <c r="D2356">
        <v>9</v>
      </c>
      <c r="E2356">
        <v>3</v>
      </c>
      <c r="F2356">
        <v>27</v>
      </c>
      <c r="G2356">
        <v>6.0000000000000001E-3</v>
      </c>
      <c r="I2356" t="s">
        <v>77</v>
      </c>
      <c r="J2356">
        <v>5.4000000000000003E-3</v>
      </c>
      <c r="K2356">
        <v>3.5999999999999997E-4</v>
      </c>
      <c r="N2356">
        <v>1.7999999999999998E-4</v>
      </c>
      <c r="AJ2356">
        <v>6.0000000000000002E-5</v>
      </c>
    </row>
    <row r="2357" spans="1:76" x14ac:dyDescent="0.2">
      <c r="A2357" s="9">
        <v>5</v>
      </c>
      <c r="B2357" t="s">
        <v>56</v>
      </c>
      <c r="C2357" t="s">
        <v>69</v>
      </c>
      <c r="D2357">
        <v>9</v>
      </c>
      <c r="E2357">
        <v>4</v>
      </c>
      <c r="F2357">
        <v>20.5</v>
      </c>
      <c r="G2357">
        <v>6.0000000000000001E-3</v>
      </c>
      <c r="I2357" t="s">
        <v>77</v>
      </c>
      <c r="BE2357">
        <v>6.0000000000000001E-3</v>
      </c>
    </row>
    <row r="2358" spans="1:76" x14ac:dyDescent="0.2">
      <c r="A2358" s="9">
        <v>18</v>
      </c>
      <c r="B2358" t="s">
        <v>52</v>
      </c>
      <c r="C2358" t="s">
        <v>69</v>
      </c>
      <c r="D2358">
        <v>9</v>
      </c>
      <c r="E2358">
        <v>1</v>
      </c>
      <c r="F2358">
        <v>42.4</v>
      </c>
      <c r="G2358">
        <v>6.0000000000000001E-3</v>
      </c>
      <c r="I2358" t="s">
        <v>77</v>
      </c>
      <c r="BX2358">
        <v>6.0000000000000001E-3</v>
      </c>
    </row>
    <row r="2359" spans="1:76" x14ac:dyDescent="0.2">
      <c r="A2359" s="9">
        <v>24</v>
      </c>
      <c r="B2359" t="s">
        <v>52</v>
      </c>
      <c r="C2359" t="s">
        <v>69</v>
      </c>
      <c r="D2359">
        <v>9</v>
      </c>
      <c r="E2359">
        <v>1</v>
      </c>
      <c r="F2359">
        <v>39.700000000000003</v>
      </c>
      <c r="G2359">
        <v>6.0000000000000001E-3</v>
      </c>
      <c r="I2359" t="s">
        <v>77</v>
      </c>
      <c r="BR2359">
        <v>1.2E-4</v>
      </c>
      <c r="BX2359">
        <v>5.8799999999999998E-3</v>
      </c>
    </row>
    <row r="2360" spans="1:76" x14ac:dyDescent="0.2">
      <c r="A2360" s="9">
        <v>4</v>
      </c>
      <c r="B2360" t="s">
        <v>52</v>
      </c>
      <c r="C2360" t="s">
        <v>69</v>
      </c>
      <c r="D2360">
        <v>9</v>
      </c>
      <c r="E2360">
        <v>3</v>
      </c>
      <c r="F2360">
        <v>23</v>
      </c>
      <c r="G2360">
        <v>6.0000000000000001E-3</v>
      </c>
      <c r="I2360" t="s">
        <v>77</v>
      </c>
      <c r="AS2360">
        <v>6.0000000000000001E-3</v>
      </c>
    </row>
    <row r="2361" spans="1:76" x14ac:dyDescent="0.2">
      <c r="A2361" s="9">
        <v>3</v>
      </c>
      <c r="B2361" t="s">
        <v>52</v>
      </c>
      <c r="C2361" t="s">
        <v>69</v>
      </c>
      <c r="D2361">
        <v>9</v>
      </c>
      <c r="E2361">
        <v>4</v>
      </c>
      <c r="F2361">
        <v>56.4</v>
      </c>
      <c r="G2361">
        <v>6.0000000000000001E-3</v>
      </c>
      <c r="I2361" t="s">
        <v>77</v>
      </c>
      <c r="BC2361">
        <v>6.0000000000000001E-3</v>
      </c>
    </row>
    <row r="2362" spans="1:76" x14ac:dyDescent="0.2">
      <c r="A2362" s="9">
        <v>11</v>
      </c>
      <c r="B2362" t="s">
        <v>52</v>
      </c>
      <c r="C2362" t="s">
        <v>69</v>
      </c>
      <c r="D2362">
        <v>9</v>
      </c>
      <c r="E2362">
        <v>4</v>
      </c>
      <c r="F2362">
        <v>48.2</v>
      </c>
      <c r="G2362">
        <v>6.0000000000000001E-3</v>
      </c>
      <c r="I2362" t="s">
        <v>77</v>
      </c>
      <c r="BC2362">
        <v>6.0000000000000001E-3</v>
      </c>
    </row>
    <row r="2363" spans="1:76" x14ac:dyDescent="0.2">
      <c r="A2363" s="9">
        <v>23</v>
      </c>
      <c r="B2363" t="s">
        <v>52</v>
      </c>
      <c r="C2363" t="s">
        <v>69</v>
      </c>
      <c r="D2363">
        <v>9</v>
      </c>
      <c r="E2363">
        <v>4</v>
      </c>
      <c r="F2363">
        <v>37.299999999999997</v>
      </c>
      <c r="G2363">
        <v>6.0000000000000001E-3</v>
      </c>
      <c r="I2363" t="s">
        <v>77</v>
      </c>
      <c r="BC2363">
        <v>6.0000000000000001E-3</v>
      </c>
    </row>
    <row r="2364" spans="1:76" x14ac:dyDescent="0.2">
      <c r="A2364" s="9">
        <v>9</v>
      </c>
      <c r="B2364" t="s">
        <v>49</v>
      </c>
      <c r="C2364" t="s">
        <v>66</v>
      </c>
      <c r="D2364">
        <v>7</v>
      </c>
      <c r="E2364">
        <v>3</v>
      </c>
      <c r="F2364">
        <v>20.6</v>
      </c>
      <c r="G2364">
        <v>6.000000000000001E-3</v>
      </c>
      <c r="I2364" t="s">
        <v>77</v>
      </c>
      <c r="J2364">
        <v>4.7400000000000003E-3</v>
      </c>
      <c r="K2364">
        <v>1.2000000000000001E-3</v>
      </c>
      <c r="M2364">
        <v>6.0000000000000002E-5</v>
      </c>
    </row>
    <row r="2365" spans="1:76" x14ac:dyDescent="0.2">
      <c r="A2365" s="9">
        <v>25</v>
      </c>
      <c r="B2365" t="s">
        <v>55</v>
      </c>
      <c r="C2365" t="s">
        <v>70</v>
      </c>
      <c r="D2365">
        <v>2</v>
      </c>
      <c r="E2365">
        <v>3</v>
      </c>
      <c r="F2365">
        <v>46.2</v>
      </c>
      <c r="G2365">
        <v>6.000000000000001E-3</v>
      </c>
      <c r="I2365" t="s">
        <v>77</v>
      </c>
      <c r="K2365">
        <v>1.2E-4</v>
      </c>
      <c r="M2365">
        <v>3.0000000000000001E-5</v>
      </c>
      <c r="AN2365">
        <v>1.8E-5</v>
      </c>
      <c r="AO2365">
        <v>1.2E-5</v>
      </c>
      <c r="AP2365">
        <v>6.0000000000000006E-4</v>
      </c>
      <c r="AR2365">
        <v>4.8000000000000004E-3</v>
      </c>
      <c r="AY2365">
        <v>4.2000000000000007E-4</v>
      </c>
    </row>
    <row r="2366" spans="1:76" x14ac:dyDescent="0.2">
      <c r="A2366" s="9">
        <v>7</v>
      </c>
      <c r="B2366" t="s">
        <v>52</v>
      </c>
      <c r="C2366" t="s">
        <v>68</v>
      </c>
      <c r="D2366">
        <v>8</v>
      </c>
      <c r="E2366">
        <v>6</v>
      </c>
      <c r="F2366">
        <v>31.2</v>
      </c>
      <c r="G2366">
        <v>6.000000000000001E-3</v>
      </c>
      <c r="I2366" t="s">
        <v>77</v>
      </c>
      <c r="J2366">
        <v>3.0000000000000003E-4</v>
      </c>
      <c r="M2366">
        <v>1.7999999999999998E-4</v>
      </c>
      <c r="AO2366">
        <v>5.1000000000000004E-3</v>
      </c>
      <c r="AS2366">
        <v>4.2000000000000007E-4</v>
      </c>
    </row>
    <row r="2367" spans="1:76" x14ac:dyDescent="0.2">
      <c r="A2367" s="9">
        <v>4</v>
      </c>
      <c r="B2367" t="s">
        <v>51</v>
      </c>
      <c r="C2367" t="s">
        <v>69</v>
      </c>
      <c r="D2367">
        <v>9</v>
      </c>
      <c r="E2367">
        <v>1</v>
      </c>
      <c r="F2367">
        <v>13.3</v>
      </c>
      <c r="G2367">
        <v>6.000000000000001E-3</v>
      </c>
      <c r="I2367" t="s">
        <v>77</v>
      </c>
      <c r="J2367">
        <v>2.4000000000000002E-3</v>
      </c>
      <c r="K2367">
        <v>2.4000000000000002E-3</v>
      </c>
      <c r="N2367">
        <v>8.4000000000000014E-4</v>
      </c>
      <c r="AS2367">
        <v>2.4000000000000001E-4</v>
      </c>
      <c r="AW2367">
        <v>1.2E-4</v>
      </c>
    </row>
    <row r="2368" spans="1:76" x14ac:dyDescent="0.2">
      <c r="A2368" s="9">
        <v>2</v>
      </c>
      <c r="B2368" t="s">
        <v>92</v>
      </c>
      <c r="C2368" t="s">
        <v>66</v>
      </c>
      <c r="D2368">
        <v>7</v>
      </c>
      <c r="E2368">
        <v>5</v>
      </c>
      <c r="F2368">
        <v>22.6</v>
      </c>
      <c r="G2368">
        <v>6.9999999999999993E-3</v>
      </c>
      <c r="I2368" t="s">
        <v>77</v>
      </c>
      <c r="AR2368">
        <v>3.5000000000000005E-4</v>
      </c>
      <c r="BC2368">
        <v>6.3E-3</v>
      </c>
      <c r="BV2368">
        <v>3.5000000000000005E-4</v>
      </c>
    </row>
    <row r="2369" spans="1:78" x14ac:dyDescent="0.2">
      <c r="A2369" s="9">
        <v>11</v>
      </c>
      <c r="B2369" t="s">
        <v>96</v>
      </c>
      <c r="C2369" t="s">
        <v>66</v>
      </c>
      <c r="D2369">
        <v>7</v>
      </c>
      <c r="E2369">
        <v>4</v>
      </c>
      <c r="F2369">
        <v>39</v>
      </c>
      <c r="G2369">
        <v>6.9999999999999993E-3</v>
      </c>
      <c r="I2369" t="s">
        <v>77</v>
      </c>
      <c r="J2369">
        <v>2.0999999999999999E-3</v>
      </c>
      <c r="W2369">
        <v>4.8999999999999998E-3</v>
      </c>
    </row>
    <row r="2370" spans="1:78" x14ac:dyDescent="0.2">
      <c r="A2370" s="9">
        <v>14</v>
      </c>
      <c r="B2370" t="s">
        <v>55</v>
      </c>
      <c r="C2370" t="s">
        <v>66</v>
      </c>
      <c r="D2370">
        <v>7</v>
      </c>
      <c r="E2370">
        <v>4</v>
      </c>
      <c r="F2370">
        <v>52.4</v>
      </c>
      <c r="G2370">
        <v>6.9999999999999993E-3</v>
      </c>
      <c r="I2370" t="s">
        <v>77</v>
      </c>
      <c r="J2370">
        <v>1.4000000000000002E-3</v>
      </c>
      <c r="K2370">
        <v>1.0499999999999999E-3</v>
      </c>
      <c r="AN2370">
        <v>3.5000000000000005E-4</v>
      </c>
      <c r="AO2370">
        <v>7.000000000000001E-4</v>
      </c>
      <c r="AR2370">
        <v>3.15E-3</v>
      </c>
      <c r="AY2370">
        <v>3.5000000000000005E-4</v>
      </c>
    </row>
    <row r="2371" spans="1:78" x14ac:dyDescent="0.2">
      <c r="A2371" s="9">
        <v>6</v>
      </c>
      <c r="B2371" t="s">
        <v>58</v>
      </c>
      <c r="C2371" t="s">
        <v>66</v>
      </c>
      <c r="D2371">
        <v>7</v>
      </c>
      <c r="E2371">
        <v>5</v>
      </c>
      <c r="F2371">
        <v>48.3</v>
      </c>
      <c r="G2371">
        <v>6.9999999999999993E-3</v>
      </c>
      <c r="I2371" t="s">
        <v>77</v>
      </c>
      <c r="J2371">
        <v>4.8999999999999998E-3</v>
      </c>
      <c r="AY2371">
        <v>2.0999999999999999E-3</v>
      </c>
    </row>
    <row r="2372" spans="1:78" x14ac:dyDescent="0.2">
      <c r="A2372" s="9">
        <v>3</v>
      </c>
      <c r="B2372" t="s">
        <v>48</v>
      </c>
      <c r="C2372" t="s">
        <v>68</v>
      </c>
      <c r="D2372">
        <v>8</v>
      </c>
      <c r="E2372">
        <v>5</v>
      </c>
      <c r="F2372">
        <v>161</v>
      </c>
      <c r="G2372">
        <v>6.9999999999999993E-3</v>
      </c>
      <c r="I2372" t="s">
        <v>64</v>
      </c>
      <c r="J2372">
        <v>9.8000000000000019E-4</v>
      </c>
      <c r="K2372">
        <v>5.9499999999999996E-3</v>
      </c>
      <c r="L2372">
        <v>7.0000000000000007E-5</v>
      </c>
    </row>
    <row r="2373" spans="1:78" x14ac:dyDescent="0.2">
      <c r="A2373" s="9">
        <v>18</v>
      </c>
      <c r="B2373" t="s">
        <v>129</v>
      </c>
      <c r="C2373" t="s">
        <v>63</v>
      </c>
      <c r="D2373">
        <v>3</v>
      </c>
      <c r="E2373">
        <v>1</v>
      </c>
      <c r="F2373">
        <v>17.8</v>
      </c>
      <c r="G2373">
        <v>6.9999999999999993E-3</v>
      </c>
      <c r="I2373" t="s">
        <v>77</v>
      </c>
      <c r="J2373">
        <v>1.4000000000000002E-3</v>
      </c>
      <c r="K2373">
        <v>1.75E-3</v>
      </c>
      <c r="N2373">
        <v>3.29E-3</v>
      </c>
      <c r="O2373">
        <v>3.5000000000000005E-4</v>
      </c>
      <c r="R2373">
        <v>2.1000000000000001E-4</v>
      </c>
    </row>
    <row r="2374" spans="1:78" x14ac:dyDescent="0.2">
      <c r="A2374" s="9">
        <v>5</v>
      </c>
      <c r="B2374" t="s">
        <v>55</v>
      </c>
      <c r="C2374" t="s">
        <v>63</v>
      </c>
      <c r="D2374">
        <v>3</v>
      </c>
      <c r="E2374">
        <v>4</v>
      </c>
      <c r="F2374">
        <v>49</v>
      </c>
      <c r="G2374">
        <v>6.9999999999999993E-3</v>
      </c>
      <c r="I2374" t="s">
        <v>77</v>
      </c>
      <c r="K2374">
        <v>2.8000000000000003E-4</v>
      </c>
      <c r="AO2374">
        <v>4.8999999999999998E-3</v>
      </c>
      <c r="AR2374">
        <v>1.1900000000000001E-3</v>
      </c>
      <c r="AS2374">
        <v>5.6000000000000006E-4</v>
      </c>
      <c r="AT2374">
        <v>7.0000000000000007E-5</v>
      </c>
    </row>
    <row r="2375" spans="1:78" x14ac:dyDescent="0.2">
      <c r="A2375" s="9">
        <v>2</v>
      </c>
      <c r="B2375" t="s">
        <v>96</v>
      </c>
      <c r="C2375" t="s">
        <v>69</v>
      </c>
      <c r="D2375">
        <v>9</v>
      </c>
      <c r="E2375">
        <v>5</v>
      </c>
      <c r="F2375">
        <v>57.5</v>
      </c>
      <c r="G2375">
        <v>6.9999999999999993E-3</v>
      </c>
      <c r="I2375" t="s">
        <v>77</v>
      </c>
      <c r="J2375">
        <v>2.0999999999999999E-3</v>
      </c>
      <c r="AY2375">
        <v>4.8999999999999998E-3</v>
      </c>
    </row>
    <row r="2376" spans="1:78" s="108" customFormat="1" x14ac:dyDescent="0.2">
      <c r="A2376" s="6">
        <v>24</v>
      </c>
      <c r="B2376" s="108" t="s">
        <v>53</v>
      </c>
      <c r="C2376" s="108" t="s">
        <v>66</v>
      </c>
      <c r="D2376" s="108">
        <v>7</v>
      </c>
      <c r="E2376" s="108">
        <v>2</v>
      </c>
      <c r="F2376" s="108">
        <v>30.3</v>
      </c>
      <c r="G2376" s="108">
        <v>7.0000000000000001E-3</v>
      </c>
      <c r="I2376" s="108" t="s">
        <v>77</v>
      </c>
      <c r="J2376" s="108">
        <v>3.5000000000000001E-3</v>
      </c>
      <c r="K2376" s="108">
        <v>7.000000000000001E-4</v>
      </c>
      <c r="AN2376" s="108">
        <v>1.4000000000000002E-3</v>
      </c>
      <c r="AR2376" s="108">
        <v>3.5000000000000005E-4</v>
      </c>
      <c r="BE2376" s="108">
        <v>1.0499999999999999E-3</v>
      </c>
    </row>
    <row r="2377" spans="1:78" x14ac:dyDescent="0.2">
      <c r="A2377" s="9">
        <v>7</v>
      </c>
      <c r="B2377" t="s">
        <v>49</v>
      </c>
      <c r="C2377" t="s">
        <v>66</v>
      </c>
      <c r="D2377">
        <v>7</v>
      </c>
      <c r="E2377">
        <v>1</v>
      </c>
      <c r="F2377">
        <v>20.2</v>
      </c>
      <c r="G2377">
        <v>7.0000000000000001E-3</v>
      </c>
      <c r="I2377" t="s">
        <v>77</v>
      </c>
      <c r="J2377">
        <v>5.6000000000000008E-3</v>
      </c>
      <c r="K2377">
        <v>1.2600000000000001E-3</v>
      </c>
      <c r="AN2377">
        <v>7.0000000000000007E-5</v>
      </c>
      <c r="AW2377">
        <v>7.0000000000000007E-5</v>
      </c>
    </row>
    <row r="2378" spans="1:78" x14ac:dyDescent="0.2">
      <c r="A2378" s="9">
        <v>7</v>
      </c>
      <c r="B2378" t="s">
        <v>49</v>
      </c>
      <c r="C2378" t="s">
        <v>66</v>
      </c>
      <c r="D2378">
        <v>7</v>
      </c>
      <c r="E2378">
        <v>6</v>
      </c>
      <c r="F2378">
        <v>20.5</v>
      </c>
      <c r="G2378">
        <v>7.0000000000000001E-3</v>
      </c>
      <c r="I2378" t="s">
        <v>77</v>
      </c>
      <c r="J2378">
        <v>4.5500000000000002E-3</v>
      </c>
      <c r="K2378">
        <v>1.4000000000000002E-3</v>
      </c>
      <c r="AN2378">
        <v>1.0499999999999999E-3</v>
      </c>
    </row>
    <row r="2379" spans="1:78" x14ac:dyDescent="0.2">
      <c r="A2379" s="9">
        <v>2</v>
      </c>
      <c r="B2379" t="s">
        <v>47</v>
      </c>
      <c r="C2379" t="s">
        <v>66</v>
      </c>
      <c r="D2379">
        <v>7</v>
      </c>
      <c r="E2379">
        <v>2</v>
      </c>
      <c r="F2379">
        <v>13.5</v>
      </c>
      <c r="G2379">
        <v>7.0000000000000001E-3</v>
      </c>
      <c r="I2379" t="s">
        <v>77</v>
      </c>
      <c r="BV2379">
        <v>7.0000000000000001E-3</v>
      </c>
    </row>
    <row r="2380" spans="1:78" x14ac:dyDescent="0.2">
      <c r="A2380" s="9">
        <v>1</v>
      </c>
      <c r="B2380" t="s">
        <v>92</v>
      </c>
      <c r="C2380" t="s">
        <v>66</v>
      </c>
      <c r="D2380">
        <v>7</v>
      </c>
      <c r="E2380">
        <v>4</v>
      </c>
      <c r="F2380">
        <v>24.3</v>
      </c>
      <c r="G2380">
        <v>7.0000000000000001E-3</v>
      </c>
      <c r="I2380" t="s">
        <v>77</v>
      </c>
      <c r="BW2380">
        <v>7.0000000000000001E-3</v>
      </c>
    </row>
    <row r="2381" spans="1:78" x14ac:dyDescent="0.2">
      <c r="A2381" s="9">
        <v>3</v>
      </c>
      <c r="B2381" t="s">
        <v>92</v>
      </c>
      <c r="C2381" t="s">
        <v>66</v>
      </c>
      <c r="D2381">
        <v>7</v>
      </c>
      <c r="E2381">
        <v>5</v>
      </c>
      <c r="F2381">
        <v>24.5</v>
      </c>
      <c r="G2381">
        <v>7.0000000000000001E-3</v>
      </c>
      <c r="I2381" t="s">
        <v>77</v>
      </c>
      <c r="BE2381">
        <v>7.000000000000001E-4</v>
      </c>
      <c r="BW2381">
        <v>6.3E-3</v>
      </c>
    </row>
    <row r="2382" spans="1:78" x14ac:dyDescent="0.2">
      <c r="A2382" s="9">
        <v>11</v>
      </c>
      <c r="B2382" t="s">
        <v>92</v>
      </c>
      <c r="C2382" t="s">
        <v>66</v>
      </c>
      <c r="D2382">
        <v>7</v>
      </c>
      <c r="E2382">
        <v>6</v>
      </c>
      <c r="F2382">
        <v>26.3</v>
      </c>
      <c r="G2382">
        <v>7.0000000000000001E-3</v>
      </c>
      <c r="I2382" t="s">
        <v>77</v>
      </c>
      <c r="BW2382">
        <v>7.0000000000000001E-3</v>
      </c>
    </row>
    <row r="2383" spans="1:78" x14ac:dyDescent="0.2">
      <c r="A2383" s="9">
        <v>17</v>
      </c>
      <c r="B2383" t="s">
        <v>96</v>
      </c>
      <c r="C2383" t="s">
        <v>66</v>
      </c>
      <c r="D2383">
        <v>7</v>
      </c>
      <c r="E2383">
        <v>1</v>
      </c>
      <c r="F2383">
        <v>39.4</v>
      </c>
      <c r="G2383">
        <v>7.0000000000000001E-3</v>
      </c>
      <c r="I2383" t="s">
        <v>77</v>
      </c>
      <c r="BE2383">
        <v>7.0000000000000001E-3</v>
      </c>
    </row>
    <row r="2384" spans="1:78" x14ac:dyDescent="0.2">
      <c r="A2384" s="9">
        <v>5</v>
      </c>
      <c r="B2384" t="s">
        <v>96</v>
      </c>
      <c r="C2384" t="s">
        <v>66</v>
      </c>
      <c r="D2384">
        <v>7</v>
      </c>
      <c r="E2384">
        <v>6</v>
      </c>
      <c r="F2384">
        <v>29.3</v>
      </c>
      <c r="G2384">
        <v>7.0000000000000001E-3</v>
      </c>
      <c r="I2384" t="s">
        <v>77</v>
      </c>
      <c r="J2384">
        <v>9.0000000000000008E-4</v>
      </c>
      <c r="K2384">
        <v>1E-4</v>
      </c>
      <c r="BE2384">
        <v>1E-3</v>
      </c>
      <c r="BZ2384">
        <v>5.0000000000000001E-3</v>
      </c>
    </row>
    <row r="2385" spans="1:78" x14ac:dyDescent="0.2">
      <c r="A2385" s="9">
        <v>2</v>
      </c>
      <c r="B2385" t="s">
        <v>55</v>
      </c>
      <c r="C2385" t="s">
        <v>66</v>
      </c>
      <c r="D2385">
        <v>7</v>
      </c>
      <c r="E2385">
        <v>2</v>
      </c>
      <c r="F2385">
        <v>56.1</v>
      </c>
      <c r="G2385">
        <v>7.0000000000000001E-3</v>
      </c>
      <c r="I2385" t="s">
        <v>77</v>
      </c>
      <c r="J2385">
        <v>3.5000000000000001E-3</v>
      </c>
      <c r="K2385">
        <v>1.4000000000000002E-3</v>
      </c>
      <c r="AN2385">
        <v>1.4000000000000002E-3</v>
      </c>
      <c r="AO2385">
        <v>5.6000000000000006E-4</v>
      </c>
      <c r="AR2385">
        <v>1.4000000000000001E-4</v>
      </c>
    </row>
    <row r="2386" spans="1:78" x14ac:dyDescent="0.2">
      <c r="A2386" s="9">
        <v>3</v>
      </c>
      <c r="B2386" t="s">
        <v>55</v>
      </c>
      <c r="C2386" t="s">
        <v>66</v>
      </c>
      <c r="D2386">
        <v>7</v>
      </c>
      <c r="E2386">
        <v>5</v>
      </c>
      <c r="F2386">
        <v>72.599999999999994</v>
      </c>
      <c r="G2386">
        <v>7.0000000000000001E-3</v>
      </c>
      <c r="I2386" t="s">
        <v>77</v>
      </c>
      <c r="J2386">
        <v>7.7000000000000007E-4</v>
      </c>
      <c r="K2386">
        <v>7.000000000000001E-4</v>
      </c>
      <c r="AN2386">
        <v>2.8000000000000003E-4</v>
      </c>
      <c r="AO2386">
        <v>3.5000000000000005E-4</v>
      </c>
      <c r="AR2386">
        <v>4.8999999999999998E-3</v>
      </c>
    </row>
    <row r="2387" spans="1:78" x14ac:dyDescent="0.2">
      <c r="A2387" s="9">
        <v>16</v>
      </c>
      <c r="B2387" t="s">
        <v>55</v>
      </c>
      <c r="C2387" t="s">
        <v>66</v>
      </c>
      <c r="D2387">
        <v>7</v>
      </c>
      <c r="E2387">
        <v>5</v>
      </c>
      <c r="F2387">
        <v>43.5</v>
      </c>
      <c r="G2387">
        <v>7.0000000000000001E-3</v>
      </c>
      <c r="I2387" t="s">
        <v>77</v>
      </c>
      <c r="J2387">
        <v>2.4499999999999999E-3</v>
      </c>
      <c r="K2387">
        <v>1.4000000000000002E-3</v>
      </c>
      <c r="AO2387">
        <v>2.8000000000000003E-4</v>
      </c>
      <c r="AP2387">
        <v>7.0000000000000007E-5</v>
      </c>
      <c r="AR2387">
        <v>2.8000000000000004E-3</v>
      </c>
    </row>
    <row r="2388" spans="1:78" x14ac:dyDescent="0.2">
      <c r="A2388" s="9">
        <v>19</v>
      </c>
      <c r="B2388" t="s">
        <v>55</v>
      </c>
      <c r="C2388" t="s">
        <v>66</v>
      </c>
      <c r="D2388">
        <v>7</v>
      </c>
      <c r="E2388">
        <v>5</v>
      </c>
      <c r="F2388">
        <v>37.4</v>
      </c>
      <c r="G2388">
        <v>7.0000000000000001E-3</v>
      </c>
      <c r="I2388" t="s">
        <v>77</v>
      </c>
      <c r="BD2388">
        <v>7.0000000000000001E-3</v>
      </c>
    </row>
    <row r="2389" spans="1:78" x14ac:dyDescent="0.2">
      <c r="A2389" s="9">
        <v>20</v>
      </c>
      <c r="B2389" t="s">
        <v>55</v>
      </c>
      <c r="C2389" t="s">
        <v>66</v>
      </c>
      <c r="D2389">
        <v>7</v>
      </c>
      <c r="E2389">
        <v>5</v>
      </c>
      <c r="F2389">
        <v>30.2</v>
      </c>
      <c r="G2389">
        <v>7.0000000000000001E-3</v>
      </c>
      <c r="I2389" t="s">
        <v>77</v>
      </c>
      <c r="AN2389">
        <v>7.0000000000000007E-5</v>
      </c>
      <c r="AP2389">
        <v>2.0999999999999999E-3</v>
      </c>
      <c r="AR2389">
        <v>4.8300000000000001E-3</v>
      </c>
    </row>
    <row r="2390" spans="1:78" x14ac:dyDescent="0.2">
      <c r="A2390" s="9">
        <v>19</v>
      </c>
      <c r="B2390" t="s">
        <v>57</v>
      </c>
      <c r="C2390" t="s">
        <v>66</v>
      </c>
      <c r="D2390">
        <v>7</v>
      </c>
      <c r="E2390">
        <v>1</v>
      </c>
      <c r="F2390">
        <v>30.8</v>
      </c>
      <c r="G2390">
        <v>7.0000000000000001E-3</v>
      </c>
      <c r="I2390" t="s">
        <v>77</v>
      </c>
      <c r="BE2390">
        <v>7.0000000000000001E-3</v>
      </c>
    </row>
    <row r="2391" spans="1:78" x14ac:dyDescent="0.2">
      <c r="A2391" s="9">
        <v>9</v>
      </c>
      <c r="B2391" t="s">
        <v>52</v>
      </c>
      <c r="C2391" t="s">
        <v>66</v>
      </c>
      <c r="D2391">
        <v>7</v>
      </c>
      <c r="E2391">
        <v>1</v>
      </c>
      <c r="F2391">
        <v>67</v>
      </c>
      <c r="G2391">
        <v>7.0000000000000001E-3</v>
      </c>
      <c r="I2391" t="s">
        <v>77</v>
      </c>
      <c r="BR2391">
        <v>7.0000000000000001E-3</v>
      </c>
    </row>
    <row r="2392" spans="1:78" x14ac:dyDescent="0.2">
      <c r="A2392" s="9">
        <v>28</v>
      </c>
      <c r="B2392" t="s">
        <v>58</v>
      </c>
      <c r="C2392" t="s">
        <v>66</v>
      </c>
      <c r="D2392">
        <v>7</v>
      </c>
      <c r="E2392">
        <v>3</v>
      </c>
      <c r="F2392">
        <v>33.5</v>
      </c>
      <c r="G2392">
        <v>7.0000000000000001E-3</v>
      </c>
      <c r="I2392" t="s">
        <v>77</v>
      </c>
      <c r="AY2392">
        <v>7.0000000000000001E-3</v>
      </c>
    </row>
    <row r="2393" spans="1:78" x14ac:dyDescent="0.2">
      <c r="A2393" s="9">
        <v>13</v>
      </c>
      <c r="B2393" t="s">
        <v>58</v>
      </c>
      <c r="C2393" t="s">
        <v>66</v>
      </c>
      <c r="D2393">
        <v>7</v>
      </c>
      <c r="E2393">
        <v>6</v>
      </c>
      <c r="F2393">
        <v>34.4</v>
      </c>
      <c r="G2393">
        <v>7.0000000000000001E-3</v>
      </c>
      <c r="I2393" t="s">
        <v>77</v>
      </c>
      <c r="BZ2393">
        <v>7.0000000000000001E-3</v>
      </c>
    </row>
    <row r="2394" spans="1:78" x14ac:dyDescent="0.2">
      <c r="A2394" s="9">
        <v>8</v>
      </c>
      <c r="B2394" t="s">
        <v>48</v>
      </c>
      <c r="C2394" t="s">
        <v>66</v>
      </c>
      <c r="D2394">
        <v>7</v>
      </c>
      <c r="E2394">
        <v>4</v>
      </c>
      <c r="F2394">
        <v>23.6</v>
      </c>
      <c r="G2394">
        <v>7.0000000000000001E-3</v>
      </c>
      <c r="I2394" t="s">
        <v>77</v>
      </c>
      <c r="J2394">
        <v>4.1999999999999997E-3</v>
      </c>
      <c r="K2394">
        <v>2.8000000000000004E-3</v>
      </c>
    </row>
    <row r="2395" spans="1:78" x14ac:dyDescent="0.2">
      <c r="A2395" s="9">
        <v>13</v>
      </c>
      <c r="B2395" t="s">
        <v>87</v>
      </c>
      <c r="C2395" t="s">
        <v>70</v>
      </c>
      <c r="D2395">
        <v>2</v>
      </c>
      <c r="E2395">
        <v>2</v>
      </c>
      <c r="F2395">
        <v>36.1</v>
      </c>
      <c r="G2395">
        <v>7.0000000000000001E-3</v>
      </c>
      <c r="I2395" t="s">
        <v>77</v>
      </c>
      <c r="BY2395">
        <v>7.0000000000000001E-3</v>
      </c>
    </row>
    <row r="2396" spans="1:78" x14ac:dyDescent="0.2">
      <c r="A2396" s="9">
        <v>19</v>
      </c>
      <c r="B2396" t="s">
        <v>87</v>
      </c>
      <c r="C2396" t="s">
        <v>70</v>
      </c>
      <c r="D2396">
        <v>2</v>
      </c>
      <c r="E2396">
        <v>2</v>
      </c>
      <c r="F2396">
        <v>33.1</v>
      </c>
      <c r="G2396">
        <v>7.0000000000000001E-3</v>
      </c>
      <c r="I2396" t="s">
        <v>77</v>
      </c>
      <c r="BY2396">
        <v>7.0000000000000001E-3</v>
      </c>
    </row>
    <row r="2397" spans="1:78" x14ac:dyDescent="0.2">
      <c r="A2397" s="9">
        <v>20</v>
      </c>
      <c r="B2397" t="s">
        <v>96</v>
      </c>
      <c r="C2397" t="s">
        <v>70</v>
      </c>
      <c r="D2397">
        <v>2</v>
      </c>
      <c r="E2397">
        <v>3</v>
      </c>
      <c r="F2397">
        <v>35</v>
      </c>
      <c r="G2397">
        <v>7.0000000000000001E-3</v>
      </c>
      <c r="I2397" t="s">
        <v>77</v>
      </c>
      <c r="K2397">
        <v>3.5000000000000005E-4</v>
      </c>
      <c r="Q2397">
        <v>5.6000000000000008E-3</v>
      </c>
      <c r="AR2397">
        <v>1.0499999999999999E-3</v>
      </c>
    </row>
    <row r="2398" spans="1:78" x14ac:dyDescent="0.2">
      <c r="A2398" s="9">
        <v>3</v>
      </c>
      <c r="B2398" t="s">
        <v>55</v>
      </c>
      <c r="C2398" t="s">
        <v>70</v>
      </c>
      <c r="D2398">
        <v>2</v>
      </c>
      <c r="E2398">
        <v>3</v>
      </c>
      <c r="F2398">
        <v>51.7</v>
      </c>
      <c r="G2398">
        <v>7.0000000000000001E-3</v>
      </c>
      <c r="I2398" t="s">
        <v>77</v>
      </c>
      <c r="K2398">
        <v>1.05E-4</v>
      </c>
      <c r="M2398">
        <v>3.5000000000000004E-5</v>
      </c>
      <c r="AA2398">
        <v>7.0000000000000007E-5</v>
      </c>
      <c r="AP2398">
        <v>2.1000000000000001E-4</v>
      </c>
      <c r="AR2398">
        <v>6.5799999999999999E-3</v>
      </c>
    </row>
    <row r="2399" spans="1:78" x14ac:dyDescent="0.2">
      <c r="A2399" s="9">
        <v>4</v>
      </c>
      <c r="B2399" t="s">
        <v>87</v>
      </c>
      <c r="C2399" t="s">
        <v>68</v>
      </c>
      <c r="D2399">
        <v>8</v>
      </c>
      <c r="E2399">
        <v>4</v>
      </c>
      <c r="F2399">
        <v>35.5</v>
      </c>
      <c r="G2399">
        <v>7.0000000000000001E-3</v>
      </c>
      <c r="I2399" t="s">
        <v>77</v>
      </c>
      <c r="AR2399">
        <v>7.0000000000000001E-3</v>
      </c>
    </row>
    <row r="2400" spans="1:78" x14ac:dyDescent="0.2">
      <c r="A2400" s="9">
        <v>5</v>
      </c>
      <c r="B2400" t="s">
        <v>87</v>
      </c>
      <c r="C2400" t="s">
        <v>68</v>
      </c>
      <c r="D2400">
        <v>8</v>
      </c>
      <c r="E2400">
        <v>5</v>
      </c>
      <c r="F2400">
        <v>31.5</v>
      </c>
      <c r="G2400">
        <v>7.0000000000000001E-3</v>
      </c>
      <c r="I2400" t="s">
        <v>77</v>
      </c>
      <c r="AR2400">
        <v>6.3E-3</v>
      </c>
      <c r="BZ2400">
        <v>7.000000000000001E-4</v>
      </c>
    </row>
    <row r="2401" spans="1:78" x14ac:dyDescent="0.2">
      <c r="A2401" s="9">
        <v>22</v>
      </c>
      <c r="B2401" t="s">
        <v>87</v>
      </c>
      <c r="C2401" t="s">
        <v>68</v>
      </c>
      <c r="D2401">
        <v>8</v>
      </c>
      <c r="E2401">
        <v>5</v>
      </c>
      <c r="F2401">
        <v>22.2</v>
      </c>
      <c r="G2401">
        <v>7.0000000000000001E-3</v>
      </c>
      <c r="I2401" t="s">
        <v>77</v>
      </c>
      <c r="AR2401">
        <v>7.0000000000000001E-3</v>
      </c>
    </row>
    <row r="2402" spans="1:78" x14ac:dyDescent="0.2">
      <c r="A2402" s="9">
        <v>5</v>
      </c>
      <c r="B2402" t="s">
        <v>59</v>
      </c>
      <c r="C2402" t="s">
        <v>68</v>
      </c>
      <c r="D2402">
        <v>8</v>
      </c>
      <c r="E2402">
        <v>4</v>
      </c>
      <c r="F2402">
        <v>21.6</v>
      </c>
      <c r="G2402">
        <v>7.0000000000000001E-3</v>
      </c>
      <c r="I2402" t="s">
        <v>77</v>
      </c>
      <c r="AT2402">
        <v>7.0000000000000001E-3</v>
      </c>
    </row>
    <row r="2403" spans="1:78" x14ac:dyDescent="0.2">
      <c r="A2403" s="9">
        <v>9</v>
      </c>
      <c r="B2403" t="s">
        <v>96</v>
      </c>
      <c r="C2403" t="s">
        <v>68</v>
      </c>
      <c r="D2403">
        <v>8</v>
      </c>
      <c r="E2403">
        <v>4</v>
      </c>
      <c r="F2403">
        <v>32</v>
      </c>
      <c r="G2403">
        <v>7.0000000000000001E-3</v>
      </c>
      <c r="I2403" t="s">
        <v>77</v>
      </c>
      <c r="J2403">
        <v>6.3E-3</v>
      </c>
      <c r="X2403">
        <v>7.000000000000001E-4</v>
      </c>
    </row>
    <row r="2404" spans="1:78" x14ac:dyDescent="0.2">
      <c r="A2404" s="9">
        <v>4</v>
      </c>
      <c r="B2404" t="s">
        <v>55</v>
      </c>
      <c r="C2404" t="s">
        <v>68</v>
      </c>
      <c r="D2404">
        <v>8</v>
      </c>
      <c r="E2404">
        <v>4</v>
      </c>
      <c r="F2404">
        <v>53.3</v>
      </c>
      <c r="G2404">
        <v>7.0000000000000001E-3</v>
      </c>
      <c r="I2404" t="s">
        <v>77</v>
      </c>
      <c r="AS2404">
        <v>6.8599999999999998E-3</v>
      </c>
      <c r="AW2404">
        <v>1.4000000000000001E-4</v>
      </c>
    </row>
    <row r="2405" spans="1:78" x14ac:dyDescent="0.2">
      <c r="A2405" s="9">
        <v>2</v>
      </c>
      <c r="B2405" t="s">
        <v>57</v>
      </c>
      <c r="C2405" t="s">
        <v>68</v>
      </c>
      <c r="D2405">
        <v>8</v>
      </c>
      <c r="E2405">
        <v>1</v>
      </c>
      <c r="F2405">
        <v>31.7</v>
      </c>
      <c r="G2405">
        <v>7.0000000000000001E-3</v>
      </c>
      <c r="I2405" t="s">
        <v>77</v>
      </c>
      <c r="BE2405">
        <v>7.0000000000000001E-3</v>
      </c>
    </row>
    <row r="2406" spans="1:78" x14ac:dyDescent="0.2">
      <c r="A2406" s="9">
        <v>3</v>
      </c>
      <c r="B2406" t="s">
        <v>60</v>
      </c>
      <c r="C2406" t="s">
        <v>68</v>
      </c>
      <c r="D2406">
        <v>8</v>
      </c>
      <c r="E2406">
        <v>5</v>
      </c>
      <c r="F2406">
        <v>15.8</v>
      </c>
      <c r="G2406">
        <v>7.0000000000000001E-3</v>
      </c>
      <c r="I2406" t="s">
        <v>77</v>
      </c>
      <c r="J2406">
        <v>2.0999999999999999E-3</v>
      </c>
      <c r="L2406">
        <v>4.1999999999999997E-3</v>
      </c>
      <c r="N2406">
        <v>7.000000000000001E-4</v>
      </c>
    </row>
    <row r="2407" spans="1:78" x14ac:dyDescent="0.2">
      <c r="A2407" s="9">
        <v>10</v>
      </c>
      <c r="B2407" t="s">
        <v>124</v>
      </c>
      <c r="C2407" t="s">
        <v>68</v>
      </c>
      <c r="D2407">
        <v>8</v>
      </c>
      <c r="E2407">
        <v>1</v>
      </c>
      <c r="F2407">
        <v>16.8</v>
      </c>
      <c r="G2407">
        <v>7.0000000000000001E-3</v>
      </c>
      <c r="I2407" t="s">
        <v>77</v>
      </c>
      <c r="J2407">
        <v>7.0000000000000007E-5</v>
      </c>
      <c r="N2407">
        <v>6.9300000000000004E-3</v>
      </c>
    </row>
    <row r="2408" spans="1:78" x14ac:dyDescent="0.2">
      <c r="A2408" s="9">
        <v>15</v>
      </c>
      <c r="B2408" t="s">
        <v>53</v>
      </c>
      <c r="C2408" t="s">
        <v>63</v>
      </c>
      <c r="D2408">
        <v>3</v>
      </c>
      <c r="E2408">
        <v>4</v>
      </c>
      <c r="F2408">
        <v>29.5</v>
      </c>
      <c r="G2408">
        <v>7.0000000000000001E-3</v>
      </c>
      <c r="I2408" t="s">
        <v>77</v>
      </c>
      <c r="BX2408">
        <v>7.0000000000000001E-3</v>
      </c>
    </row>
    <row r="2409" spans="1:78" s="100" customFormat="1" x14ac:dyDescent="0.2">
      <c r="A2409" s="11">
        <v>14</v>
      </c>
      <c r="B2409" s="100" t="s">
        <v>47</v>
      </c>
      <c r="C2409" s="100" t="s">
        <v>63</v>
      </c>
      <c r="D2409">
        <v>3</v>
      </c>
      <c r="E2409" s="100">
        <v>6</v>
      </c>
      <c r="F2409" s="100">
        <v>8.1</v>
      </c>
      <c r="G2409" s="100">
        <v>7.0000000000000001E-3</v>
      </c>
      <c r="I2409" s="100" t="s">
        <v>77</v>
      </c>
      <c r="J2409" s="100">
        <v>2.0999999999999999E-3</v>
      </c>
      <c r="K2409" s="100">
        <v>1.4000000000000002E-3</v>
      </c>
      <c r="Q2409" s="100">
        <v>3.5000000000000001E-3</v>
      </c>
    </row>
    <row r="2410" spans="1:78" x14ac:dyDescent="0.2">
      <c r="A2410" s="9">
        <v>3</v>
      </c>
      <c r="B2410" t="s">
        <v>140</v>
      </c>
      <c r="C2410" t="s">
        <v>63</v>
      </c>
      <c r="D2410">
        <v>3</v>
      </c>
      <c r="E2410">
        <v>5</v>
      </c>
      <c r="F2410">
        <v>34</v>
      </c>
      <c r="G2410">
        <v>7.0000000000000001E-3</v>
      </c>
      <c r="I2410" t="s">
        <v>77</v>
      </c>
      <c r="P2410">
        <v>4.0000000000000001E-3</v>
      </c>
      <c r="BE2410">
        <v>3.0000000000000001E-3</v>
      </c>
    </row>
    <row r="2411" spans="1:78" x14ac:dyDescent="0.2">
      <c r="A2411" s="9">
        <v>1</v>
      </c>
      <c r="B2411" t="s">
        <v>133</v>
      </c>
      <c r="C2411" t="s">
        <v>63</v>
      </c>
      <c r="D2411">
        <v>3</v>
      </c>
      <c r="E2411">
        <v>5</v>
      </c>
      <c r="F2411">
        <v>41</v>
      </c>
      <c r="G2411">
        <v>7.0000000000000001E-3</v>
      </c>
      <c r="I2411" t="s">
        <v>77</v>
      </c>
      <c r="BE2411">
        <v>7.000000000000001E-4</v>
      </c>
      <c r="BZ2411">
        <v>6.3E-3</v>
      </c>
    </row>
    <row r="2412" spans="1:78" x14ac:dyDescent="0.2">
      <c r="A2412" s="9">
        <v>19</v>
      </c>
      <c r="B2412" t="s">
        <v>55</v>
      </c>
      <c r="C2412" t="s">
        <v>63</v>
      </c>
      <c r="D2412">
        <v>3</v>
      </c>
      <c r="E2412">
        <v>2</v>
      </c>
      <c r="F2412">
        <v>54.9</v>
      </c>
      <c r="G2412">
        <v>7.0000000000000001E-3</v>
      </c>
      <c r="I2412" t="s">
        <v>77</v>
      </c>
      <c r="K2412">
        <v>7.000000000000001E-4</v>
      </c>
      <c r="AJ2412">
        <v>7.000000000000001E-4</v>
      </c>
      <c r="AO2412">
        <v>2.0999999999999999E-3</v>
      </c>
      <c r="AP2412">
        <v>2.0999999999999999E-3</v>
      </c>
      <c r="AS2412">
        <v>1.4000000000000002E-3</v>
      </c>
    </row>
    <row r="2413" spans="1:78" x14ac:dyDescent="0.2">
      <c r="A2413" s="9">
        <v>25</v>
      </c>
      <c r="B2413" t="s">
        <v>55</v>
      </c>
      <c r="C2413" t="s">
        <v>63</v>
      </c>
      <c r="D2413">
        <v>3</v>
      </c>
      <c r="E2413">
        <v>4</v>
      </c>
      <c r="F2413">
        <v>52</v>
      </c>
      <c r="G2413">
        <v>7.0000000000000001E-3</v>
      </c>
      <c r="I2413" t="s">
        <v>77</v>
      </c>
      <c r="K2413">
        <v>7.000000000000001E-4</v>
      </c>
      <c r="M2413">
        <v>5.6000000000000006E-4</v>
      </c>
      <c r="AM2413">
        <v>6.9999999999999999E-6</v>
      </c>
      <c r="AO2413">
        <v>7.000000000000001E-4</v>
      </c>
      <c r="AP2413">
        <v>1.3300000000000001E-4</v>
      </c>
      <c r="AR2413">
        <v>3.8500000000000006E-3</v>
      </c>
      <c r="AS2413">
        <v>1.0499999999999999E-3</v>
      </c>
    </row>
    <row r="2414" spans="1:78" x14ac:dyDescent="0.2">
      <c r="A2414" s="9">
        <v>1</v>
      </c>
      <c r="B2414" t="s">
        <v>129</v>
      </c>
      <c r="C2414" t="s">
        <v>69</v>
      </c>
      <c r="D2414">
        <v>9</v>
      </c>
      <c r="E2414">
        <v>2</v>
      </c>
      <c r="F2414">
        <v>22.9</v>
      </c>
      <c r="G2414">
        <v>7.0000000000000001E-3</v>
      </c>
      <c r="I2414" t="s">
        <v>77</v>
      </c>
      <c r="J2414">
        <v>3.29E-3</v>
      </c>
      <c r="K2414">
        <v>1.4000000000000002E-3</v>
      </c>
      <c r="AN2414">
        <v>7.000000000000001E-4</v>
      </c>
      <c r="AT2414">
        <v>2.1000000000000001E-4</v>
      </c>
      <c r="BL2414">
        <v>1.4000000000000002E-3</v>
      </c>
    </row>
    <row r="2415" spans="1:78" x14ac:dyDescent="0.2">
      <c r="A2415" s="9">
        <v>13</v>
      </c>
      <c r="B2415" t="s">
        <v>53</v>
      </c>
      <c r="C2415" t="s">
        <v>69</v>
      </c>
      <c r="D2415">
        <v>9</v>
      </c>
      <c r="E2415">
        <v>4</v>
      </c>
      <c r="F2415">
        <v>22.7</v>
      </c>
      <c r="G2415">
        <v>7.0000000000000001E-3</v>
      </c>
      <c r="I2415" t="s">
        <v>77</v>
      </c>
      <c r="J2415">
        <v>2.0999999999999999E-3</v>
      </c>
      <c r="K2415">
        <v>1.0499999999999999E-3</v>
      </c>
      <c r="AN2415">
        <v>3.15E-3</v>
      </c>
      <c r="AS2415">
        <v>7.000000000000001E-4</v>
      </c>
    </row>
    <row r="2416" spans="1:78" x14ac:dyDescent="0.2">
      <c r="A2416" s="9">
        <v>2</v>
      </c>
      <c r="B2416" t="s">
        <v>47</v>
      </c>
      <c r="C2416" t="s">
        <v>69</v>
      </c>
      <c r="D2416">
        <v>9</v>
      </c>
      <c r="E2416">
        <v>2</v>
      </c>
      <c r="F2416">
        <v>14.8</v>
      </c>
      <c r="G2416">
        <v>7.0000000000000001E-3</v>
      </c>
      <c r="I2416" t="s">
        <v>77</v>
      </c>
      <c r="X2416">
        <v>7.0000000000000001E-3</v>
      </c>
    </row>
    <row r="2417" spans="1:77" x14ac:dyDescent="0.2">
      <c r="A2417" s="9">
        <v>9</v>
      </c>
      <c r="B2417" t="s">
        <v>108</v>
      </c>
      <c r="C2417" t="s">
        <v>69</v>
      </c>
      <c r="D2417">
        <v>9</v>
      </c>
      <c r="E2417">
        <v>2</v>
      </c>
      <c r="F2417">
        <v>33.5</v>
      </c>
      <c r="G2417">
        <v>7.0000000000000001E-3</v>
      </c>
      <c r="I2417" t="s">
        <v>77</v>
      </c>
      <c r="J2417">
        <v>5.9499999999999996E-3</v>
      </c>
      <c r="K2417">
        <v>7.000000000000001E-4</v>
      </c>
      <c r="N2417">
        <v>2.1000000000000001E-4</v>
      </c>
      <c r="O2417">
        <v>1.4000000000000001E-4</v>
      </c>
    </row>
    <row r="2418" spans="1:77" x14ac:dyDescent="0.2">
      <c r="A2418" s="9">
        <v>9</v>
      </c>
      <c r="B2418" t="s">
        <v>108</v>
      </c>
      <c r="C2418" t="s">
        <v>69</v>
      </c>
      <c r="D2418">
        <v>9</v>
      </c>
      <c r="E2418">
        <v>5</v>
      </c>
      <c r="F2418">
        <v>30.5</v>
      </c>
      <c r="G2418">
        <v>7.0000000000000001E-3</v>
      </c>
      <c r="I2418" t="s">
        <v>77</v>
      </c>
      <c r="O2418">
        <v>2.8000000000000004E-3</v>
      </c>
      <c r="BC2418">
        <v>4.1999999999999997E-3</v>
      </c>
    </row>
    <row r="2419" spans="1:77" x14ac:dyDescent="0.2">
      <c r="A2419" s="9">
        <v>2</v>
      </c>
      <c r="B2419" t="s">
        <v>60</v>
      </c>
      <c r="C2419" t="s">
        <v>69</v>
      </c>
      <c r="D2419">
        <v>9</v>
      </c>
      <c r="E2419">
        <v>2</v>
      </c>
      <c r="F2419">
        <v>36</v>
      </c>
      <c r="G2419">
        <v>7.0000000000000001E-3</v>
      </c>
      <c r="I2419" t="s">
        <v>77</v>
      </c>
      <c r="J2419">
        <v>5.3200000000000001E-3</v>
      </c>
      <c r="K2419">
        <v>1.4000000000000002E-3</v>
      </c>
      <c r="N2419">
        <v>2.8000000000000003E-4</v>
      </c>
    </row>
    <row r="2420" spans="1:77" x14ac:dyDescent="0.2">
      <c r="A2420" s="9">
        <v>7</v>
      </c>
      <c r="B2420" t="s">
        <v>49</v>
      </c>
      <c r="C2420" t="s">
        <v>66</v>
      </c>
      <c r="D2420">
        <v>7</v>
      </c>
      <c r="E2420">
        <v>5</v>
      </c>
      <c r="F2420">
        <v>20.2</v>
      </c>
      <c r="G2420">
        <v>7.000000000000001E-3</v>
      </c>
      <c r="I2420" t="s">
        <v>77</v>
      </c>
      <c r="J2420">
        <v>5.6000000000000008E-3</v>
      </c>
      <c r="K2420">
        <v>1.0499999999999999E-3</v>
      </c>
      <c r="M2420">
        <v>1.3300000000000001E-4</v>
      </c>
      <c r="N2420">
        <v>6.9999999999999999E-6</v>
      </c>
      <c r="AN2420">
        <v>1.4000000000000001E-4</v>
      </c>
      <c r="AR2420">
        <v>7.0000000000000007E-5</v>
      </c>
    </row>
    <row r="2421" spans="1:77" x14ac:dyDescent="0.2">
      <c r="A2421" s="9">
        <v>1</v>
      </c>
      <c r="B2421" t="s">
        <v>96</v>
      </c>
      <c r="C2421" t="s">
        <v>66</v>
      </c>
      <c r="D2421">
        <v>7</v>
      </c>
      <c r="E2421">
        <v>2</v>
      </c>
      <c r="F2421">
        <v>41.5</v>
      </c>
      <c r="G2421">
        <v>7.000000000000001E-3</v>
      </c>
      <c r="I2421" t="s">
        <v>77</v>
      </c>
      <c r="J2421">
        <v>1.4000000000000002E-3</v>
      </c>
      <c r="X2421">
        <v>5.6000000000000008E-3</v>
      </c>
    </row>
    <row r="2422" spans="1:77" x14ac:dyDescent="0.2">
      <c r="A2422" s="9">
        <v>3</v>
      </c>
      <c r="B2422" t="s">
        <v>55</v>
      </c>
      <c r="C2422" t="s">
        <v>66</v>
      </c>
      <c r="D2422">
        <v>7</v>
      </c>
      <c r="E2422">
        <v>2</v>
      </c>
      <c r="F2422">
        <v>57.3</v>
      </c>
      <c r="G2422">
        <v>7.000000000000001E-3</v>
      </c>
      <c r="I2422" t="s">
        <v>77</v>
      </c>
      <c r="J2422">
        <v>2.8000000000000004E-3</v>
      </c>
      <c r="K2422">
        <v>1.4000000000000002E-3</v>
      </c>
      <c r="AN2422">
        <v>1.4000000000000002E-3</v>
      </c>
      <c r="AO2422">
        <v>1.4000000000000002E-3</v>
      </c>
    </row>
    <row r="2423" spans="1:77" x14ac:dyDescent="0.2">
      <c r="A2423" s="9">
        <v>15</v>
      </c>
      <c r="B2423" t="s">
        <v>55</v>
      </c>
      <c r="C2423" t="s">
        <v>66</v>
      </c>
      <c r="D2423">
        <v>7</v>
      </c>
      <c r="E2423">
        <v>4</v>
      </c>
      <c r="F2423">
        <v>47.7</v>
      </c>
      <c r="G2423">
        <v>7.000000000000001E-3</v>
      </c>
      <c r="I2423" t="s">
        <v>77</v>
      </c>
      <c r="J2423">
        <v>2.0999999999999999E-3</v>
      </c>
      <c r="K2423">
        <v>7.000000000000001E-4</v>
      </c>
      <c r="AN2423">
        <v>1.4000000000000002E-3</v>
      </c>
      <c r="AO2423">
        <v>7.000000000000001E-4</v>
      </c>
      <c r="AR2423">
        <v>1.75E-3</v>
      </c>
      <c r="AY2423">
        <v>3.5000000000000005E-4</v>
      </c>
    </row>
    <row r="2424" spans="1:77" x14ac:dyDescent="0.2">
      <c r="A2424" s="9">
        <v>17</v>
      </c>
      <c r="B2424" t="s">
        <v>55</v>
      </c>
      <c r="C2424" t="s">
        <v>66</v>
      </c>
      <c r="D2424">
        <v>7</v>
      </c>
      <c r="E2424">
        <v>5</v>
      </c>
      <c r="F2424">
        <v>42.6</v>
      </c>
      <c r="G2424">
        <v>7.000000000000001E-3</v>
      </c>
      <c r="I2424" t="s">
        <v>77</v>
      </c>
      <c r="J2424">
        <v>2.0999999999999999E-3</v>
      </c>
      <c r="K2424">
        <v>3.5000000000000005E-4</v>
      </c>
      <c r="AO2424">
        <v>2.1000000000000001E-4</v>
      </c>
      <c r="AP2424">
        <v>1.4000000000000001E-4</v>
      </c>
      <c r="AR2424">
        <v>1.4000000000000002E-3</v>
      </c>
      <c r="AY2424">
        <v>7.000000000000001E-4</v>
      </c>
      <c r="BC2424">
        <v>2.0999999999999999E-3</v>
      </c>
    </row>
    <row r="2425" spans="1:77" x14ac:dyDescent="0.2">
      <c r="A2425" s="9">
        <v>16</v>
      </c>
      <c r="B2425" t="s">
        <v>55</v>
      </c>
      <c r="C2425" t="s">
        <v>66</v>
      </c>
      <c r="D2425">
        <v>7</v>
      </c>
      <c r="E2425">
        <v>6</v>
      </c>
      <c r="F2425">
        <v>43.9</v>
      </c>
      <c r="G2425">
        <v>7.000000000000001E-3</v>
      </c>
      <c r="I2425" t="s">
        <v>77</v>
      </c>
      <c r="J2425">
        <v>3.5000000000000005E-4</v>
      </c>
      <c r="K2425">
        <v>3.5000000000000005E-4</v>
      </c>
      <c r="AA2425">
        <v>3.5000000000000005E-4</v>
      </c>
      <c r="AP2425">
        <v>7.000000000000001E-4</v>
      </c>
      <c r="AR2425">
        <v>5.2500000000000003E-3</v>
      </c>
    </row>
    <row r="2426" spans="1:77" x14ac:dyDescent="0.2">
      <c r="A2426" s="9">
        <v>7</v>
      </c>
      <c r="B2426" t="s">
        <v>87</v>
      </c>
      <c r="C2426" t="s">
        <v>70</v>
      </c>
      <c r="D2426">
        <v>2</v>
      </c>
      <c r="E2426">
        <v>2</v>
      </c>
      <c r="F2426">
        <v>43.1</v>
      </c>
      <c r="G2426">
        <v>7.000000000000001E-3</v>
      </c>
      <c r="I2426" t="s">
        <v>77</v>
      </c>
      <c r="BR2426">
        <v>3.8500000000000006E-3</v>
      </c>
      <c r="BY2426">
        <v>3.15E-3</v>
      </c>
    </row>
    <row r="2427" spans="1:77" x14ac:dyDescent="0.2">
      <c r="A2427" s="9">
        <v>27</v>
      </c>
      <c r="B2427" t="s">
        <v>55</v>
      </c>
      <c r="C2427" t="s">
        <v>70</v>
      </c>
      <c r="D2427">
        <v>2</v>
      </c>
      <c r="E2427">
        <v>3</v>
      </c>
      <c r="F2427">
        <v>41.2</v>
      </c>
      <c r="G2427">
        <v>7.000000000000001E-3</v>
      </c>
      <c r="I2427" t="s">
        <v>77</v>
      </c>
      <c r="K2427">
        <v>7.0000000000000007E-5</v>
      </c>
      <c r="AJ2427">
        <v>3.5000000000000004E-5</v>
      </c>
      <c r="AM2427">
        <v>3.5000000000000004E-5</v>
      </c>
      <c r="AN2427">
        <v>3.5000000000000004E-5</v>
      </c>
      <c r="AO2427">
        <v>3.5000000000000004E-5</v>
      </c>
      <c r="AP2427">
        <v>8.4000000000000003E-4</v>
      </c>
      <c r="AR2427">
        <v>3.15E-3</v>
      </c>
      <c r="AY2427">
        <v>1.4000000000000002E-3</v>
      </c>
      <c r="BB2427">
        <v>1.4000000000000002E-3</v>
      </c>
    </row>
    <row r="2428" spans="1:77" x14ac:dyDescent="0.2">
      <c r="A2428" s="9">
        <v>1</v>
      </c>
      <c r="B2428" t="s">
        <v>140</v>
      </c>
      <c r="C2428" t="s">
        <v>63</v>
      </c>
      <c r="D2428">
        <v>3</v>
      </c>
      <c r="E2428">
        <v>6</v>
      </c>
      <c r="F2428">
        <v>50.2</v>
      </c>
      <c r="G2428">
        <v>7.000000000000001E-3</v>
      </c>
      <c r="I2428" t="s">
        <v>77</v>
      </c>
      <c r="X2428">
        <v>2.8000000000000004E-3</v>
      </c>
      <c r="AJ2428">
        <v>2.8000000000000004E-3</v>
      </c>
      <c r="BR2428">
        <v>1.4000000000000002E-3</v>
      </c>
    </row>
    <row r="2429" spans="1:77" x14ac:dyDescent="0.2">
      <c r="A2429" s="9">
        <v>3</v>
      </c>
      <c r="B2429" t="s">
        <v>47</v>
      </c>
      <c r="C2429" t="s">
        <v>69</v>
      </c>
      <c r="D2429">
        <v>9</v>
      </c>
      <c r="E2429">
        <v>2</v>
      </c>
      <c r="F2429">
        <v>13.6</v>
      </c>
      <c r="G2429">
        <v>7.000000000000001E-3</v>
      </c>
      <c r="I2429" t="s">
        <v>77</v>
      </c>
      <c r="J2429">
        <v>2.8000000000000004E-3</v>
      </c>
      <c r="K2429">
        <v>1.4000000000000002E-3</v>
      </c>
      <c r="X2429">
        <v>2.8000000000000004E-3</v>
      </c>
    </row>
    <row r="2430" spans="1:77" x14ac:dyDescent="0.2">
      <c r="A2430" s="9">
        <v>22</v>
      </c>
      <c r="B2430" t="s">
        <v>101</v>
      </c>
      <c r="C2430" t="s">
        <v>69</v>
      </c>
      <c r="D2430">
        <v>9</v>
      </c>
      <c r="E2430">
        <v>6</v>
      </c>
      <c r="F2430">
        <v>25.3</v>
      </c>
      <c r="G2430">
        <v>7.000000000000001E-3</v>
      </c>
      <c r="I2430" t="s">
        <v>77</v>
      </c>
      <c r="J2430">
        <v>3.5000000000000005E-4</v>
      </c>
      <c r="N2430">
        <v>1.0499999999999999E-3</v>
      </c>
      <c r="AR2430">
        <v>5.6000000000000008E-3</v>
      </c>
    </row>
    <row r="2431" spans="1:77" x14ac:dyDescent="0.2">
      <c r="A2431" s="9">
        <v>2</v>
      </c>
      <c r="B2431" t="s">
        <v>58</v>
      </c>
      <c r="C2431" t="s">
        <v>70</v>
      </c>
      <c r="D2431">
        <v>2</v>
      </c>
      <c r="E2431">
        <v>3</v>
      </c>
      <c r="F2431">
        <v>67.7</v>
      </c>
      <c r="G2431">
        <v>7.9999999999999984E-3</v>
      </c>
      <c r="I2431" t="s">
        <v>77</v>
      </c>
      <c r="K2431">
        <v>1.1999999999999999E-3</v>
      </c>
      <c r="AP2431">
        <v>8.0000000000000004E-4</v>
      </c>
      <c r="AR2431">
        <v>2.3999999999999998E-3</v>
      </c>
      <c r="AY2431">
        <v>1.1999999999999999E-3</v>
      </c>
      <c r="BY2431">
        <v>2.3999999999999998E-3</v>
      </c>
    </row>
    <row r="2432" spans="1:77" x14ac:dyDescent="0.2">
      <c r="A2432" s="9">
        <v>2</v>
      </c>
      <c r="B2432" t="s">
        <v>53</v>
      </c>
      <c r="C2432" t="s">
        <v>66</v>
      </c>
      <c r="D2432">
        <v>7</v>
      </c>
      <c r="E2432">
        <v>4</v>
      </c>
      <c r="F2432">
        <v>40.200000000000003</v>
      </c>
      <c r="G2432">
        <v>8.0000000000000002E-3</v>
      </c>
      <c r="I2432" t="s">
        <v>77</v>
      </c>
      <c r="BW2432">
        <v>8.0000000000000002E-3</v>
      </c>
    </row>
    <row r="2433" spans="1:78" x14ac:dyDescent="0.2">
      <c r="A2433" s="9">
        <v>4</v>
      </c>
      <c r="B2433" t="s">
        <v>49</v>
      </c>
      <c r="C2433" t="s">
        <v>66</v>
      </c>
      <c r="D2433">
        <v>7</v>
      </c>
      <c r="E2433">
        <v>6</v>
      </c>
      <c r="F2433">
        <v>18.7</v>
      </c>
      <c r="G2433">
        <v>8.0000000000000002E-3</v>
      </c>
      <c r="I2433" t="s">
        <v>77</v>
      </c>
      <c r="J2433">
        <v>5.2000000000000006E-3</v>
      </c>
      <c r="K2433">
        <v>1.1999999999999999E-3</v>
      </c>
      <c r="AN2433">
        <v>1.6000000000000001E-3</v>
      </c>
    </row>
    <row r="2434" spans="1:78" x14ac:dyDescent="0.2">
      <c r="A2434" s="9">
        <v>5</v>
      </c>
      <c r="B2434" t="s">
        <v>49</v>
      </c>
      <c r="C2434" t="s">
        <v>66</v>
      </c>
      <c r="D2434">
        <v>7</v>
      </c>
      <c r="E2434">
        <v>6</v>
      </c>
      <c r="F2434">
        <v>18.2</v>
      </c>
      <c r="G2434">
        <v>8.0000000000000002E-3</v>
      </c>
      <c r="I2434" t="s">
        <v>77</v>
      </c>
      <c r="J2434">
        <v>2.3999999999999998E-3</v>
      </c>
      <c r="K2434">
        <v>8.0000000000000004E-4</v>
      </c>
      <c r="AN2434">
        <v>4.7999999999999996E-3</v>
      </c>
    </row>
    <row r="2435" spans="1:78" x14ac:dyDescent="0.2">
      <c r="A2435" s="9">
        <v>2</v>
      </c>
      <c r="B2435" t="s">
        <v>108</v>
      </c>
      <c r="C2435" t="s">
        <v>66</v>
      </c>
      <c r="D2435">
        <v>7</v>
      </c>
      <c r="E2435">
        <v>1</v>
      </c>
      <c r="F2435">
        <v>60.3</v>
      </c>
      <c r="G2435">
        <v>8.0000000000000002E-3</v>
      </c>
      <c r="I2435" t="s">
        <v>77</v>
      </c>
      <c r="BN2435">
        <v>3.0000000000000001E-3</v>
      </c>
      <c r="BO2435">
        <v>5.0000000000000001E-3</v>
      </c>
    </row>
    <row r="2436" spans="1:78" x14ac:dyDescent="0.2">
      <c r="A2436" s="9">
        <v>2</v>
      </c>
      <c r="B2436" t="s">
        <v>96</v>
      </c>
      <c r="C2436" t="s">
        <v>66</v>
      </c>
      <c r="D2436">
        <v>7</v>
      </c>
      <c r="E2436">
        <v>2</v>
      </c>
      <c r="F2436">
        <v>40</v>
      </c>
      <c r="G2436">
        <v>8.0000000000000002E-3</v>
      </c>
      <c r="I2436" t="s">
        <v>77</v>
      </c>
      <c r="W2436">
        <v>8.0000000000000002E-3</v>
      </c>
    </row>
    <row r="2437" spans="1:78" x14ac:dyDescent="0.2">
      <c r="A2437" s="9">
        <v>6</v>
      </c>
      <c r="B2437" t="s">
        <v>55</v>
      </c>
      <c r="C2437" t="s">
        <v>66</v>
      </c>
      <c r="D2437">
        <v>7</v>
      </c>
      <c r="E2437">
        <v>2</v>
      </c>
      <c r="F2437">
        <v>58.7</v>
      </c>
      <c r="G2437">
        <v>8.0000000000000002E-3</v>
      </c>
      <c r="I2437" t="s">
        <v>77</v>
      </c>
      <c r="J2437">
        <v>3.2000000000000002E-3</v>
      </c>
      <c r="K2437">
        <v>1.1999999999999999E-3</v>
      </c>
      <c r="AN2437">
        <v>2.3999999999999998E-3</v>
      </c>
      <c r="AO2437">
        <v>1.1200000000000001E-3</v>
      </c>
      <c r="AR2437">
        <v>8.0000000000000007E-5</v>
      </c>
    </row>
    <row r="2438" spans="1:78" x14ac:dyDescent="0.2">
      <c r="A2438" s="9">
        <v>7</v>
      </c>
      <c r="B2438" t="s">
        <v>55</v>
      </c>
      <c r="C2438" t="s">
        <v>66</v>
      </c>
      <c r="D2438">
        <v>7</v>
      </c>
      <c r="E2438">
        <v>2</v>
      </c>
      <c r="F2438">
        <v>53.5</v>
      </c>
      <c r="G2438">
        <v>8.0000000000000002E-3</v>
      </c>
      <c r="I2438" t="s">
        <v>77</v>
      </c>
      <c r="J2438">
        <v>3.2000000000000002E-3</v>
      </c>
      <c r="K2438">
        <v>1.6000000000000001E-3</v>
      </c>
      <c r="AN2438">
        <v>2.3999999999999998E-3</v>
      </c>
      <c r="AO2438">
        <v>6.4000000000000005E-4</v>
      </c>
      <c r="AS2438">
        <v>1.6000000000000001E-4</v>
      </c>
    </row>
    <row r="2439" spans="1:78" x14ac:dyDescent="0.2">
      <c r="A2439" s="9">
        <v>8</v>
      </c>
      <c r="B2439" t="s">
        <v>55</v>
      </c>
      <c r="C2439" t="s">
        <v>66</v>
      </c>
      <c r="D2439">
        <v>7</v>
      </c>
      <c r="E2439">
        <v>2</v>
      </c>
      <c r="F2439">
        <v>49.8</v>
      </c>
      <c r="G2439">
        <v>8.0000000000000002E-3</v>
      </c>
      <c r="I2439" t="s">
        <v>77</v>
      </c>
      <c r="J2439">
        <v>2.4000000000000001E-4</v>
      </c>
      <c r="K2439">
        <v>2.4000000000000001E-4</v>
      </c>
      <c r="AN2439">
        <v>6.7999999999999996E-3</v>
      </c>
      <c r="AO2439">
        <v>2.4000000000000001E-4</v>
      </c>
      <c r="BD2439">
        <v>3.2000000000000003E-4</v>
      </c>
      <c r="BE2439">
        <v>1.6000000000000001E-4</v>
      </c>
    </row>
    <row r="2440" spans="1:78" x14ac:dyDescent="0.2">
      <c r="A2440" s="9">
        <v>9</v>
      </c>
      <c r="B2440" t="s">
        <v>55</v>
      </c>
      <c r="C2440" t="s">
        <v>66</v>
      </c>
      <c r="D2440">
        <v>7</v>
      </c>
      <c r="E2440">
        <v>2</v>
      </c>
      <c r="F2440">
        <v>63.2</v>
      </c>
      <c r="G2440">
        <v>8.0000000000000002E-3</v>
      </c>
      <c r="I2440" t="s">
        <v>77</v>
      </c>
      <c r="J2440">
        <v>2.8E-3</v>
      </c>
      <c r="K2440">
        <v>1.1999999999999999E-3</v>
      </c>
      <c r="AN2440">
        <v>2.8E-3</v>
      </c>
      <c r="AO2440">
        <v>8.0000000000000004E-4</v>
      </c>
      <c r="AR2440">
        <v>4.0000000000000002E-4</v>
      </c>
    </row>
    <row r="2441" spans="1:78" x14ac:dyDescent="0.2">
      <c r="A2441" s="9">
        <v>10</v>
      </c>
      <c r="B2441" t="s">
        <v>55</v>
      </c>
      <c r="C2441" t="s">
        <v>66</v>
      </c>
      <c r="D2441">
        <v>7</v>
      </c>
      <c r="E2441">
        <v>2</v>
      </c>
      <c r="F2441">
        <v>58</v>
      </c>
      <c r="G2441">
        <v>8.0000000000000002E-3</v>
      </c>
      <c r="I2441" t="s">
        <v>77</v>
      </c>
      <c r="J2441">
        <v>4.0000000000000001E-3</v>
      </c>
      <c r="K2441">
        <v>4.0000000000000002E-4</v>
      </c>
      <c r="AN2441">
        <v>2.3999999999999998E-3</v>
      </c>
      <c r="AO2441">
        <v>8.0000000000000004E-4</v>
      </c>
      <c r="AR2441">
        <v>4.0000000000000002E-4</v>
      </c>
    </row>
    <row r="2442" spans="1:78" x14ac:dyDescent="0.2">
      <c r="A2442" s="9">
        <v>11</v>
      </c>
      <c r="B2442" t="s">
        <v>55</v>
      </c>
      <c r="C2442" t="s">
        <v>66</v>
      </c>
      <c r="D2442">
        <v>7</v>
      </c>
      <c r="E2442">
        <v>2</v>
      </c>
      <c r="F2442">
        <v>48.5</v>
      </c>
      <c r="G2442">
        <v>8.0000000000000002E-3</v>
      </c>
      <c r="I2442" t="s">
        <v>77</v>
      </c>
      <c r="J2442">
        <v>1.6000000000000001E-3</v>
      </c>
      <c r="K2442">
        <v>4.0000000000000002E-4</v>
      </c>
      <c r="AN2442">
        <v>4.0000000000000001E-3</v>
      </c>
      <c r="AO2442">
        <v>1.1999999999999999E-3</v>
      </c>
      <c r="AR2442">
        <v>4.0000000000000002E-4</v>
      </c>
      <c r="BE2442">
        <v>4.0000000000000002E-4</v>
      </c>
    </row>
    <row r="2443" spans="1:78" x14ac:dyDescent="0.2">
      <c r="A2443" s="9">
        <v>21</v>
      </c>
      <c r="B2443" t="s">
        <v>55</v>
      </c>
      <c r="C2443" t="s">
        <v>66</v>
      </c>
      <c r="D2443">
        <v>7</v>
      </c>
      <c r="E2443">
        <v>4</v>
      </c>
      <c r="F2443">
        <v>45.5</v>
      </c>
      <c r="G2443">
        <v>8.0000000000000002E-3</v>
      </c>
      <c r="I2443" t="s">
        <v>77</v>
      </c>
      <c r="J2443">
        <v>3.2000000000000002E-3</v>
      </c>
      <c r="K2443">
        <v>8.0000000000000004E-4</v>
      </c>
      <c r="AN2443">
        <v>4.0000000000000002E-4</v>
      </c>
      <c r="AO2443">
        <v>4.0000000000000002E-4</v>
      </c>
      <c r="AP2443">
        <v>8.0000000000000004E-4</v>
      </c>
      <c r="AR2443">
        <v>2.3999999999999998E-3</v>
      </c>
    </row>
    <row r="2444" spans="1:78" x14ac:dyDescent="0.2">
      <c r="A2444" s="9">
        <v>18</v>
      </c>
      <c r="B2444" t="s">
        <v>55</v>
      </c>
      <c r="C2444" t="s">
        <v>66</v>
      </c>
      <c r="D2444">
        <v>7</v>
      </c>
      <c r="E2444">
        <v>6</v>
      </c>
      <c r="F2444">
        <v>38</v>
      </c>
      <c r="G2444">
        <v>8.0000000000000002E-3</v>
      </c>
      <c r="I2444" t="s">
        <v>77</v>
      </c>
      <c r="BC2444">
        <v>4.7999999999999996E-3</v>
      </c>
      <c r="BX2444">
        <v>3.2000000000000002E-3</v>
      </c>
    </row>
    <row r="2445" spans="1:78" x14ac:dyDescent="0.2">
      <c r="A2445" s="9">
        <v>17</v>
      </c>
      <c r="B2445" t="s">
        <v>58</v>
      </c>
      <c r="C2445" t="s">
        <v>66</v>
      </c>
      <c r="D2445">
        <v>7</v>
      </c>
      <c r="E2445">
        <v>4</v>
      </c>
      <c r="F2445">
        <v>34.9</v>
      </c>
      <c r="G2445">
        <v>8.0000000000000002E-3</v>
      </c>
      <c r="I2445" t="s">
        <v>77</v>
      </c>
      <c r="BC2445">
        <v>8.0000000000000002E-3</v>
      </c>
    </row>
    <row r="2446" spans="1:78" x14ac:dyDescent="0.2">
      <c r="A2446" s="9">
        <v>24</v>
      </c>
      <c r="B2446" t="s">
        <v>58</v>
      </c>
      <c r="C2446" t="s">
        <v>66</v>
      </c>
      <c r="D2446">
        <v>7</v>
      </c>
      <c r="E2446">
        <v>5</v>
      </c>
      <c r="F2446">
        <v>39.299999999999997</v>
      </c>
      <c r="G2446">
        <v>8.0000000000000002E-3</v>
      </c>
      <c r="I2446" t="s">
        <v>77</v>
      </c>
      <c r="J2446">
        <v>8.0000000000000002E-3</v>
      </c>
    </row>
    <row r="2447" spans="1:78" x14ac:dyDescent="0.2">
      <c r="A2447" s="9">
        <v>5</v>
      </c>
      <c r="B2447" t="s">
        <v>76</v>
      </c>
      <c r="C2447" t="s">
        <v>66</v>
      </c>
      <c r="D2447">
        <v>7</v>
      </c>
      <c r="E2447">
        <v>3</v>
      </c>
      <c r="F2447">
        <v>30.3</v>
      </c>
      <c r="G2447">
        <v>8.0000000000000002E-3</v>
      </c>
      <c r="I2447" t="s">
        <v>77</v>
      </c>
      <c r="BC2447">
        <v>7.6E-3</v>
      </c>
      <c r="BZ2447">
        <v>4.0000000000000002E-4</v>
      </c>
    </row>
    <row r="2448" spans="1:78" x14ac:dyDescent="0.2">
      <c r="A2448" s="9">
        <v>16</v>
      </c>
      <c r="B2448" t="s">
        <v>53</v>
      </c>
      <c r="C2448" t="s">
        <v>70</v>
      </c>
      <c r="D2448">
        <v>2</v>
      </c>
      <c r="E2448">
        <v>4</v>
      </c>
      <c r="F2448">
        <v>50.8</v>
      </c>
      <c r="G2448">
        <v>8.0000000000000002E-3</v>
      </c>
      <c r="I2448" t="s">
        <v>77</v>
      </c>
      <c r="AN2448">
        <v>4.0000000000000003E-5</v>
      </c>
      <c r="BY2448">
        <v>7.9600000000000001E-3</v>
      </c>
    </row>
    <row r="2449" spans="1:77" x14ac:dyDescent="0.2">
      <c r="A2449" s="9">
        <v>14</v>
      </c>
      <c r="B2449" t="s">
        <v>87</v>
      </c>
      <c r="C2449" t="s">
        <v>70</v>
      </c>
      <c r="D2449">
        <v>2</v>
      </c>
      <c r="E2449">
        <v>2</v>
      </c>
      <c r="F2449">
        <v>36.200000000000003</v>
      </c>
      <c r="G2449">
        <v>8.0000000000000002E-3</v>
      </c>
      <c r="I2449" t="s">
        <v>77</v>
      </c>
      <c r="BY2449">
        <v>8.0000000000000002E-3</v>
      </c>
    </row>
    <row r="2450" spans="1:77" x14ac:dyDescent="0.2">
      <c r="A2450" s="9">
        <v>24</v>
      </c>
      <c r="B2450" t="s">
        <v>87</v>
      </c>
      <c r="C2450" t="s">
        <v>70</v>
      </c>
      <c r="D2450">
        <v>2</v>
      </c>
      <c r="E2450">
        <v>2</v>
      </c>
      <c r="F2450">
        <v>30.8</v>
      </c>
      <c r="G2450">
        <v>8.0000000000000002E-3</v>
      </c>
      <c r="I2450" t="s">
        <v>77</v>
      </c>
      <c r="AR2450">
        <v>1.6000000000000001E-4</v>
      </c>
      <c r="BY2450">
        <v>7.8399999999999997E-3</v>
      </c>
    </row>
    <row r="2451" spans="1:77" x14ac:dyDescent="0.2">
      <c r="A2451" s="9">
        <v>20</v>
      </c>
      <c r="B2451" t="s">
        <v>87</v>
      </c>
      <c r="C2451" t="s">
        <v>70</v>
      </c>
      <c r="D2451">
        <v>2</v>
      </c>
      <c r="E2451">
        <v>4</v>
      </c>
      <c r="F2451">
        <v>17.399999999999999</v>
      </c>
      <c r="G2451">
        <v>8.0000000000000002E-3</v>
      </c>
      <c r="I2451" t="s">
        <v>77</v>
      </c>
      <c r="AR2451">
        <v>8.0000000000000002E-3</v>
      </c>
    </row>
    <row r="2452" spans="1:77" x14ac:dyDescent="0.2">
      <c r="A2452" s="9">
        <v>25</v>
      </c>
      <c r="B2452" t="s">
        <v>87</v>
      </c>
      <c r="C2452" t="s">
        <v>70</v>
      </c>
      <c r="D2452">
        <v>2</v>
      </c>
      <c r="E2452">
        <v>4</v>
      </c>
      <c r="F2452">
        <v>29.3</v>
      </c>
      <c r="G2452">
        <v>8.0000000000000002E-3</v>
      </c>
      <c r="I2452" t="s">
        <v>77</v>
      </c>
      <c r="AR2452">
        <v>8.0000000000000002E-3</v>
      </c>
    </row>
    <row r="2453" spans="1:77" x14ac:dyDescent="0.2">
      <c r="A2453" s="9">
        <v>5</v>
      </c>
      <c r="B2453" t="s">
        <v>87</v>
      </c>
      <c r="C2453" t="s">
        <v>70</v>
      </c>
      <c r="D2453">
        <v>2</v>
      </c>
      <c r="E2453">
        <v>6</v>
      </c>
      <c r="F2453">
        <v>19.7</v>
      </c>
      <c r="G2453">
        <v>8.0000000000000002E-3</v>
      </c>
      <c r="I2453" t="s">
        <v>77</v>
      </c>
      <c r="BY2453">
        <v>8.0000000000000002E-3</v>
      </c>
    </row>
    <row r="2454" spans="1:77" x14ac:dyDescent="0.2">
      <c r="A2454" s="9">
        <v>1</v>
      </c>
      <c r="B2454" t="s">
        <v>108</v>
      </c>
      <c r="C2454" t="s">
        <v>70</v>
      </c>
      <c r="D2454">
        <v>2</v>
      </c>
      <c r="E2454">
        <v>1</v>
      </c>
      <c r="F2454">
        <v>35.9</v>
      </c>
      <c r="G2454">
        <v>8.0000000000000002E-3</v>
      </c>
      <c r="I2454" t="s">
        <v>77</v>
      </c>
      <c r="BJ2454">
        <v>8.0000000000000002E-3</v>
      </c>
    </row>
    <row r="2455" spans="1:77" x14ac:dyDescent="0.2">
      <c r="A2455" s="9">
        <v>13</v>
      </c>
      <c r="B2455" t="s">
        <v>96</v>
      </c>
      <c r="C2455" t="s">
        <v>70</v>
      </c>
      <c r="D2455">
        <v>2</v>
      </c>
      <c r="E2455">
        <v>3</v>
      </c>
      <c r="F2455">
        <v>36.200000000000003</v>
      </c>
      <c r="G2455">
        <v>8.0000000000000002E-3</v>
      </c>
      <c r="I2455" t="s">
        <v>77</v>
      </c>
      <c r="Q2455">
        <v>8.0000000000000004E-4</v>
      </c>
      <c r="X2455">
        <v>2.3999999999999998E-3</v>
      </c>
      <c r="AR2455">
        <v>4.7999999999999996E-3</v>
      </c>
    </row>
    <row r="2456" spans="1:77" x14ac:dyDescent="0.2">
      <c r="A2456" s="9">
        <v>18</v>
      </c>
      <c r="B2456" t="s">
        <v>96</v>
      </c>
      <c r="C2456" t="s">
        <v>70</v>
      </c>
      <c r="D2456">
        <v>2</v>
      </c>
      <c r="E2456">
        <v>5</v>
      </c>
      <c r="F2456">
        <v>30</v>
      </c>
      <c r="G2456">
        <v>8.0000000000000002E-3</v>
      </c>
      <c r="I2456" t="s">
        <v>77</v>
      </c>
      <c r="BE2456">
        <v>8.0000000000000002E-3</v>
      </c>
    </row>
    <row r="2457" spans="1:77" x14ac:dyDescent="0.2">
      <c r="A2457" s="9">
        <v>30</v>
      </c>
      <c r="B2457" t="s">
        <v>96</v>
      </c>
      <c r="C2457" t="s">
        <v>70</v>
      </c>
      <c r="D2457">
        <v>2</v>
      </c>
      <c r="E2457">
        <v>5</v>
      </c>
      <c r="F2457">
        <v>35.5</v>
      </c>
      <c r="G2457">
        <v>8.0000000000000002E-3</v>
      </c>
      <c r="I2457" t="s">
        <v>77</v>
      </c>
      <c r="BE2457">
        <v>8.0000000000000002E-3</v>
      </c>
    </row>
    <row r="2458" spans="1:77" x14ac:dyDescent="0.2">
      <c r="A2458" s="9">
        <v>6</v>
      </c>
      <c r="B2458" t="s">
        <v>55</v>
      </c>
      <c r="C2458" t="s">
        <v>70</v>
      </c>
      <c r="D2458">
        <v>2</v>
      </c>
      <c r="E2458">
        <v>2</v>
      </c>
      <c r="F2458">
        <v>39.799999999999997</v>
      </c>
      <c r="G2458">
        <v>8.0000000000000002E-3</v>
      </c>
      <c r="I2458" t="s">
        <v>77</v>
      </c>
      <c r="K2458">
        <v>2.4000000000000001E-4</v>
      </c>
      <c r="O2458">
        <v>1.6000000000000001E-4</v>
      </c>
      <c r="AA2458">
        <v>1.6000000000000001E-4</v>
      </c>
      <c r="AP2458">
        <v>8.0000000000000004E-4</v>
      </c>
      <c r="AR2458">
        <v>6.0000000000000001E-3</v>
      </c>
      <c r="AX2458">
        <v>6.4000000000000005E-4</v>
      </c>
    </row>
    <row r="2459" spans="1:77" x14ac:dyDescent="0.2">
      <c r="A2459" s="9">
        <v>5</v>
      </c>
      <c r="B2459" t="s">
        <v>55</v>
      </c>
      <c r="C2459" t="s">
        <v>70</v>
      </c>
      <c r="D2459">
        <v>2</v>
      </c>
      <c r="E2459">
        <v>3</v>
      </c>
      <c r="F2459">
        <v>45.7</v>
      </c>
      <c r="G2459">
        <v>8.0000000000000002E-3</v>
      </c>
      <c r="I2459" t="s">
        <v>77</v>
      </c>
      <c r="K2459">
        <v>8.0000000000000007E-5</v>
      </c>
      <c r="M2459">
        <v>4.0000000000000003E-5</v>
      </c>
      <c r="AA2459">
        <v>8.0000000000000007E-5</v>
      </c>
      <c r="AM2459">
        <v>4.0000000000000003E-5</v>
      </c>
      <c r="AN2459">
        <v>4.0000000000000003E-5</v>
      </c>
      <c r="AO2459">
        <v>4.0000000000000003E-5</v>
      </c>
      <c r="AP2459">
        <v>3.2000000000000003E-4</v>
      </c>
      <c r="AR2459">
        <v>7.3600000000000002E-3</v>
      </c>
    </row>
    <row r="2460" spans="1:77" x14ac:dyDescent="0.2">
      <c r="A2460" s="9">
        <v>19</v>
      </c>
      <c r="B2460" t="s">
        <v>55</v>
      </c>
      <c r="C2460" t="s">
        <v>70</v>
      </c>
      <c r="D2460">
        <v>2</v>
      </c>
      <c r="E2460">
        <v>3</v>
      </c>
      <c r="F2460">
        <v>41.8</v>
      </c>
      <c r="G2460">
        <v>8.0000000000000002E-3</v>
      </c>
      <c r="I2460" t="s">
        <v>77</v>
      </c>
      <c r="K2460">
        <v>3.5999999999999997E-4</v>
      </c>
      <c r="M2460">
        <v>2.4000000000000001E-4</v>
      </c>
      <c r="P2460">
        <v>4.0000000000000003E-5</v>
      </c>
      <c r="AN2460">
        <v>8.0000000000000007E-5</v>
      </c>
      <c r="AO2460">
        <v>8.0000000000000007E-5</v>
      </c>
      <c r="AP2460">
        <v>2.48E-3</v>
      </c>
      <c r="AR2460">
        <v>4.7200000000000002E-3</v>
      </c>
    </row>
    <row r="2461" spans="1:77" x14ac:dyDescent="0.2">
      <c r="A2461" s="9">
        <v>4</v>
      </c>
      <c r="B2461" t="s">
        <v>87</v>
      </c>
      <c r="C2461" t="s">
        <v>68</v>
      </c>
      <c r="D2461">
        <v>8</v>
      </c>
      <c r="E2461">
        <v>2</v>
      </c>
      <c r="F2461">
        <v>35.5</v>
      </c>
      <c r="G2461">
        <v>8.0000000000000002E-3</v>
      </c>
      <c r="I2461" t="s">
        <v>77</v>
      </c>
      <c r="BE2461">
        <v>3.2000000000000002E-3</v>
      </c>
      <c r="BX2461">
        <v>4.7999999999999996E-3</v>
      </c>
    </row>
    <row r="2462" spans="1:77" x14ac:dyDescent="0.2">
      <c r="A2462" s="9">
        <v>9</v>
      </c>
      <c r="B2462" t="s">
        <v>47</v>
      </c>
      <c r="C2462" t="s">
        <v>68</v>
      </c>
      <c r="D2462">
        <v>8</v>
      </c>
      <c r="E2462">
        <v>6</v>
      </c>
      <c r="F2462">
        <v>9.1</v>
      </c>
      <c r="G2462">
        <v>8.0000000000000002E-3</v>
      </c>
      <c r="I2462" t="s">
        <v>64</v>
      </c>
      <c r="BT2462">
        <v>8.0000000000000002E-3</v>
      </c>
    </row>
    <row r="2463" spans="1:77" x14ac:dyDescent="0.2">
      <c r="A2463" s="9">
        <v>2</v>
      </c>
      <c r="B2463" t="s">
        <v>51</v>
      </c>
      <c r="C2463" t="s">
        <v>68</v>
      </c>
      <c r="D2463">
        <v>8</v>
      </c>
      <c r="E2463">
        <v>4</v>
      </c>
      <c r="F2463">
        <v>28.3</v>
      </c>
      <c r="G2463">
        <v>8.0000000000000002E-3</v>
      </c>
      <c r="I2463" t="s">
        <v>77</v>
      </c>
      <c r="J2463">
        <v>8.0000000000000004E-4</v>
      </c>
      <c r="K2463">
        <v>8.0000000000000004E-4</v>
      </c>
      <c r="P2463">
        <v>6.4000000000000003E-3</v>
      </c>
    </row>
    <row r="2464" spans="1:77" x14ac:dyDescent="0.2">
      <c r="A2464" s="9">
        <v>8</v>
      </c>
      <c r="B2464" t="s">
        <v>96</v>
      </c>
      <c r="C2464" t="s">
        <v>68</v>
      </c>
      <c r="D2464">
        <v>8</v>
      </c>
      <c r="E2464">
        <v>4</v>
      </c>
      <c r="F2464">
        <v>41.3</v>
      </c>
      <c r="G2464">
        <v>8.0000000000000002E-3</v>
      </c>
      <c r="I2464" t="s">
        <v>77</v>
      </c>
      <c r="J2464">
        <v>1.1999999999999999E-3</v>
      </c>
      <c r="X2464">
        <v>6.7999999999999996E-3</v>
      </c>
    </row>
    <row r="2465" spans="1:78" x14ac:dyDescent="0.2">
      <c r="A2465" s="9">
        <v>5</v>
      </c>
      <c r="B2465" t="s">
        <v>101</v>
      </c>
      <c r="C2465" t="s">
        <v>68</v>
      </c>
      <c r="D2465">
        <v>8</v>
      </c>
      <c r="E2465">
        <v>6</v>
      </c>
      <c r="F2465">
        <v>29.9</v>
      </c>
      <c r="G2465">
        <v>8.0000000000000002E-3</v>
      </c>
      <c r="I2465" t="s">
        <v>77</v>
      </c>
      <c r="M2465">
        <v>4.0000000000000002E-4</v>
      </c>
      <c r="AN2465">
        <v>5.6000000000000006E-4</v>
      </c>
      <c r="AO2465">
        <v>6.7999999999999996E-3</v>
      </c>
      <c r="AS2465">
        <v>2.4000000000000001E-4</v>
      </c>
    </row>
    <row r="2466" spans="1:78" x14ac:dyDescent="0.2">
      <c r="A2466" s="9">
        <v>4</v>
      </c>
      <c r="B2466" t="s">
        <v>78</v>
      </c>
      <c r="C2466" t="s">
        <v>68</v>
      </c>
      <c r="D2466">
        <v>8</v>
      </c>
      <c r="E2466">
        <v>6</v>
      </c>
      <c r="F2466">
        <v>65.5</v>
      </c>
      <c r="G2466">
        <v>8.0000000000000002E-3</v>
      </c>
      <c r="I2466" t="s">
        <v>77</v>
      </c>
      <c r="J2466">
        <v>6.7999999999999996E-3</v>
      </c>
      <c r="BC2466">
        <v>1.1999999999999999E-3</v>
      </c>
    </row>
    <row r="2467" spans="1:78" s="100" customFormat="1" x14ac:dyDescent="0.2">
      <c r="A2467" s="11">
        <v>3</v>
      </c>
      <c r="B2467" s="100" t="s">
        <v>47</v>
      </c>
      <c r="C2467" s="100" t="s">
        <v>63</v>
      </c>
      <c r="D2467">
        <v>3</v>
      </c>
      <c r="E2467" s="100">
        <v>4</v>
      </c>
      <c r="F2467" s="100">
        <v>37.9</v>
      </c>
      <c r="G2467" s="100">
        <v>8.0000000000000002E-3</v>
      </c>
      <c r="I2467" s="100" t="s">
        <v>77</v>
      </c>
      <c r="X2467" s="100">
        <v>8.0000000000000002E-3</v>
      </c>
    </row>
    <row r="2468" spans="1:78" s="100" customFormat="1" x14ac:dyDescent="0.2">
      <c r="A2468" s="11">
        <v>7</v>
      </c>
      <c r="B2468" s="100" t="s">
        <v>47</v>
      </c>
      <c r="C2468" s="100" t="s">
        <v>63</v>
      </c>
      <c r="D2468">
        <v>3</v>
      </c>
      <c r="E2468" s="100">
        <v>6</v>
      </c>
      <c r="F2468" s="100">
        <v>16.7</v>
      </c>
      <c r="G2468" s="100">
        <v>8.0000000000000002E-3</v>
      </c>
      <c r="I2468" s="100" t="s">
        <v>77</v>
      </c>
      <c r="K2468" s="100">
        <v>1.6000000000000001E-3</v>
      </c>
      <c r="Q2468" s="100">
        <v>5.5999999999999999E-3</v>
      </c>
      <c r="BT2468" s="100">
        <v>8.0000000000000004E-4</v>
      </c>
    </row>
    <row r="2469" spans="1:78" s="100" customFormat="1" x14ac:dyDescent="0.2">
      <c r="A2469" s="11">
        <v>10</v>
      </c>
      <c r="B2469" s="100" t="s">
        <v>47</v>
      </c>
      <c r="C2469" s="100" t="s">
        <v>63</v>
      </c>
      <c r="D2469">
        <v>3</v>
      </c>
      <c r="E2469" s="100">
        <v>6</v>
      </c>
      <c r="F2469" s="100">
        <v>15</v>
      </c>
      <c r="G2469" s="100">
        <v>8.0000000000000002E-3</v>
      </c>
      <c r="I2469" s="100" t="s">
        <v>77</v>
      </c>
      <c r="K2469" s="100">
        <v>8.0000000000000004E-4</v>
      </c>
      <c r="Q2469" s="100">
        <v>7.2000000000000007E-3</v>
      </c>
    </row>
    <row r="2470" spans="1:78" x14ac:dyDescent="0.2">
      <c r="A2470" s="9">
        <v>2</v>
      </c>
      <c r="B2470" t="s">
        <v>108</v>
      </c>
      <c r="C2470" t="s">
        <v>63</v>
      </c>
      <c r="D2470">
        <v>3</v>
      </c>
      <c r="E2470">
        <v>5</v>
      </c>
      <c r="F2470">
        <v>38.5</v>
      </c>
      <c r="G2470">
        <v>8.0000000000000002E-3</v>
      </c>
      <c r="I2470" t="s">
        <v>77</v>
      </c>
      <c r="BE2470">
        <v>8.0000000000000002E-3</v>
      </c>
    </row>
    <row r="2471" spans="1:78" x14ac:dyDescent="0.2">
      <c r="A2471" s="9">
        <v>3</v>
      </c>
      <c r="B2471" t="s">
        <v>108</v>
      </c>
      <c r="C2471" t="s">
        <v>63</v>
      </c>
      <c r="D2471">
        <v>3</v>
      </c>
      <c r="E2471">
        <v>5</v>
      </c>
      <c r="F2471">
        <v>38.5</v>
      </c>
      <c r="G2471">
        <v>8.0000000000000002E-3</v>
      </c>
      <c r="I2471" t="s">
        <v>77</v>
      </c>
      <c r="K2471">
        <v>8.0000000000000004E-4</v>
      </c>
      <c r="BE2471">
        <v>7.2000000000000007E-3</v>
      </c>
    </row>
    <row r="2472" spans="1:78" x14ac:dyDescent="0.2">
      <c r="A2472" s="9">
        <v>8</v>
      </c>
      <c r="B2472" t="s">
        <v>55</v>
      </c>
      <c r="C2472" t="s">
        <v>63</v>
      </c>
      <c r="D2472">
        <v>3</v>
      </c>
      <c r="E2472">
        <v>4</v>
      </c>
      <c r="F2472">
        <v>44.2</v>
      </c>
      <c r="G2472">
        <v>8.0000000000000002E-3</v>
      </c>
      <c r="I2472" t="s">
        <v>77</v>
      </c>
      <c r="AR2472">
        <v>4.8000000000000001E-4</v>
      </c>
      <c r="AS2472">
        <v>3.2000000000000003E-4</v>
      </c>
      <c r="BY2472">
        <v>7.2000000000000007E-3</v>
      </c>
    </row>
    <row r="2473" spans="1:78" x14ac:dyDescent="0.2">
      <c r="A2473" s="9">
        <v>4</v>
      </c>
      <c r="B2473" t="s">
        <v>129</v>
      </c>
      <c r="C2473" t="s">
        <v>69</v>
      </c>
      <c r="D2473">
        <v>9</v>
      </c>
      <c r="E2473">
        <v>2</v>
      </c>
      <c r="F2473">
        <v>25.1</v>
      </c>
      <c r="G2473">
        <v>8.0000000000000002E-3</v>
      </c>
      <c r="I2473" t="s">
        <v>77</v>
      </c>
      <c r="J2473">
        <v>4.7999999999999996E-3</v>
      </c>
      <c r="K2473">
        <v>1.6000000000000001E-3</v>
      </c>
      <c r="N2473">
        <v>1.6000000000000001E-3</v>
      </c>
    </row>
    <row r="2474" spans="1:78" x14ac:dyDescent="0.2">
      <c r="A2474" s="9">
        <v>6</v>
      </c>
      <c r="B2474" t="s">
        <v>129</v>
      </c>
      <c r="C2474" t="s">
        <v>69</v>
      </c>
      <c r="D2474">
        <v>9</v>
      </c>
      <c r="E2474">
        <v>2</v>
      </c>
      <c r="F2474">
        <v>24.5</v>
      </c>
      <c r="G2474">
        <v>8.0000000000000002E-3</v>
      </c>
      <c r="I2474" t="s">
        <v>77</v>
      </c>
      <c r="J2474">
        <v>4.7999999999999996E-3</v>
      </c>
      <c r="K2474">
        <v>1.3600000000000001E-3</v>
      </c>
      <c r="L2474">
        <v>4.0000000000000002E-4</v>
      </c>
      <c r="M2474">
        <v>2.4000000000000001E-4</v>
      </c>
      <c r="N2474">
        <v>1.1999999999999999E-3</v>
      </c>
    </row>
    <row r="2475" spans="1:78" x14ac:dyDescent="0.2">
      <c r="A2475" s="9">
        <v>5</v>
      </c>
      <c r="B2475" t="s">
        <v>53</v>
      </c>
      <c r="C2475" t="s">
        <v>69</v>
      </c>
      <c r="D2475">
        <v>9</v>
      </c>
      <c r="E2475">
        <v>3</v>
      </c>
      <c r="F2475">
        <v>37.200000000000003</v>
      </c>
      <c r="G2475">
        <v>8.0000000000000002E-3</v>
      </c>
      <c r="I2475" t="s">
        <v>77</v>
      </c>
      <c r="BZ2475">
        <v>8.0000000000000002E-3</v>
      </c>
    </row>
    <row r="2476" spans="1:78" x14ac:dyDescent="0.2">
      <c r="A2476" s="9">
        <v>2</v>
      </c>
      <c r="B2476" t="s">
        <v>47</v>
      </c>
      <c r="C2476" t="s">
        <v>69</v>
      </c>
      <c r="D2476">
        <v>9</v>
      </c>
      <c r="E2476">
        <v>1</v>
      </c>
      <c r="F2476">
        <v>22.2</v>
      </c>
      <c r="G2476">
        <v>8.0000000000000002E-3</v>
      </c>
      <c r="I2476" t="s">
        <v>77</v>
      </c>
      <c r="J2476">
        <v>2.8E-3</v>
      </c>
      <c r="K2476">
        <v>1.6000000000000001E-3</v>
      </c>
      <c r="BE2476">
        <v>3.6000000000000003E-3</v>
      </c>
    </row>
    <row r="2477" spans="1:78" x14ac:dyDescent="0.2">
      <c r="A2477" s="9">
        <v>1</v>
      </c>
      <c r="B2477" t="s">
        <v>47</v>
      </c>
      <c r="C2477" t="s">
        <v>69</v>
      </c>
      <c r="D2477">
        <v>9</v>
      </c>
      <c r="E2477">
        <v>2</v>
      </c>
      <c r="F2477">
        <v>15.8</v>
      </c>
      <c r="G2477">
        <v>8.0000000000000002E-3</v>
      </c>
      <c r="I2477" t="s">
        <v>77</v>
      </c>
      <c r="J2477">
        <v>3.2000000000000002E-3</v>
      </c>
      <c r="K2477">
        <v>1.6000000000000001E-3</v>
      </c>
      <c r="X2477">
        <v>3.2000000000000002E-3</v>
      </c>
    </row>
    <row r="2478" spans="1:78" x14ac:dyDescent="0.2">
      <c r="A2478" s="9">
        <v>2</v>
      </c>
      <c r="B2478" t="s">
        <v>47</v>
      </c>
      <c r="C2478" t="s">
        <v>69</v>
      </c>
      <c r="D2478">
        <v>9</v>
      </c>
      <c r="E2478">
        <v>5</v>
      </c>
      <c r="F2478">
        <v>16</v>
      </c>
      <c r="G2478">
        <v>8.0000000000000002E-3</v>
      </c>
      <c r="I2478" t="s">
        <v>77</v>
      </c>
      <c r="BT2478">
        <v>8.0000000000000002E-3</v>
      </c>
    </row>
    <row r="2479" spans="1:78" x14ac:dyDescent="0.2">
      <c r="A2479" s="9">
        <v>2</v>
      </c>
      <c r="B2479" t="s">
        <v>108</v>
      </c>
      <c r="C2479" t="s">
        <v>69</v>
      </c>
      <c r="D2479">
        <v>9</v>
      </c>
      <c r="E2479">
        <v>2</v>
      </c>
      <c r="F2479">
        <v>35.200000000000003</v>
      </c>
      <c r="G2479">
        <v>8.0000000000000002E-3</v>
      </c>
      <c r="I2479" t="s">
        <v>77</v>
      </c>
      <c r="J2479">
        <v>4.0000000000000001E-3</v>
      </c>
      <c r="K2479">
        <v>8.0000000000000004E-4</v>
      </c>
      <c r="O2479">
        <v>3.2000000000000002E-3</v>
      </c>
    </row>
    <row r="2480" spans="1:78" x14ac:dyDescent="0.2">
      <c r="A2480" s="9">
        <v>8</v>
      </c>
      <c r="B2480" t="s">
        <v>56</v>
      </c>
      <c r="C2480" t="s">
        <v>69</v>
      </c>
      <c r="D2480">
        <v>9</v>
      </c>
      <c r="E2480">
        <v>4</v>
      </c>
      <c r="F2480">
        <v>20.7</v>
      </c>
      <c r="G2480">
        <v>8.0000000000000002E-3</v>
      </c>
      <c r="I2480" t="s">
        <v>77</v>
      </c>
      <c r="BC2480">
        <v>5.5999999999999999E-3</v>
      </c>
      <c r="BZ2480">
        <v>2.3999999999999998E-3</v>
      </c>
    </row>
    <row r="2481" spans="1:79" x14ac:dyDescent="0.2">
      <c r="A2481" s="9">
        <v>25</v>
      </c>
      <c r="B2481" t="s">
        <v>52</v>
      </c>
      <c r="C2481" t="s">
        <v>69</v>
      </c>
      <c r="D2481">
        <v>9</v>
      </c>
      <c r="E2481">
        <v>4</v>
      </c>
      <c r="F2481">
        <v>37.299999999999997</v>
      </c>
      <c r="G2481">
        <v>8.0000000000000002E-3</v>
      </c>
      <c r="I2481" t="s">
        <v>77</v>
      </c>
      <c r="BC2481">
        <v>8.0000000000000002E-3</v>
      </c>
    </row>
    <row r="2482" spans="1:79" x14ac:dyDescent="0.2">
      <c r="A2482" s="9">
        <v>2</v>
      </c>
      <c r="B2482" t="s">
        <v>46</v>
      </c>
      <c r="C2482" t="s">
        <v>69</v>
      </c>
      <c r="D2482">
        <v>9</v>
      </c>
      <c r="E2482">
        <v>3</v>
      </c>
      <c r="F2482">
        <v>76.7</v>
      </c>
      <c r="G2482">
        <v>8.0000000000000002E-3</v>
      </c>
      <c r="I2482" t="s">
        <v>77</v>
      </c>
      <c r="AO2482">
        <v>4.0000000000000002E-4</v>
      </c>
      <c r="AY2482">
        <v>7.6E-3</v>
      </c>
    </row>
    <row r="2483" spans="1:79" x14ac:dyDescent="0.2">
      <c r="A2483" s="9">
        <v>4</v>
      </c>
      <c r="B2483" t="s">
        <v>55</v>
      </c>
      <c r="C2483" t="s">
        <v>66</v>
      </c>
      <c r="D2483">
        <v>7</v>
      </c>
      <c r="E2483">
        <v>2</v>
      </c>
      <c r="F2483">
        <v>66.599999999999994</v>
      </c>
      <c r="G2483">
        <v>8.0000000000000019E-3</v>
      </c>
      <c r="I2483" t="s">
        <v>77</v>
      </c>
      <c r="J2483">
        <v>2.8E-3</v>
      </c>
      <c r="K2483">
        <v>2E-3</v>
      </c>
      <c r="AN2483">
        <v>8.0000000000000004E-4</v>
      </c>
      <c r="AO2483">
        <v>8.0000000000000004E-4</v>
      </c>
      <c r="AR2483">
        <v>4.0000000000000002E-4</v>
      </c>
      <c r="AY2483">
        <v>1.1999999999999999E-3</v>
      </c>
    </row>
    <row r="2484" spans="1:79" x14ac:dyDescent="0.2">
      <c r="A2484" s="9">
        <v>26</v>
      </c>
      <c r="B2484" t="s">
        <v>87</v>
      </c>
      <c r="C2484" t="s">
        <v>68</v>
      </c>
      <c r="D2484">
        <v>8</v>
      </c>
      <c r="E2484">
        <v>6</v>
      </c>
      <c r="F2484">
        <v>33.5</v>
      </c>
      <c r="G2484">
        <v>8.2000000000000007E-3</v>
      </c>
      <c r="I2484" t="s">
        <v>77</v>
      </c>
      <c r="BZ2484">
        <v>1.1999999999999999E-3</v>
      </c>
      <c r="CA2484">
        <v>7.0000000000000001E-3</v>
      </c>
    </row>
    <row r="2485" spans="1:79" x14ac:dyDescent="0.2">
      <c r="A2485" s="9">
        <v>2</v>
      </c>
      <c r="B2485" t="s">
        <v>53</v>
      </c>
      <c r="C2485" t="s">
        <v>63</v>
      </c>
      <c r="D2485">
        <v>3</v>
      </c>
      <c r="E2485">
        <v>4</v>
      </c>
      <c r="F2485">
        <v>42.2</v>
      </c>
      <c r="G2485">
        <v>8.5000000000000006E-3</v>
      </c>
      <c r="I2485" t="s">
        <v>77</v>
      </c>
      <c r="K2485">
        <v>4.0000000000000001E-3</v>
      </c>
      <c r="W2485">
        <v>5.0000000000000001E-4</v>
      </c>
      <c r="BY2485">
        <v>4.0000000000000001E-3</v>
      </c>
    </row>
    <row r="2486" spans="1:79" x14ac:dyDescent="0.2">
      <c r="A2486" s="9">
        <v>4</v>
      </c>
      <c r="B2486" t="s">
        <v>55</v>
      </c>
      <c r="C2486" t="s">
        <v>66</v>
      </c>
      <c r="D2486">
        <v>7</v>
      </c>
      <c r="E2486">
        <v>6</v>
      </c>
      <c r="F2486">
        <v>41.6</v>
      </c>
      <c r="G2486">
        <v>8.9999999999999976E-3</v>
      </c>
      <c r="I2486" t="s">
        <v>77</v>
      </c>
      <c r="J2486">
        <v>3.1499999999999996E-3</v>
      </c>
      <c r="K2486">
        <v>4.4999999999999999E-4</v>
      </c>
      <c r="N2486">
        <v>1.7999999999999998E-4</v>
      </c>
      <c r="AO2486">
        <v>1.7999999999999998E-4</v>
      </c>
      <c r="AP2486">
        <v>4.4999999999999999E-4</v>
      </c>
      <c r="AR2486">
        <v>1.7999999999999998E-4</v>
      </c>
      <c r="BC2486">
        <v>4.4099999999999999E-3</v>
      </c>
    </row>
    <row r="2487" spans="1:79" x14ac:dyDescent="0.2">
      <c r="A2487" s="9">
        <v>9</v>
      </c>
      <c r="B2487" t="s">
        <v>48</v>
      </c>
      <c r="C2487" t="s">
        <v>66</v>
      </c>
      <c r="D2487">
        <v>7</v>
      </c>
      <c r="E2487">
        <v>4</v>
      </c>
      <c r="F2487">
        <v>20</v>
      </c>
      <c r="G2487">
        <v>8.9999999999999976E-3</v>
      </c>
      <c r="I2487" t="s">
        <v>77</v>
      </c>
      <c r="J2487">
        <v>4.4999999999999997E-3</v>
      </c>
      <c r="K2487">
        <v>4.0499999999999998E-3</v>
      </c>
      <c r="M2487">
        <v>8.9999999999999992E-5</v>
      </c>
      <c r="N2487">
        <v>3.5999999999999997E-4</v>
      </c>
    </row>
    <row r="2488" spans="1:79" x14ac:dyDescent="0.2">
      <c r="A2488" s="9">
        <v>26</v>
      </c>
      <c r="B2488" t="s">
        <v>48</v>
      </c>
      <c r="C2488" t="s">
        <v>70</v>
      </c>
      <c r="D2488">
        <v>2</v>
      </c>
      <c r="E2488">
        <v>6</v>
      </c>
      <c r="F2488">
        <v>23.5</v>
      </c>
      <c r="G2488">
        <v>8.9999999999999976E-3</v>
      </c>
      <c r="I2488" t="s">
        <v>77</v>
      </c>
      <c r="J2488">
        <v>1.17E-3</v>
      </c>
      <c r="K2488">
        <v>7.6499999999999988E-3</v>
      </c>
      <c r="M2488">
        <v>1.3499999999999997E-4</v>
      </c>
      <c r="P2488">
        <v>3.6000000000000001E-5</v>
      </c>
      <c r="AO2488">
        <v>9.0000000000000002E-6</v>
      </c>
    </row>
    <row r="2489" spans="1:79" x14ac:dyDescent="0.2">
      <c r="A2489" s="9">
        <v>1</v>
      </c>
      <c r="B2489" t="s">
        <v>129</v>
      </c>
      <c r="C2489" t="s">
        <v>68</v>
      </c>
      <c r="D2489">
        <v>8</v>
      </c>
      <c r="E2489">
        <v>5</v>
      </c>
      <c r="F2489">
        <v>14.7</v>
      </c>
      <c r="G2489">
        <v>8.9999999999999976E-3</v>
      </c>
      <c r="I2489" t="s">
        <v>77</v>
      </c>
      <c r="J2489">
        <v>7.6499999999999988E-3</v>
      </c>
      <c r="L2489">
        <v>3.5999999999999997E-4</v>
      </c>
      <c r="N2489">
        <v>8.9999999999999998E-4</v>
      </c>
      <c r="AS2489">
        <v>8.9999999999999992E-5</v>
      </c>
    </row>
    <row r="2490" spans="1:79" x14ac:dyDescent="0.2">
      <c r="A2490" s="9">
        <v>1</v>
      </c>
      <c r="B2490" t="s">
        <v>47</v>
      </c>
      <c r="C2490" t="s">
        <v>68</v>
      </c>
      <c r="D2490">
        <v>8</v>
      </c>
      <c r="E2490">
        <v>2</v>
      </c>
      <c r="F2490">
        <v>17.100000000000001</v>
      </c>
      <c r="G2490">
        <v>8.9999999999999976E-3</v>
      </c>
      <c r="I2490" t="s">
        <v>77</v>
      </c>
      <c r="J2490">
        <v>5.3999999999999994E-3</v>
      </c>
      <c r="K2490">
        <v>8.9999999999999998E-4</v>
      </c>
      <c r="N2490">
        <v>8.9999999999999992E-5</v>
      </c>
      <c r="X2490">
        <v>2.6099999999999995E-3</v>
      </c>
    </row>
    <row r="2491" spans="1:79" x14ac:dyDescent="0.2">
      <c r="A2491" s="9">
        <v>2</v>
      </c>
      <c r="B2491" t="s">
        <v>108</v>
      </c>
      <c r="C2491" t="s">
        <v>68</v>
      </c>
      <c r="D2491">
        <v>8</v>
      </c>
      <c r="E2491">
        <v>2</v>
      </c>
      <c r="F2491">
        <v>31.1</v>
      </c>
      <c r="G2491">
        <v>8.9999999999999976E-3</v>
      </c>
      <c r="I2491" t="s">
        <v>77</v>
      </c>
      <c r="J2491">
        <v>5.3999999999999994E-3</v>
      </c>
      <c r="K2491">
        <v>1.3499999999999999E-3</v>
      </c>
      <c r="O2491">
        <v>8.9999999999999998E-4</v>
      </c>
      <c r="P2491">
        <v>8.9999999999999998E-4</v>
      </c>
      <c r="AJ2491">
        <v>3.5999999999999997E-4</v>
      </c>
      <c r="AR2491">
        <v>8.9999999999999992E-5</v>
      </c>
    </row>
    <row r="2492" spans="1:79" x14ac:dyDescent="0.2">
      <c r="A2492" s="9">
        <v>12</v>
      </c>
      <c r="B2492" t="s">
        <v>49</v>
      </c>
      <c r="C2492" t="s">
        <v>66</v>
      </c>
      <c r="D2492">
        <v>7</v>
      </c>
      <c r="E2492">
        <v>5</v>
      </c>
      <c r="F2492">
        <v>19</v>
      </c>
      <c r="G2492">
        <v>8.9999999999999993E-3</v>
      </c>
      <c r="I2492" t="s">
        <v>77</v>
      </c>
      <c r="J2492">
        <v>6.4799999999999996E-3</v>
      </c>
      <c r="K2492">
        <v>8.9999999999999998E-4</v>
      </c>
      <c r="M2492">
        <v>4.4999999999999999E-4</v>
      </c>
      <c r="N2492">
        <v>1.7999999999999998E-4</v>
      </c>
      <c r="AL2492">
        <v>8.9999999999999992E-5</v>
      </c>
      <c r="AN2492">
        <v>8.9999999999999998E-4</v>
      </c>
    </row>
    <row r="2493" spans="1:79" x14ac:dyDescent="0.2">
      <c r="A2493" s="9">
        <v>2</v>
      </c>
      <c r="B2493" t="s">
        <v>92</v>
      </c>
      <c r="C2493" t="s">
        <v>66</v>
      </c>
      <c r="D2493">
        <v>7</v>
      </c>
      <c r="E2493">
        <v>6</v>
      </c>
      <c r="F2493">
        <v>36.1</v>
      </c>
      <c r="G2493">
        <v>8.9999999999999993E-3</v>
      </c>
      <c r="I2493" t="s">
        <v>77</v>
      </c>
      <c r="BW2493">
        <v>8.9999999999999993E-3</v>
      </c>
    </row>
    <row r="2494" spans="1:79" x14ac:dyDescent="0.2">
      <c r="A2494" s="9">
        <v>1</v>
      </c>
      <c r="B2494" t="s">
        <v>113</v>
      </c>
      <c r="C2494" t="s">
        <v>66</v>
      </c>
      <c r="D2494">
        <v>7</v>
      </c>
      <c r="E2494">
        <v>6</v>
      </c>
      <c r="F2494">
        <v>21.5</v>
      </c>
      <c r="G2494">
        <v>8.9999999999999993E-3</v>
      </c>
      <c r="I2494" t="s">
        <v>77</v>
      </c>
      <c r="J2494">
        <v>8.9999999999999998E-4</v>
      </c>
      <c r="BC2494">
        <v>8.0999999999999996E-3</v>
      </c>
    </row>
    <row r="2495" spans="1:79" x14ac:dyDescent="0.2">
      <c r="A2495" s="9">
        <v>3</v>
      </c>
      <c r="B2495" t="s">
        <v>55</v>
      </c>
      <c r="C2495" t="s">
        <v>66</v>
      </c>
      <c r="D2495">
        <v>7</v>
      </c>
      <c r="E2495">
        <v>3</v>
      </c>
      <c r="F2495">
        <v>67.7</v>
      </c>
      <c r="G2495">
        <v>8.9999999999999993E-3</v>
      </c>
      <c r="I2495" t="s">
        <v>77</v>
      </c>
      <c r="J2495">
        <v>1.3499999999999999E-3</v>
      </c>
      <c r="K2495">
        <v>1.8E-3</v>
      </c>
      <c r="AN2495">
        <v>1.8E-3</v>
      </c>
      <c r="AP2495">
        <v>1.8E-3</v>
      </c>
      <c r="AR2495">
        <v>2.2499999999999998E-3</v>
      </c>
    </row>
    <row r="2496" spans="1:79" x14ac:dyDescent="0.2">
      <c r="A2496" s="9">
        <v>1</v>
      </c>
      <c r="B2496" t="s">
        <v>55</v>
      </c>
      <c r="C2496" t="s">
        <v>66</v>
      </c>
      <c r="D2496">
        <v>7</v>
      </c>
      <c r="E2496">
        <v>4</v>
      </c>
      <c r="F2496">
        <v>53.5</v>
      </c>
      <c r="G2496">
        <v>8.9999999999999993E-3</v>
      </c>
      <c r="I2496" t="s">
        <v>77</v>
      </c>
      <c r="J2496">
        <v>2.6999999999999997E-3</v>
      </c>
      <c r="K2496">
        <v>4.4999999999999999E-4</v>
      </c>
      <c r="AN2496">
        <v>1.8E-3</v>
      </c>
      <c r="AO2496">
        <v>8.0999999999999996E-4</v>
      </c>
      <c r="AR2496">
        <v>3.1499999999999996E-3</v>
      </c>
      <c r="BE2496">
        <v>8.9999999999999992E-5</v>
      </c>
    </row>
    <row r="2497" spans="1:78" x14ac:dyDescent="0.2">
      <c r="A2497" s="9">
        <v>5</v>
      </c>
      <c r="B2497" t="s">
        <v>55</v>
      </c>
      <c r="C2497" t="s">
        <v>66</v>
      </c>
      <c r="D2497">
        <v>7</v>
      </c>
      <c r="E2497">
        <v>4</v>
      </c>
      <c r="F2497">
        <v>47.3</v>
      </c>
      <c r="G2497">
        <v>8.9999999999999993E-3</v>
      </c>
      <c r="I2497" t="s">
        <v>77</v>
      </c>
      <c r="J2497">
        <v>2.6999999999999997E-3</v>
      </c>
      <c r="K2497">
        <v>8.9999999999999998E-4</v>
      </c>
      <c r="AN2497">
        <v>1.8E-3</v>
      </c>
      <c r="AO2497">
        <v>1.3499999999999999E-3</v>
      </c>
      <c r="AR2497">
        <v>2.2499999999999998E-3</v>
      </c>
    </row>
    <row r="2498" spans="1:78" x14ac:dyDescent="0.2">
      <c r="A2498" s="9">
        <v>10</v>
      </c>
      <c r="B2498" t="s">
        <v>55</v>
      </c>
      <c r="C2498" t="s">
        <v>66</v>
      </c>
      <c r="D2498">
        <v>7</v>
      </c>
      <c r="E2498">
        <v>4</v>
      </c>
      <c r="F2498">
        <v>65.5</v>
      </c>
      <c r="G2498">
        <v>8.9999999999999993E-3</v>
      </c>
      <c r="I2498" t="s">
        <v>77</v>
      </c>
      <c r="J2498">
        <v>2.2499999999999998E-3</v>
      </c>
      <c r="K2498">
        <v>8.9999999999999998E-4</v>
      </c>
      <c r="AN2498">
        <v>1.3499999999999999E-3</v>
      </c>
      <c r="AO2498">
        <v>1.3499999999999999E-3</v>
      </c>
      <c r="AR2498">
        <v>3.1499999999999996E-3</v>
      </c>
    </row>
    <row r="2499" spans="1:78" x14ac:dyDescent="0.2">
      <c r="A2499" s="9">
        <v>24</v>
      </c>
      <c r="B2499" t="s">
        <v>55</v>
      </c>
      <c r="C2499" t="s">
        <v>66</v>
      </c>
      <c r="D2499">
        <v>7</v>
      </c>
      <c r="E2499">
        <v>4</v>
      </c>
      <c r="F2499">
        <v>38.4</v>
      </c>
      <c r="G2499">
        <v>8.9999999999999993E-3</v>
      </c>
      <c r="I2499" t="s">
        <v>77</v>
      </c>
      <c r="J2499">
        <v>3.5999999999999999E-3</v>
      </c>
      <c r="K2499">
        <v>1.8E-3</v>
      </c>
      <c r="AN2499">
        <v>4.4999999999999999E-4</v>
      </c>
      <c r="AO2499">
        <v>8.9999999999999998E-4</v>
      </c>
      <c r="AR2499">
        <v>2.2499999999999998E-3</v>
      </c>
    </row>
    <row r="2500" spans="1:78" x14ac:dyDescent="0.2">
      <c r="A2500" s="9">
        <v>6</v>
      </c>
      <c r="B2500" t="s">
        <v>55</v>
      </c>
      <c r="C2500" t="s">
        <v>66</v>
      </c>
      <c r="D2500">
        <v>7</v>
      </c>
      <c r="E2500">
        <v>5</v>
      </c>
      <c r="F2500">
        <v>60.5</v>
      </c>
      <c r="G2500">
        <v>8.9999999999999993E-3</v>
      </c>
      <c r="I2500" t="s">
        <v>77</v>
      </c>
      <c r="J2500">
        <v>3.5999999999999999E-3</v>
      </c>
      <c r="K2500">
        <v>8.9999999999999998E-4</v>
      </c>
      <c r="AN2500">
        <v>4.4999999999999999E-4</v>
      </c>
      <c r="AO2500">
        <v>4.4999999999999999E-4</v>
      </c>
      <c r="AR2500">
        <v>3.5999999999999999E-3</v>
      </c>
    </row>
    <row r="2501" spans="1:78" x14ac:dyDescent="0.2">
      <c r="A2501" s="9">
        <v>5</v>
      </c>
      <c r="B2501" t="s">
        <v>55</v>
      </c>
      <c r="C2501" t="s">
        <v>66</v>
      </c>
      <c r="D2501">
        <v>7</v>
      </c>
      <c r="E2501">
        <v>6</v>
      </c>
      <c r="F2501">
        <v>41.8</v>
      </c>
      <c r="G2501">
        <v>8.9999999999999993E-3</v>
      </c>
      <c r="I2501" t="s">
        <v>77</v>
      </c>
      <c r="J2501">
        <v>3.1499999999999996E-3</v>
      </c>
      <c r="K2501">
        <v>2.6999999999999997E-3</v>
      </c>
      <c r="AP2501">
        <v>4.4999999999999999E-4</v>
      </c>
      <c r="AR2501">
        <v>2.6999999999999997E-3</v>
      </c>
    </row>
    <row r="2502" spans="1:78" x14ac:dyDescent="0.2">
      <c r="A2502" s="9">
        <v>17</v>
      </c>
      <c r="B2502" t="s">
        <v>58</v>
      </c>
      <c r="C2502" t="s">
        <v>66</v>
      </c>
      <c r="D2502">
        <v>7</v>
      </c>
      <c r="E2502">
        <v>3</v>
      </c>
      <c r="F2502">
        <v>46.1</v>
      </c>
      <c r="G2502">
        <v>8.9999999999999993E-3</v>
      </c>
      <c r="I2502" t="s">
        <v>77</v>
      </c>
      <c r="AY2502">
        <v>5.8500000000000002E-3</v>
      </c>
      <c r="BC2502">
        <v>3.1499999999999996E-3</v>
      </c>
    </row>
    <row r="2503" spans="1:78" x14ac:dyDescent="0.2">
      <c r="A2503" s="9">
        <v>18</v>
      </c>
      <c r="B2503" t="s">
        <v>58</v>
      </c>
      <c r="C2503" t="s">
        <v>66</v>
      </c>
      <c r="D2503">
        <v>7</v>
      </c>
      <c r="E2503">
        <v>3</v>
      </c>
      <c r="F2503">
        <v>35.700000000000003</v>
      </c>
      <c r="G2503">
        <v>8.9999999999999993E-3</v>
      </c>
      <c r="I2503" t="s">
        <v>77</v>
      </c>
      <c r="AY2503">
        <v>6.2999999999999992E-3</v>
      </c>
      <c r="BC2503">
        <v>2.6999999999999997E-3</v>
      </c>
    </row>
    <row r="2504" spans="1:78" x14ac:dyDescent="0.2">
      <c r="A2504" s="9">
        <v>24</v>
      </c>
      <c r="B2504" t="s">
        <v>58</v>
      </c>
      <c r="C2504" t="s">
        <v>66</v>
      </c>
      <c r="D2504">
        <v>7</v>
      </c>
      <c r="E2504">
        <v>3</v>
      </c>
      <c r="F2504">
        <v>42.7</v>
      </c>
      <c r="G2504">
        <v>8.9999999999999993E-3</v>
      </c>
      <c r="I2504" t="s">
        <v>77</v>
      </c>
      <c r="J2504">
        <v>1.8E-3</v>
      </c>
      <c r="AY2504">
        <v>7.1999999999999998E-3</v>
      </c>
    </row>
    <row r="2505" spans="1:78" x14ac:dyDescent="0.2">
      <c r="A2505" s="9">
        <v>7</v>
      </c>
      <c r="B2505" t="s">
        <v>58</v>
      </c>
      <c r="C2505" t="s">
        <v>66</v>
      </c>
      <c r="D2505">
        <v>7</v>
      </c>
      <c r="E2505">
        <v>4</v>
      </c>
      <c r="F2505">
        <v>51.1</v>
      </c>
      <c r="G2505">
        <v>8.9999999999999993E-3</v>
      </c>
      <c r="I2505" t="s">
        <v>77</v>
      </c>
      <c r="BC2505">
        <v>8.9999999999999993E-3</v>
      </c>
    </row>
    <row r="2506" spans="1:78" x14ac:dyDescent="0.2">
      <c r="A2506" s="9">
        <v>9</v>
      </c>
      <c r="B2506" t="s">
        <v>58</v>
      </c>
      <c r="C2506" t="s">
        <v>66</v>
      </c>
      <c r="D2506">
        <v>7</v>
      </c>
      <c r="E2506">
        <v>5</v>
      </c>
      <c r="F2506">
        <v>36</v>
      </c>
      <c r="G2506">
        <v>8.9999999999999993E-3</v>
      </c>
      <c r="I2506" t="s">
        <v>77</v>
      </c>
      <c r="BE2506">
        <v>8.9999999999999993E-3</v>
      </c>
    </row>
    <row r="2507" spans="1:78" x14ac:dyDescent="0.2">
      <c r="A2507" s="9">
        <v>29</v>
      </c>
      <c r="B2507" t="s">
        <v>58</v>
      </c>
      <c r="C2507" t="s">
        <v>66</v>
      </c>
      <c r="D2507">
        <v>7</v>
      </c>
      <c r="E2507">
        <v>5</v>
      </c>
      <c r="F2507">
        <v>44.6</v>
      </c>
      <c r="G2507">
        <v>8.9999999999999993E-3</v>
      </c>
      <c r="I2507" t="s">
        <v>77</v>
      </c>
      <c r="J2507">
        <v>1.8E-3</v>
      </c>
      <c r="K2507">
        <v>8.9999999999999998E-4</v>
      </c>
      <c r="BE2507">
        <v>6.2999999999999992E-3</v>
      </c>
    </row>
    <row r="2508" spans="1:78" x14ac:dyDescent="0.2">
      <c r="A2508" s="9">
        <v>21</v>
      </c>
      <c r="B2508" t="s">
        <v>58</v>
      </c>
      <c r="C2508" t="s">
        <v>66</v>
      </c>
      <c r="D2508">
        <v>7</v>
      </c>
      <c r="E2508">
        <v>6</v>
      </c>
      <c r="F2508">
        <v>22.4</v>
      </c>
      <c r="G2508">
        <v>8.9999999999999993E-3</v>
      </c>
      <c r="I2508" t="s">
        <v>77</v>
      </c>
      <c r="BZ2508">
        <v>8.9999999999999993E-3</v>
      </c>
    </row>
    <row r="2509" spans="1:78" x14ac:dyDescent="0.2">
      <c r="A2509" s="9">
        <v>22</v>
      </c>
      <c r="B2509" t="s">
        <v>58</v>
      </c>
      <c r="C2509" t="s">
        <v>66</v>
      </c>
      <c r="D2509">
        <v>7</v>
      </c>
      <c r="E2509">
        <v>6</v>
      </c>
      <c r="F2509">
        <v>25.6</v>
      </c>
      <c r="G2509">
        <v>8.9999999999999993E-3</v>
      </c>
      <c r="I2509" t="s">
        <v>77</v>
      </c>
      <c r="BZ2509">
        <v>8.9999999999999993E-3</v>
      </c>
    </row>
    <row r="2510" spans="1:78" x14ac:dyDescent="0.2">
      <c r="A2510" s="9">
        <v>23</v>
      </c>
      <c r="B2510" t="s">
        <v>58</v>
      </c>
      <c r="C2510" t="s">
        <v>66</v>
      </c>
      <c r="D2510">
        <v>7</v>
      </c>
      <c r="E2510">
        <v>6</v>
      </c>
      <c r="F2510">
        <v>21.6</v>
      </c>
      <c r="G2510">
        <v>8.9999999999999993E-3</v>
      </c>
      <c r="I2510" t="s">
        <v>77</v>
      </c>
      <c r="BW2510">
        <v>8.9999999999999998E-4</v>
      </c>
      <c r="BZ2510">
        <v>8.0999999999999996E-3</v>
      </c>
    </row>
    <row r="2511" spans="1:78" x14ac:dyDescent="0.2">
      <c r="A2511" s="9">
        <v>16</v>
      </c>
      <c r="B2511" t="s">
        <v>55</v>
      </c>
      <c r="C2511" t="s">
        <v>70</v>
      </c>
      <c r="D2511">
        <v>2</v>
      </c>
      <c r="E2511">
        <v>3</v>
      </c>
      <c r="F2511">
        <v>41</v>
      </c>
      <c r="G2511">
        <v>8.9999999999999993E-3</v>
      </c>
      <c r="I2511" t="s">
        <v>77</v>
      </c>
      <c r="K2511">
        <v>4.4999999999999999E-4</v>
      </c>
      <c r="M2511">
        <v>2.6999999999999995E-4</v>
      </c>
      <c r="AN2511">
        <v>1.7999999999999998E-4</v>
      </c>
      <c r="AO2511">
        <v>2.6999999999999995E-4</v>
      </c>
      <c r="AP2511">
        <v>1.3499999999999999E-3</v>
      </c>
      <c r="AR2511">
        <v>5.3999999999999994E-3</v>
      </c>
      <c r="BK2511">
        <v>1.0799999999999998E-3</v>
      </c>
    </row>
    <row r="2512" spans="1:78" x14ac:dyDescent="0.2">
      <c r="A2512" s="9">
        <v>8</v>
      </c>
      <c r="B2512" t="s">
        <v>87</v>
      </c>
      <c r="C2512" t="s">
        <v>68</v>
      </c>
      <c r="D2512">
        <v>8</v>
      </c>
      <c r="E2512">
        <v>5</v>
      </c>
      <c r="F2512">
        <v>34.1</v>
      </c>
      <c r="G2512">
        <v>8.9999999999999993E-3</v>
      </c>
      <c r="I2512" t="s">
        <v>77</v>
      </c>
      <c r="AR2512">
        <v>8.9999999999999998E-4</v>
      </c>
      <c r="BX2512">
        <v>8.0999999999999996E-3</v>
      </c>
    </row>
    <row r="2513" spans="1:78" x14ac:dyDescent="0.2">
      <c r="A2513" s="9">
        <v>5</v>
      </c>
      <c r="B2513" t="s">
        <v>87</v>
      </c>
      <c r="C2513" t="s">
        <v>68</v>
      </c>
      <c r="D2513">
        <v>8</v>
      </c>
      <c r="E2513">
        <v>6</v>
      </c>
      <c r="F2513">
        <v>47.2</v>
      </c>
      <c r="G2513">
        <v>8.9999999999999993E-3</v>
      </c>
      <c r="I2513" t="s">
        <v>77</v>
      </c>
      <c r="BZ2513">
        <v>8.9999999999999993E-3</v>
      </c>
    </row>
    <row r="2514" spans="1:78" x14ac:dyDescent="0.2">
      <c r="A2514" s="9">
        <v>2</v>
      </c>
      <c r="B2514" t="s">
        <v>47</v>
      </c>
      <c r="C2514" t="s">
        <v>68</v>
      </c>
      <c r="D2514">
        <v>8</v>
      </c>
      <c r="E2514">
        <v>2</v>
      </c>
      <c r="F2514">
        <v>16.5</v>
      </c>
      <c r="G2514">
        <v>8.9999999999999993E-3</v>
      </c>
      <c r="I2514" t="s">
        <v>77</v>
      </c>
      <c r="X2514">
        <v>8.9999999999999993E-3</v>
      </c>
    </row>
    <row r="2515" spans="1:78" x14ac:dyDescent="0.2">
      <c r="A2515" s="9">
        <v>3</v>
      </c>
      <c r="B2515" t="s">
        <v>108</v>
      </c>
      <c r="C2515" t="s">
        <v>68</v>
      </c>
      <c r="D2515">
        <v>8</v>
      </c>
      <c r="E2515">
        <v>2</v>
      </c>
      <c r="F2515">
        <v>24.6</v>
      </c>
      <c r="G2515">
        <v>8.9999999999999993E-3</v>
      </c>
      <c r="I2515" t="s">
        <v>77</v>
      </c>
      <c r="J2515">
        <v>7.1999999999999998E-3</v>
      </c>
      <c r="K2515">
        <v>8.9999999999999998E-4</v>
      </c>
      <c r="N2515">
        <v>1.7999999999999998E-4</v>
      </c>
      <c r="P2515">
        <v>6.3000000000000003E-4</v>
      </c>
      <c r="AD2515">
        <v>8.9999999999999992E-5</v>
      </c>
    </row>
    <row r="2516" spans="1:78" x14ac:dyDescent="0.2">
      <c r="A2516" s="9">
        <v>2</v>
      </c>
      <c r="B2516" t="s">
        <v>108</v>
      </c>
      <c r="C2516" t="s">
        <v>68</v>
      </c>
      <c r="D2516">
        <v>8</v>
      </c>
      <c r="E2516">
        <v>5</v>
      </c>
      <c r="F2516">
        <v>20.5</v>
      </c>
      <c r="G2516">
        <v>8.9999999999999993E-3</v>
      </c>
      <c r="I2516" t="s">
        <v>77</v>
      </c>
      <c r="J2516">
        <v>1.3499999999999999E-3</v>
      </c>
      <c r="L2516">
        <v>4.4999999999999999E-4</v>
      </c>
      <c r="P2516">
        <v>6.2999999999999992E-3</v>
      </c>
      <c r="AJ2516">
        <v>8.9999999999999998E-4</v>
      </c>
    </row>
    <row r="2517" spans="1:78" x14ac:dyDescent="0.2">
      <c r="A2517" s="9">
        <v>16</v>
      </c>
      <c r="B2517" t="s">
        <v>129</v>
      </c>
      <c r="C2517" t="s">
        <v>63</v>
      </c>
      <c r="D2517">
        <v>3</v>
      </c>
      <c r="E2517">
        <v>1</v>
      </c>
      <c r="F2517">
        <v>24.5</v>
      </c>
      <c r="G2517">
        <v>8.9999999999999993E-3</v>
      </c>
      <c r="I2517" t="s">
        <v>77</v>
      </c>
      <c r="J2517">
        <v>1.6199999999999999E-3</v>
      </c>
      <c r="K2517">
        <v>1.8E-3</v>
      </c>
      <c r="N2517">
        <v>4.6800000000000001E-3</v>
      </c>
      <c r="O2517">
        <v>6.3000000000000003E-4</v>
      </c>
      <c r="R2517">
        <v>2.6999999999999995E-4</v>
      </c>
    </row>
    <row r="2518" spans="1:78" x14ac:dyDescent="0.2">
      <c r="A2518" s="9">
        <v>25</v>
      </c>
      <c r="B2518" t="s">
        <v>129</v>
      </c>
      <c r="C2518" t="s">
        <v>63</v>
      </c>
      <c r="D2518">
        <v>3</v>
      </c>
      <c r="E2518">
        <v>1</v>
      </c>
      <c r="F2518">
        <v>22</v>
      </c>
      <c r="G2518">
        <v>8.9999999999999993E-3</v>
      </c>
      <c r="I2518" t="s">
        <v>77</v>
      </c>
      <c r="J2518">
        <v>3.1499999999999996E-3</v>
      </c>
      <c r="K2518">
        <v>2.2499999999999998E-3</v>
      </c>
      <c r="N2518">
        <v>2.97E-3</v>
      </c>
      <c r="O2518">
        <v>6.3000000000000003E-4</v>
      </c>
    </row>
    <row r="2519" spans="1:78" x14ac:dyDescent="0.2">
      <c r="A2519" s="9">
        <v>26</v>
      </c>
      <c r="B2519" t="s">
        <v>129</v>
      </c>
      <c r="C2519" t="s">
        <v>63</v>
      </c>
      <c r="D2519">
        <v>3</v>
      </c>
      <c r="E2519">
        <v>1</v>
      </c>
      <c r="F2519">
        <v>20.5</v>
      </c>
      <c r="G2519">
        <v>8.9999999999999993E-3</v>
      </c>
      <c r="I2519" t="s">
        <v>77</v>
      </c>
      <c r="J2519">
        <v>1.8E-3</v>
      </c>
      <c r="K2519">
        <v>1.3499999999999999E-3</v>
      </c>
      <c r="N2519">
        <v>5.1299999999999991E-3</v>
      </c>
      <c r="O2519">
        <v>4.4999999999999999E-4</v>
      </c>
      <c r="R2519">
        <v>2.6999999999999995E-4</v>
      </c>
    </row>
    <row r="2520" spans="1:78" x14ac:dyDescent="0.2">
      <c r="A2520" s="9">
        <v>28</v>
      </c>
      <c r="B2520" t="s">
        <v>129</v>
      </c>
      <c r="C2520" t="s">
        <v>63</v>
      </c>
      <c r="D2520">
        <v>3</v>
      </c>
      <c r="E2520">
        <v>1</v>
      </c>
      <c r="F2520">
        <v>20.5</v>
      </c>
      <c r="G2520">
        <v>8.9999999999999993E-3</v>
      </c>
      <c r="I2520" t="s">
        <v>77</v>
      </c>
      <c r="J2520">
        <v>2.6999999999999997E-3</v>
      </c>
      <c r="K2520">
        <v>2.2499999999999998E-3</v>
      </c>
      <c r="N2520">
        <v>3.5999999999999999E-3</v>
      </c>
      <c r="O2520">
        <v>4.4999999999999999E-4</v>
      </c>
    </row>
    <row r="2521" spans="1:78" x14ac:dyDescent="0.2">
      <c r="A2521" s="9">
        <v>29</v>
      </c>
      <c r="B2521" t="s">
        <v>129</v>
      </c>
      <c r="C2521" t="s">
        <v>63</v>
      </c>
      <c r="D2521">
        <v>3</v>
      </c>
      <c r="E2521">
        <v>1</v>
      </c>
      <c r="F2521">
        <v>20.2</v>
      </c>
      <c r="G2521">
        <v>8.9999999999999993E-3</v>
      </c>
      <c r="I2521" t="s">
        <v>77</v>
      </c>
      <c r="J2521">
        <v>3.5999999999999999E-3</v>
      </c>
      <c r="K2521">
        <v>8.9999999999999998E-4</v>
      </c>
      <c r="N2521">
        <v>3.8699999999999997E-3</v>
      </c>
      <c r="O2521">
        <v>4.4999999999999999E-4</v>
      </c>
      <c r="AS2521">
        <v>1.7999999999999998E-4</v>
      </c>
    </row>
    <row r="2522" spans="1:78" x14ac:dyDescent="0.2">
      <c r="A2522" s="9">
        <v>3</v>
      </c>
      <c r="B2522" t="s">
        <v>87</v>
      </c>
      <c r="C2522" t="s">
        <v>63</v>
      </c>
      <c r="D2522">
        <v>3</v>
      </c>
      <c r="E2522">
        <v>6</v>
      </c>
      <c r="F2522">
        <v>46.5</v>
      </c>
      <c r="G2522">
        <v>8.9999999999999993E-3</v>
      </c>
      <c r="I2522" t="s">
        <v>77</v>
      </c>
      <c r="AS2522">
        <v>8.9999999999999993E-3</v>
      </c>
    </row>
    <row r="2523" spans="1:78" x14ac:dyDescent="0.2">
      <c r="A2523" s="9">
        <v>1</v>
      </c>
      <c r="B2523" t="s">
        <v>53</v>
      </c>
      <c r="C2523" t="s">
        <v>69</v>
      </c>
      <c r="D2523">
        <v>9</v>
      </c>
      <c r="E2523">
        <v>3</v>
      </c>
      <c r="F2523">
        <v>46.5</v>
      </c>
      <c r="G2523">
        <v>8.9999999999999993E-3</v>
      </c>
      <c r="I2523" t="s">
        <v>77</v>
      </c>
      <c r="BZ2523">
        <v>8.9999999999999993E-3</v>
      </c>
    </row>
    <row r="2524" spans="1:78" x14ac:dyDescent="0.2">
      <c r="A2524" s="9">
        <v>4</v>
      </c>
      <c r="B2524" t="s">
        <v>53</v>
      </c>
      <c r="C2524" t="s">
        <v>69</v>
      </c>
      <c r="D2524">
        <v>9</v>
      </c>
      <c r="E2524">
        <v>4</v>
      </c>
      <c r="F2524">
        <v>35.299999999999997</v>
      </c>
      <c r="G2524">
        <v>8.9999999999999993E-3</v>
      </c>
      <c r="I2524" t="s">
        <v>77</v>
      </c>
      <c r="BZ2524">
        <v>8.9999999999999993E-3</v>
      </c>
    </row>
    <row r="2525" spans="1:78" x14ac:dyDescent="0.2">
      <c r="A2525" s="9">
        <v>5</v>
      </c>
      <c r="B2525" t="s">
        <v>53</v>
      </c>
      <c r="C2525" t="s">
        <v>69</v>
      </c>
      <c r="D2525">
        <v>9</v>
      </c>
      <c r="E2525">
        <v>4</v>
      </c>
      <c r="F2525">
        <v>35</v>
      </c>
      <c r="G2525">
        <v>8.9999999999999993E-3</v>
      </c>
      <c r="I2525" t="s">
        <v>77</v>
      </c>
      <c r="BZ2525">
        <v>8.9999999999999993E-3</v>
      </c>
    </row>
    <row r="2526" spans="1:78" x14ac:dyDescent="0.2">
      <c r="A2526" s="9">
        <v>4</v>
      </c>
      <c r="B2526" t="s">
        <v>108</v>
      </c>
      <c r="C2526" t="s">
        <v>69</v>
      </c>
      <c r="D2526">
        <v>9</v>
      </c>
      <c r="E2526">
        <v>1</v>
      </c>
      <c r="F2526">
        <v>32.6</v>
      </c>
      <c r="G2526">
        <v>8.9999999999999993E-3</v>
      </c>
      <c r="I2526" t="s">
        <v>77</v>
      </c>
      <c r="Z2526">
        <v>8.9999999999999993E-3</v>
      </c>
    </row>
    <row r="2527" spans="1:78" x14ac:dyDescent="0.2">
      <c r="A2527" s="9">
        <v>8</v>
      </c>
      <c r="B2527" t="s">
        <v>108</v>
      </c>
      <c r="C2527" t="s">
        <v>69</v>
      </c>
      <c r="D2527">
        <v>9</v>
      </c>
      <c r="E2527">
        <v>2</v>
      </c>
      <c r="F2527">
        <v>36.6</v>
      </c>
      <c r="G2527">
        <v>8.9999999999999993E-3</v>
      </c>
      <c r="I2527" t="s">
        <v>77</v>
      </c>
      <c r="J2527">
        <v>6.2999999999999992E-3</v>
      </c>
      <c r="K2527">
        <v>1.8E-3</v>
      </c>
      <c r="O2527">
        <v>7.1999999999999994E-4</v>
      </c>
      <c r="AR2527">
        <v>1.7999999999999998E-4</v>
      </c>
    </row>
    <row r="2528" spans="1:78" x14ac:dyDescent="0.2">
      <c r="A2528" s="9">
        <v>1</v>
      </c>
      <c r="B2528" t="s">
        <v>55</v>
      </c>
      <c r="C2528" t="s">
        <v>69</v>
      </c>
      <c r="D2528">
        <v>9</v>
      </c>
      <c r="E2528">
        <v>4</v>
      </c>
      <c r="F2528">
        <v>66.7</v>
      </c>
      <c r="G2528">
        <v>8.9999999999999993E-3</v>
      </c>
      <c r="I2528" t="s">
        <v>77</v>
      </c>
      <c r="AO2528">
        <v>1.7999999999999998E-4</v>
      </c>
      <c r="AS2528">
        <v>2.6999999999999997E-3</v>
      </c>
      <c r="BR2528">
        <v>6.1199999999999996E-3</v>
      </c>
    </row>
    <row r="2529" spans="1:81" x14ac:dyDescent="0.2">
      <c r="A2529" s="9">
        <v>3</v>
      </c>
      <c r="B2529" t="s">
        <v>49</v>
      </c>
      <c r="C2529" t="s">
        <v>66</v>
      </c>
      <c r="D2529">
        <v>7</v>
      </c>
      <c r="E2529">
        <v>2</v>
      </c>
      <c r="F2529">
        <v>18.3</v>
      </c>
      <c r="G2529">
        <v>9.0000000000000011E-3</v>
      </c>
      <c r="I2529" t="s">
        <v>77</v>
      </c>
      <c r="J2529">
        <v>5.8500000000000002E-3</v>
      </c>
      <c r="K2529">
        <v>2.6999999999999997E-3</v>
      </c>
      <c r="N2529">
        <v>4.4999999999999999E-4</v>
      </c>
    </row>
    <row r="2530" spans="1:81" x14ac:dyDescent="0.2">
      <c r="A2530" s="9">
        <v>12</v>
      </c>
      <c r="B2530" t="s">
        <v>55</v>
      </c>
      <c r="C2530" t="s">
        <v>66</v>
      </c>
      <c r="D2530">
        <v>7</v>
      </c>
      <c r="E2530">
        <v>2</v>
      </c>
      <c r="F2530">
        <v>52</v>
      </c>
      <c r="G2530">
        <v>9.0000000000000011E-3</v>
      </c>
      <c r="I2530" t="s">
        <v>77</v>
      </c>
      <c r="J2530">
        <v>2.6999999999999997E-3</v>
      </c>
      <c r="K2530">
        <v>1.8E-3</v>
      </c>
      <c r="AN2530">
        <v>2.2499999999999998E-3</v>
      </c>
      <c r="AO2530">
        <v>1.3499999999999999E-3</v>
      </c>
      <c r="AP2530">
        <v>4.4999999999999999E-4</v>
      </c>
      <c r="AR2530">
        <v>4.4999999999999999E-4</v>
      </c>
    </row>
    <row r="2531" spans="1:81" x14ac:dyDescent="0.2">
      <c r="A2531" s="9">
        <v>3</v>
      </c>
      <c r="B2531" t="s">
        <v>55</v>
      </c>
      <c r="C2531" t="s">
        <v>66</v>
      </c>
      <c r="D2531">
        <v>7</v>
      </c>
      <c r="E2531">
        <v>4</v>
      </c>
      <c r="F2531">
        <v>38.299999999999997</v>
      </c>
      <c r="G2531">
        <v>9.0000000000000011E-3</v>
      </c>
      <c r="I2531" t="s">
        <v>77</v>
      </c>
      <c r="J2531">
        <v>1.7099999999999999E-3</v>
      </c>
      <c r="K2531">
        <v>8.9999999999999992E-5</v>
      </c>
      <c r="AN2531">
        <v>8.9999999999999998E-4</v>
      </c>
      <c r="AO2531">
        <v>1.8E-3</v>
      </c>
      <c r="AR2531">
        <v>4.4999999999999997E-3</v>
      </c>
    </row>
    <row r="2532" spans="1:81" x14ac:dyDescent="0.2">
      <c r="A2532" s="9">
        <v>10</v>
      </c>
      <c r="B2532" t="s">
        <v>58</v>
      </c>
      <c r="C2532" t="s">
        <v>66</v>
      </c>
      <c r="D2532">
        <v>7</v>
      </c>
      <c r="E2532">
        <v>5</v>
      </c>
      <c r="F2532">
        <v>30.3</v>
      </c>
      <c r="G2532">
        <v>9.0000000000000011E-3</v>
      </c>
      <c r="I2532" t="s">
        <v>77</v>
      </c>
      <c r="J2532">
        <v>2E-3</v>
      </c>
      <c r="AY2532">
        <v>7.0000000000000001E-3</v>
      </c>
    </row>
    <row r="2533" spans="1:81" x14ac:dyDescent="0.2">
      <c r="A2533" s="9">
        <v>9</v>
      </c>
      <c r="B2533" t="s">
        <v>53</v>
      </c>
      <c r="C2533" t="s">
        <v>70</v>
      </c>
      <c r="D2533">
        <v>2</v>
      </c>
      <c r="E2533">
        <v>6</v>
      </c>
      <c r="F2533">
        <v>34.5</v>
      </c>
      <c r="G2533">
        <v>9.0000000000000011E-3</v>
      </c>
      <c r="I2533" t="s">
        <v>77</v>
      </c>
      <c r="AN2533">
        <v>1.8E-5</v>
      </c>
      <c r="AR2533">
        <v>8.9639999999999997E-3</v>
      </c>
      <c r="CC2533">
        <v>1.8E-5</v>
      </c>
    </row>
    <row r="2534" spans="1:81" x14ac:dyDescent="0.2">
      <c r="A2534" s="9">
        <v>6</v>
      </c>
      <c r="B2534" t="s">
        <v>108</v>
      </c>
      <c r="C2534" t="s">
        <v>68</v>
      </c>
      <c r="D2534">
        <v>8</v>
      </c>
      <c r="E2534">
        <v>1</v>
      </c>
      <c r="F2534">
        <v>36.5</v>
      </c>
      <c r="G2534">
        <v>9.0000000000000011E-3</v>
      </c>
      <c r="I2534" t="s">
        <v>77</v>
      </c>
      <c r="J2534">
        <v>2.5500000000000002E-3</v>
      </c>
      <c r="L2534">
        <v>4.4999999999999999E-4</v>
      </c>
      <c r="X2534">
        <v>6.0000000000000001E-3</v>
      </c>
    </row>
    <row r="2535" spans="1:81" x14ac:dyDescent="0.2">
      <c r="A2535" s="9">
        <v>9</v>
      </c>
      <c r="B2535" t="s">
        <v>124</v>
      </c>
      <c r="C2535" t="s">
        <v>68</v>
      </c>
      <c r="D2535">
        <v>8</v>
      </c>
      <c r="E2535">
        <v>1</v>
      </c>
      <c r="F2535">
        <v>19.3</v>
      </c>
      <c r="G2535">
        <v>9.0000000000000011E-3</v>
      </c>
      <c r="I2535" t="s">
        <v>77</v>
      </c>
      <c r="J2535">
        <v>7.92E-3</v>
      </c>
      <c r="K2535">
        <v>4.4999999999999999E-4</v>
      </c>
      <c r="N2535">
        <v>6.3000000000000003E-4</v>
      </c>
    </row>
    <row r="2536" spans="1:81" x14ac:dyDescent="0.2">
      <c r="A2536" s="9">
        <v>1</v>
      </c>
      <c r="B2536" t="s">
        <v>96</v>
      </c>
      <c r="C2536" t="s">
        <v>63</v>
      </c>
      <c r="D2536">
        <v>3</v>
      </c>
      <c r="E2536">
        <v>6</v>
      </c>
      <c r="F2536">
        <v>66.5</v>
      </c>
      <c r="G2536">
        <v>9.0000000000000011E-3</v>
      </c>
      <c r="I2536" t="s">
        <v>77</v>
      </c>
      <c r="K2536">
        <v>1.8E-3</v>
      </c>
      <c r="AO2536">
        <v>3.5999999999999999E-3</v>
      </c>
      <c r="BT2536">
        <v>3.5999999999999999E-3</v>
      </c>
    </row>
    <row r="2537" spans="1:81" x14ac:dyDescent="0.2">
      <c r="A2537" s="9">
        <v>3</v>
      </c>
      <c r="B2537" t="s">
        <v>55</v>
      </c>
      <c r="C2537" t="s">
        <v>63</v>
      </c>
      <c r="D2537">
        <v>3</v>
      </c>
      <c r="E2537">
        <v>5</v>
      </c>
      <c r="F2537">
        <v>65</v>
      </c>
      <c r="G2537">
        <v>9.0000000000000011E-3</v>
      </c>
      <c r="I2537" t="s">
        <v>77</v>
      </c>
      <c r="K2537">
        <v>2.0000000000000001E-4</v>
      </c>
      <c r="AP2537">
        <v>1E-3</v>
      </c>
      <c r="AR2537">
        <v>1.5E-3</v>
      </c>
      <c r="BZ2537">
        <v>6.3E-3</v>
      </c>
    </row>
    <row r="2538" spans="1:81" x14ac:dyDescent="0.2">
      <c r="A2538" s="9">
        <v>6</v>
      </c>
      <c r="B2538" t="s">
        <v>108</v>
      </c>
      <c r="C2538" t="s">
        <v>69</v>
      </c>
      <c r="D2538">
        <v>9</v>
      </c>
      <c r="E2538">
        <v>3</v>
      </c>
      <c r="F2538">
        <v>26.3</v>
      </c>
      <c r="G2538">
        <v>9.0000000000000011E-3</v>
      </c>
      <c r="I2538" t="s">
        <v>77</v>
      </c>
      <c r="J2538">
        <v>6.2999999999999992E-3</v>
      </c>
      <c r="K2538">
        <v>1.8E-3</v>
      </c>
      <c r="N2538">
        <v>4.4999999999999999E-4</v>
      </c>
      <c r="AR2538">
        <v>4.4999999999999999E-4</v>
      </c>
    </row>
    <row r="2539" spans="1:81" x14ac:dyDescent="0.2">
      <c r="A2539" s="9">
        <v>6</v>
      </c>
      <c r="B2539" t="s">
        <v>87</v>
      </c>
      <c r="C2539" t="s">
        <v>69</v>
      </c>
      <c r="D2539">
        <v>9</v>
      </c>
      <c r="E2539">
        <v>6</v>
      </c>
      <c r="F2539">
        <v>40</v>
      </c>
      <c r="G2539">
        <v>9.7000000000000003E-3</v>
      </c>
      <c r="I2539" t="s">
        <v>77</v>
      </c>
      <c r="BV2539">
        <v>9.7000000000000003E-3</v>
      </c>
    </row>
    <row r="2540" spans="1:81" x14ac:dyDescent="0.2">
      <c r="A2540" s="9">
        <v>4</v>
      </c>
      <c r="B2540" t="s">
        <v>111</v>
      </c>
      <c r="C2540" t="s">
        <v>66</v>
      </c>
      <c r="D2540">
        <v>7</v>
      </c>
      <c r="E2540">
        <v>6</v>
      </c>
      <c r="F2540">
        <v>253</v>
      </c>
      <c r="G2540">
        <v>9.9999999999999985E-3</v>
      </c>
      <c r="I2540" t="s">
        <v>64</v>
      </c>
      <c r="J2540">
        <v>2.8999999999999998E-3</v>
      </c>
      <c r="K2540">
        <v>6.9999999999999993E-3</v>
      </c>
      <c r="AO2540">
        <v>1E-4</v>
      </c>
    </row>
    <row r="2541" spans="1:81" x14ac:dyDescent="0.2">
      <c r="A2541" s="9">
        <v>14</v>
      </c>
      <c r="B2541" t="s">
        <v>55</v>
      </c>
      <c r="C2541" t="s">
        <v>66</v>
      </c>
      <c r="D2541">
        <v>7</v>
      </c>
      <c r="E2541">
        <v>5</v>
      </c>
      <c r="F2541">
        <v>46.2</v>
      </c>
      <c r="G2541">
        <v>9.9999999999999985E-3</v>
      </c>
      <c r="I2541" t="s">
        <v>77</v>
      </c>
      <c r="J2541">
        <v>4.0000000000000001E-3</v>
      </c>
      <c r="K2541">
        <v>1E-3</v>
      </c>
      <c r="AN2541">
        <v>2.0000000000000001E-4</v>
      </c>
      <c r="AO2541">
        <v>2.9999999999999997E-4</v>
      </c>
      <c r="AP2541">
        <v>2.0000000000000001E-4</v>
      </c>
      <c r="AR2541">
        <v>1.3000000000000002E-3</v>
      </c>
      <c r="AY2541">
        <v>3.0000000000000001E-3</v>
      </c>
    </row>
    <row r="2542" spans="1:81" x14ac:dyDescent="0.2">
      <c r="A2542" s="9">
        <v>1</v>
      </c>
      <c r="B2542" t="s">
        <v>47</v>
      </c>
      <c r="C2542" t="s">
        <v>70</v>
      </c>
      <c r="D2542">
        <v>2</v>
      </c>
      <c r="E2542">
        <v>3</v>
      </c>
      <c r="F2542">
        <v>20.5</v>
      </c>
      <c r="G2542">
        <v>9.9999999999999985E-3</v>
      </c>
      <c r="I2542" t="s">
        <v>77</v>
      </c>
      <c r="J2542">
        <v>2.5000000000000001E-3</v>
      </c>
      <c r="K2542">
        <v>5.0000000000000001E-4</v>
      </c>
      <c r="X2542">
        <v>6.9999999999999993E-3</v>
      </c>
    </row>
    <row r="2543" spans="1:81" x14ac:dyDescent="0.2">
      <c r="A2543" s="9">
        <v>22</v>
      </c>
      <c r="B2543" t="s">
        <v>96</v>
      </c>
      <c r="C2543" t="s">
        <v>70</v>
      </c>
      <c r="D2543">
        <v>2</v>
      </c>
      <c r="E2543">
        <v>3</v>
      </c>
      <c r="F2543">
        <v>42.8</v>
      </c>
      <c r="G2543">
        <v>9.9999999999999985E-3</v>
      </c>
      <c r="I2543" t="s">
        <v>77</v>
      </c>
      <c r="K2543">
        <v>7.000000000000001E-4</v>
      </c>
      <c r="M2543">
        <v>2.9999999999999997E-4</v>
      </c>
      <c r="Q2543">
        <v>8.9999999999999993E-3</v>
      </c>
    </row>
    <row r="2544" spans="1:81" x14ac:dyDescent="0.2">
      <c r="A2544" s="9">
        <v>1</v>
      </c>
      <c r="B2544" t="s">
        <v>116</v>
      </c>
      <c r="C2544" t="s">
        <v>70</v>
      </c>
      <c r="D2544">
        <v>2</v>
      </c>
      <c r="E2544">
        <v>6</v>
      </c>
      <c r="F2544">
        <v>147</v>
      </c>
      <c r="G2544">
        <v>9.9999999999999985E-3</v>
      </c>
      <c r="I2544" t="s">
        <v>77</v>
      </c>
      <c r="BX2544">
        <v>3.0000000000000001E-3</v>
      </c>
      <c r="BY2544">
        <v>6.9999999999999993E-3</v>
      </c>
    </row>
    <row r="2545" spans="1:74" x14ac:dyDescent="0.2">
      <c r="A2545" s="9">
        <v>9</v>
      </c>
      <c r="B2545" t="s">
        <v>111</v>
      </c>
      <c r="C2545" t="s">
        <v>68</v>
      </c>
      <c r="D2545">
        <v>8</v>
      </c>
      <c r="E2545">
        <v>2</v>
      </c>
      <c r="F2545">
        <v>222</v>
      </c>
      <c r="G2545">
        <v>9.9999999999999985E-3</v>
      </c>
      <c r="I2545" t="s">
        <v>64</v>
      </c>
      <c r="J2545">
        <v>2.8999999999999998E-3</v>
      </c>
      <c r="K2545">
        <v>6.9999999999999993E-3</v>
      </c>
      <c r="L2545">
        <v>1E-4</v>
      </c>
    </row>
    <row r="2546" spans="1:74" x14ac:dyDescent="0.2">
      <c r="A2546" s="9">
        <v>9</v>
      </c>
      <c r="B2546" t="s">
        <v>108</v>
      </c>
      <c r="C2546" t="s">
        <v>68</v>
      </c>
      <c r="D2546">
        <v>8</v>
      </c>
      <c r="E2546">
        <v>1</v>
      </c>
      <c r="F2546">
        <v>25.1</v>
      </c>
      <c r="G2546">
        <v>9.9999999999999985E-3</v>
      </c>
      <c r="I2546" t="s">
        <v>77</v>
      </c>
      <c r="J2546">
        <v>7.4999999999999997E-3</v>
      </c>
      <c r="K2546">
        <v>2E-3</v>
      </c>
      <c r="P2546">
        <v>2.9999999999999997E-4</v>
      </c>
      <c r="AN2546">
        <v>1E-4</v>
      </c>
      <c r="AO2546">
        <v>1E-4</v>
      </c>
    </row>
    <row r="2547" spans="1:74" x14ac:dyDescent="0.2">
      <c r="A2547" s="9">
        <v>7</v>
      </c>
      <c r="B2547" t="s">
        <v>48</v>
      </c>
      <c r="C2547" t="s">
        <v>68</v>
      </c>
      <c r="D2547">
        <v>8</v>
      </c>
      <c r="E2547">
        <v>2</v>
      </c>
      <c r="F2547">
        <v>160</v>
      </c>
      <c r="G2547">
        <v>9.9999999999999985E-3</v>
      </c>
      <c r="I2547" t="s">
        <v>64</v>
      </c>
      <c r="J2547">
        <v>1.8E-3</v>
      </c>
      <c r="K2547">
        <v>8.0000000000000002E-3</v>
      </c>
      <c r="S2547">
        <v>1.9000000000000001E-4</v>
      </c>
      <c r="AR2547">
        <v>1.0000000000000001E-5</v>
      </c>
    </row>
    <row r="2548" spans="1:74" x14ac:dyDescent="0.2">
      <c r="A2548" s="9">
        <v>13</v>
      </c>
      <c r="B2548" t="s">
        <v>48</v>
      </c>
      <c r="C2548" t="s">
        <v>68</v>
      </c>
      <c r="D2548">
        <v>8</v>
      </c>
      <c r="E2548">
        <v>2</v>
      </c>
      <c r="F2548">
        <v>174</v>
      </c>
      <c r="G2548">
        <v>9.9999999999999985E-3</v>
      </c>
      <c r="I2548" t="s">
        <v>64</v>
      </c>
      <c r="J2548">
        <v>1.8E-3</v>
      </c>
      <c r="K2548">
        <v>8.0000000000000002E-3</v>
      </c>
      <c r="L2548">
        <v>1.9000000000000001E-4</v>
      </c>
      <c r="S2548">
        <v>1.0000000000000001E-5</v>
      </c>
    </row>
    <row r="2549" spans="1:74" x14ac:dyDescent="0.2">
      <c r="A2549" s="9">
        <v>3</v>
      </c>
      <c r="B2549" t="s">
        <v>78</v>
      </c>
      <c r="C2549" t="s">
        <v>68</v>
      </c>
      <c r="D2549">
        <v>8</v>
      </c>
      <c r="E2549">
        <v>6</v>
      </c>
      <c r="F2549">
        <v>70.5</v>
      </c>
      <c r="G2549">
        <v>9.9999999999999985E-3</v>
      </c>
      <c r="I2549" t="s">
        <v>77</v>
      </c>
      <c r="J2549">
        <v>3.0000000000000001E-3</v>
      </c>
      <c r="AN2549">
        <v>6.9999999999999993E-3</v>
      </c>
    </row>
    <row r="2550" spans="1:74" x14ac:dyDescent="0.2">
      <c r="A2550" s="9">
        <v>8</v>
      </c>
      <c r="B2550" t="s">
        <v>129</v>
      </c>
      <c r="C2550" t="s">
        <v>63</v>
      </c>
      <c r="D2550">
        <v>3</v>
      </c>
      <c r="E2550">
        <v>5</v>
      </c>
      <c r="F2550">
        <v>14</v>
      </c>
      <c r="G2550">
        <v>9.9999999999999985E-3</v>
      </c>
      <c r="I2550" t="s">
        <v>77</v>
      </c>
      <c r="J2550">
        <v>3.0000000000000001E-3</v>
      </c>
      <c r="K2550">
        <v>1E-3</v>
      </c>
      <c r="N2550">
        <v>4.5999999999999999E-3</v>
      </c>
      <c r="P2550">
        <v>7.000000000000001E-4</v>
      </c>
      <c r="S2550">
        <v>7.000000000000001E-4</v>
      </c>
    </row>
    <row r="2551" spans="1:74" s="100" customFormat="1" x14ac:dyDescent="0.2">
      <c r="A2551" s="11">
        <v>8</v>
      </c>
      <c r="B2551" s="100" t="s">
        <v>47</v>
      </c>
      <c r="C2551" s="100" t="s">
        <v>63</v>
      </c>
      <c r="D2551">
        <v>3</v>
      </c>
      <c r="E2551" s="100">
        <v>4</v>
      </c>
      <c r="F2551" s="100">
        <v>111</v>
      </c>
      <c r="G2551" s="100">
        <v>9.9999999999999985E-3</v>
      </c>
      <c r="I2551" s="100" t="s">
        <v>64</v>
      </c>
      <c r="K2551" s="100">
        <v>3.0000000000000001E-3</v>
      </c>
      <c r="BT2551" s="100">
        <v>6.9999999999999993E-3</v>
      </c>
    </row>
    <row r="2552" spans="1:74" x14ac:dyDescent="0.2">
      <c r="A2552" s="9">
        <v>4</v>
      </c>
      <c r="B2552" t="s">
        <v>140</v>
      </c>
      <c r="C2552" t="s">
        <v>63</v>
      </c>
      <c r="D2552">
        <v>3</v>
      </c>
      <c r="E2552">
        <v>5</v>
      </c>
      <c r="F2552">
        <v>31.2</v>
      </c>
      <c r="G2552">
        <v>9.9999999999999985E-3</v>
      </c>
      <c r="I2552" t="s">
        <v>77</v>
      </c>
      <c r="AY2552">
        <v>6.9999999999999993E-3</v>
      </c>
      <c r="BR2552">
        <v>3.0000000000000001E-3</v>
      </c>
    </row>
    <row r="2553" spans="1:74" x14ac:dyDescent="0.2">
      <c r="A2553" s="9">
        <v>4</v>
      </c>
      <c r="B2553" t="s">
        <v>60</v>
      </c>
      <c r="C2553" t="s">
        <v>63</v>
      </c>
      <c r="D2553">
        <v>3</v>
      </c>
      <c r="E2553">
        <v>1</v>
      </c>
      <c r="F2553">
        <v>20</v>
      </c>
      <c r="G2553">
        <v>9.9999999999999985E-3</v>
      </c>
      <c r="I2553" t="s">
        <v>77</v>
      </c>
      <c r="J2553">
        <v>4.7999999999999996E-3</v>
      </c>
      <c r="K2553">
        <v>3.4999999999999996E-3</v>
      </c>
      <c r="M2553">
        <v>8.9999999999999998E-4</v>
      </c>
      <c r="N2553">
        <v>2.0000000000000001E-4</v>
      </c>
      <c r="O2553">
        <v>5.0000000000000001E-4</v>
      </c>
      <c r="AO2553">
        <v>1E-4</v>
      </c>
    </row>
    <row r="2554" spans="1:74" x14ac:dyDescent="0.2">
      <c r="A2554" s="9">
        <v>1</v>
      </c>
      <c r="B2554" t="s">
        <v>228</v>
      </c>
      <c r="C2554" t="s">
        <v>69</v>
      </c>
      <c r="D2554">
        <v>9</v>
      </c>
      <c r="E2554">
        <v>6</v>
      </c>
      <c r="F2554">
        <v>16</v>
      </c>
      <c r="G2554">
        <v>9.9999999999999985E-3</v>
      </c>
      <c r="I2554" t="s">
        <v>77</v>
      </c>
      <c r="AR2554">
        <v>3.0000000000000001E-3</v>
      </c>
      <c r="BV2554">
        <v>6.9999999999999993E-3</v>
      </c>
    </row>
    <row r="2555" spans="1:74" x14ac:dyDescent="0.2">
      <c r="A2555" s="9">
        <v>2</v>
      </c>
      <c r="B2555" t="s">
        <v>51</v>
      </c>
      <c r="C2555" t="s">
        <v>69</v>
      </c>
      <c r="D2555">
        <v>9</v>
      </c>
      <c r="E2555">
        <v>2</v>
      </c>
      <c r="F2555">
        <v>14.1</v>
      </c>
      <c r="G2555">
        <v>9.9999999999999985E-3</v>
      </c>
      <c r="I2555" t="s">
        <v>77</v>
      </c>
      <c r="J2555">
        <v>7.4999999999999997E-3</v>
      </c>
      <c r="K2555">
        <v>1.5E-3</v>
      </c>
      <c r="N2555">
        <v>1E-3</v>
      </c>
    </row>
    <row r="2556" spans="1:74" x14ac:dyDescent="0.2">
      <c r="A2556" s="9">
        <v>2</v>
      </c>
      <c r="B2556" t="s">
        <v>51</v>
      </c>
      <c r="C2556" t="s">
        <v>69</v>
      </c>
      <c r="D2556">
        <v>9</v>
      </c>
      <c r="E2556">
        <v>3</v>
      </c>
      <c r="F2556">
        <v>15.2</v>
      </c>
      <c r="G2556">
        <v>9.9999999999999985E-3</v>
      </c>
      <c r="I2556" t="s">
        <v>77</v>
      </c>
      <c r="J2556">
        <v>3.4999999999999996E-3</v>
      </c>
      <c r="K2556">
        <v>6.0000000000000001E-3</v>
      </c>
      <c r="P2556">
        <v>1E-4</v>
      </c>
      <c r="AS2556">
        <v>4.0000000000000002E-4</v>
      </c>
    </row>
    <row r="2557" spans="1:74" x14ac:dyDescent="0.2">
      <c r="A2557" s="9">
        <v>3</v>
      </c>
      <c r="B2557" t="s">
        <v>51</v>
      </c>
      <c r="C2557" t="s">
        <v>69</v>
      </c>
      <c r="D2557">
        <v>9</v>
      </c>
      <c r="E2557">
        <v>3</v>
      </c>
      <c r="F2557">
        <v>15.9</v>
      </c>
      <c r="G2557">
        <v>9.9999999999999985E-3</v>
      </c>
      <c r="I2557" t="s">
        <v>77</v>
      </c>
      <c r="J2557">
        <v>4.3E-3</v>
      </c>
      <c r="K2557">
        <v>5.0000000000000001E-3</v>
      </c>
      <c r="N2557">
        <v>2.9999999999999997E-4</v>
      </c>
      <c r="P2557">
        <v>1E-4</v>
      </c>
      <c r="S2557">
        <v>1E-4</v>
      </c>
      <c r="AJ2557">
        <v>2.0000000000000001E-4</v>
      </c>
    </row>
    <row r="2558" spans="1:74" x14ac:dyDescent="0.2">
      <c r="A2558" s="9">
        <v>9</v>
      </c>
      <c r="B2558" t="s">
        <v>51</v>
      </c>
      <c r="C2558" t="s">
        <v>69</v>
      </c>
      <c r="D2558">
        <v>9</v>
      </c>
      <c r="E2558">
        <v>3</v>
      </c>
      <c r="F2558">
        <v>11.8</v>
      </c>
      <c r="G2558">
        <v>9.9999999999999985E-3</v>
      </c>
      <c r="I2558" t="s">
        <v>77</v>
      </c>
      <c r="J2558">
        <v>2.7000000000000001E-3</v>
      </c>
      <c r="K2558">
        <v>3.4999999999999996E-3</v>
      </c>
      <c r="AR2558">
        <v>5.0000000000000001E-4</v>
      </c>
      <c r="AS2558">
        <v>2.9999999999999997E-4</v>
      </c>
      <c r="AU2558">
        <v>3.0000000000000001E-3</v>
      </c>
    </row>
    <row r="2559" spans="1:74" x14ac:dyDescent="0.2">
      <c r="A2559" s="9">
        <v>10</v>
      </c>
      <c r="B2559" t="s">
        <v>51</v>
      </c>
      <c r="C2559" t="s">
        <v>69</v>
      </c>
      <c r="D2559">
        <v>9</v>
      </c>
      <c r="E2559">
        <v>3</v>
      </c>
      <c r="F2559">
        <v>11.3</v>
      </c>
      <c r="G2559">
        <v>9.9999999999999985E-3</v>
      </c>
      <c r="I2559" t="s">
        <v>77</v>
      </c>
      <c r="J2559">
        <v>4.7000000000000002E-3</v>
      </c>
      <c r="K2559">
        <v>4.0000000000000001E-3</v>
      </c>
      <c r="AS2559">
        <v>2.9999999999999997E-4</v>
      </c>
      <c r="AU2559">
        <v>1E-3</v>
      </c>
    </row>
    <row r="2560" spans="1:74" s="108" customFormat="1" x14ac:dyDescent="0.2">
      <c r="A2560" s="6">
        <v>14</v>
      </c>
      <c r="B2560" s="108" t="s">
        <v>53</v>
      </c>
      <c r="C2560" s="108" t="s">
        <v>66</v>
      </c>
      <c r="D2560" s="108">
        <v>7</v>
      </c>
      <c r="E2560" s="108">
        <v>2</v>
      </c>
      <c r="F2560" s="108">
        <v>33.6</v>
      </c>
      <c r="G2560" s="108">
        <v>0.01</v>
      </c>
      <c r="I2560" s="108" t="s">
        <v>77</v>
      </c>
      <c r="BE2560" s="108">
        <v>0.01</v>
      </c>
    </row>
    <row r="2561" spans="1:101" x14ac:dyDescent="0.2">
      <c r="A2561" s="9">
        <v>7</v>
      </c>
      <c r="B2561" t="s">
        <v>53</v>
      </c>
      <c r="C2561" t="s">
        <v>66</v>
      </c>
      <c r="D2561">
        <v>7</v>
      </c>
      <c r="E2561">
        <v>4</v>
      </c>
      <c r="F2561">
        <v>31</v>
      </c>
      <c r="G2561">
        <v>0.01</v>
      </c>
      <c r="I2561" t="s">
        <v>77</v>
      </c>
      <c r="BZ2561">
        <v>0.01</v>
      </c>
    </row>
    <row r="2562" spans="1:101" x14ac:dyDescent="0.2">
      <c r="A2562" s="9">
        <v>3</v>
      </c>
      <c r="B2562" t="s">
        <v>49</v>
      </c>
      <c r="C2562" t="s">
        <v>66</v>
      </c>
      <c r="D2562">
        <v>7</v>
      </c>
      <c r="E2562">
        <v>6</v>
      </c>
      <c r="F2562">
        <v>21.4</v>
      </c>
      <c r="G2562">
        <v>0.01</v>
      </c>
      <c r="I2562" t="s">
        <v>77</v>
      </c>
      <c r="J2562">
        <v>7.4999999999999997E-3</v>
      </c>
      <c r="K2562">
        <v>2E-3</v>
      </c>
      <c r="AN2562">
        <v>5.0000000000000001E-4</v>
      </c>
    </row>
    <row r="2563" spans="1:101" x14ac:dyDescent="0.2">
      <c r="A2563" s="9">
        <v>10</v>
      </c>
      <c r="B2563" t="s">
        <v>92</v>
      </c>
      <c r="C2563" t="s">
        <v>66</v>
      </c>
      <c r="D2563">
        <v>7</v>
      </c>
      <c r="E2563">
        <v>6</v>
      </c>
      <c r="F2563">
        <v>32.299999999999997</v>
      </c>
      <c r="G2563">
        <v>0.01</v>
      </c>
      <c r="I2563" t="s">
        <v>77</v>
      </c>
      <c r="BZ2563">
        <v>4.0000000000000001E-3</v>
      </c>
      <c r="CA2563">
        <v>6.0000000000000001E-3</v>
      </c>
    </row>
    <row r="2564" spans="1:101" x14ac:dyDescent="0.2">
      <c r="A2564" s="9">
        <v>2</v>
      </c>
      <c r="B2564" t="s">
        <v>228</v>
      </c>
      <c r="C2564" t="s">
        <v>66</v>
      </c>
      <c r="D2564">
        <v>7</v>
      </c>
      <c r="E2564">
        <v>5</v>
      </c>
      <c r="F2564">
        <v>22</v>
      </c>
      <c r="G2564">
        <v>0.01</v>
      </c>
      <c r="I2564" t="s">
        <v>77</v>
      </c>
      <c r="CW2564">
        <v>0.01</v>
      </c>
    </row>
    <row r="2565" spans="1:101" x14ac:dyDescent="0.2">
      <c r="A2565" s="9">
        <v>3</v>
      </c>
      <c r="B2565" t="s">
        <v>228</v>
      </c>
      <c r="C2565" t="s">
        <v>66</v>
      </c>
      <c r="D2565">
        <v>7</v>
      </c>
      <c r="E2565">
        <v>5</v>
      </c>
      <c r="F2565">
        <v>24.5</v>
      </c>
      <c r="G2565">
        <v>0.01</v>
      </c>
      <c r="I2565" t="s">
        <v>77</v>
      </c>
      <c r="BW2565">
        <v>0.01</v>
      </c>
    </row>
    <row r="2566" spans="1:101" x14ac:dyDescent="0.2">
      <c r="A2566" s="9">
        <v>1</v>
      </c>
      <c r="B2566" t="s">
        <v>228</v>
      </c>
      <c r="C2566" t="s">
        <v>66</v>
      </c>
      <c r="D2566">
        <v>7</v>
      </c>
      <c r="E2566">
        <v>6</v>
      </c>
      <c r="F2566">
        <v>27.7</v>
      </c>
      <c r="G2566">
        <v>0.01</v>
      </c>
      <c r="I2566" t="s">
        <v>77</v>
      </c>
      <c r="BE2566">
        <v>5.0000000000000001E-4</v>
      </c>
      <c r="BZ2566">
        <v>5.5000000000000005E-3</v>
      </c>
      <c r="CA2566">
        <v>4.0000000000000001E-3</v>
      </c>
    </row>
    <row r="2567" spans="1:101" x14ac:dyDescent="0.2">
      <c r="A2567" s="9">
        <v>1</v>
      </c>
      <c r="B2567" t="s">
        <v>56</v>
      </c>
      <c r="C2567" t="s">
        <v>66</v>
      </c>
      <c r="D2567">
        <v>7</v>
      </c>
      <c r="E2567">
        <v>5</v>
      </c>
      <c r="F2567">
        <v>32.299999999999997</v>
      </c>
      <c r="G2567">
        <v>0.01</v>
      </c>
      <c r="I2567" t="s">
        <v>77</v>
      </c>
      <c r="BE2567">
        <v>0.01</v>
      </c>
    </row>
    <row r="2568" spans="1:101" x14ac:dyDescent="0.2">
      <c r="A2568" s="9">
        <v>1</v>
      </c>
      <c r="B2568" t="s">
        <v>96</v>
      </c>
      <c r="C2568" t="s">
        <v>66</v>
      </c>
      <c r="D2568">
        <v>7</v>
      </c>
      <c r="E2568">
        <v>4</v>
      </c>
      <c r="F2568">
        <v>32.1</v>
      </c>
      <c r="G2568">
        <v>0.01</v>
      </c>
      <c r="I2568" t="s">
        <v>77</v>
      </c>
      <c r="J2568">
        <v>4.0000000000000001E-3</v>
      </c>
      <c r="P2568">
        <v>4.0000000000000001E-3</v>
      </c>
      <c r="BE2568">
        <v>2E-3</v>
      </c>
    </row>
    <row r="2569" spans="1:101" x14ac:dyDescent="0.2">
      <c r="A2569" s="9">
        <v>5</v>
      </c>
      <c r="B2569" t="s">
        <v>96</v>
      </c>
      <c r="C2569" t="s">
        <v>66</v>
      </c>
      <c r="D2569">
        <v>7</v>
      </c>
      <c r="E2569">
        <v>4</v>
      </c>
      <c r="F2569">
        <v>41.4</v>
      </c>
      <c r="G2569">
        <v>0.01</v>
      </c>
      <c r="I2569" t="s">
        <v>77</v>
      </c>
      <c r="J2569">
        <v>2E-3</v>
      </c>
      <c r="AN2569">
        <v>5.0000000000000001E-4</v>
      </c>
      <c r="BE2569">
        <v>7.4999999999999997E-3</v>
      </c>
    </row>
    <row r="2570" spans="1:101" x14ac:dyDescent="0.2">
      <c r="A2570" s="9">
        <v>27</v>
      </c>
      <c r="B2570" t="s">
        <v>96</v>
      </c>
      <c r="C2570" t="s">
        <v>66</v>
      </c>
      <c r="D2570">
        <v>7</v>
      </c>
      <c r="E2570">
        <v>4</v>
      </c>
      <c r="F2570">
        <v>23.3</v>
      </c>
      <c r="G2570">
        <v>0.01</v>
      </c>
      <c r="I2570" t="s">
        <v>77</v>
      </c>
      <c r="BE2570">
        <v>0.01</v>
      </c>
    </row>
    <row r="2571" spans="1:101" x14ac:dyDescent="0.2">
      <c r="A2571" s="9">
        <v>14</v>
      </c>
      <c r="B2571" t="s">
        <v>55</v>
      </c>
      <c r="C2571" t="s">
        <v>66</v>
      </c>
      <c r="D2571">
        <v>7</v>
      </c>
      <c r="E2571">
        <v>2</v>
      </c>
      <c r="F2571">
        <v>34.700000000000003</v>
      </c>
      <c r="G2571">
        <v>0.01</v>
      </c>
      <c r="I2571" t="s">
        <v>77</v>
      </c>
      <c r="BC2571">
        <v>4.0000000000000001E-3</v>
      </c>
      <c r="BE2571">
        <v>6.0000000000000001E-3</v>
      </c>
    </row>
    <row r="2572" spans="1:101" x14ac:dyDescent="0.2">
      <c r="A2572" s="9">
        <v>8</v>
      </c>
      <c r="B2572" t="s">
        <v>55</v>
      </c>
      <c r="C2572" t="s">
        <v>66</v>
      </c>
      <c r="D2572">
        <v>7</v>
      </c>
      <c r="E2572">
        <v>4</v>
      </c>
      <c r="F2572">
        <v>59</v>
      </c>
      <c r="G2572">
        <v>0.01</v>
      </c>
      <c r="I2572" t="s">
        <v>77</v>
      </c>
      <c r="J2572">
        <v>2E-3</v>
      </c>
      <c r="K2572">
        <v>3.0000000000000001E-3</v>
      </c>
      <c r="AN2572">
        <v>1.5E-3</v>
      </c>
      <c r="AO2572">
        <v>1E-3</v>
      </c>
      <c r="AR2572">
        <v>2.5000000000000001E-3</v>
      </c>
    </row>
    <row r="2573" spans="1:101" x14ac:dyDescent="0.2">
      <c r="A2573" s="9">
        <v>17</v>
      </c>
      <c r="B2573" t="s">
        <v>55</v>
      </c>
      <c r="C2573" t="s">
        <v>66</v>
      </c>
      <c r="D2573">
        <v>7</v>
      </c>
      <c r="E2573">
        <v>4</v>
      </c>
      <c r="F2573">
        <v>57.3</v>
      </c>
      <c r="G2573">
        <v>0.01</v>
      </c>
      <c r="I2573" t="s">
        <v>77</v>
      </c>
      <c r="J2573">
        <v>3.0000000000000001E-3</v>
      </c>
      <c r="K2573">
        <v>1E-3</v>
      </c>
      <c r="AN2573">
        <v>1.5E-3</v>
      </c>
      <c r="AO2573">
        <v>5.0000000000000001E-4</v>
      </c>
      <c r="AR2573">
        <v>4.0000000000000001E-3</v>
      </c>
    </row>
    <row r="2574" spans="1:101" x14ac:dyDescent="0.2">
      <c r="A2574" s="9">
        <v>19</v>
      </c>
      <c r="B2574" t="s">
        <v>55</v>
      </c>
      <c r="C2574" t="s">
        <v>66</v>
      </c>
      <c r="D2574">
        <v>7</v>
      </c>
      <c r="E2574">
        <v>4</v>
      </c>
      <c r="F2574">
        <v>54.7</v>
      </c>
      <c r="G2574">
        <v>0.01</v>
      </c>
      <c r="I2574" t="s">
        <v>77</v>
      </c>
      <c r="J2574">
        <v>3.0000000000000001E-3</v>
      </c>
      <c r="K2574">
        <v>1.3000000000000002E-3</v>
      </c>
      <c r="AN2574">
        <v>5.0000000000000001E-4</v>
      </c>
      <c r="AO2574">
        <v>1E-3</v>
      </c>
      <c r="AP2574">
        <v>2.0000000000000001E-4</v>
      </c>
      <c r="AR2574">
        <v>4.0000000000000001E-3</v>
      </c>
    </row>
    <row r="2575" spans="1:101" x14ac:dyDescent="0.2">
      <c r="A2575" s="9">
        <v>8</v>
      </c>
      <c r="B2575" t="s">
        <v>55</v>
      </c>
      <c r="C2575" t="s">
        <v>66</v>
      </c>
      <c r="D2575">
        <v>7</v>
      </c>
      <c r="E2575">
        <v>6</v>
      </c>
      <c r="F2575">
        <v>40.799999999999997</v>
      </c>
      <c r="G2575">
        <v>0.01</v>
      </c>
      <c r="I2575" t="s">
        <v>77</v>
      </c>
      <c r="AP2575">
        <v>5.0000000000000001E-4</v>
      </c>
      <c r="AR2575">
        <v>3.4999999999999996E-3</v>
      </c>
      <c r="BE2575">
        <v>3.0000000000000001E-3</v>
      </c>
      <c r="BZ2575">
        <v>3.0000000000000001E-3</v>
      </c>
    </row>
    <row r="2576" spans="1:101" x14ac:dyDescent="0.2">
      <c r="A2576" s="9">
        <v>27</v>
      </c>
      <c r="B2576" t="s">
        <v>55</v>
      </c>
      <c r="C2576" t="s">
        <v>66</v>
      </c>
      <c r="D2576">
        <v>7</v>
      </c>
      <c r="E2576">
        <v>6</v>
      </c>
      <c r="F2576">
        <v>35.6</v>
      </c>
      <c r="G2576">
        <v>0.01</v>
      </c>
      <c r="I2576" t="s">
        <v>77</v>
      </c>
      <c r="J2576">
        <v>5.0000000000000001E-4</v>
      </c>
      <c r="K2576">
        <v>5.0000000000000001E-4</v>
      </c>
      <c r="AA2576">
        <v>5.0000000000000001E-4</v>
      </c>
      <c r="AP2576">
        <v>1E-3</v>
      </c>
      <c r="AR2576">
        <v>4.0000000000000001E-3</v>
      </c>
      <c r="BZ2576">
        <v>3.4999999999999996E-3</v>
      </c>
    </row>
    <row r="2577" spans="1:86" x14ac:dyDescent="0.2">
      <c r="A2577" s="9">
        <v>1</v>
      </c>
      <c r="B2577" t="s">
        <v>52</v>
      </c>
      <c r="C2577" t="s">
        <v>66</v>
      </c>
      <c r="D2577">
        <v>7</v>
      </c>
      <c r="E2577">
        <v>1</v>
      </c>
      <c r="F2577">
        <v>71</v>
      </c>
      <c r="G2577">
        <v>0.01</v>
      </c>
      <c r="I2577" t="s">
        <v>77</v>
      </c>
      <c r="CH2577">
        <v>0.01</v>
      </c>
    </row>
    <row r="2578" spans="1:86" x14ac:dyDescent="0.2">
      <c r="A2578" s="9">
        <v>9</v>
      </c>
      <c r="B2578" t="s">
        <v>52</v>
      </c>
      <c r="C2578" t="s">
        <v>66</v>
      </c>
      <c r="D2578">
        <v>7</v>
      </c>
      <c r="E2578">
        <v>6</v>
      </c>
      <c r="F2578">
        <v>52.1</v>
      </c>
      <c r="G2578">
        <v>0.01</v>
      </c>
      <c r="I2578" t="s">
        <v>77</v>
      </c>
      <c r="AB2578">
        <v>0.01</v>
      </c>
    </row>
    <row r="2579" spans="1:86" x14ac:dyDescent="0.2">
      <c r="A2579" s="9">
        <v>19</v>
      </c>
      <c r="B2579" t="s">
        <v>58</v>
      </c>
      <c r="C2579" t="s">
        <v>66</v>
      </c>
      <c r="D2579">
        <v>7</v>
      </c>
      <c r="E2579">
        <v>3</v>
      </c>
      <c r="F2579">
        <v>36</v>
      </c>
      <c r="G2579">
        <v>0.01</v>
      </c>
      <c r="I2579" t="s">
        <v>77</v>
      </c>
      <c r="BC2579">
        <v>0.01</v>
      </c>
    </row>
    <row r="2580" spans="1:86" x14ac:dyDescent="0.2">
      <c r="A2580" s="9">
        <v>23</v>
      </c>
      <c r="B2580" t="s">
        <v>58</v>
      </c>
      <c r="C2580" t="s">
        <v>66</v>
      </c>
      <c r="D2580">
        <v>7</v>
      </c>
      <c r="E2580">
        <v>3</v>
      </c>
      <c r="F2580">
        <v>45.3</v>
      </c>
      <c r="G2580">
        <v>0.01</v>
      </c>
      <c r="I2580" t="s">
        <v>77</v>
      </c>
      <c r="J2580">
        <v>4.0000000000000001E-3</v>
      </c>
      <c r="AY2580">
        <v>4.5000000000000005E-3</v>
      </c>
      <c r="BC2580">
        <v>1.5E-3</v>
      </c>
    </row>
    <row r="2581" spans="1:86" x14ac:dyDescent="0.2">
      <c r="A2581" s="9">
        <v>8</v>
      </c>
      <c r="B2581" t="s">
        <v>58</v>
      </c>
      <c r="C2581" t="s">
        <v>66</v>
      </c>
      <c r="D2581">
        <v>7</v>
      </c>
      <c r="E2581">
        <v>5</v>
      </c>
      <c r="F2581">
        <v>69</v>
      </c>
      <c r="G2581">
        <v>0.01</v>
      </c>
      <c r="I2581" t="s">
        <v>77</v>
      </c>
      <c r="J2581">
        <v>9.4999999999999998E-3</v>
      </c>
      <c r="AY2581">
        <v>5.0000000000000001E-4</v>
      </c>
    </row>
    <row r="2582" spans="1:86" x14ac:dyDescent="0.2">
      <c r="A2582" s="9">
        <v>4</v>
      </c>
      <c r="B2582" t="s">
        <v>78</v>
      </c>
      <c r="C2582" t="s">
        <v>66</v>
      </c>
      <c r="D2582">
        <v>7</v>
      </c>
      <c r="E2582">
        <v>2</v>
      </c>
      <c r="F2582">
        <v>345</v>
      </c>
      <c r="G2582">
        <v>0.01</v>
      </c>
      <c r="I2582" t="s">
        <v>64</v>
      </c>
      <c r="CB2582">
        <v>0.01</v>
      </c>
    </row>
    <row r="2583" spans="1:86" x14ac:dyDescent="0.2">
      <c r="A2583" s="9">
        <v>12</v>
      </c>
      <c r="B2583" t="s">
        <v>53</v>
      </c>
      <c r="C2583" t="s">
        <v>70</v>
      </c>
      <c r="D2583">
        <v>2</v>
      </c>
      <c r="E2583">
        <v>4</v>
      </c>
      <c r="F2583">
        <v>50.6</v>
      </c>
      <c r="G2583">
        <v>0.01</v>
      </c>
      <c r="I2583" t="s">
        <v>77</v>
      </c>
      <c r="BY2583">
        <v>0.01</v>
      </c>
    </row>
    <row r="2584" spans="1:86" x14ac:dyDescent="0.2">
      <c r="A2584" s="9">
        <v>2</v>
      </c>
      <c r="B2584" t="s">
        <v>47</v>
      </c>
      <c r="C2584" t="s">
        <v>70</v>
      </c>
      <c r="D2584">
        <v>2</v>
      </c>
      <c r="E2584">
        <v>2</v>
      </c>
      <c r="F2584">
        <v>122.5</v>
      </c>
      <c r="G2584">
        <v>0.01</v>
      </c>
      <c r="I2584" t="s">
        <v>64</v>
      </c>
      <c r="BT2584">
        <v>0.01</v>
      </c>
    </row>
    <row r="2585" spans="1:86" x14ac:dyDescent="0.2">
      <c r="A2585" s="9">
        <v>1</v>
      </c>
      <c r="B2585" t="s">
        <v>92</v>
      </c>
      <c r="C2585" t="s">
        <v>70</v>
      </c>
      <c r="D2585">
        <v>2</v>
      </c>
      <c r="E2585">
        <v>2</v>
      </c>
      <c r="F2585">
        <v>59</v>
      </c>
      <c r="G2585">
        <v>0.01</v>
      </c>
      <c r="I2585" t="s">
        <v>77</v>
      </c>
      <c r="BY2585">
        <v>0.01</v>
      </c>
    </row>
    <row r="2586" spans="1:86" x14ac:dyDescent="0.2">
      <c r="A2586" s="9">
        <v>4</v>
      </c>
      <c r="B2586" t="s">
        <v>108</v>
      </c>
      <c r="C2586" t="s">
        <v>70</v>
      </c>
      <c r="D2586">
        <v>2</v>
      </c>
      <c r="E2586">
        <v>1</v>
      </c>
      <c r="F2586">
        <v>26.3</v>
      </c>
      <c r="G2586">
        <v>0.01</v>
      </c>
      <c r="I2586" t="s">
        <v>77</v>
      </c>
      <c r="BE2586">
        <v>0.01</v>
      </c>
    </row>
    <row r="2587" spans="1:86" x14ac:dyDescent="0.2">
      <c r="A2587" s="9">
        <v>4</v>
      </c>
      <c r="B2587" t="s">
        <v>132</v>
      </c>
      <c r="C2587" t="s">
        <v>70</v>
      </c>
      <c r="D2587">
        <v>2</v>
      </c>
      <c r="E2587">
        <v>6</v>
      </c>
      <c r="F2587">
        <v>27.7</v>
      </c>
      <c r="G2587">
        <v>0.01</v>
      </c>
      <c r="I2587" t="s">
        <v>77</v>
      </c>
      <c r="BX2587">
        <v>0.01</v>
      </c>
    </row>
    <row r="2588" spans="1:86" x14ac:dyDescent="0.2">
      <c r="A2588" s="9">
        <v>5</v>
      </c>
      <c r="B2588" t="s">
        <v>132</v>
      </c>
      <c r="C2588" t="s">
        <v>70</v>
      </c>
      <c r="D2588">
        <v>2</v>
      </c>
      <c r="E2588">
        <v>6</v>
      </c>
      <c r="F2588">
        <v>29</v>
      </c>
      <c r="G2588">
        <v>0.01</v>
      </c>
      <c r="I2588" t="s">
        <v>77</v>
      </c>
      <c r="CC2588">
        <v>0.01</v>
      </c>
    </row>
    <row r="2589" spans="1:86" x14ac:dyDescent="0.2">
      <c r="A2589" s="9">
        <v>9</v>
      </c>
      <c r="B2589" t="s">
        <v>132</v>
      </c>
      <c r="C2589" t="s">
        <v>70</v>
      </c>
      <c r="D2589">
        <v>2</v>
      </c>
      <c r="E2589">
        <v>6</v>
      </c>
      <c r="F2589">
        <v>28.6</v>
      </c>
      <c r="G2589">
        <v>0.01</v>
      </c>
      <c r="I2589" t="s">
        <v>77</v>
      </c>
      <c r="BX2589">
        <v>0.01</v>
      </c>
    </row>
    <row r="2590" spans="1:86" x14ac:dyDescent="0.2">
      <c r="A2590" s="9">
        <v>10</v>
      </c>
      <c r="B2590" t="s">
        <v>132</v>
      </c>
      <c r="C2590" t="s">
        <v>70</v>
      </c>
      <c r="D2590">
        <v>2</v>
      </c>
      <c r="E2590">
        <v>6</v>
      </c>
      <c r="F2590">
        <v>24.3</v>
      </c>
      <c r="G2590">
        <v>0.01</v>
      </c>
      <c r="I2590" t="s">
        <v>77</v>
      </c>
      <c r="BX2590">
        <v>0.01</v>
      </c>
    </row>
    <row r="2591" spans="1:86" x14ac:dyDescent="0.2">
      <c r="A2591" s="9">
        <v>11</v>
      </c>
      <c r="B2591" t="s">
        <v>132</v>
      </c>
      <c r="C2591" t="s">
        <v>70</v>
      </c>
      <c r="D2591">
        <v>2</v>
      </c>
      <c r="E2591">
        <v>6</v>
      </c>
      <c r="F2591">
        <v>26.2</v>
      </c>
      <c r="G2591">
        <v>0.01</v>
      </c>
      <c r="I2591" t="s">
        <v>77</v>
      </c>
      <c r="BX2591">
        <v>0.01</v>
      </c>
    </row>
    <row r="2592" spans="1:86" x14ac:dyDescent="0.2">
      <c r="A2592" s="9">
        <v>2</v>
      </c>
      <c r="B2592" t="s">
        <v>96</v>
      </c>
      <c r="C2592" t="s">
        <v>70</v>
      </c>
      <c r="D2592">
        <v>2</v>
      </c>
      <c r="E2592">
        <v>3</v>
      </c>
      <c r="F2592">
        <v>28.2</v>
      </c>
      <c r="G2592">
        <v>0.01</v>
      </c>
      <c r="I2592" t="s">
        <v>77</v>
      </c>
      <c r="M2592">
        <v>1E-3</v>
      </c>
      <c r="AA2592">
        <v>5.0000000000000001E-4</v>
      </c>
      <c r="AR2592">
        <v>8.5000000000000006E-3</v>
      </c>
    </row>
    <row r="2593" spans="1:78" x14ac:dyDescent="0.2">
      <c r="A2593" s="9">
        <v>3</v>
      </c>
      <c r="B2593" t="s">
        <v>96</v>
      </c>
      <c r="C2593" t="s">
        <v>70</v>
      </c>
      <c r="D2593">
        <v>2</v>
      </c>
      <c r="E2593">
        <v>3</v>
      </c>
      <c r="F2593">
        <v>32.4</v>
      </c>
      <c r="G2593">
        <v>0.01</v>
      </c>
      <c r="I2593" t="s">
        <v>77</v>
      </c>
      <c r="K2593">
        <v>1E-3</v>
      </c>
      <c r="M2593">
        <v>2.5000000000000001E-3</v>
      </c>
      <c r="Q2593">
        <v>6.0000000000000001E-3</v>
      </c>
      <c r="AR2593">
        <v>5.0000000000000001E-4</v>
      </c>
    </row>
    <row r="2594" spans="1:78" x14ac:dyDescent="0.2">
      <c r="A2594" s="9">
        <v>7</v>
      </c>
      <c r="B2594" t="s">
        <v>96</v>
      </c>
      <c r="C2594" t="s">
        <v>70</v>
      </c>
      <c r="D2594">
        <v>2</v>
      </c>
      <c r="E2594">
        <v>3</v>
      </c>
      <c r="F2594">
        <v>40.5</v>
      </c>
      <c r="G2594">
        <v>0.01</v>
      </c>
      <c r="I2594" t="s">
        <v>77</v>
      </c>
      <c r="K2594">
        <v>1E-3</v>
      </c>
      <c r="AR2594">
        <v>5.0000000000000001E-3</v>
      </c>
      <c r="AY2594">
        <v>4.0000000000000001E-3</v>
      </c>
    </row>
    <row r="2595" spans="1:78" x14ac:dyDescent="0.2">
      <c r="A2595" s="9">
        <v>17</v>
      </c>
      <c r="B2595" t="s">
        <v>96</v>
      </c>
      <c r="C2595" t="s">
        <v>70</v>
      </c>
      <c r="D2595">
        <v>2</v>
      </c>
      <c r="E2595">
        <v>3</v>
      </c>
      <c r="F2595">
        <v>32</v>
      </c>
      <c r="G2595">
        <v>0.01</v>
      </c>
      <c r="I2595" t="s">
        <v>77</v>
      </c>
      <c r="K2595">
        <v>2.0000000000000001E-4</v>
      </c>
      <c r="M2595">
        <v>2.9999999999999997E-4</v>
      </c>
      <c r="Q2595">
        <v>2E-3</v>
      </c>
      <c r="AA2595">
        <v>1E-3</v>
      </c>
      <c r="AR2595">
        <v>6.5000000000000006E-3</v>
      </c>
    </row>
    <row r="2596" spans="1:78" x14ac:dyDescent="0.2">
      <c r="A2596" s="9">
        <v>19</v>
      </c>
      <c r="B2596" t="s">
        <v>96</v>
      </c>
      <c r="C2596" t="s">
        <v>70</v>
      </c>
      <c r="D2596">
        <v>2</v>
      </c>
      <c r="E2596">
        <v>3</v>
      </c>
      <c r="F2596">
        <v>36.1</v>
      </c>
      <c r="G2596">
        <v>0.01</v>
      </c>
      <c r="I2596" t="s">
        <v>77</v>
      </c>
      <c r="K2596">
        <v>1E-3</v>
      </c>
      <c r="Q2596">
        <v>6.9999999999999993E-3</v>
      </c>
      <c r="AR2596">
        <v>2E-3</v>
      </c>
    </row>
    <row r="2597" spans="1:78" x14ac:dyDescent="0.2">
      <c r="A2597" s="9">
        <v>19</v>
      </c>
      <c r="B2597" t="s">
        <v>96</v>
      </c>
      <c r="C2597" t="s">
        <v>70</v>
      </c>
      <c r="D2597">
        <v>2</v>
      </c>
      <c r="E2597">
        <v>5</v>
      </c>
      <c r="F2597">
        <v>31.7</v>
      </c>
      <c r="G2597">
        <v>0.01</v>
      </c>
      <c r="I2597" t="s">
        <v>77</v>
      </c>
      <c r="BE2597">
        <v>0.01</v>
      </c>
    </row>
    <row r="2598" spans="1:78" x14ac:dyDescent="0.2">
      <c r="A2598" s="9">
        <v>20</v>
      </c>
      <c r="B2598" t="s">
        <v>96</v>
      </c>
      <c r="C2598" t="s">
        <v>70</v>
      </c>
      <c r="D2598">
        <v>2</v>
      </c>
      <c r="E2598">
        <v>5</v>
      </c>
      <c r="F2598">
        <v>35.700000000000003</v>
      </c>
      <c r="G2598">
        <v>0.01</v>
      </c>
      <c r="I2598" t="s">
        <v>77</v>
      </c>
      <c r="BE2598">
        <v>0.01</v>
      </c>
    </row>
    <row r="2599" spans="1:78" x14ac:dyDescent="0.2">
      <c r="A2599" s="9">
        <v>21</v>
      </c>
      <c r="B2599" t="s">
        <v>96</v>
      </c>
      <c r="C2599" t="s">
        <v>70</v>
      </c>
      <c r="D2599">
        <v>2</v>
      </c>
      <c r="E2599">
        <v>5</v>
      </c>
      <c r="F2599">
        <v>36.4</v>
      </c>
      <c r="G2599">
        <v>0.01</v>
      </c>
      <c r="I2599" t="s">
        <v>77</v>
      </c>
      <c r="X2599">
        <v>1.5E-3</v>
      </c>
      <c r="BE2599">
        <v>8.5000000000000006E-3</v>
      </c>
    </row>
    <row r="2600" spans="1:78" x14ac:dyDescent="0.2">
      <c r="A2600" s="9">
        <v>29</v>
      </c>
      <c r="B2600" t="s">
        <v>96</v>
      </c>
      <c r="C2600" t="s">
        <v>70</v>
      </c>
      <c r="D2600">
        <v>2</v>
      </c>
      <c r="E2600">
        <v>5</v>
      </c>
      <c r="F2600">
        <v>41</v>
      </c>
      <c r="G2600">
        <v>0.01</v>
      </c>
      <c r="I2600" t="s">
        <v>77</v>
      </c>
      <c r="X2600">
        <v>5.0000000000000002E-5</v>
      </c>
      <c r="BE2600">
        <v>9.9500000000000005E-3</v>
      </c>
    </row>
    <row r="2601" spans="1:78" x14ac:dyDescent="0.2">
      <c r="A2601" s="9">
        <v>1</v>
      </c>
      <c r="B2601" t="s">
        <v>109</v>
      </c>
      <c r="C2601" t="s">
        <v>70</v>
      </c>
      <c r="D2601">
        <v>2</v>
      </c>
      <c r="E2601">
        <v>6</v>
      </c>
      <c r="F2601">
        <v>37.4</v>
      </c>
      <c r="G2601">
        <v>0.01</v>
      </c>
      <c r="I2601" t="s">
        <v>77</v>
      </c>
      <c r="AQ2601">
        <v>0.01</v>
      </c>
    </row>
    <row r="2602" spans="1:78" x14ac:dyDescent="0.2">
      <c r="A2602" s="9">
        <v>22</v>
      </c>
      <c r="B2602" t="s">
        <v>48</v>
      </c>
      <c r="C2602" t="s">
        <v>70</v>
      </c>
      <c r="D2602">
        <v>2</v>
      </c>
      <c r="E2602">
        <v>6</v>
      </c>
      <c r="F2602">
        <v>24.6</v>
      </c>
      <c r="G2602">
        <v>0.01</v>
      </c>
      <c r="I2602" t="s">
        <v>77</v>
      </c>
      <c r="J2602">
        <v>5.0000000000000001E-3</v>
      </c>
      <c r="K2602">
        <v>4.5000000000000005E-3</v>
      </c>
      <c r="M2602">
        <v>4.0000000000000002E-4</v>
      </c>
      <c r="P2602">
        <v>1E-4</v>
      </c>
    </row>
    <row r="2603" spans="1:78" x14ac:dyDescent="0.2">
      <c r="A2603" s="9">
        <v>23</v>
      </c>
      <c r="B2603" t="s">
        <v>48</v>
      </c>
      <c r="C2603" t="s">
        <v>70</v>
      </c>
      <c r="D2603">
        <v>2</v>
      </c>
      <c r="E2603">
        <v>6</v>
      </c>
      <c r="F2603">
        <v>28.5</v>
      </c>
      <c r="G2603">
        <v>0.01</v>
      </c>
      <c r="I2603" t="s">
        <v>77</v>
      </c>
      <c r="J2603">
        <v>8.9999999999999998E-4</v>
      </c>
      <c r="K2603">
        <v>9.0000000000000011E-3</v>
      </c>
      <c r="M2603">
        <v>8.9999999999999992E-5</v>
      </c>
      <c r="P2603">
        <v>1.0000000000000001E-5</v>
      </c>
    </row>
    <row r="2604" spans="1:78" x14ac:dyDescent="0.2">
      <c r="A2604" s="9">
        <v>24</v>
      </c>
      <c r="B2604" t="s">
        <v>48</v>
      </c>
      <c r="C2604" t="s">
        <v>70</v>
      </c>
      <c r="D2604">
        <v>2</v>
      </c>
      <c r="E2604">
        <v>6</v>
      </c>
      <c r="F2604">
        <v>30.8</v>
      </c>
      <c r="G2604">
        <v>0.01</v>
      </c>
      <c r="I2604" t="s">
        <v>77</v>
      </c>
      <c r="J2604">
        <v>1.4000000000000002E-3</v>
      </c>
      <c r="K2604">
        <v>8.5000000000000006E-3</v>
      </c>
      <c r="M2604">
        <v>1E-4</v>
      </c>
    </row>
    <row r="2605" spans="1:78" x14ac:dyDescent="0.2">
      <c r="A2605" s="9">
        <v>28</v>
      </c>
      <c r="B2605" t="s">
        <v>48</v>
      </c>
      <c r="C2605" t="s">
        <v>70</v>
      </c>
      <c r="D2605">
        <v>2</v>
      </c>
      <c r="E2605">
        <v>6</v>
      </c>
      <c r="F2605">
        <v>26.3</v>
      </c>
      <c r="G2605">
        <v>0.01</v>
      </c>
      <c r="I2605" t="s">
        <v>77</v>
      </c>
      <c r="J2605">
        <v>5.0000000000000001E-3</v>
      </c>
      <c r="K2605">
        <v>4.5000000000000005E-3</v>
      </c>
      <c r="M2605">
        <v>4.0000000000000002E-4</v>
      </c>
      <c r="P2605">
        <v>1E-4</v>
      </c>
    </row>
    <row r="2606" spans="1:78" x14ac:dyDescent="0.2">
      <c r="A2606" s="9">
        <v>30</v>
      </c>
      <c r="B2606" t="s">
        <v>48</v>
      </c>
      <c r="C2606" t="s">
        <v>70</v>
      </c>
      <c r="D2606">
        <v>2</v>
      </c>
      <c r="E2606">
        <v>6</v>
      </c>
      <c r="F2606">
        <v>26.1</v>
      </c>
      <c r="G2606">
        <v>0.01</v>
      </c>
      <c r="I2606" t="s">
        <v>77</v>
      </c>
      <c r="J2606">
        <v>5.7999999999999996E-3</v>
      </c>
      <c r="K2606">
        <v>4.0000000000000001E-3</v>
      </c>
      <c r="M2606">
        <v>2.0000000000000001E-4</v>
      </c>
    </row>
    <row r="2607" spans="1:78" x14ac:dyDescent="0.2">
      <c r="A2607" s="9">
        <v>4</v>
      </c>
      <c r="B2607" t="s">
        <v>87</v>
      </c>
      <c r="C2607" t="s">
        <v>68</v>
      </c>
      <c r="D2607">
        <v>8</v>
      </c>
      <c r="E2607">
        <v>5</v>
      </c>
      <c r="F2607">
        <v>30.8</v>
      </c>
      <c r="G2607">
        <v>0.01</v>
      </c>
      <c r="I2607" t="s">
        <v>77</v>
      </c>
      <c r="BZ2607">
        <v>0.01</v>
      </c>
    </row>
    <row r="2608" spans="1:78" x14ac:dyDescent="0.2">
      <c r="A2608" s="9">
        <v>7</v>
      </c>
      <c r="B2608" t="s">
        <v>87</v>
      </c>
      <c r="C2608" t="s">
        <v>68</v>
      </c>
      <c r="D2608">
        <v>8</v>
      </c>
      <c r="E2608">
        <v>5</v>
      </c>
      <c r="F2608">
        <v>27.1</v>
      </c>
      <c r="G2608">
        <v>0.01</v>
      </c>
      <c r="I2608" t="s">
        <v>77</v>
      </c>
      <c r="AR2608">
        <v>2E-3</v>
      </c>
      <c r="BZ2608">
        <v>8.0000000000000002E-3</v>
      </c>
    </row>
    <row r="2609" spans="1:78" x14ac:dyDescent="0.2">
      <c r="A2609" s="9">
        <v>3</v>
      </c>
      <c r="B2609" t="s">
        <v>87</v>
      </c>
      <c r="C2609" t="s">
        <v>68</v>
      </c>
      <c r="D2609">
        <v>8</v>
      </c>
      <c r="E2609">
        <v>6</v>
      </c>
      <c r="F2609">
        <v>29.3</v>
      </c>
      <c r="G2609">
        <v>0.01</v>
      </c>
      <c r="I2609" t="s">
        <v>77</v>
      </c>
      <c r="BZ2609">
        <v>0.01</v>
      </c>
    </row>
    <row r="2610" spans="1:78" x14ac:dyDescent="0.2">
      <c r="A2610" s="9">
        <v>7</v>
      </c>
      <c r="B2610" t="s">
        <v>87</v>
      </c>
      <c r="C2610" t="s">
        <v>68</v>
      </c>
      <c r="D2610">
        <v>8</v>
      </c>
      <c r="E2610">
        <v>6</v>
      </c>
      <c r="F2610">
        <v>49.3</v>
      </c>
      <c r="G2610">
        <v>0.01</v>
      </c>
      <c r="I2610" t="s">
        <v>77</v>
      </c>
      <c r="BZ2610">
        <v>0.01</v>
      </c>
    </row>
    <row r="2611" spans="1:78" x14ac:dyDescent="0.2">
      <c r="A2611" s="9">
        <v>1</v>
      </c>
      <c r="B2611" t="s">
        <v>47</v>
      </c>
      <c r="C2611" t="s">
        <v>68</v>
      </c>
      <c r="D2611">
        <v>8</v>
      </c>
      <c r="E2611">
        <v>3</v>
      </c>
      <c r="F2611">
        <v>137.4</v>
      </c>
      <c r="G2611">
        <v>0.01</v>
      </c>
      <c r="I2611" t="s">
        <v>77</v>
      </c>
      <c r="AJ2611">
        <v>0.01</v>
      </c>
    </row>
    <row r="2612" spans="1:78" x14ac:dyDescent="0.2">
      <c r="A2612" s="9">
        <v>3</v>
      </c>
      <c r="B2612" t="s">
        <v>47</v>
      </c>
      <c r="C2612" t="s">
        <v>68</v>
      </c>
      <c r="D2612">
        <v>8</v>
      </c>
      <c r="E2612">
        <v>5</v>
      </c>
      <c r="F2612">
        <v>18.3</v>
      </c>
      <c r="G2612">
        <v>0.01</v>
      </c>
      <c r="I2612" t="s">
        <v>77</v>
      </c>
      <c r="R2612">
        <v>0.01</v>
      </c>
    </row>
    <row r="2613" spans="1:78" x14ac:dyDescent="0.2">
      <c r="A2613" s="9">
        <v>4</v>
      </c>
      <c r="B2613" t="s">
        <v>59</v>
      </c>
      <c r="C2613" t="s">
        <v>68</v>
      </c>
      <c r="D2613">
        <v>8</v>
      </c>
      <c r="E2613">
        <v>4</v>
      </c>
      <c r="F2613">
        <v>29</v>
      </c>
      <c r="G2613">
        <v>0.01</v>
      </c>
      <c r="I2613" t="s">
        <v>77</v>
      </c>
      <c r="AT2613">
        <v>0.01</v>
      </c>
    </row>
    <row r="2614" spans="1:78" x14ac:dyDescent="0.2">
      <c r="A2614" s="9">
        <v>1</v>
      </c>
      <c r="B2614" t="s">
        <v>111</v>
      </c>
      <c r="C2614" t="s">
        <v>68</v>
      </c>
      <c r="D2614">
        <v>8</v>
      </c>
      <c r="E2614">
        <v>1</v>
      </c>
      <c r="F2614">
        <v>240</v>
      </c>
      <c r="G2614">
        <v>0.01</v>
      </c>
      <c r="I2614" t="s">
        <v>64</v>
      </c>
      <c r="J2614">
        <v>4.5000000000000005E-3</v>
      </c>
      <c r="K2614">
        <v>4.5000000000000005E-3</v>
      </c>
      <c r="P2614">
        <v>4.0000000000000002E-4</v>
      </c>
      <c r="R2614">
        <v>5.0000000000000001E-4</v>
      </c>
      <c r="AR2614">
        <v>1E-4</v>
      </c>
    </row>
    <row r="2615" spans="1:78" x14ac:dyDescent="0.2">
      <c r="A2615" s="9">
        <v>8</v>
      </c>
      <c r="B2615" t="s">
        <v>111</v>
      </c>
      <c r="C2615" t="s">
        <v>68</v>
      </c>
      <c r="D2615">
        <v>8</v>
      </c>
      <c r="E2615">
        <v>2</v>
      </c>
      <c r="F2615">
        <v>225</v>
      </c>
      <c r="G2615">
        <v>0.01</v>
      </c>
      <c r="I2615" t="s">
        <v>64</v>
      </c>
      <c r="J2615">
        <v>3.0000000000000001E-3</v>
      </c>
      <c r="K2615">
        <v>5.3E-3</v>
      </c>
      <c r="L2615">
        <v>2.9999999999999997E-4</v>
      </c>
      <c r="O2615">
        <v>5.0000000000000001E-4</v>
      </c>
      <c r="P2615">
        <v>5.9999999999999995E-4</v>
      </c>
      <c r="R2615">
        <v>1E-4</v>
      </c>
      <c r="AR2615">
        <v>2.0000000000000001E-4</v>
      </c>
    </row>
    <row r="2616" spans="1:78" x14ac:dyDescent="0.2">
      <c r="A2616" s="9">
        <v>2</v>
      </c>
      <c r="B2616" t="s">
        <v>111</v>
      </c>
      <c r="C2616" t="s">
        <v>68</v>
      </c>
      <c r="D2616">
        <v>8</v>
      </c>
      <c r="E2616">
        <v>4</v>
      </c>
      <c r="F2616">
        <v>225</v>
      </c>
      <c r="G2616">
        <v>0.01</v>
      </c>
      <c r="I2616" t="s">
        <v>64</v>
      </c>
      <c r="J2616">
        <v>1.3000000000000002E-3</v>
      </c>
      <c r="K2616">
        <v>8.0000000000000002E-3</v>
      </c>
      <c r="L2616">
        <v>2.9999999999999997E-4</v>
      </c>
      <c r="O2616">
        <v>1.0000000000000001E-5</v>
      </c>
      <c r="R2616">
        <v>2.9999999999999997E-4</v>
      </c>
      <c r="AS2616">
        <v>8.9999999999999992E-5</v>
      </c>
    </row>
    <row r="2617" spans="1:78" x14ac:dyDescent="0.2">
      <c r="A2617" s="9">
        <v>4</v>
      </c>
      <c r="B2617" t="s">
        <v>111</v>
      </c>
      <c r="C2617" t="s">
        <v>68</v>
      </c>
      <c r="D2617">
        <v>8</v>
      </c>
      <c r="E2617">
        <v>4</v>
      </c>
      <c r="F2617">
        <v>240</v>
      </c>
      <c r="G2617">
        <v>0.01</v>
      </c>
      <c r="I2617" t="s">
        <v>64</v>
      </c>
      <c r="J2617">
        <v>2.8000000000000004E-3</v>
      </c>
      <c r="K2617">
        <v>6.9999999999999993E-3</v>
      </c>
      <c r="R2617">
        <v>5.0000000000000002E-5</v>
      </c>
      <c r="AS2617">
        <v>1.4999999999999999E-4</v>
      </c>
    </row>
    <row r="2618" spans="1:78" x14ac:dyDescent="0.2">
      <c r="A2618" s="9">
        <v>11</v>
      </c>
      <c r="B2618" t="s">
        <v>108</v>
      </c>
      <c r="C2618" t="s">
        <v>68</v>
      </c>
      <c r="D2618">
        <v>8</v>
      </c>
      <c r="E2618">
        <v>1</v>
      </c>
      <c r="F2618">
        <v>18.600000000000001</v>
      </c>
      <c r="G2618">
        <v>0.01</v>
      </c>
      <c r="I2618" t="s">
        <v>77</v>
      </c>
      <c r="J2618">
        <v>6.9999999999999993E-3</v>
      </c>
      <c r="K2618">
        <v>2.2000000000000001E-3</v>
      </c>
      <c r="N2618">
        <v>2.0000000000000001E-4</v>
      </c>
      <c r="O2618">
        <v>5.0000000000000001E-4</v>
      </c>
      <c r="AT2618">
        <v>1E-4</v>
      </c>
    </row>
    <row r="2619" spans="1:78" x14ac:dyDescent="0.2">
      <c r="A2619" s="9">
        <v>1</v>
      </c>
      <c r="B2619" t="s">
        <v>108</v>
      </c>
      <c r="C2619" t="s">
        <v>68</v>
      </c>
      <c r="D2619">
        <v>8</v>
      </c>
      <c r="E2619">
        <v>6</v>
      </c>
      <c r="F2619">
        <v>32.700000000000003</v>
      </c>
      <c r="G2619">
        <v>0.01</v>
      </c>
      <c r="I2619" t="s">
        <v>77</v>
      </c>
      <c r="J2619">
        <v>0.01</v>
      </c>
    </row>
    <row r="2620" spans="1:78" x14ac:dyDescent="0.2">
      <c r="A2620" s="9">
        <v>2</v>
      </c>
      <c r="B2620" t="s">
        <v>96</v>
      </c>
      <c r="C2620" t="s">
        <v>68</v>
      </c>
      <c r="D2620">
        <v>8</v>
      </c>
      <c r="E2620">
        <v>5</v>
      </c>
      <c r="F2620">
        <v>38.5</v>
      </c>
      <c r="G2620">
        <v>0.01</v>
      </c>
      <c r="I2620" t="s">
        <v>77</v>
      </c>
      <c r="J2620">
        <v>6.0000000000000001E-3</v>
      </c>
      <c r="K2620">
        <v>2E-3</v>
      </c>
      <c r="P2620">
        <v>5.0000000000000001E-4</v>
      </c>
      <c r="AR2620">
        <v>1E-4</v>
      </c>
      <c r="BC2620">
        <v>1.4000000000000002E-3</v>
      </c>
    </row>
    <row r="2621" spans="1:78" x14ac:dyDescent="0.2">
      <c r="A2621" s="9">
        <v>1</v>
      </c>
      <c r="B2621" t="s">
        <v>55</v>
      </c>
      <c r="C2621" t="s">
        <v>68</v>
      </c>
      <c r="D2621">
        <v>8</v>
      </c>
      <c r="E2621">
        <v>3</v>
      </c>
      <c r="F2621">
        <v>51.7</v>
      </c>
      <c r="G2621">
        <v>0.01</v>
      </c>
      <c r="I2621" t="s">
        <v>77</v>
      </c>
      <c r="AS2621">
        <v>0.01</v>
      </c>
    </row>
    <row r="2622" spans="1:78" x14ac:dyDescent="0.2">
      <c r="A2622" s="9">
        <v>7</v>
      </c>
      <c r="B2622" t="s">
        <v>57</v>
      </c>
      <c r="C2622" t="s">
        <v>68</v>
      </c>
      <c r="D2622">
        <v>8</v>
      </c>
      <c r="E2622">
        <v>2</v>
      </c>
      <c r="F2622">
        <v>32.4</v>
      </c>
      <c r="G2622">
        <v>0.01</v>
      </c>
      <c r="I2622" t="s">
        <v>77</v>
      </c>
      <c r="BE2622">
        <v>0.01</v>
      </c>
    </row>
    <row r="2623" spans="1:78" x14ac:dyDescent="0.2">
      <c r="A2623" s="9">
        <v>6</v>
      </c>
      <c r="B2623" t="s">
        <v>52</v>
      </c>
      <c r="C2623" t="s">
        <v>68</v>
      </c>
      <c r="D2623">
        <v>8</v>
      </c>
      <c r="E2623">
        <v>1</v>
      </c>
      <c r="F2623">
        <v>29.7</v>
      </c>
      <c r="G2623">
        <v>0.01</v>
      </c>
      <c r="I2623" t="s">
        <v>77</v>
      </c>
      <c r="J2623">
        <v>8.3000000000000001E-3</v>
      </c>
      <c r="K2623">
        <v>1E-3</v>
      </c>
      <c r="N2623">
        <v>2.0000000000000001E-4</v>
      </c>
      <c r="AS2623">
        <v>5.0000000000000001E-4</v>
      </c>
    </row>
    <row r="2624" spans="1:78" x14ac:dyDescent="0.2">
      <c r="A2624" s="9">
        <v>9</v>
      </c>
      <c r="B2624" t="s">
        <v>52</v>
      </c>
      <c r="C2624" t="s">
        <v>68</v>
      </c>
      <c r="D2624">
        <v>8</v>
      </c>
      <c r="E2624">
        <v>6</v>
      </c>
      <c r="F2624">
        <v>31</v>
      </c>
      <c r="G2624">
        <v>0.01</v>
      </c>
      <c r="I2624" t="s">
        <v>77</v>
      </c>
      <c r="J2624">
        <v>8.0000000000000004E-4</v>
      </c>
      <c r="AN2624">
        <v>1E-3</v>
      </c>
      <c r="AO2624">
        <v>8.0000000000000002E-3</v>
      </c>
      <c r="AS2624">
        <v>2.0000000000000001E-4</v>
      </c>
    </row>
    <row r="2625" spans="1:102" x14ac:dyDescent="0.2">
      <c r="A2625" s="9">
        <v>19</v>
      </c>
      <c r="B2625" t="s">
        <v>52</v>
      </c>
      <c r="C2625" t="s">
        <v>68</v>
      </c>
      <c r="D2625">
        <v>8</v>
      </c>
      <c r="E2625">
        <v>6</v>
      </c>
      <c r="F2625">
        <v>24.3</v>
      </c>
      <c r="G2625">
        <v>0.01</v>
      </c>
      <c r="I2625" t="s">
        <v>77</v>
      </c>
      <c r="J2625">
        <v>8.0000000000000004E-4</v>
      </c>
      <c r="M2625">
        <v>1E-3</v>
      </c>
      <c r="AO2625">
        <v>8.0000000000000002E-3</v>
      </c>
      <c r="AS2625">
        <v>2.0000000000000001E-4</v>
      </c>
    </row>
    <row r="2626" spans="1:102" x14ac:dyDescent="0.2">
      <c r="A2626" s="9">
        <v>11</v>
      </c>
      <c r="B2626" t="s">
        <v>48</v>
      </c>
      <c r="C2626" t="s">
        <v>68</v>
      </c>
      <c r="D2626">
        <v>8</v>
      </c>
      <c r="E2626">
        <v>2</v>
      </c>
      <c r="F2626">
        <v>175</v>
      </c>
      <c r="G2626">
        <v>0.01</v>
      </c>
      <c r="I2626" t="s">
        <v>64</v>
      </c>
      <c r="J2626">
        <v>1.9E-3</v>
      </c>
      <c r="K2626">
        <v>8.0000000000000002E-3</v>
      </c>
      <c r="L2626">
        <v>1E-4</v>
      </c>
    </row>
    <row r="2627" spans="1:102" x14ac:dyDescent="0.2">
      <c r="A2627" s="9">
        <v>8</v>
      </c>
      <c r="B2627" t="s">
        <v>48</v>
      </c>
      <c r="C2627" t="s">
        <v>68</v>
      </c>
      <c r="D2627">
        <v>8</v>
      </c>
      <c r="E2627">
        <v>3</v>
      </c>
      <c r="F2627">
        <v>162</v>
      </c>
      <c r="G2627">
        <v>0.01</v>
      </c>
      <c r="I2627" t="s">
        <v>64</v>
      </c>
      <c r="J2627">
        <v>7.9000000000000008E-3</v>
      </c>
      <c r="K2627">
        <v>2E-3</v>
      </c>
      <c r="L2627">
        <v>1E-4</v>
      </c>
    </row>
    <row r="2628" spans="1:102" x14ac:dyDescent="0.2">
      <c r="A2628" s="9">
        <v>7</v>
      </c>
      <c r="B2628" t="s">
        <v>48</v>
      </c>
      <c r="C2628" t="s">
        <v>68</v>
      </c>
      <c r="D2628">
        <v>8</v>
      </c>
      <c r="E2628">
        <v>6</v>
      </c>
      <c r="F2628">
        <v>35.299999999999997</v>
      </c>
      <c r="G2628">
        <v>0.01</v>
      </c>
      <c r="I2628" t="s">
        <v>77</v>
      </c>
      <c r="J2628">
        <v>5.6999999999999993E-3</v>
      </c>
      <c r="K2628">
        <v>4.0000000000000001E-3</v>
      </c>
      <c r="M2628">
        <v>2.9999999999999997E-4</v>
      </c>
    </row>
    <row r="2629" spans="1:102" x14ac:dyDescent="0.2">
      <c r="A2629" s="9">
        <v>5</v>
      </c>
      <c r="B2629" t="s">
        <v>129</v>
      </c>
      <c r="C2629" t="s">
        <v>63</v>
      </c>
      <c r="D2629">
        <v>3</v>
      </c>
      <c r="E2629">
        <v>1</v>
      </c>
      <c r="F2629">
        <v>24.4</v>
      </c>
      <c r="G2629">
        <v>0.01</v>
      </c>
      <c r="I2629" t="s">
        <v>77</v>
      </c>
      <c r="J2629">
        <v>2E-3</v>
      </c>
      <c r="K2629">
        <v>1E-3</v>
      </c>
      <c r="M2629">
        <v>7.000000000000001E-4</v>
      </c>
      <c r="N2629">
        <v>5.7999999999999996E-3</v>
      </c>
      <c r="O2629">
        <v>2.9999999999999997E-4</v>
      </c>
      <c r="R2629">
        <v>2.0000000000000001E-4</v>
      </c>
    </row>
    <row r="2630" spans="1:102" x14ac:dyDescent="0.2">
      <c r="A2630" s="9">
        <v>6</v>
      </c>
      <c r="B2630" t="s">
        <v>129</v>
      </c>
      <c r="C2630" t="s">
        <v>63</v>
      </c>
      <c r="D2630">
        <v>3</v>
      </c>
      <c r="E2630">
        <v>1</v>
      </c>
      <c r="F2630">
        <v>24.4</v>
      </c>
      <c r="G2630">
        <v>0.01</v>
      </c>
      <c r="I2630" t="s">
        <v>77</v>
      </c>
      <c r="J2630">
        <v>2E-3</v>
      </c>
      <c r="K2630">
        <v>8.0000000000000004E-4</v>
      </c>
      <c r="M2630">
        <v>7.000000000000001E-4</v>
      </c>
      <c r="N2630">
        <v>6.1000000000000004E-3</v>
      </c>
      <c r="O2630">
        <v>2.9999999999999997E-4</v>
      </c>
      <c r="R2630">
        <v>1E-4</v>
      </c>
    </row>
    <row r="2631" spans="1:102" x14ac:dyDescent="0.2">
      <c r="A2631" s="9">
        <v>8</v>
      </c>
      <c r="B2631" t="s">
        <v>129</v>
      </c>
      <c r="C2631" t="s">
        <v>63</v>
      </c>
      <c r="D2631">
        <v>3</v>
      </c>
      <c r="E2631">
        <v>1</v>
      </c>
      <c r="F2631">
        <v>23.4</v>
      </c>
      <c r="G2631">
        <v>0.01</v>
      </c>
      <c r="I2631" t="s">
        <v>77</v>
      </c>
      <c r="J2631">
        <v>2E-3</v>
      </c>
      <c r="K2631">
        <v>1.5E-3</v>
      </c>
      <c r="M2631">
        <v>2.0000000000000001E-4</v>
      </c>
      <c r="N2631">
        <v>4.0000000000000001E-3</v>
      </c>
      <c r="O2631">
        <v>2.9999999999999997E-4</v>
      </c>
      <c r="R2631">
        <v>1.7000000000000001E-3</v>
      </c>
      <c r="AT2631">
        <v>2.9999999999999997E-4</v>
      </c>
    </row>
    <row r="2632" spans="1:102" x14ac:dyDescent="0.2">
      <c r="A2632" s="9">
        <v>9</v>
      </c>
      <c r="B2632" t="s">
        <v>129</v>
      </c>
      <c r="C2632" t="s">
        <v>63</v>
      </c>
      <c r="D2632">
        <v>3</v>
      </c>
      <c r="E2632">
        <v>1</v>
      </c>
      <c r="F2632">
        <v>22.9</v>
      </c>
      <c r="G2632">
        <v>0.01</v>
      </c>
      <c r="I2632" t="s">
        <v>77</v>
      </c>
      <c r="J2632">
        <v>3.0000000000000001E-3</v>
      </c>
      <c r="K2632">
        <v>2E-3</v>
      </c>
      <c r="M2632">
        <v>4.0000000000000002E-4</v>
      </c>
      <c r="N2632">
        <v>4.4000000000000003E-3</v>
      </c>
      <c r="O2632">
        <v>2.0000000000000001E-4</v>
      </c>
    </row>
    <row r="2633" spans="1:102" x14ac:dyDescent="0.2">
      <c r="A2633" s="9">
        <v>15</v>
      </c>
      <c r="B2633" t="s">
        <v>129</v>
      </c>
      <c r="C2633" t="s">
        <v>63</v>
      </c>
      <c r="D2633">
        <v>3</v>
      </c>
      <c r="E2633">
        <v>1</v>
      </c>
      <c r="F2633">
        <v>23.5</v>
      </c>
      <c r="G2633">
        <v>0.01</v>
      </c>
      <c r="I2633" t="s">
        <v>77</v>
      </c>
      <c r="J2633">
        <v>2E-3</v>
      </c>
      <c r="K2633">
        <v>5.0000000000000001E-4</v>
      </c>
      <c r="N2633">
        <v>7.1999999999999998E-3</v>
      </c>
      <c r="O2633">
        <v>2.9999999999999997E-4</v>
      </c>
    </row>
    <row r="2634" spans="1:102" x14ac:dyDescent="0.2">
      <c r="A2634" s="9">
        <v>5</v>
      </c>
      <c r="B2634" t="s">
        <v>129</v>
      </c>
      <c r="C2634" t="s">
        <v>63</v>
      </c>
      <c r="D2634">
        <v>3</v>
      </c>
      <c r="E2634">
        <v>5</v>
      </c>
      <c r="F2634">
        <v>21.2</v>
      </c>
      <c r="G2634">
        <v>0.01</v>
      </c>
      <c r="I2634" t="s">
        <v>77</v>
      </c>
      <c r="J2634">
        <v>3.0000000000000001E-3</v>
      </c>
      <c r="K2634">
        <v>5.0000000000000001E-4</v>
      </c>
      <c r="N2634">
        <v>8.0000000000000004E-4</v>
      </c>
      <c r="P2634">
        <v>4.0000000000000002E-4</v>
      </c>
      <c r="R2634">
        <v>5.0000000000000001E-3</v>
      </c>
      <c r="AS2634">
        <v>2.9999999999999997E-4</v>
      </c>
    </row>
    <row r="2635" spans="1:102" x14ac:dyDescent="0.2">
      <c r="A2635" s="9">
        <v>4</v>
      </c>
      <c r="B2635" t="s">
        <v>87</v>
      </c>
      <c r="C2635" t="s">
        <v>63</v>
      </c>
      <c r="D2635">
        <v>3</v>
      </c>
      <c r="E2635">
        <v>6</v>
      </c>
      <c r="F2635">
        <v>34.5</v>
      </c>
      <c r="G2635">
        <v>0.01</v>
      </c>
      <c r="I2635" t="s">
        <v>77</v>
      </c>
      <c r="AS2635">
        <v>9.4999999999999998E-3</v>
      </c>
      <c r="BY2635">
        <v>5.0000000000000001E-4</v>
      </c>
    </row>
    <row r="2636" spans="1:102" s="100" customFormat="1" x14ac:dyDescent="0.2">
      <c r="A2636" s="11">
        <v>5</v>
      </c>
      <c r="B2636" s="100" t="s">
        <v>47</v>
      </c>
      <c r="C2636" s="100" t="s">
        <v>63</v>
      </c>
      <c r="D2636">
        <v>3</v>
      </c>
      <c r="E2636" s="100">
        <v>2</v>
      </c>
      <c r="F2636" s="100">
        <v>100.1</v>
      </c>
      <c r="G2636" s="100">
        <v>0.01</v>
      </c>
      <c r="I2636" s="100" t="s">
        <v>77</v>
      </c>
      <c r="J2636" s="100">
        <v>2E-3</v>
      </c>
      <c r="K2636" s="100">
        <v>6.0000000000000001E-3</v>
      </c>
      <c r="AO2636" s="100">
        <v>2E-3</v>
      </c>
    </row>
    <row r="2637" spans="1:102" s="100" customFormat="1" x14ac:dyDescent="0.2">
      <c r="A2637" s="11">
        <v>8</v>
      </c>
      <c r="B2637" s="100" t="s">
        <v>47</v>
      </c>
      <c r="C2637" s="100" t="s">
        <v>63</v>
      </c>
      <c r="D2637">
        <v>3</v>
      </c>
      <c r="E2637" s="100">
        <v>6</v>
      </c>
      <c r="F2637" s="100">
        <v>12.5</v>
      </c>
      <c r="G2637" s="100">
        <v>0.01</v>
      </c>
      <c r="I2637" s="100" t="s">
        <v>77</v>
      </c>
      <c r="K2637" s="100">
        <v>1.5E-3</v>
      </c>
      <c r="Q2637" s="100">
        <v>8.0000000000000002E-3</v>
      </c>
      <c r="BC2637" s="100">
        <v>5.0000000000000001E-4</v>
      </c>
    </row>
    <row r="2638" spans="1:102" s="100" customFormat="1" x14ac:dyDescent="0.2">
      <c r="A2638" s="9">
        <v>2</v>
      </c>
      <c r="B2638" t="s">
        <v>59</v>
      </c>
      <c r="C2638" t="s">
        <v>63</v>
      </c>
      <c r="D2638">
        <v>3</v>
      </c>
      <c r="E2638">
        <v>6</v>
      </c>
      <c r="F2638">
        <v>32.799999999999997</v>
      </c>
      <c r="G2638">
        <v>0.01</v>
      </c>
      <c r="H2638"/>
      <c r="I2638" t="s">
        <v>77</v>
      </c>
      <c r="J2638"/>
      <c r="K2638"/>
      <c r="L2638"/>
      <c r="M2638"/>
      <c r="N2638"/>
      <c r="O2638"/>
      <c r="P2638"/>
      <c r="Q2638"/>
      <c r="R2638"/>
      <c r="S2638"/>
      <c r="T2638"/>
      <c r="U2638"/>
      <c r="V2638"/>
      <c r="W2638"/>
      <c r="X2638"/>
      <c r="Y2638"/>
      <c r="Z2638"/>
      <c r="AA2638"/>
      <c r="AB2638"/>
      <c r="AC2638"/>
      <c r="AD2638"/>
      <c r="AE2638"/>
      <c r="AF2638"/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/>
      <c r="BE2638"/>
      <c r="BF2638"/>
      <c r="BG2638"/>
      <c r="BH2638"/>
      <c r="BI2638"/>
      <c r="BJ2638"/>
      <c r="BK2638"/>
      <c r="BL2638"/>
      <c r="BM2638"/>
      <c r="BN2638"/>
      <c r="BO2638"/>
      <c r="BP2638"/>
      <c r="BQ2638"/>
      <c r="BR2638"/>
      <c r="BS2638"/>
      <c r="BT2638"/>
      <c r="BU2638"/>
      <c r="BV2638"/>
      <c r="BW2638"/>
      <c r="BX2638"/>
      <c r="BY2638"/>
      <c r="BZ2638"/>
      <c r="CA2638"/>
      <c r="CB2638"/>
      <c r="CC2638"/>
      <c r="CD2638"/>
      <c r="CE2638"/>
      <c r="CF2638"/>
      <c r="CG2638"/>
      <c r="CH2638"/>
      <c r="CI2638"/>
      <c r="CJ2638"/>
      <c r="CK2638"/>
      <c r="CL2638"/>
      <c r="CM2638"/>
      <c r="CN2638"/>
      <c r="CO2638"/>
      <c r="CP2638"/>
      <c r="CQ2638"/>
      <c r="CR2638"/>
      <c r="CS2638"/>
      <c r="CT2638"/>
      <c r="CU2638"/>
      <c r="CV2638"/>
      <c r="CW2638">
        <v>0.01</v>
      </c>
      <c r="CX2638"/>
    </row>
    <row r="2639" spans="1:102" x14ac:dyDescent="0.2">
      <c r="A2639" s="9">
        <v>24</v>
      </c>
      <c r="B2639" t="s">
        <v>51</v>
      </c>
      <c r="C2639" t="s">
        <v>63</v>
      </c>
      <c r="D2639">
        <v>3</v>
      </c>
      <c r="E2639">
        <v>1</v>
      </c>
      <c r="F2639">
        <v>15</v>
      </c>
      <c r="G2639">
        <v>0.01</v>
      </c>
      <c r="I2639" t="s">
        <v>77</v>
      </c>
      <c r="J2639">
        <v>5.0000000000000001E-3</v>
      </c>
      <c r="K2639">
        <v>2E-3</v>
      </c>
      <c r="M2639">
        <v>2.9999999999999997E-4</v>
      </c>
      <c r="N2639">
        <v>2.7000000000000001E-3</v>
      </c>
    </row>
    <row r="2640" spans="1:102" x14ac:dyDescent="0.2">
      <c r="A2640" s="9">
        <v>30</v>
      </c>
      <c r="B2640" t="s">
        <v>51</v>
      </c>
      <c r="C2640" t="s">
        <v>63</v>
      </c>
      <c r="D2640">
        <v>3</v>
      </c>
      <c r="E2640">
        <v>5</v>
      </c>
      <c r="F2640">
        <v>13.3</v>
      </c>
      <c r="G2640">
        <v>0.01</v>
      </c>
      <c r="I2640" t="s">
        <v>77</v>
      </c>
      <c r="J2640">
        <v>4.0000000000000001E-3</v>
      </c>
      <c r="K2640">
        <v>5.0000000000000001E-3</v>
      </c>
      <c r="N2640">
        <v>9.5E-4</v>
      </c>
      <c r="P2640">
        <v>5.0000000000000002E-5</v>
      </c>
    </row>
    <row r="2641" spans="1:78" x14ac:dyDescent="0.2">
      <c r="A2641" s="9">
        <v>1</v>
      </c>
      <c r="B2641" t="s">
        <v>140</v>
      </c>
      <c r="C2641" t="s">
        <v>63</v>
      </c>
      <c r="D2641">
        <v>3</v>
      </c>
      <c r="E2641">
        <v>5</v>
      </c>
      <c r="F2641">
        <v>36.9</v>
      </c>
      <c r="G2641">
        <v>0.01</v>
      </c>
      <c r="I2641" t="s">
        <v>77</v>
      </c>
      <c r="J2641">
        <v>3.4999999999999996E-3</v>
      </c>
      <c r="K2641">
        <v>2E-3</v>
      </c>
      <c r="BE2641">
        <v>4.5000000000000005E-3</v>
      </c>
    </row>
    <row r="2642" spans="1:78" x14ac:dyDescent="0.2">
      <c r="A2642" s="9">
        <v>1</v>
      </c>
      <c r="B2642" t="s">
        <v>108</v>
      </c>
      <c r="C2642" t="s">
        <v>63</v>
      </c>
      <c r="D2642">
        <v>3</v>
      </c>
      <c r="E2642">
        <v>5</v>
      </c>
      <c r="F2642">
        <v>48.3</v>
      </c>
      <c r="G2642">
        <v>0.01</v>
      </c>
      <c r="I2642" t="s">
        <v>77</v>
      </c>
      <c r="W2642">
        <v>0.01</v>
      </c>
    </row>
    <row r="2643" spans="1:78" x14ac:dyDescent="0.2">
      <c r="A2643" s="9">
        <v>10</v>
      </c>
      <c r="B2643" t="s">
        <v>108</v>
      </c>
      <c r="C2643" t="s">
        <v>63</v>
      </c>
      <c r="D2643">
        <v>3</v>
      </c>
      <c r="E2643">
        <v>6</v>
      </c>
      <c r="F2643">
        <v>41</v>
      </c>
      <c r="G2643">
        <v>0.01</v>
      </c>
      <c r="I2643" t="s">
        <v>77</v>
      </c>
      <c r="J2643">
        <v>5.0000000000000001E-3</v>
      </c>
      <c r="K2643">
        <v>1E-3</v>
      </c>
      <c r="M2643">
        <v>4.0000000000000002E-4</v>
      </c>
      <c r="N2643">
        <v>1E-4</v>
      </c>
      <c r="P2643">
        <v>3.4999999999999996E-3</v>
      </c>
    </row>
    <row r="2644" spans="1:78" x14ac:dyDescent="0.2">
      <c r="A2644" s="9">
        <v>1</v>
      </c>
      <c r="B2644" t="s">
        <v>56</v>
      </c>
      <c r="C2644" t="s">
        <v>63</v>
      </c>
      <c r="D2644">
        <v>3</v>
      </c>
      <c r="E2644">
        <v>2</v>
      </c>
      <c r="F2644">
        <v>27.8</v>
      </c>
      <c r="G2644">
        <v>0.01</v>
      </c>
      <c r="I2644" t="s">
        <v>77</v>
      </c>
      <c r="K2644">
        <v>2.0000000000000001E-4</v>
      </c>
      <c r="BE2644">
        <v>9.7999999999999997E-3</v>
      </c>
    </row>
    <row r="2645" spans="1:78" x14ac:dyDescent="0.2">
      <c r="A2645" s="9">
        <v>2</v>
      </c>
      <c r="B2645" t="s">
        <v>55</v>
      </c>
      <c r="C2645" t="s">
        <v>63</v>
      </c>
      <c r="D2645">
        <v>3</v>
      </c>
      <c r="E2645">
        <v>4</v>
      </c>
      <c r="F2645">
        <v>54</v>
      </c>
      <c r="G2645">
        <v>0.01</v>
      </c>
      <c r="I2645" t="s">
        <v>77</v>
      </c>
      <c r="K2645">
        <v>1E-3</v>
      </c>
      <c r="AP2645">
        <v>2.0000000000000001E-4</v>
      </c>
      <c r="AR2645">
        <v>8.5000000000000006E-3</v>
      </c>
      <c r="AT2645">
        <v>2.9999999999999997E-4</v>
      </c>
    </row>
    <row r="2646" spans="1:78" x14ac:dyDescent="0.2">
      <c r="A2646" s="9">
        <v>3</v>
      </c>
      <c r="B2646" t="s">
        <v>55</v>
      </c>
      <c r="C2646" t="s">
        <v>63</v>
      </c>
      <c r="D2646">
        <v>3</v>
      </c>
      <c r="E2646">
        <v>4</v>
      </c>
      <c r="F2646">
        <v>44.8</v>
      </c>
      <c r="G2646">
        <v>0.01</v>
      </c>
      <c r="I2646" t="s">
        <v>77</v>
      </c>
      <c r="K2646">
        <v>4.0000000000000002E-4</v>
      </c>
      <c r="AO2646">
        <v>5.0000000000000001E-3</v>
      </c>
      <c r="AP2646">
        <v>2.9999999999999997E-4</v>
      </c>
      <c r="AR2646">
        <v>4.0000000000000001E-3</v>
      </c>
      <c r="AT2646">
        <v>2.9999999999999997E-4</v>
      </c>
    </row>
    <row r="2647" spans="1:78" x14ac:dyDescent="0.2">
      <c r="A2647" s="9">
        <v>7</v>
      </c>
      <c r="B2647" t="s">
        <v>60</v>
      </c>
      <c r="C2647" t="s">
        <v>63</v>
      </c>
      <c r="D2647">
        <v>3</v>
      </c>
      <c r="E2647">
        <v>1</v>
      </c>
      <c r="F2647">
        <v>21</v>
      </c>
      <c r="G2647">
        <v>0.01</v>
      </c>
      <c r="I2647" t="s">
        <v>77</v>
      </c>
      <c r="J2647">
        <v>5.5000000000000005E-3</v>
      </c>
      <c r="K2647">
        <v>1.5E-3</v>
      </c>
      <c r="N2647">
        <v>1.6000000000000001E-3</v>
      </c>
      <c r="O2647">
        <v>1E-3</v>
      </c>
      <c r="R2647">
        <v>4.0000000000000002E-4</v>
      </c>
    </row>
    <row r="2648" spans="1:78" x14ac:dyDescent="0.2">
      <c r="A2648" s="9">
        <v>8</v>
      </c>
      <c r="B2648" t="s">
        <v>60</v>
      </c>
      <c r="C2648" t="s">
        <v>63</v>
      </c>
      <c r="D2648">
        <v>3</v>
      </c>
      <c r="E2648">
        <v>1</v>
      </c>
      <c r="F2648">
        <v>14.8</v>
      </c>
      <c r="G2648">
        <v>0.01</v>
      </c>
      <c r="I2648" t="s">
        <v>77</v>
      </c>
      <c r="J2648">
        <v>4.5000000000000005E-3</v>
      </c>
      <c r="K2648">
        <v>3.0000000000000001E-3</v>
      </c>
      <c r="O2648">
        <v>8.0000000000000004E-4</v>
      </c>
      <c r="P2648">
        <v>2.9999999999999997E-4</v>
      </c>
      <c r="R2648">
        <v>1.4000000000000002E-3</v>
      </c>
    </row>
    <row r="2649" spans="1:78" x14ac:dyDescent="0.2">
      <c r="A2649" s="9">
        <v>8</v>
      </c>
      <c r="B2649" t="s">
        <v>60</v>
      </c>
      <c r="C2649" t="s">
        <v>63</v>
      </c>
      <c r="D2649">
        <v>3</v>
      </c>
      <c r="E2649">
        <v>5</v>
      </c>
      <c r="F2649">
        <v>19.600000000000001</v>
      </c>
      <c r="G2649">
        <v>0.01</v>
      </c>
      <c r="I2649" t="s">
        <v>77</v>
      </c>
      <c r="J2649">
        <v>2E-3</v>
      </c>
      <c r="K2649">
        <v>7.4999999999999997E-3</v>
      </c>
      <c r="P2649">
        <v>5.0000000000000001E-4</v>
      </c>
    </row>
    <row r="2650" spans="1:78" x14ac:dyDescent="0.2">
      <c r="A2650" s="9">
        <v>9</v>
      </c>
      <c r="B2650" t="s">
        <v>124</v>
      </c>
      <c r="C2650" t="s">
        <v>63</v>
      </c>
      <c r="D2650">
        <v>3</v>
      </c>
      <c r="E2650">
        <v>1</v>
      </c>
      <c r="F2650">
        <v>18.8</v>
      </c>
      <c r="G2650">
        <v>0.01</v>
      </c>
      <c r="I2650" t="s">
        <v>77</v>
      </c>
      <c r="J2650">
        <v>6.0000000000000001E-3</v>
      </c>
      <c r="K2650">
        <v>3.0000000000000001E-3</v>
      </c>
      <c r="N2650">
        <v>8.9999999999999998E-4</v>
      </c>
      <c r="P2650">
        <v>2.0000000000000002E-5</v>
      </c>
      <c r="R2650">
        <v>8.0000000000000007E-5</v>
      </c>
    </row>
    <row r="2651" spans="1:78" x14ac:dyDescent="0.2">
      <c r="A2651" s="9">
        <v>5</v>
      </c>
      <c r="B2651" t="s">
        <v>59</v>
      </c>
      <c r="C2651" t="s">
        <v>69</v>
      </c>
      <c r="D2651">
        <v>9</v>
      </c>
      <c r="E2651">
        <v>6</v>
      </c>
      <c r="F2651">
        <v>19.5</v>
      </c>
      <c r="G2651">
        <v>0.01</v>
      </c>
      <c r="I2651" t="s">
        <v>77</v>
      </c>
      <c r="BZ2651">
        <v>0.01</v>
      </c>
    </row>
    <row r="2652" spans="1:78" x14ac:dyDescent="0.2">
      <c r="A2652" s="9">
        <v>1</v>
      </c>
      <c r="B2652" t="s">
        <v>51</v>
      </c>
      <c r="C2652" t="s">
        <v>69</v>
      </c>
      <c r="D2652">
        <v>9</v>
      </c>
      <c r="E2652">
        <v>2</v>
      </c>
      <c r="F2652">
        <v>15.5</v>
      </c>
      <c r="G2652">
        <v>0.01</v>
      </c>
      <c r="I2652" t="s">
        <v>77</v>
      </c>
      <c r="J2652">
        <v>6.0000000000000001E-3</v>
      </c>
      <c r="K2652">
        <v>2E-3</v>
      </c>
      <c r="M2652">
        <v>5.0000000000000001E-4</v>
      </c>
      <c r="N2652">
        <v>1E-3</v>
      </c>
      <c r="P2652">
        <v>4.0000000000000002E-4</v>
      </c>
      <c r="AW2652">
        <v>1E-4</v>
      </c>
    </row>
    <row r="2653" spans="1:78" x14ac:dyDescent="0.2">
      <c r="A2653" s="9">
        <v>4</v>
      </c>
      <c r="B2653" t="s">
        <v>51</v>
      </c>
      <c r="C2653" t="s">
        <v>69</v>
      </c>
      <c r="D2653">
        <v>9</v>
      </c>
      <c r="E2653">
        <v>3</v>
      </c>
      <c r="F2653">
        <v>15.3</v>
      </c>
      <c r="G2653">
        <v>0.01</v>
      </c>
      <c r="I2653" t="s">
        <v>77</v>
      </c>
      <c r="J2653">
        <v>6.5000000000000006E-3</v>
      </c>
      <c r="K2653">
        <v>3.0000000000000001E-3</v>
      </c>
      <c r="N2653">
        <v>2.9999999999999997E-4</v>
      </c>
      <c r="P2653">
        <v>1E-4</v>
      </c>
      <c r="AO2653">
        <v>1E-4</v>
      </c>
    </row>
    <row r="2654" spans="1:78" x14ac:dyDescent="0.2">
      <c r="A2654" s="9">
        <v>7</v>
      </c>
      <c r="B2654" t="s">
        <v>51</v>
      </c>
      <c r="C2654" t="s">
        <v>69</v>
      </c>
      <c r="D2654">
        <v>9</v>
      </c>
      <c r="E2654">
        <v>3</v>
      </c>
      <c r="F2654">
        <v>12.7</v>
      </c>
      <c r="G2654">
        <v>0.01</v>
      </c>
      <c r="I2654" t="s">
        <v>77</v>
      </c>
      <c r="J2654">
        <v>8.0000000000000002E-3</v>
      </c>
      <c r="K2654">
        <v>2E-3</v>
      </c>
    </row>
    <row r="2655" spans="1:78" x14ac:dyDescent="0.2">
      <c r="A2655" s="9">
        <v>6</v>
      </c>
      <c r="B2655" t="s">
        <v>51</v>
      </c>
      <c r="C2655" t="s">
        <v>69</v>
      </c>
      <c r="D2655">
        <v>9</v>
      </c>
      <c r="E2655">
        <v>4</v>
      </c>
      <c r="F2655">
        <v>11.2</v>
      </c>
      <c r="G2655">
        <v>0.01</v>
      </c>
      <c r="I2655" t="s">
        <v>77</v>
      </c>
      <c r="J2655">
        <v>6.5000000000000006E-3</v>
      </c>
      <c r="K2655">
        <v>3.0000000000000001E-3</v>
      </c>
      <c r="N2655">
        <v>1E-4</v>
      </c>
      <c r="P2655">
        <v>4.0000000000000002E-4</v>
      </c>
    </row>
    <row r="2656" spans="1:78" x14ac:dyDescent="0.2">
      <c r="A2656" s="9">
        <v>3</v>
      </c>
      <c r="B2656" t="s">
        <v>108</v>
      </c>
      <c r="C2656" t="s">
        <v>69</v>
      </c>
      <c r="D2656">
        <v>9</v>
      </c>
      <c r="E2656">
        <v>1</v>
      </c>
      <c r="F2656">
        <v>35.200000000000003</v>
      </c>
      <c r="G2656">
        <v>0.01</v>
      </c>
      <c r="I2656" t="s">
        <v>77</v>
      </c>
      <c r="BR2656">
        <v>0.01</v>
      </c>
    </row>
    <row r="2657" spans="1:77" x14ac:dyDescent="0.2">
      <c r="A2657" s="9">
        <v>4</v>
      </c>
      <c r="B2657" t="s">
        <v>52</v>
      </c>
      <c r="C2657" t="s">
        <v>69</v>
      </c>
      <c r="D2657">
        <v>9</v>
      </c>
      <c r="E2657">
        <v>4</v>
      </c>
      <c r="F2657">
        <v>43.3</v>
      </c>
      <c r="G2657">
        <v>0.01</v>
      </c>
      <c r="I2657" t="s">
        <v>77</v>
      </c>
      <c r="BC2657">
        <v>0.01</v>
      </c>
    </row>
    <row r="2658" spans="1:77" x14ac:dyDescent="0.2">
      <c r="A2658" s="9">
        <v>20</v>
      </c>
      <c r="B2658" t="s">
        <v>52</v>
      </c>
      <c r="C2658" t="s">
        <v>69</v>
      </c>
      <c r="D2658">
        <v>9</v>
      </c>
      <c r="E2658">
        <v>4</v>
      </c>
      <c r="F2658">
        <v>57.3</v>
      </c>
      <c r="G2658">
        <v>0.01</v>
      </c>
      <c r="I2658" t="s">
        <v>77</v>
      </c>
      <c r="BC2658">
        <v>0.01</v>
      </c>
    </row>
    <row r="2659" spans="1:77" x14ac:dyDescent="0.2">
      <c r="A2659" s="9">
        <v>15</v>
      </c>
      <c r="B2659" t="s">
        <v>55</v>
      </c>
      <c r="C2659" t="s">
        <v>66</v>
      </c>
      <c r="D2659">
        <v>7</v>
      </c>
      <c r="E2659">
        <v>5</v>
      </c>
      <c r="F2659">
        <v>44.3</v>
      </c>
      <c r="G2659">
        <v>1.0000000000000002E-2</v>
      </c>
      <c r="I2659" t="s">
        <v>77</v>
      </c>
      <c r="J2659">
        <v>4.0000000000000001E-3</v>
      </c>
      <c r="K2659">
        <v>2E-3</v>
      </c>
      <c r="AP2659">
        <v>5.0000000000000001E-4</v>
      </c>
      <c r="AR2659">
        <v>2.5000000000000001E-3</v>
      </c>
      <c r="AY2659">
        <v>1E-3</v>
      </c>
    </row>
    <row r="2660" spans="1:77" x14ac:dyDescent="0.2">
      <c r="A2660" s="9">
        <v>27</v>
      </c>
      <c r="B2660" t="s">
        <v>87</v>
      </c>
      <c r="C2660" t="s">
        <v>70</v>
      </c>
      <c r="D2660">
        <v>2</v>
      </c>
      <c r="E2660">
        <v>2</v>
      </c>
      <c r="F2660">
        <v>25.3</v>
      </c>
      <c r="G2660">
        <v>1.0000000000000002E-2</v>
      </c>
      <c r="I2660" t="s">
        <v>77</v>
      </c>
      <c r="AA2660">
        <v>5.9999999999999995E-4</v>
      </c>
      <c r="AM2660">
        <v>8.0000000000000004E-4</v>
      </c>
      <c r="AR2660">
        <v>5.4000000000000003E-3</v>
      </c>
      <c r="BE2660">
        <v>2.0000000000000001E-4</v>
      </c>
      <c r="BW2660">
        <v>2E-3</v>
      </c>
      <c r="BY2660">
        <v>1E-3</v>
      </c>
    </row>
    <row r="2661" spans="1:77" x14ac:dyDescent="0.2">
      <c r="A2661" s="9">
        <v>28</v>
      </c>
      <c r="B2661" t="s">
        <v>96</v>
      </c>
      <c r="C2661" t="s">
        <v>70</v>
      </c>
      <c r="D2661">
        <v>2</v>
      </c>
      <c r="E2661">
        <v>2</v>
      </c>
      <c r="F2661">
        <v>32.200000000000003</v>
      </c>
      <c r="G2661">
        <v>1.0000000000000002E-2</v>
      </c>
      <c r="I2661" t="s">
        <v>77</v>
      </c>
      <c r="X2661">
        <v>1E-3</v>
      </c>
      <c r="AA2661">
        <v>1E-3</v>
      </c>
      <c r="AR2661">
        <v>3.0000000000000001E-3</v>
      </c>
      <c r="BE2661">
        <v>4.5000000000000005E-3</v>
      </c>
      <c r="BU2661">
        <v>2.9999999999999997E-4</v>
      </c>
      <c r="BY2661">
        <v>2.0000000000000001E-4</v>
      </c>
    </row>
    <row r="2662" spans="1:77" x14ac:dyDescent="0.2">
      <c r="A2662" s="9">
        <v>5</v>
      </c>
      <c r="B2662" t="s">
        <v>96</v>
      </c>
      <c r="C2662" t="s">
        <v>70</v>
      </c>
      <c r="D2662">
        <v>2</v>
      </c>
      <c r="E2662">
        <v>3</v>
      </c>
      <c r="F2662">
        <v>33.799999999999997</v>
      </c>
      <c r="G2662">
        <v>1.0000000000000002E-2</v>
      </c>
      <c r="I2662" t="s">
        <v>77</v>
      </c>
      <c r="K2662">
        <v>5.0000000000000001E-4</v>
      </c>
      <c r="N2662">
        <v>2E-3</v>
      </c>
      <c r="Q2662">
        <v>3.4999999999999996E-3</v>
      </c>
      <c r="S2662">
        <v>5.0000000000000001E-4</v>
      </c>
      <c r="X2662">
        <v>5.0000000000000001E-4</v>
      </c>
      <c r="AR2662">
        <v>3.0000000000000001E-3</v>
      </c>
    </row>
    <row r="2663" spans="1:77" x14ac:dyDescent="0.2">
      <c r="A2663" s="9">
        <v>18</v>
      </c>
      <c r="B2663" t="s">
        <v>96</v>
      </c>
      <c r="C2663" t="s">
        <v>70</v>
      </c>
      <c r="D2663">
        <v>2</v>
      </c>
      <c r="E2663">
        <v>3</v>
      </c>
      <c r="F2663">
        <v>35.200000000000003</v>
      </c>
      <c r="G2663">
        <v>1.0000000000000002E-2</v>
      </c>
      <c r="I2663" t="s">
        <v>77</v>
      </c>
      <c r="K2663">
        <v>1E-3</v>
      </c>
      <c r="AR2663">
        <v>9.0000000000000011E-3</v>
      </c>
    </row>
    <row r="2664" spans="1:77" x14ac:dyDescent="0.2">
      <c r="A2664" s="9">
        <v>2</v>
      </c>
      <c r="B2664" t="s">
        <v>96</v>
      </c>
      <c r="C2664" t="s">
        <v>70</v>
      </c>
      <c r="D2664">
        <v>2</v>
      </c>
      <c r="E2664">
        <v>6</v>
      </c>
      <c r="F2664">
        <v>42.5</v>
      </c>
      <c r="G2664">
        <v>1.0000000000000002E-2</v>
      </c>
      <c r="I2664" t="s">
        <v>77</v>
      </c>
      <c r="J2664">
        <v>5.0000000000000001E-4</v>
      </c>
      <c r="K2664">
        <v>1E-3</v>
      </c>
      <c r="AR2664">
        <v>3.0000000000000001E-3</v>
      </c>
      <c r="BE2664">
        <v>5.5000000000000005E-3</v>
      </c>
    </row>
    <row r="2665" spans="1:77" x14ac:dyDescent="0.2">
      <c r="A2665" s="9">
        <v>13</v>
      </c>
      <c r="B2665" t="s">
        <v>48</v>
      </c>
      <c r="C2665" t="s">
        <v>70</v>
      </c>
      <c r="D2665">
        <v>2</v>
      </c>
      <c r="E2665">
        <v>6</v>
      </c>
      <c r="F2665">
        <v>134.5</v>
      </c>
      <c r="G2665">
        <v>1.0000000000000002E-2</v>
      </c>
      <c r="I2665" t="s">
        <v>77</v>
      </c>
      <c r="J2665">
        <v>9.0000000000000011E-3</v>
      </c>
      <c r="K2665">
        <v>1E-3</v>
      </c>
    </row>
    <row r="2666" spans="1:77" x14ac:dyDescent="0.2">
      <c r="A2666" s="9">
        <v>29</v>
      </c>
      <c r="B2666" t="s">
        <v>48</v>
      </c>
      <c r="C2666" t="s">
        <v>70</v>
      </c>
      <c r="D2666">
        <v>2</v>
      </c>
      <c r="E2666">
        <v>6</v>
      </c>
      <c r="F2666">
        <v>28.9</v>
      </c>
      <c r="G2666">
        <v>1.0000000000000002E-2</v>
      </c>
      <c r="I2666" t="s">
        <v>77</v>
      </c>
      <c r="J2666">
        <v>3.3000000000000004E-3</v>
      </c>
      <c r="K2666">
        <v>6.5000000000000006E-3</v>
      </c>
      <c r="M2666">
        <v>2.0000000000000001E-4</v>
      </c>
    </row>
    <row r="2667" spans="1:77" x14ac:dyDescent="0.2">
      <c r="A2667" s="9">
        <v>7</v>
      </c>
      <c r="B2667" t="s">
        <v>48</v>
      </c>
      <c r="C2667" t="s">
        <v>68</v>
      </c>
      <c r="D2667">
        <v>8</v>
      </c>
      <c r="E2667">
        <v>4</v>
      </c>
      <c r="F2667">
        <v>156</v>
      </c>
      <c r="G2667">
        <v>1.0000000000000002E-2</v>
      </c>
      <c r="I2667" t="s">
        <v>64</v>
      </c>
      <c r="J2667">
        <v>1E-3</v>
      </c>
      <c r="K2667">
        <v>8.5000000000000006E-3</v>
      </c>
      <c r="L2667">
        <v>2.0000000000000001E-4</v>
      </c>
      <c r="R2667">
        <v>2.9999999999999997E-4</v>
      </c>
    </row>
    <row r="2668" spans="1:77" x14ac:dyDescent="0.2">
      <c r="A2668" s="9">
        <v>23</v>
      </c>
      <c r="B2668" t="s">
        <v>129</v>
      </c>
      <c r="C2668" t="s">
        <v>63</v>
      </c>
      <c r="D2668">
        <v>3</v>
      </c>
      <c r="E2668">
        <v>1</v>
      </c>
      <c r="F2668">
        <v>21.3</v>
      </c>
      <c r="G2668">
        <v>1.0000000000000002E-2</v>
      </c>
      <c r="I2668" t="s">
        <v>77</v>
      </c>
      <c r="J2668">
        <v>2E-3</v>
      </c>
      <c r="K2668">
        <v>5.0000000000000001E-4</v>
      </c>
      <c r="N2668">
        <v>6.5000000000000006E-3</v>
      </c>
      <c r="O2668">
        <v>5.0000000000000001E-4</v>
      </c>
      <c r="R2668">
        <v>5.0000000000000001E-4</v>
      </c>
    </row>
    <row r="2669" spans="1:77" x14ac:dyDescent="0.2">
      <c r="A2669" s="9">
        <v>24</v>
      </c>
      <c r="B2669" t="s">
        <v>129</v>
      </c>
      <c r="C2669" t="s">
        <v>63</v>
      </c>
      <c r="D2669">
        <v>3</v>
      </c>
      <c r="E2669">
        <v>1</v>
      </c>
      <c r="F2669">
        <v>21.7</v>
      </c>
      <c r="G2669">
        <v>1.0000000000000002E-2</v>
      </c>
      <c r="I2669" t="s">
        <v>77</v>
      </c>
      <c r="J2669">
        <v>1E-3</v>
      </c>
      <c r="K2669">
        <v>5.0000000000000001E-4</v>
      </c>
      <c r="N2669">
        <v>6.5000000000000006E-3</v>
      </c>
      <c r="O2669">
        <v>1E-3</v>
      </c>
      <c r="R2669">
        <v>1E-3</v>
      </c>
    </row>
    <row r="2670" spans="1:77" s="100" customFormat="1" x14ac:dyDescent="0.2">
      <c r="A2670" s="11">
        <v>11</v>
      </c>
      <c r="B2670" s="100" t="s">
        <v>47</v>
      </c>
      <c r="C2670" s="100" t="s">
        <v>63</v>
      </c>
      <c r="D2670">
        <v>3</v>
      </c>
      <c r="E2670" s="100">
        <v>6</v>
      </c>
      <c r="F2670" s="100">
        <v>11</v>
      </c>
      <c r="G2670" s="100">
        <v>1.0000000000000002E-2</v>
      </c>
      <c r="I2670" s="100" t="s">
        <v>77</v>
      </c>
      <c r="K2670" s="100">
        <v>1E-3</v>
      </c>
      <c r="Q2670" s="100">
        <v>9.0000000000000011E-3</v>
      </c>
    </row>
    <row r="2671" spans="1:77" x14ac:dyDescent="0.2">
      <c r="A2671" s="9">
        <v>21</v>
      </c>
      <c r="B2671" t="s">
        <v>55</v>
      </c>
      <c r="C2671" t="s">
        <v>63</v>
      </c>
      <c r="D2671">
        <v>3</v>
      </c>
      <c r="E2671">
        <v>2</v>
      </c>
      <c r="F2671">
        <v>54.7</v>
      </c>
      <c r="G2671">
        <v>1.0000000000000002E-2</v>
      </c>
      <c r="I2671" t="s">
        <v>77</v>
      </c>
      <c r="K2671">
        <v>5.0000000000000001E-4</v>
      </c>
      <c r="AO2671">
        <v>2.5000000000000001E-3</v>
      </c>
      <c r="AP2671">
        <v>1E-3</v>
      </c>
      <c r="AR2671">
        <v>5.0000000000000001E-3</v>
      </c>
      <c r="AY2671">
        <v>1E-3</v>
      </c>
    </row>
    <row r="2672" spans="1:77" x14ac:dyDescent="0.2">
      <c r="A2672" s="9">
        <v>8</v>
      </c>
      <c r="B2672" t="s">
        <v>124</v>
      </c>
      <c r="C2672" t="s">
        <v>63</v>
      </c>
      <c r="D2672">
        <v>3</v>
      </c>
      <c r="E2672">
        <v>1</v>
      </c>
      <c r="F2672">
        <v>19.600000000000001</v>
      </c>
      <c r="G2672">
        <v>1.0000000000000002E-2</v>
      </c>
      <c r="I2672" t="s">
        <v>77</v>
      </c>
      <c r="J2672">
        <v>8.0000000000000002E-3</v>
      </c>
      <c r="K2672">
        <v>1E-3</v>
      </c>
      <c r="N2672">
        <v>1E-4</v>
      </c>
      <c r="P2672">
        <v>2.0000000000000001E-4</v>
      </c>
      <c r="R2672">
        <v>7.000000000000001E-4</v>
      </c>
    </row>
    <row r="2673" spans="1:77" x14ac:dyDescent="0.2">
      <c r="A2673" s="9">
        <v>18</v>
      </c>
      <c r="B2673" t="s">
        <v>55</v>
      </c>
      <c r="C2673" t="s">
        <v>66</v>
      </c>
      <c r="D2673">
        <v>7</v>
      </c>
      <c r="E2673">
        <v>4</v>
      </c>
      <c r="F2673">
        <v>54.8</v>
      </c>
      <c r="G2673">
        <v>1.0999999999999999E-2</v>
      </c>
      <c r="I2673" t="s">
        <v>77</v>
      </c>
      <c r="J2673">
        <v>4.4000000000000003E-3</v>
      </c>
      <c r="K2673">
        <v>2.2000000000000001E-3</v>
      </c>
      <c r="AJ2673">
        <v>2.1999999999999998E-4</v>
      </c>
      <c r="AN2673">
        <v>5.5000000000000003E-4</v>
      </c>
      <c r="AO2673">
        <v>3.2999999999999994E-4</v>
      </c>
      <c r="AR2673">
        <v>3.2999999999999995E-3</v>
      </c>
    </row>
    <row r="2674" spans="1:77" x14ac:dyDescent="0.2">
      <c r="A2674" s="9">
        <v>1</v>
      </c>
      <c r="B2674" t="s">
        <v>87</v>
      </c>
      <c r="C2674" t="s">
        <v>70</v>
      </c>
      <c r="D2674">
        <v>2</v>
      </c>
      <c r="E2674">
        <v>2</v>
      </c>
      <c r="F2674">
        <v>48.2</v>
      </c>
      <c r="G2674">
        <v>1.0999999999999999E-2</v>
      </c>
      <c r="I2674" t="s">
        <v>77</v>
      </c>
      <c r="BR2674">
        <v>3.2999999999999994E-4</v>
      </c>
      <c r="BY2674">
        <v>1.0669999999999999E-2</v>
      </c>
    </row>
    <row r="2675" spans="1:77" x14ac:dyDescent="0.2">
      <c r="A2675" s="9">
        <v>13</v>
      </c>
      <c r="B2675" t="s">
        <v>55</v>
      </c>
      <c r="C2675" t="s">
        <v>63</v>
      </c>
      <c r="D2675">
        <v>3</v>
      </c>
      <c r="E2675">
        <v>2</v>
      </c>
      <c r="F2675">
        <v>50.7</v>
      </c>
      <c r="G2675">
        <v>1.0999999999999999E-2</v>
      </c>
      <c r="I2675" t="s">
        <v>77</v>
      </c>
      <c r="K2675">
        <v>5.5000000000000003E-4</v>
      </c>
      <c r="AN2675">
        <v>1.6499999999999998E-3</v>
      </c>
      <c r="AO2675">
        <v>4.8399999999999997E-3</v>
      </c>
      <c r="AS2675">
        <v>1.0999999999999999E-4</v>
      </c>
      <c r="BE2675">
        <v>3.8499999999999997E-3</v>
      </c>
    </row>
    <row r="2676" spans="1:77" x14ac:dyDescent="0.2">
      <c r="A2676" s="9">
        <v>1</v>
      </c>
      <c r="B2676" t="s">
        <v>108</v>
      </c>
      <c r="C2676" t="s">
        <v>68</v>
      </c>
      <c r="D2676">
        <v>8</v>
      </c>
      <c r="E2676">
        <v>2</v>
      </c>
      <c r="F2676">
        <v>32.1</v>
      </c>
      <c r="G2676">
        <v>1.1999999999999999E-2</v>
      </c>
      <c r="I2676" t="s">
        <v>77</v>
      </c>
      <c r="J2676">
        <v>5.64E-3</v>
      </c>
      <c r="K2676">
        <v>2.4000000000000002E-3</v>
      </c>
      <c r="N2676">
        <v>3.5999999999999997E-4</v>
      </c>
      <c r="O2676">
        <v>6.0000000000000006E-4</v>
      </c>
      <c r="P2676">
        <v>1.8E-3</v>
      </c>
      <c r="AJ2676">
        <v>1.08E-3</v>
      </c>
      <c r="AR2676">
        <v>1.2E-4</v>
      </c>
    </row>
    <row r="2677" spans="1:77" x14ac:dyDescent="0.2">
      <c r="A2677" s="9">
        <v>1</v>
      </c>
      <c r="B2677" t="s">
        <v>108</v>
      </c>
      <c r="C2677" t="s">
        <v>68</v>
      </c>
      <c r="D2677">
        <v>8</v>
      </c>
      <c r="E2677">
        <v>5</v>
      </c>
      <c r="F2677">
        <v>28.7</v>
      </c>
      <c r="G2677">
        <v>1.1999999999999999E-2</v>
      </c>
      <c r="I2677" t="s">
        <v>77</v>
      </c>
      <c r="J2677">
        <v>8.3999999999999995E-3</v>
      </c>
      <c r="K2677">
        <v>1.2000000000000001E-3</v>
      </c>
      <c r="L2677">
        <v>3.5999999999999997E-4</v>
      </c>
      <c r="P2677">
        <v>3.5999999999999997E-4</v>
      </c>
      <c r="AJ2677">
        <v>1.6800000000000003E-3</v>
      </c>
    </row>
    <row r="2678" spans="1:77" x14ac:dyDescent="0.2">
      <c r="A2678" s="9">
        <v>12</v>
      </c>
      <c r="B2678" t="s">
        <v>129</v>
      </c>
      <c r="C2678" t="s">
        <v>63</v>
      </c>
      <c r="D2678">
        <v>3</v>
      </c>
      <c r="E2678">
        <v>1</v>
      </c>
      <c r="F2678">
        <v>23.6</v>
      </c>
      <c r="G2678">
        <v>1.1999999999999999E-2</v>
      </c>
      <c r="I2678" t="s">
        <v>77</v>
      </c>
      <c r="J2678">
        <v>1.8E-3</v>
      </c>
      <c r="K2678">
        <v>2.4000000000000002E-3</v>
      </c>
      <c r="M2678">
        <v>1.2000000000000001E-3</v>
      </c>
      <c r="N2678">
        <v>6.0000000000000001E-3</v>
      </c>
      <c r="O2678">
        <v>3.5999999999999997E-4</v>
      </c>
      <c r="R2678">
        <v>1.2E-4</v>
      </c>
      <c r="AN2678">
        <v>6.0000000000000002E-5</v>
      </c>
      <c r="AT2678">
        <v>6.0000000000000002E-5</v>
      </c>
    </row>
    <row r="2679" spans="1:77" x14ac:dyDescent="0.2">
      <c r="A2679" s="9">
        <v>27</v>
      </c>
      <c r="B2679" t="s">
        <v>129</v>
      </c>
      <c r="C2679" t="s">
        <v>63</v>
      </c>
      <c r="D2679">
        <v>3</v>
      </c>
      <c r="E2679">
        <v>1</v>
      </c>
      <c r="F2679">
        <v>21.4</v>
      </c>
      <c r="G2679">
        <v>1.1999999999999999E-2</v>
      </c>
      <c r="I2679" t="s">
        <v>77</v>
      </c>
      <c r="J2679">
        <v>2.4000000000000002E-3</v>
      </c>
      <c r="K2679">
        <v>1.8E-3</v>
      </c>
      <c r="N2679">
        <v>7.0799999999999995E-3</v>
      </c>
      <c r="O2679">
        <v>3.5999999999999997E-4</v>
      </c>
      <c r="R2679">
        <v>3.5999999999999997E-4</v>
      </c>
    </row>
    <row r="2680" spans="1:77" x14ac:dyDescent="0.2">
      <c r="A2680" s="9">
        <v>6</v>
      </c>
      <c r="B2680" t="s">
        <v>129</v>
      </c>
      <c r="C2680" t="s">
        <v>63</v>
      </c>
      <c r="D2680">
        <v>3</v>
      </c>
      <c r="E2680">
        <v>5</v>
      </c>
      <c r="F2680">
        <v>22</v>
      </c>
      <c r="G2680">
        <v>1.1999999999999999E-2</v>
      </c>
      <c r="I2680" t="s">
        <v>77</v>
      </c>
      <c r="J2680">
        <v>3.3000000000000004E-3</v>
      </c>
      <c r="K2680">
        <v>2.4000000000000002E-3</v>
      </c>
      <c r="N2680">
        <v>2.64E-3</v>
      </c>
      <c r="S2680">
        <v>3.5999999999999999E-3</v>
      </c>
      <c r="AS2680">
        <v>6.0000000000000002E-5</v>
      </c>
    </row>
    <row r="2681" spans="1:77" x14ac:dyDescent="0.2">
      <c r="A2681" s="9">
        <v>11</v>
      </c>
      <c r="B2681" t="s">
        <v>129</v>
      </c>
      <c r="C2681" t="s">
        <v>63</v>
      </c>
      <c r="D2681">
        <v>3</v>
      </c>
      <c r="E2681">
        <v>5</v>
      </c>
      <c r="F2681">
        <v>16</v>
      </c>
      <c r="G2681">
        <v>1.1999999999999999E-2</v>
      </c>
      <c r="I2681" t="s">
        <v>77</v>
      </c>
      <c r="J2681">
        <v>3.5999999999999999E-3</v>
      </c>
      <c r="K2681">
        <v>6.0000000000000006E-4</v>
      </c>
      <c r="N2681">
        <v>5.64E-3</v>
      </c>
      <c r="P2681">
        <v>3.5999999999999997E-4</v>
      </c>
      <c r="S2681">
        <v>1.8E-3</v>
      </c>
    </row>
    <row r="2682" spans="1:77" x14ac:dyDescent="0.2">
      <c r="A2682" s="9">
        <v>1</v>
      </c>
      <c r="B2682" t="s">
        <v>53</v>
      </c>
      <c r="C2682" t="s">
        <v>66</v>
      </c>
      <c r="D2682">
        <v>7</v>
      </c>
      <c r="E2682">
        <v>4</v>
      </c>
      <c r="F2682">
        <v>36.799999999999997</v>
      </c>
      <c r="G2682">
        <v>1.2E-2</v>
      </c>
      <c r="I2682" t="s">
        <v>77</v>
      </c>
      <c r="BW2682">
        <v>1.2E-2</v>
      </c>
    </row>
    <row r="2683" spans="1:77" x14ac:dyDescent="0.2">
      <c r="A2683" s="9">
        <v>9</v>
      </c>
      <c r="B2683" t="s">
        <v>49</v>
      </c>
      <c r="C2683" t="s">
        <v>66</v>
      </c>
      <c r="D2683">
        <v>7</v>
      </c>
      <c r="E2683">
        <v>2</v>
      </c>
      <c r="F2683">
        <v>19.100000000000001</v>
      </c>
      <c r="G2683">
        <v>1.2E-2</v>
      </c>
      <c r="I2683" t="s">
        <v>77</v>
      </c>
      <c r="J2683">
        <v>1.0200000000000001E-2</v>
      </c>
      <c r="K2683">
        <v>1.2000000000000001E-3</v>
      </c>
      <c r="M2683">
        <v>3.5999999999999997E-4</v>
      </c>
      <c r="N2683">
        <v>2.4000000000000001E-4</v>
      </c>
    </row>
    <row r="2684" spans="1:77" x14ac:dyDescent="0.2">
      <c r="A2684" s="9">
        <v>10</v>
      </c>
      <c r="B2684" t="s">
        <v>49</v>
      </c>
      <c r="C2684" t="s">
        <v>66</v>
      </c>
      <c r="D2684">
        <v>7</v>
      </c>
      <c r="E2684">
        <v>2</v>
      </c>
      <c r="F2684">
        <v>19.5</v>
      </c>
      <c r="G2684">
        <v>1.2E-2</v>
      </c>
      <c r="I2684" t="s">
        <v>77</v>
      </c>
      <c r="J2684">
        <v>1.0800000000000001E-2</v>
      </c>
      <c r="K2684">
        <v>1.2000000000000001E-3</v>
      </c>
    </row>
    <row r="2685" spans="1:77" x14ac:dyDescent="0.2">
      <c r="A2685" s="9">
        <v>4</v>
      </c>
      <c r="B2685" t="s">
        <v>49</v>
      </c>
      <c r="C2685" t="s">
        <v>66</v>
      </c>
      <c r="D2685">
        <v>7</v>
      </c>
      <c r="E2685">
        <v>4</v>
      </c>
      <c r="F2685">
        <v>20.399999999999999</v>
      </c>
      <c r="G2685">
        <v>1.2E-2</v>
      </c>
      <c r="I2685" t="s">
        <v>77</v>
      </c>
      <c r="J2685">
        <v>1.0200000000000001E-2</v>
      </c>
      <c r="K2685">
        <v>1.2000000000000001E-3</v>
      </c>
      <c r="M2685">
        <v>4.8000000000000001E-4</v>
      </c>
      <c r="N2685">
        <v>1.2E-4</v>
      </c>
    </row>
    <row r="2686" spans="1:77" x14ac:dyDescent="0.2">
      <c r="A2686" s="9">
        <v>13</v>
      </c>
      <c r="B2686" t="s">
        <v>92</v>
      </c>
      <c r="C2686" t="s">
        <v>66</v>
      </c>
      <c r="D2686">
        <v>7</v>
      </c>
      <c r="E2686">
        <v>6</v>
      </c>
      <c r="F2686">
        <v>35.4</v>
      </c>
      <c r="G2686">
        <v>1.2E-2</v>
      </c>
      <c r="I2686" t="s">
        <v>77</v>
      </c>
      <c r="BW2686">
        <v>1.2E-2</v>
      </c>
    </row>
    <row r="2687" spans="1:77" x14ac:dyDescent="0.2">
      <c r="A2687" s="9">
        <v>16</v>
      </c>
      <c r="B2687" t="s">
        <v>92</v>
      </c>
      <c r="C2687" t="s">
        <v>66</v>
      </c>
      <c r="D2687">
        <v>7</v>
      </c>
      <c r="E2687">
        <v>6</v>
      </c>
      <c r="F2687">
        <v>37.299999999999997</v>
      </c>
      <c r="G2687">
        <v>1.2E-2</v>
      </c>
      <c r="I2687" t="s">
        <v>77</v>
      </c>
      <c r="BW2687">
        <v>1.2E-2</v>
      </c>
    </row>
    <row r="2688" spans="1:77" x14ac:dyDescent="0.2">
      <c r="A2688" s="9">
        <v>13</v>
      </c>
      <c r="B2688" t="s">
        <v>96</v>
      </c>
      <c r="C2688" t="s">
        <v>66</v>
      </c>
      <c r="D2688">
        <v>7</v>
      </c>
      <c r="E2688">
        <v>4</v>
      </c>
      <c r="F2688">
        <v>31.8</v>
      </c>
      <c r="G2688">
        <v>1.2E-2</v>
      </c>
      <c r="I2688" t="s">
        <v>77</v>
      </c>
      <c r="AY2688">
        <v>4.8000000000000004E-3</v>
      </c>
      <c r="BC2688">
        <v>7.1999999999999998E-3</v>
      </c>
    </row>
    <row r="2689" spans="1:86" x14ac:dyDescent="0.2">
      <c r="A2689" s="9">
        <v>14</v>
      </c>
      <c r="B2689" t="s">
        <v>96</v>
      </c>
      <c r="C2689" t="s">
        <v>66</v>
      </c>
      <c r="D2689">
        <v>7</v>
      </c>
      <c r="E2689">
        <v>4</v>
      </c>
      <c r="F2689">
        <v>33.200000000000003</v>
      </c>
      <c r="G2689">
        <v>1.2E-2</v>
      </c>
      <c r="I2689" t="s">
        <v>77</v>
      </c>
      <c r="X2689">
        <v>7.1999999999999998E-3</v>
      </c>
      <c r="AY2689">
        <v>2.4000000000000002E-3</v>
      </c>
      <c r="BE2689">
        <v>2.4000000000000002E-3</v>
      </c>
    </row>
    <row r="2690" spans="1:86" x14ac:dyDescent="0.2">
      <c r="A2690" s="9">
        <v>2</v>
      </c>
      <c r="B2690" t="s">
        <v>96</v>
      </c>
      <c r="C2690" t="s">
        <v>66</v>
      </c>
      <c r="D2690">
        <v>7</v>
      </c>
      <c r="E2690">
        <v>5</v>
      </c>
      <c r="F2690">
        <v>47.9</v>
      </c>
      <c r="G2690">
        <v>1.2E-2</v>
      </c>
      <c r="I2690" t="s">
        <v>77</v>
      </c>
      <c r="M2690">
        <v>3.48E-4</v>
      </c>
      <c r="N2690">
        <v>1.2E-5</v>
      </c>
      <c r="Q2690">
        <v>3.5999999999999999E-3</v>
      </c>
      <c r="W2690">
        <v>7.8000000000000005E-3</v>
      </c>
      <c r="AR2690">
        <v>2.4000000000000001E-4</v>
      </c>
    </row>
    <row r="2691" spans="1:86" x14ac:dyDescent="0.2">
      <c r="A2691" s="9">
        <v>2</v>
      </c>
      <c r="B2691" t="s">
        <v>55</v>
      </c>
      <c r="C2691" t="s">
        <v>66</v>
      </c>
      <c r="D2691">
        <v>7</v>
      </c>
      <c r="E2691">
        <v>4</v>
      </c>
      <c r="F2691">
        <v>58</v>
      </c>
      <c r="G2691">
        <v>1.2E-2</v>
      </c>
      <c r="I2691" t="s">
        <v>77</v>
      </c>
      <c r="J2691">
        <v>2.4000000000000002E-3</v>
      </c>
      <c r="K2691">
        <v>6.0000000000000006E-4</v>
      </c>
      <c r="AN2691">
        <v>3.0000000000000001E-3</v>
      </c>
      <c r="AO2691">
        <v>2.4000000000000002E-3</v>
      </c>
      <c r="AR2691">
        <v>3.5999999999999999E-3</v>
      </c>
    </row>
    <row r="2692" spans="1:86" x14ac:dyDescent="0.2">
      <c r="A2692" s="9">
        <v>20</v>
      </c>
      <c r="B2692" t="s">
        <v>55</v>
      </c>
      <c r="C2692" t="s">
        <v>66</v>
      </c>
      <c r="D2692">
        <v>7</v>
      </c>
      <c r="E2692">
        <v>4</v>
      </c>
      <c r="F2692">
        <v>53.6</v>
      </c>
      <c r="G2692">
        <v>1.2E-2</v>
      </c>
      <c r="I2692" t="s">
        <v>77</v>
      </c>
      <c r="J2692">
        <v>5.4000000000000003E-3</v>
      </c>
      <c r="K2692">
        <v>1.2000000000000001E-3</v>
      </c>
      <c r="AN2692">
        <v>8.4000000000000014E-4</v>
      </c>
      <c r="AO2692">
        <v>1.2000000000000001E-3</v>
      </c>
      <c r="AR2692">
        <v>3.3600000000000006E-3</v>
      </c>
    </row>
    <row r="2693" spans="1:86" x14ac:dyDescent="0.2">
      <c r="A2693" s="9">
        <v>5</v>
      </c>
      <c r="B2693" t="s">
        <v>55</v>
      </c>
      <c r="C2693" t="s">
        <v>66</v>
      </c>
      <c r="D2693">
        <v>7</v>
      </c>
      <c r="E2693">
        <v>5</v>
      </c>
      <c r="F2693">
        <v>63.7</v>
      </c>
      <c r="G2693">
        <v>1.2E-2</v>
      </c>
      <c r="I2693" t="s">
        <v>77</v>
      </c>
      <c r="J2693">
        <v>4.1999999999999997E-3</v>
      </c>
      <c r="K2693">
        <v>1.2000000000000001E-3</v>
      </c>
      <c r="AN2693">
        <v>1.2000000000000001E-3</v>
      </c>
      <c r="AO2693">
        <v>1.2000000000000001E-3</v>
      </c>
      <c r="AR2693">
        <v>4.1999999999999997E-3</v>
      </c>
    </row>
    <row r="2694" spans="1:86" x14ac:dyDescent="0.2">
      <c r="A2694" s="9">
        <v>8</v>
      </c>
      <c r="B2694" t="s">
        <v>55</v>
      </c>
      <c r="C2694" t="s">
        <v>66</v>
      </c>
      <c r="D2694">
        <v>7</v>
      </c>
      <c r="E2694">
        <v>5</v>
      </c>
      <c r="F2694">
        <v>53.1</v>
      </c>
      <c r="G2694">
        <v>1.2E-2</v>
      </c>
      <c r="I2694" t="s">
        <v>77</v>
      </c>
      <c r="J2694">
        <v>6.0000000000000001E-3</v>
      </c>
      <c r="K2694">
        <v>1.8E-3</v>
      </c>
      <c r="AN2694">
        <v>1.2000000000000001E-3</v>
      </c>
      <c r="AO2694">
        <v>6.0000000000000006E-4</v>
      </c>
      <c r="AR2694">
        <v>2.4000000000000002E-3</v>
      </c>
    </row>
    <row r="2695" spans="1:86" x14ac:dyDescent="0.2">
      <c r="A2695" s="9">
        <v>10</v>
      </c>
      <c r="B2695" t="s">
        <v>55</v>
      </c>
      <c r="C2695" t="s">
        <v>66</v>
      </c>
      <c r="D2695">
        <v>7</v>
      </c>
      <c r="E2695">
        <v>5</v>
      </c>
      <c r="F2695">
        <v>44.4</v>
      </c>
      <c r="G2695">
        <v>1.2E-2</v>
      </c>
      <c r="I2695" t="s">
        <v>77</v>
      </c>
      <c r="J2695">
        <v>4.1999999999999997E-3</v>
      </c>
      <c r="K2695">
        <v>2.4000000000000002E-3</v>
      </c>
      <c r="AA2695">
        <v>1.2E-5</v>
      </c>
      <c r="AN2695">
        <v>4.8000000000000001E-4</v>
      </c>
      <c r="AO2695">
        <v>1.08E-4</v>
      </c>
      <c r="AP2695">
        <v>1.2000000000000001E-3</v>
      </c>
      <c r="AR2695">
        <v>3.5999999999999999E-3</v>
      </c>
    </row>
    <row r="2696" spans="1:86" x14ac:dyDescent="0.2">
      <c r="A2696" s="9">
        <v>7</v>
      </c>
      <c r="B2696" t="s">
        <v>52</v>
      </c>
      <c r="C2696" t="s">
        <v>66</v>
      </c>
      <c r="D2696">
        <v>7</v>
      </c>
      <c r="E2696">
        <v>6</v>
      </c>
      <c r="F2696">
        <v>54.3</v>
      </c>
      <c r="G2696">
        <v>1.2E-2</v>
      </c>
      <c r="I2696" t="s">
        <v>77</v>
      </c>
      <c r="CH2696">
        <v>1.2E-2</v>
      </c>
    </row>
    <row r="2697" spans="1:86" x14ac:dyDescent="0.2">
      <c r="A2697" s="9">
        <v>1</v>
      </c>
      <c r="B2697" t="s">
        <v>58</v>
      </c>
      <c r="C2697" t="s">
        <v>66</v>
      </c>
      <c r="D2697">
        <v>7</v>
      </c>
      <c r="E2697">
        <v>2</v>
      </c>
      <c r="F2697">
        <v>60.5</v>
      </c>
      <c r="G2697">
        <v>1.2E-2</v>
      </c>
      <c r="I2697" t="s">
        <v>77</v>
      </c>
      <c r="BC2697">
        <v>0.01</v>
      </c>
      <c r="BE2697">
        <v>2E-3</v>
      </c>
    </row>
    <row r="2698" spans="1:86" x14ac:dyDescent="0.2">
      <c r="A2698" s="9">
        <v>2</v>
      </c>
      <c r="B2698" t="s">
        <v>58</v>
      </c>
      <c r="C2698" t="s">
        <v>66</v>
      </c>
      <c r="D2698">
        <v>7</v>
      </c>
      <c r="E2698">
        <v>2</v>
      </c>
      <c r="F2698">
        <v>51.1</v>
      </c>
      <c r="G2698">
        <v>1.2E-2</v>
      </c>
      <c r="I2698" t="s">
        <v>77</v>
      </c>
      <c r="BC2698">
        <v>7.1999999999999998E-3</v>
      </c>
      <c r="BE2698">
        <v>4.8000000000000004E-3</v>
      </c>
    </row>
    <row r="2699" spans="1:86" x14ac:dyDescent="0.2">
      <c r="A2699" s="9">
        <v>12</v>
      </c>
      <c r="B2699" t="s">
        <v>58</v>
      </c>
      <c r="C2699" t="s">
        <v>66</v>
      </c>
      <c r="D2699">
        <v>7</v>
      </c>
      <c r="E2699">
        <v>3</v>
      </c>
      <c r="F2699">
        <v>41.3</v>
      </c>
      <c r="G2699">
        <v>1.2E-2</v>
      </c>
      <c r="I2699" t="s">
        <v>77</v>
      </c>
      <c r="AY2699">
        <v>1.2E-2</v>
      </c>
    </row>
    <row r="2700" spans="1:86" x14ac:dyDescent="0.2">
      <c r="A2700" s="9">
        <v>2</v>
      </c>
      <c r="B2700" t="s">
        <v>58</v>
      </c>
      <c r="C2700" t="s">
        <v>66</v>
      </c>
      <c r="D2700">
        <v>7</v>
      </c>
      <c r="E2700">
        <v>4</v>
      </c>
      <c r="F2700">
        <v>55.8</v>
      </c>
      <c r="G2700">
        <v>1.2E-2</v>
      </c>
      <c r="I2700" t="s">
        <v>77</v>
      </c>
      <c r="J2700">
        <v>1.128E-2</v>
      </c>
      <c r="K2700">
        <v>7.0799999999999997E-4</v>
      </c>
      <c r="AO2700">
        <v>1.2E-5</v>
      </c>
    </row>
    <row r="2701" spans="1:86" x14ac:dyDescent="0.2">
      <c r="A2701" s="9">
        <v>18</v>
      </c>
      <c r="B2701" t="s">
        <v>58</v>
      </c>
      <c r="C2701" t="s">
        <v>66</v>
      </c>
      <c r="D2701">
        <v>7</v>
      </c>
      <c r="E2701">
        <v>6</v>
      </c>
      <c r="F2701">
        <v>34.700000000000003</v>
      </c>
      <c r="G2701">
        <v>1.2E-2</v>
      </c>
      <c r="I2701" t="s">
        <v>77</v>
      </c>
      <c r="BZ2701">
        <v>1.2E-2</v>
      </c>
    </row>
    <row r="2702" spans="1:86" x14ac:dyDescent="0.2">
      <c r="A2702" s="9">
        <v>10</v>
      </c>
      <c r="B2702" t="s">
        <v>87</v>
      </c>
      <c r="C2702" t="s">
        <v>70</v>
      </c>
      <c r="D2702">
        <v>2</v>
      </c>
      <c r="E2702">
        <v>2</v>
      </c>
      <c r="F2702">
        <v>39.200000000000003</v>
      </c>
      <c r="G2702">
        <v>1.2E-2</v>
      </c>
      <c r="I2702" t="s">
        <v>77</v>
      </c>
      <c r="BE2702">
        <v>7.0000000000000001E-3</v>
      </c>
      <c r="BR2702">
        <v>5.0000000000000001E-3</v>
      </c>
    </row>
    <row r="2703" spans="1:86" x14ac:dyDescent="0.2">
      <c r="A2703" s="9">
        <v>1</v>
      </c>
      <c r="B2703" t="s">
        <v>87</v>
      </c>
      <c r="C2703" t="s">
        <v>70</v>
      </c>
      <c r="D2703">
        <v>2</v>
      </c>
      <c r="E2703">
        <v>3</v>
      </c>
      <c r="F2703">
        <v>29.3</v>
      </c>
      <c r="G2703">
        <v>1.2E-2</v>
      </c>
      <c r="I2703" t="s">
        <v>77</v>
      </c>
      <c r="BY2703">
        <v>1.2E-2</v>
      </c>
    </row>
    <row r="2704" spans="1:86" x14ac:dyDescent="0.2">
      <c r="A2704" s="9">
        <v>23</v>
      </c>
      <c r="B2704" t="s">
        <v>96</v>
      </c>
      <c r="C2704" t="s">
        <v>70</v>
      </c>
      <c r="D2704">
        <v>2</v>
      </c>
      <c r="E2704">
        <v>2</v>
      </c>
      <c r="F2704">
        <v>34</v>
      </c>
      <c r="G2704">
        <v>1.2E-2</v>
      </c>
      <c r="I2704" t="s">
        <v>77</v>
      </c>
      <c r="X2704">
        <v>4.1999999999999997E-3</v>
      </c>
      <c r="AA2704">
        <v>2.4000000000000002E-3</v>
      </c>
      <c r="AM2704">
        <v>1.2000000000000001E-3</v>
      </c>
      <c r="AR2704">
        <v>3.5999999999999999E-3</v>
      </c>
      <c r="BY2704">
        <v>6.0000000000000006E-4</v>
      </c>
    </row>
    <row r="2705" spans="1:81" x14ac:dyDescent="0.2">
      <c r="A2705" s="9">
        <v>13</v>
      </c>
      <c r="B2705" t="s">
        <v>96</v>
      </c>
      <c r="C2705" t="s">
        <v>70</v>
      </c>
      <c r="D2705">
        <v>2</v>
      </c>
      <c r="E2705">
        <v>5</v>
      </c>
      <c r="F2705">
        <v>32.299999999999997</v>
      </c>
      <c r="G2705">
        <v>1.2E-2</v>
      </c>
      <c r="I2705" t="s">
        <v>77</v>
      </c>
      <c r="BE2705">
        <v>1.2E-2</v>
      </c>
    </row>
    <row r="2706" spans="1:81" x14ac:dyDescent="0.2">
      <c r="A2706" s="9">
        <v>16</v>
      </c>
      <c r="B2706" t="s">
        <v>96</v>
      </c>
      <c r="C2706" t="s">
        <v>70</v>
      </c>
      <c r="D2706">
        <v>2</v>
      </c>
      <c r="E2706">
        <v>5</v>
      </c>
      <c r="F2706">
        <v>34.6</v>
      </c>
      <c r="G2706">
        <v>1.2E-2</v>
      </c>
      <c r="I2706" t="s">
        <v>77</v>
      </c>
      <c r="BE2706">
        <v>1.2E-2</v>
      </c>
    </row>
    <row r="2707" spans="1:81" x14ac:dyDescent="0.2">
      <c r="A2707" s="9">
        <v>24</v>
      </c>
      <c r="B2707" t="s">
        <v>55</v>
      </c>
      <c r="C2707" t="s">
        <v>70</v>
      </c>
      <c r="D2707">
        <v>2</v>
      </c>
      <c r="E2707">
        <v>3</v>
      </c>
      <c r="F2707">
        <v>45.6</v>
      </c>
      <c r="G2707">
        <v>1.2E-2</v>
      </c>
      <c r="I2707" t="s">
        <v>77</v>
      </c>
      <c r="K2707">
        <v>2.4000000000000001E-4</v>
      </c>
      <c r="AN2707">
        <v>1.2E-4</v>
      </c>
      <c r="AO2707">
        <v>1.2E-4</v>
      </c>
      <c r="AP2707">
        <v>1.8E-3</v>
      </c>
      <c r="AR2707">
        <v>6.1200000000000004E-3</v>
      </c>
      <c r="AY2707">
        <v>3.5999999999999999E-3</v>
      </c>
    </row>
    <row r="2708" spans="1:81" x14ac:dyDescent="0.2">
      <c r="A2708" s="9">
        <v>8</v>
      </c>
      <c r="B2708" t="s">
        <v>53</v>
      </c>
      <c r="C2708" t="s">
        <v>68</v>
      </c>
      <c r="D2708">
        <v>8</v>
      </c>
      <c r="E2708">
        <v>6</v>
      </c>
      <c r="F2708">
        <v>35.799999999999997</v>
      </c>
      <c r="G2708">
        <v>1.2E-2</v>
      </c>
      <c r="I2708" t="s">
        <v>77</v>
      </c>
      <c r="M2708">
        <v>1.2E-4</v>
      </c>
      <c r="AK2708">
        <v>4.8000000000000001E-4</v>
      </c>
      <c r="AN2708">
        <v>4.8000000000000004E-3</v>
      </c>
      <c r="AR2708">
        <v>6.0000000000000001E-3</v>
      </c>
      <c r="AV2708">
        <v>4.8000000000000001E-4</v>
      </c>
      <c r="AW2708">
        <v>1.2E-4</v>
      </c>
    </row>
    <row r="2709" spans="1:81" x14ac:dyDescent="0.2">
      <c r="A2709" s="9">
        <v>28</v>
      </c>
      <c r="B2709" t="s">
        <v>87</v>
      </c>
      <c r="C2709" t="s">
        <v>68</v>
      </c>
      <c r="D2709">
        <v>8</v>
      </c>
      <c r="E2709">
        <v>6</v>
      </c>
      <c r="F2709">
        <v>29.8</v>
      </c>
      <c r="G2709">
        <v>1.2E-2</v>
      </c>
      <c r="I2709" t="s">
        <v>77</v>
      </c>
      <c r="CC2709">
        <v>1.2E-2</v>
      </c>
    </row>
    <row r="2710" spans="1:81" x14ac:dyDescent="0.2">
      <c r="A2710" s="9">
        <v>2</v>
      </c>
      <c r="B2710" t="s">
        <v>47</v>
      </c>
      <c r="C2710" t="s">
        <v>68</v>
      </c>
      <c r="D2710">
        <v>8</v>
      </c>
      <c r="E2710">
        <v>4</v>
      </c>
      <c r="F2710">
        <v>22.3</v>
      </c>
      <c r="G2710">
        <v>1.2E-2</v>
      </c>
      <c r="I2710" t="s">
        <v>77</v>
      </c>
      <c r="BT2710">
        <v>1.2E-2</v>
      </c>
    </row>
    <row r="2711" spans="1:81" x14ac:dyDescent="0.2">
      <c r="A2711" s="9">
        <v>6</v>
      </c>
      <c r="B2711" t="s">
        <v>59</v>
      </c>
      <c r="C2711" t="s">
        <v>68</v>
      </c>
      <c r="D2711">
        <v>8</v>
      </c>
      <c r="E2711">
        <v>4</v>
      </c>
      <c r="F2711">
        <v>27.7</v>
      </c>
      <c r="G2711">
        <v>1.2E-2</v>
      </c>
      <c r="I2711" t="s">
        <v>77</v>
      </c>
      <c r="AT2711">
        <v>1.2E-2</v>
      </c>
    </row>
    <row r="2712" spans="1:81" x14ac:dyDescent="0.2">
      <c r="A2712" s="9">
        <v>8</v>
      </c>
      <c r="B2712" t="s">
        <v>96</v>
      </c>
      <c r="C2712" t="s">
        <v>68</v>
      </c>
      <c r="D2712">
        <v>8</v>
      </c>
      <c r="E2712">
        <v>5</v>
      </c>
      <c r="F2712">
        <v>41.4</v>
      </c>
      <c r="G2712">
        <v>1.2E-2</v>
      </c>
      <c r="I2712" t="s">
        <v>77</v>
      </c>
      <c r="X2712">
        <v>1.2E-2</v>
      </c>
    </row>
    <row r="2713" spans="1:81" x14ac:dyDescent="0.2">
      <c r="A2713" s="9">
        <v>2</v>
      </c>
      <c r="B2713" t="s">
        <v>55</v>
      </c>
      <c r="C2713" t="s">
        <v>68</v>
      </c>
      <c r="D2713">
        <v>8</v>
      </c>
      <c r="E2713">
        <v>3</v>
      </c>
      <c r="F2713">
        <v>55</v>
      </c>
      <c r="G2713">
        <v>1.2E-2</v>
      </c>
      <c r="I2713" t="s">
        <v>77</v>
      </c>
      <c r="K2713">
        <v>8.4000000000000014E-4</v>
      </c>
      <c r="AN2713">
        <v>1.2000000000000001E-3</v>
      </c>
      <c r="AS2713">
        <v>9.6000000000000009E-3</v>
      </c>
      <c r="AW2713">
        <v>3.5999999999999997E-4</v>
      </c>
    </row>
    <row r="2714" spans="1:81" x14ac:dyDescent="0.2">
      <c r="A2714" s="9">
        <v>6</v>
      </c>
      <c r="B2714" t="s">
        <v>55</v>
      </c>
      <c r="C2714" t="s">
        <v>68</v>
      </c>
      <c r="D2714">
        <v>8</v>
      </c>
      <c r="E2714">
        <v>3</v>
      </c>
      <c r="F2714">
        <v>51.6</v>
      </c>
      <c r="G2714">
        <v>1.2E-2</v>
      </c>
      <c r="I2714" t="s">
        <v>77</v>
      </c>
      <c r="K2714">
        <v>1.08E-4</v>
      </c>
      <c r="N2714">
        <v>1.2E-5</v>
      </c>
      <c r="AP2714">
        <v>1.2E-4</v>
      </c>
      <c r="AS2714">
        <v>1.176E-2</v>
      </c>
    </row>
    <row r="2715" spans="1:81" x14ac:dyDescent="0.2">
      <c r="A2715" s="9">
        <v>3</v>
      </c>
      <c r="B2715" t="s">
        <v>55</v>
      </c>
      <c r="C2715" t="s">
        <v>68</v>
      </c>
      <c r="D2715">
        <v>8</v>
      </c>
      <c r="E2715">
        <v>4</v>
      </c>
      <c r="F2715">
        <v>52.7</v>
      </c>
      <c r="G2715">
        <v>1.2E-2</v>
      </c>
      <c r="I2715" t="s">
        <v>77</v>
      </c>
      <c r="J2715">
        <v>2.4000000000000002E-3</v>
      </c>
      <c r="K2715">
        <v>1.08E-3</v>
      </c>
      <c r="AN2715">
        <v>6.0000000000000006E-4</v>
      </c>
      <c r="AO2715">
        <v>1.2E-4</v>
      </c>
      <c r="AS2715">
        <v>6.6000000000000008E-3</v>
      </c>
      <c r="BC2715">
        <v>1.2000000000000001E-3</v>
      </c>
    </row>
    <row r="2716" spans="1:81" x14ac:dyDescent="0.2">
      <c r="A2716" s="9">
        <v>7</v>
      </c>
      <c r="B2716" t="s">
        <v>129</v>
      </c>
      <c r="C2716" t="s">
        <v>63</v>
      </c>
      <c r="D2716">
        <v>3</v>
      </c>
      <c r="E2716">
        <v>1</v>
      </c>
      <c r="F2716">
        <v>23.6</v>
      </c>
      <c r="G2716">
        <v>1.2E-2</v>
      </c>
      <c r="I2716" t="s">
        <v>77</v>
      </c>
      <c r="J2716">
        <v>1.2000000000000001E-3</v>
      </c>
      <c r="K2716">
        <v>6.0000000000000006E-4</v>
      </c>
      <c r="M2716">
        <v>6.0000000000000006E-4</v>
      </c>
      <c r="N2716">
        <v>9.0000000000000011E-3</v>
      </c>
      <c r="O2716">
        <v>3.5999999999999997E-4</v>
      </c>
      <c r="R2716">
        <v>1.2E-4</v>
      </c>
      <c r="AT2716">
        <v>1.2E-4</v>
      </c>
    </row>
    <row r="2717" spans="1:81" x14ac:dyDescent="0.2">
      <c r="A2717" s="9">
        <v>19</v>
      </c>
      <c r="B2717" t="s">
        <v>129</v>
      </c>
      <c r="C2717" t="s">
        <v>63</v>
      </c>
      <c r="D2717">
        <v>3</v>
      </c>
      <c r="E2717">
        <v>1</v>
      </c>
      <c r="F2717">
        <v>23.4</v>
      </c>
      <c r="G2717">
        <v>1.2E-2</v>
      </c>
      <c r="I2717" t="s">
        <v>77</v>
      </c>
      <c r="J2717">
        <v>2.4000000000000002E-3</v>
      </c>
      <c r="K2717">
        <v>4.1999999999999997E-3</v>
      </c>
      <c r="N2717">
        <v>4.8000000000000004E-3</v>
      </c>
      <c r="O2717">
        <v>6.0000000000000006E-4</v>
      </c>
    </row>
    <row r="2718" spans="1:81" x14ac:dyDescent="0.2">
      <c r="A2718" s="9">
        <v>30</v>
      </c>
      <c r="B2718" t="s">
        <v>129</v>
      </c>
      <c r="C2718" t="s">
        <v>63</v>
      </c>
      <c r="D2718">
        <v>3</v>
      </c>
      <c r="E2718">
        <v>1</v>
      </c>
      <c r="F2718">
        <v>20.5</v>
      </c>
      <c r="G2718">
        <v>1.2E-2</v>
      </c>
      <c r="I2718" t="s">
        <v>77</v>
      </c>
      <c r="J2718">
        <v>2.4000000000000002E-3</v>
      </c>
      <c r="K2718">
        <v>2.4000000000000002E-3</v>
      </c>
      <c r="N2718">
        <v>6.8399999999999997E-3</v>
      </c>
      <c r="O2718">
        <v>3.5999999999999997E-4</v>
      </c>
    </row>
    <row r="2719" spans="1:81" x14ac:dyDescent="0.2">
      <c r="A2719" s="9">
        <v>4</v>
      </c>
      <c r="B2719" t="s">
        <v>129</v>
      </c>
      <c r="C2719" t="s">
        <v>63</v>
      </c>
      <c r="D2719">
        <v>3</v>
      </c>
      <c r="E2719">
        <v>5</v>
      </c>
      <c r="F2719">
        <v>22</v>
      </c>
      <c r="G2719">
        <v>1.2E-2</v>
      </c>
      <c r="I2719" t="s">
        <v>77</v>
      </c>
      <c r="J2719">
        <v>8.1600000000000006E-3</v>
      </c>
      <c r="K2719">
        <v>6.0000000000000006E-4</v>
      </c>
      <c r="N2719">
        <v>3.2400000000000003E-3</v>
      </c>
    </row>
    <row r="2720" spans="1:81" s="100" customFormat="1" x14ac:dyDescent="0.2">
      <c r="A2720" s="11">
        <v>12</v>
      </c>
      <c r="B2720" s="100" t="s">
        <v>47</v>
      </c>
      <c r="C2720" s="100" t="s">
        <v>63</v>
      </c>
      <c r="D2720">
        <v>3</v>
      </c>
      <c r="E2720" s="100">
        <v>6</v>
      </c>
      <c r="F2720" s="100">
        <v>12.5</v>
      </c>
      <c r="G2720" s="100">
        <v>1.2E-2</v>
      </c>
      <c r="I2720" s="100" t="s">
        <v>77</v>
      </c>
      <c r="J2720" s="100">
        <v>6.0000000000000001E-3</v>
      </c>
      <c r="K2720" s="100">
        <v>2.4000000000000002E-3</v>
      </c>
      <c r="Q2720" s="100">
        <v>3.5999999999999999E-3</v>
      </c>
    </row>
    <row r="2721" spans="1:78" x14ac:dyDescent="0.2">
      <c r="A2721" s="9">
        <v>10</v>
      </c>
      <c r="B2721" t="s">
        <v>60</v>
      </c>
      <c r="C2721" t="s">
        <v>63</v>
      </c>
      <c r="D2721">
        <v>3</v>
      </c>
      <c r="E2721">
        <v>5</v>
      </c>
      <c r="F2721">
        <v>19.5</v>
      </c>
      <c r="G2721">
        <v>1.2E-2</v>
      </c>
      <c r="I2721" t="s">
        <v>77</v>
      </c>
      <c r="J2721">
        <v>8.3999999999999995E-3</v>
      </c>
      <c r="K2721">
        <v>2.4000000000000002E-3</v>
      </c>
      <c r="N2721">
        <v>6.0000000000000006E-4</v>
      </c>
      <c r="P2721">
        <v>6.0000000000000006E-4</v>
      </c>
    </row>
    <row r="2722" spans="1:78" x14ac:dyDescent="0.2">
      <c r="A2722" s="9">
        <v>6</v>
      </c>
      <c r="B2722" t="s">
        <v>59</v>
      </c>
      <c r="C2722" t="s">
        <v>69</v>
      </c>
      <c r="D2722">
        <v>9</v>
      </c>
      <c r="E2722">
        <v>5</v>
      </c>
      <c r="F2722">
        <v>36.1</v>
      </c>
      <c r="G2722">
        <v>1.2E-2</v>
      </c>
      <c r="I2722" t="s">
        <v>77</v>
      </c>
      <c r="BZ2722">
        <v>1.2E-2</v>
      </c>
    </row>
    <row r="2723" spans="1:78" x14ac:dyDescent="0.2">
      <c r="A2723" s="9">
        <v>2</v>
      </c>
      <c r="B2723" t="s">
        <v>51</v>
      </c>
      <c r="C2723" t="s">
        <v>69</v>
      </c>
      <c r="D2723">
        <v>9</v>
      </c>
      <c r="E2723">
        <v>1</v>
      </c>
      <c r="F2723">
        <v>13.8</v>
      </c>
      <c r="G2723">
        <v>1.2E-2</v>
      </c>
      <c r="I2723" t="s">
        <v>77</v>
      </c>
      <c r="J2723">
        <v>4.8000000000000004E-3</v>
      </c>
      <c r="K2723">
        <v>3.5999999999999999E-3</v>
      </c>
      <c r="N2723">
        <v>3.0000000000000001E-3</v>
      </c>
      <c r="AS2723">
        <v>6.0000000000000006E-4</v>
      </c>
    </row>
    <row r="2724" spans="1:78" x14ac:dyDescent="0.2">
      <c r="A2724" s="9">
        <v>11</v>
      </c>
      <c r="B2724" t="s">
        <v>108</v>
      </c>
      <c r="C2724" t="s">
        <v>69</v>
      </c>
      <c r="D2724">
        <v>9</v>
      </c>
      <c r="E2724">
        <v>5</v>
      </c>
      <c r="F2724">
        <v>30.7</v>
      </c>
      <c r="G2724">
        <v>1.2E-2</v>
      </c>
      <c r="I2724" t="s">
        <v>77</v>
      </c>
      <c r="BC2724">
        <v>1.2E-2</v>
      </c>
    </row>
    <row r="2725" spans="1:78" x14ac:dyDescent="0.2">
      <c r="A2725" s="9">
        <v>21</v>
      </c>
      <c r="B2725" t="s">
        <v>52</v>
      </c>
      <c r="C2725" t="s">
        <v>69</v>
      </c>
      <c r="D2725">
        <v>9</v>
      </c>
      <c r="E2725">
        <v>1</v>
      </c>
      <c r="F2725">
        <v>40.700000000000003</v>
      </c>
      <c r="G2725">
        <v>1.2E-2</v>
      </c>
      <c r="I2725" t="s">
        <v>77</v>
      </c>
      <c r="BX2725">
        <v>1.2E-2</v>
      </c>
    </row>
    <row r="2726" spans="1:78" x14ac:dyDescent="0.2">
      <c r="A2726" s="9">
        <v>9</v>
      </c>
      <c r="B2726" t="s">
        <v>52</v>
      </c>
      <c r="C2726" t="s">
        <v>69</v>
      </c>
      <c r="D2726">
        <v>9</v>
      </c>
      <c r="E2726">
        <v>4</v>
      </c>
      <c r="F2726">
        <v>37.5</v>
      </c>
      <c r="G2726">
        <v>1.2E-2</v>
      </c>
      <c r="I2726" t="s">
        <v>77</v>
      </c>
      <c r="BC2726">
        <v>1.2E-2</v>
      </c>
    </row>
    <row r="2727" spans="1:78" x14ac:dyDescent="0.2">
      <c r="A2727" s="9">
        <v>1</v>
      </c>
      <c r="B2727" t="s">
        <v>187</v>
      </c>
      <c r="C2727" t="s">
        <v>69</v>
      </c>
      <c r="D2727">
        <v>9</v>
      </c>
      <c r="E2727">
        <v>6</v>
      </c>
      <c r="F2727">
        <v>32.4</v>
      </c>
      <c r="G2727">
        <v>1.2E-2</v>
      </c>
      <c r="I2727" t="s">
        <v>77</v>
      </c>
      <c r="J2727">
        <v>8.8800000000000007E-3</v>
      </c>
      <c r="M2727">
        <v>1.2E-4</v>
      </c>
      <c r="AJ2727">
        <v>6.0000000000000006E-4</v>
      </c>
      <c r="AK2727">
        <v>2.4000000000000002E-3</v>
      </c>
    </row>
    <row r="2728" spans="1:78" x14ac:dyDescent="0.2">
      <c r="A2728" s="9">
        <v>8</v>
      </c>
      <c r="B2728" t="s">
        <v>49</v>
      </c>
      <c r="C2728" t="s">
        <v>66</v>
      </c>
      <c r="D2728">
        <v>7</v>
      </c>
      <c r="E2728">
        <v>2</v>
      </c>
      <c r="F2728">
        <v>19.7</v>
      </c>
      <c r="G2728">
        <v>1.2000000000000002E-2</v>
      </c>
      <c r="I2728" t="s">
        <v>77</v>
      </c>
      <c r="J2728">
        <v>1.1040000000000001E-2</v>
      </c>
      <c r="K2728">
        <v>9.6000000000000002E-4</v>
      </c>
    </row>
    <row r="2729" spans="1:78" x14ac:dyDescent="0.2">
      <c r="A2729" s="9">
        <v>10</v>
      </c>
      <c r="B2729" t="s">
        <v>48</v>
      </c>
      <c r="C2729" t="s">
        <v>66</v>
      </c>
      <c r="D2729">
        <v>7</v>
      </c>
      <c r="E2729">
        <v>4</v>
      </c>
      <c r="F2729">
        <v>20.8</v>
      </c>
      <c r="G2729">
        <v>1.2000000000000002E-2</v>
      </c>
      <c r="I2729" t="s">
        <v>77</v>
      </c>
      <c r="J2729">
        <v>6.0000000000000001E-3</v>
      </c>
      <c r="K2729">
        <v>4.8000000000000004E-3</v>
      </c>
      <c r="M2729">
        <v>2.4000000000000001E-4</v>
      </c>
      <c r="N2729">
        <v>9.6000000000000002E-4</v>
      </c>
    </row>
    <row r="2730" spans="1:78" x14ac:dyDescent="0.2">
      <c r="A2730" s="9">
        <v>12</v>
      </c>
      <c r="B2730" t="s">
        <v>48</v>
      </c>
      <c r="C2730" t="s">
        <v>68</v>
      </c>
      <c r="D2730">
        <v>8</v>
      </c>
      <c r="E2730">
        <v>2</v>
      </c>
      <c r="F2730">
        <v>170</v>
      </c>
      <c r="G2730">
        <v>1.2000000000000002E-2</v>
      </c>
      <c r="I2730" t="s">
        <v>64</v>
      </c>
      <c r="J2730">
        <v>2.7600000000000003E-3</v>
      </c>
      <c r="K2730">
        <v>9.0000000000000011E-3</v>
      </c>
      <c r="L2730">
        <v>2.4000000000000001E-4</v>
      </c>
    </row>
    <row r="2731" spans="1:78" x14ac:dyDescent="0.2">
      <c r="A2731" s="9">
        <v>2</v>
      </c>
      <c r="B2731" t="s">
        <v>60</v>
      </c>
      <c r="C2731" t="s">
        <v>63</v>
      </c>
      <c r="D2731">
        <v>3</v>
      </c>
      <c r="E2731">
        <v>5</v>
      </c>
      <c r="F2731">
        <v>18.8</v>
      </c>
      <c r="G2731">
        <v>1.2000000000000002E-2</v>
      </c>
      <c r="I2731" t="s">
        <v>77</v>
      </c>
      <c r="J2731">
        <v>4.8000000000000004E-3</v>
      </c>
      <c r="K2731">
        <v>1.8E-3</v>
      </c>
      <c r="N2731">
        <v>3.0000000000000001E-3</v>
      </c>
      <c r="P2731">
        <v>1.6800000000000003E-3</v>
      </c>
      <c r="AN2731">
        <v>7.1999999999999994E-4</v>
      </c>
    </row>
    <row r="2732" spans="1:78" x14ac:dyDescent="0.2">
      <c r="A2732" s="9">
        <v>1</v>
      </c>
      <c r="B2732" t="s">
        <v>51</v>
      </c>
      <c r="C2732" t="s">
        <v>69</v>
      </c>
      <c r="D2732">
        <v>9</v>
      </c>
      <c r="E2732">
        <v>3</v>
      </c>
      <c r="F2732">
        <v>13.3</v>
      </c>
      <c r="G2732">
        <v>1.2000000000000002E-2</v>
      </c>
      <c r="I2732" t="s">
        <v>77</v>
      </c>
      <c r="J2732">
        <v>6.0000000000000001E-3</v>
      </c>
      <c r="K2732">
        <v>4.8000000000000004E-3</v>
      </c>
      <c r="N2732">
        <v>2.4000000000000001E-4</v>
      </c>
      <c r="P2732">
        <v>2.4000000000000001E-4</v>
      </c>
      <c r="AJ2732">
        <v>6.0000000000000006E-4</v>
      </c>
      <c r="AO2732">
        <v>1.2E-4</v>
      </c>
    </row>
    <row r="2733" spans="1:78" s="100" customFormat="1" x14ac:dyDescent="0.2">
      <c r="A2733" s="11">
        <v>13</v>
      </c>
      <c r="B2733" s="100" t="s">
        <v>47</v>
      </c>
      <c r="C2733" s="100" t="s">
        <v>63</v>
      </c>
      <c r="D2733">
        <v>3</v>
      </c>
      <c r="E2733" s="100">
        <v>6</v>
      </c>
      <c r="F2733" s="100">
        <v>13.5</v>
      </c>
      <c r="G2733" s="100">
        <v>1.2999999999999998E-2</v>
      </c>
      <c r="I2733" s="100" t="s">
        <v>77</v>
      </c>
      <c r="J2733" s="100">
        <v>7.7999999999999996E-3</v>
      </c>
      <c r="K2733" s="100">
        <v>3.8999999999999998E-3</v>
      </c>
      <c r="Q2733" s="100">
        <v>1.2999999999999999E-3</v>
      </c>
    </row>
    <row r="2734" spans="1:78" x14ac:dyDescent="0.2">
      <c r="A2734" s="9">
        <v>1</v>
      </c>
      <c r="B2734" t="s">
        <v>92</v>
      </c>
      <c r="C2734" t="s">
        <v>66</v>
      </c>
      <c r="D2734">
        <v>7</v>
      </c>
      <c r="E2734">
        <v>5</v>
      </c>
      <c r="F2734">
        <v>25.9</v>
      </c>
      <c r="G2734">
        <v>1.2999999999999999E-2</v>
      </c>
      <c r="I2734" t="s">
        <v>77</v>
      </c>
      <c r="AY2734">
        <v>1E-3</v>
      </c>
      <c r="BE2734">
        <v>3.0000000000000001E-3</v>
      </c>
      <c r="BZ2734">
        <v>8.9999999999999993E-3</v>
      </c>
    </row>
    <row r="2735" spans="1:78" x14ac:dyDescent="0.2">
      <c r="A2735" s="9">
        <v>3</v>
      </c>
      <c r="B2735" t="s">
        <v>87</v>
      </c>
      <c r="C2735" t="s">
        <v>70</v>
      </c>
      <c r="D2735">
        <v>2</v>
      </c>
      <c r="E2735">
        <v>6</v>
      </c>
      <c r="F2735">
        <v>26.7</v>
      </c>
      <c r="G2735">
        <v>1.2999999999999999E-2</v>
      </c>
      <c r="I2735" t="s">
        <v>77</v>
      </c>
      <c r="BY2735">
        <v>1.2999999999999999E-2</v>
      </c>
    </row>
    <row r="2736" spans="1:78" x14ac:dyDescent="0.2">
      <c r="A2736" s="9">
        <v>28</v>
      </c>
      <c r="B2736" t="s">
        <v>96</v>
      </c>
      <c r="C2736" t="s">
        <v>70</v>
      </c>
      <c r="D2736">
        <v>2</v>
      </c>
      <c r="E2736">
        <v>5</v>
      </c>
      <c r="F2736">
        <v>38.9</v>
      </c>
      <c r="G2736">
        <v>1.2999999999999999E-2</v>
      </c>
      <c r="I2736" t="s">
        <v>77</v>
      </c>
      <c r="X2736">
        <v>6.4999999999999994E-5</v>
      </c>
      <c r="BE2736">
        <v>1.2934999999999999E-2</v>
      </c>
    </row>
    <row r="2737" spans="1:77" x14ac:dyDescent="0.2">
      <c r="A2737" s="9">
        <v>13</v>
      </c>
      <c r="B2737" t="s">
        <v>129</v>
      </c>
      <c r="C2737" t="s">
        <v>63</v>
      </c>
      <c r="D2737">
        <v>3</v>
      </c>
      <c r="E2737">
        <v>1</v>
      </c>
      <c r="F2737">
        <v>22.8</v>
      </c>
      <c r="G2737">
        <v>1.2999999999999999E-2</v>
      </c>
      <c r="I2737" t="s">
        <v>77</v>
      </c>
      <c r="J2737">
        <v>2.5999999999999999E-3</v>
      </c>
      <c r="K2737">
        <v>4.5499999999999994E-3</v>
      </c>
      <c r="N2737">
        <v>5.1999999999999998E-3</v>
      </c>
      <c r="O2737">
        <v>6.4999999999999997E-4</v>
      </c>
    </row>
    <row r="2738" spans="1:77" x14ac:dyDescent="0.2">
      <c r="A2738" s="9">
        <v>1</v>
      </c>
      <c r="B2738" t="s">
        <v>87</v>
      </c>
      <c r="C2738" t="s">
        <v>63</v>
      </c>
      <c r="D2738">
        <v>3</v>
      </c>
      <c r="E2738">
        <v>4</v>
      </c>
      <c r="F2738">
        <v>47</v>
      </c>
      <c r="G2738">
        <v>1.2999999999999999E-2</v>
      </c>
      <c r="I2738" t="s">
        <v>77</v>
      </c>
      <c r="AJ2738">
        <v>1.2999999999999999E-4</v>
      </c>
      <c r="BY2738">
        <v>1.2869999999999999E-2</v>
      </c>
    </row>
    <row r="2739" spans="1:77" x14ac:dyDescent="0.2">
      <c r="A2739" s="9">
        <v>4</v>
      </c>
      <c r="B2739" t="s">
        <v>55</v>
      </c>
      <c r="C2739" t="s">
        <v>63</v>
      </c>
      <c r="D2739">
        <v>3</v>
      </c>
      <c r="E2739">
        <v>4</v>
      </c>
      <c r="F2739">
        <v>55.3</v>
      </c>
      <c r="G2739">
        <v>1.2999999999999999E-2</v>
      </c>
      <c r="I2739" t="s">
        <v>77</v>
      </c>
      <c r="K2739">
        <v>5.1999999999999995E-4</v>
      </c>
      <c r="M2739">
        <v>3.8999999999999999E-4</v>
      </c>
      <c r="AO2739">
        <v>3.8999999999999998E-3</v>
      </c>
      <c r="AP2739">
        <v>1.2999999999999999E-4</v>
      </c>
      <c r="AR2739">
        <v>7.7999999999999996E-3</v>
      </c>
      <c r="AT2739">
        <v>2.5999999999999998E-4</v>
      </c>
    </row>
    <row r="2740" spans="1:77" x14ac:dyDescent="0.2">
      <c r="A2740" s="9">
        <v>1</v>
      </c>
      <c r="B2740" t="s">
        <v>96</v>
      </c>
      <c r="C2740" t="s">
        <v>66</v>
      </c>
      <c r="D2740">
        <v>7</v>
      </c>
      <c r="E2740">
        <v>1</v>
      </c>
      <c r="F2740">
        <v>29.8</v>
      </c>
      <c r="G2740">
        <v>1.3000000000000001E-2</v>
      </c>
      <c r="I2740" t="s">
        <v>77</v>
      </c>
      <c r="AY2740">
        <v>1E-3</v>
      </c>
      <c r="BC2740">
        <v>4.0000000000000001E-3</v>
      </c>
      <c r="BE2740">
        <v>8.0000000000000002E-3</v>
      </c>
    </row>
    <row r="2741" spans="1:77" x14ac:dyDescent="0.2">
      <c r="A2741" s="9">
        <v>11</v>
      </c>
      <c r="B2741" t="s">
        <v>52</v>
      </c>
      <c r="C2741" t="s">
        <v>68</v>
      </c>
      <c r="D2741">
        <v>8</v>
      </c>
      <c r="E2741">
        <v>6</v>
      </c>
      <c r="F2741">
        <v>39.299999999999997</v>
      </c>
      <c r="G2741">
        <v>1.3000000000000001E-2</v>
      </c>
      <c r="I2741" t="s">
        <v>77</v>
      </c>
      <c r="J2741">
        <v>1.8E-3</v>
      </c>
      <c r="M2741">
        <v>1.5E-3</v>
      </c>
      <c r="AN2741">
        <v>5.0000000000000001E-4</v>
      </c>
      <c r="AO2741">
        <v>6.0000000000000001E-3</v>
      </c>
      <c r="AR2741">
        <v>2.0000000000000001E-4</v>
      </c>
      <c r="AZ2741">
        <v>3.0000000000000001E-3</v>
      </c>
    </row>
    <row r="2742" spans="1:77" x14ac:dyDescent="0.2">
      <c r="A2742" s="9">
        <v>14</v>
      </c>
      <c r="B2742" t="s">
        <v>129</v>
      </c>
      <c r="C2742" t="s">
        <v>63</v>
      </c>
      <c r="D2742">
        <v>3</v>
      </c>
      <c r="E2742">
        <v>1</v>
      </c>
      <c r="F2742">
        <v>24.3</v>
      </c>
      <c r="G2742">
        <v>1.3000000000000001E-2</v>
      </c>
      <c r="I2742" t="s">
        <v>77</v>
      </c>
      <c r="J2742">
        <v>1.9499999999999999E-3</v>
      </c>
      <c r="K2742">
        <v>1.9499999999999999E-3</v>
      </c>
      <c r="N2742">
        <v>8.5800000000000008E-3</v>
      </c>
      <c r="O2742">
        <v>5.1999999999999995E-4</v>
      </c>
    </row>
    <row r="2743" spans="1:77" x14ac:dyDescent="0.2">
      <c r="A2743" s="9">
        <v>2</v>
      </c>
      <c r="B2743" t="s">
        <v>52</v>
      </c>
      <c r="C2743" t="s">
        <v>66</v>
      </c>
      <c r="D2743">
        <v>7</v>
      </c>
      <c r="E2743">
        <v>6</v>
      </c>
      <c r="F2743">
        <v>50.6</v>
      </c>
      <c r="G2743">
        <v>1.4E-2</v>
      </c>
      <c r="I2743" t="s">
        <v>77</v>
      </c>
      <c r="BL2743">
        <v>1E-3</v>
      </c>
      <c r="BM2743">
        <v>2E-3</v>
      </c>
      <c r="BR2743">
        <v>5.0000000000000001E-3</v>
      </c>
      <c r="BW2743">
        <v>6.0000000000000001E-3</v>
      </c>
    </row>
    <row r="2744" spans="1:77" x14ac:dyDescent="0.2">
      <c r="A2744" s="9">
        <v>6</v>
      </c>
      <c r="B2744" t="s">
        <v>57</v>
      </c>
      <c r="C2744" t="s">
        <v>68</v>
      </c>
      <c r="D2744">
        <v>8</v>
      </c>
      <c r="E2744">
        <v>2</v>
      </c>
      <c r="F2744">
        <v>30.8</v>
      </c>
      <c r="G2744">
        <v>1.4E-2</v>
      </c>
      <c r="I2744" t="s">
        <v>77</v>
      </c>
      <c r="BE2744">
        <v>1.4E-2</v>
      </c>
    </row>
    <row r="2745" spans="1:77" x14ac:dyDescent="0.2">
      <c r="A2745" s="9">
        <v>11</v>
      </c>
      <c r="B2745" t="s">
        <v>129</v>
      </c>
      <c r="C2745" t="s">
        <v>63</v>
      </c>
      <c r="D2745">
        <v>3</v>
      </c>
      <c r="E2745">
        <v>1</v>
      </c>
      <c r="F2745">
        <v>21</v>
      </c>
      <c r="G2745">
        <v>1.4E-2</v>
      </c>
      <c r="I2745" t="s">
        <v>77</v>
      </c>
      <c r="J2745">
        <v>9.8000000000000019E-4</v>
      </c>
      <c r="K2745">
        <v>3.5000000000000001E-3</v>
      </c>
      <c r="M2745">
        <v>1.6800000000000001E-3</v>
      </c>
      <c r="N2745">
        <v>7.0000000000000001E-3</v>
      </c>
      <c r="R2745">
        <v>7.000000000000001E-4</v>
      </c>
      <c r="BE2745">
        <v>1.4000000000000001E-4</v>
      </c>
    </row>
    <row r="2746" spans="1:77" x14ac:dyDescent="0.2">
      <c r="A2746" s="9">
        <v>6</v>
      </c>
      <c r="B2746" t="s">
        <v>51</v>
      </c>
      <c r="C2746" t="s">
        <v>63</v>
      </c>
      <c r="D2746">
        <v>3</v>
      </c>
      <c r="E2746">
        <v>5</v>
      </c>
      <c r="F2746">
        <v>15.8</v>
      </c>
      <c r="G2746">
        <v>1.4E-2</v>
      </c>
      <c r="I2746" t="s">
        <v>77</v>
      </c>
      <c r="J2746">
        <v>5.0000000000000001E-3</v>
      </c>
      <c r="K2746">
        <v>5.0000000000000001E-3</v>
      </c>
      <c r="N2746">
        <v>1E-4</v>
      </c>
      <c r="O2746">
        <v>5.0000000000000001E-4</v>
      </c>
      <c r="AT2746">
        <v>1.4000000000000002E-3</v>
      </c>
      <c r="AY2746">
        <v>2E-3</v>
      </c>
    </row>
    <row r="2747" spans="1:77" x14ac:dyDescent="0.2">
      <c r="A2747" s="9">
        <v>10</v>
      </c>
      <c r="B2747" t="s">
        <v>111</v>
      </c>
      <c r="C2747" t="s">
        <v>68</v>
      </c>
      <c r="D2747">
        <v>8</v>
      </c>
      <c r="E2747">
        <v>2</v>
      </c>
      <c r="F2747">
        <v>227</v>
      </c>
      <c r="G2747">
        <v>1.4999999999999998E-2</v>
      </c>
      <c r="I2747" t="s">
        <v>64</v>
      </c>
      <c r="J2747">
        <v>3.0000000000000001E-3</v>
      </c>
      <c r="K2747">
        <v>1.0499999999999999E-2</v>
      </c>
      <c r="L2747">
        <v>7.4999999999999993E-5</v>
      </c>
      <c r="O2747">
        <v>1.3499999999999999E-3</v>
      </c>
      <c r="R2747">
        <v>6.0000000000000002E-5</v>
      </c>
      <c r="AV2747">
        <v>1.5E-5</v>
      </c>
    </row>
    <row r="2748" spans="1:77" x14ac:dyDescent="0.2">
      <c r="A2748" s="9">
        <v>10</v>
      </c>
      <c r="B2748" t="s">
        <v>129</v>
      </c>
      <c r="C2748" t="s">
        <v>63</v>
      </c>
      <c r="D2748">
        <v>3</v>
      </c>
      <c r="E2748">
        <v>1</v>
      </c>
      <c r="F2748">
        <v>21.2</v>
      </c>
      <c r="G2748">
        <v>1.4999999999999998E-2</v>
      </c>
      <c r="I2748" t="s">
        <v>77</v>
      </c>
      <c r="J2748">
        <v>3.0000000000000001E-3</v>
      </c>
      <c r="K2748">
        <v>2.2499999999999998E-3</v>
      </c>
      <c r="M2748">
        <v>7.5000000000000002E-4</v>
      </c>
      <c r="N2748">
        <v>8.5499999999999986E-3</v>
      </c>
      <c r="R2748">
        <v>4.4999999999999999E-4</v>
      </c>
    </row>
    <row r="2749" spans="1:77" x14ac:dyDescent="0.2">
      <c r="A2749" s="9">
        <v>1</v>
      </c>
      <c r="B2749" t="s">
        <v>55</v>
      </c>
      <c r="C2749" t="s">
        <v>63</v>
      </c>
      <c r="D2749">
        <v>3</v>
      </c>
      <c r="E2749">
        <v>4</v>
      </c>
      <c r="F2749">
        <v>51</v>
      </c>
      <c r="G2749">
        <v>1.4999999999999998E-2</v>
      </c>
      <c r="I2749" t="s">
        <v>77</v>
      </c>
      <c r="K2749">
        <v>3.7500000000000001E-4</v>
      </c>
      <c r="M2749">
        <v>7.4999999999999993E-5</v>
      </c>
      <c r="S2749">
        <v>7.4999999999999993E-5</v>
      </c>
      <c r="AN2749">
        <v>2.9999999999999997E-4</v>
      </c>
      <c r="AO2749">
        <v>1.0499999999999999E-2</v>
      </c>
      <c r="AR2749">
        <v>2.6999999999999997E-3</v>
      </c>
      <c r="AS2749">
        <v>8.9999999999999998E-4</v>
      </c>
      <c r="AT2749">
        <v>7.4999999999999993E-5</v>
      </c>
    </row>
    <row r="2750" spans="1:77" x14ac:dyDescent="0.2">
      <c r="A2750" s="9">
        <v>9</v>
      </c>
      <c r="B2750" t="s">
        <v>49</v>
      </c>
      <c r="C2750" t="s">
        <v>66</v>
      </c>
      <c r="D2750">
        <v>7</v>
      </c>
      <c r="E2750">
        <v>5</v>
      </c>
      <c r="F2750">
        <v>19.399999999999999</v>
      </c>
      <c r="G2750">
        <v>1.4999999999999999E-2</v>
      </c>
      <c r="I2750" t="s">
        <v>77</v>
      </c>
      <c r="J2750">
        <v>7.4999999999999997E-3</v>
      </c>
      <c r="K2750">
        <v>1.5E-3</v>
      </c>
      <c r="AN2750">
        <v>6.0000000000000001E-3</v>
      </c>
    </row>
    <row r="2751" spans="1:77" x14ac:dyDescent="0.2">
      <c r="A2751" s="9">
        <v>10</v>
      </c>
      <c r="B2751" t="s">
        <v>49</v>
      </c>
      <c r="C2751" t="s">
        <v>66</v>
      </c>
      <c r="D2751">
        <v>7</v>
      </c>
      <c r="E2751">
        <v>6</v>
      </c>
      <c r="F2751">
        <v>18.899999999999999</v>
      </c>
      <c r="G2751">
        <v>1.4999999999999999E-2</v>
      </c>
      <c r="I2751" t="s">
        <v>77</v>
      </c>
      <c r="J2751">
        <v>7.4999999999999997E-3</v>
      </c>
      <c r="K2751">
        <v>4.4999999999999997E-3</v>
      </c>
      <c r="AN2751">
        <v>3.0000000000000001E-3</v>
      </c>
    </row>
    <row r="2752" spans="1:77" x14ac:dyDescent="0.2">
      <c r="A2752" s="9">
        <v>1</v>
      </c>
      <c r="B2752" t="s">
        <v>47</v>
      </c>
      <c r="C2752" t="s">
        <v>66</v>
      </c>
      <c r="D2752">
        <v>7</v>
      </c>
      <c r="E2752">
        <v>4</v>
      </c>
      <c r="F2752">
        <v>11.6</v>
      </c>
      <c r="G2752">
        <v>1.4999999999999999E-2</v>
      </c>
      <c r="I2752" t="s">
        <v>77</v>
      </c>
      <c r="J2752">
        <v>7.4999999999999997E-3</v>
      </c>
      <c r="K2752">
        <v>3.0000000000000001E-3</v>
      </c>
      <c r="X2752">
        <v>1.5E-3</v>
      </c>
      <c r="AB2752">
        <v>3.0000000000000001E-3</v>
      </c>
    </row>
    <row r="2753" spans="1:78" x14ac:dyDescent="0.2">
      <c r="A2753" s="9">
        <v>2</v>
      </c>
      <c r="B2753" t="s">
        <v>228</v>
      </c>
      <c r="C2753" t="s">
        <v>66</v>
      </c>
      <c r="D2753">
        <v>7</v>
      </c>
      <c r="E2753">
        <v>6</v>
      </c>
      <c r="F2753">
        <v>24.1</v>
      </c>
      <c r="G2753">
        <v>1.4999999999999999E-2</v>
      </c>
      <c r="I2753" t="s">
        <v>77</v>
      </c>
      <c r="BZ2753">
        <v>1.4999999999999999E-2</v>
      </c>
    </row>
    <row r="2754" spans="1:78" x14ac:dyDescent="0.2">
      <c r="A2754" s="9">
        <v>4</v>
      </c>
      <c r="B2754" t="s">
        <v>96</v>
      </c>
      <c r="C2754" t="s">
        <v>66</v>
      </c>
      <c r="D2754">
        <v>7</v>
      </c>
      <c r="E2754">
        <v>1</v>
      </c>
      <c r="F2754">
        <v>35</v>
      </c>
      <c r="G2754">
        <v>1.4999999999999999E-2</v>
      </c>
      <c r="I2754" t="s">
        <v>77</v>
      </c>
      <c r="BC2754">
        <v>1.4999999999999999E-2</v>
      </c>
    </row>
    <row r="2755" spans="1:78" x14ac:dyDescent="0.2">
      <c r="A2755" s="9">
        <v>6</v>
      </c>
      <c r="B2755" t="s">
        <v>96</v>
      </c>
      <c r="C2755" t="s">
        <v>66</v>
      </c>
      <c r="D2755">
        <v>7</v>
      </c>
      <c r="E2755">
        <v>4</v>
      </c>
      <c r="F2755">
        <v>35.1</v>
      </c>
      <c r="G2755">
        <v>1.4999999999999999E-2</v>
      </c>
      <c r="I2755" t="s">
        <v>77</v>
      </c>
      <c r="J2755">
        <v>1.5E-3</v>
      </c>
      <c r="W2755">
        <v>7.4999999999999997E-3</v>
      </c>
      <c r="BE2755">
        <v>6.0000000000000001E-3</v>
      </c>
    </row>
    <row r="2756" spans="1:78" x14ac:dyDescent="0.2">
      <c r="A2756" s="9">
        <v>4</v>
      </c>
      <c r="B2756" t="s">
        <v>55</v>
      </c>
      <c r="C2756" t="s">
        <v>66</v>
      </c>
      <c r="D2756">
        <v>7</v>
      </c>
      <c r="E2756">
        <v>4</v>
      </c>
      <c r="F2756">
        <v>60.7</v>
      </c>
      <c r="G2756">
        <v>1.4999999999999999E-2</v>
      </c>
      <c r="I2756" t="s">
        <v>77</v>
      </c>
      <c r="J2756">
        <v>3.0000000000000001E-3</v>
      </c>
      <c r="K2756">
        <v>2.2499999999999998E-3</v>
      </c>
      <c r="AN2756">
        <v>3.0000000000000001E-3</v>
      </c>
      <c r="AO2756">
        <v>1.5E-3</v>
      </c>
      <c r="AR2756">
        <v>5.2499999999999995E-3</v>
      </c>
    </row>
    <row r="2757" spans="1:78" x14ac:dyDescent="0.2">
      <c r="A2757" s="9">
        <v>7</v>
      </c>
      <c r="B2757" t="s">
        <v>55</v>
      </c>
      <c r="C2757" t="s">
        <v>66</v>
      </c>
      <c r="D2757">
        <v>7</v>
      </c>
      <c r="E2757">
        <v>4</v>
      </c>
      <c r="F2757">
        <v>55.3</v>
      </c>
      <c r="G2757">
        <v>1.4999999999999999E-2</v>
      </c>
      <c r="I2757" t="s">
        <v>77</v>
      </c>
      <c r="J2757">
        <v>3.0000000000000001E-3</v>
      </c>
      <c r="K2757">
        <v>7.5000000000000002E-4</v>
      </c>
      <c r="AN2757">
        <v>4.4999999999999997E-3</v>
      </c>
      <c r="AO2757">
        <v>3.0000000000000001E-3</v>
      </c>
      <c r="AR2757">
        <v>3.7499999999999999E-3</v>
      </c>
    </row>
    <row r="2758" spans="1:78" x14ac:dyDescent="0.2">
      <c r="A2758" s="9">
        <v>13</v>
      </c>
      <c r="B2758" t="s">
        <v>55</v>
      </c>
      <c r="C2758" t="s">
        <v>66</v>
      </c>
      <c r="D2758">
        <v>7</v>
      </c>
      <c r="E2758">
        <v>4</v>
      </c>
      <c r="F2758">
        <v>59</v>
      </c>
      <c r="G2758">
        <v>1.4999999999999999E-2</v>
      </c>
      <c r="I2758" t="s">
        <v>77</v>
      </c>
      <c r="J2758">
        <v>5.0000000000000001E-4</v>
      </c>
      <c r="K2758">
        <v>5.0000000000000001E-4</v>
      </c>
      <c r="AN2758">
        <v>5.0000000000000001E-4</v>
      </c>
      <c r="AO2758">
        <v>2.5000000000000001E-4</v>
      </c>
      <c r="AP2758">
        <v>2.5000000000000001E-4</v>
      </c>
      <c r="AR2758">
        <v>3.0000000000000001E-3</v>
      </c>
      <c r="BC2758">
        <v>0.01</v>
      </c>
    </row>
    <row r="2759" spans="1:78" x14ac:dyDescent="0.2">
      <c r="A2759" s="9">
        <v>30</v>
      </c>
      <c r="B2759" t="s">
        <v>55</v>
      </c>
      <c r="C2759" t="s">
        <v>66</v>
      </c>
      <c r="D2759">
        <v>7</v>
      </c>
      <c r="E2759">
        <v>5</v>
      </c>
      <c r="F2759">
        <v>24.9</v>
      </c>
      <c r="G2759">
        <v>1.4999999999999999E-2</v>
      </c>
      <c r="I2759" t="s">
        <v>77</v>
      </c>
      <c r="BC2759">
        <v>1.4999999999999999E-2</v>
      </c>
    </row>
    <row r="2760" spans="1:78" x14ac:dyDescent="0.2">
      <c r="A2760" s="9">
        <v>8</v>
      </c>
      <c r="B2760" t="s">
        <v>58</v>
      </c>
      <c r="C2760" t="s">
        <v>66</v>
      </c>
      <c r="D2760">
        <v>7</v>
      </c>
      <c r="E2760">
        <v>2</v>
      </c>
      <c r="F2760">
        <v>40.299999999999997</v>
      </c>
      <c r="G2760">
        <v>1.4999999999999999E-2</v>
      </c>
      <c r="I2760" t="s">
        <v>77</v>
      </c>
      <c r="AY2760">
        <v>2.9999999999999997E-4</v>
      </c>
      <c r="BE2760">
        <v>1.47E-2</v>
      </c>
    </row>
    <row r="2761" spans="1:78" x14ac:dyDescent="0.2">
      <c r="A2761" s="9">
        <v>8</v>
      </c>
      <c r="B2761" t="s">
        <v>58</v>
      </c>
      <c r="C2761" t="s">
        <v>66</v>
      </c>
      <c r="D2761">
        <v>7</v>
      </c>
      <c r="E2761">
        <v>3</v>
      </c>
      <c r="F2761">
        <v>37</v>
      </c>
      <c r="G2761">
        <v>1.4999999999999999E-2</v>
      </c>
      <c r="I2761" t="s">
        <v>77</v>
      </c>
      <c r="AY2761">
        <v>9.75E-3</v>
      </c>
      <c r="BE2761">
        <v>5.2499999999999995E-3</v>
      </c>
    </row>
    <row r="2762" spans="1:78" x14ac:dyDescent="0.2">
      <c r="A2762" s="9">
        <v>10</v>
      </c>
      <c r="B2762" t="s">
        <v>58</v>
      </c>
      <c r="C2762" t="s">
        <v>66</v>
      </c>
      <c r="D2762">
        <v>7</v>
      </c>
      <c r="E2762">
        <v>4</v>
      </c>
      <c r="F2762">
        <v>52.4</v>
      </c>
      <c r="G2762">
        <v>1.4999999999999999E-2</v>
      </c>
      <c r="I2762" t="s">
        <v>77</v>
      </c>
      <c r="J2762">
        <v>1.4249999999999999E-2</v>
      </c>
      <c r="K2762">
        <v>7.5000000000000002E-4</v>
      </c>
    </row>
    <row r="2763" spans="1:78" x14ac:dyDescent="0.2">
      <c r="A2763" s="9">
        <v>16</v>
      </c>
      <c r="B2763" t="s">
        <v>58</v>
      </c>
      <c r="C2763" t="s">
        <v>66</v>
      </c>
      <c r="D2763">
        <v>7</v>
      </c>
      <c r="E2763">
        <v>6</v>
      </c>
      <c r="F2763">
        <v>31.7</v>
      </c>
      <c r="G2763">
        <v>1.4999999999999999E-2</v>
      </c>
      <c r="I2763" t="s">
        <v>77</v>
      </c>
      <c r="BZ2763">
        <v>1.4999999999999999E-2</v>
      </c>
    </row>
    <row r="2764" spans="1:78" x14ac:dyDescent="0.2">
      <c r="A2764" s="9">
        <v>7</v>
      </c>
      <c r="B2764" t="s">
        <v>48</v>
      </c>
      <c r="C2764" t="s">
        <v>66</v>
      </c>
      <c r="D2764">
        <v>7</v>
      </c>
      <c r="E2764">
        <v>4</v>
      </c>
      <c r="F2764">
        <v>21.5</v>
      </c>
      <c r="G2764">
        <v>1.4999999999999999E-2</v>
      </c>
      <c r="I2764" t="s">
        <v>77</v>
      </c>
      <c r="J2764">
        <v>7.1999999999999998E-3</v>
      </c>
      <c r="K2764">
        <v>6.0000000000000001E-3</v>
      </c>
      <c r="M2764">
        <v>2.9999999999999997E-4</v>
      </c>
      <c r="N2764">
        <v>1.5E-3</v>
      </c>
    </row>
    <row r="2765" spans="1:78" x14ac:dyDescent="0.2">
      <c r="A2765" s="9">
        <v>1</v>
      </c>
      <c r="B2765" t="s">
        <v>47</v>
      </c>
      <c r="C2765" t="s">
        <v>70</v>
      </c>
      <c r="D2765">
        <v>2</v>
      </c>
      <c r="E2765">
        <v>1</v>
      </c>
      <c r="F2765">
        <v>30.5</v>
      </c>
      <c r="G2765">
        <v>1.4999999999999999E-2</v>
      </c>
      <c r="I2765" t="s">
        <v>77</v>
      </c>
      <c r="J2765">
        <v>6.0000000000000001E-3</v>
      </c>
      <c r="K2765">
        <v>8.9999999999999993E-3</v>
      </c>
    </row>
    <row r="2766" spans="1:78" x14ac:dyDescent="0.2">
      <c r="A2766" s="9">
        <v>4</v>
      </c>
      <c r="B2766" t="s">
        <v>51</v>
      </c>
      <c r="C2766" t="s">
        <v>70</v>
      </c>
      <c r="D2766">
        <v>2</v>
      </c>
      <c r="E2766">
        <v>6</v>
      </c>
      <c r="F2766">
        <v>22</v>
      </c>
      <c r="G2766">
        <v>1.4999999999999999E-2</v>
      </c>
      <c r="I2766" t="s">
        <v>77</v>
      </c>
      <c r="J2766">
        <v>1.47E-2</v>
      </c>
      <c r="P2766">
        <v>2.9999999999999997E-4</v>
      </c>
    </row>
    <row r="2767" spans="1:78" x14ac:dyDescent="0.2">
      <c r="A2767" s="9">
        <v>8</v>
      </c>
      <c r="B2767" t="s">
        <v>96</v>
      </c>
      <c r="C2767" t="s">
        <v>70</v>
      </c>
      <c r="D2767">
        <v>2</v>
      </c>
      <c r="E2767">
        <v>3</v>
      </c>
      <c r="F2767">
        <v>51</v>
      </c>
      <c r="G2767">
        <v>1.4999999999999999E-2</v>
      </c>
      <c r="I2767" t="s">
        <v>77</v>
      </c>
      <c r="J2767">
        <v>3.7499999999999999E-3</v>
      </c>
      <c r="K2767">
        <v>1.5E-3</v>
      </c>
      <c r="M2767">
        <v>7.5000000000000002E-4</v>
      </c>
      <c r="X2767">
        <v>6.0000000000000001E-3</v>
      </c>
      <c r="AR2767">
        <v>3.0000000000000001E-3</v>
      </c>
    </row>
    <row r="2768" spans="1:78" x14ac:dyDescent="0.2">
      <c r="A2768" s="9">
        <v>10</v>
      </c>
      <c r="B2768" t="s">
        <v>96</v>
      </c>
      <c r="C2768" t="s">
        <v>70</v>
      </c>
      <c r="D2768">
        <v>2</v>
      </c>
      <c r="E2768">
        <v>3</v>
      </c>
      <c r="F2768">
        <v>30.1</v>
      </c>
      <c r="G2768">
        <v>1.4999999999999999E-2</v>
      </c>
      <c r="I2768" t="s">
        <v>77</v>
      </c>
      <c r="K2768">
        <v>3.0000000000000001E-3</v>
      </c>
      <c r="M2768">
        <v>1.5E-3</v>
      </c>
      <c r="Q2768">
        <v>8.9999999999999993E-3</v>
      </c>
      <c r="AR2768">
        <v>1.5E-3</v>
      </c>
    </row>
    <row r="2769" spans="1:81" x14ac:dyDescent="0.2">
      <c r="A2769" s="9">
        <v>12</v>
      </c>
      <c r="B2769" t="s">
        <v>96</v>
      </c>
      <c r="C2769" t="s">
        <v>70</v>
      </c>
      <c r="D2769">
        <v>2</v>
      </c>
      <c r="E2769">
        <v>3</v>
      </c>
      <c r="F2769">
        <v>33.6</v>
      </c>
      <c r="G2769">
        <v>1.4999999999999999E-2</v>
      </c>
      <c r="I2769" t="s">
        <v>77</v>
      </c>
      <c r="K2769">
        <v>1.5E-3</v>
      </c>
      <c r="AA2769">
        <v>1.5E-3</v>
      </c>
      <c r="AR2769">
        <v>1.2E-2</v>
      </c>
    </row>
    <row r="2770" spans="1:81" x14ac:dyDescent="0.2">
      <c r="A2770" s="9">
        <v>14</v>
      </c>
      <c r="B2770" t="s">
        <v>96</v>
      </c>
      <c r="C2770" t="s">
        <v>70</v>
      </c>
      <c r="D2770">
        <v>2</v>
      </c>
      <c r="E2770">
        <v>3</v>
      </c>
      <c r="F2770">
        <v>31.5</v>
      </c>
      <c r="G2770">
        <v>1.4999999999999999E-2</v>
      </c>
      <c r="I2770" t="s">
        <v>77</v>
      </c>
      <c r="K2770">
        <v>7.5000000000000002E-4</v>
      </c>
      <c r="AA2770">
        <v>7.5000000000000002E-4</v>
      </c>
      <c r="AR2770">
        <v>8.9999999999999993E-3</v>
      </c>
      <c r="AY2770">
        <v>4.4999999999999997E-3</v>
      </c>
    </row>
    <row r="2771" spans="1:81" x14ac:dyDescent="0.2">
      <c r="A2771" s="9">
        <v>15</v>
      </c>
      <c r="B2771" t="s">
        <v>96</v>
      </c>
      <c r="C2771" t="s">
        <v>70</v>
      </c>
      <c r="D2771">
        <v>2</v>
      </c>
      <c r="E2771">
        <v>3</v>
      </c>
      <c r="F2771">
        <v>36.4</v>
      </c>
      <c r="G2771">
        <v>1.4999999999999999E-2</v>
      </c>
      <c r="I2771" t="s">
        <v>77</v>
      </c>
      <c r="K2771">
        <v>7.5000000000000002E-4</v>
      </c>
      <c r="Q2771">
        <v>4.4999999999999997E-3</v>
      </c>
      <c r="X2771">
        <v>2.2499999999999998E-3</v>
      </c>
      <c r="AR2771">
        <v>7.4999999999999997E-3</v>
      </c>
    </row>
    <row r="2772" spans="1:81" x14ac:dyDescent="0.2">
      <c r="A2772" s="9">
        <v>27</v>
      </c>
      <c r="B2772" t="s">
        <v>96</v>
      </c>
      <c r="C2772" t="s">
        <v>70</v>
      </c>
      <c r="D2772">
        <v>2</v>
      </c>
      <c r="E2772">
        <v>5</v>
      </c>
      <c r="F2772">
        <v>36.799999999999997</v>
      </c>
      <c r="G2772">
        <v>1.4999999999999999E-2</v>
      </c>
      <c r="I2772" t="s">
        <v>77</v>
      </c>
      <c r="X2772">
        <v>3.7499999999999999E-3</v>
      </c>
      <c r="BE2772">
        <v>1.125E-2</v>
      </c>
    </row>
    <row r="2773" spans="1:81" x14ac:dyDescent="0.2">
      <c r="A2773" s="9">
        <v>28</v>
      </c>
      <c r="B2773" t="s">
        <v>55</v>
      </c>
      <c r="C2773" t="s">
        <v>70</v>
      </c>
      <c r="D2773">
        <v>2</v>
      </c>
      <c r="E2773">
        <v>3</v>
      </c>
      <c r="F2773">
        <v>52</v>
      </c>
      <c r="G2773">
        <v>1.4999999999999999E-2</v>
      </c>
      <c r="I2773" t="s">
        <v>77</v>
      </c>
      <c r="K2773">
        <v>4.4999999999999999E-4</v>
      </c>
      <c r="M2773">
        <v>1.4999999999999999E-4</v>
      </c>
      <c r="AN2773">
        <v>2.9999999999999997E-4</v>
      </c>
      <c r="AO2773">
        <v>2.9999999999999997E-4</v>
      </c>
      <c r="AP2773">
        <v>2.2499999999999998E-3</v>
      </c>
      <c r="AR2773">
        <v>8.9999999999999993E-3</v>
      </c>
      <c r="AY2773">
        <v>2.5500000000000002E-3</v>
      </c>
    </row>
    <row r="2774" spans="1:81" x14ac:dyDescent="0.2">
      <c r="A2774" s="9">
        <v>21</v>
      </c>
      <c r="B2774" t="s">
        <v>48</v>
      </c>
      <c r="C2774" t="s">
        <v>70</v>
      </c>
      <c r="D2774">
        <v>2</v>
      </c>
      <c r="E2774">
        <v>6</v>
      </c>
      <c r="F2774">
        <v>29.5</v>
      </c>
      <c r="G2774">
        <v>1.4999999999999999E-2</v>
      </c>
      <c r="I2774" t="s">
        <v>77</v>
      </c>
      <c r="J2774">
        <v>3.0000000000000001E-3</v>
      </c>
      <c r="K2774">
        <v>1.2E-2</v>
      </c>
    </row>
    <row r="2775" spans="1:81" x14ac:dyDescent="0.2">
      <c r="A2775" s="9">
        <v>27</v>
      </c>
      <c r="B2775" t="s">
        <v>48</v>
      </c>
      <c r="C2775" t="s">
        <v>70</v>
      </c>
      <c r="D2775">
        <v>2</v>
      </c>
      <c r="E2775">
        <v>6</v>
      </c>
      <c r="F2775">
        <v>27</v>
      </c>
      <c r="G2775">
        <v>1.4999999999999999E-2</v>
      </c>
      <c r="I2775" t="s">
        <v>77</v>
      </c>
      <c r="J2775">
        <v>5.2499999999999995E-3</v>
      </c>
      <c r="K2775">
        <v>8.9999999999999993E-3</v>
      </c>
      <c r="M2775">
        <v>5.9999999999999995E-4</v>
      </c>
      <c r="P2775">
        <v>1.4999999999999999E-4</v>
      </c>
    </row>
    <row r="2776" spans="1:81" x14ac:dyDescent="0.2">
      <c r="A2776" s="9">
        <v>2</v>
      </c>
      <c r="B2776" t="s">
        <v>87</v>
      </c>
      <c r="C2776" t="s">
        <v>68</v>
      </c>
      <c r="D2776">
        <v>8</v>
      </c>
      <c r="E2776">
        <v>5</v>
      </c>
      <c r="F2776">
        <v>47.1</v>
      </c>
      <c r="G2776">
        <v>1.4999999999999999E-2</v>
      </c>
      <c r="I2776" t="s">
        <v>77</v>
      </c>
      <c r="BE2776">
        <v>1.5E-3</v>
      </c>
      <c r="BZ2776">
        <v>1.35E-2</v>
      </c>
    </row>
    <row r="2777" spans="1:81" x14ac:dyDescent="0.2">
      <c r="A2777" s="9">
        <v>3</v>
      </c>
      <c r="B2777" t="s">
        <v>87</v>
      </c>
      <c r="C2777" t="s">
        <v>68</v>
      </c>
      <c r="D2777">
        <v>8</v>
      </c>
      <c r="E2777">
        <v>5</v>
      </c>
      <c r="F2777">
        <v>38.299999999999997</v>
      </c>
      <c r="G2777">
        <v>1.4999999999999999E-2</v>
      </c>
      <c r="I2777" t="s">
        <v>77</v>
      </c>
      <c r="BZ2777">
        <v>1.4999999999999999E-2</v>
      </c>
    </row>
    <row r="2778" spans="1:81" x14ac:dyDescent="0.2">
      <c r="A2778" s="9">
        <v>3</v>
      </c>
      <c r="B2778" t="s">
        <v>47</v>
      </c>
      <c r="C2778" t="s">
        <v>68</v>
      </c>
      <c r="D2778">
        <v>8</v>
      </c>
      <c r="E2778">
        <v>1</v>
      </c>
      <c r="F2778">
        <v>17.899999999999999</v>
      </c>
      <c r="G2778">
        <v>1.4999999999999999E-2</v>
      </c>
      <c r="I2778" t="s">
        <v>77</v>
      </c>
      <c r="J2778">
        <v>1.4999999999999999E-2</v>
      </c>
    </row>
    <row r="2779" spans="1:81" x14ac:dyDescent="0.2">
      <c r="A2779" s="9">
        <v>2</v>
      </c>
      <c r="B2779" t="s">
        <v>47</v>
      </c>
      <c r="C2779" t="s">
        <v>68</v>
      </c>
      <c r="D2779">
        <v>8</v>
      </c>
      <c r="E2779">
        <v>5</v>
      </c>
      <c r="F2779">
        <v>18.5</v>
      </c>
      <c r="G2779">
        <v>1.4999999999999999E-2</v>
      </c>
      <c r="I2779" t="s">
        <v>77</v>
      </c>
      <c r="J2779">
        <v>1.0499999999999999E-2</v>
      </c>
      <c r="K2779">
        <v>1.5E-3</v>
      </c>
      <c r="CC2779">
        <v>3.0000000000000001E-3</v>
      </c>
    </row>
    <row r="2780" spans="1:81" x14ac:dyDescent="0.2">
      <c r="A2780" s="9">
        <v>3</v>
      </c>
      <c r="B2780" t="s">
        <v>59</v>
      </c>
      <c r="C2780" t="s">
        <v>68</v>
      </c>
      <c r="D2780">
        <v>8</v>
      </c>
      <c r="E2780">
        <v>4</v>
      </c>
      <c r="F2780">
        <v>32.700000000000003</v>
      </c>
      <c r="G2780">
        <v>1.4999999999999999E-2</v>
      </c>
      <c r="I2780" t="s">
        <v>77</v>
      </c>
      <c r="AT2780">
        <v>1.4999999999999999E-2</v>
      </c>
    </row>
    <row r="2781" spans="1:81" x14ac:dyDescent="0.2">
      <c r="A2781" s="9">
        <v>2</v>
      </c>
      <c r="B2781" t="s">
        <v>111</v>
      </c>
      <c r="C2781" t="s">
        <v>68</v>
      </c>
      <c r="D2781">
        <v>8</v>
      </c>
      <c r="E2781">
        <v>2</v>
      </c>
      <c r="F2781">
        <v>271</v>
      </c>
      <c r="G2781">
        <v>1.4999999999999999E-2</v>
      </c>
      <c r="I2781" t="s">
        <v>64</v>
      </c>
      <c r="J2781">
        <v>9.75E-3</v>
      </c>
      <c r="K2781">
        <v>5.1000000000000004E-3</v>
      </c>
      <c r="S2781">
        <v>1.3499999999999997E-4</v>
      </c>
      <c r="AR2781">
        <v>1.5E-5</v>
      </c>
    </row>
    <row r="2782" spans="1:81" x14ac:dyDescent="0.2">
      <c r="A2782" s="9">
        <v>12</v>
      </c>
      <c r="B2782" t="s">
        <v>111</v>
      </c>
      <c r="C2782" t="s">
        <v>68</v>
      </c>
      <c r="D2782">
        <v>8</v>
      </c>
      <c r="E2782">
        <v>2</v>
      </c>
      <c r="F2782">
        <v>235</v>
      </c>
      <c r="G2782">
        <v>1.4999999999999999E-2</v>
      </c>
      <c r="I2782" t="s">
        <v>64</v>
      </c>
      <c r="J2782">
        <v>3.7499999999999999E-3</v>
      </c>
      <c r="K2782">
        <v>1.0499999999999999E-2</v>
      </c>
      <c r="L2782">
        <v>5.9999999999999995E-4</v>
      </c>
      <c r="R2782">
        <v>1.4999999999999999E-4</v>
      </c>
    </row>
    <row r="2783" spans="1:81" x14ac:dyDescent="0.2">
      <c r="A2783" s="9">
        <v>1</v>
      </c>
      <c r="B2783" t="s">
        <v>108</v>
      </c>
      <c r="C2783" t="s">
        <v>68</v>
      </c>
      <c r="D2783">
        <v>8</v>
      </c>
      <c r="E2783">
        <v>4</v>
      </c>
      <c r="F2783">
        <v>28.9</v>
      </c>
      <c r="G2783">
        <v>1.4999999999999999E-2</v>
      </c>
      <c r="I2783" t="s">
        <v>77</v>
      </c>
      <c r="J2783">
        <v>1.35E-2</v>
      </c>
      <c r="K2783">
        <v>1.1999999999999999E-3</v>
      </c>
      <c r="O2783">
        <v>2.8499999999999999E-4</v>
      </c>
      <c r="AR2783">
        <v>1.5E-5</v>
      </c>
    </row>
    <row r="2784" spans="1:81" x14ac:dyDescent="0.2">
      <c r="A2784" s="9">
        <v>2</v>
      </c>
      <c r="B2784" t="s">
        <v>96</v>
      </c>
      <c r="C2784" t="s">
        <v>68</v>
      </c>
      <c r="D2784">
        <v>8</v>
      </c>
      <c r="E2784">
        <v>1</v>
      </c>
      <c r="F2784">
        <v>37.799999999999997</v>
      </c>
      <c r="G2784">
        <v>1.4999999999999999E-2</v>
      </c>
      <c r="I2784" t="s">
        <v>77</v>
      </c>
      <c r="BE2784">
        <v>1.4999999999999999E-2</v>
      </c>
    </row>
    <row r="2785" spans="1:78" x14ac:dyDescent="0.2">
      <c r="A2785" s="9">
        <v>7</v>
      </c>
      <c r="B2785" t="s">
        <v>96</v>
      </c>
      <c r="C2785" t="s">
        <v>68</v>
      </c>
      <c r="D2785">
        <v>8</v>
      </c>
      <c r="E2785">
        <v>4</v>
      </c>
      <c r="F2785">
        <v>39.700000000000003</v>
      </c>
      <c r="G2785">
        <v>1.4999999999999999E-2</v>
      </c>
      <c r="I2785" t="s">
        <v>77</v>
      </c>
      <c r="X2785">
        <v>1.47E-2</v>
      </c>
      <c r="AY2785">
        <v>2.9999999999999997E-4</v>
      </c>
    </row>
    <row r="2786" spans="1:78" x14ac:dyDescent="0.2">
      <c r="A2786" s="9">
        <v>10</v>
      </c>
      <c r="B2786" t="s">
        <v>96</v>
      </c>
      <c r="C2786" t="s">
        <v>68</v>
      </c>
      <c r="D2786">
        <v>8</v>
      </c>
      <c r="E2786">
        <v>5</v>
      </c>
      <c r="F2786">
        <v>37.9</v>
      </c>
      <c r="G2786">
        <v>1.4999999999999999E-2</v>
      </c>
      <c r="I2786" t="s">
        <v>77</v>
      </c>
      <c r="J2786">
        <v>1.4999999999999999E-2</v>
      </c>
    </row>
    <row r="2787" spans="1:78" x14ac:dyDescent="0.2">
      <c r="A2787" s="9">
        <v>1</v>
      </c>
      <c r="B2787" t="s">
        <v>55</v>
      </c>
      <c r="C2787" t="s">
        <v>68</v>
      </c>
      <c r="D2787">
        <v>8</v>
      </c>
      <c r="E2787">
        <v>4</v>
      </c>
      <c r="F2787">
        <v>61.2</v>
      </c>
      <c r="G2787">
        <v>1.4999999999999999E-2</v>
      </c>
      <c r="I2787" t="s">
        <v>77</v>
      </c>
      <c r="J2787">
        <v>6.0000000000000001E-3</v>
      </c>
      <c r="K2787">
        <v>1.5E-3</v>
      </c>
      <c r="AN2787">
        <v>3.0000000000000001E-3</v>
      </c>
      <c r="AO2787">
        <v>2.9999999999999997E-4</v>
      </c>
      <c r="AP2787">
        <v>4.4999999999999999E-4</v>
      </c>
      <c r="AS2787">
        <v>3.7499999999999999E-3</v>
      </c>
    </row>
    <row r="2788" spans="1:78" x14ac:dyDescent="0.2">
      <c r="A2788" s="9">
        <v>2</v>
      </c>
      <c r="B2788" t="s">
        <v>55</v>
      </c>
      <c r="C2788" t="s">
        <v>68</v>
      </c>
      <c r="D2788">
        <v>8</v>
      </c>
      <c r="E2788">
        <v>4</v>
      </c>
      <c r="F2788">
        <v>64.3</v>
      </c>
      <c r="G2788">
        <v>1.4999999999999999E-2</v>
      </c>
      <c r="I2788" t="s">
        <v>77</v>
      </c>
      <c r="J2788">
        <v>1.5E-3</v>
      </c>
      <c r="K2788">
        <v>7.5000000000000002E-4</v>
      </c>
      <c r="N2788">
        <v>1.4999999999999999E-4</v>
      </c>
      <c r="AN2788">
        <v>5.9999999999999995E-4</v>
      </c>
      <c r="AS2788">
        <v>1.2E-2</v>
      </c>
    </row>
    <row r="2789" spans="1:78" x14ac:dyDescent="0.2">
      <c r="A2789" s="9">
        <v>3</v>
      </c>
      <c r="B2789" t="s">
        <v>48</v>
      </c>
      <c r="C2789" t="s">
        <v>68</v>
      </c>
      <c r="D2789">
        <v>8</v>
      </c>
      <c r="E2789">
        <v>2</v>
      </c>
      <c r="F2789">
        <v>268</v>
      </c>
      <c r="G2789">
        <v>1.4999999999999999E-2</v>
      </c>
      <c r="I2789" t="s">
        <v>64</v>
      </c>
      <c r="J2789">
        <v>1.5E-3</v>
      </c>
      <c r="K2789">
        <v>1.125E-2</v>
      </c>
      <c r="L2789">
        <v>2.6999999999999995E-4</v>
      </c>
      <c r="R2789">
        <v>3.0000000000000001E-5</v>
      </c>
      <c r="X2789">
        <v>1.9499999999999999E-3</v>
      </c>
    </row>
    <row r="2790" spans="1:78" x14ac:dyDescent="0.2">
      <c r="A2790" s="9">
        <v>1</v>
      </c>
      <c r="B2790" t="s">
        <v>78</v>
      </c>
      <c r="C2790" t="s">
        <v>68</v>
      </c>
      <c r="D2790">
        <v>8</v>
      </c>
      <c r="E2790">
        <v>6</v>
      </c>
      <c r="F2790">
        <v>43.3</v>
      </c>
      <c r="G2790">
        <v>1.4999999999999999E-2</v>
      </c>
      <c r="I2790" t="s">
        <v>77</v>
      </c>
      <c r="AN2790">
        <v>3.0000000000000001E-3</v>
      </c>
      <c r="BP2790">
        <v>1.2E-2</v>
      </c>
    </row>
    <row r="2791" spans="1:78" x14ac:dyDescent="0.2">
      <c r="A2791" s="9">
        <v>22</v>
      </c>
      <c r="B2791" t="s">
        <v>129</v>
      </c>
      <c r="C2791" t="s">
        <v>63</v>
      </c>
      <c r="D2791">
        <v>3</v>
      </c>
      <c r="E2791">
        <v>1</v>
      </c>
      <c r="F2791">
        <v>23.4</v>
      </c>
      <c r="G2791">
        <v>1.4999999999999999E-2</v>
      </c>
      <c r="I2791" t="s">
        <v>77</v>
      </c>
      <c r="J2791">
        <v>3.0000000000000001E-3</v>
      </c>
      <c r="K2791">
        <v>2.2499999999999998E-3</v>
      </c>
      <c r="N2791">
        <v>7.4999999999999997E-3</v>
      </c>
      <c r="O2791">
        <v>2.2499999999999998E-3</v>
      </c>
    </row>
    <row r="2792" spans="1:78" x14ac:dyDescent="0.2">
      <c r="A2792" s="9">
        <v>7</v>
      </c>
      <c r="B2792" t="s">
        <v>129</v>
      </c>
      <c r="C2792" t="s">
        <v>63</v>
      </c>
      <c r="D2792">
        <v>3</v>
      </c>
      <c r="E2792">
        <v>5</v>
      </c>
      <c r="F2792">
        <v>22.2</v>
      </c>
      <c r="G2792">
        <v>1.4999999999999999E-2</v>
      </c>
      <c r="I2792" t="s">
        <v>77</v>
      </c>
      <c r="J2792">
        <v>3.0000000000000001E-3</v>
      </c>
      <c r="N2792">
        <v>1.5E-3</v>
      </c>
      <c r="BR2792">
        <v>1.0499999999999999E-2</v>
      </c>
    </row>
    <row r="2793" spans="1:78" s="100" customFormat="1" x14ac:dyDescent="0.2">
      <c r="A2793" s="11">
        <v>3</v>
      </c>
      <c r="B2793" s="100" t="s">
        <v>47</v>
      </c>
      <c r="C2793" s="100" t="s">
        <v>63</v>
      </c>
      <c r="D2793">
        <v>3</v>
      </c>
      <c r="E2793" s="100">
        <v>4</v>
      </c>
      <c r="F2793" s="100">
        <v>160</v>
      </c>
      <c r="G2793" s="100">
        <v>1.4999999999999999E-2</v>
      </c>
      <c r="I2793" s="100" t="s">
        <v>64</v>
      </c>
      <c r="X2793" s="100">
        <v>1.4999999999999999E-2</v>
      </c>
    </row>
    <row r="2794" spans="1:78" s="100" customFormat="1" x14ac:dyDescent="0.2">
      <c r="A2794" s="11">
        <v>4</v>
      </c>
      <c r="B2794" s="100" t="s">
        <v>47</v>
      </c>
      <c r="C2794" s="100" t="s">
        <v>63</v>
      </c>
      <c r="D2794">
        <v>3</v>
      </c>
      <c r="E2794" s="100">
        <v>4</v>
      </c>
      <c r="F2794" s="100">
        <v>18.3</v>
      </c>
      <c r="G2794" s="100">
        <v>1.4999999999999999E-2</v>
      </c>
      <c r="I2794" s="100" t="s">
        <v>77</v>
      </c>
      <c r="K2794" s="100">
        <v>7.5000000000000002E-4</v>
      </c>
      <c r="Q2794" s="100">
        <v>1.4249999999999999E-2</v>
      </c>
    </row>
    <row r="2795" spans="1:78" s="100" customFormat="1" x14ac:dyDescent="0.2">
      <c r="A2795" s="11">
        <v>6</v>
      </c>
      <c r="B2795" s="100" t="s">
        <v>47</v>
      </c>
      <c r="C2795" s="100" t="s">
        <v>63</v>
      </c>
      <c r="D2795">
        <v>3</v>
      </c>
      <c r="E2795" s="100">
        <v>6</v>
      </c>
      <c r="F2795" s="100">
        <v>23.6</v>
      </c>
      <c r="G2795" s="100">
        <v>1.4999999999999999E-2</v>
      </c>
      <c r="I2795" s="100" t="s">
        <v>77</v>
      </c>
      <c r="J2795" s="100">
        <v>7.4999999999999997E-3</v>
      </c>
      <c r="K2795" s="100">
        <v>7.4999999999999997E-3</v>
      </c>
    </row>
    <row r="2796" spans="1:78" s="100" customFormat="1" x14ac:dyDescent="0.2">
      <c r="A2796" s="11">
        <v>9</v>
      </c>
      <c r="B2796" s="100" t="s">
        <v>47</v>
      </c>
      <c r="C2796" s="100" t="s">
        <v>63</v>
      </c>
      <c r="D2796">
        <v>3</v>
      </c>
      <c r="E2796" s="100">
        <v>6</v>
      </c>
      <c r="F2796" s="100">
        <v>12.8</v>
      </c>
      <c r="G2796" s="100">
        <v>1.4999999999999999E-2</v>
      </c>
      <c r="I2796" s="100" t="s">
        <v>77</v>
      </c>
      <c r="K2796" s="100">
        <v>4.4999999999999997E-3</v>
      </c>
      <c r="Q2796" s="100">
        <v>1.0499999999999999E-2</v>
      </c>
    </row>
    <row r="2797" spans="1:78" x14ac:dyDescent="0.2">
      <c r="A2797" s="9">
        <v>7</v>
      </c>
      <c r="B2797" t="s">
        <v>51</v>
      </c>
      <c r="C2797" t="s">
        <v>63</v>
      </c>
      <c r="D2797">
        <v>3</v>
      </c>
      <c r="E2797">
        <v>1</v>
      </c>
      <c r="F2797">
        <v>16.100000000000001</v>
      </c>
      <c r="G2797">
        <v>1.4999999999999999E-2</v>
      </c>
      <c r="I2797" t="s">
        <v>77</v>
      </c>
      <c r="J2797">
        <v>3.0000000000000001E-3</v>
      </c>
      <c r="K2797">
        <v>7.4999999999999997E-3</v>
      </c>
      <c r="M2797">
        <v>2.9999999999999997E-4</v>
      </c>
      <c r="N2797">
        <v>3.7499999999999999E-3</v>
      </c>
      <c r="P2797">
        <v>4.4999999999999999E-4</v>
      </c>
    </row>
    <row r="2798" spans="1:78" x14ac:dyDescent="0.2">
      <c r="A2798" s="9">
        <v>25</v>
      </c>
      <c r="B2798" t="s">
        <v>51</v>
      </c>
      <c r="C2798" t="s">
        <v>63</v>
      </c>
      <c r="D2798">
        <v>3</v>
      </c>
      <c r="E2798">
        <v>1</v>
      </c>
      <c r="F2798">
        <v>16.399999999999999</v>
      </c>
      <c r="G2798">
        <v>1.4999999999999999E-2</v>
      </c>
      <c r="I2798" t="s">
        <v>77</v>
      </c>
      <c r="J2798">
        <v>7.4999999999999997E-3</v>
      </c>
      <c r="K2798">
        <v>3.0000000000000001E-3</v>
      </c>
      <c r="M2798">
        <v>5.9999999999999995E-4</v>
      </c>
      <c r="N2798">
        <v>3.7499999999999999E-3</v>
      </c>
      <c r="O2798">
        <v>1.4999999999999999E-4</v>
      </c>
    </row>
    <row r="2799" spans="1:78" x14ac:dyDescent="0.2">
      <c r="A2799" s="9">
        <v>22</v>
      </c>
      <c r="B2799" t="s">
        <v>51</v>
      </c>
      <c r="C2799" t="s">
        <v>63</v>
      </c>
      <c r="D2799">
        <v>3</v>
      </c>
      <c r="E2799">
        <v>5</v>
      </c>
      <c r="F2799">
        <v>15.1</v>
      </c>
      <c r="G2799">
        <v>1.4999999999999999E-2</v>
      </c>
      <c r="I2799" t="s">
        <v>77</v>
      </c>
      <c r="J2799">
        <v>1.0499999999999999E-2</v>
      </c>
      <c r="K2799">
        <v>3.0000000000000001E-3</v>
      </c>
      <c r="N2799">
        <v>1.3499999999999999E-3</v>
      </c>
      <c r="P2799">
        <v>1.4999999999999999E-4</v>
      </c>
    </row>
    <row r="2800" spans="1:78" x14ac:dyDescent="0.2">
      <c r="A2800" s="9">
        <v>22</v>
      </c>
      <c r="B2800" t="s">
        <v>55</v>
      </c>
      <c r="C2800" t="s">
        <v>63</v>
      </c>
      <c r="D2800">
        <v>3</v>
      </c>
      <c r="E2800">
        <v>4</v>
      </c>
      <c r="F2800">
        <v>60.8</v>
      </c>
      <c r="G2800">
        <v>1.4999999999999999E-2</v>
      </c>
      <c r="I2800" t="s">
        <v>77</v>
      </c>
      <c r="K2800">
        <v>7.3499999999999998E-4</v>
      </c>
      <c r="M2800">
        <v>4.4999999999999999E-4</v>
      </c>
      <c r="R2800">
        <v>1.5E-5</v>
      </c>
      <c r="AO2800">
        <v>2.9999999999999997E-4</v>
      </c>
      <c r="AR2800">
        <v>4.4999999999999997E-3</v>
      </c>
      <c r="BW2800">
        <v>1.5E-3</v>
      </c>
      <c r="BZ2800">
        <v>7.4999999999999997E-3</v>
      </c>
    </row>
    <row r="2801" spans="1:92" x14ac:dyDescent="0.2">
      <c r="A2801" s="9">
        <v>1</v>
      </c>
      <c r="B2801" t="s">
        <v>60</v>
      </c>
      <c r="C2801" t="s">
        <v>63</v>
      </c>
      <c r="D2801">
        <v>3</v>
      </c>
      <c r="E2801">
        <v>2</v>
      </c>
      <c r="F2801">
        <v>21.3</v>
      </c>
      <c r="G2801">
        <v>1.4999999999999999E-2</v>
      </c>
      <c r="I2801" t="s">
        <v>77</v>
      </c>
      <c r="J2801">
        <v>7.4999999999999997E-3</v>
      </c>
      <c r="K2801">
        <v>5.2499999999999995E-3</v>
      </c>
      <c r="N2801">
        <v>7.5000000000000002E-4</v>
      </c>
      <c r="S2801">
        <v>1.5E-3</v>
      </c>
    </row>
    <row r="2802" spans="1:92" x14ac:dyDescent="0.2">
      <c r="A2802" s="9">
        <v>11</v>
      </c>
      <c r="B2802" t="s">
        <v>124</v>
      </c>
      <c r="C2802" t="s">
        <v>63</v>
      </c>
      <c r="D2802">
        <v>3</v>
      </c>
      <c r="E2802">
        <v>1</v>
      </c>
      <c r="F2802">
        <v>16.399999999999999</v>
      </c>
      <c r="G2802">
        <v>1.4999999999999999E-2</v>
      </c>
      <c r="I2802" t="s">
        <v>77</v>
      </c>
      <c r="J2802">
        <v>1.0499999999999999E-2</v>
      </c>
      <c r="K2802">
        <v>3.0000000000000001E-3</v>
      </c>
      <c r="N2802">
        <v>1.3500000000000001E-3</v>
      </c>
      <c r="P2802">
        <v>1.4999999999999999E-4</v>
      </c>
    </row>
    <row r="2803" spans="1:92" x14ac:dyDescent="0.2">
      <c r="A2803" s="9">
        <v>1</v>
      </c>
      <c r="B2803" t="s">
        <v>87</v>
      </c>
      <c r="C2803" t="s">
        <v>69</v>
      </c>
      <c r="D2803">
        <v>9</v>
      </c>
      <c r="E2803">
        <v>4</v>
      </c>
      <c r="F2803">
        <v>35.5</v>
      </c>
      <c r="G2803">
        <v>1.4999999999999999E-2</v>
      </c>
      <c r="I2803" t="s">
        <v>77</v>
      </c>
      <c r="BX2803">
        <v>1.4999999999999999E-2</v>
      </c>
    </row>
    <row r="2804" spans="1:92" x14ac:dyDescent="0.2">
      <c r="A2804" s="9">
        <v>5</v>
      </c>
      <c r="B2804" t="s">
        <v>87</v>
      </c>
      <c r="C2804" t="s">
        <v>69</v>
      </c>
      <c r="D2804">
        <v>9</v>
      </c>
      <c r="E2804">
        <v>6</v>
      </c>
      <c r="F2804">
        <v>50.3</v>
      </c>
      <c r="G2804">
        <v>1.4999999999999999E-2</v>
      </c>
      <c r="I2804" t="s">
        <v>77</v>
      </c>
      <c r="CN2804">
        <v>1.4999999999999999E-2</v>
      </c>
    </row>
    <row r="2805" spans="1:92" x14ac:dyDescent="0.2">
      <c r="A2805" s="9">
        <v>2</v>
      </c>
      <c r="B2805" t="s">
        <v>47</v>
      </c>
      <c r="C2805" t="s">
        <v>69</v>
      </c>
      <c r="D2805">
        <v>9</v>
      </c>
      <c r="E2805">
        <v>4</v>
      </c>
      <c r="F2805">
        <v>17.100000000000001</v>
      </c>
      <c r="G2805">
        <v>1.4999999999999999E-2</v>
      </c>
      <c r="I2805" t="s">
        <v>77</v>
      </c>
      <c r="J2805">
        <v>1.0499999999999999E-2</v>
      </c>
      <c r="K2805">
        <v>1.5E-3</v>
      </c>
      <c r="BT2805">
        <v>3.0000000000000001E-3</v>
      </c>
    </row>
    <row r="2806" spans="1:92" x14ac:dyDescent="0.2">
      <c r="A2806" s="9">
        <v>2</v>
      </c>
      <c r="B2806" t="s">
        <v>47</v>
      </c>
      <c r="C2806" t="s">
        <v>69</v>
      </c>
      <c r="D2806">
        <v>9</v>
      </c>
      <c r="E2806">
        <v>6</v>
      </c>
      <c r="F2806">
        <v>12.8</v>
      </c>
      <c r="G2806">
        <v>1.4999999999999999E-2</v>
      </c>
      <c r="I2806" t="s">
        <v>77</v>
      </c>
      <c r="J2806">
        <v>8.9999999999999993E-3</v>
      </c>
      <c r="K2806">
        <v>3.0000000000000001E-3</v>
      </c>
      <c r="P2806">
        <v>3.0000000000000001E-3</v>
      </c>
    </row>
    <row r="2807" spans="1:92" x14ac:dyDescent="0.2">
      <c r="A2807" s="9">
        <v>3</v>
      </c>
      <c r="B2807" t="s">
        <v>51</v>
      </c>
      <c r="C2807" t="s">
        <v>69</v>
      </c>
      <c r="D2807">
        <v>9</v>
      </c>
      <c r="E2807">
        <v>1</v>
      </c>
      <c r="F2807">
        <v>14.4</v>
      </c>
      <c r="G2807">
        <v>1.4999999999999999E-2</v>
      </c>
      <c r="I2807" t="s">
        <v>77</v>
      </c>
      <c r="J2807">
        <v>4.3499999999999997E-3</v>
      </c>
      <c r="K2807">
        <v>6.7499999999999999E-3</v>
      </c>
      <c r="M2807">
        <v>5.9999999999999995E-4</v>
      </c>
      <c r="N2807">
        <v>1.9499999999999999E-3</v>
      </c>
      <c r="AO2807">
        <v>2.9999999999999997E-4</v>
      </c>
      <c r="AS2807">
        <v>5.9999999999999995E-4</v>
      </c>
      <c r="AW2807">
        <v>4.4999999999999999E-4</v>
      </c>
    </row>
    <row r="2808" spans="1:92" x14ac:dyDescent="0.2">
      <c r="A2808" s="9">
        <v>11</v>
      </c>
      <c r="B2808" t="s">
        <v>51</v>
      </c>
      <c r="C2808" t="s">
        <v>69</v>
      </c>
      <c r="D2808">
        <v>9</v>
      </c>
      <c r="E2808">
        <v>3</v>
      </c>
      <c r="F2808">
        <v>14.2</v>
      </c>
      <c r="G2808">
        <v>1.4999999999999999E-2</v>
      </c>
      <c r="I2808" t="s">
        <v>77</v>
      </c>
      <c r="J2808">
        <v>8.9999999999999993E-3</v>
      </c>
      <c r="K2808">
        <v>4.4999999999999997E-3</v>
      </c>
      <c r="N2808">
        <v>4.4999999999999999E-4</v>
      </c>
      <c r="S2808">
        <v>5.9999999999999995E-4</v>
      </c>
      <c r="AO2808">
        <v>4.4999999999999999E-4</v>
      </c>
    </row>
    <row r="2809" spans="1:92" x14ac:dyDescent="0.2">
      <c r="A2809" s="9">
        <v>13</v>
      </c>
      <c r="B2809" t="s">
        <v>52</v>
      </c>
      <c r="C2809" t="s">
        <v>69</v>
      </c>
      <c r="D2809">
        <v>9</v>
      </c>
      <c r="E2809">
        <v>1</v>
      </c>
      <c r="F2809">
        <v>37.4</v>
      </c>
      <c r="G2809">
        <v>1.4999999999999999E-2</v>
      </c>
      <c r="I2809" t="s">
        <v>77</v>
      </c>
      <c r="BX2809">
        <v>1.4999999999999999E-2</v>
      </c>
    </row>
    <row r="2810" spans="1:92" x14ac:dyDescent="0.2">
      <c r="A2810" s="9">
        <v>16</v>
      </c>
      <c r="B2810" t="s">
        <v>52</v>
      </c>
      <c r="C2810" t="s">
        <v>69</v>
      </c>
      <c r="D2810">
        <v>9</v>
      </c>
      <c r="E2810">
        <v>1</v>
      </c>
      <c r="F2810">
        <v>38.5</v>
      </c>
      <c r="G2810">
        <v>1.4999999999999999E-2</v>
      </c>
      <c r="I2810" t="s">
        <v>77</v>
      </c>
      <c r="BX2810">
        <v>1.4999999999999999E-2</v>
      </c>
    </row>
    <row r="2811" spans="1:92" x14ac:dyDescent="0.2">
      <c r="A2811" s="9">
        <v>21</v>
      </c>
      <c r="B2811" t="s">
        <v>52</v>
      </c>
      <c r="C2811" t="s">
        <v>69</v>
      </c>
      <c r="D2811">
        <v>9</v>
      </c>
      <c r="E2811">
        <v>4</v>
      </c>
      <c r="F2811">
        <v>42.4</v>
      </c>
      <c r="G2811">
        <v>1.4999999999999999E-2</v>
      </c>
      <c r="I2811" t="s">
        <v>77</v>
      </c>
      <c r="BC2811">
        <v>1.4999999999999999E-2</v>
      </c>
    </row>
    <row r="2812" spans="1:92" x14ac:dyDescent="0.2">
      <c r="A2812" s="9">
        <v>6</v>
      </c>
      <c r="B2812" t="s">
        <v>55</v>
      </c>
      <c r="C2812" t="s">
        <v>66</v>
      </c>
      <c r="D2812">
        <v>7</v>
      </c>
      <c r="E2812">
        <v>4</v>
      </c>
      <c r="F2812">
        <v>51.8</v>
      </c>
      <c r="G2812">
        <v>1.5000000000000001E-2</v>
      </c>
      <c r="I2812" t="s">
        <v>77</v>
      </c>
      <c r="J2812">
        <v>3.0000000000000001E-3</v>
      </c>
      <c r="K2812">
        <v>1.5E-3</v>
      </c>
      <c r="AN2812">
        <v>4.4999999999999997E-3</v>
      </c>
      <c r="AO2812">
        <v>1.5E-3</v>
      </c>
      <c r="AR2812">
        <v>4.2000000000000006E-3</v>
      </c>
      <c r="AY2812">
        <v>2.9999999999999997E-4</v>
      </c>
    </row>
    <row r="2813" spans="1:92" x14ac:dyDescent="0.2">
      <c r="A2813" s="9">
        <v>11</v>
      </c>
      <c r="B2813" t="s">
        <v>55</v>
      </c>
      <c r="C2813" t="s">
        <v>66</v>
      </c>
      <c r="D2813">
        <v>7</v>
      </c>
      <c r="E2813">
        <v>4</v>
      </c>
      <c r="F2813">
        <v>57.4</v>
      </c>
      <c r="G2813">
        <v>1.5000000000000001E-2</v>
      </c>
      <c r="I2813" t="s">
        <v>77</v>
      </c>
      <c r="J2813">
        <v>3.0000000000000001E-3</v>
      </c>
      <c r="K2813">
        <v>1.5E-3</v>
      </c>
      <c r="AN2813">
        <v>2.2499999999999998E-3</v>
      </c>
      <c r="AO2813">
        <v>2.2499999999999998E-3</v>
      </c>
      <c r="AR2813">
        <v>6.0000000000000001E-3</v>
      </c>
    </row>
    <row r="2814" spans="1:92" x14ac:dyDescent="0.2">
      <c r="A2814" s="9">
        <v>2</v>
      </c>
      <c r="B2814" t="s">
        <v>58</v>
      </c>
      <c r="C2814" t="s">
        <v>66</v>
      </c>
      <c r="D2814">
        <v>7</v>
      </c>
      <c r="E2814">
        <v>1</v>
      </c>
      <c r="F2814">
        <v>39.4</v>
      </c>
      <c r="G2814">
        <v>1.5000000000000001E-2</v>
      </c>
      <c r="I2814" t="s">
        <v>77</v>
      </c>
      <c r="J2814">
        <v>1.155E-2</v>
      </c>
      <c r="AS2814">
        <v>4.4999999999999999E-4</v>
      </c>
      <c r="AY2814">
        <v>2.2499999999999998E-3</v>
      </c>
      <c r="BE2814">
        <v>7.5000000000000002E-4</v>
      </c>
    </row>
    <row r="2815" spans="1:92" x14ac:dyDescent="0.2">
      <c r="A2815" s="9">
        <v>1</v>
      </c>
      <c r="B2815" t="s">
        <v>51</v>
      </c>
      <c r="C2815" t="s">
        <v>70</v>
      </c>
      <c r="D2815">
        <v>2</v>
      </c>
      <c r="E2815">
        <v>5</v>
      </c>
      <c r="F2815">
        <v>36</v>
      </c>
      <c r="G2815">
        <v>1.5000000000000001E-2</v>
      </c>
      <c r="I2815" t="s">
        <v>77</v>
      </c>
      <c r="J2815">
        <v>1.125E-2</v>
      </c>
      <c r="K2815">
        <v>2.2499999999999998E-3</v>
      </c>
      <c r="M2815">
        <v>7.5000000000000002E-4</v>
      </c>
      <c r="P2815">
        <v>7.5000000000000002E-4</v>
      </c>
    </row>
    <row r="2816" spans="1:92" x14ac:dyDescent="0.2">
      <c r="A2816" s="9">
        <v>8</v>
      </c>
      <c r="B2816" t="s">
        <v>48</v>
      </c>
      <c r="C2816" t="s">
        <v>70</v>
      </c>
      <c r="D2816">
        <v>2</v>
      </c>
      <c r="E2816">
        <v>6</v>
      </c>
      <c r="F2816">
        <v>51.4</v>
      </c>
      <c r="G2816">
        <v>1.5000000000000001E-2</v>
      </c>
      <c r="I2816" t="s">
        <v>77</v>
      </c>
      <c r="J2816">
        <v>1.0500000000000002E-3</v>
      </c>
      <c r="K2816">
        <v>1.35E-2</v>
      </c>
      <c r="M2816">
        <v>4.4999999999999999E-4</v>
      </c>
    </row>
    <row r="2817" spans="1:72" x14ac:dyDescent="0.2">
      <c r="A2817" s="9">
        <v>1</v>
      </c>
      <c r="B2817" t="s">
        <v>51</v>
      </c>
      <c r="C2817" t="s">
        <v>68</v>
      </c>
      <c r="D2817">
        <v>8</v>
      </c>
      <c r="E2817">
        <v>4</v>
      </c>
      <c r="F2817">
        <v>25.7</v>
      </c>
      <c r="G2817">
        <v>1.5000000000000001E-2</v>
      </c>
      <c r="I2817" t="s">
        <v>77</v>
      </c>
      <c r="J2817">
        <v>1.38E-2</v>
      </c>
      <c r="K2817">
        <v>7.5000000000000002E-4</v>
      </c>
      <c r="P2817">
        <v>4.4999999999999999E-4</v>
      </c>
    </row>
    <row r="2818" spans="1:72" x14ac:dyDescent="0.2">
      <c r="A2818" s="9">
        <v>12</v>
      </c>
      <c r="B2818" t="s">
        <v>108</v>
      </c>
      <c r="C2818" t="s">
        <v>68</v>
      </c>
      <c r="D2818">
        <v>8</v>
      </c>
      <c r="E2818">
        <v>1</v>
      </c>
      <c r="F2818">
        <v>20.8</v>
      </c>
      <c r="G2818">
        <v>1.5000000000000001E-2</v>
      </c>
      <c r="I2818" t="s">
        <v>77</v>
      </c>
      <c r="J2818">
        <v>1.35E-2</v>
      </c>
      <c r="K2818">
        <v>7.5000000000000002E-4</v>
      </c>
      <c r="O2818">
        <v>7.5000000000000002E-4</v>
      </c>
    </row>
    <row r="2819" spans="1:72" x14ac:dyDescent="0.2">
      <c r="A2819" s="9">
        <v>2</v>
      </c>
      <c r="B2819" t="s">
        <v>108</v>
      </c>
      <c r="C2819" t="s">
        <v>68</v>
      </c>
      <c r="D2819">
        <v>8</v>
      </c>
      <c r="E2819">
        <v>6</v>
      </c>
      <c r="F2819">
        <v>18.100000000000001</v>
      </c>
      <c r="G2819">
        <v>1.5000000000000001E-2</v>
      </c>
      <c r="I2819" t="s">
        <v>77</v>
      </c>
      <c r="J2819">
        <v>1.125E-2</v>
      </c>
      <c r="K2819">
        <v>1.3499999999999999E-3</v>
      </c>
      <c r="N2819">
        <v>1.4999999999999999E-4</v>
      </c>
      <c r="AJ2819">
        <v>7.5000000000000002E-4</v>
      </c>
      <c r="AR2819">
        <v>1.5E-3</v>
      </c>
    </row>
    <row r="2820" spans="1:72" x14ac:dyDescent="0.2">
      <c r="A2820" s="9">
        <v>6</v>
      </c>
      <c r="B2820" t="s">
        <v>124</v>
      </c>
      <c r="C2820" t="s">
        <v>68</v>
      </c>
      <c r="D2820">
        <v>8</v>
      </c>
      <c r="E2820">
        <v>1</v>
      </c>
      <c r="F2820">
        <v>21.4</v>
      </c>
      <c r="G2820">
        <v>1.5000000000000001E-2</v>
      </c>
      <c r="I2820" t="s">
        <v>77</v>
      </c>
      <c r="J2820">
        <v>1.3349999999999999E-2</v>
      </c>
      <c r="K2820">
        <v>1.0500000000000002E-3</v>
      </c>
      <c r="N2820">
        <v>4.4999999999999999E-4</v>
      </c>
      <c r="AN2820">
        <v>1.4999999999999999E-4</v>
      </c>
    </row>
    <row r="2821" spans="1:72" x14ac:dyDescent="0.2">
      <c r="A2821" s="9">
        <v>8</v>
      </c>
      <c r="B2821" t="s">
        <v>124</v>
      </c>
      <c r="C2821" t="s">
        <v>68</v>
      </c>
      <c r="D2821">
        <v>8</v>
      </c>
      <c r="E2821">
        <v>1</v>
      </c>
      <c r="F2821">
        <v>21.2</v>
      </c>
      <c r="G2821">
        <v>1.5000000000000001E-2</v>
      </c>
      <c r="I2821" t="s">
        <v>77</v>
      </c>
      <c r="J2821">
        <v>1.38E-2</v>
      </c>
      <c r="K2821">
        <v>4.4999999999999999E-4</v>
      </c>
      <c r="N2821">
        <v>2.9999999999999997E-4</v>
      </c>
      <c r="AN2821">
        <v>1.4999999999999999E-4</v>
      </c>
      <c r="AO2821">
        <v>2.9999999999999997E-4</v>
      </c>
    </row>
    <row r="2822" spans="1:72" x14ac:dyDescent="0.2">
      <c r="A2822" s="9">
        <v>3</v>
      </c>
      <c r="B2822" t="s">
        <v>129</v>
      </c>
      <c r="C2822" t="s">
        <v>63</v>
      </c>
      <c r="D2822">
        <v>3</v>
      </c>
      <c r="E2822">
        <v>5</v>
      </c>
      <c r="F2822">
        <v>26.8</v>
      </c>
      <c r="G2822">
        <v>1.5000000000000001E-2</v>
      </c>
      <c r="I2822" t="s">
        <v>77</v>
      </c>
      <c r="J2822">
        <v>1.0499999999999999E-2</v>
      </c>
      <c r="K2822">
        <v>7.5000000000000002E-4</v>
      </c>
      <c r="N2822">
        <v>3.1499999999999996E-3</v>
      </c>
      <c r="P2822">
        <v>1.4999999999999999E-4</v>
      </c>
      <c r="S2822">
        <v>2.9999999999999997E-4</v>
      </c>
      <c r="AS2822">
        <v>1.4999999999999999E-4</v>
      </c>
    </row>
    <row r="2823" spans="1:72" x14ac:dyDescent="0.2">
      <c r="A2823" s="9">
        <v>10</v>
      </c>
      <c r="B2823" t="s">
        <v>129</v>
      </c>
      <c r="C2823" t="s">
        <v>63</v>
      </c>
      <c r="D2823">
        <v>3</v>
      </c>
      <c r="E2823">
        <v>5</v>
      </c>
      <c r="F2823">
        <v>17.7</v>
      </c>
      <c r="G2823">
        <v>1.5000000000000001E-2</v>
      </c>
      <c r="I2823" t="s">
        <v>77</v>
      </c>
      <c r="J2823">
        <v>2.2499999999999998E-3</v>
      </c>
      <c r="K2823">
        <v>1.1999999999999999E-3</v>
      </c>
      <c r="N2823">
        <v>3.4499999999999999E-3</v>
      </c>
      <c r="P2823">
        <v>1.4999999999999999E-4</v>
      </c>
      <c r="S2823">
        <v>7.4999999999999997E-3</v>
      </c>
      <c r="AP2823">
        <v>1.4999999999999999E-4</v>
      </c>
      <c r="AS2823">
        <v>2.9999999999999997E-4</v>
      </c>
    </row>
    <row r="2824" spans="1:72" s="100" customFormat="1" x14ac:dyDescent="0.2">
      <c r="A2824" s="11">
        <v>3</v>
      </c>
      <c r="B2824" s="100" t="s">
        <v>47</v>
      </c>
      <c r="C2824" s="100" t="s">
        <v>63</v>
      </c>
      <c r="D2824">
        <v>3</v>
      </c>
      <c r="E2824" s="100">
        <v>6</v>
      </c>
      <c r="F2824" s="100">
        <v>74.8</v>
      </c>
      <c r="G2824" s="100">
        <v>1.5000000000000001E-2</v>
      </c>
      <c r="I2824" s="100" t="s">
        <v>77</v>
      </c>
      <c r="J2824" s="100">
        <v>6.0000000000000001E-3</v>
      </c>
      <c r="K2824" s="100">
        <v>3.0000000000000001E-3</v>
      </c>
      <c r="BT2824" s="100">
        <v>6.0000000000000001E-3</v>
      </c>
    </row>
    <row r="2825" spans="1:72" x14ac:dyDescent="0.2">
      <c r="A2825" s="9">
        <v>5</v>
      </c>
      <c r="B2825" t="s">
        <v>51</v>
      </c>
      <c r="C2825" t="s">
        <v>63</v>
      </c>
      <c r="D2825">
        <v>3</v>
      </c>
      <c r="E2825">
        <v>1</v>
      </c>
      <c r="F2825">
        <v>14.3</v>
      </c>
      <c r="G2825">
        <v>1.5000000000000001E-2</v>
      </c>
      <c r="I2825" t="s">
        <v>77</v>
      </c>
      <c r="J2825">
        <v>6.0000000000000001E-3</v>
      </c>
      <c r="K2825">
        <v>3.0000000000000001E-3</v>
      </c>
      <c r="M2825">
        <v>4.4999999999999999E-4</v>
      </c>
      <c r="N2825">
        <v>4.4999999999999997E-3</v>
      </c>
      <c r="O2825">
        <v>1.0500000000000002E-3</v>
      </c>
    </row>
    <row r="2826" spans="1:72" x14ac:dyDescent="0.2">
      <c r="A2826" s="9">
        <v>6</v>
      </c>
      <c r="B2826" t="s">
        <v>51</v>
      </c>
      <c r="C2826" t="s">
        <v>63</v>
      </c>
      <c r="D2826">
        <v>3</v>
      </c>
      <c r="E2826">
        <v>1</v>
      </c>
      <c r="F2826">
        <v>15.9</v>
      </c>
      <c r="G2826">
        <v>1.5000000000000001E-2</v>
      </c>
      <c r="I2826" t="s">
        <v>77</v>
      </c>
      <c r="J2826">
        <v>7.4999999999999997E-3</v>
      </c>
      <c r="K2826">
        <v>3.7499999999999999E-3</v>
      </c>
      <c r="M2826">
        <v>4.4999999999999999E-4</v>
      </c>
      <c r="N2826">
        <v>3.0000000000000001E-3</v>
      </c>
      <c r="O2826">
        <v>2.9999999999999997E-4</v>
      </c>
    </row>
    <row r="2827" spans="1:72" x14ac:dyDescent="0.2">
      <c r="A2827" s="9">
        <v>1</v>
      </c>
      <c r="B2827" t="s">
        <v>60</v>
      </c>
      <c r="C2827" t="s">
        <v>63</v>
      </c>
      <c r="D2827">
        <v>3</v>
      </c>
      <c r="E2827">
        <v>1</v>
      </c>
      <c r="F2827">
        <v>30.1</v>
      </c>
      <c r="G2827">
        <v>1.5000000000000001E-2</v>
      </c>
      <c r="I2827" t="s">
        <v>77</v>
      </c>
      <c r="J2827">
        <v>6.6E-3</v>
      </c>
      <c r="K2827">
        <v>5.2499999999999995E-3</v>
      </c>
      <c r="M2827">
        <v>1.8E-3</v>
      </c>
      <c r="N2827">
        <v>1.4999999999999999E-4</v>
      </c>
      <c r="O2827">
        <v>7.5000000000000002E-4</v>
      </c>
      <c r="P2827">
        <v>4.4999999999999999E-4</v>
      </c>
    </row>
    <row r="2828" spans="1:72" x14ac:dyDescent="0.2">
      <c r="A2828" s="9">
        <v>12</v>
      </c>
      <c r="B2828" t="s">
        <v>124</v>
      </c>
      <c r="C2828" t="s">
        <v>63</v>
      </c>
      <c r="D2828">
        <v>3</v>
      </c>
      <c r="E2828">
        <v>1</v>
      </c>
      <c r="F2828">
        <v>17.5</v>
      </c>
      <c r="G2828">
        <v>1.5000000000000001E-2</v>
      </c>
      <c r="I2828" t="s">
        <v>77</v>
      </c>
      <c r="J2828">
        <v>8.2500000000000004E-3</v>
      </c>
      <c r="K2828">
        <v>5.2499999999999995E-3</v>
      </c>
      <c r="N2828">
        <v>4.4999999999999999E-4</v>
      </c>
      <c r="P2828">
        <v>1.4999999999999999E-4</v>
      </c>
      <c r="R2828">
        <v>8.9999999999999998E-4</v>
      </c>
    </row>
    <row r="2829" spans="1:72" x14ac:dyDescent="0.2">
      <c r="A2829" s="9">
        <v>1</v>
      </c>
      <c r="B2829" t="s">
        <v>129</v>
      </c>
      <c r="C2829" t="s">
        <v>69</v>
      </c>
      <c r="D2829">
        <v>9</v>
      </c>
      <c r="E2829">
        <v>1</v>
      </c>
      <c r="F2829">
        <v>24.1</v>
      </c>
      <c r="G2829">
        <v>1.5000000000000001E-2</v>
      </c>
      <c r="I2829" t="s">
        <v>77</v>
      </c>
      <c r="J2829">
        <v>7.4999999999999997E-3</v>
      </c>
      <c r="K2829">
        <v>4.4999999999999997E-3</v>
      </c>
      <c r="M2829">
        <v>7.5000000000000002E-4</v>
      </c>
      <c r="N2829">
        <v>1.5E-3</v>
      </c>
      <c r="R2829">
        <v>4.4999999999999999E-4</v>
      </c>
      <c r="AN2829">
        <v>2.9999999999999997E-4</v>
      </c>
    </row>
    <row r="2830" spans="1:72" x14ac:dyDescent="0.2">
      <c r="A2830" s="9">
        <v>6</v>
      </c>
      <c r="B2830" t="s">
        <v>129</v>
      </c>
      <c r="C2830" t="s">
        <v>69</v>
      </c>
      <c r="D2830">
        <v>9</v>
      </c>
      <c r="E2830">
        <v>2</v>
      </c>
      <c r="F2830">
        <v>22.4</v>
      </c>
      <c r="G2830">
        <v>1.5000000000000001E-2</v>
      </c>
      <c r="I2830" t="s">
        <v>77</v>
      </c>
      <c r="J2830">
        <v>2.1000000000000003E-3</v>
      </c>
      <c r="L2830">
        <v>3.0000000000000001E-3</v>
      </c>
      <c r="N2830">
        <v>7.4999999999999997E-3</v>
      </c>
      <c r="AM2830">
        <v>7.5000000000000002E-4</v>
      </c>
      <c r="AN2830">
        <v>1.5E-3</v>
      </c>
      <c r="AS2830">
        <v>1.4999999999999999E-4</v>
      </c>
    </row>
    <row r="2831" spans="1:72" x14ac:dyDescent="0.2">
      <c r="A2831" s="9">
        <v>1</v>
      </c>
      <c r="B2831" t="s">
        <v>129</v>
      </c>
      <c r="C2831" t="s">
        <v>69</v>
      </c>
      <c r="D2831">
        <v>9</v>
      </c>
      <c r="E2831">
        <v>4</v>
      </c>
      <c r="F2831">
        <v>24.3</v>
      </c>
      <c r="G2831">
        <v>1.5000000000000001E-2</v>
      </c>
      <c r="I2831" t="s">
        <v>77</v>
      </c>
      <c r="J2831">
        <v>6.0000000000000001E-3</v>
      </c>
      <c r="K2831">
        <v>7.4999999999999997E-3</v>
      </c>
      <c r="N2831">
        <v>1.3499999999999999E-3</v>
      </c>
      <c r="P2831">
        <v>1.4999999999999999E-4</v>
      </c>
    </row>
    <row r="2832" spans="1:72" x14ac:dyDescent="0.2">
      <c r="A2832" s="9">
        <v>12</v>
      </c>
      <c r="B2832" t="s">
        <v>51</v>
      </c>
      <c r="C2832" t="s">
        <v>69</v>
      </c>
      <c r="D2832">
        <v>9</v>
      </c>
      <c r="E2832">
        <v>3</v>
      </c>
      <c r="F2832">
        <v>14.3</v>
      </c>
      <c r="G2832">
        <v>1.5000000000000001E-2</v>
      </c>
      <c r="I2832" t="s">
        <v>77</v>
      </c>
      <c r="J2832">
        <v>1.005E-2</v>
      </c>
      <c r="K2832">
        <v>4.4999999999999997E-3</v>
      </c>
      <c r="S2832">
        <v>2.9999999999999997E-4</v>
      </c>
      <c r="AO2832">
        <v>1.4999999999999999E-4</v>
      </c>
    </row>
    <row r="2833" spans="1:57" x14ac:dyDescent="0.2">
      <c r="A2833" s="9">
        <v>10</v>
      </c>
      <c r="B2833" t="s">
        <v>108</v>
      </c>
      <c r="C2833" t="s">
        <v>69</v>
      </c>
      <c r="D2833">
        <v>9</v>
      </c>
      <c r="E2833">
        <v>2</v>
      </c>
      <c r="F2833">
        <v>31.3</v>
      </c>
      <c r="G2833">
        <v>1.5000000000000001E-2</v>
      </c>
      <c r="I2833" t="s">
        <v>77</v>
      </c>
      <c r="J2833">
        <v>1.35E-2</v>
      </c>
      <c r="N2833">
        <v>2.9999999999999997E-4</v>
      </c>
      <c r="O2833">
        <v>1.0500000000000002E-3</v>
      </c>
      <c r="AJ2833">
        <v>1.4999999999999999E-4</v>
      </c>
    </row>
    <row r="2834" spans="1:57" x14ac:dyDescent="0.2">
      <c r="A2834" s="9">
        <v>2</v>
      </c>
      <c r="B2834" t="s">
        <v>108</v>
      </c>
      <c r="C2834" t="s">
        <v>69</v>
      </c>
      <c r="D2834">
        <v>9</v>
      </c>
      <c r="E2834">
        <v>4</v>
      </c>
      <c r="F2834">
        <v>33</v>
      </c>
      <c r="G2834">
        <v>1.5000000000000001E-2</v>
      </c>
      <c r="I2834" t="s">
        <v>77</v>
      </c>
      <c r="J2834">
        <v>1.35E-2</v>
      </c>
      <c r="K2834">
        <v>1.3499999999999999E-3</v>
      </c>
      <c r="O2834">
        <v>1.4999999999999999E-4</v>
      </c>
    </row>
    <row r="2835" spans="1:57" x14ac:dyDescent="0.2">
      <c r="A2835" s="9">
        <v>16</v>
      </c>
      <c r="B2835" t="s">
        <v>60</v>
      </c>
      <c r="C2835" t="s">
        <v>69</v>
      </c>
      <c r="D2835">
        <v>9</v>
      </c>
      <c r="E2835">
        <v>2</v>
      </c>
      <c r="F2835">
        <v>21.8</v>
      </c>
      <c r="G2835">
        <v>1.5000000000000001E-2</v>
      </c>
      <c r="I2835" t="s">
        <v>77</v>
      </c>
      <c r="J2835">
        <v>1.17E-2</v>
      </c>
      <c r="K2835">
        <v>7.5000000000000002E-4</v>
      </c>
      <c r="N2835">
        <v>7.5000000000000002E-4</v>
      </c>
      <c r="Q2835">
        <v>2.9999999999999997E-4</v>
      </c>
      <c r="R2835">
        <v>1.5E-3</v>
      </c>
    </row>
    <row r="2836" spans="1:57" x14ac:dyDescent="0.2">
      <c r="A2836" s="9">
        <v>17</v>
      </c>
      <c r="B2836" t="s">
        <v>60</v>
      </c>
      <c r="C2836" t="s">
        <v>69</v>
      </c>
      <c r="D2836">
        <v>9</v>
      </c>
      <c r="E2836">
        <v>2</v>
      </c>
      <c r="F2836">
        <v>20.100000000000001</v>
      </c>
      <c r="G2836">
        <v>1.5000000000000001E-2</v>
      </c>
      <c r="I2836" t="s">
        <v>77</v>
      </c>
      <c r="J2836">
        <v>1.2E-2</v>
      </c>
      <c r="K2836">
        <v>7.5000000000000002E-4</v>
      </c>
      <c r="N2836">
        <v>7.5000000000000002E-4</v>
      </c>
      <c r="Q2836">
        <v>2.9999999999999997E-4</v>
      </c>
      <c r="R2836">
        <v>1.1999999999999999E-3</v>
      </c>
    </row>
    <row r="2837" spans="1:57" x14ac:dyDescent="0.2">
      <c r="A2837" s="9">
        <v>18</v>
      </c>
      <c r="B2837" t="s">
        <v>60</v>
      </c>
      <c r="C2837" t="s">
        <v>69</v>
      </c>
      <c r="D2837">
        <v>9</v>
      </c>
      <c r="E2837">
        <v>2</v>
      </c>
      <c r="F2837">
        <v>19.5</v>
      </c>
      <c r="G2837">
        <v>1.5000000000000001E-2</v>
      </c>
      <c r="I2837" t="s">
        <v>77</v>
      </c>
      <c r="J2837">
        <v>1.0799999999999999E-2</v>
      </c>
      <c r="K2837">
        <v>7.5000000000000002E-4</v>
      </c>
      <c r="N2837">
        <v>3.0000000000000001E-3</v>
      </c>
      <c r="R2837">
        <v>4.4999999999999999E-4</v>
      </c>
    </row>
    <row r="2838" spans="1:57" x14ac:dyDescent="0.2">
      <c r="A2838" s="9">
        <v>15</v>
      </c>
      <c r="B2838" t="s">
        <v>51</v>
      </c>
      <c r="C2838" t="s">
        <v>63</v>
      </c>
      <c r="D2838">
        <v>3</v>
      </c>
      <c r="E2838">
        <v>1</v>
      </c>
      <c r="F2838">
        <v>16.100000000000001</v>
      </c>
      <c r="G2838">
        <v>1.5000000000000003E-2</v>
      </c>
      <c r="I2838" t="s">
        <v>77</v>
      </c>
      <c r="J2838">
        <v>6.0000000000000001E-3</v>
      </c>
      <c r="K2838">
        <v>3.0000000000000001E-3</v>
      </c>
      <c r="M2838">
        <v>7.5000000000000002E-4</v>
      </c>
      <c r="N2838">
        <v>4.3499999999999997E-3</v>
      </c>
      <c r="O2838">
        <v>7.5000000000000002E-4</v>
      </c>
      <c r="P2838">
        <v>1.4999999999999999E-4</v>
      </c>
    </row>
    <row r="2839" spans="1:57" x14ac:dyDescent="0.2">
      <c r="A2839" s="9">
        <v>15</v>
      </c>
      <c r="B2839" t="s">
        <v>60</v>
      </c>
      <c r="C2839" t="s">
        <v>69</v>
      </c>
      <c r="D2839">
        <v>9</v>
      </c>
      <c r="E2839">
        <v>2</v>
      </c>
      <c r="F2839">
        <v>22.4</v>
      </c>
      <c r="G2839">
        <v>1.5000000000000003E-2</v>
      </c>
      <c r="I2839" t="s">
        <v>77</v>
      </c>
      <c r="J2839">
        <v>9.1500000000000001E-3</v>
      </c>
      <c r="K2839">
        <v>3.0000000000000001E-3</v>
      </c>
      <c r="N2839">
        <v>4.4999999999999999E-4</v>
      </c>
      <c r="Q2839">
        <v>4.4999999999999999E-4</v>
      </c>
      <c r="R2839">
        <v>1.5E-3</v>
      </c>
      <c r="AO2839">
        <v>4.4999999999999999E-4</v>
      </c>
    </row>
    <row r="2840" spans="1:57" x14ac:dyDescent="0.2">
      <c r="A2840" s="9">
        <v>25</v>
      </c>
      <c r="B2840" t="s">
        <v>96</v>
      </c>
      <c r="C2840" t="s">
        <v>70</v>
      </c>
      <c r="D2840">
        <v>2</v>
      </c>
      <c r="E2840">
        <v>5</v>
      </c>
      <c r="F2840">
        <v>37.1</v>
      </c>
      <c r="G2840">
        <v>1.6E-2</v>
      </c>
      <c r="I2840" t="s">
        <v>77</v>
      </c>
      <c r="BE2840">
        <v>1.6E-2</v>
      </c>
    </row>
    <row r="2841" spans="1:57" x14ac:dyDescent="0.2">
      <c r="A2841" s="9">
        <v>8</v>
      </c>
      <c r="B2841" t="s">
        <v>108</v>
      </c>
      <c r="C2841" t="s">
        <v>68</v>
      </c>
      <c r="D2841">
        <v>8</v>
      </c>
      <c r="E2841">
        <v>1</v>
      </c>
      <c r="F2841">
        <v>32.4</v>
      </c>
      <c r="G2841">
        <v>1.6E-2</v>
      </c>
      <c r="I2841" t="s">
        <v>77</v>
      </c>
      <c r="J2841">
        <v>6.9999999999999993E-3</v>
      </c>
      <c r="K2841">
        <v>2.5000000000000001E-3</v>
      </c>
      <c r="O2841">
        <v>2.9999999999999997E-4</v>
      </c>
      <c r="Z2841">
        <v>6.0000000000000001E-3</v>
      </c>
      <c r="AN2841">
        <v>1E-4</v>
      </c>
      <c r="AR2841">
        <v>1E-4</v>
      </c>
    </row>
    <row r="2842" spans="1:57" x14ac:dyDescent="0.2">
      <c r="A2842" s="9">
        <v>3</v>
      </c>
      <c r="B2842" t="s">
        <v>58</v>
      </c>
      <c r="C2842" t="s">
        <v>66</v>
      </c>
      <c r="D2842">
        <v>7</v>
      </c>
      <c r="E2842">
        <v>5</v>
      </c>
      <c r="F2842">
        <v>45.6</v>
      </c>
      <c r="G2842">
        <v>1.7000000000000001E-2</v>
      </c>
      <c r="I2842" t="s">
        <v>77</v>
      </c>
      <c r="J2842">
        <v>8.0000000000000002E-3</v>
      </c>
      <c r="AY2842">
        <v>2E-3</v>
      </c>
      <c r="BC2842">
        <v>5.0000000000000001E-3</v>
      </c>
      <c r="BE2842">
        <v>2E-3</v>
      </c>
    </row>
    <row r="2843" spans="1:57" x14ac:dyDescent="0.2">
      <c r="A2843" s="9">
        <v>9</v>
      </c>
      <c r="B2843" t="s">
        <v>96</v>
      </c>
      <c r="C2843" t="s">
        <v>70</v>
      </c>
      <c r="D2843">
        <v>2</v>
      </c>
      <c r="E2843">
        <v>5</v>
      </c>
      <c r="F2843">
        <v>37.299999999999997</v>
      </c>
      <c r="G2843">
        <v>1.7000000000000001E-2</v>
      </c>
      <c r="I2843" t="s">
        <v>77</v>
      </c>
      <c r="BE2843">
        <v>1.7000000000000001E-2</v>
      </c>
    </row>
    <row r="2844" spans="1:57" x14ac:dyDescent="0.2">
      <c r="A2844" s="9">
        <v>24</v>
      </c>
      <c r="B2844" t="s">
        <v>96</v>
      </c>
      <c r="C2844" t="s">
        <v>70</v>
      </c>
      <c r="D2844">
        <v>2</v>
      </c>
      <c r="E2844">
        <v>5</v>
      </c>
      <c r="F2844">
        <v>30.4</v>
      </c>
      <c r="G2844">
        <v>1.7000000000000001E-2</v>
      </c>
      <c r="I2844" t="s">
        <v>77</v>
      </c>
      <c r="BE2844">
        <v>1.7000000000000001E-2</v>
      </c>
    </row>
    <row r="2845" spans="1:57" x14ac:dyDescent="0.2">
      <c r="A2845" s="9">
        <v>4</v>
      </c>
      <c r="B2845" t="s">
        <v>57</v>
      </c>
      <c r="C2845" t="s">
        <v>68</v>
      </c>
      <c r="D2845">
        <v>8</v>
      </c>
      <c r="E2845">
        <v>2</v>
      </c>
      <c r="F2845">
        <v>30.7</v>
      </c>
      <c r="G2845">
        <v>1.7000000000000001E-2</v>
      </c>
      <c r="I2845" t="s">
        <v>77</v>
      </c>
      <c r="BE2845">
        <v>1.7000000000000001E-2</v>
      </c>
    </row>
    <row r="2846" spans="1:57" x14ac:dyDescent="0.2">
      <c r="A2846" s="9">
        <v>21</v>
      </c>
      <c r="B2846" t="s">
        <v>129</v>
      </c>
      <c r="C2846" t="s">
        <v>63</v>
      </c>
      <c r="D2846">
        <v>3</v>
      </c>
      <c r="E2846">
        <v>1</v>
      </c>
      <c r="F2846">
        <v>22.4</v>
      </c>
      <c r="G2846">
        <v>1.7000000000000001E-2</v>
      </c>
      <c r="I2846" t="s">
        <v>77</v>
      </c>
      <c r="J2846">
        <v>3.4000000000000002E-3</v>
      </c>
      <c r="K2846">
        <v>3.4000000000000002E-3</v>
      </c>
      <c r="N2846">
        <v>8.3300000000000006E-3</v>
      </c>
      <c r="O2846">
        <v>1.7000000000000001E-3</v>
      </c>
      <c r="S2846">
        <v>1.7000000000000001E-4</v>
      </c>
    </row>
    <row r="2847" spans="1:57" x14ac:dyDescent="0.2">
      <c r="A2847" s="9">
        <v>7</v>
      </c>
      <c r="B2847" t="s">
        <v>55</v>
      </c>
      <c r="C2847" t="s">
        <v>63</v>
      </c>
      <c r="D2847">
        <v>3</v>
      </c>
      <c r="E2847">
        <v>4</v>
      </c>
      <c r="F2847">
        <v>58</v>
      </c>
      <c r="G2847">
        <v>1.7000000000000001E-2</v>
      </c>
      <c r="I2847" t="s">
        <v>77</v>
      </c>
      <c r="K2847">
        <v>8.5000000000000006E-4</v>
      </c>
      <c r="M2847">
        <v>1.7000000000000001E-4</v>
      </c>
      <c r="AA2847">
        <v>8.5000000000000006E-4</v>
      </c>
      <c r="AO2847">
        <v>6.8000000000000005E-4</v>
      </c>
      <c r="AP2847">
        <v>1.7000000000000001E-4</v>
      </c>
      <c r="AR2847">
        <v>1.4280000000000001E-2</v>
      </c>
    </row>
    <row r="2848" spans="1:57" x14ac:dyDescent="0.2">
      <c r="A2848" s="9">
        <v>1</v>
      </c>
      <c r="B2848" t="s">
        <v>109</v>
      </c>
      <c r="C2848" t="s">
        <v>70</v>
      </c>
      <c r="D2848">
        <v>2</v>
      </c>
      <c r="E2848">
        <v>5</v>
      </c>
      <c r="G2848">
        <v>1.7999999999999999E-2</v>
      </c>
      <c r="I2848" t="s">
        <v>77</v>
      </c>
      <c r="BE2848">
        <v>1.7999999999999999E-2</v>
      </c>
    </row>
    <row r="2849" spans="1:78" x14ac:dyDescent="0.2">
      <c r="A2849" s="9">
        <v>10</v>
      </c>
      <c r="B2849" t="s">
        <v>49</v>
      </c>
      <c r="C2849" t="s">
        <v>66</v>
      </c>
      <c r="D2849">
        <v>7</v>
      </c>
      <c r="E2849">
        <v>1</v>
      </c>
      <c r="F2849">
        <v>21.8</v>
      </c>
      <c r="G2849">
        <v>1.8999999999999996E-2</v>
      </c>
      <c r="I2849" t="s">
        <v>77</v>
      </c>
      <c r="J2849">
        <v>1.3999999999999999E-2</v>
      </c>
      <c r="K2849">
        <v>4.5999999999999999E-3</v>
      </c>
      <c r="AN2849">
        <v>2.0000000000000001E-4</v>
      </c>
      <c r="AR2849">
        <v>2.0000000000000001E-4</v>
      </c>
    </row>
    <row r="2850" spans="1:78" x14ac:dyDescent="0.2">
      <c r="A2850" s="9">
        <v>3</v>
      </c>
      <c r="B2850" t="s">
        <v>87</v>
      </c>
      <c r="C2850" t="s">
        <v>70</v>
      </c>
      <c r="D2850">
        <v>2</v>
      </c>
      <c r="E2850">
        <v>2</v>
      </c>
      <c r="F2850">
        <v>46.9</v>
      </c>
      <c r="G2850">
        <v>1.9000000000000003E-2</v>
      </c>
      <c r="I2850" t="s">
        <v>77</v>
      </c>
      <c r="BR2850">
        <v>2E-3</v>
      </c>
      <c r="BY2850">
        <v>1.7000000000000001E-2</v>
      </c>
    </row>
    <row r="2851" spans="1:78" x14ac:dyDescent="0.2">
      <c r="A2851" s="9">
        <v>5</v>
      </c>
      <c r="B2851" t="s">
        <v>49</v>
      </c>
      <c r="C2851" t="s">
        <v>66</v>
      </c>
      <c r="D2851">
        <v>7</v>
      </c>
      <c r="E2851">
        <v>2</v>
      </c>
      <c r="F2851">
        <v>21.8</v>
      </c>
      <c r="G2851">
        <v>1.9999999999999997E-2</v>
      </c>
      <c r="I2851" t="s">
        <v>77</v>
      </c>
      <c r="J2851">
        <v>1.7399999999999999E-2</v>
      </c>
      <c r="K2851">
        <v>2.3999999999999998E-3</v>
      </c>
      <c r="N2851">
        <v>2.0000000000000001E-4</v>
      </c>
    </row>
    <row r="2852" spans="1:78" x14ac:dyDescent="0.2">
      <c r="A2852" s="9">
        <v>6</v>
      </c>
      <c r="B2852" t="s">
        <v>48</v>
      </c>
      <c r="C2852" t="s">
        <v>66</v>
      </c>
      <c r="D2852">
        <v>7</v>
      </c>
      <c r="E2852">
        <v>4</v>
      </c>
      <c r="F2852">
        <v>20.8</v>
      </c>
      <c r="G2852">
        <v>1.9999999999999997E-2</v>
      </c>
      <c r="I2852" t="s">
        <v>77</v>
      </c>
      <c r="J2852">
        <v>1.0800000000000001E-2</v>
      </c>
      <c r="K2852">
        <v>6.9999999999999993E-3</v>
      </c>
      <c r="M2852">
        <v>2.0000000000000001E-4</v>
      </c>
      <c r="N2852">
        <v>2E-3</v>
      </c>
    </row>
    <row r="2853" spans="1:78" x14ac:dyDescent="0.2">
      <c r="A2853" s="9">
        <v>1</v>
      </c>
      <c r="B2853" t="s">
        <v>96</v>
      </c>
      <c r="C2853" t="s">
        <v>70</v>
      </c>
      <c r="D2853">
        <v>2</v>
      </c>
      <c r="E2853">
        <v>3</v>
      </c>
      <c r="F2853">
        <v>28.5</v>
      </c>
      <c r="G2853">
        <v>1.9999999999999997E-2</v>
      </c>
      <c r="I2853" t="s">
        <v>77</v>
      </c>
      <c r="M2853">
        <v>2E-3</v>
      </c>
      <c r="Q2853">
        <v>1E-3</v>
      </c>
      <c r="AR2853">
        <v>1.3999999999999999E-2</v>
      </c>
      <c r="BZ2853">
        <v>3.0000000000000001E-3</v>
      </c>
    </row>
    <row r="2854" spans="1:78" x14ac:dyDescent="0.2">
      <c r="A2854" s="9">
        <v>11</v>
      </c>
      <c r="B2854" t="s">
        <v>111</v>
      </c>
      <c r="C2854" t="s">
        <v>68</v>
      </c>
      <c r="D2854">
        <v>8</v>
      </c>
      <c r="E2854">
        <v>2</v>
      </c>
      <c r="F2854">
        <v>250</v>
      </c>
      <c r="G2854">
        <v>1.9999999999999997E-2</v>
      </c>
      <c r="I2854" t="s">
        <v>64</v>
      </c>
      <c r="J2854">
        <v>6.0000000000000001E-3</v>
      </c>
      <c r="K2854">
        <v>1.2E-2</v>
      </c>
      <c r="L2854">
        <v>5.9999999999999995E-4</v>
      </c>
      <c r="O2854">
        <v>2.0000000000000001E-4</v>
      </c>
      <c r="P2854">
        <v>8.0000000000000004E-4</v>
      </c>
      <c r="R2854">
        <v>2.0000000000000001E-4</v>
      </c>
      <c r="S2854">
        <v>2.0000000000000001E-4</v>
      </c>
    </row>
    <row r="2855" spans="1:78" x14ac:dyDescent="0.2">
      <c r="A2855" s="9">
        <v>4</v>
      </c>
      <c r="B2855" t="s">
        <v>48</v>
      </c>
      <c r="C2855" t="s">
        <v>68</v>
      </c>
      <c r="D2855">
        <v>8</v>
      </c>
      <c r="E2855">
        <v>3</v>
      </c>
      <c r="F2855">
        <v>165</v>
      </c>
      <c r="G2855">
        <v>1.9999999999999997E-2</v>
      </c>
      <c r="I2855" t="s">
        <v>64</v>
      </c>
      <c r="J2855">
        <v>1.78E-2</v>
      </c>
      <c r="K2855">
        <v>2E-3</v>
      </c>
      <c r="R2855">
        <v>2.0000000000000001E-4</v>
      </c>
    </row>
    <row r="2856" spans="1:78" x14ac:dyDescent="0.2">
      <c r="A2856" s="9">
        <v>3</v>
      </c>
      <c r="B2856" t="s">
        <v>48</v>
      </c>
      <c r="C2856" t="s">
        <v>68</v>
      </c>
      <c r="D2856">
        <v>8</v>
      </c>
      <c r="E2856">
        <v>6</v>
      </c>
      <c r="F2856">
        <v>40.6</v>
      </c>
      <c r="G2856">
        <v>1.9999999999999997E-2</v>
      </c>
      <c r="I2856" t="s">
        <v>77</v>
      </c>
      <c r="J2856">
        <v>6.0000000000000001E-3</v>
      </c>
      <c r="K2856">
        <v>6.9999999999999993E-3</v>
      </c>
      <c r="M2856">
        <v>5.9999999999999995E-4</v>
      </c>
      <c r="N2856">
        <v>4.0000000000000002E-4</v>
      </c>
      <c r="X2856">
        <v>6.0000000000000001E-3</v>
      </c>
    </row>
    <row r="2857" spans="1:78" x14ac:dyDescent="0.2">
      <c r="A2857" s="9">
        <v>2</v>
      </c>
      <c r="B2857" t="s">
        <v>129</v>
      </c>
      <c r="C2857" t="s">
        <v>63</v>
      </c>
      <c r="D2857">
        <v>3</v>
      </c>
      <c r="E2857">
        <v>1</v>
      </c>
      <c r="F2857">
        <v>21.5</v>
      </c>
      <c r="G2857">
        <v>1.9999999999999997E-2</v>
      </c>
      <c r="I2857" t="s">
        <v>77</v>
      </c>
      <c r="J2857">
        <v>2E-3</v>
      </c>
      <c r="K2857">
        <v>2E-3</v>
      </c>
      <c r="M2857">
        <v>1.1999999999999999E-3</v>
      </c>
      <c r="N2857">
        <v>1.3999999999999999E-2</v>
      </c>
      <c r="O2857">
        <v>8.0000000000000004E-4</v>
      </c>
    </row>
    <row r="2858" spans="1:78" x14ac:dyDescent="0.2">
      <c r="A2858" s="9">
        <v>1</v>
      </c>
      <c r="B2858" t="s">
        <v>129</v>
      </c>
      <c r="C2858" t="s">
        <v>63</v>
      </c>
      <c r="D2858">
        <v>3</v>
      </c>
      <c r="E2858">
        <v>5</v>
      </c>
      <c r="F2858">
        <v>29.4</v>
      </c>
      <c r="G2858">
        <v>1.9999999999999997E-2</v>
      </c>
      <c r="I2858" t="s">
        <v>77</v>
      </c>
      <c r="J2858">
        <v>5.0000000000000001E-3</v>
      </c>
      <c r="K2858">
        <v>1E-3</v>
      </c>
      <c r="N2858">
        <v>6.9999999999999993E-3</v>
      </c>
      <c r="S2858">
        <v>6.9999999999999993E-3</v>
      </c>
    </row>
    <row r="2859" spans="1:78" x14ac:dyDescent="0.2">
      <c r="A2859" s="9">
        <v>2</v>
      </c>
      <c r="B2859" t="s">
        <v>129</v>
      </c>
      <c r="C2859" t="s">
        <v>63</v>
      </c>
      <c r="D2859">
        <v>3</v>
      </c>
      <c r="E2859">
        <v>5</v>
      </c>
      <c r="F2859">
        <v>24.2</v>
      </c>
      <c r="G2859">
        <v>1.9999999999999997E-2</v>
      </c>
      <c r="I2859" t="s">
        <v>77</v>
      </c>
      <c r="J2859">
        <v>1.2E-2</v>
      </c>
      <c r="K2859">
        <v>2E-3</v>
      </c>
      <c r="N2859">
        <v>5.0000000000000001E-3</v>
      </c>
      <c r="P2859">
        <v>2.0000000000000001E-4</v>
      </c>
      <c r="S2859">
        <v>8.0000000000000004E-4</v>
      </c>
    </row>
    <row r="2860" spans="1:78" s="100" customFormat="1" x14ac:dyDescent="0.2">
      <c r="A2860" s="11">
        <v>2</v>
      </c>
      <c r="B2860" s="100" t="s">
        <v>47</v>
      </c>
      <c r="C2860" s="100" t="s">
        <v>63</v>
      </c>
      <c r="D2860">
        <v>3</v>
      </c>
      <c r="E2860" s="100">
        <v>2</v>
      </c>
      <c r="F2860" s="100">
        <v>16.8</v>
      </c>
      <c r="G2860" s="100">
        <v>1.9999999999999997E-2</v>
      </c>
      <c r="I2860" s="100" t="s">
        <v>77</v>
      </c>
      <c r="J2860" s="100">
        <v>1.3999999999999999E-2</v>
      </c>
      <c r="K2860" s="100">
        <v>6.0000000000000001E-3</v>
      </c>
    </row>
    <row r="2861" spans="1:78" x14ac:dyDescent="0.2">
      <c r="A2861" s="9">
        <v>2</v>
      </c>
      <c r="B2861" t="s">
        <v>49</v>
      </c>
      <c r="C2861" t="s">
        <v>66</v>
      </c>
      <c r="D2861">
        <v>7</v>
      </c>
      <c r="E2861">
        <v>1</v>
      </c>
      <c r="F2861">
        <v>22.5</v>
      </c>
      <c r="G2861">
        <v>0.02</v>
      </c>
      <c r="I2861" t="s">
        <v>77</v>
      </c>
      <c r="J2861">
        <v>1.5800000000000002E-2</v>
      </c>
      <c r="K2861">
        <v>3.4000000000000002E-3</v>
      </c>
      <c r="N2861">
        <v>8.0000000000000004E-4</v>
      </c>
    </row>
    <row r="2862" spans="1:78" x14ac:dyDescent="0.2">
      <c r="A2862" s="9">
        <v>7</v>
      </c>
      <c r="B2862" t="s">
        <v>49</v>
      </c>
      <c r="C2862" t="s">
        <v>66</v>
      </c>
      <c r="D2862">
        <v>7</v>
      </c>
      <c r="E2862">
        <v>2</v>
      </c>
      <c r="F2862">
        <v>19.7</v>
      </c>
      <c r="G2862">
        <v>0.02</v>
      </c>
      <c r="I2862" t="s">
        <v>77</v>
      </c>
      <c r="J2862">
        <v>1.6E-2</v>
      </c>
      <c r="K2862">
        <v>4.0000000000000001E-3</v>
      </c>
    </row>
    <row r="2863" spans="1:78" x14ac:dyDescent="0.2">
      <c r="A2863" s="9">
        <v>2</v>
      </c>
      <c r="B2863" t="s">
        <v>49</v>
      </c>
      <c r="C2863" t="s">
        <v>66</v>
      </c>
      <c r="D2863">
        <v>7</v>
      </c>
      <c r="E2863">
        <v>6</v>
      </c>
      <c r="F2863">
        <v>23</v>
      </c>
      <c r="G2863">
        <v>0.02</v>
      </c>
      <c r="I2863" t="s">
        <v>77</v>
      </c>
      <c r="J2863">
        <v>1.6E-2</v>
      </c>
      <c r="K2863">
        <v>4.0000000000000001E-3</v>
      </c>
    </row>
    <row r="2864" spans="1:78" x14ac:dyDescent="0.2">
      <c r="A2864" s="9">
        <v>1</v>
      </c>
      <c r="B2864" t="s">
        <v>92</v>
      </c>
      <c r="C2864" t="s">
        <v>66</v>
      </c>
      <c r="D2864">
        <v>7</v>
      </c>
      <c r="E2864">
        <v>6</v>
      </c>
      <c r="F2864">
        <v>31.8</v>
      </c>
      <c r="G2864">
        <v>0.02</v>
      </c>
      <c r="I2864" t="s">
        <v>77</v>
      </c>
      <c r="BW2864">
        <v>0.02</v>
      </c>
    </row>
    <row r="2865" spans="1:101" x14ac:dyDescent="0.2">
      <c r="A2865" s="9">
        <v>14</v>
      </c>
      <c r="B2865" t="s">
        <v>92</v>
      </c>
      <c r="C2865" t="s">
        <v>66</v>
      </c>
      <c r="D2865">
        <v>7</v>
      </c>
      <c r="E2865">
        <v>6</v>
      </c>
      <c r="F2865">
        <v>23.7</v>
      </c>
      <c r="G2865">
        <v>0.02</v>
      </c>
      <c r="I2865" t="s">
        <v>77</v>
      </c>
      <c r="BW2865">
        <v>0.02</v>
      </c>
    </row>
    <row r="2866" spans="1:101" x14ac:dyDescent="0.2">
      <c r="A2866" s="9">
        <v>1</v>
      </c>
      <c r="B2866" t="s">
        <v>228</v>
      </c>
      <c r="C2866" t="s">
        <v>66</v>
      </c>
      <c r="D2866">
        <v>7</v>
      </c>
      <c r="E2866">
        <v>5</v>
      </c>
      <c r="F2866">
        <v>26.5</v>
      </c>
      <c r="G2866">
        <v>0.02</v>
      </c>
      <c r="I2866" t="s">
        <v>77</v>
      </c>
      <c r="BZ2866">
        <v>0.01</v>
      </c>
      <c r="CW2866">
        <v>0.01</v>
      </c>
    </row>
    <row r="2867" spans="1:101" x14ac:dyDescent="0.2">
      <c r="A2867" s="9">
        <v>8</v>
      </c>
      <c r="B2867" t="s">
        <v>111</v>
      </c>
      <c r="C2867" t="s">
        <v>66</v>
      </c>
      <c r="D2867">
        <v>7</v>
      </c>
      <c r="E2867">
        <v>6</v>
      </c>
      <c r="F2867">
        <v>234</v>
      </c>
      <c r="G2867">
        <v>0.02</v>
      </c>
      <c r="I2867" t="s">
        <v>64</v>
      </c>
      <c r="J2867">
        <v>8.0000000000000002E-3</v>
      </c>
      <c r="K2867">
        <v>1.2E-2</v>
      </c>
    </row>
    <row r="2868" spans="1:101" x14ac:dyDescent="0.2">
      <c r="A2868" s="9">
        <v>17</v>
      </c>
      <c r="B2868" t="s">
        <v>111</v>
      </c>
      <c r="C2868" t="s">
        <v>66</v>
      </c>
      <c r="D2868">
        <v>7</v>
      </c>
      <c r="E2868">
        <v>6</v>
      </c>
      <c r="F2868">
        <v>162</v>
      </c>
      <c r="G2868">
        <v>0.02</v>
      </c>
      <c r="I2868" t="s">
        <v>64</v>
      </c>
      <c r="J2868">
        <v>7.4000000000000003E-3</v>
      </c>
      <c r="K2868">
        <v>1.2E-2</v>
      </c>
      <c r="L2868">
        <v>4.0000000000000002E-4</v>
      </c>
      <c r="P2868">
        <v>1E-4</v>
      </c>
      <c r="AR2868">
        <v>1E-4</v>
      </c>
    </row>
    <row r="2869" spans="1:101" x14ac:dyDescent="0.2">
      <c r="A2869" s="9">
        <v>24</v>
      </c>
      <c r="B2869" t="s">
        <v>96</v>
      </c>
      <c r="C2869" t="s">
        <v>66</v>
      </c>
      <c r="D2869">
        <v>7</v>
      </c>
      <c r="E2869">
        <v>1</v>
      </c>
      <c r="F2869">
        <v>34.200000000000003</v>
      </c>
      <c r="G2869">
        <v>0.02</v>
      </c>
      <c r="I2869" t="s">
        <v>77</v>
      </c>
      <c r="BC2869">
        <v>0.02</v>
      </c>
    </row>
    <row r="2870" spans="1:101" x14ac:dyDescent="0.2">
      <c r="A2870" s="9">
        <v>15</v>
      </c>
      <c r="B2870" t="s">
        <v>96</v>
      </c>
      <c r="C2870" t="s">
        <v>66</v>
      </c>
      <c r="D2870">
        <v>7</v>
      </c>
      <c r="E2870">
        <v>2</v>
      </c>
      <c r="F2870">
        <v>17.2</v>
      </c>
      <c r="G2870">
        <v>0.02</v>
      </c>
      <c r="I2870" t="s">
        <v>77</v>
      </c>
      <c r="BE2870">
        <v>0.02</v>
      </c>
    </row>
    <row r="2871" spans="1:101" x14ac:dyDescent="0.2">
      <c r="A2871" s="9">
        <v>17</v>
      </c>
      <c r="B2871" t="s">
        <v>52</v>
      </c>
      <c r="C2871" t="s">
        <v>66</v>
      </c>
      <c r="D2871">
        <v>7</v>
      </c>
      <c r="E2871">
        <v>1</v>
      </c>
      <c r="F2871">
        <v>53.8</v>
      </c>
      <c r="G2871">
        <v>0.02</v>
      </c>
      <c r="I2871" t="s">
        <v>77</v>
      </c>
      <c r="BI2871">
        <v>0.02</v>
      </c>
    </row>
    <row r="2872" spans="1:101" x14ac:dyDescent="0.2">
      <c r="A2872" s="9">
        <v>5</v>
      </c>
      <c r="B2872" t="s">
        <v>52</v>
      </c>
      <c r="C2872" t="s">
        <v>66</v>
      </c>
      <c r="D2872">
        <v>7</v>
      </c>
      <c r="E2872">
        <v>2</v>
      </c>
      <c r="F2872">
        <v>48</v>
      </c>
      <c r="G2872">
        <v>0.02</v>
      </c>
      <c r="I2872" t="s">
        <v>77</v>
      </c>
      <c r="AD2872">
        <v>1.9599999999999999E-2</v>
      </c>
      <c r="BR2872">
        <v>4.0000000000000002E-4</v>
      </c>
    </row>
    <row r="2873" spans="1:101" x14ac:dyDescent="0.2">
      <c r="A2873" s="9">
        <v>4</v>
      </c>
      <c r="B2873" t="s">
        <v>58</v>
      </c>
      <c r="C2873" t="s">
        <v>66</v>
      </c>
      <c r="D2873">
        <v>7</v>
      </c>
      <c r="E2873">
        <v>2</v>
      </c>
      <c r="F2873">
        <v>47.5</v>
      </c>
      <c r="G2873">
        <v>0.02</v>
      </c>
      <c r="I2873" t="s">
        <v>77</v>
      </c>
      <c r="AY2873">
        <v>4.0000000000000002E-4</v>
      </c>
      <c r="BE2873">
        <v>1.9599999999999999E-2</v>
      </c>
    </row>
    <row r="2874" spans="1:101" x14ac:dyDescent="0.2">
      <c r="A2874" s="9">
        <v>11</v>
      </c>
      <c r="B2874" t="s">
        <v>58</v>
      </c>
      <c r="C2874" t="s">
        <v>66</v>
      </c>
      <c r="D2874">
        <v>7</v>
      </c>
      <c r="E2874">
        <v>2</v>
      </c>
      <c r="F2874">
        <v>36</v>
      </c>
      <c r="G2874">
        <v>0.02</v>
      </c>
      <c r="I2874" t="s">
        <v>77</v>
      </c>
      <c r="BE2874">
        <v>3.0000000000000001E-3</v>
      </c>
      <c r="CW2874">
        <v>1.7000000000000001E-2</v>
      </c>
    </row>
    <row r="2875" spans="1:101" x14ac:dyDescent="0.2">
      <c r="A2875" s="9">
        <v>19</v>
      </c>
      <c r="B2875" t="s">
        <v>58</v>
      </c>
      <c r="C2875" t="s">
        <v>66</v>
      </c>
      <c r="D2875">
        <v>7</v>
      </c>
      <c r="E2875">
        <v>2</v>
      </c>
      <c r="F2875">
        <v>35.299999999999997</v>
      </c>
      <c r="G2875">
        <v>0.02</v>
      </c>
      <c r="I2875" t="s">
        <v>77</v>
      </c>
      <c r="J2875">
        <v>5.0000000000000001E-3</v>
      </c>
      <c r="BC2875">
        <v>5.0000000000000001E-3</v>
      </c>
      <c r="BE2875">
        <v>0.01</v>
      </c>
    </row>
    <row r="2876" spans="1:101" x14ac:dyDescent="0.2">
      <c r="A2876" s="9">
        <v>6</v>
      </c>
      <c r="B2876" t="s">
        <v>58</v>
      </c>
      <c r="C2876" t="s">
        <v>66</v>
      </c>
      <c r="D2876">
        <v>7</v>
      </c>
      <c r="E2876">
        <v>4</v>
      </c>
      <c r="F2876">
        <v>44.5</v>
      </c>
      <c r="G2876">
        <v>0.02</v>
      </c>
      <c r="I2876" t="s">
        <v>77</v>
      </c>
      <c r="BC2876">
        <v>8.0000000000000002E-3</v>
      </c>
      <c r="CH2876">
        <v>1.2E-2</v>
      </c>
    </row>
    <row r="2877" spans="1:101" x14ac:dyDescent="0.2">
      <c r="A2877" s="9">
        <v>1</v>
      </c>
      <c r="B2877" t="s">
        <v>58</v>
      </c>
      <c r="C2877" t="s">
        <v>66</v>
      </c>
      <c r="D2877">
        <v>7</v>
      </c>
      <c r="E2877">
        <v>6</v>
      </c>
      <c r="F2877">
        <v>31.5</v>
      </c>
      <c r="G2877">
        <v>0.02</v>
      </c>
      <c r="I2877" t="s">
        <v>77</v>
      </c>
      <c r="BZ2877">
        <v>0.02</v>
      </c>
    </row>
    <row r="2878" spans="1:101" x14ac:dyDescent="0.2">
      <c r="A2878" s="9">
        <v>1</v>
      </c>
      <c r="B2878" t="s">
        <v>48</v>
      </c>
      <c r="C2878" t="s">
        <v>66</v>
      </c>
      <c r="D2878">
        <v>7</v>
      </c>
      <c r="E2878">
        <v>4</v>
      </c>
      <c r="F2878">
        <v>26.7</v>
      </c>
      <c r="G2878">
        <v>0.02</v>
      </c>
      <c r="I2878" t="s">
        <v>77</v>
      </c>
      <c r="J2878">
        <v>1.0800000000000001E-2</v>
      </c>
      <c r="K2878">
        <v>9.0000000000000011E-3</v>
      </c>
      <c r="N2878">
        <v>2.0000000000000001E-4</v>
      </c>
    </row>
    <row r="2879" spans="1:101" x14ac:dyDescent="0.2">
      <c r="A2879" s="9">
        <v>10</v>
      </c>
      <c r="B2879" t="s">
        <v>53</v>
      </c>
      <c r="C2879" t="s">
        <v>70</v>
      </c>
      <c r="D2879">
        <v>2</v>
      </c>
      <c r="E2879">
        <v>4</v>
      </c>
      <c r="F2879">
        <v>44.4</v>
      </c>
      <c r="G2879">
        <v>0.02</v>
      </c>
      <c r="I2879" t="s">
        <v>77</v>
      </c>
      <c r="BY2879">
        <v>0.02</v>
      </c>
    </row>
    <row r="2880" spans="1:101" x14ac:dyDescent="0.2">
      <c r="A2880" s="9">
        <v>6</v>
      </c>
      <c r="B2880" t="s">
        <v>87</v>
      </c>
      <c r="C2880" t="s">
        <v>70</v>
      </c>
      <c r="D2880">
        <v>2</v>
      </c>
      <c r="E2880">
        <v>2</v>
      </c>
      <c r="F2880">
        <v>44.7</v>
      </c>
      <c r="G2880">
        <v>0.02</v>
      </c>
      <c r="I2880" t="s">
        <v>77</v>
      </c>
      <c r="BZ2880">
        <v>0.02</v>
      </c>
    </row>
    <row r="2881" spans="1:101" x14ac:dyDescent="0.2">
      <c r="A2881" s="9">
        <v>18</v>
      </c>
      <c r="B2881" t="s">
        <v>87</v>
      </c>
      <c r="C2881" t="s">
        <v>70</v>
      </c>
      <c r="D2881">
        <v>2</v>
      </c>
      <c r="E2881">
        <v>2</v>
      </c>
      <c r="F2881">
        <v>35.5</v>
      </c>
      <c r="G2881">
        <v>0.02</v>
      </c>
      <c r="I2881" t="s">
        <v>77</v>
      </c>
      <c r="BZ2881">
        <v>0.02</v>
      </c>
    </row>
    <row r="2882" spans="1:101" x14ac:dyDescent="0.2">
      <c r="A2882" s="9">
        <v>2</v>
      </c>
      <c r="B2882" t="s">
        <v>87</v>
      </c>
      <c r="C2882" t="s">
        <v>70</v>
      </c>
      <c r="D2882">
        <v>2</v>
      </c>
      <c r="E2882">
        <v>6</v>
      </c>
      <c r="F2882">
        <v>28.8</v>
      </c>
      <c r="G2882">
        <v>0.02</v>
      </c>
      <c r="I2882" t="s">
        <v>77</v>
      </c>
      <c r="BY2882">
        <v>1.9800000000000002E-2</v>
      </c>
      <c r="CW2882">
        <v>2.0000000000000001E-4</v>
      </c>
    </row>
    <row r="2883" spans="1:101" x14ac:dyDescent="0.2">
      <c r="A2883" s="9">
        <v>4</v>
      </c>
      <c r="B2883" t="s">
        <v>87</v>
      </c>
      <c r="C2883" t="s">
        <v>70</v>
      </c>
      <c r="D2883">
        <v>2</v>
      </c>
      <c r="E2883">
        <v>6</v>
      </c>
      <c r="F2883">
        <v>25.6</v>
      </c>
      <c r="G2883">
        <v>0.02</v>
      </c>
      <c r="I2883" t="s">
        <v>77</v>
      </c>
      <c r="BE2883">
        <v>0.01</v>
      </c>
      <c r="BY2883">
        <v>0.01</v>
      </c>
    </row>
    <row r="2884" spans="1:101" x14ac:dyDescent="0.2">
      <c r="A2884" s="9">
        <v>29</v>
      </c>
      <c r="B2884" t="s">
        <v>49</v>
      </c>
      <c r="C2884" t="s">
        <v>70</v>
      </c>
      <c r="D2884">
        <v>2</v>
      </c>
      <c r="E2884">
        <v>6</v>
      </c>
      <c r="F2884">
        <v>25</v>
      </c>
      <c r="G2884">
        <v>0.02</v>
      </c>
      <c r="I2884" t="s">
        <v>77</v>
      </c>
      <c r="J2884">
        <v>0.01</v>
      </c>
      <c r="K2884">
        <v>8.0000000000000002E-3</v>
      </c>
      <c r="M2884">
        <v>1.4000000000000002E-3</v>
      </c>
      <c r="P2884">
        <v>2.0000000000000001E-4</v>
      </c>
      <c r="AL2884">
        <v>4.0000000000000002E-4</v>
      </c>
    </row>
    <row r="2885" spans="1:101" x14ac:dyDescent="0.2">
      <c r="A2885" s="9">
        <v>1</v>
      </c>
      <c r="B2885" t="s">
        <v>51</v>
      </c>
      <c r="C2885" t="s">
        <v>70</v>
      </c>
      <c r="D2885">
        <v>2</v>
      </c>
      <c r="E2885">
        <v>2</v>
      </c>
      <c r="F2885">
        <v>27.3</v>
      </c>
      <c r="G2885">
        <v>0.02</v>
      </c>
      <c r="I2885" t="s">
        <v>77</v>
      </c>
      <c r="J2885">
        <v>3.5999999999999999E-3</v>
      </c>
      <c r="K2885">
        <v>4.0000000000000002E-4</v>
      </c>
      <c r="P2885">
        <v>1.1000000000000001E-2</v>
      </c>
      <c r="AM2885">
        <v>5.0000000000000001E-3</v>
      </c>
    </row>
    <row r="2886" spans="1:101" x14ac:dyDescent="0.2">
      <c r="A2886" s="9">
        <v>3</v>
      </c>
      <c r="B2886" t="s">
        <v>51</v>
      </c>
      <c r="C2886" t="s">
        <v>70</v>
      </c>
      <c r="D2886">
        <v>2</v>
      </c>
      <c r="E2886">
        <v>5</v>
      </c>
      <c r="F2886">
        <v>26.2</v>
      </c>
      <c r="G2886">
        <v>0.02</v>
      </c>
      <c r="I2886" t="s">
        <v>77</v>
      </c>
      <c r="J2886">
        <v>1.1999999999999999E-3</v>
      </c>
      <c r="K2886">
        <v>1.8000000000000002E-2</v>
      </c>
      <c r="P2886">
        <v>5.9999999999999995E-4</v>
      </c>
      <c r="AO2886">
        <v>2.0000000000000001E-4</v>
      </c>
    </row>
    <row r="2887" spans="1:101" x14ac:dyDescent="0.2">
      <c r="A2887" s="9">
        <v>4</v>
      </c>
      <c r="B2887" t="s">
        <v>96</v>
      </c>
      <c r="C2887" t="s">
        <v>70</v>
      </c>
      <c r="D2887">
        <v>2</v>
      </c>
      <c r="E2887">
        <v>3</v>
      </c>
      <c r="F2887">
        <v>29</v>
      </c>
      <c r="G2887">
        <v>0.02</v>
      </c>
      <c r="I2887" t="s">
        <v>77</v>
      </c>
      <c r="K2887">
        <v>2E-3</v>
      </c>
      <c r="M2887">
        <v>4.0000000000000001E-3</v>
      </c>
      <c r="Q2887">
        <v>1.1000000000000001E-2</v>
      </c>
      <c r="AR2887">
        <v>3.0000000000000001E-3</v>
      </c>
    </row>
    <row r="2888" spans="1:101" x14ac:dyDescent="0.2">
      <c r="A2888" s="9">
        <v>16</v>
      </c>
      <c r="B2888" t="s">
        <v>96</v>
      </c>
      <c r="C2888" t="s">
        <v>70</v>
      </c>
      <c r="D2888">
        <v>2</v>
      </c>
      <c r="E2888">
        <v>3</v>
      </c>
      <c r="F2888">
        <v>37.299999999999997</v>
      </c>
      <c r="G2888">
        <v>0.02</v>
      </c>
      <c r="I2888" t="s">
        <v>77</v>
      </c>
      <c r="K2888">
        <v>1E-3</v>
      </c>
      <c r="X2888">
        <v>0.01</v>
      </c>
      <c r="AA2888">
        <v>1E-3</v>
      </c>
      <c r="AR2888">
        <v>8.0000000000000002E-3</v>
      </c>
    </row>
    <row r="2889" spans="1:101" x14ac:dyDescent="0.2">
      <c r="A2889" s="9">
        <v>21</v>
      </c>
      <c r="B2889" t="s">
        <v>96</v>
      </c>
      <c r="C2889" t="s">
        <v>70</v>
      </c>
      <c r="D2889">
        <v>2</v>
      </c>
      <c r="E2889">
        <v>3</v>
      </c>
      <c r="F2889">
        <v>48.3</v>
      </c>
      <c r="G2889">
        <v>0.02</v>
      </c>
      <c r="I2889" t="s">
        <v>77</v>
      </c>
      <c r="J2889">
        <v>1.1000000000000001E-2</v>
      </c>
      <c r="K2889">
        <v>1E-3</v>
      </c>
      <c r="O2889">
        <v>4.0000000000000001E-3</v>
      </c>
      <c r="AR2889">
        <v>4.0000000000000001E-3</v>
      </c>
    </row>
    <row r="2890" spans="1:101" x14ac:dyDescent="0.2">
      <c r="A2890" s="9">
        <v>1</v>
      </c>
      <c r="B2890" t="s">
        <v>78</v>
      </c>
      <c r="C2890" t="s">
        <v>70</v>
      </c>
      <c r="D2890">
        <v>2</v>
      </c>
      <c r="E2890">
        <v>4</v>
      </c>
      <c r="F2890">
        <v>288</v>
      </c>
      <c r="G2890">
        <v>0.02</v>
      </c>
      <c r="I2890" t="s">
        <v>64</v>
      </c>
      <c r="BT2890">
        <v>0.02</v>
      </c>
    </row>
    <row r="2891" spans="1:101" x14ac:dyDescent="0.2">
      <c r="A2891" s="9">
        <v>2</v>
      </c>
      <c r="B2891" t="s">
        <v>116</v>
      </c>
      <c r="C2891" t="s">
        <v>70</v>
      </c>
      <c r="D2891">
        <v>2</v>
      </c>
      <c r="E2891">
        <v>6</v>
      </c>
      <c r="F2891">
        <v>142.80000000000001</v>
      </c>
      <c r="G2891">
        <v>0.02</v>
      </c>
      <c r="I2891" t="s">
        <v>77</v>
      </c>
      <c r="BX2891">
        <v>0.02</v>
      </c>
    </row>
    <row r="2892" spans="1:101" x14ac:dyDescent="0.2">
      <c r="A2892" s="9">
        <v>6</v>
      </c>
      <c r="B2892" t="s">
        <v>87</v>
      </c>
      <c r="C2892" t="s">
        <v>68</v>
      </c>
      <c r="D2892">
        <v>8</v>
      </c>
      <c r="E2892">
        <v>3</v>
      </c>
      <c r="F2892">
        <v>38.5</v>
      </c>
      <c r="G2892">
        <v>0.02</v>
      </c>
      <c r="I2892" t="s">
        <v>77</v>
      </c>
      <c r="BE2892">
        <v>2.0000000000000001E-4</v>
      </c>
      <c r="BZ2892">
        <v>1.9800000000000002E-2</v>
      </c>
    </row>
    <row r="2893" spans="1:101" x14ac:dyDescent="0.2">
      <c r="A2893" s="9">
        <v>12</v>
      </c>
      <c r="B2893" t="s">
        <v>87</v>
      </c>
      <c r="C2893" t="s">
        <v>68</v>
      </c>
      <c r="D2893">
        <v>8</v>
      </c>
      <c r="E2893">
        <v>5</v>
      </c>
      <c r="F2893">
        <v>37.299999999999997</v>
      </c>
      <c r="G2893">
        <v>0.02</v>
      </c>
      <c r="I2893" t="s">
        <v>77</v>
      </c>
      <c r="AR2893">
        <v>1.7600000000000001E-2</v>
      </c>
      <c r="BE2893">
        <v>2E-3</v>
      </c>
      <c r="BX2893">
        <v>4.0000000000000002E-4</v>
      </c>
    </row>
    <row r="2894" spans="1:101" x14ac:dyDescent="0.2">
      <c r="A2894" s="9">
        <v>8</v>
      </c>
      <c r="B2894" t="s">
        <v>87</v>
      </c>
      <c r="C2894" t="s">
        <v>68</v>
      </c>
      <c r="D2894">
        <v>8</v>
      </c>
      <c r="E2894">
        <v>6</v>
      </c>
      <c r="F2894">
        <v>47.7</v>
      </c>
      <c r="G2894">
        <v>0.02</v>
      </c>
      <c r="I2894" t="s">
        <v>77</v>
      </c>
      <c r="BC2894">
        <v>1.9E-2</v>
      </c>
      <c r="BZ2894">
        <v>1E-3</v>
      </c>
    </row>
    <row r="2895" spans="1:101" x14ac:dyDescent="0.2">
      <c r="A2895" s="9">
        <v>13</v>
      </c>
      <c r="B2895" t="s">
        <v>87</v>
      </c>
      <c r="C2895" t="s">
        <v>68</v>
      </c>
      <c r="D2895">
        <v>8</v>
      </c>
      <c r="E2895">
        <v>6</v>
      </c>
      <c r="F2895">
        <v>37.299999999999997</v>
      </c>
      <c r="G2895">
        <v>0.02</v>
      </c>
      <c r="I2895" t="s">
        <v>77</v>
      </c>
      <c r="BC2895">
        <v>1.6E-2</v>
      </c>
      <c r="BE2895">
        <v>3.0000000000000001E-3</v>
      </c>
      <c r="BY2895">
        <v>1E-3</v>
      </c>
    </row>
    <row r="2896" spans="1:101" x14ac:dyDescent="0.2">
      <c r="A2896" s="9">
        <v>2</v>
      </c>
      <c r="B2896" t="s">
        <v>47</v>
      </c>
      <c r="C2896" t="s">
        <v>68</v>
      </c>
      <c r="D2896">
        <v>8</v>
      </c>
      <c r="E2896">
        <v>1</v>
      </c>
      <c r="F2896">
        <v>23</v>
      </c>
      <c r="G2896">
        <v>0.02</v>
      </c>
      <c r="I2896" t="s">
        <v>77</v>
      </c>
      <c r="J2896">
        <v>0.02</v>
      </c>
    </row>
    <row r="2897" spans="1:60" x14ac:dyDescent="0.2">
      <c r="A2897" s="9">
        <v>1</v>
      </c>
      <c r="B2897" t="s">
        <v>111</v>
      </c>
      <c r="C2897" t="s">
        <v>68</v>
      </c>
      <c r="D2897">
        <v>8</v>
      </c>
      <c r="E2897">
        <v>2</v>
      </c>
      <c r="F2897">
        <v>235</v>
      </c>
      <c r="G2897">
        <v>0.02</v>
      </c>
      <c r="I2897" t="s">
        <v>64</v>
      </c>
      <c r="J2897">
        <v>5.0000000000000001E-3</v>
      </c>
      <c r="K2897">
        <v>1.3000000000000001E-2</v>
      </c>
      <c r="P2897">
        <v>5.9999999999999995E-4</v>
      </c>
      <c r="R2897">
        <v>5.9999999999999995E-4</v>
      </c>
      <c r="S2897">
        <v>1E-4</v>
      </c>
      <c r="AO2897">
        <v>1E-4</v>
      </c>
      <c r="AR2897">
        <v>2.0000000000000001E-4</v>
      </c>
      <c r="AX2897">
        <v>4.0000000000000002E-4</v>
      </c>
    </row>
    <row r="2898" spans="1:60" x14ac:dyDescent="0.2">
      <c r="A2898" s="9">
        <v>4</v>
      </c>
      <c r="B2898" t="s">
        <v>111</v>
      </c>
      <c r="C2898" t="s">
        <v>68</v>
      </c>
      <c r="D2898">
        <v>8</v>
      </c>
      <c r="E2898">
        <v>2</v>
      </c>
      <c r="F2898">
        <v>261</v>
      </c>
      <c r="G2898">
        <v>0.02</v>
      </c>
      <c r="I2898" t="s">
        <v>64</v>
      </c>
      <c r="J2898">
        <v>1.34E-2</v>
      </c>
      <c r="K2898">
        <v>6.0000000000000001E-3</v>
      </c>
      <c r="P2898">
        <v>5.9999999999999995E-4</v>
      </c>
    </row>
    <row r="2899" spans="1:60" x14ac:dyDescent="0.2">
      <c r="A2899" s="9">
        <v>25</v>
      </c>
      <c r="B2899" t="s">
        <v>96</v>
      </c>
      <c r="C2899" t="s">
        <v>68</v>
      </c>
      <c r="D2899">
        <v>8</v>
      </c>
      <c r="E2899">
        <v>2</v>
      </c>
      <c r="F2899">
        <v>42.1</v>
      </c>
      <c r="G2899">
        <v>0.02</v>
      </c>
      <c r="I2899" t="s">
        <v>77</v>
      </c>
      <c r="K2899">
        <v>2E-3</v>
      </c>
      <c r="N2899">
        <v>2E-3</v>
      </c>
      <c r="P2899">
        <v>6.0000000000000001E-3</v>
      </c>
      <c r="X2899">
        <v>0.01</v>
      </c>
    </row>
    <row r="2900" spans="1:60" x14ac:dyDescent="0.2">
      <c r="A2900" s="9">
        <v>4</v>
      </c>
      <c r="B2900" t="s">
        <v>96</v>
      </c>
      <c r="C2900" t="s">
        <v>68</v>
      </c>
      <c r="D2900">
        <v>8</v>
      </c>
      <c r="E2900">
        <v>4</v>
      </c>
      <c r="F2900">
        <v>44.6</v>
      </c>
      <c r="G2900">
        <v>0.02</v>
      </c>
      <c r="I2900" t="s">
        <v>77</v>
      </c>
      <c r="X2900">
        <v>0.02</v>
      </c>
    </row>
    <row r="2901" spans="1:60" x14ac:dyDescent="0.2">
      <c r="A2901" s="9">
        <v>6</v>
      </c>
      <c r="B2901" t="s">
        <v>96</v>
      </c>
      <c r="C2901" t="s">
        <v>68</v>
      </c>
      <c r="D2901">
        <v>8</v>
      </c>
      <c r="E2901">
        <v>4</v>
      </c>
      <c r="F2901">
        <v>46.2</v>
      </c>
      <c r="G2901">
        <v>0.02</v>
      </c>
      <c r="I2901" t="s">
        <v>77</v>
      </c>
      <c r="X2901">
        <v>0.02</v>
      </c>
    </row>
    <row r="2902" spans="1:60" x14ac:dyDescent="0.2">
      <c r="A2902" s="9">
        <v>9</v>
      </c>
      <c r="B2902" t="s">
        <v>96</v>
      </c>
      <c r="C2902" t="s">
        <v>68</v>
      </c>
      <c r="D2902">
        <v>8</v>
      </c>
      <c r="E2902">
        <v>5</v>
      </c>
      <c r="F2902">
        <v>40</v>
      </c>
      <c r="G2902">
        <v>0.02</v>
      </c>
      <c r="I2902" t="s">
        <v>77</v>
      </c>
      <c r="BC2902">
        <v>0.02</v>
      </c>
    </row>
    <row r="2903" spans="1:60" x14ac:dyDescent="0.2">
      <c r="A2903" s="9">
        <v>13</v>
      </c>
      <c r="B2903" t="s">
        <v>96</v>
      </c>
      <c r="C2903" t="s">
        <v>68</v>
      </c>
      <c r="D2903">
        <v>8</v>
      </c>
      <c r="E2903">
        <v>5</v>
      </c>
      <c r="F2903">
        <v>35</v>
      </c>
      <c r="G2903">
        <v>0.02</v>
      </c>
      <c r="I2903" t="s">
        <v>77</v>
      </c>
      <c r="BC2903">
        <v>1.6E-2</v>
      </c>
      <c r="BH2903">
        <v>4.0000000000000001E-3</v>
      </c>
    </row>
    <row r="2904" spans="1:60" x14ac:dyDescent="0.2">
      <c r="A2904" s="9">
        <v>5</v>
      </c>
      <c r="B2904" t="s">
        <v>55</v>
      </c>
      <c r="C2904" t="s">
        <v>68</v>
      </c>
      <c r="D2904">
        <v>8</v>
      </c>
      <c r="E2904">
        <v>3</v>
      </c>
      <c r="F2904">
        <v>71.400000000000006</v>
      </c>
      <c r="G2904">
        <v>0.02</v>
      </c>
      <c r="I2904" t="s">
        <v>77</v>
      </c>
      <c r="AS2904">
        <v>0.02</v>
      </c>
    </row>
    <row r="2905" spans="1:60" x14ac:dyDescent="0.2">
      <c r="A2905" s="9">
        <v>4</v>
      </c>
      <c r="B2905" t="s">
        <v>129</v>
      </c>
      <c r="C2905" t="s">
        <v>63</v>
      </c>
      <c r="D2905">
        <v>3</v>
      </c>
      <c r="E2905">
        <v>1</v>
      </c>
      <c r="F2905">
        <v>25.6</v>
      </c>
      <c r="G2905">
        <v>0.02</v>
      </c>
      <c r="I2905" t="s">
        <v>77</v>
      </c>
      <c r="J2905">
        <v>6.0000000000000001E-3</v>
      </c>
      <c r="K2905">
        <v>2E-3</v>
      </c>
      <c r="M2905">
        <v>1E-3</v>
      </c>
      <c r="N2905">
        <v>1.0200000000000001E-2</v>
      </c>
      <c r="O2905">
        <v>8.0000000000000004E-4</v>
      </c>
    </row>
    <row r="2906" spans="1:60" x14ac:dyDescent="0.2">
      <c r="A2906" s="9">
        <v>20</v>
      </c>
      <c r="B2906" t="s">
        <v>129</v>
      </c>
      <c r="C2906" t="s">
        <v>63</v>
      </c>
      <c r="D2906">
        <v>3</v>
      </c>
      <c r="E2906">
        <v>1</v>
      </c>
      <c r="F2906">
        <v>22.1</v>
      </c>
      <c r="G2906">
        <v>0.02</v>
      </c>
      <c r="I2906" t="s">
        <v>77</v>
      </c>
      <c r="J2906">
        <v>3.0000000000000001E-3</v>
      </c>
      <c r="K2906">
        <v>5.0000000000000001E-3</v>
      </c>
      <c r="N2906">
        <v>1.0200000000000001E-2</v>
      </c>
      <c r="O2906">
        <v>1.1999999999999999E-3</v>
      </c>
      <c r="R2906">
        <v>5.9999999999999995E-4</v>
      </c>
    </row>
    <row r="2907" spans="1:60" x14ac:dyDescent="0.2">
      <c r="A2907" s="9">
        <v>13</v>
      </c>
      <c r="B2907" t="s">
        <v>51</v>
      </c>
      <c r="C2907" t="s">
        <v>63</v>
      </c>
      <c r="D2907">
        <v>3</v>
      </c>
      <c r="E2907">
        <v>1</v>
      </c>
      <c r="F2907">
        <v>18.2</v>
      </c>
      <c r="G2907">
        <v>0.02</v>
      </c>
      <c r="I2907" t="s">
        <v>77</v>
      </c>
      <c r="J2907">
        <v>9.0000000000000011E-3</v>
      </c>
      <c r="K2907">
        <v>5.0000000000000001E-3</v>
      </c>
      <c r="M2907">
        <v>1.1999999999999999E-3</v>
      </c>
      <c r="N2907">
        <v>4.0000000000000001E-3</v>
      </c>
      <c r="O2907">
        <v>5.9999999999999995E-4</v>
      </c>
      <c r="P2907">
        <v>1.7999999999999998E-4</v>
      </c>
      <c r="AO2907">
        <v>2.0000000000000002E-5</v>
      </c>
    </row>
    <row r="2908" spans="1:60" x14ac:dyDescent="0.2">
      <c r="A2908" s="9">
        <v>5</v>
      </c>
      <c r="B2908" t="s">
        <v>51</v>
      </c>
      <c r="C2908" t="s">
        <v>63</v>
      </c>
      <c r="D2908">
        <v>3</v>
      </c>
      <c r="E2908">
        <v>5</v>
      </c>
      <c r="F2908">
        <v>11.8</v>
      </c>
      <c r="G2908">
        <v>0.02</v>
      </c>
      <c r="I2908" t="s">
        <v>77</v>
      </c>
      <c r="J2908">
        <v>1.1000000000000001E-2</v>
      </c>
      <c r="K2908">
        <v>6.9999999999999993E-3</v>
      </c>
      <c r="N2908">
        <v>1.8E-3</v>
      </c>
      <c r="P2908">
        <v>2.0000000000000001E-4</v>
      </c>
    </row>
    <row r="2909" spans="1:60" x14ac:dyDescent="0.2">
      <c r="A2909" s="9">
        <v>19</v>
      </c>
      <c r="B2909" t="s">
        <v>51</v>
      </c>
      <c r="C2909" t="s">
        <v>63</v>
      </c>
      <c r="D2909">
        <v>3</v>
      </c>
      <c r="E2909">
        <v>5</v>
      </c>
      <c r="F2909">
        <v>15.5</v>
      </c>
      <c r="G2909">
        <v>0.02</v>
      </c>
      <c r="I2909" t="s">
        <v>77</v>
      </c>
      <c r="J2909">
        <v>1.2E-2</v>
      </c>
      <c r="K2909">
        <v>5.0000000000000001E-3</v>
      </c>
      <c r="N2909">
        <v>2.8000000000000004E-3</v>
      </c>
      <c r="O2909">
        <v>2.0000000000000001E-4</v>
      </c>
    </row>
    <row r="2910" spans="1:60" x14ac:dyDescent="0.2">
      <c r="A2910" s="9">
        <v>7</v>
      </c>
      <c r="B2910" t="s">
        <v>96</v>
      </c>
      <c r="C2910" t="s">
        <v>63</v>
      </c>
      <c r="D2910">
        <v>3</v>
      </c>
      <c r="E2910">
        <v>6</v>
      </c>
      <c r="F2910">
        <v>45.2</v>
      </c>
      <c r="G2910">
        <v>0.02</v>
      </c>
      <c r="I2910" t="s">
        <v>77</v>
      </c>
      <c r="K2910">
        <v>6.9999999999999993E-3</v>
      </c>
      <c r="Q2910">
        <v>1.3000000000000001E-2</v>
      </c>
    </row>
    <row r="2911" spans="1:60" x14ac:dyDescent="0.2">
      <c r="A2911" s="9">
        <v>1</v>
      </c>
      <c r="B2911" t="s">
        <v>55</v>
      </c>
      <c r="C2911" t="s">
        <v>63</v>
      </c>
      <c r="D2911">
        <v>3</v>
      </c>
      <c r="E2911">
        <v>5</v>
      </c>
      <c r="F2911">
        <v>54.8</v>
      </c>
      <c r="G2911">
        <v>0.02</v>
      </c>
      <c r="I2911" t="s">
        <v>77</v>
      </c>
      <c r="K2911">
        <v>4.0000000000000002E-4</v>
      </c>
      <c r="N2911">
        <v>3.5999999999999999E-3</v>
      </c>
      <c r="AP2911">
        <v>6.0000000000000001E-3</v>
      </c>
      <c r="AR2911">
        <v>0.01</v>
      </c>
    </row>
    <row r="2912" spans="1:60" x14ac:dyDescent="0.2">
      <c r="A2912" s="9">
        <v>7</v>
      </c>
      <c r="B2912" t="s">
        <v>60</v>
      </c>
      <c r="C2912" t="s">
        <v>63</v>
      </c>
      <c r="D2912">
        <v>3</v>
      </c>
      <c r="E2912">
        <v>5</v>
      </c>
      <c r="F2912">
        <v>27.4</v>
      </c>
      <c r="G2912">
        <v>0.02</v>
      </c>
      <c r="I2912" t="s">
        <v>77</v>
      </c>
      <c r="J2912">
        <v>6.0000000000000001E-3</v>
      </c>
      <c r="K2912">
        <v>1.1000000000000001E-2</v>
      </c>
      <c r="N2912">
        <v>1E-3</v>
      </c>
      <c r="P2912">
        <v>1.4000000000000002E-3</v>
      </c>
      <c r="R2912">
        <v>3.4000000000000002E-4</v>
      </c>
      <c r="S2912">
        <v>6.0000000000000002E-5</v>
      </c>
      <c r="AM2912">
        <v>2.0000000000000001E-4</v>
      </c>
    </row>
    <row r="2913" spans="1:78" x14ac:dyDescent="0.2">
      <c r="A2913" s="9">
        <v>4</v>
      </c>
      <c r="B2913" t="s">
        <v>53</v>
      </c>
      <c r="C2913" t="s">
        <v>69</v>
      </c>
      <c r="D2913">
        <v>9</v>
      </c>
      <c r="E2913">
        <v>3</v>
      </c>
      <c r="F2913">
        <v>36.1</v>
      </c>
      <c r="G2913">
        <v>0.02</v>
      </c>
      <c r="I2913" t="s">
        <v>77</v>
      </c>
      <c r="BZ2913">
        <v>0.02</v>
      </c>
    </row>
    <row r="2914" spans="1:78" x14ac:dyDescent="0.2">
      <c r="A2914" s="9">
        <v>14</v>
      </c>
      <c r="B2914" t="s">
        <v>53</v>
      </c>
      <c r="C2914" t="s">
        <v>69</v>
      </c>
      <c r="D2914">
        <v>9</v>
      </c>
      <c r="E2914">
        <v>6</v>
      </c>
      <c r="F2914">
        <v>31.9</v>
      </c>
      <c r="G2914">
        <v>0.02</v>
      </c>
      <c r="I2914" t="s">
        <v>77</v>
      </c>
      <c r="BV2914">
        <v>0.02</v>
      </c>
    </row>
    <row r="2915" spans="1:78" x14ac:dyDescent="0.2">
      <c r="A2915" s="9">
        <v>8</v>
      </c>
      <c r="B2915" t="s">
        <v>59</v>
      </c>
      <c r="C2915" t="s">
        <v>69</v>
      </c>
      <c r="D2915">
        <v>9</v>
      </c>
      <c r="E2915">
        <v>4</v>
      </c>
      <c r="F2915">
        <v>50.8</v>
      </c>
      <c r="G2915">
        <v>0.02</v>
      </c>
      <c r="I2915" t="s">
        <v>77</v>
      </c>
      <c r="BX2915">
        <v>0.02</v>
      </c>
    </row>
    <row r="2916" spans="1:78" x14ac:dyDescent="0.2">
      <c r="A2916" s="9">
        <v>1</v>
      </c>
      <c r="B2916" t="s">
        <v>108</v>
      </c>
      <c r="C2916" t="s">
        <v>69</v>
      </c>
      <c r="D2916">
        <v>9</v>
      </c>
      <c r="E2916">
        <v>2</v>
      </c>
      <c r="F2916">
        <v>42.3</v>
      </c>
      <c r="G2916">
        <v>0.02</v>
      </c>
      <c r="I2916" t="s">
        <v>77</v>
      </c>
      <c r="J2916">
        <v>4.0000000000000001E-3</v>
      </c>
      <c r="K2916">
        <v>2E-3</v>
      </c>
      <c r="P2916">
        <v>2E-3</v>
      </c>
      <c r="BO2916">
        <v>1.2E-2</v>
      </c>
    </row>
    <row r="2917" spans="1:78" x14ac:dyDescent="0.2">
      <c r="A2917" s="9">
        <v>2</v>
      </c>
      <c r="B2917" t="s">
        <v>96</v>
      </c>
      <c r="C2917" t="s">
        <v>69</v>
      </c>
      <c r="D2917">
        <v>9</v>
      </c>
      <c r="E2917">
        <v>1</v>
      </c>
      <c r="F2917">
        <v>53.1</v>
      </c>
      <c r="G2917">
        <v>0.02</v>
      </c>
      <c r="I2917" t="s">
        <v>77</v>
      </c>
      <c r="X2917">
        <v>1E-3</v>
      </c>
      <c r="BE2917">
        <v>3.5999999999999999E-3</v>
      </c>
      <c r="BF2917">
        <v>4.0000000000000002E-4</v>
      </c>
      <c r="BW2917">
        <v>1.4999999999999999E-2</v>
      </c>
    </row>
    <row r="2918" spans="1:78" x14ac:dyDescent="0.2">
      <c r="A2918" s="9">
        <v>3</v>
      </c>
      <c r="B2918" t="s">
        <v>52</v>
      </c>
      <c r="C2918" t="s">
        <v>69</v>
      </c>
      <c r="D2918">
        <v>9</v>
      </c>
      <c r="E2918">
        <v>1</v>
      </c>
      <c r="F2918">
        <v>42.3</v>
      </c>
      <c r="G2918">
        <v>0.02</v>
      </c>
      <c r="I2918" t="s">
        <v>77</v>
      </c>
      <c r="BZ2918">
        <v>0.02</v>
      </c>
    </row>
    <row r="2919" spans="1:78" x14ac:dyDescent="0.2">
      <c r="A2919" s="9">
        <v>14</v>
      </c>
      <c r="B2919" t="s">
        <v>52</v>
      </c>
      <c r="C2919" t="s">
        <v>69</v>
      </c>
      <c r="D2919">
        <v>9</v>
      </c>
      <c r="E2919">
        <v>4</v>
      </c>
      <c r="F2919">
        <v>44.7</v>
      </c>
      <c r="G2919">
        <v>0.02</v>
      </c>
      <c r="I2919" t="s">
        <v>77</v>
      </c>
      <c r="BC2919">
        <v>0.02</v>
      </c>
    </row>
    <row r="2920" spans="1:78" x14ac:dyDescent="0.2">
      <c r="A2920" s="9">
        <v>19</v>
      </c>
      <c r="B2920" t="s">
        <v>52</v>
      </c>
      <c r="C2920" t="s">
        <v>69</v>
      </c>
      <c r="D2920">
        <v>9</v>
      </c>
      <c r="E2920">
        <v>4</v>
      </c>
      <c r="F2920">
        <v>45.4</v>
      </c>
      <c r="G2920">
        <v>0.02</v>
      </c>
      <c r="I2920" t="s">
        <v>77</v>
      </c>
      <c r="BC2920">
        <v>0.02</v>
      </c>
    </row>
    <row r="2921" spans="1:78" x14ac:dyDescent="0.2">
      <c r="A2921" s="9">
        <v>12</v>
      </c>
      <c r="B2921" t="s">
        <v>52</v>
      </c>
      <c r="C2921" t="s">
        <v>69</v>
      </c>
      <c r="D2921">
        <v>9</v>
      </c>
      <c r="E2921">
        <v>5</v>
      </c>
      <c r="F2921">
        <v>49.4</v>
      </c>
      <c r="G2921">
        <v>0.02</v>
      </c>
      <c r="I2921" t="s">
        <v>77</v>
      </c>
      <c r="BC2921">
        <v>0.02</v>
      </c>
    </row>
    <row r="2922" spans="1:78" x14ac:dyDescent="0.2">
      <c r="A2922" s="9">
        <v>21</v>
      </c>
      <c r="B2922" t="s">
        <v>52</v>
      </c>
      <c r="C2922" t="s">
        <v>69</v>
      </c>
      <c r="D2922">
        <v>9</v>
      </c>
      <c r="E2922">
        <v>5</v>
      </c>
      <c r="F2922">
        <v>33.299999999999997</v>
      </c>
      <c r="G2922">
        <v>0.02</v>
      </c>
      <c r="I2922" t="s">
        <v>77</v>
      </c>
      <c r="BC2922">
        <v>0.02</v>
      </c>
    </row>
    <row r="2923" spans="1:78" x14ac:dyDescent="0.2">
      <c r="A2923" s="9">
        <v>8</v>
      </c>
      <c r="B2923" t="s">
        <v>49</v>
      </c>
      <c r="C2923" t="s">
        <v>66</v>
      </c>
      <c r="D2923">
        <v>7</v>
      </c>
      <c r="E2923">
        <v>5</v>
      </c>
      <c r="F2923">
        <v>23.3</v>
      </c>
      <c r="G2923">
        <v>2.0000000000000004E-2</v>
      </c>
      <c r="I2923" t="s">
        <v>77</v>
      </c>
      <c r="J2923">
        <v>1.8000000000000002E-2</v>
      </c>
      <c r="K2923">
        <v>2E-3</v>
      </c>
    </row>
    <row r="2924" spans="1:78" x14ac:dyDescent="0.2">
      <c r="A2924" s="9">
        <v>3</v>
      </c>
      <c r="B2924" t="s">
        <v>58</v>
      </c>
      <c r="C2924" t="s">
        <v>66</v>
      </c>
      <c r="D2924">
        <v>7</v>
      </c>
      <c r="E2924">
        <v>3</v>
      </c>
      <c r="F2924">
        <v>65</v>
      </c>
      <c r="G2924">
        <v>2.0000000000000004E-2</v>
      </c>
      <c r="I2924" t="s">
        <v>77</v>
      </c>
      <c r="K2924">
        <v>8.0000000000000004E-4</v>
      </c>
      <c r="AO2924">
        <v>2.0000000000000001E-4</v>
      </c>
      <c r="AY2924">
        <v>1E-3</v>
      </c>
      <c r="BD2924">
        <v>1.8000000000000002E-2</v>
      </c>
    </row>
    <row r="2925" spans="1:78" x14ac:dyDescent="0.2">
      <c r="A2925" s="9">
        <v>6</v>
      </c>
      <c r="B2925" t="s">
        <v>51</v>
      </c>
      <c r="C2925" t="s">
        <v>70</v>
      </c>
      <c r="D2925">
        <v>2</v>
      </c>
      <c r="E2925">
        <v>6</v>
      </c>
      <c r="F2925">
        <v>22.6</v>
      </c>
      <c r="G2925">
        <v>2.0000000000000004E-2</v>
      </c>
      <c r="I2925" t="s">
        <v>77</v>
      </c>
      <c r="J2925">
        <v>5.4000000000000003E-3</v>
      </c>
      <c r="K2925">
        <v>1.3999999999999999E-2</v>
      </c>
      <c r="M2925">
        <v>2.9999999999999997E-4</v>
      </c>
      <c r="P2925">
        <v>2.9999999999999997E-4</v>
      </c>
    </row>
    <row r="2926" spans="1:78" x14ac:dyDescent="0.2">
      <c r="A2926" s="9">
        <v>22</v>
      </c>
      <c r="B2926" t="s">
        <v>96</v>
      </c>
      <c r="C2926" t="s">
        <v>68</v>
      </c>
      <c r="D2926">
        <v>8</v>
      </c>
      <c r="E2926">
        <v>2</v>
      </c>
      <c r="F2926">
        <v>36.9</v>
      </c>
      <c r="G2926">
        <v>2.0000000000000004E-2</v>
      </c>
      <c r="I2926" t="s">
        <v>77</v>
      </c>
      <c r="J2926">
        <v>4.0000000000000002E-4</v>
      </c>
      <c r="K2926">
        <v>1E-3</v>
      </c>
      <c r="M2926">
        <v>2.0000000000000001E-4</v>
      </c>
      <c r="N2926">
        <v>5.9999999999999995E-4</v>
      </c>
      <c r="P2926">
        <v>6.0000000000000001E-3</v>
      </c>
      <c r="X2926">
        <v>9.7999999999999997E-3</v>
      </c>
      <c r="AR2926">
        <v>2E-3</v>
      </c>
    </row>
    <row r="2927" spans="1:78" x14ac:dyDescent="0.2">
      <c r="A2927" s="9">
        <v>9</v>
      </c>
      <c r="B2927" t="s">
        <v>48</v>
      </c>
      <c r="C2927" t="s">
        <v>68</v>
      </c>
      <c r="D2927">
        <v>8</v>
      </c>
      <c r="E2927">
        <v>2</v>
      </c>
      <c r="F2927">
        <v>265</v>
      </c>
      <c r="G2927">
        <v>2.0000000000000004E-2</v>
      </c>
      <c r="I2927" t="s">
        <v>64</v>
      </c>
      <c r="J2927">
        <v>6.0000000000000001E-3</v>
      </c>
      <c r="K2927">
        <v>1.2E-2</v>
      </c>
      <c r="L2927">
        <v>5.9999999999999995E-4</v>
      </c>
      <c r="R2927">
        <v>1.4000000000000002E-3</v>
      </c>
    </row>
    <row r="2928" spans="1:78" x14ac:dyDescent="0.2">
      <c r="A2928" s="9">
        <v>4</v>
      </c>
      <c r="B2928" t="s">
        <v>124</v>
      </c>
      <c r="C2928" t="s">
        <v>63</v>
      </c>
      <c r="D2928">
        <v>3</v>
      </c>
      <c r="E2928">
        <v>1</v>
      </c>
      <c r="F2928">
        <v>20.2</v>
      </c>
      <c r="G2928">
        <v>2.0000000000000004E-2</v>
      </c>
      <c r="I2928" t="s">
        <v>77</v>
      </c>
      <c r="J2928">
        <v>6.0000000000000001E-3</v>
      </c>
      <c r="K2928">
        <v>1.2E-2</v>
      </c>
      <c r="N2928">
        <v>1.5999999999999999E-3</v>
      </c>
      <c r="P2928">
        <v>4.0000000000000002E-4</v>
      </c>
    </row>
    <row r="2929" spans="1:86" x14ac:dyDescent="0.2">
      <c r="A2929" s="9">
        <v>2</v>
      </c>
      <c r="B2929" t="s">
        <v>96</v>
      </c>
      <c r="C2929" t="s">
        <v>69</v>
      </c>
      <c r="D2929">
        <v>9</v>
      </c>
      <c r="E2929">
        <v>6</v>
      </c>
      <c r="F2929">
        <v>70.5</v>
      </c>
      <c r="G2929">
        <v>2.0000000000000004E-2</v>
      </c>
      <c r="I2929" t="s">
        <v>77</v>
      </c>
      <c r="J2929">
        <v>5.6000000000000008E-3</v>
      </c>
      <c r="K2929">
        <v>4.0000000000000001E-3</v>
      </c>
      <c r="X2929">
        <v>1.0400000000000001E-2</v>
      </c>
    </row>
    <row r="2930" spans="1:86" x14ac:dyDescent="0.2">
      <c r="A2930" s="9">
        <v>11</v>
      </c>
      <c r="B2930" t="s">
        <v>58</v>
      </c>
      <c r="C2930" t="s">
        <v>66</v>
      </c>
      <c r="D2930">
        <v>7</v>
      </c>
      <c r="E2930">
        <v>4</v>
      </c>
      <c r="F2930">
        <v>52.1</v>
      </c>
      <c r="G2930">
        <v>2.1999999999999999E-2</v>
      </c>
      <c r="I2930" t="s">
        <v>77</v>
      </c>
      <c r="AY2930">
        <v>2E-3</v>
      </c>
      <c r="BC2930">
        <v>0.02</v>
      </c>
    </row>
    <row r="2931" spans="1:86" x14ac:dyDescent="0.2">
      <c r="A2931" s="9">
        <v>9</v>
      </c>
      <c r="B2931" t="s">
        <v>129</v>
      </c>
      <c r="C2931" t="s">
        <v>63</v>
      </c>
      <c r="D2931">
        <v>3</v>
      </c>
      <c r="E2931">
        <v>5</v>
      </c>
      <c r="F2931">
        <v>17.600000000000001</v>
      </c>
      <c r="G2931">
        <v>2.1999999999999999E-2</v>
      </c>
      <c r="I2931" t="s">
        <v>77</v>
      </c>
      <c r="J2931">
        <v>4.4000000000000003E-3</v>
      </c>
      <c r="K2931">
        <v>2.2000000000000001E-3</v>
      </c>
      <c r="N2931">
        <v>1.3199999999999998E-2</v>
      </c>
      <c r="P2931">
        <v>4.3999999999999996E-4</v>
      </c>
      <c r="S2931">
        <v>1.5400000000000001E-3</v>
      </c>
      <c r="AS2931">
        <v>2.1999999999999998E-4</v>
      </c>
    </row>
    <row r="2932" spans="1:86" x14ac:dyDescent="0.2">
      <c r="A2932" s="9">
        <v>9</v>
      </c>
      <c r="B2932" t="s">
        <v>87</v>
      </c>
      <c r="C2932" t="s">
        <v>70</v>
      </c>
      <c r="D2932">
        <v>2</v>
      </c>
      <c r="E2932">
        <v>2</v>
      </c>
      <c r="F2932">
        <v>39.5</v>
      </c>
      <c r="G2932">
        <v>2.3E-2</v>
      </c>
      <c r="I2932" t="s">
        <v>77</v>
      </c>
      <c r="BR2932">
        <v>3.0000000000000001E-3</v>
      </c>
      <c r="BY2932">
        <v>0.02</v>
      </c>
    </row>
    <row r="2933" spans="1:86" x14ac:dyDescent="0.2">
      <c r="A2933" s="9">
        <v>6</v>
      </c>
      <c r="B2933" t="s">
        <v>49</v>
      </c>
      <c r="C2933" t="s">
        <v>66</v>
      </c>
      <c r="D2933">
        <v>7</v>
      </c>
      <c r="E2933">
        <v>3</v>
      </c>
      <c r="F2933">
        <v>20.5</v>
      </c>
      <c r="G2933">
        <v>2.5000000000000001E-2</v>
      </c>
      <c r="I2933" t="s">
        <v>77</v>
      </c>
      <c r="J2933">
        <v>2.0750000000000001E-2</v>
      </c>
      <c r="K2933">
        <v>3.7499999999999999E-3</v>
      </c>
      <c r="N2933">
        <v>2.5000000000000001E-4</v>
      </c>
      <c r="AN2933">
        <v>2.5000000000000001E-4</v>
      </c>
    </row>
    <row r="2934" spans="1:86" x14ac:dyDescent="0.2">
      <c r="A2934" s="9">
        <v>4</v>
      </c>
      <c r="B2934" t="s">
        <v>92</v>
      </c>
      <c r="C2934" t="s">
        <v>66</v>
      </c>
      <c r="D2934">
        <v>7</v>
      </c>
      <c r="E2934">
        <v>6</v>
      </c>
      <c r="F2934">
        <v>31.2</v>
      </c>
      <c r="G2934">
        <v>2.5000000000000001E-2</v>
      </c>
      <c r="I2934" t="s">
        <v>77</v>
      </c>
      <c r="BW2934">
        <v>2.5000000000000001E-2</v>
      </c>
    </row>
    <row r="2935" spans="1:86" x14ac:dyDescent="0.2">
      <c r="A2935" s="9">
        <v>25</v>
      </c>
      <c r="B2935" t="s">
        <v>92</v>
      </c>
      <c r="C2935" t="s">
        <v>66</v>
      </c>
      <c r="D2935">
        <v>7</v>
      </c>
      <c r="E2935">
        <v>6</v>
      </c>
      <c r="F2935">
        <v>17.3</v>
      </c>
      <c r="G2935">
        <v>2.5000000000000001E-2</v>
      </c>
      <c r="I2935" t="s">
        <v>77</v>
      </c>
      <c r="BW2935">
        <v>2.5000000000000001E-2</v>
      </c>
    </row>
    <row r="2936" spans="1:86" x14ac:dyDescent="0.2">
      <c r="A2936" s="9">
        <v>1</v>
      </c>
      <c r="B2936" t="s">
        <v>52</v>
      </c>
      <c r="C2936" t="s">
        <v>66</v>
      </c>
      <c r="D2936">
        <v>7</v>
      </c>
      <c r="E2936">
        <v>5</v>
      </c>
      <c r="F2936">
        <v>58.6</v>
      </c>
      <c r="G2936">
        <v>2.5000000000000001E-2</v>
      </c>
      <c r="I2936" t="s">
        <v>77</v>
      </c>
      <c r="CH2936">
        <v>2.5000000000000001E-2</v>
      </c>
    </row>
    <row r="2937" spans="1:86" x14ac:dyDescent="0.2">
      <c r="A2937" s="9">
        <v>11</v>
      </c>
      <c r="B2937" t="s">
        <v>58</v>
      </c>
      <c r="C2937" t="s">
        <v>66</v>
      </c>
      <c r="D2937">
        <v>7</v>
      </c>
      <c r="E2937">
        <v>3</v>
      </c>
      <c r="F2937">
        <v>46.6</v>
      </c>
      <c r="G2937">
        <v>2.5000000000000001E-2</v>
      </c>
      <c r="I2937" t="s">
        <v>77</v>
      </c>
      <c r="BC2937">
        <v>2.5000000000000001E-2</v>
      </c>
    </row>
    <row r="2938" spans="1:86" x14ac:dyDescent="0.2">
      <c r="A2938" s="9">
        <v>3</v>
      </c>
      <c r="B2938" t="s">
        <v>48</v>
      </c>
      <c r="C2938" t="s">
        <v>66</v>
      </c>
      <c r="D2938">
        <v>7</v>
      </c>
      <c r="E2938">
        <v>4</v>
      </c>
      <c r="F2938">
        <v>22.8</v>
      </c>
      <c r="G2938">
        <v>2.5000000000000001E-2</v>
      </c>
      <c r="I2938" t="s">
        <v>77</v>
      </c>
      <c r="J2938">
        <v>1.3000000000000001E-2</v>
      </c>
      <c r="K2938">
        <v>1.0000000000000002E-2</v>
      </c>
      <c r="M2938">
        <v>2E-3</v>
      </c>
    </row>
    <row r="2939" spans="1:86" x14ac:dyDescent="0.2">
      <c r="A2939" s="9">
        <v>4</v>
      </c>
      <c r="B2939" t="s">
        <v>48</v>
      </c>
      <c r="C2939" t="s">
        <v>66</v>
      </c>
      <c r="D2939">
        <v>7</v>
      </c>
      <c r="E2939">
        <v>4</v>
      </c>
      <c r="F2939">
        <v>21.3</v>
      </c>
      <c r="G2939">
        <v>2.5000000000000001E-2</v>
      </c>
      <c r="I2939" t="s">
        <v>77</v>
      </c>
      <c r="J2939">
        <v>1.1250000000000001E-2</v>
      </c>
      <c r="K2939">
        <v>1.2500000000000001E-2</v>
      </c>
      <c r="M2939">
        <v>1.2500000000000002E-3</v>
      </c>
    </row>
    <row r="2940" spans="1:86" x14ac:dyDescent="0.2">
      <c r="A2940" s="9">
        <v>1</v>
      </c>
      <c r="B2940" t="s">
        <v>48</v>
      </c>
      <c r="C2940" t="s">
        <v>66</v>
      </c>
      <c r="D2940">
        <v>7</v>
      </c>
      <c r="E2940">
        <v>5</v>
      </c>
      <c r="F2940">
        <v>22.1</v>
      </c>
      <c r="G2940">
        <v>2.5000000000000001E-2</v>
      </c>
      <c r="I2940" t="s">
        <v>77</v>
      </c>
      <c r="J2940">
        <v>1.6250000000000001E-2</v>
      </c>
      <c r="K2940">
        <v>7.4999999999999997E-3</v>
      </c>
      <c r="M2940">
        <v>1E-3</v>
      </c>
      <c r="N2940">
        <v>2.5000000000000001E-4</v>
      </c>
    </row>
    <row r="2941" spans="1:86" x14ac:dyDescent="0.2">
      <c r="A2941" s="9">
        <v>6</v>
      </c>
      <c r="B2941" t="s">
        <v>48</v>
      </c>
      <c r="C2941" t="s">
        <v>66</v>
      </c>
      <c r="D2941">
        <v>7</v>
      </c>
      <c r="E2941">
        <v>5</v>
      </c>
      <c r="F2941">
        <v>19.8</v>
      </c>
      <c r="G2941">
        <v>2.5000000000000001E-2</v>
      </c>
      <c r="I2941" t="s">
        <v>77</v>
      </c>
      <c r="J2941">
        <v>1.7499999999999998E-2</v>
      </c>
      <c r="K2941">
        <v>3.7499999999999999E-3</v>
      </c>
      <c r="M2941">
        <v>2E-3</v>
      </c>
      <c r="N2941">
        <v>1.7500000000000003E-3</v>
      </c>
    </row>
    <row r="2942" spans="1:86" x14ac:dyDescent="0.2">
      <c r="A2942" s="9">
        <v>21</v>
      </c>
      <c r="B2942" t="s">
        <v>87</v>
      </c>
      <c r="C2942" t="s">
        <v>70</v>
      </c>
      <c r="D2942">
        <v>2</v>
      </c>
      <c r="E2942">
        <v>2</v>
      </c>
      <c r="F2942">
        <v>33.4</v>
      </c>
      <c r="G2942">
        <v>2.5000000000000001E-2</v>
      </c>
      <c r="I2942" t="s">
        <v>77</v>
      </c>
      <c r="AR2942">
        <v>4.0000000000000001E-3</v>
      </c>
      <c r="BE2942">
        <v>1E-3</v>
      </c>
      <c r="BZ2942">
        <v>0.02</v>
      </c>
    </row>
    <row r="2943" spans="1:86" x14ac:dyDescent="0.2">
      <c r="A2943" s="9">
        <v>26</v>
      </c>
      <c r="B2943" t="s">
        <v>87</v>
      </c>
      <c r="C2943" t="s">
        <v>70</v>
      </c>
      <c r="D2943">
        <v>2</v>
      </c>
      <c r="E2943">
        <v>2</v>
      </c>
      <c r="F2943">
        <v>31.3</v>
      </c>
      <c r="G2943">
        <v>2.5000000000000001E-2</v>
      </c>
      <c r="I2943" t="s">
        <v>77</v>
      </c>
      <c r="AR2943">
        <v>1E-3</v>
      </c>
      <c r="BY2943">
        <v>2.4E-2</v>
      </c>
    </row>
    <row r="2944" spans="1:86" x14ac:dyDescent="0.2">
      <c r="A2944" s="9">
        <v>4</v>
      </c>
      <c r="B2944" t="s">
        <v>49</v>
      </c>
      <c r="C2944" t="s">
        <v>70</v>
      </c>
      <c r="D2944">
        <v>2</v>
      </c>
      <c r="E2944">
        <v>6</v>
      </c>
      <c r="F2944">
        <v>25.3</v>
      </c>
      <c r="G2944">
        <v>2.5000000000000001E-2</v>
      </c>
      <c r="I2944" t="s">
        <v>77</v>
      </c>
      <c r="J2944">
        <v>6.2500000000000003E-3</v>
      </c>
      <c r="K2944">
        <v>1.6250000000000001E-2</v>
      </c>
      <c r="M2944">
        <v>7.5000000000000002E-4</v>
      </c>
      <c r="AR2944">
        <v>1.5E-3</v>
      </c>
      <c r="AX2944">
        <v>2.5000000000000001E-4</v>
      </c>
    </row>
    <row r="2945" spans="1:102" x14ac:dyDescent="0.2">
      <c r="A2945" s="9">
        <v>23</v>
      </c>
      <c r="B2945" t="s">
        <v>49</v>
      </c>
      <c r="C2945" t="s">
        <v>70</v>
      </c>
      <c r="D2945">
        <v>2</v>
      </c>
      <c r="E2945">
        <v>6</v>
      </c>
      <c r="F2945">
        <v>28</v>
      </c>
      <c r="G2945">
        <v>2.5000000000000001E-2</v>
      </c>
      <c r="I2945" t="s">
        <v>77</v>
      </c>
      <c r="J2945">
        <v>8.7499999999999991E-3</v>
      </c>
      <c r="K2945">
        <v>1.4999999999999999E-2</v>
      </c>
      <c r="M2945">
        <v>1.2500000000000002E-3</v>
      </c>
    </row>
    <row r="2946" spans="1:102" x14ac:dyDescent="0.2">
      <c r="A2946" s="9">
        <v>15</v>
      </c>
      <c r="B2946" t="s">
        <v>96</v>
      </c>
      <c r="C2946" t="s">
        <v>70</v>
      </c>
      <c r="D2946">
        <v>2</v>
      </c>
      <c r="E2946">
        <v>5</v>
      </c>
      <c r="F2946">
        <v>39</v>
      </c>
      <c r="G2946">
        <v>2.5000000000000001E-2</v>
      </c>
      <c r="I2946" t="s">
        <v>77</v>
      </c>
      <c r="BE2946">
        <v>2.5000000000000001E-2</v>
      </c>
    </row>
    <row r="2947" spans="1:102" x14ac:dyDescent="0.2">
      <c r="A2947" s="9">
        <v>17</v>
      </c>
      <c r="B2947" t="s">
        <v>96</v>
      </c>
      <c r="C2947" t="s">
        <v>70</v>
      </c>
      <c r="D2947">
        <v>2</v>
      </c>
      <c r="E2947">
        <v>5</v>
      </c>
      <c r="F2947">
        <v>36.5</v>
      </c>
      <c r="G2947">
        <v>2.5000000000000001E-2</v>
      </c>
      <c r="I2947" t="s">
        <v>77</v>
      </c>
      <c r="X2947">
        <v>2.5000000000000001E-2</v>
      </c>
    </row>
    <row r="2948" spans="1:102" x14ac:dyDescent="0.2">
      <c r="A2948" s="9">
        <v>9</v>
      </c>
      <c r="B2948" t="s">
        <v>87</v>
      </c>
      <c r="C2948" t="s">
        <v>68</v>
      </c>
      <c r="D2948">
        <v>8</v>
      </c>
      <c r="E2948">
        <v>5</v>
      </c>
      <c r="F2948">
        <v>39.5</v>
      </c>
      <c r="G2948">
        <v>2.5000000000000001E-2</v>
      </c>
      <c r="I2948" t="s">
        <v>77</v>
      </c>
      <c r="AR2948">
        <v>2.375E-2</v>
      </c>
      <c r="BX2948">
        <v>1.2500000000000002E-3</v>
      </c>
    </row>
    <row r="2949" spans="1:102" x14ac:dyDescent="0.2">
      <c r="A2949" s="9">
        <v>27</v>
      </c>
      <c r="B2949" t="s">
        <v>87</v>
      </c>
      <c r="C2949" t="s">
        <v>68</v>
      </c>
      <c r="D2949">
        <v>8</v>
      </c>
      <c r="E2949">
        <v>5</v>
      </c>
      <c r="F2949">
        <v>34.4</v>
      </c>
      <c r="G2949">
        <v>2.5000000000000001E-2</v>
      </c>
      <c r="I2949" t="s">
        <v>77</v>
      </c>
      <c r="AR2949">
        <v>2.375E-2</v>
      </c>
      <c r="BZ2949">
        <v>1.2500000000000002E-3</v>
      </c>
    </row>
    <row r="2950" spans="1:102" x14ac:dyDescent="0.2">
      <c r="A2950" s="9">
        <v>1</v>
      </c>
      <c r="B2950" t="s">
        <v>58</v>
      </c>
      <c r="C2950" t="s">
        <v>68</v>
      </c>
      <c r="D2950">
        <v>8</v>
      </c>
      <c r="E2950">
        <v>3</v>
      </c>
      <c r="F2950">
        <v>60.5</v>
      </c>
      <c r="G2950">
        <v>2.5000000000000001E-2</v>
      </c>
      <c r="I2950" t="s">
        <v>77</v>
      </c>
      <c r="BC2950">
        <v>2.5000000000000001E-2</v>
      </c>
    </row>
    <row r="2951" spans="1:102" x14ac:dyDescent="0.2">
      <c r="A2951" s="9">
        <v>22</v>
      </c>
      <c r="B2951" t="s">
        <v>53</v>
      </c>
      <c r="C2951" t="s">
        <v>63</v>
      </c>
      <c r="D2951">
        <v>3</v>
      </c>
      <c r="E2951">
        <v>6</v>
      </c>
      <c r="F2951">
        <v>47.2</v>
      </c>
      <c r="G2951">
        <v>2.5000000000000001E-2</v>
      </c>
      <c r="I2951" t="s">
        <v>77</v>
      </c>
      <c r="CX2951">
        <v>2.5000000000000001E-2</v>
      </c>
    </row>
    <row r="2952" spans="1:102" x14ac:dyDescent="0.2">
      <c r="A2952" s="9">
        <v>23</v>
      </c>
      <c r="B2952" t="s">
        <v>53</v>
      </c>
      <c r="C2952" t="s">
        <v>63</v>
      </c>
      <c r="D2952">
        <v>3</v>
      </c>
      <c r="E2952">
        <v>6</v>
      </c>
      <c r="F2952">
        <v>47.2</v>
      </c>
      <c r="G2952">
        <v>2.5000000000000001E-2</v>
      </c>
      <c r="I2952" t="s">
        <v>77</v>
      </c>
      <c r="CX2952">
        <v>2.5000000000000001E-2</v>
      </c>
    </row>
    <row r="2953" spans="1:102" x14ac:dyDescent="0.2">
      <c r="A2953" s="9">
        <v>29</v>
      </c>
      <c r="B2953" t="s">
        <v>53</v>
      </c>
      <c r="C2953" t="s">
        <v>63</v>
      </c>
      <c r="D2953">
        <v>3</v>
      </c>
      <c r="E2953">
        <v>6</v>
      </c>
      <c r="F2953">
        <v>50.1</v>
      </c>
      <c r="G2953">
        <v>2.5000000000000001E-2</v>
      </c>
      <c r="I2953" t="s">
        <v>77</v>
      </c>
      <c r="CX2953">
        <v>2.5000000000000001E-2</v>
      </c>
    </row>
    <row r="2954" spans="1:102" x14ac:dyDescent="0.2">
      <c r="A2954" s="9">
        <v>30</v>
      </c>
      <c r="B2954" t="s">
        <v>53</v>
      </c>
      <c r="C2954" t="s">
        <v>63</v>
      </c>
      <c r="D2954">
        <v>3</v>
      </c>
      <c r="E2954">
        <v>6</v>
      </c>
      <c r="F2954">
        <v>42.5</v>
      </c>
      <c r="G2954">
        <v>2.5000000000000001E-2</v>
      </c>
      <c r="I2954" t="s">
        <v>77</v>
      </c>
      <c r="BY2954">
        <v>2.5000000000000001E-2</v>
      </c>
    </row>
    <row r="2955" spans="1:102" x14ac:dyDescent="0.2">
      <c r="A2955" s="9">
        <v>14</v>
      </c>
      <c r="B2955" t="s">
        <v>51</v>
      </c>
      <c r="C2955" t="s">
        <v>63</v>
      </c>
      <c r="D2955">
        <v>3</v>
      </c>
      <c r="E2955">
        <v>1</v>
      </c>
      <c r="F2955">
        <v>22</v>
      </c>
      <c r="G2955">
        <v>2.5000000000000001E-2</v>
      </c>
      <c r="I2955" t="s">
        <v>77</v>
      </c>
      <c r="J2955">
        <v>1.2500000000000001E-2</v>
      </c>
      <c r="K2955">
        <v>2.5000000000000005E-3</v>
      </c>
      <c r="M2955">
        <v>2E-3</v>
      </c>
      <c r="N2955">
        <v>7.4999999999999997E-3</v>
      </c>
      <c r="O2955">
        <v>5.0000000000000001E-4</v>
      </c>
    </row>
    <row r="2956" spans="1:102" x14ac:dyDescent="0.2">
      <c r="A2956" s="9">
        <v>8</v>
      </c>
      <c r="B2956" t="s">
        <v>96</v>
      </c>
      <c r="C2956" t="s">
        <v>63</v>
      </c>
      <c r="D2956">
        <v>3</v>
      </c>
      <c r="E2956">
        <v>6</v>
      </c>
      <c r="F2956">
        <v>42</v>
      </c>
      <c r="G2956">
        <v>2.5000000000000001E-2</v>
      </c>
      <c r="I2956" t="s">
        <v>77</v>
      </c>
      <c r="K2956">
        <v>2.5000000000000005E-3</v>
      </c>
      <c r="M2956">
        <v>7.5000000000000002E-4</v>
      </c>
      <c r="Q2956">
        <v>2.1750000000000002E-2</v>
      </c>
    </row>
    <row r="2957" spans="1:102" x14ac:dyDescent="0.2">
      <c r="A2957" s="9">
        <v>3</v>
      </c>
      <c r="B2957" t="s">
        <v>60</v>
      </c>
      <c r="C2957" t="s">
        <v>63</v>
      </c>
      <c r="D2957">
        <v>3</v>
      </c>
      <c r="E2957">
        <v>1</v>
      </c>
      <c r="F2957">
        <v>21</v>
      </c>
      <c r="G2957">
        <v>2.5000000000000001E-2</v>
      </c>
      <c r="I2957" t="s">
        <v>77</v>
      </c>
      <c r="J2957">
        <v>1.2750000000000001E-2</v>
      </c>
      <c r="K2957">
        <v>7.4999999999999997E-3</v>
      </c>
      <c r="M2957">
        <v>2.7500000000000003E-3</v>
      </c>
      <c r="N2957">
        <v>1E-3</v>
      </c>
      <c r="O2957">
        <v>7.5000000000000002E-4</v>
      </c>
      <c r="AO2957">
        <v>2.5000000000000001E-4</v>
      </c>
    </row>
    <row r="2958" spans="1:102" x14ac:dyDescent="0.2">
      <c r="A2958" s="9">
        <v>3</v>
      </c>
      <c r="B2958" t="s">
        <v>60</v>
      </c>
      <c r="C2958" t="s">
        <v>63</v>
      </c>
      <c r="D2958">
        <v>3</v>
      </c>
      <c r="E2958">
        <v>5</v>
      </c>
      <c r="F2958">
        <v>22</v>
      </c>
      <c r="G2958">
        <v>2.5000000000000001E-2</v>
      </c>
      <c r="I2958" t="s">
        <v>77</v>
      </c>
      <c r="J2958">
        <v>1.7499999999999998E-2</v>
      </c>
      <c r="K2958">
        <v>3.7499999999999999E-3</v>
      </c>
      <c r="N2958">
        <v>2.5000000000000005E-3</v>
      </c>
      <c r="P2958">
        <v>1E-3</v>
      </c>
      <c r="S2958">
        <v>2.5000000000000001E-4</v>
      </c>
    </row>
    <row r="2959" spans="1:102" x14ac:dyDescent="0.2">
      <c r="A2959" s="9">
        <v>2</v>
      </c>
      <c r="B2959" t="s">
        <v>87</v>
      </c>
      <c r="C2959" t="s">
        <v>69</v>
      </c>
      <c r="D2959">
        <v>9</v>
      </c>
      <c r="E2959">
        <v>4</v>
      </c>
      <c r="F2959">
        <v>36.200000000000003</v>
      </c>
      <c r="G2959">
        <v>2.5000000000000001E-2</v>
      </c>
      <c r="I2959" t="s">
        <v>77</v>
      </c>
      <c r="BX2959">
        <v>2.5000000000000001E-2</v>
      </c>
    </row>
    <row r="2960" spans="1:102" x14ac:dyDescent="0.2">
      <c r="A2960" s="9">
        <v>4</v>
      </c>
      <c r="B2960" t="s">
        <v>59</v>
      </c>
      <c r="C2960" t="s">
        <v>69</v>
      </c>
      <c r="D2960">
        <v>9</v>
      </c>
      <c r="E2960">
        <v>5</v>
      </c>
      <c r="F2960">
        <v>40.5</v>
      </c>
      <c r="G2960">
        <v>2.5000000000000001E-2</v>
      </c>
      <c r="I2960" t="s">
        <v>77</v>
      </c>
      <c r="BX2960">
        <v>2.5000000000000001E-2</v>
      </c>
    </row>
    <row r="2961" spans="1:78" x14ac:dyDescent="0.2">
      <c r="A2961" s="9">
        <v>13</v>
      </c>
      <c r="B2961" t="s">
        <v>60</v>
      </c>
      <c r="C2961" t="s">
        <v>69</v>
      </c>
      <c r="D2961">
        <v>9</v>
      </c>
      <c r="E2961">
        <v>2</v>
      </c>
      <c r="F2961">
        <v>26</v>
      </c>
      <c r="G2961">
        <v>2.5000000000000001E-2</v>
      </c>
      <c r="I2961" t="s">
        <v>77</v>
      </c>
      <c r="J2961">
        <v>2.1000000000000001E-2</v>
      </c>
      <c r="K2961">
        <v>2.5000000000000005E-3</v>
      </c>
      <c r="M2961">
        <v>5.0000000000000001E-4</v>
      </c>
      <c r="N2961">
        <v>7.5000000000000002E-4</v>
      </c>
      <c r="P2961">
        <v>2.5000000000000001E-5</v>
      </c>
      <c r="AM2961">
        <v>2.2499999999999999E-4</v>
      </c>
    </row>
    <row r="2962" spans="1:78" x14ac:dyDescent="0.2">
      <c r="A2962" s="9">
        <v>3</v>
      </c>
      <c r="B2962" t="s">
        <v>60</v>
      </c>
      <c r="C2962" t="s">
        <v>69</v>
      </c>
      <c r="D2962">
        <v>9</v>
      </c>
      <c r="E2962">
        <v>4</v>
      </c>
      <c r="F2962">
        <v>26.7</v>
      </c>
      <c r="G2962">
        <v>2.5000000000000001E-2</v>
      </c>
      <c r="I2962" t="s">
        <v>77</v>
      </c>
      <c r="J2962">
        <v>9.2499999999999995E-3</v>
      </c>
      <c r="K2962">
        <v>5.000000000000001E-3</v>
      </c>
      <c r="N2962">
        <v>1.0000000000000002E-2</v>
      </c>
      <c r="P2962">
        <v>7.5000000000000002E-4</v>
      </c>
    </row>
    <row r="2963" spans="1:78" x14ac:dyDescent="0.2">
      <c r="A2963" s="9">
        <v>16</v>
      </c>
      <c r="B2963" t="s">
        <v>49</v>
      </c>
      <c r="C2963" t="s">
        <v>70</v>
      </c>
      <c r="D2963">
        <v>2</v>
      </c>
      <c r="E2963">
        <v>6</v>
      </c>
      <c r="F2963">
        <v>25.8</v>
      </c>
      <c r="G2963">
        <v>2.5000000000000005E-2</v>
      </c>
      <c r="I2963" t="s">
        <v>77</v>
      </c>
      <c r="J2963">
        <v>3.7499999999999999E-3</v>
      </c>
      <c r="K2963">
        <v>2.0000000000000004E-2</v>
      </c>
      <c r="M2963">
        <v>1E-3</v>
      </c>
      <c r="AR2963">
        <v>2.5000000000000001E-4</v>
      </c>
    </row>
    <row r="2964" spans="1:78" x14ac:dyDescent="0.2">
      <c r="A2964" s="9">
        <v>1</v>
      </c>
      <c r="B2964" t="s">
        <v>87</v>
      </c>
      <c r="C2964" t="s">
        <v>68</v>
      </c>
      <c r="D2964">
        <v>8</v>
      </c>
      <c r="E2964">
        <v>4</v>
      </c>
      <c r="F2964">
        <v>33</v>
      </c>
      <c r="G2964">
        <v>2.5000000000000005E-2</v>
      </c>
      <c r="I2964" t="s">
        <v>77</v>
      </c>
      <c r="AR2964">
        <v>5.000000000000001E-3</v>
      </c>
      <c r="BZ2964">
        <v>2.0000000000000004E-2</v>
      </c>
    </row>
    <row r="2965" spans="1:78" x14ac:dyDescent="0.2">
      <c r="A2965" s="9">
        <v>7</v>
      </c>
      <c r="B2965" t="s">
        <v>124</v>
      </c>
      <c r="C2965" t="s">
        <v>68</v>
      </c>
      <c r="D2965">
        <v>8</v>
      </c>
      <c r="E2965">
        <v>1</v>
      </c>
      <c r="F2965">
        <v>20.8</v>
      </c>
      <c r="G2965">
        <v>2.5000000000000005E-2</v>
      </c>
      <c r="I2965" t="s">
        <v>77</v>
      </c>
      <c r="J2965">
        <v>2.3000000000000003E-2</v>
      </c>
      <c r="K2965">
        <v>7.5000000000000002E-4</v>
      </c>
      <c r="N2965">
        <v>7.5000000000000002E-4</v>
      </c>
      <c r="AN2965">
        <v>5.0000000000000001E-4</v>
      </c>
    </row>
    <row r="2966" spans="1:78" x14ac:dyDescent="0.2">
      <c r="A2966" s="9">
        <v>3</v>
      </c>
      <c r="B2966" t="s">
        <v>129</v>
      </c>
      <c r="C2966" t="s">
        <v>63</v>
      </c>
      <c r="D2966">
        <v>3</v>
      </c>
      <c r="E2966">
        <v>1</v>
      </c>
      <c r="F2966">
        <v>23.7</v>
      </c>
      <c r="G2966">
        <v>2.5000000000000005E-2</v>
      </c>
      <c r="I2966" t="s">
        <v>77</v>
      </c>
      <c r="J2966">
        <v>6.2500000000000003E-3</v>
      </c>
      <c r="K2966">
        <v>2.5000000000000005E-3</v>
      </c>
      <c r="M2966">
        <v>1.2500000000000002E-3</v>
      </c>
      <c r="N2966">
        <v>1.3750000000000002E-2</v>
      </c>
      <c r="O2966">
        <v>1E-3</v>
      </c>
      <c r="AN2966">
        <v>2.5000000000000001E-4</v>
      </c>
    </row>
    <row r="2967" spans="1:78" x14ac:dyDescent="0.2">
      <c r="A2967" s="9">
        <v>6</v>
      </c>
      <c r="B2967" t="s">
        <v>60</v>
      </c>
      <c r="C2967" t="s">
        <v>63</v>
      </c>
      <c r="D2967">
        <v>3</v>
      </c>
      <c r="E2967">
        <v>5</v>
      </c>
      <c r="F2967">
        <v>22</v>
      </c>
      <c r="G2967">
        <v>2.5000000000000005E-2</v>
      </c>
      <c r="I2967" t="s">
        <v>77</v>
      </c>
      <c r="J2967">
        <v>1.2500000000000001E-2</v>
      </c>
      <c r="K2967">
        <v>5.000000000000001E-3</v>
      </c>
      <c r="N2967">
        <v>1.2500000000000002E-3</v>
      </c>
      <c r="Q2967">
        <v>4.4999999999999997E-3</v>
      </c>
      <c r="S2967">
        <v>1.2500000000000002E-3</v>
      </c>
      <c r="AN2967">
        <v>5.0000000000000001E-4</v>
      </c>
    </row>
    <row r="2968" spans="1:78" x14ac:dyDescent="0.2">
      <c r="A2968" s="9">
        <v>3</v>
      </c>
      <c r="B2968" t="s">
        <v>96</v>
      </c>
      <c r="C2968" t="s">
        <v>69</v>
      </c>
      <c r="D2968">
        <v>9</v>
      </c>
      <c r="E2968">
        <v>1</v>
      </c>
      <c r="F2968">
        <v>55</v>
      </c>
      <c r="G2968">
        <v>2.5000000000000005E-2</v>
      </c>
      <c r="I2968" t="s">
        <v>77</v>
      </c>
      <c r="W2968">
        <v>1.4999999999999999E-2</v>
      </c>
      <c r="X2968">
        <v>2.5000000000000005E-3</v>
      </c>
      <c r="BE2968">
        <v>1.2500000000000002E-3</v>
      </c>
      <c r="BM2968">
        <v>1.2500000000000002E-3</v>
      </c>
      <c r="BW2968">
        <v>5.000000000000001E-3</v>
      </c>
    </row>
    <row r="2969" spans="1:78" x14ac:dyDescent="0.2">
      <c r="A2969" s="9">
        <v>12</v>
      </c>
      <c r="B2969" t="s">
        <v>60</v>
      </c>
      <c r="C2969" t="s">
        <v>69</v>
      </c>
      <c r="D2969">
        <v>9</v>
      </c>
      <c r="E2969">
        <v>2</v>
      </c>
      <c r="F2969">
        <v>23.7</v>
      </c>
      <c r="G2969">
        <v>2.5000000000000005E-2</v>
      </c>
      <c r="I2969" t="s">
        <v>77</v>
      </c>
      <c r="J2969">
        <v>2.2750000000000003E-2</v>
      </c>
      <c r="K2969">
        <v>5.0000000000000001E-4</v>
      </c>
      <c r="L2969">
        <v>7.5000000000000002E-4</v>
      </c>
      <c r="N2969">
        <v>2.5000000000000001E-4</v>
      </c>
      <c r="AM2969">
        <v>7.5000000000000002E-4</v>
      </c>
    </row>
    <row r="2970" spans="1:78" x14ac:dyDescent="0.2">
      <c r="A2970" s="9">
        <v>6</v>
      </c>
      <c r="B2970" t="s">
        <v>49</v>
      </c>
      <c r="C2970" t="s">
        <v>66</v>
      </c>
      <c r="D2970">
        <v>7</v>
      </c>
      <c r="E2970">
        <v>5</v>
      </c>
      <c r="F2970">
        <v>21.8</v>
      </c>
      <c r="G2970">
        <v>2.5000000000000008E-2</v>
      </c>
      <c r="I2970" t="s">
        <v>77</v>
      </c>
      <c r="J2970">
        <v>2.0250000000000004E-2</v>
      </c>
      <c r="K2970">
        <v>2.5000000000000005E-3</v>
      </c>
      <c r="M2970">
        <v>2.5000000000000001E-4</v>
      </c>
      <c r="N2970">
        <v>1E-3</v>
      </c>
      <c r="AN2970">
        <v>1E-3</v>
      </c>
    </row>
    <row r="2971" spans="1:78" x14ac:dyDescent="0.2">
      <c r="A2971" s="9">
        <v>9</v>
      </c>
      <c r="B2971" t="s">
        <v>60</v>
      </c>
      <c r="C2971" t="s">
        <v>63</v>
      </c>
      <c r="D2971">
        <v>3</v>
      </c>
      <c r="E2971">
        <v>5</v>
      </c>
      <c r="F2971">
        <v>23</v>
      </c>
      <c r="G2971">
        <v>2.5000000000000008E-2</v>
      </c>
      <c r="I2971" t="s">
        <v>77</v>
      </c>
      <c r="J2971">
        <v>2.0000000000000004E-2</v>
      </c>
      <c r="K2971">
        <v>1.2500000000000002E-3</v>
      </c>
      <c r="N2971">
        <v>2.5000000000000005E-3</v>
      </c>
      <c r="P2971">
        <v>1.2500000000000002E-3</v>
      </c>
    </row>
    <row r="2972" spans="1:78" x14ac:dyDescent="0.2">
      <c r="A2972" s="9">
        <v>9</v>
      </c>
      <c r="B2972" t="s">
        <v>60</v>
      </c>
      <c r="C2972" t="s">
        <v>69</v>
      </c>
      <c r="D2972">
        <v>9</v>
      </c>
      <c r="E2972">
        <v>2</v>
      </c>
      <c r="F2972">
        <v>24.8</v>
      </c>
      <c r="G2972">
        <v>2.5000000000000008E-2</v>
      </c>
      <c r="I2972" t="s">
        <v>77</v>
      </c>
      <c r="J2972">
        <v>2.0000000000000004E-2</v>
      </c>
      <c r="K2972">
        <v>2.5000000000000005E-3</v>
      </c>
      <c r="L2972">
        <v>1.7500000000000003E-3</v>
      </c>
      <c r="N2972">
        <v>2.5000000000000001E-4</v>
      </c>
      <c r="AM2972">
        <v>5.0000000000000001E-4</v>
      </c>
    </row>
    <row r="2973" spans="1:78" x14ac:dyDescent="0.2">
      <c r="A2973" s="9">
        <v>22</v>
      </c>
      <c r="B2973" t="s">
        <v>87</v>
      </c>
      <c r="C2973" t="s">
        <v>70</v>
      </c>
      <c r="D2973">
        <v>2</v>
      </c>
      <c r="E2973">
        <v>2</v>
      </c>
      <c r="F2973">
        <v>33.299999999999997</v>
      </c>
      <c r="G2973">
        <v>2.5999999999999999E-2</v>
      </c>
      <c r="I2973" t="s">
        <v>77</v>
      </c>
      <c r="BZ2973">
        <v>2.5999999999999999E-2</v>
      </c>
    </row>
    <row r="2974" spans="1:78" x14ac:dyDescent="0.2">
      <c r="A2974" s="9">
        <v>23</v>
      </c>
      <c r="B2974" t="s">
        <v>87</v>
      </c>
      <c r="C2974" t="s">
        <v>70</v>
      </c>
      <c r="D2974">
        <v>2</v>
      </c>
      <c r="E2974">
        <v>2</v>
      </c>
      <c r="F2974">
        <v>30.1</v>
      </c>
      <c r="G2974">
        <v>2.5999999999999999E-2</v>
      </c>
      <c r="I2974" t="s">
        <v>77</v>
      </c>
      <c r="BZ2974">
        <v>2.5999999999999999E-2</v>
      </c>
    </row>
    <row r="2975" spans="1:78" x14ac:dyDescent="0.2">
      <c r="A2975" s="9">
        <v>8</v>
      </c>
      <c r="B2975" t="s">
        <v>53</v>
      </c>
      <c r="C2975" t="s">
        <v>69</v>
      </c>
      <c r="D2975">
        <v>9</v>
      </c>
      <c r="E2975">
        <v>3</v>
      </c>
      <c r="F2975">
        <v>31.1</v>
      </c>
      <c r="G2975">
        <v>2.6000000000000002E-2</v>
      </c>
      <c r="I2975" t="s">
        <v>77</v>
      </c>
      <c r="BW2975">
        <v>2.5000000000000001E-4</v>
      </c>
      <c r="BX2975">
        <v>2.4750000000000001E-2</v>
      </c>
      <c r="BZ2975">
        <v>1E-3</v>
      </c>
    </row>
    <row r="2976" spans="1:78" x14ac:dyDescent="0.2">
      <c r="A2976" s="9">
        <v>10</v>
      </c>
      <c r="B2976" t="s">
        <v>96</v>
      </c>
      <c r="C2976" t="s">
        <v>70</v>
      </c>
      <c r="D2976">
        <v>2</v>
      </c>
      <c r="E2976">
        <v>5</v>
      </c>
      <c r="F2976">
        <v>43.9</v>
      </c>
      <c r="G2976">
        <v>2.7000000000000003E-2</v>
      </c>
      <c r="I2976" t="s">
        <v>77</v>
      </c>
      <c r="BE2976">
        <v>2.5000000000000001E-2</v>
      </c>
      <c r="BR2976">
        <v>2E-3</v>
      </c>
    </row>
    <row r="2977" spans="1:78" x14ac:dyDescent="0.2">
      <c r="A2977" s="9">
        <v>11</v>
      </c>
      <c r="B2977" t="s">
        <v>96</v>
      </c>
      <c r="C2977" t="s">
        <v>70</v>
      </c>
      <c r="D2977">
        <v>2</v>
      </c>
      <c r="E2977">
        <v>5</v>
      </c>
      <c r="F2977">
        <v>47.3</v>
      </c>
      <c r="G2977">
        <v>2.7000000000000003E-2</v>
      </c>
      <c r="I2977" t="s">
        <v>77</v>
      </c>
      <c r="AK2977">
        <v>2E-3</v>
      </c>
      <c r="BE2977">
        <v>2.5000000000000001E-2</v>
      </c>
    </row>
    <row r="2978" spans="1:78" x14ac:dyDescent="0.2">
      <c r="A2978" s="9">
        <v>4</v>
      </c>
      <c r="B2978" t="s">
        <v>48</v>
      </c>
      <c r="C2978" t="s">
        <v>68</v>
      </c>
      <c r="D2978">
        <v>8</v>
      </c>
      <c r="E2978">
        <v>2</v>
      </c>
      <c r="F2978">
        <v>320</v>
      </c>
      <c r="G2978">
        <v>2.7000000000000003E-2</v>
      </c>
      <c r="I2978" t="s">
        <v>64</v>
      </c>
      <c r="J2978">
        <v>1.5E-3</v>
      </c>
      <c r="K2978">
        <v>6.0000000000000001E-3</v>
      </c>
      <c r="N2978">
        <v>4.4999999999999997E-3</v>
      </c>
      <c r="O2978">
        <v>1.0499999999999999E-2</v>
      </c>
      <c r="P2978">
        <v>1.5E-3</v>
      </c>
      <c r="X2978">
        <v>2.1000000000000003E-3</v>
      </c>
      <c r="AO2978">
        <v>8.9999999999999998E-4</v>
      </c>
    </row>
    <row r="2979" spans="1:78" x14ac:dyDescent="0.2">
      <c r="A2979" s="9">
        <v>5</v>
      </c>
      <c r="B2979" t="s">
        <v>60</v>
      </c>
      <c r="C2979" t="s">
        <v>63</v>
      </c>
      <c r="D2979">
        <v>3</v>
      </c>
      <c r="E2979">
        <v>5</v>
      </c>
      <c r="F2979">
        <v>26.8</v>
      </c>
      <c r="G2979">
        <v>2.7000000000000003E-2</v>
      </c>
      <c r="I2979" t="s">
        <v>77</v>
      </c>
      <c r="J2979">
        <v>1.485E-2</v>
      </c>
      <c r="K2979">
        <v>4.0499999999999998E-3</v>
      </c>
      <c r="N2979">
        <v>2.7000000000000001E-3</v>
      </c>
      <c r="P2979">
        <v>2.7000000000000001E-3</v>
      </c>
      <c r="S2979">
        <v>1.3500000000000001E-3</v>
      </c>
      <c r="AN2979">
        <v>8.0999999999999996E-4</v>
      </c>
      <c r="AO2979">
        <v>5.4000000000000001E-4</v>
      </c>
    </row>
    <row r="2980" spans="1:78" x14ac:dyDescent="0.2">
      <c r="A2980" s="9">
        <v>15</v>
      </c>
      <c r="B2980" t="s">
        <v>87</v>
      </c>
      <c r="C2980" t="s">
        <v>70</v>
      </c>
      <c r="D2980">
        <v>2</v>
      </c>
      <c r="E2980">
        <v>2</v>
      </c>
      <c r="F2980">
        <v>38.6</v>
      </c>
      <c r="G2980">
        <v>2.7999999999999997E-2</v>
      </c>
      <c r="I2980" t="s">
        <v>77</v>
      </c>
      <c r="BR2980">
        <v>2E-3</v>
      </c>
      <c r="BZ2980">
        <v>2.5999999999999999E-2</v>
      </c>
    </row>
    <row r="2981" spans="1:78" x14ac:dyDescent="0.2">
      <c r="A2981" s="9">
        <v>1</v>
      </c>
      <c r="B2981" t="s">
        <v>58</v>
      </c>
      <c r="C2981" t="s">
        <v>66</v>
      </c>
      <c r="D2981">
        <v>7</v>
      </c>
      <c r="E2981">
        <v>1</v>
      </c>
      <c r="F2981">
        <v>39.4</v>
      </c>
      <c r="G2981">
        <v>2.8000000000000001E-2</v>
      </c>
      <c r="I2981" t="s">
        <v>77</v>
      </c>
      <c r="AY2981">
        <v>3.0000000000000001E-3</v>
      </c>
      <c r="BZ2981">
        <v>2.5000000000000001E-2</v>
      </c>
    </row>
    <row r="2982" spans="1:78" x14ac:dyDescent="0.2">
      <c r="A2982" s="9">
        <v>5</v>
      </c>
      <c r="B2982" t="s">
        <v>96</v>
      </c>
      <c r="C2982" t="s">
        <v>70</v>
      </c>
      <c r="D2982">
        <v>2</v>
      </c>
      <c r="E2982">
        <v>5</v>
      </c>
      <c r="F2982">
        <v>37.700000000000003</v>
      </c>
      <c r="G2982">
        <v>2.8500000000000001E-2</v>
      </c>
      <c r="I2982" t="s">
        <v>77</v>
      </c>
      <c r="X2982">
        <v>5.0000000000000001E-4</v>
      </c>
      <c r="BE2982">
        <v>2.8000000000000001E-2</v>
      </c>
    </row>
    <row r="2983" spans="1:78" x14ac:dyDescent="0.2">
      <c r="A2983" s="9">
        <v>8</v>
      </c>
      <c r="B2983" t="s">
        <v>96</v>
      </c>
      <c r="C2983" t="s">
        <v>66</v>
      </c>
      <c r="D2983">
        <v>7</v>
      </c>
      <c r="E2983">
        <v>4</v>
      </c>
      <c r="F2983">
        <v>47.6</v>
      </c>
      <c r="G2983">
        <v>2.8999999999999998E-2</v>
      </c>
      <c r="I2983" t="s">
        <v>77</v>
      </c>
      <c r="X2983">
        <v>0.02</v>
      </c>
      <c r="BE2983">
        <v>8.9999999999999993E-3</v>
      </c>
    </row>
    <row r="2984" spans="1:78" x14ac:dyDescent="0.2">
      <c r="A2984" s="9">
        <v>8</v>
      </c>
      <c r="B2984" t="s">
        <v>96</v>
      </c>
      <c r="C2984" t="s">
        <v>70</v>
      </c>
      <c r="D2984">
        <v>2</v>
      </c>
      <c r="E2984">
        <v>5</v>
      </c>
      <c r="F2984">
        <v>44.1</v>
      </c>
      <c r="G2984">
        <v>2.8999999999999998E-2</v>
      </c>
      <c r="I2984" t="s">
        <v>77</v>
      </c>
      <c r="X2984">
        <v>2.5999999999999999E-2</v>
      </c>
      <c r="BE2984">
        <v>3.0000000000000001E-3</v>
      </c>
    </row>
    <row r="2985" spans="1:78" x14ac:dyDescent="0.2">
      <c r="A2985" s="9">
        <v>3</v>
      </c>
      <c r="B2985" t="s">
        <v>48</v>
      </c>
      <c r="C2985" t="s">
        <v>66</v>
      </c>
      <c r="D2985">
        <v>7</v>
      </c>
      <c r="E2985">
        <v>5</v>
      </c>
      <c r="F2985">
        <v>205</v>
      </c>
      <c r="G2985">
        <v>2.9999999999999995E-2</v>
      </c>
      <c r="I2985" t="s">
        <v>64</v>
      </c>
      <c r="J2985">
        <v>8.9699999999999988E-3</v>
      </c>
      <c r="K2985">
        <v>2.0999999999999998E-2</v>
      </c>
      <c r="AA2985">
        <v>3.0000000000000001E-5</v>
      </c>
    </row>
    <row r="2986" spans="1:78" x14ac:dyDescent="0.2">
      <c r="A2986" s="9">
        <v>19</v>
      </c>
      <c r="B2986" t="s">
        <v>48</v>
      </c>
      <c r="C2986" t="s">
        <v>70</v>
      </c>
      <c r="D2986">
        <v>2</v>
      </c>
      <c r="E2986">
        <v>6</v>
      </c>
      <c r="F2986">
        <v>46.8</v>
      </c>
      <c r="G2986">
        <v>2.9999999999999995E-2</v>
      </c>
      <c r="I2986" t="s">
        <v>77</v>
      </c>
      <c r="J2986">
        <v>8.9999999999999993E-3</v>
      </c>
      <c r="K2986">
        <v>1.7999999999999999E-2</v>
      </c>
      <c r="M2986">
        <v>3.0000000000000001E-3</v>
      </c>
    </row>
    <row r="2987" spans="1:78" x14ac:dyDescent="0.2">
      <c r="A2987" s="9">
        <v>1</v>
      </c>
      <c r="B2987" t="s">
        <v>111</v>
      </c>
      <c r="C2987" t="s">
        <v>68</v>
      </c>
      <c r="D2987">
        <v>8</v>
      </c>
      <c r="E2987">
        <v>6</v>
      </c>
      <c r="F2987">
        <v>250</v>
      </c>
      <c r="G2987">
        <v>2.9999999999999995E-2</v>
      </c>
      <c r="I2987" t="s">
        <v>64</v>
      </c>
      <c r="J2987">
        <v>6.2999999999999992E-3</v>
      </c>
      <c r="K2987">
        <v>2.0999999999999998E-2</v>
      </c>
      <c r="L2987">
        <v>2.6699999999999996E-3</v>
      </c>
      <c r="AO2987">
        <v>3.0000000000000001E-5</v>
      </c>
    </row>
    <row r="2988" spans="1:78" x14ac:dyDescent="0.2">
      <c r="A2988" s="9">
        <v>26</v>
      </c>
      <c r="B2988" t="s">
        <v>96</v>
      </c>
      <c r="C2988" t="s">
        <v>68</v>
      </c>
      <c r="D2988">
        <v>8</v>
      </c>
      <c r="E2988">
        <v>2</v>
      </c>
      <c r="F2988">
        <v>33.4</v>
      </c>
      <c r="G2988">
        <v>2.9999999999999995E-2</v>
      </c>
      <c r="I2988" t="s">
        <v>77</v>
      </c>
      <c r="N2988">
        <v>1.5E-3</v>
      </c>
      <c r="P2988">
        <v>1.0499999999999999E-2</v>
      </c>
      <c r="X2988">
        <v>1.4999999999999999E-2</v>
      </c>
      <c r="AR2988">
        <v>3.0000000000000001E-3</v>
      </c>
    </row>
    <row r="2989" spans="1:78" x14ac:dyDescent="0.2">
      <c r="A2989" s="9">
        <v>11</v>
      </c>
      <c r="B2989" t="s">
        <v>96</v>
      </c>
      <c r="C2989" t="s">
        <v>68</v>
      </c>
      <c r="D2989">
        <v>8</v>
      </c>
      <c r="E2989">
        <v>5</v>
      </c>
      <c r="F2989">
        <v>43.3</v>
      </c>
      <c r="G2989">
        <v>2.9999999999999995E-2</v>
      </c>
      <c r="I2989" t="s">
        <v>77</v>
      </c>
      <c r="J2989">
        <v>1.7999999999999999E-2</v>
      </c>
      <c r="K2989">
        <v>3.0000000000000001E-3</v>
      </c>
      <c r="P2989">
        <v>6.0000000000000001E-3</v>
      </c>
      <c r="AR2989">
        <v>3.0000000000000001E-3</v>
      </c>
    </row>
    <row r="2990" spans="1:78" x14ac:dyDescent="0.2">
      <c r="A2990" s="9">
        <v>12</v>
      </c>
      <c r="B2990" t="s">
        <v>96</v>
      </c>
      <c r="C2990" t="s">
        <v>68</v>
      </c>
      <c r="D2990">
        <v>8</v>
      </c>
      <c r="E2990">
        <v>5</v>
      </c>
      <c r="F2990">
        <v>41.3</v>
      </c>
      <c r="G2990">
        <v>2.9999999999999995E-2</v>
      </c>
      <c r="I2990" t="s">
        <v>77</v>
      </c>
      <c r="J2990">
        <v>1.9199999999999998E-2</v>
      </c>
      <c r="P2990">
        <v>4.6499999999999996E-3</v>
      </c>
      <c r="X2990">
        <v>6.0000000000000001E-3</v>
      </c>
      <c r="AR2990">
        <v>1.4999999999999999E-4</v>
      </c>
    </row>
    <row r="2991" spans="1:78" x14ac:dyDescent="0.2">
      <c r="A2991" s="9">
        <v>7</v>
      </c>
      <c r="B2991" t="s">
        <v>124</v>
      </c>
      <c r="C2991" t="s">
        <v>63</v>
      </c>
      <c r="D2991">
        <v>3</v>
      </c>
      <c r="E2991">
        <v>1</v>
      </c>
      <c r="F2991">
        <v>21.7</v>
      </c>
      <c r="G2991">
        <v>2.9999999999999995E-2</v>
      </c>
      <c r="I2991" t="s">
        <v>77</v>
      </c>
      <c r="J2991">
        <v>2.0999999999999998E-2</v>
      </c>
      <c r="K2991">
        <v>6.0000000000000001E-3</v>
      </c>
      <c r="N2991">
        <v>2.3999999999999998E-3</v>
      </c>
      <c r="P2991">
        <v>5.9999999999999995E-4</v>
      </c>
    </row>
    <row r="2992" spans="1:78" x14ac:dyDescent="0.2">
      <c r="A2992" s="9">
        <v>4</v>
      </c>
      <c r="B2992" t="s">
        <v>49</v>
      </c>
      <c r="C2992" t="s">
        <v>66</v>
      </c>
      <c r="D2992">
        <v>7</v>
      </c>
      <c r="E2992">
        <v>1</v>
      </c>
      <c r="F2992">
        <v>21.9</v>
      </c>
      <c r="G2992">
        <v>0.03</v>
      </c>
      <c r="I2992" t="s">
        <v>77</v>
      </c>
      <c r="J2992">
        <v>2.3699999999999999E-2</v>
      </c>
      <c r="K2992">
        <v>6.0000000000000001E-3</v>
      </c>
      <c r="N2992">
        <v>2.9999999999999997E-4</v>
      </c>
    </row>
    <row r="2993" spans="1:79" x14ac:dyDescent="0.2">
      <c r="A2993" s="9">
        <v>6</v>
      </c>
      <c r="B2993" t="s">
        <v>49</v>
      </c>
      <c r="C2993" t="s">
        <v>66</v>
      </c>
      <c r="D2993">
        <v>7</v>
      </c>
      <c r="E2993">
        <v>1</v>
      </c>
      <c r="F2993">
        <v>23.7</v>
      </c>
      <c r="G2993">
        <v>0.03</v>
      </c>
      <c r="I2993" t="s">
        <v>77</v>
      </c>
      <c r="J2993">
        <v>2.6699999999999998E-2</v>
      </c>
      <c r="K2993">
        <v>3.0000000000000001E-3</v>
      </c>
      <c r="AT2993">
        <v>2.9999999999999997E-4</v>
      </c>
    </row>
    <row r="2994" spans="1:79" x14ac:dyDescent="0.2">
      <c r="A2994" s="9">
        <v>8</v>
      </c>
      <c r="B2994" t="s">
        <v>49</v>
      </c>
      <c r="C2994" t="s">
        <v>66</v>
      </c>
      <c r="D2994">
        <v>7</v>
      </c>
      <c r="E2994">
        <v>1</v>
      </c>
      <c r="F2994">
        <v>21.8</v>
      </c>
      <c r="G2994">
        <v>0.03</v>
      </c>
      <c r="I2994" t="s">
        <v>77</v>
      </c>
      <c r="J2994">
        <v>2.7E-2</v>
      </c>
      <c r="K2994">
        <v>3.0000000000000001E-3</v>
      </c>
    </row>
    <row r="2995" spans="1:79" x14ac:dyDescent="0.2">
      <c r="A2995" s="9">
        <v>9</v>
      </c>
      <c r="B2995" t="s">
        <v>49</v>
      </c>
      <c r="C2995" t="s">
        <v>66</v>
      </c>
      <c r="D2995">
        <v>7</v>
      </c>
      <c r="E2995">
        <v>1</v>
      </c>
      <c r="F2995">
        <v>22</v>
      </c>
      <c r="G2995">
        <v>0.03</v>
      </c>
      <c r="I2995" t="s">
        <v>77</v>
      </c>
      <c r="J2995">
        <v>2.3699999999999999E-2</v>
      </c>
      <c r="K2995">
        <v>6.0000000000000001E-3</v>
      </c>
      <c r="AN2995">
        <v>2.9999999999999997E-4</v>
      </c>
    </row>
    <row r="2996" spans="1:79" x14ac:dyDescent="0.2">
      <c r="A2996" s="9">
        <v>3</v>
      </c>
      <c r="B2996" t="s">
        <v>47</v>
      </c>
      <c r="C2996" t="s">
        <v>66</v>
      </c>
      <c r="D2996">
        <v>7</v>
      </c>
      <c r="E2996">
        <v>6</v>
      </c>
      <c r="F2996">
        <v>35</v>
      </c>
      <c r="G2996">
        <v>0.03</v>
      </c>
      <c r="I2996" t="s">
        <v>77</v>
      </c>
      <c r="BT2996">
        <v>0.03</v>
      </c>
    </row>
    <row r="2997" spans="1:79" x14ac:dyDescent="0.2">
      <c r="A2997" s="9">
        <v>3</v>
      </c>
      <c r="B2997" t="s">
        <v>92</v>
      </c>
      <c r="C2997" t="s">
        <v>66</v>
      </c>
      <c r="D2997">
        <v>7</v>
      </c>
      <c r="E2997">
        <v>6</v>
      </c>
      <c r="F2997">
        <v>36.200000000000003</v>
      </c>
      <c r="G2997">
        <v>0.03</v>
      </c>
      <c r="I2997" t="s">
        <v>77</v>
      </c>
      <c r="BW2997">
        <v>0.03</v>
      </c>
    </row>
    <row r="2998" spans="1:79" x14ac:dyDescent="0.2">
      <c r="A2998" s="9">
        <v>18</v>
      </c>
      <c r="B2998" t="s">
        <v>92</v>
      </c>
      <c r="C2998" t="s">
        <v>66</v>
      </c>
      <c r="D2998">
        <v>7</v>
      </c>
      <c r="E2998">
        <v>6</v>
      </c>
      <c r="F2998">
        <v>35</v>
      </c>
      <c r="G2998">
        <v>0.03</v>
      </c>
      <c r="I2998" t="s">
        <v>77</v>
      </c>
      <c r="BW2998">
        <v>2.7E-2</v>
      </c>
      <c r="CA2998">
        <v>3.0000000000000001E-3</v>
      </c>
    </row>
    <row r="2999" spans="1:79" x14ac:dyDescent="0.2">
      <c r="A2999" s="9">
        <v>18</v>
      </c>
      <c r="B2999" t="s">
        <v>96</v>
      </c>
      <c r="C2999" t="s">
        <v>66</v>
      </c>
      <c r="D2999">
        <v>7</v>
      </c>
      <c r="E2999">
        <v>1</v>
      </c>
      <c r="F2999">
        <v>34.299999999999997</v>
      </c>
      <c r="G2999">
        <v>0.03</v>
      </c>
      <c r="I2999" t="s">
        <v>77</v>
      </c>
      <c r="BC2999">
        <v>0.03</v>
      </c>
    </row>
    <row r="3000" spans="1:79" x14ac:dyDescent="0.2">
      <c r="A3000" s="9">
        <v>22</v>
      </c>
      <c r="B3000" t="s">
        <v>96</v>
      </c>
      <c r="C3000" t="s">
        <v>66</v>
      </c>
      <c r="D3000">
        <v>7</v>
      </c>
      <c r="E3000">
        <v>1</v>
      </c>
      <c r="F3000">
        <v>33.6</v>
      </c>
      <c r="G3000">
        <v>0.03</v>
      </c>
      <c r="I3000" t="s">
        <v>77</v>
      </c>
      <c r="BC3000">
        <v>0.03</v>
      </c>
    </row>
    <row r="3001" spans="1:79" x14ac:dyDescent="0.2">
      <c r="A3001" s="9">
        <v>5</v>
      </c>
      <c r="B3001" t="s">
        <v>58</v>
      </c>
      <c r="C3001" t="s">
        <v>66</v>
      </c>
      <c r="D3001">
        <v>7</v>
      </c>
      <c r="E3001">
        <v>3</v>
      </c>
      <c r="F3001">
        <v>57.8</v>
      </c>
      <c r="G3001">
        <v>0.03</v>
      </c>
      <c r="I3001" t="s">
        <v>77</v>
      </c>
      <c r="J3001">
        <v>1.4999999999999999E-2</v>
      </c>
      <c r="BE3001">
        <v>1.4999999999999999E-2</v>
      </c>
    </row>
    <row r="3002" spans="1:79" x14ac:dyDescent="0.2">
      <c r="A3002" s="9">
        <v>5</v>
      </c>
      <c r="B3002" t="s">
        <v>48</v>
      </c>
      <c r="C3002" t="s">
        <v>66</v>
      </c>
      <c r="D3002">
        <v>7</v>
      </c>
      <c r="E3002">
        <v>5</v>
      </c>
      <c r="F3002">
        <v>21.6</v>
      </c>
      <c r="G3002">
        <v>0.03</v>
      </c>
      <c r="I3002" t="s">
        <v>77</v>
      </c>
      <c r="J3002">
        <v>2.6699999999999998E-2</v>
      </c>
      <c r="K3002">
        <v>3.3E-3</v>
      </c>
    </row>
    <row r="3003" spans="1:79" x14ac:dyDescent="0.2">
      <c r="A3003" s="9">
        <v>3</v>
      </c>
      <c r="B3003" t="s">
        <v>76</v>
      </c>
      <c r="C3003" t="s">
        <v>66</v>
      </c>
      <c r="D3003">
        <v>7</v>
      </c>
      <c r="E3003">
        <v>3</v>
      </c>
      <c r="F3003">
        <v>57.7</v>
      </c>
      <c r="G3003">
        <v>0.03</v>
      </c>
      <c r="I3003" t="s">
        <v>77</v>
      </c>
      <c r="BZ3003">
        <v>0.03</v>
      </c>
    </row>
    <row r="3004" spans="1:79" x14ac:dyDescent="0.2">
      <c r="A3004" s="9">
        <v>5</v>
      </c>
      <c r="B3004" t="s">
        <v>87</v>
      </c>
      <c r="C3004" t="s">
        <v>70</v>
      </c>
      <c r="D3004">
        <v>2</v>
      </c>
      <c r="E3004">
        <v>2</v>
      </c>
      <c r="F3004">
        <v>42.7</v>
      </c>
      <c r="G3004">
        <v>0.03</v>
      </c>
      <c r="I3004" t="s">
        <v>77</v>
      </c>
      <c r="BZ3004">
        <v>0.03</v>
      </c>
    </row>
    <row r="3005" spans="1:79" x14ac:dyDescent="0.2">
      <c r="A3005" s="9">
        <v>25</v>
      </c>
      <c r="B3005" t="s">
        <v>87</v>
      </c>
      <c r="C3005" t="s">
        <v>70</v>
      </c>
      <c r="D3005">
        <v>2</v>
      </c>
      <c r="E3005">
        <v>2</v>
      </c>
      <c r="F3005">
        <v>30.4</v>
      </c>
      <c r="G3005">
        <v>0.03</v>
      </c>
      <c r="I3005" t="s">
        <v>77</v>
      </c>
      <c r="AR3005">
        <v>1.1999999999999999E-3</v>
      </c>
      <c r="BY3005">
        <v>2.8799999999999999E-2</v>
      </c>
    </row>
    <row r="3006" spans="1:79" x14ac:dyDescent="0.2">
      <c r="A3006" s="9">
        <v>3</v>
      </c>
      <c r="B3006" t="s">
        <v>49</v>
      </c>
      <c r="C3006" t="s">
        <v>70</v>
      </c>
      <c r="D3006">
        <v>2</v>
      </c>
      <c r="E3006">
        <v>6</v>
      </c>
      <c r="F3006">
        <v>27.5</v>
      </c>
      <c r="G3006">
        <v>0.03</v>
      </c>
      <c r="I3006" t="s">
        <v>77</v>
      </c>
      <c r="J3006">
        <v>6.0000000000000001E-3</v>
      </c>
      <c r="K3006">
        <v>2.0999999999999998E-2</v>
      </c>
      <c r="M3006">
        <v>8.9999999999999998E-4</v>
      </c>
      <c r="AR3006">
        <v>1.8E-3</v>
      </c>
      <c r="AX3006">
        <v>2.9999999999999997E-4</v>
      </c>
    </row>
    <row r="3007" spans="1:79" x14ac:dyDescent="0.2">
      <c r="A3007" s="9">
        <v>11</v>
      </c>
      <c r="B3007" t="s">
        <v>49</v>
      </c>
      <c r="C3007" t="s">
        <v>70</v>
      </c>
      <c r="D3007">
        <v>2</v>
      </c>
      <c r="E3007">
        <v>6</v>
      </c>
      <c r="F3007">
        <v>28.7</v>
      </c>
      <c r="G3007">
        <v>0.03</v>
      </c>
      <c r="I3007" t="s">
        <v>77</v>
      </c>
      <c r="J3007">
        <v>8.6999999999999994E-3</v>
      </c>
      <c r="K3007">
        <v>1.95E-2</v>
      </c>
      <c r="M3007">
        <v>1.5E-3</v>
      </c>
      <c r="P3007">
        <v>2.6999999999999995E-4</v>
      </c>
      <c r="AR3007">
        <v>3.0000000000000001E-5</v>
      </c>
    </row>
    <row r="3008" spans="1:79" x14ac:dyDescent="0.2">
      <c r="A3008" s="9">
        <v>14</v>
      </c>
      <c r="B3008" t="s">
        <v>49</v>
      </c>
      <c r="C3008" t="s">
        <v>70</v>
      </c>
      <c r="D3008">
        <v>2</v>
      </c>
      <c r="E3008">
        <v>6</v>
      </c>
      <c r="F3008">
        <v>28.1</v>
      </c>
      <c r="G3008">
        <v>0.03</v>
      </c>
      <c r="I3008" t="s">
        <v>77</v>
      </c>
      <c r="J3008">
        <v>2.6699999999999998E-2</v>
      </c>
      <c r="K3008">
        <v>3.0000000000000001E-3</v>
      </c>
      <c r="P3008">
        <v>2.9999999999999997E-4</v>
      </c>
    </row>
    <row r="3009" spans="1:102" x14ac:dyDescent="0.2">
      <c r="A3009" s="9">
        <v>2</v>
      </c>
      <c r="B3009" t="s">
        <v>47</v>
      </c>
      <c r="C3009" t="s">
        <v>70</v>
      </c>
      <c r="D3009">
        <v>2</v>
      </c>
      <c r="E3009">
        <v>5</v>
      </c>
      <c r="F3009">
        <v>33.700000000000003</v>
      </c>
      <c r="G3009">
        <v>0.03</v>
      </c>
      <c r="I3009" t="s">
        <v>77</v>
      </c>
      <c r="X3009">
        <v>0.03</v>
      </c>
    </row>
    <row r="3010" spans="1:102" x14ac:dyDescent="0.2">
      <c r="A3010" s="9">
        <v>9</v>
      </c>
      <c r="B3010" t="s">
        <v>96</v>
      </c>
      <c r="C3010" t="s">
        <v>70</v>
      </c>
      <c r="D3010">
        <v>2</v>
      </c>
      <c r="E3010">
        <v>3</v>
      </c>
      <c r="F3010">
        <v>45.9</v>
      </c>
      <c r="G3010">
        <v>0.03</v>
      </c>
      <c r="I3010" t="s">
        <v>77</v>
      </c>
      <c r="J3010">
        <v>1.2E-2</v>
      </c>
      <c r="K3010">
        <v>7.4999999999999997E-3</v>
      </c>
      <c r="M3010">
        <v>1.5E-3</v>
      </c>
      <c r="X3010">
        <v>8.9999999999999993E-3</v>
      </c>
    </row>
    <row r="3011" spans="1:102" x14ac:dyDescent="0.2">
      <c r="A3011" s="9">
        <v>4</v>
      </c>
      <c r="B3011" t="s">
        <v>96</v>
      </c>
      <c r="C3011" t="s">
        <v>70</v>
      </c>
      <c r="D3011">
        <v>2</v>
      </c>
      <c r="E3011">
        <v>5</v>
      </c>
      <c r="F3011">
        <v>40.6</v>
      </c>
      <c r="G3011">
        <v>0.03</v>
      </c>
      <c r="I3011" t="s">
        <v>77</v>
      </c>
      <c r="BE3011">
        <v>0.03</v>
      </c>
    </row>
    <row r="3012" spans="1:102" x14ac:dyDescent="0.2">
      <c r="A3012" s="9">
        <v>38</v>
      </c>
      <c r="B3012" t="s">
        <v>103</v>
      </c>
      <c r="C3012" t="s">
        <v>70</v>
      </c>
      <c r="D3012">
        <v>2</v>
      </c>
      <c r="E3012">
        <v>3</v>
      </c>
      <c r="F3012">
        <v>32</v>
      </c>
      <c r="G3012">
        <v>0.03</v>
      </c>
      <c r="I3012" t="s">
        <v>77</v>
      </c>
      <c r="J3012">
        <v>4.4999999999999997E-3</v>
      </c>
      <c r="K3012">
        <v>2.0999999999999998E-2</v>
      </c>
      <c r="M3012">
        <v>1.5E-3</v>
      </c>
      <c r="P3012">
        <v>3.0000000000000001E-3</v>
      </c>
    </row>
    <row r="3013" spans="1:102" x14ac:dyDescent="0.2">
      <c r="A3013" s="9">
        <v>28</v>
      </c>
      <c r="B3013" t="s">
        <v>87</v>
      </c>
      <c r="C3013" t="s">
        <v>68</v>
      </c>
      <c r="D3013">
        <v>8</v>
      </c>
      <c r="E3013">
        <v>5</v>
      </c>
      <c r="F3013">
        <v>24.6</v>
      </c>
      <c r="G3013">
        <v>0.03</v>
      </c>
      <c r="I3013" t="s">
        <v>77</v>
      </c>
      <c r="BX3013">
        <v>0.03</v>
      </c>
    </row>
    <row r="3014" spans="1:102" x14ac:dyDescent="0.2">
      <c r="A3014" s="9">
        <v>27</v>
      </c>
      <c r="B3014" t="s">
        <v>96</v>
      </c>
      <c r="C3014" t="s">
        <v>68</v>
      </c>
      <c r="D3014">
        <v>8</v>
      </c>
      <c r="E3014">
        <v>2</v>
      </c>
      <c r="F3014">
        <v>36.5</v>
      </c>
      <c r="G3014">
        <v>0.03</v>
      </c>
      <c r="I3014" t="s">
        <v>77</v>
      </c>
      <c r="K3014">
        <v>8.9999999999999998E-4</v>
      </c>
      <c r="M3014">
        <v>5.9999999999999995E-4</v>
      </c>
      <c r="P3014">
        <v>2.0999999999999998E-2</v>
      </c>
      <c r="X3014">
        <v>6.0000000000000001E-3</v>
      </c>
      <c r="AR3014">
        <v>1.5E-3</v>
      </c>
    </row>
    <row r="3015" spans="1:102" x14ac:dyDescent="0.2">
      <c r="A3015" s="9">
        <v>30</v>
      </c>
      <c r="B3015" t="s">
        <v>96</v>
      </c>
      <c r="C3015" t="s">
        <v>68</v>
      </c>
      <c r="D3015">
        <v>8</v>
      </c>
      <c r="E3015">
        <v>2</v>
      </c>
      <c r="F3015">
        <v>44.5</v>
      </c>
      <c r="G3015">
        <v>0.03</v>
      </c>
      <c r="I3015" t="s">
        <v>77</v>
      </c>
      <c r="P3015">
        <v>2.4E-2</v>
      </c>
      <c r="X3015">
        <v>6.0000000000000001E-3</v>
      </c>
    </row>
    <row r="3016" spans="1:102" x14ac:dyDescent="0.2">
      <c r="A3016" s="9">
        <v>3</v>
      </c>
      <c r="B3016" t="s">
        <v>96</v>
      </c>
      <c r="C3016" t="s">
        <v>68</v>
      </c>
      <c r="D3016">
        <v>8</v>
      </c>
      <c r="E3016">
        <v>4</v>
      </c>
      <c r="F3016">
        <v>42.2</v>
      </c>
      <c r="G3016">
        <v>0.03</v>
      </c>
      <c r="I3016" t="s">
        <v>77</v>
      </c>
      <c r="X3016">
        <v>0.03</v>
      </c>
    </row>
    <row r="3017" spans="1:102" x14ac:dyDescent="0.2">
      <c r="A3017" s="9">
        <v>13</v>
      </c>
      <c r="B3017" t="s">
        <v>58</v>
      </c>
      <c r="C3017" t="s">
        <v>68</v>
      </c>
      <c r="D3017">
        <v>8</v>
      </c>
      <c r="E3017">
        <v>3</v>
      </c>
      <c r="F3017">
        <v>54.3</v>
      </c>
      <c r="G3017">
        <v>0.03</v>
      </c>
      <c r="I3017" t="s">
        <v>77</v>
      </c>
      <c r="BC3017">
        <v>0.03</v>
      </c>
    </row>
    <row r="3018" spans="1:102" x14ac:dyDescent="0.2">
      <c r="A3018" s="9">
        <v>2</v>
      </c>
      <c r="B3018" t="s">
        <v>48</v>
      </c>
      <c r="C3018" t="s">
        <v>68</v>
      </c>
      <c r="D3018">
        <v>8</v>
      </c>
      <c r="E3018">
        <v>6</v>
      </c>
      <c r="F3018">
        <v>35</v>
      </c>
      <c r="G3018">
        <v>0.03</v>
      </c>
      <c r="I3018" t="s">
        <v>77</v>
      </c>
      <c r="J3018">
        <v>2.0999999999999998E-2</v>
      </c>
      <c r="K3018">
        <v>7.4999999999999997E-3</v>
      </c>
      <c r="M3018">
        <v>1.1999999999999999E-3</v>
      </c>
      <c r="AN3018">
        <v>2.9999999999999997E-4</v>
      </c>
    </row>
    <row r="3019" spans="1:102" x14ac:dyDescent="0.2">
      <c r="A3019" s="9">
        <v>1</v>
      </c>
      <c r="B3019" t="s">
        <v>59</v>
      </c>
      <c r="C3019" t="s">
        <v>63</v>
      </c>
      <c r="D3019">
        <v>3</v>
      </c>
      <c r="E3019">
        <v>4</v>
      </c>
      <c r="F3019">
        <v>109.7</v>
      </c>
      <c r="G3019">
        <v>0.03</v>
      </c>
      <c r="I3019" t="s">
        <v>77</v>
      </c>
      <c r="BY3019">
        <v>0.03</v>
      </c>
    </row>
    <row r="3020" spans="1:102" x14ac:dyDescent="0.2">
      <c r="A3020" s="9">
        <v>12</v>
      </c>
      <c r="B3020" t="s">
        <v>51</v>
      </c>
      <c r="C3020" t="s">
        <v>63</v>
      </c>
      <c r="D3020">
        <v>3</v>
      </c>
      <c r="E3020">
        <v>1</v>
      </c>
      <c r="F3020">
        <v>18.8</v>
      </c>
      <c r="G3020">
        <v>0.03</v>
      </c>
      <c r="I3020" t="s">
        <v>77</v>
      </c>
      <c r="J3020">
        <v>8.9999999999999993E-3</v>
      </c>
      <c r="K3020">
        <v>8.9999999999999998E-4</v>
      </c>
      <c r="N3020">
        <v>2.01E-2</v>
      </c>
    </row>
    <row r="3021" spans="1:102" x14ac:dyDescent="0.2">
      <c r="A3021" s="103"/>
      <c r="B3021" s="99" t="s">
        <v>108</v>
      </c>
      <c r="C3021" s="99" t="s">
        <v>63</v>
      </c>
      <c r="D3021">
        <v>3</v>
      </c>
      <c r="E3021" s="99"/>
      <c r="F3021" s="99">
        <v>49.2</v>
      </c>
      <c r="G3021" s="99">
        <v>0.03</v>
      </c>
      <c r="H3021" s="99"/>
      <c r="I3021" s="99" t="s">
        <v>77</v>
      </c>
      <c r="J3021" s="99">
        <v>1.7999999999999999E-2</v>
      </c>
      <c r="K3021" s="99">
        <v>8.9999999999999993E-3</v>
      </c>
      <c r="L3021" s="99"/>
      <c r="M3021" s="99"/>
      <c r="N3021" s="99">
        <v>8.9999999999999998E-4</v>
      </c>
      <c r="O3021" s="99"/>
      <c r="P3021" s="99"/>
      <c r="Q3021" s="99"/>
      <c r="R3021" s="99"/>
      <c r="S3021" s="99">
        <v>5.9999999999999995E-4</v>
      </c>
      <c r="T3021" s="99"/>
      <c r="U3021" s="99"/>
      <c r="V3021" s="99"/>
      <c r="W3021" s="99"/>
      <c r="X3021" s="99"/>
      <c r="Y3021" s="99"/>
      <c r="Z3021" s="99"/>
      <c r="AA3021" s="99"/>
      <c r="AB3021" s="99"/>
      <c r="AC3021" s="99"/>
      <c r="AD3021" s="99"/>
      <c r="AE3021" s="99"/>
      <c r="AF3021" s="99"/>
      <c r="AG3021" s="99"/>
      <c r="AH3021" s="99"/>
      <c r="AI3021" s="99"/>
      <c r="AJ3021" s="99"/>
      <c r="AK3021" s="99"/>
      <c r="AL3021" s="99"/>
      <c r="AM3021" s="99"/>
      <c r="AN3021" s="99"/>
      <c r="AO3021" s="99">
        <v>1.5E-3</v>
      </c>
      <c r="AP3021" s="99"/>
      <c r="AQ3021" s="99"/>
      <c r="AR3021" s="99"/>
      <c r="AS3021" s="99"/>
      <c r="AT3021" s="99"/>
      <c r="AU3021" s="99"/>
      <c r="AV3021" s="99"/>
      <c r="AW3021" s="99"/>
      <c r="AX3021" s="99"/>
      <c r="AY3021" s="99"/>
      <c r="AZ3021" s="99"/>
      <c r="BA3021" s="99"/>
      <c r="BB3021" s="99"/>
      <c r="BC3021" s="99"/>
      <c r="BD3021" s="99"/>
      <c r="BE3021" s="99"/>
      <c r="BF3021" s="99"/>
      <c r="BG3021" s="99"/>
      <c r="BH3021" s="99"/>
      <c r="BI3021" s="99"/>
      <c r="BJ3021" s="99"/>
      <c r="BK3021" s="99"/>
      <c r="BL3021" s="99"/>
      <c r="BM3021" s="99"/>
      <c r="BN3021" s="99"/>
      <c r="BO3021" s="99"/>
      <c r="BP3021" s="99"/>
      <c r="BQ3021" s="99"/>
      <c r="BR3021" s="99"/>
      <c r="BS3021" s="99"/>
      <c r="BT3021" s="99"/>
      <c r="BU3021" s="99"/>
      <c r="BV3021" s="99"/>
      <c r="BW3021" s="99"/>
      <c r="BX3021" s="99"/>
      <c r="BY3021" s="99"/>
      <c r="BZ3021" s="99"/>
      <c r="CA3021" s="99"/>
      <c r="CB3021" s="99"/>
      <c r="CC3021" s="99"/>
      <c r="CD3021" s="99"/>
      <c r="CE3021" s="99"/>
      <c r="CF3021" s="99"/>
      <c r="CG3021" s="99"/>
      <c r="CH3021" s="99"/>
      <c r="CI3021" s="99"/>
      <c r="CJ3021" s="99"/>
      <c r="CK3021" s="99"/>
      <c r="CL3021" s="99"/>
      <c r="CM3021" s="99"/>
      <c r="CN3021" s="99"/>
      <c r="CO3021" s="99"/>
      <c r="CP3021" s="99"/>
      <c r="CQ3021" s="99"/>
      <c r="CR3021" s="99"/>
      <c r="CS3021" s="99"/>
      <c r="CT3021" s="99"/>
      <c r="CU3021" s="99"/>
      <c r="CV3021" s="99"/>
      <c r="CW3021" s="99"/>
      <c r="CX3021" s="99"/>
    </row>
    <row r="3022" spans="1:102" x14ac:dyDescent="0.2">
      <c r="A3022" s="9">
        <v>4</v>
      </c>
      <c r="B3022" t="s">
        <v>96</v>
      </c>
      <c r="C3022" t="s">
        <v>63</v>
      </c>
      <c r="D3022">
        <v>3</v>
      </c>
      <c r="E3022">
        <v>4</v>
      </c>
      <c r="F3022">
        <v>56.2</v>
      </c>
      <c r="G3022">
        <v>0.03</v>
      </c>
      <c r="I3022" t="s">
        <v>77</v>
      </c>
      <c r="X3022">
        <v>0.01</v>
      </c>
      <c r="BW3022">
        <v>0.02</v>
      </c>
    </row>
    <row r="3023" spans="1:102" x14ac:dyDescent="0.2">
      <c r="A3023" s="9">
        <v>5</v>
      </c>
      <c r="B3023" t="s">
        <v>96</v>
      </c>
      <c r="C3023" t="s">
        <v>63</v>
      </c>
      <c r="D3023">
        <v>3</v>
      </c>
      <c r="E3023">
        <v>4</v>
      </c>
      <c r="F3023">
        <v>42.8</v>
      </c>
      <c r="G3023">
        <v>0.03</v>
      </c>
      <c r="I3023" t="s">
        <v>77</v>
      </c>
      <c r="X3023">
        <v>0.03</v>
      </c>
    </row>
    <row r="3024" spans="1:102" x14ac:dyDescent="0.2">
      <c r="A3024" s="9">
        <v>3</v>
      </c>
      <c r="B3024" t="s">
        <v>96</v>
      </c>
      <c r="C3024" t="s">
        <v>63</v>
      </c>
      <c r="D3024">
        <v>3</v>
      </c>
      <c r="E3024">
        <v>6</v>
      </c>
      <c r="F3024">
        <v>55</v>
      </c>
      <c r="G3024">
        <v>0.03</v>
      </c>
      <c r="I3024" t="s">
        <v>77</v>
      </c>
      <c r="K3024">
        <v>8.9999999999999993E-3</v>
      </c>
      <c r="Q3024">
        <v>8.9999999999999993E-3</v>
      </c>
      <c r="X3024">
        <v>1.2E-2</v>
      </c>
    </row>
    <row r="3025" spans="1:76" x14ac:dyDescent="0.2">
      <c r="A3025" s="9">
        <v>4</v>
      </c>
      <c r="B3025" t="s">
        <v>96</v>
      </c>
      <c r="C3025" t="s">
        <v>63</v>
      </c>
      <c r="D3025">
        <v>3</v>
      </c>
      <c r="E3025">
        <v>6</v>
      </c>
      <c r="F3025">
        <v>59.8</v>
      </c>
      <c r="G3025">
        <v>0.03</v>
      </c>
      <c r="I3025" t="s">
        <v>77</v>
      </c>
      <c r="K3025">
        <v>3.0000000000000001E-3</v>
      </c>
      <c r="Q3025">
        <v>6.0000000000000001E-3</v>
      </c>
      <c r="X3025">
        <v>2.0999999999999998E-2</v>
      </c>
    </row>
    <row r="3026" spans="1:76" x14ac:dyDescent="0.2">
      <c r="A3026" s="9">
        <v>4</v>
      </c>
      <c r="B3026" t="s">
        <v>60</v>
      </c>
      <c r="C3026" t="s">
        <v>63</v>
      </c>
      <c r="D3026">
        <v>3</v>
      </c>
      <c r="E3026">
        <v>5</v>
      </c>
      <c r="F3026">
        <v>29.1</v>
      </c>
      <c r="G3026">
        <v>0.03</v>
      </c>
      <c r="I3026" t="s">
        <v>77</v>
      </c>
      <c r="J3026">
        <v>1.4999999999999999E-2</v>
      </c>
      <c r="K3026">
        <v>3.0000000000000001E-3</v>
      </c>
      <c r="N3026">
        <v>3.0000000000000001E-3</v>
      </c>
      <c r="Q3026">
        <v>6.0000000000000001E-3</v>
      </c>
      <c r="S3026">
        <v>2.9999999999999997E-4</v>
      </c>
      <c r="AN3026">
        <v>5.9999999999999995E-4</v>
      </c>
      <c r="AO3026">
        <v>2.1000000000000003E-3</v>
      </c>
    </row>
    <row r="3027" spans="1:76" x14ac:dyDescent="0.2">
      <c r="A3027" s="9">
        <v>12</v>
      </c>
      <c r="B3027" t="s">
        <v>53</v>
      </c>
      <c r="C3027" t="s">
        <v>69</v>
      </c>
      <c r="D3027">
        <v>9</v>
      </c>
      <c r="E3027">
        <v>3</v>
      </c>
      <c r="F3027">
        <v>42.1</v>
      </c>
      <c r="G3027">
        <v>0.03</v>
      </c>
      <c r="I3027" t="s">
        <v>77</v>
      </c>
      <c r="BX3027">
        <v>0.03</v>
      </c>
    </row>
    <row r="3028" spans="1:76" x14ac:dyDescent="0.2">
      <c r="A3028" s="9">
        <v>1</v>
      </c>
      <c r="B3028" t="s">
        <v>87</v>
      </c>
      <c r="C3028" t="s">
        <v>69</v>
      </c>
      <c r="D3028">
        <v>9</v>
      </c>
      <c r="E3028">
        <v>5</v>
      </c>
      <c r="F3028">
        <v>39.6</v>
      </c>
      <c r="G3028">
        <v>0.03</v>
      </c>
      <c r="I3028" t="s">
        <v>77</v>
      </c>
      <c r="BX3028">
        <v>0.03</v>
      </c>
    </row>
    <row r="3029" spans="1:76" x14ac:dyDescent="0.2">
      <c r="A3029" s="9">
        <v>2</v>
      </c>
      <c r="B3029" t="s">
        <v>87</v>
      </c>
      <c r="C3029" t="s">
        <v>69</v>
      </c>
      <c r="D3029">
        <v>9</v>
      </c>
      <c r="E3029">
        <v>5</v>
      </c>
      <c r="F3029">
        <v>37.5</v>
      </c>
      <c r="G3029">
        <v>0.03</v>
      </c>
      <c r="I3029" t="s">
        <v>77</v>
      </c>
      <c r="BX3029">
        <v>0.03</v>
      </c>
    </row>
    <row r="3030" spans="1:76" x14ac:dyDescent="0.2">
      <c r="A3030" s="9">
        <v>4</v>
      </c>
      <c r="B3030" t="s">
        <v>96</v>
      </c>
      <c r="C3030" t="s">
        <v>69</v>
      </c>
      <c r="D3030">
        <v>9</v>
      </c>
      <c r="E3030">
        <v>1</v>
      </c>
      <c r="F3030">
        <v>57.4</v>
      </c>
      <c r="G3030">
        <v>0.03</v>
      </c>
      <c r="I3030" t="s">
        <v>77</v>
      </c>
      <c r="J3030">
        <v>1.5E-3</v>
      </c>
      <c r="W3030">
        <v>1.7999999999999999E-2</v>
      </c>
      <c r="X3030">
        <v>3.0000000000000001E-3</v>
      </c>
      <c r="BC3030">
        <v>1.5E-3</v>
      </c>
      <c r="BE3030">
        <v>3.0000000000000001E-3</v>
      </c>
      <c r="BW3030">
        <v>3.0000000000000001E-3</v>
      </c>
    </row>
    <row r="3031" spans="1:76" x14ac:dyDescent="0.2">
      <c r="A3031" s="9">
        <v>1</v>
      </c>
      <c r="B3031" t="s">
        <v>96</v>
      </c>
      <c r="C3031" t="s">
        <v>69</v>
      </c>
      <c r="D3031">
        <v>9</v>
      </c>
      <c r="E3031">
        <v>4</v>
      </c>
      <c r="F3031">
        <v>71.900000000000006</v>
      </c>
      <c r="G3031">
        <v>0.03</v>
      </c>
      <c r="I3031" t="s">
        <v>77</v>
      </c>
      <c r="X3031">
        <v>0.03</v>
      </c>
    </row>
    <row r="3032" spans="1:76" x14ac:dyDescent="0.2">
      <c r="A3032" s="9">
        <v>7</v>
      </c>
      <c r="B3032" t="s">
        <v>96</v>
      </c>
      <c r="C3032" t="s">
        <v>69</v>
      </c>
      <c r="D3032">
        <v>9</v>
      </c>
      <c r="E3032">
        <v>4</v>
      </c>
      <c r="F3032">
        <v>61.4</v>
      </c>
      <c r="G3032">
        <v>0.03</v>
      </c>
      <c r="I3032" t="s">
        <v>77</v>
      </c>
      <c r="X3032">
        <v>0.03</v>
      </c>
    </row>
    <row r="3033" spans="1:76" x14ac:dyDescent="0.2">
      <c r="A3033" s="9">
        <v>1</v>
      </c>
      <c r="B3033" t="s">
        <v>52</v>
      </c>
      <c r="C3033" t="s">
        <v>69</v>
      </c>
      <c r="D3033">
        <v>9</v>
      </c>
      <c r="E3033">
        <v>4</v>
      </c>
      <c r="F3033">
        <v>66.5</v>
      </c>
      <c r="G3033">
        <v>0.03</v>
      </c>
      <c r="I3033" t="s">
        <v>77</v>
      </c>
      <c r="BC3033">
        <v>0.03</v>
      </c>
    </row>
    <row r="3034" spans="1:76" x14ac:dyDescent="0.2">
      <c r="A3034" s="9">
        <v>5</v>
      </c>
      <c r="B3034" t="s">
        <v>52</v>
      </c>
      <c r="C3034" t="s">
        <v>69</v>
      </c>
      <c r="D3034">
        <v>9</v>
      </c>
      <c r="E3034">
        <v>4</v>
      </c>
      <c r="F3034">
        <v>40.6</v>
      </c>
      <c r="G3034">
        <v>0.03</v>
      </c>
      <c r="I3034" t="s">
        <v>77</v>
      </c>
      <c r="BC3034">
        <v>0.03</v>
      </c>
    </row>
    <row r="3035" spans="1:76" x14ac:dyDescent="0.2">
      <c r="A3035" s="9">
        <v>6</v>
      </c>
      <c r="B3035" t="s">
        <v>52</v>
      </c>
      <c r="C3035" t="s">
        <v>69</v>
      </c>
      <c r="D3035">
        <v>9</v>
      </c>
      <c r="E3035">
        <v>4</v>
      </c>
      <c r="F3035">
        <v>41.2</v>
      </c>
      <c r="G3035">
        <v>0.03</v>
      </c>
      <c r="I3035" t="s">
        <v>77</v>
      </c>
      <c r="BC3035">
        <v>0.03</v>
      </c>
    </row>
    <row r="3036" spans="1:76" x14ac:dyDescent="0.2">
      <c r="A3036" s="9">
        <v>13</v>
      </c>
      <c r="B3036" t="s">
        <v>48</v>
      </c>
      <c r="C3036" t="s">
        <v>69</v>
      </c>
      <c r="D3036">
        <v>9</v>
      </c>
      <c r="E3036">
        <v>4</v>
      </c>
      <c r="F3036">
        <v>170</v>
      </c>
      <c r="G3036">
        <v>0.03</v>
      </c>
      <c r="I3036" t="s">
        <v>64</v>
      </c>
      <c r="J3036">
        <v>1.0499999999999999E-2</v>
      </c>
      <c r="K3036">
        <v>1.7999999999999999E-2</v>
      </c>
      <c r="AO3036">
        <v>1.5E-3</v>
      </c>
    </row>
    <row r="3037" spans="1:76" x14ac:dyDescent="0.2">
      <c r="A3037" s="9">
        <v>18</v>
      </c>
      <c r="B3037" t="s">
        <v>48</v>
      </c>
      <c r="C3037" t="s">
        <v>69</v>
      </c>
      <c r="D3037">
        <v>9</v>
      </c>
      <c r="E3037">
        <v>4</v>
      </c>
      <c r="F3037">
        <v>172</v>
      </c>
      <c r="G3037">
        <v>0.03</v>
      </c>
      <c r="I3037" t="s">
        <v>64</v>
      </c>
      <c r="J3037">
        <v>5.7000000000000002E-3</v>
      </c>
      <c r="K3037">
        <v>2.0999999999999998E-2</v>
      </c>
      <c r="L3037">
        <v>2.9999999999999997E-4</v>
      </c>
      <c r="S3037">
        <v>3.0000000000000001E-3</v>
      </c>
    </row>
    <row r="3038" spans="1:76" x14ac:dyDescent="0.2">
      <c r="A3038" s="9">
        <v>8</v>
      </c>
      <c r="B3038" t="s">
        <v>60</v>
      </c>
      <c r="C3038" t="s">
        <v>69</v>
      </c>
      <c r="D3038">
        <v>9</v>
      </c>
      <c r="E3038">
        <v>4</v>
      </c>
      <c r="F3038">
        <v>22.8</v>
      </c>
      <c r="G3038">
        <v>0.03</v>
      </c>
      <c r="I3038" t="s">
        <v>77</v>
      </c>
      <c r="J3038">
        <v>6.0000000000000001E-3</v>
      </c>
      <c r="K3038">
        <v>4.4999999999999997E-3</v>
      </c>
      <c r="N3038">
        <v>1.95E-2</v>
      </c>
    </row>
    <row r="3039" spans="1:76" x14ac:dyDescent="0.2">
      <c r="A3039" s="9">
        <v>3</v>
      </c>
      <c r="B3039" t="s">
        <v>111</v>
      </c>
      <c r="C3039" t="s">
        <v>66</v>
      </c>
      <c r="D3039">
        <v>7</v>
      </c>
      <c r="E3039">
        <v>6</v>
      </c>
      <c r="F3039">
        <v>233</v>
      </c>
      <c r="G3039">
        <v>3.0000000000000002E-2</v>
      </c>
      <c r="I3039" t="s">
        <v>64</v>
      </c>
      <c r="J3039">
        <v>9.9000000000000008E-3</v>
      </c>
      <c r="K3039">
        <v>1.7999999999999999E-2</v>
      </c>
      <c r="L3039">
        <v>3.0000000000000001E-5</v>
      </c>
      <c r="AL3039">
        <v>2.5500000000000002E-4</v>
      </c>
      <c r="AO3039">
        <v>1.8E-3</v>
      </c>
      <c r="AR3039">
        <v>1.5E-5</v>
      </c>
    </row>
    <row r="3040" spans="1:76" x14ac:dyDescent="0.2">
      <c r="A3040" s="9">
        <v>2</v>
      </c>
      <c r="B3040" t="s">
        <v>48</v>
      </c>
      <c r="C3040" t="s">
        <v>66</v>
      </c>
      <c r="D3040">
        <v>7</v>
      </c>
      <c r="E3040">
        <v>5</v>
      </c>
      <c r="F3040">
        <v>22.9</v>
      </c>
      <c r="G3040">
        <v>3.0000000000000002E-2</v>
      </c>
      <c r="I3040" t="s">
        <v>77</v>
      </c>
      <c r="J3040">
        <v>2.4E-2</v>
      </c>
      <c r="K3040">
        <v>4.4999999999999997E-3</v>
      </c>
      <c r="M3040">
        <v>2.9999999999999997E-4</v>
      </c>
      <c r="N3040">
        <v>1.1999999999999999E-3</v>
      </c>
    </row>
    <row r="3041" spans="1:86" x14ac:dyDescent="0.2">
      <c r="A3041" s="9">
        <v>6</v>
      </c>
      <c r="B3041" t="s">
        <v>49</v>
      </c>
      <c r="C3041" t="s">
        <v>70</v>
      </c>
      <c r="D3041">
        <v>2</v>
      </c>
      <c r="E3041">
        <v>6</v>
      </c>
      <c r="F3041">
        <v>26.3</v>
      </c>
      <c r="G3041">
        <v>3.0000000000000002E-2</v>
      </c>
      <c r="I3041" t="s">
        <v>77</v>
      </c>
      <c r="J3041">
        <v>1.5900000000000001E-2</v>
      </c>
      <c r="K3041">
        <v>1.2E-2</v>
      </c>
      <c r="M3041">
        <v>1.5E-3</v>
      </c>
      <c r="AN3041">
        <v>3.0000000000000001E-5</v>
      </c>
      <c r="AR3041">
        <v>5.6999999999999998E-4</v>
      </c>
    </row>
    <row r="3042" spans="1:86" x14ac:dyDescent="0.2">
      <c r="A3042" s="9">
        <v>7</v>
      </c>
      <c r="B3042" t="s">
        <v>49</v>
      </c>
      <c r="C3042" t="s">
        <v>70</v>
      </c>
      <c r="D3042">
        <v>2</v>
      </c>
      <c r="E3042">
        <v>6</v>
      </c>
      <c r="F3042">
        <v>28</v>
      </c>
      <c r="G3042">
        <v>3.0000000000000002E-2</v>
      </c>
      <c r="I3042" t="s">
        <v>77</v>
      </c>
      <c r="J3042">
        <v>1.2E-2</v>
      </c>
      <c r="K3042">
        <v>1.6199999999999999E-2</v>
      </c>
      <c r="M3042">
        <v>8.9999999999999998E-4</v>
      </c>
      <c r="P3042">
        <v>2.9999999999999997E-4</v>
      </c>
      <c r="AR3042">
        <v>5.9999999999999995E-4</v>
      </c>
    </row>
    <row r="3043" spans="1:86" x14ac:dyDescent="0.2">
      <c r="A3043" s="9">
        <v>13</v>
      </c>
      <c r="B3043" t="s">
        <v>49</v>
      </c>
      <c r="C3043" t="s">
        <v>70</v>
      </c>
      <c r="D3043">
        <v>2</v>
      </c>
      <c r="E3043">
        <v>6</v>
      </c>
      <c r="F3043">
        <v>27.8</v>
      </c>
      <c r="G3043">
        <v>3.0000000000000002E-2</v>
      </c>
      <c r="I3043" t="s">
        <v>77</v>
      </c>
      <c r="J3043">
        <v>6.6E-3</v>
      </c>
      <c r="K3043">
        <v>2.0999999999999998E-2</v>
      </c>
      <c r="M3043">
        <v>1.5E-3</v>
      </c>
      <c r="P3043">
        <v>2.9999999999999997E-4</v>
      </c>
      <c r="AR3043">
        <v>5.9999999999999995E-4</v>
      </c>
    </row>
    <row r="3044" spans="1:86" x14ac:dyDescent="0.2">
      <c r="A3044" s="9">
        <v>3</v>
      </c>
      <c r="B3044" t="s">
        <v>51</v>
      </c>
      <c r="C3044" t="s">
        <v>70</v>
      </c>
      <c r="D3044">
        <v>2</v>
      </c>
      <c r="E3044">
        <v>6</v>
      </c>
      <c r="F3044">
        <v>25.2</v>
      </c>
      <c r="G3044">
        <v>3.0000000000000002E-2</v>
      </c>
      <c r="I3044" t="s">
        <v>77</v>
      </c>
      <c r="J3044">
        <v>5.1000000000000004E-3</v>
      </c>
      <c r="K3044">
        <v>2.4E-2</v>
      </c>
      <c r="M3044">
        <v>7.7999999999999999E-4</v>
      </c>
      <c r="P3044">
        <v>6.0000000000000002E-5</v>
      </c>
      <c r="AO3044">
        <v>6.0000000000000002E-5</v>
      </c>
    </row>
    <row r="3045" spans="1:86" x14ac:dyDescent="0.2">
      <c r="A3045" s="9">
        <v>6</v>
      </c>
      <c r="B3045" t="s">
        <v>111</v>
      </c>
      <c r="C3045" t="s">
        <v>68</v>
      </c>
      <c r="D3045">
        <v>8</v>
      </c>
      <c r="E3045">
        <v>2</v>
      </c>
      <c r="F3045">
        <v>270</v>
      </c>
      <c r="G3045">
        <v>3.0000000000000002E-2</v>
      </c>
      <c r="I3045" t="s">
        <v>64</v>
      </c>
      <c r="J3045">
        <v>1.35E-2</v>
      </c>
      <c r="K3045">
        <v>1.4999999999999999E-2</v>
      </c>
      <c r="R3045">
        <v>2.9999999999999997E-4</v>
      </c>
      <c r="S3045">
        <v>8.9999999999999998E-4</v>
      </c>
      <c r="AR3045">
        <v>2.9999999999999997E-4</v>
      </c>
    </row>
    <row r="3046" spans="1:86" x14ac:dyDescent="0.2">
      <c r="A3046" s="9">
        <v>17</v>
      </c>
      <c r="B3046" t="s">
        <v>96</v>
      </c>
      <c r="C3046" t="s">
        <v>68</v>
      </c>
      <c r="D3046">
        <v>8</v>
      </c>
      <c r="E3046">
        <v>2</v>
      </c>
      <c r="F3046">
        <v>40.6</v>
      </c>
      <c r="G3046">
        <v>3.0000000000000002E-2</v>
      </c>
      <c r="I3046" t="s">
        <v>77</v>
      </c>
      <c r="J3046">
        <v>3.0000000000000001E-3</v>
      </c>
      <c r="K3046">
        <v>3.0000000000000001E-3</v>
      </c>
      <c r="O3046">
        <v>1.5E-3</v>
      </c>
      <c r="P3046">
        <v>1.2E-2</v>
      </c>
      <c r="X3046">
        <v>6.0000000000000001E-3</v>
      </c>
      <c r="AR3046">
        <v>4.4999999999999997E-3</v>
      </c>
    </row>
    <row r="3047" spans="1:86" x14ac:dyDescent="0.2">
      <c r="A3047" s="9">
        <v>3</v>
      </c>
      <c r="B3047" t="s">
        <v>55</v>
      </c>
      <c r="C3047" t="s">
        <v>68</v>
      </c>
      <c r="D3047">
        <v>8</v>
      </c>
      <c r="E3047">
        <v>3</v>
      </c>
      <c r="F3047">
        <v>51.4</v>
      </c>
      <c r="G3047">
        <v>3.0000000000000002E-2</v>
      </c>
      <c r="I3047" t="s">
        <v>77</v>
      </c>
      <c r="K3047">
        <v>1.5E-3</v>
      </c>
      <c r="AA3047">
        <v>2.9999999999999997E-4</v>
      </c>
      <c r="AN3047">
        <v>5.9999999999999995E-4</v>
      </c>
      <c r="AP3047">
        <v>2.9999999999999997E-4</v>
      </c>
      <c r="AS3047">
        <v>2.4E-2</v>
      </c>
      <c r="AY3047">
        <v>3.3E-3</v>
      </c>
    </row>
    <row r="3048" spans="1:86" x14ac:dyDescent="0.2">
      <c r="A3048" s="9">
        <v>6</v>
      </c>
      <c r="B3048" t="s">
        <v>48</v>
      </c>
      <c r="C3048" t="s">
        <v>68</v>
      </c>
      <c r="D3048">
        <v>8</v>
      </c>
      <c r="E3048">
        <v>1</v>
      </c>
      <c r="F3048">
        <v>305</v>
      </c>
      <c r="G3048">
        <v>3.0000000000000002E-2</v>
      </c>
      <c r="I3048" t="s">
        <v>64</v>
      </c>
      <c r="J3048">
        <v>4.4999999999999997E-3</v>
      </c>
      <c r="K3048">
        <v>2.0999999999999998E-2</v>
      </c>
      <c r="L3048">
        <v>3.3E-3</v>
      </c>
      <c r="N3048">
        <v>2.9999999999999997E-4</v>
      </c>
      <c r="O3048">
        <v>2.9999999999999997E-4</v>
      </c>
      <c r="R3048">
        <v>5.9999999999999995E-4</v>
      </c>
    </row>
    <row r="3049" spans="1:86" x14ac:dyDescent="0.2">
      <c r="A3049" s="9">
        <v>6</v>
      </c>
      <c r="B3049" t="s">
        <v>48</v>
      </c>
      <c r="C3049" t="s">
        <v>68</v>
      </c>
      <c r="D3049">
        <v>8</v>
      </c>
      <c r="E3049">
        <v>2</v>
      </c>
      <c r="F3049">
        <v>203</v>
      </c>
      <c r="G3049">
        <v>3.0000000000000002E-2</v>
      </c>
      <c r="I3049" t="s">
        <v>64</v>
      </c>
      <c r="J3049">
        <v>2.6999999999999997E-3</v>
      </c>
      <c r="K3049">
        <v>2.7E-2</v>
      </c>
      <c r="L3049">
        <v>2.9999999999999997E-4</v>
      </c>
    </row>
    <row r="3050" spans="1:86" x14ac:dyDescent="0.2">
      <c r="A3050" s="9">
        <v>14</v>
      </c>
      <c r="B3050" t="s">
        <v>48</v>
      </c>
      <c r="C3050" t="s">
        <v>68</v>
      </c>
      <c r="D3050">
        <v>8</v>
      </c>
      <c r="E3050">
        <v>2</v>
      </c>
      <c r="F3050">
        <v>165</v>
      </c>
      <c r="G3050">
        <v>3.0000000000000002E-2</v>
      </c>
      <c r="I3050" t="s">
        <v>64</v>
      </c>
      <c r="J3050">
        <v>6.2999999999999992E-3</v>
      </c>
      <c r="K3050">
        <v>2.3400000000000001E-2</v>
      </c>
      <c r="S3050">
        <v>2.9999999999999997E-4</v>
      </c>
    </row>
    <row r="3051" spans="1:86" x14ac:dyDescent="0.2">
      <c r="A3051" s="9">
        <v>4</v>
      </c>
      <c r="B3051" t="s">
        <v>124</v>
      </c>
      <c r="C3051" t="s">
        <v>68</v>
      </c>
      <c r="D3051">
        <v>8</v>
      </c>
      <c r="E3051">
        <v>1</v>
      </c>
      <c r="F3051">
        <v>25.8</v>
      </c>
      <c r="G3051">
        <v>3.0000000000000002E-2</v>
      </c>
      <c r="I3051" t="s">
        <v>77</v>
      </c>
      <c r="J3051">
        <v>2.58E-2</v>
      </c>
      <c r="K3051">
        <v>2.1000000000000003E-3</v>
      </c>
      <c r="L3051">
        <v>1.5E-3</v>
      </c>
      <c r="AN3051">
        <v>5.9999999999999995E-4</v>
      </c>
    </row>
    <row r="3052" spans="1:86" x14ac:dyDescent="0.2">
      <c r="A3052" s="9">
        <v>8</v>
      </c>
      <c r="B3052" t="s">
        <v>51</v>
      </c>
      <c r="C3052" t="s">
        <v>63</v>
      </c>
      <c r="D3052">
        <v>3</v>
      </c>
      <c r="E3052">
        <v>1</v>
      </c>
      <c r="F3052">
        <v>21.2</v>
      </c>
      <c r="G3052">
        <v>3.0000000000000002E-2</v>
      </c>
      <c r="I3052" t="s">
        <v>77</v>
      </c>
      <c r="J3052">
        <v>1.35E-2</v>
      </c>
      <c r="K3052">
        <v>3.0000000000000001E-3</v>
      </c>
      <c r="M3052">
        <v>8.9999999999999998E-4</v>
      </c>
      <c r="N3052">
        <v>1.0499999999999999E-2</v>
      </c>
      <c r="O3052">
        <v>8.9999999999999998E-4</v>
      </c>
      <c r="P3052">
        <v>1.1999999999999999E-3</v>
      </c>
    </row>
    <row r="3053" spans="1:86" x14ac:dyDescent="0.2">
      <c r="A3053" s="9">
        <v>1</v>
      </c>
      <c r="B3053" t="s">
        <v>108</v>
      </c>
      <c r="C3053" t="s">
        <v>63</v>
      </c>
      <c r="D3053">
        <v>3</v>
      </c>
      <c r="E3053">
        <v>2</v>
      </c>
      <c r="F3053">
        <v>43.4</v>
      </c>
      <c r="G3053">
        <v>3.0000000000000002E-2</v>
      </c>
      <c r="I3053" t="s">
        <v>77</v>
      </c>
      <c r="J3053">
        <v>1.29E-2</v>
      </c>
      <c r="K3053">
        <v>1.4999999999999999E-2</v>
      </c>
      <c r="M3053">
        <v>8.9999999999999998E-4</v>
      </c>
      <c r="AO3053">
        <v>1.1999999999999999E-3</v>
      </c>
    </row>
    <row r="3054" spans="1:86" x14ac:dyDescent="0.2">
      <c r="A3054" s="9">
        <v>1</v>
      </c>
      <c r="B3054" t="s">
        <v>60</v>
      </c>
      <c r="C3054" t="s">
        <v>63</v>
      </c>
      <c r="D3054">
        <v>3</v>
      </c>
      <c r="E3054">
        <v>5</v>
      </c>
      <c r="F3054">
        <v>31.2</v>
      </c>
      <c r="G3054">
        <v>3.0000000000000002E-2</v>
      </c>
      <c r="I3054" t="s">
        <v>77</v>
      </c>
      <c r="J3054">
        <v>6.0000000000000001E-3</v>
      </c>
      <c r="K3054">
        <v>1.5E-3</v>
      </c>
      <c r="N3054">
        <v>7.4999999999999997E-3</v>
      </c>
      <c r="P3054">
        <v>1.29E-2</v>
      </c>
      <c r="S3054">
        <v>1.1999999999999999E-3</v>
      </c>
      <c r="AN3054">
        <v>8.9999999999999998E-4</v>
      </c>
    </row>
    <row r="3055" spans="1:86" x14ac:dyDescent="0.2">
      <c r="A3055" s="9">
        <v>8</v>
      </c>
      <c r="B3055" t="s">
        <v>58</v>
      </c>
      <c r="C3055" t="s">
        <v>66</v>
      </c>
      <c r="D3055">
        <v>7</v>
      </c>
      <c r="E3055">
        <v>4</v>
      </c>
      <c r="F3055">
        <v>59.3</v>
      </c>
      <c r="G3055">
        <v>3.5000000000000003E-2</v>
      </c>
      <c r="I3055" t="s">
        <v>77</v>
      </c>
      <c r="BC3055">
        <v>1.4999999999999999E-2</v>
      </c>
      <c r="CH3055">
        <v>0.02</v>
      </c>
    </row>
    <row r="3056" spans="1:86" x14ac:dyDescent="0.2">
      <c r="A3056" s="9">
        <v>2</v>
      </c>
      <c r="B3056" t="s">
        <v>47</v>
      </c>
      <c r="C3056" t="s">
        <v>70</v>
      </c>
      <c r="D3056">
        <v>2</v>
      </c>
      <c r="E3056">
        <v>1</v>
      </c>
      <c r="F3056">
        <v>30</v>
      </c>
      <c r="G3056">
        <v>3.5000000000000003E-2</v>
      </c>
      <c r="I3056" t="s">
        <v>77</v>
      </c>
      <c r="BE3056">
        <v>3.5000000000000005E-3</v>
      </c>
      <c r="BR3056">
        <v>1.7500000000000003E-3</v>
      </c>
      <c r="BT3056">
        <v>2.9750000000000002E-2</v>
      </c>
    </row>
    <row r="3057" spans="1:86" x14ac:dyDescent="0.2">
      <c r="A3057" s="9">
        <v>3</v>
      </c>
      <c r="B3057" t="s">
        <v>47</v>
      </c>
      <c r="C3057" t="s">
        <v>70</v>
      </c>
      <c r="D3057">
        <v>2</v>
      </c>
      <c r="E3057">
        <v>1</v>
      </c>
      <c r="F3057">
        <v>25</v>
      </c>
      <c r="G3057">
        <v>3.5000000000000003E-2</v>
      </c>
      <c r="I3057" t="s">
        <v>77</v>
      </c>
      <c r="J3057">
        <v>2.1000000000000001E-2</v>
      </c>
      <c r="K3057">
        <v>1.3965000000000002E-2</v>
      </c>
      <c r="AK3057">
        <v>3.5000000000000004E-5</v>
      </c>
    </row>
    <row r="3058" spans="1:86" x14ac:dyDescent="0.2">
      <c r="A3058" s="9">
        <v>1</v>
      </c>
      <c r="B3058" t="s">
        <v>59</v>
      </c>
      <c r="C3058" t="s">
        <v>68</v>
      </c>
      <c r="D3058">
        <v>8</v>
      </c>
      <c r="E3058">
        <v>4</v>
      </c>
      <c r="F3058">
        <v>53.3</v>
      </c>
      <c r="G3058">
        <v>3.5000000000000003E-2</v>
      </c>
      <c r="I3058" t="s">
        <v>77</v>
      </c>
      <c r="BZ3058">
        <v>3.5000000000000003E-2</v>
      </c>
    </row>
    <row r="3059" spans="1:86" s="100" customFormat="1" x14ac:dyDescent="0.2">
      <c r="A3059" s="11">
        <v>5</v>
      </c>
      <c r="B3059" s="100" t="s">
        <v>47</v>
      </c>
      <c r="C3059" s="100" t="s">
        <v>63</v>
      </c>
      <c r="D3059">
        <v>3</v>
      </c>
      <c r="E3059" s="100">
        <v>6</v>
      </c>
      <c r="F3059" s="100">
        <v>25</v>
      </c>
      <c r="G3059" s="100">
        <v>3.5000000000000003E-2</v>
      </c>
      <c r="I3059" s="100" t="s">
        <v>77</v>
      </c>
      <c r="J3059" s="100">
        <v>9.8000000000000014E-3</v>
      </c>
      <c r="K3059" s="100">
        <v>1.4000000000000002E-2</v>
      </c>
      <c r="X3059" s="100">
        <v>7.000000000000001E-3</v>
      </c>
      <c r="AO3059" s="100">
        <v>3.5000000000000005E-3</v>
      </c>
      <c r="CC3059" s="100">
        <v>7.000000000000001E-4</v>
      </c>
    </row>
    <row r="3060" spans="1:86" x14ac:dyDescent="0.2">
      <c r="A3060" s="9">
        <v>3</v>
      </c>
      <c r="B3060" t="s">
        <v>96</v>
      </c>
      <c r="C3060" t="s">
        <v>63</v>
      </c>
      <c r="D3060">
        <v>3</v>
      </c>
      <c r="E3060">
        <v>4</v>
      </c>
      <c r="F3060">
        <v>64.599999999999994</v>
      </c>
      <c r="G3060">
        <v>3.5000000000000003E-2</v>
      </c>
      <c r="I3060" t="s">
        <v>77</v>
      </c>
      <c r="X3060">
        <v>2.5000000000000001E-2</v>
      </c>
      <c r="BW3060">
        <v>0.01</v>
      </c>
    </row>
    <row r="3061" spans="1:86" x14ac:dyDescent="0.2">
      <c r="A3061" s="9">
        <v>5</v>
      </c>
      <c r="B3061" t="s">
        <v>96</v>
      </c>
      <c r="C3061" t="s">
        <v>63</v>
      </c>
      <c r="D3061">
        <v>3</v>
      </c>
      <c r="E3061">
        <v>6</v>
      </c>
      <c r="F3061">
        <v>51.4</v>
      </c>
      <c r="G3061">
        <v>3.5000000000000003E-2</v>
      </c>
      <c r="I3061" t="s">
        <v>77</v>
      </c>
      <c r="K3061">
        <v>3.5000000000000005E-3</v>
      </c>
      <c r="Q3061">
        <v>2.4500000000000001E-2</v>
      </c>
      <c r="X3061">
        <v>7.000000000000001E-3</v>
      </c>
    </row>
    <row r="3062" spans="1:86" x14ac:dyDescent="0.2">
      <c r="A3062" s="9">
        <v>7</v>
      </c>
      <c r="B3062" t="s">
        <v>59</v>
      </c>
      <c r="C3062" t="s">
        <v>69</v>
      </c>
      <c r="D3062">
        <v>9</v>
      </c>
      <c r="E3062">
        <v>4</v>
      </c>
      <c r="F3062">
        <v>45</v>
      </c>
      <c r="G3062">
        <v>3.5000000000000003E-2</v>
      </c>
      <c r="I3062" t="s">
        <v>77</v>
      </c>
      <c r="BX3062">
        <v>3.5000000000000003E-2</v>
      </c>
    </row>
    <row r="3063" spans="1:86" x14ac:dyDescent="0.2">
      <c r="A3063" s="9">
        <v>5</v>
      </c>
      <c r="B3063" t="s">
        <v>96</v>
      </c>
      <c r="C3063" t="s">
        <v>69</v>
      </c>
      <c r="D3063">
        <v>9</v>
      </c>
      <c r="E3063">
        <v>4</v>
      </c>
      <c r="F3063">
        <v>64.5</v>
      </c>
      <c r="G3063">
        <v>3.5000000000000003E-2</v>
      </c>
      <c r="I3063" t="s">
        <v>77</v>
      </c>
      <c r="X3063">
        <v>3.5000000000000003E-2</v>
      </c>
    </row>
    <row r="3064" spans="1:86" x14ac:dyDescent="0.2">
      <c r="A3064" s="9">
        <v>12</v>
      </c>
      <c r="B3064" t="s">
        <v>52</v>
      </c>
      <c r="C3064" t="s">
        <v>69</v>
      </c>
      <c r="D3064">
        <v>9</v>
      </c>
      <c r="E3064">
        <v>4</v>
      </c>
      <c r="F3064">
        <v>50.3</v>
      </c>
      <c r="G3064">
        <v>3.5000000000000003E-2</v>
      </c>
      <c r="I3064" t="s">
        <v>77</v>
      </c>
      <c r="BC3064">
        <v>3.5000000000000003E-2</v>
      </c>
    </row>
    <row r="3065" spans="1:86" x14ac:dyDescent="0.2">
      <c r="A3065" s="9">
        <v>1</v>
      </c>
      <c r="B3065" t="s">
        <v>96</v>
      </c>
      <c r="C3065" t="s">
        <v>70</v>
      </c>
      <c r="D3065">
        <v>2</v>
      </c>
      <c r="E3065">
        <v>6</v>
      </c>
      <c r="F3065">
        <v>45.9</v>
      </c>
      <c r="G3065">
        <v>3.500000000000001E-2</v>
      </c>
      <c r="I3065" t="s">
        <v>77</v>
      </c>
      <c r="K3065">
        <v>3.5000000000000005E-3</v>
      </c>
      <c r="M3065">
        <v>2.0999999999999999E-3</v>
      </c>
      <c r="P3065">
        <v>1.4000000000000002E-3</v>
      </c>
      <c r="X3065">
        <v>2.3800000000000005E-2</v>
      </c>
      <c r="AP3065">
        <v>3.5000000000000005E-4</v>
      </c>
      <c r="AR3065">
        <v>3.5000000000000005E-4</v>
      </c>
      <c r="BE3065">
        <v>3.5000000000000005E-3</v>
      </c>
    </row>
    <row r="3066" spans="1:86" x14ac:dyDescent="0.2">
      <c r="A3066" s="9">
        <v>4</v>
      </c>
      <c r="B3066" t="s">
        <v>96</v>
      </c>
      <c r="C3066" t="s">
        <v>66</v>
      </c>
      <c r="D3066">
        <v>7</v>
      </c>
      <c r="E3066">
        <v>5</v>
      </c>
      <c r="F3066">
        <v>47.5</v>
      </c>
      <c r="G3066">
        <v>3.9000000000000007E-2</v>
      </c>
      <c r="I3066" t="s">
        <v>77</v>
      </c>
      <c r="J3066">
        <v>1.9800000000000002E-2</v>
      </c>
      <c r="K3066">
        <v>1.5E-3</v>
      </c>
      <c r="M3066">
        <v>2.1000000000000003E-3</v>
      </c>
      <c r="N3066">
        <v>5.9999999999999995E-4</v>
      </c>
      <c r="W3066">
        <v>6.0000000000000001E-3</v>
      </c>
      <c r="BE3066">
        <v>8.9999999999999993E-3</v>
      </c>
    </row>
    <row r="3067" spans="1:86" x14ac:dyDescent="0.2">
      <c r="A3067" s="9">
        <v>1</v>
      </c>
      <c r="B3067" t="s">
        <v>49</v>
      </c>
      <c r="C3067" t="s">
        <v>66</v>
      </c>
      <c r="D3067">
        <v>7</v>
      </c>
      <c r="E3067">
        <v>1</v>
      </c>
      <c r="F3067">
        <v>24.8</v>
      </c>
      <c r="G3067">
        <v>3.9999999999999994E-2</v>
      </c>
      <c r="I3067" t="s">
        <v>77</v>
      </c>
      <c r="J3067">
        <v>3.2000000000000001E-2</v>
      </c>
      <c r="K3067">
        <v>6.0000000000000001E-3</v>
      </c>
      <c r="N3067">
        <v>1.6000000000000001E-3</v>
      </c>
      <c r="AT3067">
        <v>4.0000000000000002E-4</v>
      </c>
    </row>
    <row r="3068" spans="1:86" x14ac:dyDescent="0.2">
      <c r="A3068" s="9">
        <v>9</v>
      </c>
      <c r="B3068" t="s">
        <v>49</v>
      </c>
      <c r="C3068" t="s">
        <v>66</v>
      </c>
      <c r="D3068">
        <v>7</v>
      </c>
      <c r="E3068">
        <v>6</v>
      </c>
      <c r="F3068">
        <v>25.7</v>
      </c>
      <c r="G3068">
        <v>3.9999999999999994E-2</v>
      </c>
      <c r="I3068" t="s">
        <v>77</v>
      </c>
      <c r="J3068">
        <v>2.7999999999999997E-2</v>
      </c>
      <c r="K3068">
        <v>1.2E-2</v>
      </c>
    </row>
    <row r="3069" spans="1:86" x14ac:dyDescent="0.2">
      <c r="A3069" s="9">
        <v>3</v>
      </c>
      <c r="B3069" t="s">
        <v>47</v>
      </c>
      <c r="C3069" t="s">
        <v>69</v>
      </c>
      <c r="D3069">
        <v>9</v>
      </c>
      <c r="E3069">
        <v>3</v>
      </c>
      <c r="F3069">
        <v>42.3</v>
      </c>
      <c r="G3069">
        <v>3.9999999999999994E-2</v>
      </c>
      <c r="I3069" t="s">
        <v>77</v>
      </c>
      <c r="X3069">
        <v>5.000000000000001E-3</v>
      </c>
      <c r="BT3069">
        <v>3.4999999999999996E-2</v>
      </c>
    </row>
    <row r="3070" spans="1:86" x14ac:dyDescent="0.2">
      <c r="A3070" s="9">
        <v>22</v>
      </c>
      <c r="B3070" t="s">
        <v>58</v>
      </c>
      <c r="C3070" t="s">
        <v>66</v>
      </c>
      <c r="D3070">
        <v>7</v>
      </c>
      <c r="E3070">
        <v>3</v>
      </c>
      <c r="F3070">
        <v>39.700000000000003</v>
      </c>
      <c r="G3070">
        <v>0.04</v>
      </c>
      <c r="I3070" t="s">
        <v>77</v>
      </c>
      <c r="BC3070">
        <v>3.7999999999999999E-2</v>
      </c>
      <c r="BE3070">
        <v>2E-3</v>
      </c>
    </row>
    <row r="3071" spans="1:86" x14ac:dyDescent="0.2">
      <c r="A3071" s="9">
        <v>5</v>
      </c>
      <c r="B3071" t="s">
        <v>58</v>
      </c>
      <c r="C3071" t="s">
        <v>66</v>
      </c>
      <c r="D3071">
        <v>7</v>
      </c>
      <c r="E3071">
        <v>6</v>
      </c>
      <c r="F3071">
        <v>34.4</v>
      </c>
      <c r="G3071">
        <v>0.04</v>
      </c>
      <c r="I3071" t="s">
        <v>77</v>
      </c>
      <c r="CH3071">
        <v>0.04</v>
      </c>
    </row>
    <row r="3072" spans="1:86" x14ac:dyDescent="0.2">
      <c r="A3072" s="9">
        <v>3</v>
      </c>
      <c r="B3072" t="s">
        <v>47</v>
      </c>
      <c r="C3072" t="s">
        <v>70</v>
      </c>
      <c r="D3072">
        <v>2</v>
      </c>
      <c r="E3072">
        <v>5</v>
      </c>
      <c r="F3072">
        <v>46.4</v>
      </c>
      <c r="G3072">
        <v>0.04</v>
      </c>
      <c r="I3072" t="s">
        <v>77</v>
      </c>
      <c r="X3072">
        <v>0.04</v>
      </c>
    </row>
    <row r="3073" spans="1:78" x14ac:dyDescent="0.2">
      <c r="A3073" s="9">
        <v>2</v>
      </c>
      <c r="B3073" t="s">
        <v>51</v>
      </c>
      <c r="C3073" t="s">
        <v>70</v>
      </c>
      <c r="D3073">
        <v>2</v>
      </c>
      <c r="E3073">
        <v>6</v>
      </c>
      <c r="F3073">
        <v>27.5</v>
      </c>
      <c r="G3073">
        <v>0.04</v>
      </c>
      <c r="I3073" t="s">
        <v>77</v>
      </c>
      <c r="J3073">
        <v>5.2000000000000006E-3</v>
      </c>
      <c r="K3073">
        <v>3.4000000000000002E-2</v>
      </c>
      <c r="M3073">
        <v>7.6000000000000004E-4</v>
      </c>
      <c r="P3073">
        <v>4.0000000000000003E-5</v>
      </c>
    </row>
    <row r="3074" spans="1:78" x14ac:dyDescent="0.2">
      <c r="A3074" s="9">
        <v>2</v>
      </c>
      <c r="B3074" t="s">
        <v>132</v>
      </c>
      <c r="C3074" t="s">
        <v>70</v>
      </c>
      <c r="D3074">
        <v>2</v>
      </c>
      <c r="E3074">
        <v>6</v>
      </c>
      <c r="F3074">
        <v>36.700000000000003</v>
      </c>
      <c r="G3074">
        <v>0.04</v>
      </c>
      <c r="I3074" t="s">
        <v>77</v>
      </c>
      <c r="BI3074">
        <v>0.01</v>
      </c>
      <c r="BX3074">
        <v>0.03</v>
      </c>
    </row>
    <row r="3075" spans="1:78" x14ac:dyDescent="0.2">
      <c r="A3075" s="9">
        <v>6</v>
      </c>
      <c r="B3075" t="s">
        <v>96</v>
      </c>
      <c r="C3075" t="s">
        <v>70</v>
      </c>
      <c r="D3075">
        <v>2</v>
      </c>
      <c r="E3075">
        <v>2</v>
      </c>
      <c r="F3075">
        <v>50</v>
      </c>
      <c r="G3075">
        <v>0.04</v>
      </c>
      <c r="I3075" t="s">
        <v>77</v>
      </c>
      <c r="X3075">
        <v>0.04</v>
      </c>
    </row>
    <row r="3076" spans="1:78" x14ac:dyDescent="0.2">
      <c r="A3076" s="9">
        <v>16</v>
      </c>
      <c r="B3076" t="s">
        <v>96</v>
      </c>
      <c r="C3076" t="s">
        <v>70</v>
      </c>
      <c r="D3076">
        <v>2</v>
      </c>
      <c r="E3076">
        <v>2</v>
      </c>
      <c r="F3076">
        <v>42.5</v>
      </c>
      <c r="G3076">
        <v>0.04</v>
      </c>
      <c r="I3076" t="s">
        <v>77</v>
      </c>
      <c r="X3076">
        <v>3.9879999999999999E-2</v>
      </c>
      <c r="BW3076">
        <v>1.2E-4</v>
      </c>
    </row>
    <row r="3077" spans="1:78" x14ac:dyDescent="0.2">
      <c r="A3077" s="9">
        <v>30</v>
      </c>
      <c r="B3077" t="s">
        <v>96</v>
      </c>
      <c r="C3077" t="s">
        <v>70</v>
      </c>
      <c r="D3077">
        <v>2</v>
      </c>
      <c r="E3077">
        <v>2</v>
      </c>
      <c r="F3077">
        <v>45.5</v>
      </c>
      <c r="G3077">
        <v>0.04</v>
      </c>
      <c r="I3077" t="s">
        <v>77</v>
      </c>
      <c r="X3077">
        <v>3.9199999999999999E-2</v>
      </c>
      <c r="BW3077">
        <v>8.0000000000000004E-4</v>
      </c>
    </row>
    <row r="3078" spans="1:78" x14ac:dyDescent="0.2">
      <c r="A3078" s="9">
        <v>11</v>
      </c>
      <c r="B3078" t="s">
        <v>96</v>
      </c>
      <c r="C3078" t="s">
        <v>70</v>
      </c>
      <c r="D3078">
        <v>2</v>
      </c>
      <c r="E3078">
        <v>3</v>
      </c>
      <c r="F3078">
        <v>33.299999999999997</v>
      </c>
      <c r="G3078">
        <v>0.04</v>
      </c>
      <c r="I3078" t="s">
        <v>77</v>
      </c>
      <c r="K3078">
        <v>4.0000000000000001E-3</v>
      </c>
      <c r="M3078">
        <v>4.0000000000000001E-3</v>
      </c>
      <c r="Q3078">
        <v>1.2E-2</v>
      </c>
      <c r="AN3078">
        <v>2E-3</v>
      </c>
      <c r="AR3078">
        <v>8.0000000000000002E-3</v>
      </c>
      <c r="BY3078">
        <v>0.01</v>
      </c>
    </row>
    <row r="3079" spans="1:78" x14ac:dyDescent="0.2">
      <c r="A3079" s="9">
        <v>3</v>
      </c>
      <c r="B3079" t="s">
        <v>58</v>
      </c>
      <c r="C3079" t="s">
        <v>70</v>
      </c>
      <c r="D3079">
        <v>2</v>
      </c>
      <c r="E3079">
        <v>3</v>
      </c>
      <c r="F3079">
        <v>66.8</v>
      </c>
      <c r="G3079">
        <v>0.04</v>
      </c>
      <c r="I3079" t="s">
        <v>77</v>
      </c>
      <c r="BY3079">
        <v>0.04</v>
      </c>
    </row>
    <row r="3080" spans="1:78" x14ac:dyDescent="0.2">
      <c r="A3080" s="9">
        <v>39</v>
      </c>
      <c r="B3080" t="s">
        <v>103</v>
      </c>
      <c r="C3080" t="s">
        <v>70</v>
      </c>
      <c r="D3080">
        <v>2</v>
      </c>
      <c r="E3080">
        <v>3</v>
      </c>
      <c r="F3080">
        <v>34.4</v>
      </c>
      <c r="G3080">
        <v>0.04</v>
      </c>
      <c r="I3080" t="s">
        <v>77</v>
      </c>
      <c r="J3080">
        <v>1.2E-2</v>
      </c>
      <c r="K3080">
        <v>2.4E-2</v>
      </c>
      <c r="M3080">
        <v>2.3999999999999998E-3</v>
      </c>
      <c r="O3080">
        <v>3.5999999999999997E-4</v>
      </c>
      <c r="P3080">
        <v>8.0000000000000004E-4</v>
      </c>
      <c r="S3080">
        <v>4.3600000000000003E-4</v>
      </c>
      <c r="AO3080">
        <v>4.0000000000000007E-6</v>
      </c>
    </row>
    <row r="3081" spans="1:78" x14ac:dyDescent="0.2">
      <c r="A3081" s="9">
        <v>19</v>
      </c>
      <c r="B3081" t="s">
        <v>87</v>
      </c>
      <c r="C3081" t="s">
        <v>68</v>
      </c>
      <c r="D3081">
        <v>8</v>
      </c>
      <c r="E3081">
        <v>5</v>
      </c>
      <c r="F3081">
        <v>36.6</v>
      </c>
      <c r="G3081">
        <v>0.04</v>
      </c>
      <c r="I3081" t="s">
        <v>77</v>
      </c>
      <c r="BW3081">
        <v>8.0000000000000004E-4</v>
      </c>
      <c r="BZ3081">
        <v>3.9199999999999999E-2</v>
      </c>
    </row>
    <row r="3082" spans="1:78" x14ac:dyDescent="0.2">
      <c r="A3082" s="9">
        <v>5</v>
      </c>
      <c r="B3082" t="s">
        <v>47</v>
      </c>
      <c r="C3082" t="s">
        <v>68</v>
      </c>
      <c r="D3082">
        <v>8</v>
      </c>
      <c r="E3082">
        <v>6</v>
      </c>
      <c r="F3082">
        <v>22.8</v>
      </c>
      <c r="G3082">
        <v>0.04</v>
      </c>
      <c r="I3082" t="s">
        <v>64</v>
      </c>
      <c r="J3082">
        <v>0.03</v>
      </c>
      <c r="K3082">
        <v>1.0000000000000002E-2</v>
      </c>
    </row>
    <row r="3083" spans="1:78" x14ac:dyDescent="0.2">
      <c r="A3083" s="9">
        <v>14</v>
      </c>
      <c r="B3083" t="s">
        <v>96</v>
      </c>
      <c r="C3083" t="s">
        <v>68</v>
      </c>
      <c r="D3083">
        <v>8</v>
      </c>
      <c r="E3083">
        <v>2</v>
      </c>
      <c r="F3083">
        <v>46.7</v>
      </c>
      <c r="G3083">
        <v>0.04</v>
      </c>
      <c r="I3083" t="s">
        <v>77</v>
      </c>
      <c r="X3083">
        <v>0.04</v>
      </c>
    </row>
    <row r="3084" spans="1:78" x14ac:dyDescent="0.2">
      <c r="A3084" s="9">
        <v>2</v>
      </c>
      <c r="B3084" t="s">
        <v>96</v>
      </c>
      <c r="C3084" t="s">
        <v>68</v>
      </c>
      <c r="D3084">
        <v>8</v>
      </c>
      <c r="E3084">
        <v>4</v>
      </c>
      <c r="F3084">
        <v>47.1</v>
      </c>
      <c r="G3084">
        <v>0.04</v>
      </c>
      <c r="I3084" t="s">
        <v>77</v>
      </c>
      <c r="X3084">
        <v>0.04</v>
      </c>
    </row>
    <row r="3085" spans="1:78" x14ac:dyDescent="0.2">
      <c r="A3085" s="9">
        <v>5</v>
      </c>
      <c r="B3085" t="s">
        <v>96</v>
      </c>
      <c r="C3085" t="s">
        <v>68</v>
      </c>
      <c r="D3085">
        <v>8</v>
      </c>
      <c r="E3085">
        <v>5</v>
      </c>
      <c r="F3085">
        <v>44</v>
      </c>
      <c r="G3085">
        <v>0.04</v>
      </c>
      <c r="I3085" t="s">
        <v>77</v>
      </c>
      <c r="J3085">
        <v>2.4E-2</v>
      </c>
      <c r="K3085">
        <v>1.2E-2</v>
      </c>
      <c r="P3085">
        <v>3.5999999999999999E-3</v>
      </c>
      <c r="AO3085">
        <v>4.0000000000000002E-4</v>
      </c>
    </row>
    <row r="3086" spans="1:78" x14ac:dyDescent="0.2">
      <c r="A3086" s="9">
        <v>6</v>
      </c>
      <c r="B3086" t="s">
        <v>48</v>
      </c>
      <c r="C3086" t="s">
        <v>68</v>
      </c>
      <c r="D3086">
        <v>8</v>
      </c>
      <c r="E3086">
        <v>6</v>
      </c>
      <c r="F3086">
        <v>38.5</v>
      </c>
      <c r="G3086">
        <v>0.04</v>
      </c>
      <c r="I3086" t="s">
        <v>77</v>
      </c>
      <c r="J3086">
        <v>2.4E-2</v>
      </c>
      <c r="K3086">
        <v>1.3999999999999999E-2</v>
      </c>
      <c r="M3086">
        <v>2E-3</v>
      </c>
    </row>
    <row r="3087" spans="1:78" x14ac:dyDescent="0.2">
      <c r="A3087" s="9">
        <v>17</v>
      </c>
      <c r="B3087" t="s">
        <v>51</v>
      </c>
      <c r="C3087" t="s">
        <v>63</v>
      </c>
      <c r="D3087">
        <v>3</v>
      </c>
      <c r="E3087">
        <v>1</v>
      </c>
      <c r="F3087">
        <v>18.5</v>
      </c>
      <c r="G3087">
        <v>0.04</v>
      </c>
      <c r="I3087" t="s">
        <v>77</v>
      </c>
      <c r="J3087">
        <v>2.7999999999999997E-2</v>
      </c>
      <c r="K3087">
        <v>2E-3</v>
      </c>
      <c r="M3087">
        <v>1.1999999999999999E-3</v>
      </c>
      <c r="N3087">
        <v>8.0000000000000002E-3</v>
      </c>
      <c r="O3087">
        <v>8.0000000000000004E-4</v>
      </c>
    </row>
    <row r="3088" spans="1:78" x14ac:dyDescent="0.2">
      <c r="A3088" s="9">
        <v>28</v>
      </c>
      <c r="B3088" t="s">
        <v>51</v>
      </c>
      <c r="C3088" t="s">
        <v>63</v>
      </c>
      <c r="D3088">
        <v>3</v>
      </c>
      <c r="E3088">
        <v>5</v>
      </c>
      <c r="F3088">
        <v>22.3</v>
      </c>
      <c r="G3088">
        <v>0.04</v>
      </c>
      <c r="I3088" t="s">
        <v>77</v>
      </c>
      <c r="J3088">
        <v>2.2000000000000002E-2</v>
      </c>
      <c r="K3088">
        <v>1.6E-2</v>
      </c>
      <c r="N3088">
        <v>1.6000000000000001E-3</v>
      </c>
      <c r="P3088">
        <v>4.0000000000000002E-4</v>
      </c>
    </row>
    <row r="3089" spans="1:78" x14ac:dyDescent="0.2">
      <c r="A3089" s="9">
        <v>9</v>
      </c>
      <c r="B3089" t="s">
        <v>53</v>
      </c>
      <c r="C3089" t="s">
        <v>69</v>
      </c>
      <c r="D3089">
        <v>9</v>
      </c>
      <c r="E3089">
        <v>6</v>
      </c>
      <c r="F3089">
        <v>48.3</v>
      </c>
      <c r="G3089">
        <v>0.04</v>
      </c>
      <c r="I3089" t="s">
        <v>77</v>
      </c>
      <c r="BV3089">
        <v>3.9600000000000003E-2</v>
      </c>
      <c r="BZ3089">
        <v>4.0000000000000002E-4</v>
      </c>
    </row>
    <row r="3090" spans="1:78" x14ac:dyDescent="0.2">
      <c r="A3090" s="9">
        <v>4</v>
      </c>
      <c r="B3090" t="s">
        <v>58</v>
      </c>
      <c r="C3090" t="s">
        <v>66</v>
      </c>
      <c r="D3090">
        <v>7</v>
      </c>
      <c r="E3090">
        <v>6</v>
      </c>
      <c r="F3090">
        <v>39.200000000000003</v>
      </c>
      <c r="G3090">
        <v>4.0000000000000008E-2</v>
      </c>
      <c r="I3090" t="s">
        <v>77</v>
      </c>
      <c r="AR3090">
        <v>4.0000000000000002E-4</v>
      </c>
      <c r="BW3090">
        <v>3.5999999999999999E-3</v>
      </c>
      <c r="BZ3090">
        <v>3.6000000000000004E-2</v>
      </c>
    </row>
    <row r="3091" spans="1:78" x14ac:dyDescent="0.2">
      <c r="A3091" s="9">
        <v>19</v>
      </c>
      <c r="B3091" t="s">
        <v>96</v>
      </c>
      <c r="C3091" t="s">
        <v>68</v>
      </c>
      <c r="D3091">
        <v>8</v>
      </c>
      <c r="E3091">
        <v>2</v>
      </c>
      <c r="F3091">
        <v>41.6</v>
      </c>
      <c r="G3091">
        <v>4.0000000000000008E-2</v>
      </c>
      <c r="I3091" t="s">
        <v>77</v>
      </c>
      <c r="K3091">
        <v>4.0000000000000001E-3</v>
      </c>
      <c r="N3091">
        <v>0.02</v>
      </c>
      <c r="P3091">
        <v>1.2E-2</v>
      </c>
      <c r="X3091">
        <v>4.0000000000000001E-3</v>
      </c>
    </row>
    <row r="3092" spans="1:78" x14ac:dyDescent="0.2">
      <c r="A3092" s="9">
        <v>2</v>
      </c>
      <c r="B3092" t="s">
        <v>60</v>
      </c>
      <c r="C3092" t="s">
        <v>63</v>
      </c>
      <c r="D3092">
        <v>3</v>
      </c>
      <c r="E3092">
        <v>1</v>
      </c>
      <c r="F3092">
        <v>30.7</v>
      </c>
      <c r="G3092">
        <v>4.0000000000000008E-2</v>
      </c>
      <c r="I3092" t="s">
        <v>77</v>
      </c>
      <c r="J3092">
        <v>2.4E-2</v>
      </c>
      <c r="K3092">
        <v>0.01</v>
      </c>
      <c r="M3092">
        <v>4.0000000000000001E-3</v>
      </c>
      <c r="O3092">
        <v>2E-3</v>
      </c>
    </row>
    <row r="3093" spans="1:78" x14ac:dyDescent="0.2">
      <c r="A3093" s="9">
        <v>2</v>
      </c>
      <c r="B3093" t="s">
        <v>48</v>
      </c>
      <c r="C3093" t="s">
        <v>66</v>
      </c>
      <c r="D3093">
        <v>7</v>
      </c>
      <c r="E3093">
        <v>2</v>
      </c>
      <c r="F3093">
        <v>320</v>
      </c>
      <c r="G3093">
        <v>4.2000000000000003E-2</v>
      </c>
      <c r="I3093" t="s">
        <v>64</v>
      </c>
      <c r="AP3093">
        <v>4.2000000000000003E-2</v>
      </c>
    </row>
    <row r="3094" spans="1:78" x14ac:dyDescent="0.2">
      <c r="A3094" s="9">
        <v>12</v>
      </c>
      <c r="B3094" t="s">
        <v>87</v>
      </c>
      <c r="C3094" t="s">
        <v>70</v>
      </c>
      <c r="D3094">
        <v>2</v>
      </c>
      <c r="E3094">
        <v>2</v>
      </c>
      <c r="F3094">
        <v>41</v>
      </c>
      <c r="G3094">
        <v>4.3000000000000003E-2</v>
      </c>
      <c r="I3094" t="s">
        <v>77</v>
      </c>
      <c r="BR3094">
        <v>8.0000000000000002E-3</v>
      </c>
      <c r="BZ3094">
        <v>3.5000000000000003E-2</v>
      </c>
    </row>
    <row r="3095" spans="1:78" x14ac:dyDescent="0.2">
      <c r="A3095" s="9">
        <v>2</v>
      </c>
      <c r="B3095" t="s">
        <v>49</v>
      </c>
      <c r="C3095" t="s">
        <v>70</v>
      </c>
      <c r="D3095">
        <v>2</v>
      </c>
      <c r="E3095">
        <v>6</v>
      </c>
      <c r="F3095">
        <v>26.6</v>
      </c>
      <c r="G3095">
        <v>4.5000000000000005E-2</v>
      </c>
      <c r="I3095" t="s">
        <v>77</v>
      </c>
      <c r="J3095">
        <v>1.485E-2</v>
      </c>
      <c r="K3095">
        <v>2.7E-2</v>
      </c>
      <c r="M3095">
        <v>2.6549999999999998E-3</v>
      </c>
      <c r="N3095">
        <v>4.4999999999999996E-5</v>
      </c>
      <c r="P3095">
        <v>3.5999999999999997E-4</v>
      </c>
      <c r="AW3095">
        <v>4.4999999999999996E-5</v>
      </c>
      <c r="AY3095">
        <v>4.4999999999999996E-5</v>
      </c>
    </row>
    <row r="3096" spans="1:78" x14ac:dyDescent="0.2">
      <c r="A3096" s="9">
        <v>15</v>
      </c>
      <c r="B3096" t="s">
        <v>49</v>
      </c>
      <c r="C3096" t="s">
        <v>70</v>
      </c>
      <c r="D3096">
        <v>2</v>
      </c>
      <c r="E3096">
        <v>3</v>
      </c>
      <c r="F3096">
        <v>26.8</v>
      </c>
      <c r="G3096">
        <v>4.9999999999999996E-2</v>
      </c>
      <c r="I3096" t="s">
        <v>77</v>
      </c>
      <c r="J3096">
        <v>1.2500000000000001E-2</v>
      </c>
      <c r="K3096">
        <v>0.03</v>
      </c>
      <c r="M3096">
        <v>4.4999999999999997E-3</v>
      </c>
      <c r="P3096">
        <v>1E-3</v>
      </c>
      <c r="AN3096">
        <v>2.0000000000000001E-4</v>
      </c>
      <c r="AO3096">
        <v>2.5000000000000001E-4</v>
      </c>
      <c r="AP3096">
        <v>5.0000000000000002E-5</v>
      </c>
      <c r="AR3096">
        <v>1.5E-3</v>
      </c>
    </row>
    <row r="3097" spans="1:78" x14ac:dyDescent="0.2">
      <c r="A3097" s="9">
        <v>3</v>
      </c>
      <c r="B3097" t="s">
        <v>96</v>
      </c>
      <c r="C3097" t="s">
        <v>70</v>
      </c>
      <c r="D3097">
        <v>2</v>
      </c>
      <c r="E3097">
        <v>5</v>
      </c>
      <c r="F3097">
        <v>46</v>
      </c>
      <c r="G3097">
        <v>4.9999999999999996E-2</v>
      </c>
      <c r="I3097" t="s">
        <v>77</v>
      </c>
      <c r="W3097">
        <v>3.4999999999999996E-2</v>
      </c>
      <c r="X3097">
        <v>1.4999999999999999E-2</v>
      </c>
    </row>
    <row r="3098" spans="1:78" x14ac:dyDescent="0.2">
      <c r="A3098" s="9">
        <v>12</v>
      </c>
      <c r="B3098" t="s">
        <v>48</v>
      </c>
      <c r="C3098" t="s">
        <v>70</v>
      </c>
      <c r="D3098">
        <v>2</v>
      </c>
      <c r="E3098">
        <v>4</v>
      </c>
      <c r="F3098">
        <v>27.6</v>
      </c>
      <c r="G3098">
        <v>4.9999999999999996E-2</v>
      </c>
      <c r="I3098" t="s">
        <v>77</v>
      </c>
      <c r="J3098">
        <v>5.000000000000001E-3</v>
      </c>
      <c r="K3098">
        <v>3.4999999999999996E-2</v>
      </c>
      <c r="M3098">
        <v>9.5000000000000015E-3</v>
      </c>
      <c r="P3098">
        <v>5.0000000000000001E-4</v>
      </c>
    </row>
    <row r="3099" spans="1:78" x14ac:dyDescent="0.2">
      <c r="A3099" s="9">
        <v>29</v>
      </c>
      <c r="B3099" t="s">
        <v>103</v>
      </c>
      <c r="C3099" t="s">
        <v>70</v>
      </c>
      <c r="D3099">
        <v>2</v>
      </c>
      <c r="E3099">
        <v>3</v>
      </c>
      <c r="F3099">
        <v>28.5</v>
      </c>
      <c r="G3099">
        <v>4.9999999999999996E-2</v>
      </c>
      <c r="I3099" t="s">
        <v>77</v>
      </c>
      <c r="J3099">
        <v>6.0000000000000001E-3</v>
      </c>
      <c r="K3099">
        <v>4.2500000000000003E-2</v>
      </c>
      <c r="M3099">
        <v>1.4000000000000002E-3</v>
      </c>
      <c r="P3099">
        <v>5.0000000000000002E-5</v>
      </c>
      <c r="AL3099">
        <v>2.5000000000000001E-5</v>
      </c>
      <c r="AO3099">
        <v>2.5000000000000001E-5</v>
      </c>
    </row>
    <row r="3100" spans="1:78" x14ac:dyDescent="0.2">
      <c r="A3100" s="9">
        <v>18</v>
      </c>
      <c r="B3100" t="s">
        <v>96</v>
      </c>
      <c r="C3100" t="s">
        <v>68</v>
      </c>
      <c r="D3100">
        <v>8</v>
      </c>
      <c r="E3100">
        <v>2</v>
      </c>
      <c r="F3100">
        <v>47.1</v>
      </c>
      <c r="G3100">
        <v>4.9999999999999996E-2</v>
      </c>
      <c r="I3100" t="s">
        <v>77</v>
      </c>
      <c r="K3100">
        <v>5.000000000000001E-3</v>
      </c>
      <c r="M3100">
        <v>5.0000000000000002E-5</v>
      </c>
      <c r="N3100">
        <v>9.5E-4</v>
      </c>
      <c r="P3100">
        <v>3.4999999999999996E-2</v>
      </c>
      <c r="X3100">
        <v>8.9999999999999993E-3</v>
      </c>
    </row>
    <row r="3101" spans="1:78" x14ac:dyDescent="0.2">
      <c r="A3101" s="9">
        <v>3</v>
      </c>
      <c r="B3101" t="s">
        <v>49</v>
      </c>
      <c r="C3101" t="s">
        <v>66</v>
      </c>
      <c r="D3101">
        <v>7</v>
      </c>
      <c r="E3101">
        <v>1</v>
      </c>
      <c r="F3101">
        <v>24.8</v>
      </c>
      <c r="G3101">
        <v>0.05</v>
      </c>
      <c r="I3101" t="s">
        <v>77</v>
      </c>
      <c r="J3101">
        <v>4.5000000000000005E-2</v>
      </c>
      <c r="K3101">
        <v>5.000000000000001E-3</v>
      </c>
    </row>
    <row r="3102" spans="1:78" x14ac:dyDescent="0.2">
      <c r="A3102" s="9">
        <v>5</v>
      </c>
      <c r="B3102" t="s">
        <v>49</v>
      </c>
      <c r="C3102" t="s">
        <v>66</v>
      </c>
      <c r="D3102">
        <v>7</v>
      </c>
      <c r="E3102">
        <v>1</v>
      </c>
      <c r="F3102">
        <v>25.4</v>
      </c>
      <c r="G3102">
        <v>0.05</v>
      </c>
      <c r="I3102" t="s">
        <v>77</v>
      </c>
      <c r="J3102">
        <v>4.4000000000000004E-2</v>
      </c>
      <c r="K3102">
        <v>4.4999999999999997E-3</v>
      </c>
      <c r="N3102">
        <v>1E-3</v>
      </c>
      <c r="AT3102">
        <v>5.0000000000000001E-4</v>
      </c>
    </row>
    <row r="3103" spans="1:78" x14ac:dyDescent="0.2">
      <c r="A3103" s="9">
        <v>11</v>
      </c>
      <c r="B3103" t="s">
        <v>49</v>
      </c>
      <c r="C3103" t="s">
        <v>66</v>
      </c>
      <c r="D3103">
        <v>7</v>
      </c>
      <c r="E3103">
        <v>1</v>
      </c>
      <c r="F3103">
        <v>24.6</v>
      </c>
      <c r="G3103">
        <v>0.05</v>
      </c>
      <c r="I3103" t="s">
        <v>77</v>
      </c>
      <c r="J3103">
        <v>3.7500000000000006E-2</v>
      </c>
      <c r="K3103">
        <v>1.2500000000000001E-2</v>
      </c>
    </row>
    <row r="3104" spans="1:78" x14ac:dyDescent="0.2">
      <c r="A3104" s="9">
        <v>4</v>
      </c>
      <c r="B3104" t="s">
        <v>49</v>
      </c>
      <c r="C3104" t="s">
        <v>66</v>
      </c>
      <c r="D3104">
        <v>7</v>
      </c>
      <c r="E3104">
        <v>2</v>
      </c>
      <c r="F3104">
        <v>26.5</v>
      </c>
      <c r="G3104">
        <v>0.05</v>
      </c>
      <c r="I3104" t="s">
        <v>77</v>
      </c>
      <c r="J3104">
        <v>4.1500000000000002E-2</v>
      </c>
      <c r="K3104">
        <v>7.4999999999999997E-3</v>
      </c>
      <c r="N3104">
        <v>1E-3</v>
      </c>
    </row>
    <row r="3105" spans="1:86" x14ac:dyDescent="0.2">
      <c r="A3105" s="9">
        <v>6</v>
      </c>
      <c r="B3105" t="s">
        <v>49</v>
      </c>
      <c r="C3105" t="s">
        <v>66</v>
      </c>
      <c r="D3105">
        <v>7</v>
      </c>
      <c r="E3105">
        <v>2</v>
      </c>
      <c r="F3105">
        <v>24.5</v>
      </c>
      <c r="G3105">
        <v>0.05</v>
      </c>
      <c r="I3105" t="s">
        <v>77</v>
      </c>
      <c r="J3105">
        <v>3.5999999999999997E-2</v>
      </c>
      <c r="K3105">
        <v>1.2500000000000001E-2</v>
      </c>
      <c r="N3105">
        <v>1.5E-3</v>
      </c>
    </row>
    <row r="3106" spans="1:86" x14ac:dyDescent="0.2">
      <c r="A3106" s="9">
        <v>11</v>
      </c>
      <c r="B3106" t="s">
        <v>49</v>
      </c>
      <c r="C3106" t="s">
        <v>66</v>
      </c>
      <c r="D3106">
        <v>7</v>
      </c>
      <c r="E3106">
        <v>2</v>
      </c>
      <c r="F3106">
        <v>28.3</v>
      </c>
      <c r="G3106">
        <v>0.05</v>
      </c>
      <c r="I3106" t="s">
        <v>77</v>
      </c>
      <c r="J3106">
        <v>4.2000000000000003E-2</v>
      </c>
      <c r="K3106">
        <v>7.4999999999999997E-3</v>
      </c>
      <c r="M3106">
        <v>5.0000000000000001E-4</v>
      </c>
    </row>
    <row r="3107" spans="1:86" x14ac:dyDescent="0.2">
      <c r="A3107" s="9">
        <v>5</v>
      </c>
      <c r="B3107" t="s">
        <v>49</v>
      </c>
      <c r="C3107" t="s">
        <v>66</v>
      </c>
      <c r="D3107">
        <v>7</v>
      </c>
      <c r="E3107">
        <v>3</v>
      </c>
      <c r="F3107">
        <v>25.5</v>
      </c>
      <c r="G3107">
        <v>0.05</v>
      </c>
      <c r="I3107" t="s">
        <v>77</v>
      </c>
      <c r="J3107">
        <v>4.2000000000000003E-2</v>
      </c>
      <c r="K3107">
        <v>7.4999999999999997E-3</v>
      </c>
      <c r="M3107">
        <v>5.0000000000000001E-4</v>
      </c>
    </row>
    <row r="3108" spans="1:86" x14ac:dyDescent="0.2">
      <c r="A3108" s="9">
        <v>12</v>
      </c>
      <c r="B3108" t="s">
        <v>49</v>
      </c>
      <c r="C3108" t="s">
        <v>66</v>
      </c>
      <c r="D3108">
        <v>7</v>
      </c>
      <c r="E3108">
        <v>3</v>
      </c>
      <c r="F3108">
        <v>27.6</v>
      </c>
      <c r="G3108">
        <v>0.05</v>
      </c>
      <c r="I3108" t="s">
        <v>77</v>
      </c>
      <c r="J3108">
        <v>4.2000000000000003E-2</v>
      </c>
      <c r="K3108">
        <v>6.5000000000000006E-3</v>
      </c>
      <c r="M3108">
        <v>1.5E-3</v>
      </c>
    </row>
    <row r="3109" spans="1:86" x14ac:dyDescent="0.2">
      <c r="A3109" s="9">
        <v>2</v>
      </c>
      <c r="B3109" t="s">
        <v>47</v>
      </c>
      <c r="C3109" t="s">
        <v>66</v>
      </c>
      <c r="D3109">
        <v>7</v>
      </c>
      <c r="E3109">
        <v>4</v>
      </c>
      <c r="F3109">
        <v>19.100000000000001</v>
      </c>
      <c r="G3109">
        <v>0.05</v>
      </c>
      <c r="I3109" t="s">
        <v>77</v>
      </c>
      <c r="J3109">
        <v>0.03</v>
      </c>
      <c r="K3109">
        <v>1.0000000000000002E-2</v>
      </c>
      <c r="BT3109">
        <v>1.0000000000000002E-2</v>
      </c>
    </row>
    <row r="3110" spans="1:86" x14ac:dyDescent="0.2">
      <c r="A3110" s="9">
        <v>2</v>
      </c>
      <c r="B3110" t="s">
        <v>47</v>
      </c>
      <c r="C3110" t="s">
        <v>66</v>
      </c>
      <c r="D3110">
        <v>7</v>
      </c>
      <c r="E3110">
        <v>6</v>
      </c>
      <c r="F3110">
        <v>160</v>
      </c>
      <c r="G3110">
        <v>0.05</v>
      </c>
      <c r="I3110" t="s">
        <v>64</v>
      </c>
      <c r="BT3110">
        <v>0.05</v>
      </c>
    </row>
    <row r="3111" spans="1:86" x14ac:dyDescent="0.2">
      <c r="A3111" s="9">
        <v>4</v>
      </c>
      <c r="B3111" t="s">
        <v>47</v>
      </c>
      <c r="C3111" t="s">
        <v>66</v>
      </c>
      <c r="D3111">
        <v>7</v>
      </c>
      <c r="E3111">
        <v>6</v>
      </c>
      <c r="F3111">
        <v>24.4</v>
      </c>
      <c r="G3111">
        <v>0.05</v>
      </c>
      <c r="I3111" t="s">
        <v>77</v>
      </c>
      <c r="BT3111">
        <v>0.05</v>
      </c>
    </row>
    <row r="3112" spans="1:86" x14ac:dyDescent="0.2">
      <c r="A3112" s="9">
        <v>2</v>
      </c>
      <c r="B3112" t="s">
        <v>142</v>
      </c>
      <c r="C3112" t="s">
        <v>66</v>
      </c>
      <c r="D3112">
        <v>7</v>
      </c>
      <c r="E3112">
        <v>6</v>
      </c>
      <c r="F3112">
        <v>22.7</v>
      </c>
      <c r="G3112">
        <v>0.05</v>
      </c>
      <c r="I3112" t="s">
        <v>77</v>
      </c>
      <c r="BT3112">
        <v>0.05</v>
      </c>
    </row>
    <row r="3113" spans="1:86" x14ac:dyDescent="0.2">
      <c r="A3113" s="9">
        <v>3</v>
      </c>
      <c r="B3113" t="s">
        <v>108</v>
      </c>
      <c r="C3113" t="s">
        <v>66</v>
      </c>
      <c r="D3113">
        <v>7</v>
      </c>
      <c r="E3113">
        <v>1</v>
      </c>
      <c r="F3113">
        <v>64.5</v>
      </c>
      <c r="G3113">
        <v>0.05</v>
      </c>
      <c r="I3113" t="s">
        <v>77</v>
      </c>
      <c r="BE3113">
        <v>0.05</v>
      </c>
    </row>
    <row r="3114" spans="1:86" x14ac:dyDescent="0.2">
      <c r="A3114" s="9">
        <v>2</v>
      </c>
      <c r="B3114" t="s">
        <v>55</v>
      </c>
      <c r="C3114" t="s">
        <v>66</v>
      </c>
      <c r="D3114">
        <v>7</v>
      </c>
      <c r="E3114">
        <v>6</v>
      </c>
      <c r="F3114">
        <v>51.9</v>
      </c>
      <c r="G3114">
        <v>0.05</v>
      </c>
      <c r="I3114" t="s">
        <v>77</v>
      </c>
      <c r="CH3114">
        <v>0.05</v>
      </c>
    </row>
    <row r="3115" spans="1:86" x14ac:dyDescent="0.2">
      <c r="A3115" s="9">
        <v>3</v>
      </c>
      <c r="B3115" t="s">
        <v>52</v>
      </c>
      <c r="C3115" t="s">
        <v>66</v>
      </c>
      <c r="D3115">
        <v>7</v>
      </c>
      <c r="E3115">
        <v>4</v>
      </c>
      <c r="F3115">
        <v>46.8</v>
      </c>
      <c r="G3115">
        <v>0.05</v>
      </c>
      <c r="I3115" t="s">
        <v>77</v>
      </c>
      <c r="CH3115">
        <v>0.05</v>
      </c>
    </row>
    <row r="3116" spans="1:86" x14ac:dyDescent="0.2">
      <c r="A3116" s="9">
        <v>20</v>
      </c>
      <c r="B3116" t="s">
        <v>58</v>
      </c>
      <c r="C3116" t="s">
        <v>66</v>
      </c>
      <c r="D3116">
        <v>7</v>
      </c>
      <c r="E3116">
        <v>2</v>
      </c>
      <c r="F3116">
        <v>32.299999999999997</v>
      </c>
      <c r="G3116">
        <v>0.05</v>
      </c>
      <c r="I3116" t="s">
        <v>77</v>
      </c>
      <c r="BC3116">
        <v>0.05</v>
      </c>
    </row>
    <row r="3117" spans="1:86" x14ac:dyDescent="0.2">
      <c r="A3117" s="9">
        <v>7</v>
      </c>
      <c r="B3117" t="s">
        <v>58</v>
      </c>
      <c r="C3117" t="s">
        <v>66</v>
      </c>
      <c r="D3117">
        <v>7</v>
      </c>
      <c r="E3117">
        <v>6</v>
      </c>
      <c r="F3117">
        <v>28.3</v>
      </c>
      <c r="G3117">
        <v>0.05</v>
      </c>
      <c r="I3117" t="s">
        <v>77</v>
      </c>
      <c r="CH3117">
        <v>0.05</v>
      </c>
    </row>
    <row r="3118" spans="1:86" x14ac:dyDescent="0.2">
      <c r="A3118" s="9">
        <v>11</v>
      </c>
      <c r="B3118" t="s">
        <v>48</v>
      </c>
      <c r="C3118" t="s">
        <v>66</v>
      </c>
      <c r="D3118">
        <v>7</v>
      </c>
      <c r="E3118">
        <v>4</v>
      </c>
      <c r="F3118">
        <v>27.5</v>
      </c>
      <c r="G3118">
        <v>0.05</v>
      </c>
      <c r="I3118" t="s">
        <v>77</v>
      </c>
      <c r="J3118">
        <v>2.5000000000000001E-2</v>
      </c>
      <c r="K3118">
        <v>2.1500000000000002E-2</v>
      </c>
      <c r="M3118">
        <v>1.5E-3</v>
      </c>
      <c r="N3118">
        <v>2E-3</v>
      </c>
    </row>
    <row r="3119" spans="1:86" x14ac:dyDescent="0.2">
      <c r="A3119" s="9">
        <v>20</v>
      </c>
      <c r="B3119" t="s">
        <v>87</v>
      </c>
      <c r="C3119" t="s">
        <v>70</v>
      </c>
      <c r="D3119">
        <v>2</v>
      </c>
      <c r="E3119">
        <v>2</v>
      </c>
      <c r="F3119">
        <v>32.9</v>
      </c>
      <c r="G3119">
        <v>0.05</v>
      </c>
      <c r="I3119" t="s">
        <v>77</v>
      </c>
      <c r="BZ3119">
        <v>0.05</v>
      </c>
    </row>
    <row r="3120" spans="1:86" x14ac:dyDescent="0.2">
      <c r="A3120" s="9">
        <v>16</v>
      </c>
      <c r="B3120" t="s">
        <v>49</v>
      </c>
      <c r="C3120" t="s">
        <v>70</v>
      </c>
      <c r="D3120">
        <v>2</v>
      </c>
      <c r="E3120">
        <v>3</v>
      </c>
      <c r="F3120">
        <v>26.3</v>
      </c>
      <c r="G3120">
        <v>0.05</v>
      </c>
      <c r="I3120" t="s">
        <v>77</v>
      </c>
      <c r="J3120">
        <v>1.0000000000000002E-2</v>
      </c>
      <c r="K3120">
        <v>3.2500000000000001E-2</v>
      </c>
      <c r="M3120">
        <v>5.000000000000001E-3</v>
      </c>
      <c r="P3120">
        <v>5.0000000000000001E-4</v>
      </c>
      <c r="AP3120">
        <v>5.0000000000000001E-4</v>
      </c>
      <c r="AR3120">
        <v>1.5E-3</v>
      </c>
    </row>
    <row r="3121" spans="1:49" x14ac:dyDescent="0.2">
      <c r="A3121" s="9">
        <v>18</v>
      </c>
      <c r="B3121" t="s">
        <v>49</v>
      </c>
      <c r="C3121" t="s">
        <v>70</v>
      </c>
      <c r="D3121">
        <v>2</v>
      </c>
      <c r="E3121">
        <v>3</v>
      </c>
      <c r="F3121">
        <v>28.6</v>
      </c>
      <c r="G3121">
        <v>0.05</v>
      </c>
      <c r="I3121" t="s">
        <v>77</v>
      </c>
      <c r="J3121">
        <v>1.0000000000000002E-2</v>
      </c>
      <c r="K3121">
        <v>3.2500000000000001E-2</v>
      </c>
      <c r="M3121">
        <v>5.000000000000001E-3</v>
      </c>
      <c r="P3121">
        <v>1E-3</v>
      </c>
      <c r="AR3121">
        <v>1.5E-3</v>
      </c>
    </row>
    <row r="3122" spans="1:49" x14ac:dyDescent="0.2">
      <c r="A3122" s="9">
        <v>21</v>
      </c>
      <c r="B3122" t="s">
        <v>49</v>
      </c>
      <c r="C3122" t="s">
        <v>70</v>
      </c>
      <c r="D3122">
        <v>2</v>
      </c>
      <c r="E3122">
        <v>3</v>
      </c>
      <c r="F3122">
        <v>25.2</v>
      </c>
      <c r="G3122">
        <v>0.05</v>
      </c>
      <c r="I3122" t="s">
        <v>77</v>
      </c>
      <c r="J3122">
        <v>1.2500000000000001E-2</v>
      </c>
      <c r="K3122">
        <v>3.2500000000000001E-2</v>
      </c>
      <c r="M3122">
        <v>2.5000000000000005E-3</v>
      </c>
      <c r="P3122">
        <v>1E-3</v>
      </c>
      <c r="AW3122">
        <v>1.5E-3</v>
      </c>
    </row>
    <row r="3123" spans="1:49" x14ac:dyDescent="0.2">
      <c r="A3123" s="9">
        <v>24</v>
      </c>
      <c r="B3123" t="s">
        <v>49</v>
      </c>
      <c r="C3123" t="s">
        <v>70</v>
      </c>
      <c r="D3123">
        <v>2</v>
      </c>
      <c r="E3123">
        <v>3</v>
      </c>
      <c r="F3123">
        <v>27.6</v>
      </c>
      <c r="G3123">
        <v>0.05</v>
      </c>
      <c r="I3123" t="s">
        <v>77</v>
      </c>
      <c r="J3123">
        <v>1.4499999999999999E-2</v>
      </c>
      <c r="K3123">
        <v>0.03</v>
      </c>
      <c r="M3123">
        <v>4.0000000000000001E-3</v>
      </c>
      <c r="P3123">
        <v>5.0000000000000001E-4</v>
      </c>
      <c r="AW3123">
        <v>1E-3</v>
      </c>
    </row>
    <row r="3124" spans="1:49" x14ac:dyDescent="0.2">
      <c r="A3124" s="9">
        <v>25</v>
      </c>
      <c r="B3124" t="s">
        <v>49</v>
      </c>
      <c r="C3124" t="s">
        <v>70</v>
      </c>
      <c r="D3124">
        <v>2</v>
      </c>
      <c r="E3124">
        <v>3</v>
      </c>
      <c r="F3124">
        <v>28.4</v>
      </c>
      <c r="G3124">
        <v>0.05</v>
      </c>
      <c r="I3124" t="s">
        <v>77</v>
      </c>
      <c r="J3124">
        <v>1.2500000000000001E-2</v>
      </c>
      <c r="K3124">
        <v>3.2500000000000001E-2</v>
      </c>
      <c r="M3124">
        <v>3.0000000000000001E-3</v>
      </c>
      <c r="P3124">
        <v>5.0000000000000001E-4</v>
      </c>
      <c r="AP3124">
        <v>5.0000000000000001E-4</v>
      </c>
      <c r="AW3124">
        <v>1E-3</v>
      </c>
    </row>
    <row r="3125" spans="1:49" x14ac:dyDescent="0.2">
      <c r="A3125" s="9">
        <v>29</v>
      </c>
      <c r="B3125" t="s">
        <v>49</v>
      </c>
      <c r="C3125" t="s">
        <v>70</v>
      </c>
      <c r="D3125">
        <v>2</v>
      </c>
      <c r="E3125">
        <v>4</v>
      </c>
      <c r="F3125">
        <v>27.5</v>
      </c>
      <c r="G3125">
        <v>0.05</v>
      </c>
      <c r="I3125" t="s">
        <v>77</v>
      </c>
      <c r="J3125">
        <v>6.0000000000000001E-3</v>
      </c>
      <c r="K3125">
        <v>4.1000000000000002E-2</v>
      </c>
      <c r="M3125">
        <v>2.5000000000000005E-3</v>
      </c>
      <c r="P3125">
        <v>5.0000000000000001E-4</v>
      </c>
    </row>
    <row r="3126" spans="1:49" x14ac:dyDescent="0.2">
      <c r="A3126" s="9">
        <v>1</v>
      </c>
      <c r="B3126" t="s">
        <v>49</v>
      </c>
      <c r="C3126" t="s">
        <v>70</v>
      </c>
      <c r="D3126">
        <v>2</v>
      </c>
      <c r="E3126">
        <v>6</v>
      </c>
      <c r="F3126">
        <v>27</v>
      </c>
      <c r="G3126">
        <v>0.05</v>
      </c>
      <c r="I3126" t="s">
        <v>77</v>
      </c>
      <c r="J3126">
        <v>2.5000000000000001E-2</v>
      </c>
      <c r="K3126">
        <v>2.2500000000000003E-2</v>
      </c>
      <c r="M3126">
        <v>2.4000000000000002E-3</v>
      </c>
      <c r="AL3126">
        <v>5.0000000000000002E-5</v>
      </c>
      <c r="AO3126">
        <v>5.0000000000000002E-5</v>
      </c>
    </row>
    <row r="3127" spans="1:49" x14ac:dyDescent="0.2">
      <c r="A3127" s="9">
        <v>8</v>
      </c>
      <c r="B3127" t="s">
        <v>49</v>
      </c>
      <c r="C3127" t="s">
        <v>70</v>
      </c>
      <c r="D3127">
        <v>2</v>
      </c>
      <c r="E3127">
        <v>6</v>
      </c>
      <c r="F3127">
        <v>29.1</v>
      </c>
      <c r="G3127">
        <v>0.05</v>
      </c>
      <c r="I3127" t="s">
        <v>77</v>
      </c>
      <c r="J3127">
        <v>1.1500000000000002E-2</v>
      </c>
      <c r="K3127">
        <v>3.4999999999999996E-2</v>
      </c>
      <c r="M3127">
        <v>3.4500000000000004E-3</v>
      </c>
      <c r="N3127">
        <v>5.0000000000000002E-5</v>
      </c>
    </row>
    <row r="3128" spans="1:49" x14ac:dyDescent="0.2">
      <c r="A3128" s="9">
        <v>10</v>
      </c>
      <c r="B3128" t="s">
        <v>49</v>
      </c>
      <c r="C3128" t="s">
        <v>70</v>
      </c>
      <c r="D3128">
        <v>2</v>
      </c>
      <c r="E3128">
        <v>6</v>
      </c>
      <c r="F3128">
        <v>22.1</v>
      </c>
      <c r="G3128">
        <v>0.05</v>
      </c>
      <c r="I3128" t="s">
        <v>77</v>
      </c>
      <c r="J3128">
        <v>1.4000000000000002E-2</v>
      </c>
      <c r="K3128">
        <v>3.2500000000000001E-2</v>
      </c>
      <c r="M3128">
        <v>3.4000000000000002E-3</v>
      </c>
      <c r="P3128">
        <v>5.0000000000000002E-5</v>
      </c>
      <c r="AN3128">
        <v>5.0000000000000002E-5</v>
      </c>
    </row>
    <row r="3129" spans="1:49" x14ac:dyDescent="0.2">
      <c r="A3129" s="9">
        <v>17</v>
      </c>
      <c r="B3129" t="s">
        <v>49</v>
      </c>
      <c r="C3129" t="s">
        <v>70</v>
      </c>
      <c r="D3129">
        <v>2</v>
      </c>
      <c r="E3129">
        <v>6</v>
      </c>
      <c r="F3129">
        <v>28.4</v>
      </c>
      <c r="G3129">
        <v>0.05</v>
      </c>
      <c r="I3129" t="s">
        <v>77</v>
      </c>
      <c r="J3129">
        <v>2.8499999999999998E-2</v>
      </c>
      <c r="K3129">
        <v>1.4999999999999999E-2</v>
      </c>
      <c r="M3129">
        <v>5.000000000000001E-3</v>
      </c>
      <c r="P3129">
        <v>1.5E-3</v>
      </c>
    </row>
    <row r="3130" spans="1:49" x14ac:dyDescent="0.2">
      <c r="A3130" s="9">
        <v>18</v>
      </c>
      <c r="B3130" t="s">
        <v>49</v>
      </c>
      <c r="C3130" t="s">
        <v>70</v>
      </c>
      <c r="D3130">
        <v>2</v>
      </c>
      <c r="E3130">
        <v>6</v>
      </c>
      <c r="F3130">
        <v>28.7</v>
      </c>
      <c r="G3130">
        <v>0.05</v>
      </c>
      <c r="I3130" t="s">
        <v>77</v>
      </c>
      <c r="J3130">
        <v>7.4999999999999997E-3</v>
      </c>
      <c r="K3130">
        <v>4.0000000000000008E-2</v>
      </c>
      <c r="M3130">
        <v>2.4500000000000004E-3</v>
      </c>
      <c r="P3130">
        <v>2.5000000000000001E-5</v>
      </c>
      <c r="AO3130">
        <v>2.5000000000000001E-5</v>
      </c>
    </row>
    <row r="3131" spans="1:49" x14ac:dyDescent="0.2">
      <c r="A3131" s="9">
        <v>20</v>
      </c>
      <c r="B3131" t="s">
        <v>49</v>
      </c>
      <c r="C3131" t="s">
        <v>70</v>
      </c>
      <c r="D3131">
        <v>2</v>
      </c>
      <c r="E3131">
        <v>6</v>
      </c>
      <c r="F3131">
        <v>28.5</v>
      </c>
      <c r="G3131">
        <v>0.05</v>
      </c>
      <c r="I3131" t="s">
        <v>77</v>
      </c>
      <c r="J3131">
        <v>6.0000000000000001E-3</v>
      </c>
      <c r="K3131">
        <v>4.2500000000000003E-2</v>
      </c>
      <c r="M3131">
        <v>1.5E-3</v>
      </c>
    </row>
    <row r="3132" spans="1:49" x14ac:dyDescent="0.2">
      <c r="A3132" s="9">
        <v>21</v>
      </c>
      <c r="B3132" t="s">
        <v>49</v>
      </c>
      <c r="C3132" t="s">
        <v>70</v>
      </c>
      <c r="D3132">
        <v>2</v>
      </c>
      <c r="E3132">
        <v>6</v>
      </c>
      <c r="F3132">
        <v>30.5</v>
      </c>
      <c r="G3132">
        <v>0.05</v>
      </c>
      <c r="I3132" t="s">
        <v>77</v>
      </c>
      <c r="J3132">
        <v>1.2500000000000001E-2</v>
      </c>
      <c r="K3132">
        <v>3.4999999999999996E-2</v>
      </c>
      <c r="M3132">
        <v>2E-3</v>
      </c>
      <c r="P3132">
        <v>5.0000000000000001E-4</v>
      </c>
    </row>
    <row r="3133" spans="1:49" x14ac:dyDescent="0.2">
      <c r="A3133" s="9">
        <v>24</v>
      </c>
      <c r="B3133" t="s">
        <v>49</v>
      </c>
      <c r="C3133" t="s">
        <v>70</v>
      </c>
      <c r="D3133">
        <v>2</v>
      </c>
      <c r="E3133">
        <v>6</v>
      </c>
      <c r="F3133">
        <v>28.1</v>
      </c>
      <c r="G3133">
        <v>0.05</v>
      </c>
      <c r="I3133" t="s">
        <v>77</v>
      </c>
      <c r="J3133">
        <v>3.2500000000000001E-2</v>
      </c>
      <c r="K3133">
        <v>1.2500000000000001E-2</v>
      </c>
      <c r="M3133">
        <v>4.0000000000000001E-3</v>
      </c>
      <c r="P3133">
        <v>5.0000000000000001E-4</v>
      </c>
      <c r="AL3133">
        <v>1.7000000000000001E-4</v>
      </c>
      <c r="AN3133">
        <v>1.6000000000000001E-4</v>
      </c>
      <c r="AO3133">
        <v>1.7000000000000001E-4</v>
      </c>
    </row>
    <row r="3134" spans="1:49" x14ac:dyDescent="0.2">
      <c r="A3134" s="9">
        <v>25</v>
      </c>
      <c r="B3134" t="s">
        <v>49</v>
      </c>
      <c r="C3134" t="s">
        <v>70</v>
      </c>
      <c r="D3134">
        <v>2</v>
      </c>
      <c r="E3134">
        <v>6</v>
      </c>
      <c r="F3134">
        <v>27.5</v>
      </c>
      <c r="G3134">
        <v>0.05</v>
      </c>
      <c r="I3134" t="s">
        <v>77</v>
      </c>
      <c r="J3134">
        <v>2.7500000000000004E-2</v>
      </c>
      <c r="K3134">
        <v>1.7499999999999998E-2</v>
      </c>
      <c r="M3134">
        <v>4.0000000000000001E-3</v>
      </c>
      <c r="P3134">
        <v>1E-3</v>
      </c>
    </row>
    <row r="3135" spans="1:49" x14ac:dyDescent="0.2">
      <c r="A3135" s="9">
        <v>26</v>
      </c>
      <c r="B3135" t="s">
        <v>49</v>
      </c>
      <c r="C3135" t="s">
        <v>70</v>
      </c>
      <c r="D3135">
        <v>2</v>
      </c>
      <c r="E3135">
        <v>6</v>
      </c>
      <c r="F3135">
        <v>47.5</v>
      </c>
      <c r="G3135">
        <v>0.05</v>
      </c>
      <c r="I3135" t="s">
        <v>77</v>
      </c>
      <c r="J3135">
        <v>2.35E-2</v>
      </c>
      <c r="K3135">
        <v>2.2500000000000003E-2</v>
      </c>
      <c r="M3135">
        <v>3.9500000000000004E-3</v>
      </c>
      <c r="P3135">
        <v>5.0000000000000002E-5</v>
      </c>
    </row>
    <row r="3136" spans="1:49" x14ac:dyDescent="0.2">
      <c r="A3136" s="9">
        <v>4</v>
      </c>
      <c r="B3136" t="s">
        <v>47</v>
      </c>
      <c r="C3136" t="s">
        <v>70</v>
      </c>
      <c r="D3136">
        <v>2</v>
      </c>
      <c r="E3136">
        <v>2</v>
      </c>
      <c r="F3136">
        <v>35</v>
      </c>
      <c r="G3136">
        <v>0.05</v>
      </c>
      <c r="I3136" t="s">
        <v>77</v>
      </c>
      <c r="X3136">
        <v>0.05</v>
      </c>
    </row>
    <row r="3137" spans="1:101" x14ac:dyDescent="0.2">
      <c r="A3137" s="9">
        <v>1</v>
      </c>
      <c r="B3137" t="s">
        <v>51</v>
      </c>
      <c r="C3137" t="s">
        <v>70</v>
      </c>
      <c r="D3137">
        <v>2</v>
      </c>
      <c r="E3137">
        <v>6</v>
      </c>
      <c r="F3137">
        <v>33.200000000000003</v>
      </c>
      <c r="G3137">
        <v>0.05</v>
      </c>
      <c r="I3137" t="s">
        <v>77</v>
      </c>
      <c r="J3137">
        <v>1.4999999999999999E-2</v>
      </c>
      <c r="K3137">
        <v>3.2500000000000001E-2</v>
      </c>
      <c r="M3137">
        <v>1E-3</v>
      </c>
      <c r="P3137">
        <v>2.5000000000000001E-4</v>
      </c>
      <c r="AO3137">
        <v>7.5000000000000002E-4</v>
      </c>
      <c r="AP3137">
        <v>2.5000000000000001E-4</v>
      </c>
      <c r="AR3137">
        <v>2.5000000000000001E-4</v>
      </c>
    </row>
    <row r="3138" spans="1:101" x14ac:dyDescent="0.2">
      <c r="A3138" s="9">
        <v>3</v>
      </c>
      <c r="B3138" t="s">
        <v>132</v>
      </c>
      <c r="C3138" t="s">
        <v>70</v>
      </c>
      <c r="D3138">
        <v>2</v>
      </c>
      <c r="E3138">
        <v>6</v>
      </c>
      <c r="F3138">
        <v>36.6</v>
      </c>
      <c r="G3138">
        <v>0.05</v>
      </c>
      <c r="I3138" t="s">
        <v>77</v>
      </c>
      <c r="CW3138">
        <v>0.05</v>
      </c>
    </row>
    <row r="3139" spans="1:101" x14ac:dyDescent="0.2">
      <c r="A3139" s="9">
        <v>2</v>
      </c>
      <c r="B3139" t="s">
        <v>96</v>
      </c>
      <c r="C3139" t="s">
        <v>70</v>
      </c>
      <c r="D3139">
        <v>2</v>
      </c>
      <c r="E3139">
        <v>2</v>
      </c>
      <c r="F3139">
        <v>46.9</v>
      </c>
      <c r="G3139">
        <v>0.05</v>
      </c>
      <c r="I3139" t="s">
        <v>77</v>
      </c>
      <c r="X3139">
        <v>0.05</v>
      </c>
    </row>
    <row r="3140" spans="1:101" x14ac:dyDescent="0.2">
      <c r="A3140" s="9">
        <v>13</v>
      </c>
      <c r="B3140" t="s">
        <v>96</v>
      </c>
      <c r="C3140" t="s">
        <v>70</v>
      </c>
      <c r="D3140">
        <v>2</v>
      </c>
      <c r="E3140">
        <v>2</v>
      </c>
      <c r="F3140">
        <v>49.7</v>
      </c>
      <c r="G3140">
        <v>0.05</v>
      </c>
      <c r="I3140" t="s">
        <v>77</v>
      </c>
      <c r="X3140">
        <v>4.9500000000000002E-2</v>
      </c>
      <c r="BY3140">
        <v>5.0000000000000001E-4</v>
      </c>
    </row>
    <row r="3141" spans="1:101" x14ac:dyDescent="0.2">
      <c r="A3141" s="9">
        <v>17</v>
      </c>
      <c r="B3141" t="s">
        <v>96</v>
      </c>
      <c r="C3141" t="s">
        <v>70</v>
      </c>
      <c r="D3141">
        <v>2</v>
      </c>
      <c r="E3141">
        <v>2</v>
      </c>
      <c r="F3141">
        <v>46.8</v>
      </c>
      <c r="G3141">
        <v>0.05</v>
      </c>
      <c r="I3141" t="s">
        <v>77</v>
      </c>
      <c r="X3141">
        <v>4.9000000000000002E-2</v>
      </c>
      <c r="BR3141">
        <v>5.0000000000000001E-4</v>
      </c>
      <c r="BY3141">
        <v>5.0000000000000001E-4</v>
      </c>
    </row>
    <row r="3142" spans="1:101" x14ac:dyDescent="0.2">
      <c r="A3142" s="9">
        <v>18</v>
      </c>
      <c r="B3142" t="s">
        <v>96</v>
      </c>
      <c r="C3142" t="s">
        <v>70</v>
      </c>
      <c r="D3142">
        <v>2</v>
      </c>
      <c r="E3142">
        <v>2</v>
      </c>
      <c r="F3142">
        <v>44.3</v>
      </c>
      <c r="G3142">
        <v>0.05</v>
      </c>
      <c r="I3142" t="s">
        <v>77</v>
      </c>
      <c r="X3142">
        <v>4.9750000000000003E-2</v>
      </c>
      <c r="BW3142">
        <v>2.5000000000000001E-4</v>
      </c>
    </row>
    <row r="3143" spans="1:101" x14ac:dyDescent="0.2">
      <c r="A3143" s="9">
        <v>6</v>
      </c>
      <c r="B3143" t="s">
        <v>96</v>
      </c>
      <c r="C3143" t="s">
        <v>70</v>
      </c>
      <c r="D3143">
        <v>2</v>
      </c>
      <c r="E3143">
        <v>3</v>
      </c>
      <c r="F3143">
        <v>46.9</v>
      </c>
      <c r="G3143">
        <v>0.05</v>
      </c>
      <c r="I3143" t="s">
        <v>77</v>
      </c>
      <c r="X3143">
        <v>0.05</v>
      </c>
    </row>
    <row r="3144" spans="1:101" x14ac:dyDescent="0.2">
      <c r="A3144" s="9">
        <v>23</v>
      </c>
      <c r="B3144" t="s">
        <v>96</v>
      </c>
      <c r="C3144" t="s">
        <v>70</v>
      </c>
      <c r="D3144">
        <v>2</v>
      </c>
      <c r="E3144">
        <v>3</v>
      </c>
      <c r="F3144">
        <v>43.4</v>
      </c>
      <c r="G3144">
        <v>0.05</v>
      </c>
      <c r="I3144" t="s">
        <v>77</v>
      </c>
      <c r="O3144">
        <v>4.8500000000000001E-2</v>
      </c>
      <c r="AY3144">
        <v>1.5E-3</v>
      </c>
    </row>
    <row r="3145" spans="1:101" x14ac:dyDescent="0.2">
      <c r="A3145" s="9">
        <v>24</v>
      </c>
      <c r="B3145" t="s">
        <v>96</v>
      </c>
      <c r="C3145" t="s">
        <v>70</v>
      </c>
      <c r="D3145">
        <v>2</v>
      </c>
      <c r="E3145">
        <v>3</v>
      </c>
      <c r="F3145">
        <v>45</v>
      </c>
      <c r="G3145">
        <v>0.05</v>
      </c>
      <c r="I3145" t="s">
        <v>77</v>
      </c>
      <c r="O3145">
        <v>7.4999999999999997E-3</v>
      </c>
      <c r="AY3145">
        <v>4.2500000000000003E-2</v>
      </c>
    </row>
    <row r="3146" spans="1:101" x14ac:dyDescent="0.2">
      <c r="A3146" s="9">
        <v>1</v>
      </c>
      <c r="B3146" t="s">
        <v>96</v>
      </c>
      <c r="C3146" t="s">
        <v>70</v>
      </c>
      <c r="D3146">
        <v>2</v>
      </c>
      <c r="E3146">
        <v>5</v>
      </c>
      <c r="F3146">
        <v>47.5</v>
      </c>
      <c r="G3146">
        <v>0.05</v>
      </c>
      <c r="I3146" t="s">
        <v>77</v>
      </c>
      <c r="BE3146">
        <v>0.05</v>
      </c>
      <c r="CK3146">
        <v>0</v>
      </c>
    </row>
    <row r="3147" spans="1:101" x14ac:dyDescent="0.2">
      <c r="A3147" s="9">
        <v>6</v>
      </c>
      <c r="B3147" t="s">
        <v>96</v>
      </c>
      <c r="C3147" t="s">
        <v>70</v>
      </c>
      <c r="D3147">
        <v>2</v>
      </c>
      <c r="E3147">
        <v>5</v>
      </c>
      <c r="F3147">
        <v>45.7</v>
      </c>
      <c r="G3147">
        <v>0.05</v>
      </c>
      <c r="I3147" t="s">
        <v>77</v>
      </c>
      <c r="X3147">
        <v>3.7500000000000006E-2</v>
      </c>
      <c r="BE3147">
        <v>1.2500000000000001E-2</v>
      </c>
    </row>
    <row r="3148" spans="1:101" x14ac:dyDescent="0.2">
      <c r="A3148" s="9">
        <v>7</v>
      </c>
      <c r="B3148" t="s">
        <v>96</v>
      </c>
      <c r="C3148" t="s">
        <v>70</v>
      </c>
      <c r="D3148">
        <v>2</v>
      </c>
      <c r="E3148">
        <v>5</v>
      </c>
      <c r="F3148">
        <v>49.5</v>
      </c>
      <c r="G3148">
        <v>0.05</v>
      </c>
      <c r="I3148" t="s">
        <v>77</v>
      </c>
      <c r="X3148">
        <v>4.9750000000000003E-2</v>
      </c>
      <c r="BE3148">
        <v>2.5000000000000001E-4</v>
      </c>
    </row>
    <row r="3149" spans="1:101" x14ac:dyDescent="0.2">
      <c r="A3149" s="9">
        <v>14</v>
      </c>
      <c r="B3149" t="s">
        <v>96</v>
      </c>
      <c r="C3149" t="s">
        <v>70</v>
      </c>
      <c r="D3149">
        <v>2</v>
      </c>
      <c r="E3149">
        <v>5</v>
      </c>
      <c r="F3149">
        <v>33.200000000000003</v>
      </c>
      <c r="G3149">
        <v>0.05</v>
      </c>
      <c r="I3149" t="s">
        <v>77</v>
      </c>
      <c r="BE3149">
        <v>0.05</v>
      </c>
    </row>
    <row r="3150" spans="1:101" x14ac:dyDescent="0.2">
      <c r="A3150" s="9">
        <v>5</v>
      </c>
      <c r="B3150" t="s">
        <v>48</v>
      </c>
      <c r="C3150" t="s">
        <v>70</v>
      </c>
      <c r="D3150">
        <v>2</v>
      </c>
      <c r="E3150">
        <v>6</v>
      </c>
      <c r="F3150">
        <v>48.2</v>
      </c>
      <c r="G3150">
        <v>0.05</v>
      </c>
      <c r="I3150" t="s">
        <v>77</v>
      </c>
      <c r="J3150">
        <v>3.2000000000000001E-2</v>
      </c>
      <c r="K3150">
        <v>1.4999999999999999E-2</v>
      </c>
      <c r="M3150">
        <v>2E-3</v>
      </c>
      <c r="T3150">
        <v>5.0000000000000002E-5</v>
      </c>
      <c r="AL3150">
        <v>9.5E-4</v>
      </c>
    </row>
    <row r="3151" spans="1:101" x14ac:dyDescent="0.2">
      <c r="A3151" s="9">
        <v>20</v>
      </c>
      <c r="B3151" t="s">
        <v>48</v>
      </c>
      <c r="C3151" t="s">
        <v>70</v>
      </c>
      <c r="D3151">
        <v>2</v>
      </c>
      <c r="E3151">
        <v>6</v>
      </c>
      <c r="F3151">
        <v>45.5</v>
      </c>
      <c r="G3151">
        <v>0.05</v>
      </c>
      <c r="I3151" t="s">
        <v>77</v>
      </c>
      <c r="J3151">
        <v>2.2500000000000003E-2</v>
      </c>
      <c r="K3151">
        <v>2.5000000000000001E-2</v>
      </c>
      <c r="M3151">
        <v>2E-3</v>
      </c>
      <c r="P3151">
        <v>5.0000000000000001E-4</v>
      </c>
    </row>
    <row r="3152" spans="1:101" x14ac:dyDescent="0.2">
      <c r="A3152" s="9">
        <v>12</v>
      </c>
      <c r="B3152" t="s">
        <v>103</v>
      </c>
      <c r="C3152" t="s">
        <v>70</v>
      </c>
      <c r="D3152">
        <v>2</v>
      </c>
      <c r="E3152">
        <v>1</v>
      </c>
      <c r="F3152">
        <v>55.6</v>
      </c>
      <c r="G3152">
        <v>0.05</v>
      </c>
      <c r="I3152" t="s">
        <v>77</v>
      </c>
      <c r="J3152">
        <v>2.5000000000000005E-3</v>
      </c>
      <c r="K3152">
        <v>1.5E-3</v>
      </c>
      <c r="P3152">
        <v>3.5000000000000005E-3</v>
      </c>
      <c r="R3152">
        <v>4.2500000000000003E-2</v>
      </c>
    </row>
    <row r="3153" spans="1:45" x14ac:dyDescent="0.2">
      <c r="A3153" s="9">
        <v>21</v>
      </c>
      <c r="B3153" t="s">
        <v>103</v>
      </c>
      <c r="C3153" t="s">
        <v>70</v>
      </c>
      <c r="D3153">
        <v>2</v>
      </c>
      <c r="E3153">
        <v>3</v>
      </c>
      <c r="F3153">
        <v>30.5</v>
      </c>
      <c r="G3153">
        <v>0.05</v>
      </c>
      <c r="I3153" t="s">
        <v>77</v>
      </c>
      <c r="J3153">
        <v>2.5000000000000001E-2</v>
      </c>
      <c r="K3153">
        <v>2.0000000000000004E-2</v>
      </c>
      <c r="M3153">
        <v>4.4999999999999997E-3</v>
      </c>
      <c r="P3153">
        <v>5.0000000000000001E-4</v>
      </c>
    </row>
    <row r="3154" spans="1:45" x14ac:dyDescent="0.2">
      <c r="A3154" s="9">
        <v>27</v>
      </c>
      <c r="B3154" t="s">
        <v>103</v>
      </c>
      <c r="C3154" t="s">
        <v>70</v>
      </c>
      <c r="D3154">
        <v>2</v>
      </c>
      <c r="E3154">
        <v>3</v>
      </c>
      <c r="F3154">
        <v>39.6</v>
      </c>
      <c r="G3154">
        <v>0.05</v>
      </c>
      <c r="I3154" t="s">
        <v>77</v>
      </c>
      <c r="J3154">
        <v>1.0000000000000002E-2</v>
      </c>
      <c r="K3154">
        <v>3.6999999999999998E-2</v>
      </c>
      <c r="M3154">
        <v>2E-3</v>
      </c>
      <c r="P3154">
        <v>5.0000000000000001E-4</v>
      </c>
      <c r="AN3154">
        <v>5.0000000000000002E-5</v>
      </c>
      <c r="AO3154">
        <v>4.4999999999999999E-4</v>
      </c>
    </row>
    <row r="3155" spans="1:45" x14ac:dyDescent="0.2">
      <c r="A3155" s="9">
        <v>31</v>
      </c>
      <c r="B3155" t="s">
        <v>103</v>
      </c>
      <c r="C3155" t="s">
        <v>70</v>
      </c>
      <c r="D3155">
        <v>2</v>
      </c>
      <c r="E3155">
        <v>3</v>
      </c>
      <c r="F3155">
        <v>30.5</v>
      </c>
      <c r="G3155">
        <v>0.05</v>
      </c>
      <c r="I3155" t="s">
        <v>77</v>
      </c>
      <c r="J3155">
        <v>1.7499999999999998E-2</v>
      </c>
      <c r="K3155">
        <v>0.03</v>
      </c>
      <c r="M3155">
        <v>1.5E-3</v>
      </c>
      <c r="P3155">
        <v>5.0000000000000001E-4</v>
      </c>
      <c r="AL3155">
        <v>5.0000000000000001E-4</v>
      </c>
    </row>
    <row r="3156" spans="1:45" x14ac:dyDescent="0.2">
      <c r="A3156" s="9">
        <v>32</v>
      </c>
      <c r="B3156" t="s">
        <v>103</v>
      </c>
      <c r="C3156" t="s">
        <v>70</v>
      </c>
      <c r="D3156">
        <v>2</v>
      </c>
      <c r="E3156">
        <v>3</v>
      </c>
      <c r="F3156">
        <v>31.5</v>
      </c>
      <c r="G3156">
        <v>0.05</v>
      </c>
      <c r="I3156" t="s">
        <v>77</v>
      </c>
      <c r="J3156">
        <v>1.7499999999999998E-2</v>
      </c>
      <c r="K3156">
        <v>0.03</v>
      </c>
      <c r="M3156">
        <v>2E-3</v>
      </c>
      <c r="P3156">
        <v>5.0000000000000001E-4</v>
      </c>
    </row>
    <row r="3157" spans="1:45" x14ac:dyDescent="0.2">
      <c r="A3157" s="9">
        <v>35</v>
      </c>
      <c r="B3157" t="s">
        <v>103</v>
      </c>
      <c r="C3157" t="s">
        <v>70</v>
      </c>
      <c r="D3157">
        <v>2</v>
      </c>
      <c r="E3157">
        <v>3</v>
      </c>
      <c r="F3157">
        <v>28.8</v>
      </c>
      <c r="G3157">
        <v>0.05</v>
      </c>
      <c r="I3157" t="s">
        <v>77</v>
      </c>
      <c r="J3157">
        <v>1.2500000000000001E-2</v>
      </c>
      <c r="K3157">
        <v>3.4999999999999996E-2</v>
      </c>
      <c r="M3157">
        <v>2E-3</v>
      </c>
      <c r="P3157">
        <v>4.4999999999999999E-4</v>
      </c>
      <c r="AO3157">
        <v>5.0000000000000002E-5</v>
      </c>
    </row>
    <row r="3158" spans="1:45" x14ac:dyDescent="0.2">
      <c r="A3158" s="9">
        <v>37</v>
      </c>
      <c r="B3158" t="s">
        <v>103</v>
      </c>
      <c r="C3158" t="s">
        <v>70</v>
      </c>
      <c r="D3158">
        <v>2</v>
      </c>
      <c r="E3158">
        <v>3</v>
      </c>
      <c r="F3158">
        <v>38.6</v>
      </c>
      <c r="G3158">
        <v>0.05</v>
      </c>
      <c r="I3158" t="s">
        <v>77</v>
      </c>
      <c r="J3158">
        <v>1.4999999999999999E-2</v>
      </c>
      <c r="K3158">
        <v>3.0499999999999999E-2</v>
      </c>
      <c r="M3158">
        <v>3.5000000000000005E-3</v>
      </c>
      <c r="P3158">
        <v>5.0000000000000001E-4</v>
      </c>
      <c r="AL3158">
        <v>5.0000000000000001E-4</v>
      </c>
    </row>
    <row r="3159" spans="1:45" x14ac:dyDescent="0.2">
      <c r="A3159" s="9">
        <v>40</v>
      </c>
      <c r="B3159" t="s">
        <v>103</v>
      </c>
      <c r="C3159" t="s">
        <v>70</v>
      </c>
      <c r="D3159">
        <v>2</v>
      </c>
      <c r="E3159">
        <v>3</v>
      </c>
      <c r="F3159">
        <v>32.5</v>
      </c>
      <c r="G3159">
        <v>0.05</v>
      </c>
      <c r="I3159" t="s">
        <v>77</v>
      </c>
      <c r="J3159">
        <v>3.2500000000000001E-2</v>
      </c>
      <c r="K3159">
        <v>1.0000000000000002E-2</v>
      </c>
      <c r="M3159">
        <v>5.000000000000001E-3</v>
      </c>
      <c r="P3159">
        <v>2E-3</v>
      </c>
      <c r="AL3159">
        <v>5.0000000000000001E-4</v>
      </c>
    </row>
    <row r="3160" spans="1:45" x14ac:dyDescent="0.2">
      <c r="A3160" s="9">
        <v>6</v>
      </c>
      <c r="B3160" t="s">
        <v>49</v>
      </c>
      <c r="C3160" t="s">
        <v>68</v>
      </c>
      <c r="D3160">
        <v>8</v>
      </c>
      <c r="E3160">
        <v>4</v>
      </c>
      <c r="F3160">
        <v>25</v>
      </c>
      <c r="G3160">
        <v>0.05</v>
      </c>
      <c r="I3160" t="s">
        <v>77</v>
      </c>
      <c r="J3160">
        <v>3.7500000000000006E-2</v>
      </c>
      <c r="K3160">
        <v>7.4999999999999997E-3</v>
      </c>
      <c r="M3160">
        <v>5.0000000000000001E-4</v>
      </c>
      <c r="N3160">
        <v>4.4999999999999997E-3</v>
      </c>
    </row>
    <row r="3161" spans="1:45" x14ac:dyDescent="0.2">
      <c r="A3161" s="9">
        <v>7</v>
      </c>
      <c r="B3161" t="s">
        <v>111</v>
      </c>
      <c r="C3161" t="s">
        <v>68</v>
      </c>
      <c r="D3161">
        <v>8</v>
      </c>
      <c r="E3161">
        <v>5</v>
      </c>
      <c r="F3161">
        <v>235</v>
      </c>
      <c r="G3161">
        <v>0.05</v>
      </c>
      <c r="I3161" t="s">
        <v>64</v>
      </c>
      <c r="J3161">
        <v>5.000000000000001E-3</v>
      </c>
      <c r="K3161">
        <v>4.2000000000000003E-2</v>
      </c>
      <c r="L3161">
        <v>5.0000000000000001E-4</v>
      </c>
      <c r="R3161">
        <v>1E-3</v>
      </c>
      <c r="AO3161">
        <v>1.5E-3</v>
      </c>
    </row>
    <row r="3162" spans="1:45" x14ac:dyDescent="0.2">
      <c r="A3162" s="9">
        <v>10</v>
      </c>
      <c r="B3162" t="s">
        <v>108</v>
      </c>
      <c r="C3162" t="s">
        <v>68</v>
      </c>
      <c r="D3162">
        <v>8</v>
      </c>
      <c r="E3162">
        <v>1</v>
      </c>
      <c r="F3162">
        <v>26.3</v>
      </c>
      <c r="G3162">
        <v>0.05</v>
      </c>
      <c r="I3162" t="s">
        <v>77</v>
      </c>
      <c r="J3162">
        <v>0.05</v>
      </c>
    </row>
    <row r="3163" spans="1:45" x14ac:dyDescent="0.2">
      <c r="A3163" s="9">
        <v>7</v>
      </c>
      <c r="B3163" t="s">
        <v>96</v>
      </c>
      <c r="C3163" t="s">
        <v>68</v>
      </c>
      <c r="D3163">
        <v>8</v>
      </c>
      <c r="E3163">
        <v>2</v>
      </c>
      <c r="F3163">
        <v>49</v>
      </c>
      <c r="G3163">
        <v>0.05</v>
      </c>
      <c r="I3163" t="s">
        <v>77</v>
      </c>
      <c r="X3163">
        <v>0.05</v>
      </c>
    </row>
    <row r="3164" spans="1:45" x14ac:dyDescent="0.2">
      <c r="A3164" s="9">
        <v>12</v>
      </c>
      <c r="B3164" t="s">
        <v>96</v>
      </c>
      <c r="C3164" t="s">
        <v>68</v>
      </c>
      <c r="D3164">
        <v>8</v>
      </c>
      <c r="E3164">
        <v>2</v>
      </c>
      <c r="F3164">
        <v>47.8</v>
      </c>
      <c r="G3164">
        <v>0.05</v>
      </c>
      <c r="I3164" t="s">
        <v>77</v>
      </c>
      <c r="X3164">
        <v>0.05</v>
      </c>
    </row>
    <row r="3165" spans="1:45" x14ac:dyDescent="0.2">
      <c r="A3165" s="9">
        <v>13</v>
      </c>
      <c r="B3165" t="s">
        <v>96</v>
      </c>
      <c r="C3165" t="s">
        <v>68</v>
      </c>
      <c r="D3165">
        <v>8</v>
      </c>
      <c r="E3165">
        <v>2</v>
      </c>
      <c r="F3165">
        <v>52.7</v>
      </c>
      <c r="G3165">
        <v>0.05</v>
      </c>
      <c r="I3165" t="s">
        <v>77</v>
      </c>
      <c r="X3165">
        <v>0.05</v>
      </c>
    </row>
    <row r="3166" spans="1:45" x14ac:dyDescent="0.2">
      <c r="A3166" s="9">
        <v>15</v>
      </c>
      <c r="B3166" t="s">
        <v>96</v>
      </c>
      <c r="C3166" t="s">
        <v>68</v>
      </c>
      <c r="D3166">
        <v>8</v>
      </c>
      <c r="E3166">
        <v>2</v>
      </c>
      <c r="F3166">
        <v>47.8</v>
      </c>
      <c r="G3166">
        <v>0.05</v>
      </c>
      <c r="I3166" t="s">
        <v>77</v>
      </c>
      <c r="K3166">
        <v>5.000000000000001E-3</v>
      </c>
      <c r="M3166">
        <v>5.0000000000000001E-4</v>
      </c>
      <c r="N3166">
        <v>5.0000000000000001E-4</v>
      </c>
      <c r="P3166">
        <v>2.4E-2</v>
      </c>
      <c r="X3166">
        <v>1.8499999999999999E-2</v>
      </c>
      <c r="AS3166">
        <v>1.5E-3</v>
      </c>
    </row>
    <row r="3167" spans="1:45" x14ac:dyDescent="0.2">
      <c r="A3167" s="9">
        <v>24</v>
      </c>
      <c r="B3167" t="s">
        <v>96</v>
      </c>
      <c r="C3167" t="s">
        <v>68</v>
      </c>
      <c r="D3167">
        <v>8</v>
      </c>
      <c r="E3167">
        <v>2</v>
      </c>
      <c r="F3167">
        <v>46.7</v>
      </c>
      <c r="G3167">
        <v>0.05</v>
      </c>
      <c r="I3167" t="s">
        <v>77</v>
      </c>
      <c r="X3167">
        <v>0.05</v>
      </c>
    </row>
    <row r="3168" spans="1:45" x14ac:dyDescent="0.2">
      <c r="A3168" s="9">
        <v>6</v>
      </c>
      <c r="B3168" t="s">
        <v>96</v>
      </c>
      <c r="C3168" t="s">
        <v>68</v>
      </c>
      <c r="D3168">
        <v>8</v>
      </c>
      <c r="E3168">
        <v>5</v>
      </c>
      <c r="F3168">
        <v>49.2</v>
      </c>
      <c r="G3168">
        <v>0.05</v>
      </c>
      <c r="I3168" t="s">
        <v>77</v>
      </c>
      <c r="J3168">
        <v>1.2500000000000001E-2</v>
      </c>
      <c r="O3168">
        <v>7.4999999999999997E-3</v>
      </c>
      <c r="Q3168">
        <v>1.4999999999999999E-2</v>
      </c>
      <c r="X3168">
        <v>1.4999999999999999E-2</v>
      </c>
    </row>
    <row r="3169" spans="1:81" x14ac:dyDescent="0.2">
      <c r="A3169" s="9">
        <v>14</v>
      </c>
      <c r="B3169" t="s">
        <v>96</v>
      </c>
      <c r="C3169" t="s">
        <v>68</v>
      </c>
      <c r="D3169">
        <v>8</v>
      </c>
      <c r="E3169">
        <v>5</v>
      </c>
      <c r="F3169">
        <v>40.200000000000003</v>
      </c>
      <c r="G3169">
        <v>0.05</v>
      </c>
      <c r="I3169" t="s">
        <v>77</v>
      </c>
      <c r="BW3169">
        <v>0.05</v>
      </c>
    </row>
    <row r="3170" spans="1:81" x14ac:dyDescent="0.2">
      <c r="A3170" s="9">
        <v>5</v>
      </c>
      <c r="B3170" t="s">
        <v>48</v>
      </c>
      <c r="C3170" t="s">
        <v>68</v>
      </c>
      <c r="D3170">
        <v>8</v>
      </c>
      <c r="E3170">
        <v>6</v>
      </c>
      <c r="F3170">
        <v>35.6</v>
      </c>
      <c r="G3170">
        <v>0.05</v>
      </c>
      <c r="I3170" t="s">
        <v>77</v>
      </c>
      <c r="J3170">
        <v>2.8499999999999998E-2</v>
      </c>
      <c r="K3170">
        <v>2.0000000000000004E-2</v>
      </c>
      <c r="M3170">
        <v>1.5E-3</v>
      </c>
    </row>
    <row r="3171" spans="1:81" x14ac:dyDescent="0.2">
      <c r="A3171" s="9">
        <v>10</v>
      </c>
      <c r="B3171" t="s">
        <v>48</v>
      </c>
      <c r="C3171" t="s">
        <v>68</v>
      </c>
      <c r="D3171">
        <v>8</v>
      </c>
      <c r="E3171">
        <v>6</v>
      </c>
      <c r="F3171">
        <v>33.799999999999997</v>
      </c>
      <c r="G3171">
        <v>0.05</v>
      </c>
      <c r="I3171" t="s">
        <v>77</v>
      </c>
      <c r="J3171">
        <v>3.2500000000000001E-2</v>
      </c>
      <c r="K3171">
        <v>1.4999999999999999E-2</v>
      </c>
      <c r="M3171">
        <v>2E-3</v>
      </c>
      <c r="AW3171">
        <v>5.0000000000000001E-4</v>
      </c>
    </row>
    <row r="3172" spans="1:81" x14ac:dyDescent="0.2">
      <c r="A3172" s="9">
        <v>4</v>
      </c>
      <c r="B3172" t="s">
        <v>74</v>
      </c>
      <c r="C3172" t="s">
        <v>68</v>
      </c>
      <c r="D3172">
        <v>8</v>
      </c>
      <c r="E3172">
        <v>4</v>
      </c>
      <c r="F3172">
        <v>415</v>
      </c>
      <c r="G3172">
        <v>0.05</v>
      </c>
      <c r="I3172" t="s">
        <v>64</v>
      </c>
      <c r="CC3172">
        <v>0.05</v>
      </c>
    </row>
    <row r="3173" spans="1:81" x14ac:dyDescent="0.2">
      <c r="A3173" s="9">
        <v>1</v>
      </c>
      <c r="B3173" t="s">
        <v>129</v>
      </c>
      <c r="C3173" t="s">
        <v>63</v>
      </c>
      <c r="D3173">
        <v>3</v>
      </c>
      <c r="E3173">
        <v>1</v>
      </c>
      <c r="F3173">
        <v>24</v>
      </c>
      <c r="G3173">
        <v>0.05</v>
      </c>
      <c r="I3173" t="s">
        <v>77</v>
      </c>
      <c r="J3173">
        <v>5.000000000000001E-3</v>
      </c>
      <c r="K3173">
        <v>1.0000000000000002E-2</v>
      </c>
      <c r="M3173">
        <v>4.0000000000000001E-3</v>
      </c>
      <c r="N3173">
        <v>0.03</v>
      </c>
      <c r="O3173">
        <v>1E-3</v>
      </c>
    </row>
    <row r="3174" spans="1:81" x14ac:dyDescent="0.2">
      <c r="A3174" s="9">
        <v>2</v>
      </c>
      <c r="B3174" t="s">
        <v>53</v>
      </c>
      <c r="C3174" t="s">
        <v>63</v>
      </c>
      <c r="D3174">
        <v>3</v>
      </c>
      <c r="E3174">
        <v>3</v>
      </c>
      <c r="F3174">
        <v>33.700000000000003</v>
      </c>
      <c r="G3174">
        <v>0.05</v>
      </c>
      <c r="I3174" t="s">
        <v>77</v>
      </c>
      <c r="K3174">
        <v>5.000000000000001E-3</v>
      </c>
      <c r="AR3174">
        <v>5.000000000000001E-3</v>
      </c>
      <c r="BW3174">
        <v>1.4999999999999999E-2</v>
      </c>
      <c r="BY3174">
        <v>2.5000000000000001E-2</v>
      </c>
    </row>
    <row r="3175" spans="1:81" s="100" customFormat="1" x14ac:dyDescent="0.2">
      <c r="A3175" s="11">
        <v>2</v>
      </c>
      <c r="B3175" s="100" t="s">
        <v>47</v>
      </c>
      <c r="C3175" s="100" t="s">
        <v>63</v>
      </c>
      <c r="D3175">
        <v>3</v>
      </c>
      <c r="E3175" s="100">
        <v>4</v>
      </c>
      <c r="F3175" s="100">
        <v>140</v>
      </c>
      <c r="G3175" s="100">
        <v>0.05</v>
      </c>
      <c r="I3175" s="100" t="s">
        <v>64</v>
      </c>
      <c r="K3175" s="100">
        <v>5.000000000000001E-3</v>
      </c>
      <c r="X3175" s="100">
        <v>2.0000000000000004E-2</v>
      </c>
      <c r="BS3175" s="100">
        <v>2.5000000000000001E-2</v>
      </c>
    </row>
    <row r="3176" spans="1:81" x14ac:dyDescent="0.2">
      <c r="A3176" s="9">
        <v>21</v>
      </c>
      <c r="B3176" t="s">
        <v>51</v>
      </c>
      <c r="C3176" t="s">
        <v>63</v>
      </c>
      <c r="D3176">
        <v>3</v>
      </c>
      <c r="E3176">
        <v>1</v>
      </c>
      <c r="F3176">
        <v>27.9</v>
      </c>
      <c r="G3176">
        <v>0.05</v>
      </c>
      <c r="I3176" t="s">
        <v>77</v>
      </c>
      <c r="J3176">
        <v>3.4999999999999996E-2</v>
      </c>
      <c r="K3176">
        <v>2.5000000000000005E-3</v>
      </c>
      <c r="M3176">
        <v>5.0000000000000001E-4</v>
      </c>
      <c r="N3176">
        <v>1.2E-2</v>
      </c>
    </row>
    <row r="3177" spans="1:81" x14ac:dyDescent="0.2">
      <c r="A3177" s="9">
        <v>26</v>
      </c>
      <c r="B3177" t="s">
        <v>51</v>
      </c>
      <c r="C3177" t="s">
        <v>63</v>
      </c>
      <c r="D3177">
        <v>3</v>
      </c>
      <c r="E3177">
        <v>1</v>
      </c>
      <c r="F3177">
        <v>11.5</v>
      </c>
      <c r="G3177">
        <v>0.05</v>
      </c>
      <c r="I3177" t="s">
        <v>77</v>
      </c>
      <c r="J3177">
        <v>0.03</v>
      </c>
      <c r="K3177">
        <v>2.5000000000000005E-3</v>
      </c>
      <c r="M3177">
        <v>2E-3</v>
      </c>
      <c r="N3177">
        <v>1.4999999999999999E-2</v>
      </c>
      <c r="O3177">
        <v>5.0000000000000001E-4</v>
      </c>
    </row>
    <row r="3178" spans="1:81" x14ac:dyDescent="0.2">
      <c r="A3178" s="9">
        <v>30</v>
      </c>
      <c r="B3178" t="s">
        <v>51</v>
      </c>
      <c r="C3178" t="s">
        <v>63</v>
      </c>
      <c r="D3178">
        <v>3</v>
      </c>
      <c r="E3178">
        <v>1</v>
      </c>
      <c r="F3178">
        <v>12.2</v>
      </c>
      <c r="G3178">
        <v>0.05</v>
      </c>
      <c r="I3178" t="s">
        <v>77</v>
      </c>
      <c r="J3178">
        <v>1.4999999999999999E-2</v>
      </c>
      <c r="K3178">
        <v>2.7500000000000004E-2</v>
      </c>
      <c r="M3178">
        <v>5.0000000000000001E-4</v>
      </c>
      <c r="N3178">
        <v>7.000000000000001E-3</v>
      </c>
    </row>
    <row r="3179" spans="1:81" x14ac:dyDescent="0.2">
      <c r="A3179" s="9">
        <v>11</v>
      </c>
      <c r="B3179" t="s">
        <v>51</v>
      </c>
      <c r="C3179" t="s">
        <v>63</v>
      </c>
      <c r="D3179">
        <v>3</v>
      </c>
      <c r="E3179">
        <v>5</v>
      </c>
      <c r="F3179">
        <v>31</v>
      </c>
      <c r="G3179">
        <v>0.05</v>
      </c>
      <c r="I3179" t="s">
        <v>77</v>
      </c>
      <c r="J3179">
        <v>2.0000000000000004E-2</v>
      </c>
      <c r="K3179">
        <v>2.5000000000000001E-2</v>
      </c>
      <c r="M3179">
        <v>4.0000000000000001E-3</v>
      </c>
      <c r="N3179">
        <v>5.0000000000000001E-4</v>
      </c>
      <c r="P3179">
        <v>5.0000000000000001E-4</v>
      </c>
    </row>
    <row r="3180" spans="1:81" x14ac:dyDescent="0.2">
      <c r="A3180" s="9">
        <v>7</v>
      </c>
      <c r="B3180" t="s">
        <v>96</v>
      </c>
      <c r="C3180" t="s">
        <v>63</v>
      </c>
      <c r="D3180">
        <v>3</v>
      </c>
      <c r="E3180">
        <v>3</v>
      </c>
      <c r="F3180">
        <v>49.8</v>
      </c>
      <c r="G3180">
        <v>0.05</v>
      </c>
      <c r="I3180" t="s">
        <v>77</v>
      </c>
      <c r="K3180">
        <v>1.5E-3</v>
      </c>
      <c r="N3180">
        <v>1E-3</v>
      </c>
      <c r="O3180">
        <v>1.0000000000000002E-2</v>
      </c>
      <c r="Q3180">
        <v>2.2500000000000003E-2</v>
      </c>
      <c r="X3180">
        <v>1.4999999999999999E-2</v>
      </c>
    </row>
    <row r="3181" spans="1:81" x14ac:dyDescent="0.2">
      <c r="A3181" s="9">
        <v>3</v>
      </c>
      <c r="B3181" t="s">
        <v>124</v>
      </c>
      <c r="C3181" t="s">
        <v>63</v>
      </c>
      <c r="D3181">
        <v>3</v>
      </c>
      <c r="E3181">
        <v>1</v>
      </c>
      <c r="F3181">
        <v>30.8</v>
      </c>
      <c r="G3181">
        <v>0.05</v>
      </c>
      <c r="I3181" t="s">
        <v>77</v>
      </c>
      <c r="J3181">
        <v>0.03</v>
      </c>
      <c r="K3181">
        <v>1.4999999999999999E-2</v>
      </c>
      <c r="N3181">
        <v>3.5000000000000005E-3</v>
      </c>
      <c r="P3181">
        <v>1.5E-3</v>
      </c>
    </row>
    <row r="3182" spans="1:81" x14ac:dyDescent="0.2">
      <c r="A3182" s="9">
        <v>5</v>
      </c>
      <c r="B3182" t="s">
        <v>124</v>
      </c>
      <c r="C3182" t="s">
        <v>63</v>
      </c>
      <c r="D3182">
        <v>3</v>
      </c>
      <c r="E3182">
        <v>1</v>
      </c>
      <c r="F3182">
        <v>34.6</v>
      </c>
      <c r="G3182">
        <v>0.05</v>
      </c>
      <c r="I3182" t="s">
        <v>77</v>
      </c>
      <c r="J3182">
        <v>0.03</v>
      </c>
      <c r="K3182">
        <v>1.4999999999999999E-2</v>
      </c>
      <c r="N3182">
        <v>2.5000000000000005E-3</v>
      </c>
      <c r="P3182">
        <v>1.5E-3</v>
      </c>
      <c r="R3182">
        <v>1E-3</v>
      </c>
    </row>
    <row r="3183" spans="1:81" x14ac:dyDescent="0.2">
      <c r="A3183" s="9">
        <v>6</v>
      </c>
      <c r="B3183" t="s">
        <v>124</v>
      </c>
      <c r="C3183" t="s">
        <v>63</v>
      </c>
      <c r="D3183">
        <v>3</v>
      </c>
      <c r="E3183">
        <v>1</v>
      </c>
      <c r="F3183">
        <v>28.3</v>
      </c>
      <c r="G3183">
        <v>0.05</v>
      </c>
      <c r="I3183" t="s">
        <v>77</v>
      </c>
      <c r="J3183">
        <v>1.7499999999999998E-2</v>
      </c>
      <c r="K3183">
        <v>0.03</v>
      </c>
      <c r="N3183">
        <v>1.5E-3</v>
      </c>
      <c r="P3183">
        <v>5.0000000000000001E-4</v>
      </c>
      <c r="R3183">
        <v>5.0000000000000001E-4</v>
      </c>
    </row>
    <row r="3184" spans="1:81" x14ac:dyDescent="0.2">
      <c r="A3184" s="9">
        <v>2</v>
      </c>
      <c r="B3184" t="s">
        <v>78</v>
      </c>
      <c r="C3184" t="s">
        <v>63</v>
      </c>
      <c r="D3184">
        <v>3</v>
      </c>
      <c r="E3184">
        <v>2</v>
      </c>
      <c r="F3184">
        <v>69.7</v>
      </c>
      <c r="G3184">
        <v>0.05</v>
      </c>
      <c r="I3184" t="s">
        <v>77</v>
      </c>
      <c r="BE3184">
        <v>1E-3</v>
      </c>
      <c r="BS3184">
        <v>4.0000000000000001E-3</v>
      </c>
      <c r="CC3184">
        <v>4.5000000000000005E-2</v>
      </c>
    </row>
    <row r="3185" spans="1:92" x14ac:dyDescent="0.2">
      <c r="A3185" s="9">
        <v>1</v>
      </c>
      <c r="B3185" t="s">
        <v>78</v>
      </c>
      <c r="C3185" t="s">
        <v>63</v>
      </c>
      <c r="D3185">
        <v>3</v>
      </c>
      <c r="E3185">
        <v>4</v>
      </c>
      <c r="F3185">
        <v>330</v>
      </c>
      <c r="G3185">
        <v>0.05</v>
      </c>
      <c r="I3185" t="s">
        <v>64</v>
      </c>
      <c r="BT3185">
        <v>0.05</v>
      </c>
    </row>
    <row r="3186" spans="1:92" x14ac:dyDescent="0.2">
      <c r="A3186" s="9">
        <v>4</v>
      </c>
      <c r="B3186" t="s">
        <v>59</v>
      </c>
      <c r="C3186" t="s">
        <v>69</v>
      </c>
      <c r="D3186">
        <v>9</v>
      </c>
      <c r="E3186">
        <v>4</v>
      </c>
      <c r="F3186">
        <v>54.6</v>
      </c>
      <c r="G3186">
        <v>0.05</v>
      </c>
      <c r="I3186" t="s">
        <v>77</v>
      </c>
      <c r="BZ3186">
        <v>0.05</v>
      </c>
    </row>
    <row r="3187" spans="1:92" x14ac:dyDescent="0.2">
      <c r="A3187" s="9">
        <v>5</v>
      </c>
      <c r="B3187" t="s">
        <v>59</v>
      </c>
      <c r="C3187" t="s">
        <v>69</v>
      </c>
      <c r="D3187">
        <v>9</v>
      </c>
      <c r="E3187">
        <v>5</v>
      </c>
      <c r="F3187">
        <v>36.200000000000003</v>
      </c>
      <c r="G3187">
        <v>0.05</v>
      </c>
      <c r="I3187" t="s">
        <v>77</v>
      </c>
      <c r="BZ3187">
        <v>0.05</v>
      </c>
    </row>
    <row r="3188" spans="1:92" x14ac:dyDescent="0.2">
      <c r="A3188" s="9">
        <v>3</v>
      </c>
      <c r="B3188" t="s">
        <v>59</v>
      </c>
      <c r="C3188" t="s">
        <v>69</v>
      </c>
      <c r="D3188">
        <v>9</v>
      </c>
      <c r="E3188">
        <v>6</v>
      </c>
      <c r="F3188">
        <v>40.299999999999997</v>
      </c>
      <c r="G3188">
        <v>0.05</v>
      </c>
      <c r="I3188" t="s">
        <v>77</v>
      </c>
      <c r="CN3188">
        <v>0.05</v>
      </c>
    </row>
    <row r="3189" spans="1:92" x14ac:dyDescent="0.2">
      <c r="A3189" s="9">
        <v>1</v>
      </c>
      <c r="B3189" t="s">
        <v>51</v>
      </c>
      <c r="C3189" t="s">
        <v>69</v>
      </c>
      <c r="D3189">
        <v>9</v>
      </c>
      <c r="E3189">
        <v>4</v>
      </c>
      <c r="F3189">
        <v>29.4</v>
      </c>
      <c r="G3189">
        <v>0.05</v>
      </c>
      <c r="I3189" t="s">
        <v>77</v>
      </c>
      <c r="J3189">
        <v>2.7000000000000003E-2</v>
      </c>
      <c r="K3189">
        <v>1.7499999999999998E-2</v>
      </c>
      <c r="N3189">
        <v>2.5000000000000005E-3</v>
      </c>
      <c r="P3189">
        <v>3.0000000000000001E-3</v>
      </c>
    </row>
    <row r="3190" spans="1:92" x14ac:dyDescent="0.2">
      <c r="A3190" s="9">
        <v>2</v>
      </c>
      <c r="B3190" t="s">
        <v>96</v>
      </c>
      <c r="C3190" t="s">
        <v>69</v>
      </c>
      <c r="D3190">
        <v>9</v>
      </c>
      <c r="E3190">
        <v>4</v>
      </c>
      <c r="F3190">
        <v>67.3</v>
      </c>
      <c r="G3190">
        <v>0.05</v>
      </c>
      <c r="I3190" t="s">
        <v>77</v>
      </c>
      <c r="X3190">
        <v>0.05</v>
      </c>
    </row>
    <row r="3191" spans="1:92" x14ac:dyDescent="0.2">
      <c r="A3191" s="9">
        <v>4</v>
      </c>
      <c r="B3191" t="s">
        <v>96</v>
      </c>
      <c r="C3191" t="s">
        <v>69</v>
      </c>
      <c r="D3191">
        <v>9</v>
      </c>
      <c r="E3191">
        <v>4</v>
      </c>
      <c r="F3191">
        <v>57.6</v>
      </c>
      <c r="G3191">
        <v>0.05</v>
      </c>
      <c r="I3191" t="s">
        <v>77</v>
      </c>
      <c r="X3191">
        <v>0.05</v>
      </c>
    </row>
    <row r="3192" spans="1:92" x14ac:dyDescent="0.2">
      <c r="A3192" s="9">
        <v>1</v>
      </c>
      <c r="B3192" t="s">
        <v>96</v>
      </c>
      <c r="C3192" t="s">
        <v>69</v>
      </c>
      <c r="D3192">
        <v>9</v>
      </c>
      <c r="E3192">
        <v>5</v>
      </c>
      <c r="F3192">
        <v>66.2</v>
      </c>
      <c r="G3192">
        <v>0.05</v>
      </c>
      <c r="I3192" t="s">
        <v>77</v>
      </c>
      <c r="X3192">
        <v>0.05</v>
      </c>
    </row>
    <row r="3193" spans="1:92" x14ac:dyDescent="0.2">
      <c r="A3193" s="9">
        <v>8</v>
      </c>
      <c r="B3193" t="s">
        <v>52</v>
      </c>
      <c r="C3193" t="s">
        <v>69</v>
      </c>
      <c r="D3193">
        <v>9</v>
      </c>
      <c r="E3193">
        <v>4</v>
      </c>
      <c r="F3193">
        <v>44.2</v>
      </c>
      <c r="G3193">
        <v>0.05</v>
      </c>
      <c r="I3193" t="s">
        <v>77</v>
      </c>
      <c r="BC3193">
        <v>0.05</v>
      </c>
    </row>
    <row r="3194" spans="1:92" x14ac:dyDescent="0.2">
      <c r="A3194" s="9">
        <v>17</v>
      </c>
      <c r="B3194" t="s">
        <v>52</v>
      </c>
      <c r="C3194" t="s">
        <v>69</v>
      </c>
      <c r="D3194">
        <v>9</v>
      </c>
      <c r="E3194">
        <v>4</v>
      </c>
      <c r="F3194">
        <v>53.5</v>
      </c>
      <c r="G3194">
        <v>0.05</v>
      </c>
      <c r="I3194" t="s">
        <v>77</v>
      </c>
      <c r="BC3194">
        <v>0.05</v>
      </c>
    </row>
    <row r="3195" spans="1:92" x14ac:dyDescent="0.2">
      <c r="A3195" s="9">
        <v>8</v>
      </c>
      <c r="B3195" t="s">
        <v>60</v>
      </c>
      <c r="C3195" t="s">
        <v>69</v>
      </c>
      <c r="D3195">
        <v>9</v>
      </c>
      <c r="E3195">
        <v>2</v>
      </c>
      <c r="F3195">
        <v>28.6</v>
      </c>
      <c r="G3195">
        <v>0.05</v>
      </c>
      <c r="I3195" t="s">
        <v>77</v>
      </c>
      <c r="J3195">
        <v>3.5999999999999997E-2</v>
      </c>
      <c r="K3195">
        <v>5.000000000000001E-3</v>
      </c>
      <c r="L3195">
        <v>3.5000000000000005E-3</v>
      </c>
      <c r="N3195">
        <v>1.5E-3</v>
      </c>
      <c r="AM3195">
        <v>4.0000000000000001E-3</v>
      </c>
    </row>
    <row r="3196" spans="1:92" x14ac:dyDescent="0.2">
      <c r="A3196" s="9">
        <v>7</v>
      </c>
      <c r="B3196" t="s">
        <v>60</v>
      </c>
      <c r="C3196" t="s">
        <v>69</v>
      </c>
      <c r="D3196">
        <v>9</v>
      </c>
      <c r="E3196">
        <v>4</v>
      </c>
      <c r="F3196">
        <v>27.2</v>
      </c>
      <c r="G3196">
        <v>0.05</v>
      </c>
      <c r="I3196" t="s">
        <v>77</v>
      </c>
      <c r="J3196">
        <v>0.03</v>
      </c>
      <c r="K3196">
        <v>1.7499999999999998E-2</v>
      </c>
      <c r="N3196">
        <v>2.4500000000000004E-3</v>
      </c>
      <c r="AS3196">
        <v>5.0000000000000002E-5</v>
      </c>
    </row>
    <row r="3197" spans="1:92" x14ac:dyDescent="0.2">
      <c r="A3197" s="9">
        <v>9</v>
      </c>
      <c r="B3197" t="s">
        <v>60</v>
      </c>
      <c r="C3197" t="s">
        <v>69</v>
      </c>
      <c r="D3197">
        <v>9</v>
      </c>
      <c r="E3197">
        <v>4</v>
      </c>
      <c r="F3197">
        <v>23.8</v>
      </c>
      <c r="G3197">
        <v>0.05</v>
      </c>
      <c r="I3197" t="s">
        <v>77</v>
      </c>
      <c r="J3197">
        <v>3.4999999999999996E-2</v>
      </c>
      <c r="K3197">
        <v>1.2500000000000001E-2</v>
      </c>
      <c r="N3197">
        <v>2E-3</v>
      </c>
      <c r="P3197">
        <v>5.0000000000000001E-4</v>
      </c>
    </row>
    <row r="3198" spans="1:92" x14ac:dyDescent="0.2">
      <c r="A3198" s="9">
        <v>12</v>
      </c>
      <c r="B3198" t="s">
        <v>49</v>
      </c>
      <c r="C3198" t="s">
        <v>66</v>
      </c>
      <c r="D3198">
        <v>7</v>
      </c>
      <c r="E3198">
        <v>1</v>
      </c>
      <c r="F3198">
        <v>24.1</v>
      </c>
      <c r="G3198">
        <v>5.000000000000001E-2</v>
      </c>
      <c r="I3198" t="s">
        <v>77</v>
      </c>
      <c r="J3198">
        <v>4.0000000000000008E-2</v>
      </c>
      <c r="K3198">
        <v>8.5000000000000006E-3</v>
      </c>
      <c r="AN3198">
        <v>5.0000000000000001E-4</v>
      </c>
      <c r="AT3198">
        <v>1E-3</v>
      </c>
    </row>
    <row r="3199" spans="1:92" x14ac:dyDescent="0.2">
      <c r="A3199" s="9">
        <v>1</v>
      </c>
      <c r="B3199" t="s">
        <v>49</v>
      </c>
      <c r="C3199" t="s">
        <v>66</v>
      </c>
      <c r="D3199">
        <v>7</v>
      </c>
      <c r="E3199">
        <v>2</v>
      </c>
      <c r="F3199">
        <v>28.3</v>
      </c>
      <c r="G3199">
        <v>5.000000000000001E-2</v>
      </c>
      <c r="I3199" t="s">
        <v>77</v>
      </c>
      <c r="J3199">
        <v>3.7500000000000006E-2</v>
      </c>
      <c r="K3199">
        <v>1.0000000000000002E-2</v>
      </c>
      <c r="M3199">
        <v>5.0000000000000001E-4</v>
      </c>
      <c r="N3199">
        <v>2E-3</v>
      </c>
    </row>
    <row r="3200" spans="1:92" x14ac:dyDescent="0.2">
      <c r="A3200" s="9">
        <v>2</v>
      </c>
      <c r="B3200" t="s">
        <v>49</v>
      </c>
      <c r="C3200" t="s">
        <v>66</v>
      </c>
      <c r="D3200">
        <v>7</v>
      </c>
      <c r="E3200">
        <v>2</v>
      </c>
      <c r="F3200">
        <v>31.2</v>
      </c>
      <c r="G3200">
        <v>5.000000000000001E-2</v>
      </c>
      <c r="I3200" t="s">
        <v>77</v>
      </c>
      <c r="J3200">
        <v>4.0000000000000008E-2</v>
      </c>
      <c r="K3200">
        <v>7.4999999999999997E-3</v>
      </c>
      <c r="M3200">
        <v>1E-3</v>
      </c>
      <c r="N3200">
        <v>1.5E-3</v>
      </c>
    </row>
    <row r="3201" spans="1:78" x14ac:dyDescent="0.2">
      <c r="A3201" s="9">
        <v>12</v>
      </c>
      <c r="B3201" t="s">
        <v>49</v>
      </c>
      <c r="C3201" t="s">
        <v>66</v>
      </c>
      <c r="D3201">
        <v>7</v>
      </c>
      <c r="E3201">
        <v>2</v>
      </c>
      <c r="F3201">
        <v>28.3</v>
      </c>
      <c r="G3201">
        <v>5.000000000000001E-2</v>
      </c>
      <c r="I3201" t="s">
        <v>77</v>
      </c>
      <c r="J3201">
        <v>3.8500000000000006E-2</v>
      </c>
      <c r="K3201">
        <v>1.0000000000000002E-2</v>
      </c>
      <c r="M3201">
        <v>1.5E-3</v>
      </c>
    </row>
    <row r="3202" spans="1:78" x14ac:dyDescent="0.2">
      <c r="A3202" s="9">
        <v>7</v>
      </c>
      <c r="B3202" t="s">
        <v>49</v>
      </c>
      <c r="C3202" t="s">
        <v>66</v>
      </c>
      <c r="D3202">
        <v>7</v>
      </c>
      <c r="E3202">
        <v>3</v>
      </c>
      <c r="F3202">
        <v>24.4</v>
      </c>
      <c r="G3202">
        <v>5.000000000000001E-2</v>
      </c>
      <c r="I3202" t="s">
        <v>77</v>
      </c>
      <c r="J3202">
        <v>4.0000000000000008E-2</v>
      </c>
      <c r="K3202">
        <v>1.0000000000000002E-2</v>
      </c>
    </row>
    <row r="3203" spans="1:78" x14ac:dyDescent="0.2">
      <c r="A3203" s="9">
        <v>2</v>
      </c>
      <c r="B3203" t="s">
        <v>76</v>
      </c>
      <c r="C3203" t="s">
        <v>66</v>
      </c>
      <c r="D3203">
        <v>7</v>
      </c>
      <c r="E3203">
        <v>3</v>
      </c>
      <c r="F3203">
        <v>53.8</v>
      </c>
      <c r="G3203">
        <v>5.000000000000001E-2</v>
      </c>
      <c r="I3203" t="s">
        <v>77</v>
      </c>
      <c r="AI3203">
        <v>2.5000000000000005E-3</v>
      </c>
      <c r="AY3203">
        <v>7.4999999999999997E-3</v>
      </c>
      <c r="BZ3203">
        <v>4.0000000000000008E-2</v>
      </c>
    </row>
    <row r="3204" spans="1:78" x14ac:dyDescent="0.2">
      <c r="A3204" s="9">
        <v>20</v>
      </c>
      <c r="B3204" t="s">
        <v>49</v>
      </c>
      <c r="C3204" t="s">
        <v>70</v>
      </c>
      <c r="D3204">
        <v>2</v>
      </c>
      <c r="E3204">
        <v>3</v>
      </c>
      <c r="F3204">
        <v>26.6</v>
      </c>
      <c r="G3204">
        <v>5.000000000000001E-2</v>
      </c>
      <c r="I3204" t="s">
        <v>77</v>
      </c>
      <c r="J3204">
        <v>1.1000000000000001E-2</v>
      </c>
      <c r="K3204">
        <v>3.1E-2</v>
      </c>
      <c r="M3204">
        <v>3.5000000000000005E-3</v>
      </c>
      <c r="P3204">
        <v>1E-3</v>
      </c>
      <c r="S3204">
        <v>1.5E-3</v>
      </c>
      <c r="AP3204">
        <v>5.0000000000000001E-4</v>
      </c>
      <c r="AW3204">
        <v>1.5E-3</v>
      </c>
    </row>
    <row r="3205" spans="1:78" x14ac:dyDescent="0.2">
      <c r="A3205" s="9">
        <v>11</v>
      </c>
      <c r="B3205" t="s">
        <v>49</v>
      </c>
      <c r="C3205" t="s">
        <v>70</v>
      </c>
      <c r="D3205">
        <v>2</v>
      </c>
      <c r="E3205">
        <v>4</v>
      </c>
      <c r="F3205">
        <v>28.8</v>
      </c>
      <c r="G3205">
        <v>5.000000000000001E-2</v>
      </c>
      <c r="I3205" t="s">
        <v>77</v>
      </c>
      <c r="J3205">
        <v>7.4999999999999997E-3</v>
      </c>
      <c r="K3205">
        <v>3.9000000000000007E-2</v>
      </c>
      <c r="M3205">
        <v>2.5000000000000005E-3</v>
      </c>
      <c r="P3205">
        <v>1E-3</v>
      </c>
    </row>
    <row r="3206" spans="1:78" x14ac:dyDescent="0.2">
      <c r="A3206" s="9">
        <v>22</v>
      </c>
      <c r="B3206" t="s">
        <v>49</v>
      </c>
      <c r="C3206" t="s">
        <v>70</v>
      </c>
      <c r="D3206">
        <v>2</v>
      </c>
      <c r="E3206">
        <v>4</v>
      </c>
      <c r="F3206">
        <v>26.1</v>
      </c>
      <c r="G3206">
        <v>5.000000000000001E-2</v>
      </c>
      <c r="I3206" t="s">
        <v>77</v>
      </c>
      <c r="J3206">
        <v>5.000000000000001E-3</v>
      </c>
      <c r="K3206">
        <v>4.0000000000000008E-2</v>
      </c>
      <c r="M3206">
        <v>4.4999999999999997E-3</v>
      </c>
      <c r="P3206">
        <v>5.0000000000000001E-4</v>
      </c>
    </row>
    <row r="3207" spans="1:78" x14ac:dyDescent="0.2">
      <c r="A3207" s="9">
        <v>25</v>
      </c>
      <c r="B3207" t="s">
        <v>49</v>
      </c>
      <c r="C3207" t="s">
        <v>70</v>
      </c>
      <c r="D3207">
        <v>2</v>
      </c>
      <c r="E3207">
        <v>4</v>
      </c>
      <c r="F3207">
        <v>28.1</v>
      </c>
      <c r="G3207">
        <v>5.000000000000001E-2</v>
      </c>
      <c r="I3207" t="s">
        <v>77</v>
      </c>
      <c r="J3207">
        <v>3.5000000000000005E-3</v>
      </c>
      <c r="K3207">
        <v>4.0000000000000008E-2</v>
      </c>
      <c r="M3207">
        <v>6.0000000000000001E-3</v>
      </c>
      <c r="P3207">
        <v>5.0000000000000001E-4</v>
      </c>
    </row>
    <row r="3208" spans="1:78" x14ac:dyDescent="0.2">
      <c r="A3208" s="9">
        <v>27</v>
      </c>
      <c r="B3208" t="s">
        <v>49</v>
      </c>
      <c r="C3208" t="s">
        <v>70</v>
      </c>
      <c r="D3208">
        <v>2</v>
      </c>
      <c r="E3208">
        <v>4</v>
      </c>
      <c r="F3208">
        <v>26.9</v>
      </c>
      <c r="G3208">
        <v>5.000000000000001E-2</v>
      </c>
      <c r="I3208" t="s">
        <v>77</v>
      </c>
      <c r="J3208">
        <v>5.000000000000001E-3</v>
      </c>
      <c r="K3208">
        <v>3.7500000000000006E-2</v>
      </c>
      <c r="M3208">
        <v>7.000000000000001E-3</v>
      </c>
      <c r="P3208">
        <v>5.0000000000000001E-4</v>
      </c>
    </row>
    <row r="3209" spans="1:78" x14ac:dyDescent="0.2">
      <c r="A3209" s="9">
        <v>5</v>
      </c>
      <c r="B3209" t="s">
        <v>49</v>
      </c>
      <c r="C3209" t="s">
        <v>70</v>
      </c>
      <c r="D3209">
        <v>2</v>
      </c>
      <c r="E3209">
        <v>6</v>
      </c>
      <c r="F3209">
        <v>27.3</v>
      </c>
      <c r="G3209">
        <v>5.000000000000001E-2</v>
      </c>
      <c r="I3209" t="s">
        <v>77</v>
      </c>
      <c r="J3209">
        <v>1.0000000000000002E-2</v>
      </c>
      <c r="K3209">
        <v>3.4999999999999996E-2</v>
      </c>
      <c r="M3209">
        <v>4.0000000000000001E-3</v>
      </c>
      <c r="P3209">
        <v>8.5000000000000006E-4</v>
      </c>
      <c r="AL3209">
        <v>5.0000000000000002E-5</v>
      </c>
      <c r="AX3209">
        <v>1E-4</v>
      </c>
    </row>
    <row r="3210" spans="1:78" x14ac:dyDescent="0.2">
      <c r="A3210" s="9">
        <v>12</v>
      </c>
      <c r="B3210" t="s">
        <v>49</v>
      </c>
      <c r="C3210" t="s">
        <v>70</v>
      </c>
      <c r="D3210">
        <v>2</v>
      </c>
      <c r="E3210">
        <v>6</v>
      </c>
      <c r="F3210">
        <v>31.1</v>
      </c>
      <c r="G3210">
        <v>5.000000000000001E-2</v>
      </c>
      <c r="I3210" t="s">
        <v>77</v>
      </c>
      <c r="J3210">
        <v>1.0000000000000002E-2</v>
      </c>
      <c r="K3210">
        <v>3.7500000000000006E-2</v>
      </c>
      <c r="M3210">
        <v>2.5000000000000005E-3</v>
      </c>
    </row>
    <row r="3211" spans="1:78" x14ac:dyDescent="0.2">
      <c r="A3211" s="9">
        <v>15</v>
      </c>
      <c r="B3211" t="s">
        <v>49</v>
      </c>
      <c r="C3211" t="s">
        <v>70</v>
      </c>
      <c r="D3211">
        <v>2</v>
      </c>
      <c r="E3211">
        <v>6</v>
      </c>
      <c r="F3211">
        <v>28.6</v>
      </c>
      <c r="G3211">
        <v>5.000000000000001E-2</v>
      </c>
      <c r="I3211" t="s">
        <v>77</v>
      </c>
      <c r="J3211">
        <v>1.1500000000000002E-2</v>
      </c>
      <c r="K3211">
        <v>3.7500000000000006E-2</v>
      </c>
      <c r="M3211">
        <v>1E-3</v>
      </c>
    </row>
    <row r="3212" spans="1:78" x14ac:dyDescent="0.2">
      <c r="A3212" s="9">
        <v>22</v>
      </c>
      <c r="B3212" t="s">
        <v>49</v>
      </c>
      <c r="C3212" t="s">
        <v>70</v>
      </c>
      <c r="D3212">
        <v>2</v>
      </c>
      <c r="E3212">
        <v>6</v>
      </c>
      <c r="F3212">
        <v>29.1</v>
      </c>
      <c r="G3212">
        <v>5.000000000000001E-2</v>
      </c>
      <c r="I3212" t="s">
        <v>77</v>
      </c>
      <c r="J3212">
        <v>8.5000000000000006E-3</v>
      </c>
      <c r="K3212">
        <v>4.0000000000000008E-2</v>
      </c>
      <c r="M3212">
        <v>1.5E-3</v>
      </c>
    </row>
    <row r="3213" spans="1:78" x14ac:dyDescent="0.2">
      <c r="A3213" s="9">
        <v>28</v>
      </c>
      <c r="B3213" t="s">
        <v>49</v>
      </c>
      <c r="C3213" t="s">
        <v>70</v>
      </c>
      <c r="D3213">
        <v>2</v>
      </c>
      <c r="E3213">
        <v>6</v>
      </c>
      <c r="F3213">
        <v>27.7</v>
      </c>
      <c r="G3213">
        <v>5.000000000000001E-2</v>
      </c>
      <c r="I3213" t="s">
        <v>77</v>
      </c>
      <c r="J3213">
        <v>2.5000000000000001E-2</v>
      </c>
      <c r="K3213">
        <v>2.0000000000000004E-2</v>
      </c>
      <c r="M3213">
        <v>3.5000000000000005E-3</v>
      </c>
      <c r="AL3213">
        <v>5.0000000000000001E-4</v>
      </c>
      <c r="AN3213">
        <v>2.5000000000000001E-4</v>
      </c>
      <c r="AR3213">
        <v>7.5000000000000002E-4</v>
      </c>
    </row>
    <row r="3214" spans="1:78" x14ac:dyDescent="0.2">
      <c r="A3214" s="9">
        <v>30</v>
      </c>
      <c r="B3214" t="s">
        <v>49</v>
      </c>
      <c r="C3214" t="s">
        <v>70</v>
      </c>
      <c r="D3214">
        <v>2</v>
      </c>
      <c r="E3214">
        <v>6</v>
      </c>
      <c r="F3214">
        <v>29.7</v>
      </c>
      <c r="G3214">
        <v>5.000000000000001E-2</v>
      </c>
      <c r="I3214" t="s">
        <v>77</v>
      </c>
      <c r="J3214">
        <v>2.0000000000000004E-2</v>
      </c>
      <c r="K3214">
        <v>2.7500000000000004E-2</v>
      </c>
      <c r="M3214">
        <v>2.5000000000000005E-3</v>
      </c>
    </row>
    <row r="3215" spans="1:78" x14ac:dyDescent="0.2">
      <c r="A3215" s="9">
        <v>5</v>
      </c>
      <c r="B3215" t="s">
        <v>47</v>
      </c>
      <c r="C3215" t="s">
        <v>70</v>
      </c>
      <c r="D3215">
        <v>2</v>
      </c>
      <c r="E3215">
        <v>2</v>
      </c>
      <c r="F3215">
        <v>37.299999999999997</v>
      </c>
      <c r="G3215">
        <v>5.000000000000001E-2</v>
      </c>
      <c r="I3215" t="s">
        <v>77</v>
      </c>
      <c r="X3215">
        <v>4.0000000000000008E-2</v>
      </c>
      <c r="AB3215">
        <v>2.5000000000000005E-3</v>
      </c>
      <c r="BT3215">
        <v>7.4999999999999997E-3</v>
      </c>
    </row>
    <row r="3216" spans="1:78" x14ac:dyDescent="0.2">
      <c r="A3216" s="9">
        <v>14</v>
      </c>
      <c r="B3216" t="s">
        <v>48</v>
      </c>
      <c r="C3216" t="s">
        <v>70</v>
      </c>
      <c r="D3216">
        <v>2</v>
      </c>
      <c r="E3216">
        <v>4</v>
      </c>
      <c r="F3216">
        <v>25.7</v>
      </c>
      <c r="G3216">
        <v>5.000000000000001E-2</v>
      </c>
      <c r="I3216" t="s">
        <v>77</v>
      </c>
      <c r="J3216">
        <v>3.5000000000000005E-3</v>
      </c>
      <c r="K3216">
        <v>3.7500000000000006E-2</v>
      </c>
      <c r="M3216">
        <v>8.5000000000000006E-3</v>
      </c>
      <c r="P3216">
        <v>5.0000000000000001E-4</v>
      </c>
    </row>
    <row r="3217" spans="1:77" x14ac:dyDescent="0.2">
      <c r="A3217" s="9">
        <v>15</v>
      </c>
      <c r="B3217" t="s">
        <v>48</v>
      </c>
      <c r="C3217" t="s">
        <v>70</v>
      </c>
      <c r="D3217">
        <v>2</v>
      </c>
      <c r="E3217">
        <v>4</v>
      </c>
      <c r="F3217">
        <v>23.5</v>
      </c>
      <c r="G3217">
        <v>5.000000000000001E-2</v>
      </c>
      <c r="I3217" t="s">
        <v>77</v>
      </c>
      <c r="J3217">
        <v>5.000000000000001E-3</v>
      </c>
      <c r="K3217">
        <v>3.7500000000000006E-2</v>
      </c>
      <c r="M3217">
        <v>7.000000000000001E-3</v>
      </c>
      <c r="P3217">
        <v>5.0000000000000001E-4</v>
      </c>
    </row>
    <row r="3218" spans="1:77" x14ac:dyDescent="0.2">
      <c r="A3218" s="9">
        <v>28</v>
      </c>
      <c r="B3218" t="s">
        <v>103</v>
      </c>
      <c r="C3218" t="s">
        <v>70</v>
      </c>
      <c r="D3218">
        <v>2</v>
      </c>
      <c r="E3218">
        <v>3</v>
      </c>
      <c r="F3218">
        <v>31.5</v>
      </c>
      <c r="G3218">
        <v>5.000000000000001E-2</v>
      </c>
      <c r="I3218" t="s">
        <v>77</v>
      </c>
      <c r="J3218">
        <v>8.5000000000000006E-3</v>
      </c>
      <c r="K3218">
        <v>4.0000000000000008E-2</v>
      </c>
      <c r="M3218">
        <v>1E-3</v>
      </c>
      <c r="P3218">
        <v>4.0000000000000002E-4</v>
      </c>
      <c r="AL3218">
        <v>1E-4</v>
      </c>
    </row>
    <row r="3219" spans="1:77" x14ac:dyDescent="0.2">
      <c r="A3219" s="9">
        <v>30</v>
      </c>
      <c r="B3219" t="s">
        <v>103</v>
      </c>
      <c r="C3219" t="s">
        <v>70</v>
      </c>
      <c r="D3219">
        <v>2</v>
      </c>
      <c r="E3219">
        <v>3</v>
      </c>
      <c r="F3219">
        <v>30.7</v>
      </c>
      <c r="G3219">
        <v>5.000000000000001E-2</v>
      </c>
      <c r="I3219" t="s">
        <v>77</v>
      </c>
      <c r="J3219">
        <v>7.000000000000001E-3</v>
      </c>
      <c r="K3219">
        <v>4.0000000000000008E-2</v>
      </c>
      <c r="M3219">
        <v>1.9500000000000001E-3</v>
      </c>
      <c r="P3219">
        <v>5.0000000000000001E-4</v>
      </c>
      <c r="AN3219">
        <v>4.5000000000000003E-5</v>
      </c>
      <c r="AO3219">
        <v>5.0000000000000001E-4</v>
      </c>
      <c r="AP3219">
        <v>5.0000000000000004E-6</v>
      </c>
    </row>
    <row r="3220" spans="1:77" x14ac:dyDescent="0.2">
      <c r="A3220" s="9">
        <v>41</v>
      </c>
      <c r="B3220" t="s">
        <v>103</v>
      </c>
      <c r="C3220" t="s">
        <v>70</v>
      </c>
      <c r="D3220">
        <v>2</v>
      </c>
      <c r="E3220">
        <v>3</v>
      </c>
      <c r="F3220">
        <v>32.1</v>
      </c>
      <c r="G3220">
        <v>5.000000000000001E-2</v>
      </c>
      <c r="I3220" t="s">
        <v>77</v>
      </c>
      <c r="J3220">
        <v>2.5000000000000001E-2</v>
      </c>
      <c r="K3220">
        <v>2.0000000000000004E-2</v>
      </c>
      <c r="M3220">
        <v>3.0000000000000001E-3</v>
      </c>
      <c r="P3220">
        <v>1.8500000000000001E-3</v>
      </c>
      <c r="AL3220">
        <v>5.0000000000000002E-5</v>
      </c>
      <c r="AN3220">
        <v>5.0000000000000002E-5</v>
      </c>
      <c r="AO3220">
        <v>5.0000000000000002E-5</v>
      </c>
    </row>
    <row r="3221" spans="1:77" x14ac:dyDescent="0.2">
      <c r="A3221" s="9">
        <v>2</v>
      </c>
      <c r="B3221" t="s">
        <v>111</v>
      </c>
      <c r="C3221" t="s">
        <v>68</v>
      </c>
      <c r="D3221">
        <v>8</v>
      </c>
      <c r="E3221">
        <v>6</v>
      </c>
      <c r="F3221">
        <v>225</v>
      </c>
      <c r="G3221">
        <v>5.000000000000001E-2</v>
      </c>
      <c r="I3221" t="s">
        <v>64</v>
      </c>
      <c r="J3221">
        <v>1.0000000000000002E-2</v>
      </c>
      <c r="K3221">
        <v>3.7500000000000006E-2</v>
      </c>
      <c r="L3221">
        <v>5.0000000000000001E-4</v>
      </c>
      <c r="AO3221">
        <v>2E-3</v>
      </c>
    </row>
    <row r="3222" spans="1:77" x14ac:dyDescent="0.2">
      <c r="A3222" s="9">
        <v>3</v>
      </c>
      <c r="B3222" t="s">
        <v>111</v>
      </c>
      <c r="C3222" t="s">
        <v>68</v>
      </c>
      <c r="D3222">
        <v>8</v>
      </c>
      <c r="E3222">
        <v>6</v>
      </c>
      <c r="F3222">
        <v>240</v>
      </c>
      <c r="G3222">
        <v>5.000000000000001E-2</v>
      </c>
      <c r="I3222" t="s">
        <v>64</v>
      </c>
      <c r="J3222">
        <v>7.45E-3</v>
      </c>
      <c r="K3222">
        <v>4.0000000000000008E-2</v>
      </c>
      <c r="L3222">
        <v>5.0000000000000002E-5</v>
      </c>
      <c r="AO3222">
        <v>2.5000000000000005E-3</v>
      </c>
    </row>
    <row r="3223" spans="1:77" x14ac:dyDescent="0.2">
      <c r="A3223" s="9">
        <v>5</v>
      </c>
      <c r="B3223" t="s">
        <v>124</v>
      </c>
      <c r="C3223" t="s">
        <v>68</v>
      </c>
      <c r="D3223">
        <v>8</v>
      </c>
      <c r="E3223">
        <v>1</v>
      </c>
      <c r="F3223">
        <v>26.7</v>
      </c>
      <c r="G3223">
        <v>5.000000000000001E-2</v>
      </c>
      <c r="I3223" t="s">
        <v>77</v>
      </c>
      <c r="J3223">
        <v>4.2500000000000003E-2</v>
      </c>
      <c r="K3223">
        <v>2.5000000000000005E-3</v>
      </c>
      <c r="N3223">
        <v>3.5000000000000005E-3</v>
      </c>
      <c r="AN3223">
        <v>1E-3</v>
      </c>
      <c r="AO3223">
        <v>5.0000000000000001E-4</v>
      </c>
    </row>
    <row r="3224" spans="1:77" x14ac:dyDescent="0.2">
      <c r="A3224" s="9">
        <v>7</v>
      </c>
      <c r="B3224" t="s">
        <v>51</v>
      </c>
      <c r="C3224" t="s">
        <v>63</v>
      </c>
      <c r="D3224">
        <v>3</v>
      </c>
      <c r="E3224">
        <v>5</v>
      </c>
      <c r="F3224">
        <v>21.7</v>
      </c>
      <c r="G3224">
        <v>5.000000000000001E-2</v>
      </c>
      <c r="I3224" t="s">
        <v>77</v>
      </c>
      <c r="J3224">
        <v>1.2500000000000001E-2</v>
      </c>
      <c r="K3224">
        <v>2.7500000000000004E-2</v>
      </c>
      <c r="N3224">
        <v>8.9999999999999993E-3</v>
      </c>
      <c r="P3224">
        <v>1E-3</v>
      </c>
    </row>
    <row r="3225" spans="1:77" x14ac:dyDescent="0.2">
      <c r="A3225" s="9">
        <v>2</v>
      </c>
      <c r="B3225" t="s">
        <v>96</v>
      </c>
      <c r="C3225" t="s">
        <v>63</v>
      </c>
      <c r="D3225">
        <v>3</v>
      </c>
      <c r="E3225">
        <v>3</v>
      </c>
      <c r="F3225">
        <v>45.4</v>
      </c>
      <c r="G3225">
        <v>5.000000000000001E-2</v>
      </c>
      <c r="I3225" t="s">
        <v>77</v>
      </c>
      <c r="K3225">
        <v>1.5E-3</v>
      </c>
      <c r="O3225">
        <v>1.0000000000000002E-2</v>
      </c>
      <c r="AO3225">
        <v>3.7500000000000006E-2</v>
      </c>
      <c r="BY3225">
        <v>1E-3</v>
      </c>
    </row>
    <row r="3226" spans="1:77" x14ac:dyDescent="0.2">
      <c r="A3226" s="9">
        <v>2</v>
      </c>
      <c r="B3226" t="s">
        <v>124</v>
      </c>
      <c r="C3226" t="s">
        <v>63</v>
      </c>
      <c r="D3226">
        <v>3</v>
      </c>
      <c r="E3226">
        <v>1</v>
      </c>
      <c r="F3226">
        <v>35.4</v>
      </c>
      <c r="G3226">
        <v>5.000000000000001E-2</v>
      </c>
      <c r="I3226" t="s">
        <v>77</v>
      </c>
      <c r="J3226">
        <v>2.5000000000000001E-2</v>
      </c>
      <c r="K3226">
        <v>2.0000000000000004E-2</v>
      </c>
      <c r="N3226">
        <v>3.5000000000000005E-3</v>
      </c>
      <c r="P3226">
        <v>1.5E-3</v>
      </c>
    </row>
    <row r="3227" spans="1:77" x14ac:dyDescent="0.2">
      <c r="A3227" s="9">
        <v>11</v>
      </c>
      <c r="B3227" t="s">
        <v>48</v>
      </c>
      <c r="C3227" t="s">
        <v>69</v>
      </c>
      <c r="D3227">
        <v>9</v>
      </c>
      <c r="E3227">
        <v>4</v>
      </c>
      <c r="F3227">
        <v>170</v>
      </c>
      <c r="G3227">
        <v>5.000000000000001E-2</v>
      </c>
      <c r="I3227" t="s">
        <v>64</v>
      </c>
      <c r="J3227">
        <v>9.9000000000000008E-3</v>
      </c>
      <c r="K3227">
        <v>4.0000000000000008E-2</v>
      </c>
      <c r="L3227">
        <v>1E-4</v>
      </c>
    </row>
    <row r="3228" spans="1:77" x14ac:dyDescent="0.2">
      <c r="A3228" s="9">
        <v>5</v>
      </c>
      <c r="B3228" t="s">
        <v>60</v>
      </c>
      <c r="C3228" t="s">
        <v>69</v>
      </c>
      <c r="D3228">
        <v>9</v>
      </c>
      <c r="E3228">
        <v>2</v>
      </c>
      <c r="F3228">
        <v>29.1</v>
      </c>
      <c r="G3228">
        <v>5.000000000000001E-2</v>
      </c>
      <c r="I3228" t="s">
        <v>77</v>
      </c>
      <c r="J3228">
        <v>3.2500000000000001E-2</v>
      </c>
      <c r="K3228">
        <v>1.0000000000000002E-2</v>
      </c>
      <c r="L3228">
        <v>2.5000000000000005E-3</v>
      </c>
      <c r="N3228">
        <v>2.5000000000000005E-3</v>
      </c>
      <c r="P3228">
        <v>1E-3</v>
      </c>
      <c r="AM3228">
        <v>1.5E-3</v>
      </c>
    </row>
    <row r="3229" spans="1:77" x14ac:dyDescent="0.2">
      <c r="A3229" s="9">
        <v>6</v>
      </c>
      <c r="B3229" t="s">
        <v>60</v>
      </c>
      <c r="C3229" t="s">
        <v>69</v>
      </c>
      <c r="D3229">
        <v>9</v>
      </c>
      <c r="E3229">
        <v>4</v>
      </c>
      <c r="F3229">
        <v>26.2</v>
      </c>
      <c r="G3229">
        <v>5.000000000000001E-2</v>
      </c>
      <c r="I3229" t="s">
        <v>77</v>
      </c>
      <c r="J3229">
        <v>2.7500000000000004E-2</v>
      </c>
      <c r="K3229">
        <v>2.0000000000000004E-2</v>
      </c>
      <c r="N3229">
        <v>2E-3</v>
      </c>
      <c r="P3229">
        <v>5.0000000000000001E-4</v>
      </c>
    </row>
    <row r="3230" spans="1:77" x14ac:dyDescent="0.2">
      <c r="A3230" s="9">
        <v>7</v>
      </c>
      <c r="B3230" t="s">
        <v>60</v>
      </c>
      <c r="C3230" t="s">
        <v>69</v>
      </c>
      <c r="D3230">
        <v>9</v>
      </c>
      <c r="E3230">
        <v>2</v>
      </c>
      <c r="F3230">
        <v>25.2</v>
      </c>
      <c r="G3230">
        <v>5.0000000000000017E-2</v>
      </c>
      <c r="I3230" t="s">
        <v>77</v>
      </c>
      <c r="J3230">
        <v>4.0000000000000008E-2</v>
      </c>
      <c r="K3230">
        <v>2.5000000000000005E-3</v>
      </c>
      <c r="L3230">
        <v>3.0000000000000001E-3</v>
      </c>
      <c r="N3230">
        <v>2.5000000000000005E-3</v>
      </c>
      <c r="AM3230">
        <v>2E-3</v>
      </c>
    </row>
    <row r="3231" spans="1:77" x14ac:dyDescent="0.2">
      <c r="A3231" s="9">
        <v>11</v>
      </c>
      <c r="B3231" t="s">
        <v>60</v>
      </c>
      <c r="C3231" t="s">
        <v>69</v>
      </c>
      <c r="D3231">
        <v>9</v>
      </c>
      <c r="E3231">
        <v>2</v>
      </c>
      <c r="F3231">
        <v>26.3</v>
      </c>
      <c r="G3231">
        <v>5.0000000000000017E-2</v>
      </c>
      <c r="I3231" t="s">
        <v>77</v>
      </c>
      <c r="J3231">
        <v>3.3500000000000002E-2</v>
      </c>
      <c r="K3231">
        <v>5.000000000000001E-3</v>
      </c>
      <c r="L3231">
        <v>4.0000000000000001E-3</v>
      </c>
      <c r="N3231">
        <v>1.5E-3</v>
      </c>
      <c r="P3231">
        <v>5.0000000000000001E-4</v>
      </c>
      <c r="AM3231">
        <v>5.000000000000001E-3</v>
      </c>
      <c r="AO3231">
        <v>5.0000000000000001E-4</v>
      </c>
    </row>
    <row r="3232" spans="1:77" x14ac:dyDescent="0.2">
      <c r="A3232" s="9">
        <v>22</v>
      </c>
      <c r="B3232" t="s">
        <v>96</v>
      </c>
      <c r="C3232" t="s">
        <v>70</v>
      </c>
      <c r="D3232">
        <v>2</v>
      </c>
      <c r="E3232">
        <v>5</v>
      </c>
      <c r="F3232">
        <v>43</v>
      </c>
      <c r="G3232">
        <v>5.1999999999999991E-2</v>
      </c>
      <c r="I3232" t="s">
        <v>77</v>
      </c>
      <c r="X3232">
        <v>2.5999999999999999E-3</v>
      </c>
      <c r="BE3232">
        <v>4.9399999999999993E-2</v>
      </c>
    </row>
    <row r="3233" spans="1:78" x14ac:dyDescent="0.2">
      <c r="A3233" s="9">
        <v>12</v>
      </c>
      <c r="B3233" t="s">
        <v>96</v>
      </c>
      <c r="C3233" t="s">
        <v>70</v>
      </c>
      <c r="D3233">
        <v>2</v>
      </c>
      <c r="E3233">
        <v>5</v>
      </c>
      <c r="F3233">
        <v>55.5</v>
      </c>
      <c r="G3233">
        <v>5.1999999999999998E-2</v>
      </c>
      <c r="I3233" t="s">
        <v>77</v>
      </c>
      <c r="W3233">
        <v>5.0999999999999997E-2</v>
      </c>
      <c r="X3233">
        <v>1E-3</v>
      </c>
    </row>
    <row r="3234" spans="1:78" x14ac:dyDescent="0.2">
      <c r="A3234" s="9">
        <v>26</v>
      </c>
      <c r="B3234" t="s">
        <v>96</v>
      </c>
      <c r="C3234" t="s">
        <v>70</v>
      </c>
      <c r="D3234">
        <v>2</v>
      </c>
      <c r="E3234">
        <v>5</v>
      </c>
      <c r="F3234">
        <v>37.299999999999997</v>
      </c>
      <c r="G3234">
        <v>5.1999999999999998E-2</v>
      </c>
      <c r="I3234" t="s">
        <v>77</v>
      </c>
      <c r="BE3234">
        <v>5.1999999999999998E-2</v>
      </c>
    </row>
    <row r="3235" spans="1:78" x14ac:dyDescent="0.2">
      <c r="A3235" s="9">
        <v>4</v>
      </c>
      <c r="B3235" t="s">
        <v>58</v>
      </c>
      <c r="C3235" t="s">
        <v>66</v>
      </c>
      <c r="D3235">
        <v>7</v>
      </c>
      <c r="E3235">
        <v>3</v>
      </c>
      <c r="F3235">
        <v>64.3</v>
      </c>
      <c r="G3235">
        <v>5.8000000000000003E-2</v>
      </c>
      <c r="I3235" t="s">
        <v>77</v>
      </c>
      <c r="J3235">
        <v>6.4000000000000003E-3</v>
      </c>
      <c r="AY3235">
        <v>1.1999999999999999E-3</v>
      </c>
      <c r="BE3235">
        <v>4.0000000000000002E-4</v>
      </c>
      <c r="BT3235">
        <v>0.05</v>
      </c>
    </row>
    <row r="3236" spans="1:78" x14ac:dyDescent="0.2">
      <c r="A3236" s="9">
        <v>1</v>
      </c>
      <c r="B3236" t="s">
        <v>49</v>
      </c>
      <c r="C3236" t="s">
        <v>66</v>
      </c>
      <c r="D3236">
        <v>7</v>
      </c>
      <c r="E3236">
        <v>3</v>
      </c>
      <c r="F3236">
        <v>29.3</v>
      </c>
      <c r="G3236">
        <v>0.06</v>
      </c>
      <c r="I3236" t="s">
        <v>77</v>
      </c>
      <c r="J3236">
        <v>4.8000000000000001E-2</v>
      </c>
      <c r="K3236">
        <v>1.0799999999999999E-2</v>
      </c>
      <c r="M3236">
        <v>1.1999999999999999E-3</v>
      </c>
    </row>
    <row r="3237" spans="1:78" x14ac:dyDescent="0.2">
      <c r="A3237" s="9">
        <v>1</v>
      </c>
      <c r="B3237" t="s">
        <v>108</v>
      </c>
      <c r="C3237" t="s">
        <v>66</v>
      </c>
      <c r="D3237">
        <v>7</v>
      </c>
      <c r="E3237">
        <v>2</v>
      </c>
      <c r="F3237">
        <v>57</v>
      </c>
      <c r="G3237">
        <v>0.06</v>
      </c>
      <c r="I3237" t="s">
        <v>77</v>
      </c>
      <c r="BE3237">
        <v>0.06</v>
      </c>
    </row>
    <row r="3238" spans="1:78" x14ac:dyDescent="0.2">
      <c r="A3238" s="9">
        <v>2</v>
      </c>
      <c r="B3238" t="s">
        <v>56</v>
      </c>
      <c r="C3238" t="s">
        <v>66</v>
      </c>
      <c r="D3238">
        <v>7</v>
      </c>
      <c r="E3238">
        <v>5</v>
      </c>
      <c r="F3238">
        <v>25.6</v>
      </c>
      <c r="G3238">
        <v>0.06</v>
      </c>
      <c r="I3238" t="s">
        <v>77</v>
      </c>
      <c r="BE3238">
        <v>0.06</v>
      </c>
    </row>
    <row r="3239" spans="1:78" x14ac:dyDescent="0.2">
      <c r="A3239" s="9">
        <v>21</v>
      </c>
      <c r="B3239" t="s">
        <v>58</v>
      </c>
      <c r="C3239" t="s">
        <v>66</v>
      </c>
      <c r="D3239">
        <v>7</v>
      </c>
      <c r="E3239">
        <v>3</v>
      </c>
      <c r="F3239">
        <v>33.5</v>
      </c>
      <c r="G3239">
        <v>0.06</v>
      </c>
      <c r="I3239" t="s">
        <v>77</v>
      </c>
      <c r="AY3239">
        <v>2.4E-2</v>
      </c>
      <c r="BE3239">
        <v>3.5999999999999997E-2</v>
      </c>
    </row>
    <row r="3240" spans="1:78" x14ac:dyDescent="0.2">
      <c r="A3240" s="9">
        <v>1</v>
      </c>
      <c r="B3240" t="s">
        <v>76</v>
      </c>
      <c r="C3240" t="s">
        <v>66</v>
      </c>
      <c r="D3240">
        <v>7</v>
      </c>
      <c r="E3240">
        <v>4</v>
      </c>
      <c r="F3240">
        <v>50.7</v>
      </c>
      <c r="G3240">
        <v>0.06</v>
      </c>
      <c r="I3240" t="s">
        <v>77</v>
      </c>
      <c r="BZ3240">
        <v>0.06</v>
      </c>
    </row>
    <row r="3241" spans="1:78" x14ac:dyDescent="0.2">
      <c r="A3241" s="9">
        <v>14</v>
      </c>
      <c r="B3241" t="s">
        <v>49</v>
      </c>
      <c r="C3241" t="s">
        <v>70</v>
      </c>
      <c r="D3241">
        <v>2</v>
      </c>
      <c r="E3241">
        <v>3</v>
      </c>
      <c r="F3241">
        <v>30.1</v>
      </c>
      <c r="G3241">
        <v>0.06</v>
      </c>
      <c r="I3241" t="s">
        <v>77</v>
      </c>
      <c r="J3241">
        <v>1.4999999999999999E-2</v>
      </c>
      <c r="K3241">
        <v>3.5999999999999997E-2</v>
      </c>
      <c r="M3241">
        <v>6.0000000000000001E-3</v>
      </c>
      <c r="P3241">
        <v>1.1999999999999999E-3</v>
      </c>
      <c r="AR3241">
        <v>1.8E-3</v>
      </c>
    </row>
    <row r="3242" spans="1:78" x14ac:dyDescent="0.2">
      <c r="A3242" s="9">
        <v>17</v>
      </c>
      <c r="B3242" t="s">
        <v>49</v>
      </c>
      <c r="C3242" t="s">
        <v>70</v>
      </c>
      <c r="D3242">
        <v>2</v>
      </c>
      <c r="E3242">
        <v>3</v>
      </c>
      <c r="F3242">
        <v>30.3</v>
      </c>
      <c r="G3242">
        <v>0.06</v>
      </c>
      <c r="I3242" t="s">
        <v>77</v>
      </c>
      <c r="J3242">
        <v>8.9999999999999993E-3</v>
      </c>
      <c r="K3242">
        <v>4.1999999999999996E-2</v>
      </c>
      <c r="M3242">
        <v>6.0000000000000001E-3</v>
      </c>
      <c r="P3242">
        <v>1.1999999999999999E-3</v>
      </c>
      <c r="AW3242">
        <v>1.8E-3</v>
      </c>
    </row>
    <row r="3243" spans="1:78" x14ac:dyDescent="0.2">
      <c r="A3243" s="9">
        <v>6</v>
      </c>
      <c r="B3243" t="s">
        <v>132</v>
      </c>
      <c r="C3243" t="s">
        <v>70</v>
      </c>
      <c r="D3243">
        <v>2</v>
      </c>
      <c r="E3243">
        <v>6</v>
      </c>
      <c r="F3243">
        <v>25.9</v>
      </c>
      <c r="G3243">
        <v>0.06</v>
      </c>
      <c r="I3243" t="s">
        <v>77</v>
      </c>
      <c r="BX3243">
        <v>0.06</v>
      </c>
    </row>
    <row r="3244" spans="1:78" x14ac:dyDescent="0.2">
      <c r="A3244" s="9">
        <v>12</v>
      </c>
      <c r="B3244" t="s">
        <v>96</v>
      </c>
      <c r="C3244" t="s">
        <v>70</v>
      </c>
      <c r="D3244">
        <v>2</v>
      </c>
      <c r="E3244">
        <v>2</v>
      </c>
      <c r="F3244">
        <v>44.9</v>
      </c>
      <c r="G3244">
        <v>0.06</v>
      </c>
      <c r="I3244" t="s">
        <v>77</v>
      </c>
      <c r="X3244">
        <v>0.06</v>
      </c>
    </row>
    <row r="3245" spans="1:78" x14ac:dyDescent="0.2">
      <c r="A3245" s="9">
        <v>22</v>
      </c>
      <c r="B3245" t="s">
        <v>96</v>
      </c>
      <c r="C3245" t="s">
        <v>70</v>
      </c>
      <c r="D3245">
        <v>2</v>
      </c>
      <c r="E3245">
        <v>2</v>
      </c>
      <c r="F3245">
        <v>38.200000000000003</v>
      </c>
      <c r="G3245">
        <v>0.06</v>
      </c>
      <c r="I3245" t="s">
        <v>77</v>
      </c>
      <c r="X3245">
        <v>5.994E-2</v>
      </c>
      <c r="BW3245">
        <v>6.0000000000000002E-5</v>
      </c>
    </row>
    <row r="3246" spans="1:78" x14ac:dyDescent="0.2">
      <c r="A3246" s="9">
        <v>3</v>
      </c>
      <c r="B3246" t="s">
        <v>96</v>
      </c>
      <c r="C3246" t="s">
        <v>70</v>
      </c>
      <c r="D3246">
        <v>2</v>
      </c>
      <c r="E3246">
        <v>4</v>
      </c>
      <c r="F3246">
        <v>47.6</v>
      </c>
      <c r="G3246">
        <v>0.06</v>
      </c>
      <c r="I3246" t="s">
        <v>77</v>
      </c>
      <c r="M3246">
        <v>1.7999999999999998E-4</v>
      </c>
      <c r="V3246">
        <v>1.7999999999999998E-4</v>
      </c>
      <c r="X3246">
        <v>5.7299999999999997E-2</v>
      </c>
      <c r="AM3246">
        <v>4.8000000000000001E-4</v>
      </c>
      <c r="AR3246">
        <v>1.8599999999999999E-3</v>
      </c>
    </row>
    <row r="3247" spans="1:78" x14ac:dyDescent="0.2">
      <c r="A3247" s="9">
        <v>1</v>
      </c>
      <c r="B3247" t="s">
        <v>52</v>
      </c>
      <c r="C3247" t="s">
        <v>70</v>
      </c>
      <c r="D3247">
        <v>2</v>
      </c>
      <c r="E3247">
        <v>6</v>
      </c>
      <c r="F3247">
        <v>55</v>
      </c>
      <c r="G3247">
        <v>0.06</v>
      </c>
      <c r="I3247" t="s">
        <v>77</v>
      </c>
      <c r="J3247">
        <v>5.3999999999999999E-2</v>
      </c>
      <c r="BR3247">
        <v>6.0000000000000001E-3</v>
      </c>
    </row>
    <row r="3248" spans="1:78" x14ac:dyDescent="0.2">
      <c r="A3248" s="9">
        <v>3</v>
      </c>
      <c r="B3248" t="s">
        <v>108</v>
      </c>
      <c r="C3248" t="s">
        <v>68</v>
      </c>
      <c r="D3248">
        <v>8</v>
      </c>
      <c r="E3248">
        <v>1</v>
      </c>
      <c r="F3248">
        <v>39.299999999999997</v>
      </c>
      <c r="G3248">
        <v>0.06</v>
      </c>
      <c r="I3248" t="s">
        <v>77</v>
      </c>
      <c r="J3248">
        <v>1.2E-2</v>
      </c>
      <c r="X3248">
        <v>4.8000000000000001E-2</v>
      </c>
    </row>
    <row r="3249" spans="1:96" x14ac:dyDescent="0.2">
      <c r="A3249" s="9">
        <v>20</v>
      </c>
      <c r="B3249" t="s">
        <v>96</v>
      </c>
      <c r="C3249" t="s">
        <v>68</v>
      </c>
      <c r="D3249">
        <v>8</v>
      </c>
      <c r="E3249">
        <v>2</v>
      </c>
      <c r="F3249">
        <v>46.6</v>
      </c>
      <c r="G3249">
        <v>0.06</v>
      </c>
      <c r="I3249" t="s">
        <v>77</v>
      </c>
      <c r="X3249">
        <v>5.3999999999999999E-2</v>
      </c>
      <c r="BC3249">
        <v>6.0000000000000001E-3</v>
      </c>
    </row>
    <row r="3250" spans="1:96" x14ac:dyDescent="0.2">
      <c r="A3250" s="9">
        <v>29</v>
      </c>
      <c r="B3250" t="s">
        <v>51</v>
      </c>
      <c r="C3250" t="s">
        <v>63</v>
      </c>
      <c r="D3250">
        <v>3</v>
      </c>
      <c r="E3250">
        <v>1</v>
      </c>
      <c r="F3250">
        <v>14.7</v>
      </c>
      <c r="G3250">
        <v>0.06</v>
      </c>
      <c r="I3250" t="s">
        <v>77</v>
      </c>
      <c r="J3250">
        <v>3.3000000000000002E-2</v>
      </c>
      <c r="K3250">
        <v>1.4999999999999999E-2</v>
      </c>
      <c r="M3250">
        <v>2.3999999999999998E-3</v>
      </c>
      <c r="N3250">
        <v>8.9999999999999993E-3</v>
      </c>
      <c r="O3250">
        <v>5.399999999999999E-4</v>
      </c>
      <c r="AO3250">
        <v>6.0000000000000002E-5</v>
      </c>
    </row>
    <row r="3251" spans="1:96" x14ac:dyDescent="0.2">
      <c r="A3251" s="9">
        <v>13</v>
      </c>
      <c r="B3251" t="s">
        <v>108</v>
      </c>
      <c r="C3251" t="s">
        <v>69</v>
      </c>
      <c r="D3251">
        <v>9</v>
      </c>
      <c r="E3251">
        <v>5</v>
      </c>
      <c r="F3251">
        <v>27</v>
      </c>
      <c r="G3251">
        <v>0.06</v>
      </c>
      <c r="I3251" t="s">
        <v>77</v>
      </c>
      <c r="BC3251">
        <v>0.06</v>
      </c>
    </row>
    <row r="3252" spans="1:96" x14ac:dyDescent="0.2">
      <c r="A3252" s="9">
        <v>8</v>
      </c>
      <c r="B3252" t="s">
        <v>49</v>
      </c>
      <c r="C3252" t="s">
        <v>66</v>
      </c>
      <c r="D3252">
        <v>7</v>
      </c>
      <c r="E3252">
        <v>6</v>
      </c>
      <c r="F3252">
        <v>28</v>
      </c>
      <c r="G3252">
        <v>6.0000000000000005E-2</v>
      </c>
      <c r="I3252" t="s">
        <v>77</v>
      </c>
      <c r="J3252">
        <v>4.6199999999999998E-2</v>
      </c>
      <c r="K3252">
        <v>1.2E-2</v>
      </c>
      <c r="M3252">
        <v>1.8E-3</v>
      </c>
    </row>
    <row r="3253" spans="1:96" x14ac:dyDescent="0.2">
      <c r="A3253" s="9">
        <v>26</v>
      </c>
      <c r="B3253" t="s">
        <v>49</v>
      </c>
      <c r="C3253" t="s">
        <v>70</v>
      </c>
      <c r="D3253">
        <v>2</v>
      </c>
      <c r="E3253">
        <v>3</v>
      </c>
      <c r="F3253">
        <v>27.8</v>
      </c>
      <c r="G3253">
        <v>6.0000000000000005E-2</v>
      </c>
      <c r="I3253" t="s">
        <v>77</v>
      </c>
      <c r="J3253">
        <v>2.4E-2</v>
      </c>
      <c r="K3253">
        <v>0.03</v>
      </c>
      <c r="M3253">
        <v>5.3999999999999994E-3</v>
      </c>
      <c r="P3253">
        <v>5.9999999999999995E-4</v>
      </c>
    </row>
    <row r="3254" spans="1:96" x14ac:dyDescent="0.2">
      <c r="A3254" s="9">
        <v>5</v>
      </c>
      <c r="B3254" t="s">
        <v>49</v>
      </c>
      <c r="C3254" t="s">
        <v>70</v>
      </c>
      <c r="D3254">
        <v>2</v>
      </c>
      <c r="E3254">
        <v>4</v>
      </c>
      <c r="F3254">
        <v>30.4</v>
      </c>
      <c r="G3254">
        <v>6.0000000000000005E-2</v>
      </c>
      <c r="I3254" t="s">
        <v>77</v>
      </c>
      <c r="J3254">
        <v>1.0200000000000001E-2</v>
      </c>
      <c r="K3254">
        <v>4.8000000000000001E-2</v>
      </c>
      <c r="M3254">
        <v>1.8E-3</v>
      </c>
    </row>
    <row r="3255" spans="1:96" x14ac:dyDescent="0.2">
      <c r="A3255" s="9">
        <v>26</v>
      </c>
      <c r="B3255" t="s">
        <v>49</v>
      </c>
      <c r="C3255" t="s">
        <v>70</v>
      </c>
      <c r="D3255">
        <v>2</v>
      </c>
      <c r="E3255">
        <v>4</v>
      </c>
      <c r="F3255">
        <v>28.5</v>
      </c>
      <c r="G3255">
        <v>6.0000000000000005E-2</v>
      </c>
      <c r="I3255" t="s">
        <v>77</v>
      </c>
      <c r="J3255">
        <v>6.0000000000000001E-3</v>
      </c>
      <c r="K3255">
        <v>4.8000000000000001E-2</v>
      </c>
      <c r="M3255">
        <v>3.5999999999999999E-3</v>
      </c>
      <c r="N3255">
        <v>1.8E-3</v>
      </c>
      <c r="P3255">
        <v>5.9999999999999995E-4</v>
      </c>
    </row>
    <row r="3256" spans="1:96" x14ac:dyDescent="0.2">
      <c r="A3256" s="9">
        <v>4</v>
      </c>
      <c r="B3256" t="s">
        <v>96</v>
      </c>
      <c r="C3256" t="s">
        <v>70</v>
      </c>
      <c r="D3256">
        <v>2</v>
      </c>
      <c r="E3256">
        <v>1</v>
      </c>
      <c r="F3256">
        <v>45</v>
      </c>
      <c r="G3256">
        <v>6.0000000000000005E-2</v>
      </c>
      <c r="I3256" t="s">
        <v>77</v>
      </c>
      <c r="X3256">
        <v>5.5800000000000002E-2</v>
      </c>
      <c r="BE3256">
        <v>4.2000000000000006E-3</v>
      </c>
    </row>
    <row r="3257" spans="1:96" x14ac:dyDescent="0.2">
      <c r="A3257" s="9">
        <v>27</v>
      </c>
      <c r="B3257" t="s">
        <v>51</v>
      </c>
      <c r="C3257" t="s">
        <v>63</v>
      </c>
      <c r="D3257">
        <v>3</v>
      </c>
      <c r="E3257">
        <v>1</v>
      </c>
      <c r="F3257">
        <v>11.7</v>
      </c>
      <c r="G3257">
        <v>6.0000000000000005E-2</v>
      </c>
      <c r="I3257" t="s">
        <v>77</v>
      </c>
      <c r="J3257">
        <v>2.4E-2</v>
      </c>
      <c r="K3257">
        <v>1.2E-2</v>
      </c>
      <c r="M3257">
        <v>1.14E-3</v>
      </c>
      <c r="N3257">
        <v>2.2800000000000001E-2</v>
      </c>
      <c r="O3257">
        <v>6.0000000000000002E-5</v>
      </c>
    </row>
    <row r="3258" spans="1:96" x14ac:dyDescent="0.2">
      <c r="A3258" s="9">
        <v>4</v>
      </c>
      <c r="B3258" t="s">
        <v>49</v>
      </c>
      <c r="C3258" t="s">
        <v>66</v>
      </c>
      <c r="D3258">
        <v>7</v>
      </c>
      <c r="E3258">
        <v>3</v>
      </c>
      <c r="F3258">
        <v>26</v>
      </c>
      <c r="G3258">
        <v>6.0000000000000012E-2</v>
      </c>
      <c r="I3258" t="s">
        <v>77</v>
      </c>
      <c r="J3258">
        <v>5.5800000000000002E-2</v>
      </c>
      <c r="K3258">
        <v>3.0000000000000001E-3</v>
      </c>
      <c r="M3258">
        <v>5.9999999999999995E-4</v>
      </c>
      <c r="N3258">
        <v>5.9999999999999995E-4</v>
      </c>
    </row>
    <row r="3259" spans="1:96" x14ac:dyDescent="0.2">
      <c r="A3259" s="9">
        <v>7</v>
      </c>
      <c r="B3259" t="s">
        <v>49</v>
      </c>
      <c r="C3259" t="s">
        <v>70</v>
      </c>
      <c r="D3259">
        <v>2</v>
      </c>
      <c r="E3259">
        <v>3</v>
      </c>
      <c r="F3259">
        <v>30.6</v>
      </c>
      <c r="G3259">
        <v>6.0000000000000012E-2</v>
      </c>
      <c r="I3259" t="s">
        <v>77</v>
      </c>
      <c r="J3259">
        <v>1.2E-2</v>
      </c>
      <c r="K3259">
        <v>3.9600000000000003E-2</v>
      </c>
      <c r="M3259">
        <v>5.3999999999999994E-3</v>
      </c>
      <c r="P3259">
        <v>5.399999999999999E-4</v>
      </c>
      <c r="S3259">
        <v>1.8E-3</v>
      </c>
      <c r="AP3259">
        <v>6.0000000000000002E-5</v>
      </c>
      <c r="AW3259">
        <v>5.9999999999999995E-4</v>
      </c>
    </row>
    <row r="3260" spans="1:96" x14ac:dyDescent="0.2">
      <c r="A3260" s="9">
        <v>2</v>
      </c>
      <c r="B3260" t="s">
        <v>87</v>
      </c>
      <c r="C3260" t="s">
        <v>70</v>
      </c>
      <c r="D3260">
        <v>2</v>
      </c>
      <c r="E3260">
        <v>2</v>
      </c>
      <c r="F3260">
        <v>45.8</v>
      </c>
      <c r="G3260">
        <v>6.2E-2</v>
      </c>
      <c r="I3260" t="s">
        <v>77</v>
      </c>
      <c r="BR3260">
        <v>0.01</v>
      </c>
      <c r="BY3260">
        <v>5.1999999999999998E-2</v>
      </c>
    </row>
    <row r="3261" spans="1:96" x14ac:dyDescent="0.2">
      <c r="A3261" s="9">
        <v>10</v>
      </c>
      <c r="B3261" t="s">
        <v>87</v>
      </c>
      <c r="C3261" t="s">
        <v>68</v>
      </c>
      <c r="D3261">
        <v>8</v>
      </c>
      <c r="E3261">
        <v>5</v>
      </c>
      <c r="F3261">
        <v>33.9</v>
      </c>
      <c r="G3261">
        <v>6.5000000000000002E-2</v>
      </c>
      <c r="I3261" t="s">
        <v>77</v>
      </c>
      <c r="BE3261">
        <v>7.5000000000000002E-4</v>
      </c>
      <c r="BX3261">
        <v>1.4249999999999999E-2</v>
      </c>
      <c r="CR3261">
        <v>0.05</v>
      </c>
    </row>
    <row r="3262" spans="1:96" x14ac:dyDescent="0.2">
      <c r="A3262" s="9">
        <v>24</v>
      </c>
      <c r="B3262" t="s">
        <v>103</v>
      </c>
      <c r="C3262" t="s">
        <v>70</v>
      </c>
      <c r="D3262">
        <v>2</v>
      </c>
      <c r="E3262">
        <v>3</v>
      </c>
      <c r="F3262">
        <v>32.700000000000003</v>
      </c>
      <c r="G3262">
        <v>6.9999999999999993E-2</v>
      </c>
      <c r="I3262" t="s">
        <v>77</v>
      </c>
      <c r="J3262">
        <v>2.6600000000000002E-2</v>
      </c>
      <c r="K3262">
        <v>3.8500000000000006E-2</v>
      </c>
      <c r="N3262">
        <v>3.5000000000000005E-3</v>
      </c>
      <c r="P3262">
        <v>1.33E-3</v>
      </c>
      <c r="AL3262">
        <v>3.5000000000000004E-5</v>
      </c>
      <c r="AO3262">
        <v>3.5000000000000004E-5</v>
      </c>
    </row>
    <row r="3263" spans="1:96" x14ac:dyDescent="0.2">
      <c r="A3263" s="9">
        <v>11</v>
      </c>
      <c r="B3263" t="s">
        <v>49</v>
      </c>
      <c r="C3263" t="s">
        <v>66</v>
      </c>
      <c r="D3263">
        <v>7</v>
      </c>
      <c r="E3263">
        <v>4</v>
      </c>
      <c r="F3263">
        <v>23.7</v>
      </c>
      <c r="G3263">
        <v>7.0000000000000007E-2</v>
      </c>
      <c r="I3263" t="s">
        <v>77</v>
      </c>
      <c r="J3263">
        <v>6.5799999999999997E-2</v>
      </c>
      <c r="K3263">
        <v>3.5000000000000005E-3</v>
      </c>
      <c r="M3263">
        <v>7.000000000000001E-4</v>
      </c>
    </row>
    <row r="3264" spans="1:96" x14ac:dyDescent="0.2">
      <c r="A3264" s="9">
        <v>2</v>
      </c>
      <c r="B3264" t="s">
        <v>76</v>
      </c>
      <c r="C3264" t="s">
        <v>66</v>
      </c>
      <c r="D3264">
        <v>7</v>
      </c>
      <c r="E3264">
        <v>4</v>
      </c>
      <c r="F3264">
        <v>64.099999999999994</v>
      </c>
      <c r="G3264">
        <v>7.0000000000000007E-2</v>
      </c>
      <c r="I3264" t="s">
        <v>77</v>
      </c>
      <c r="BE3264">
        <v>3.5000000000000005E-3</v>
      </c>
      <c r="BZ3264">
        <v>6.6500000000000004E-2</v>
      </c>
    </row>
    <row r="3265" spans="1:78" x14ac:dyDescent="0.2">
      <c r="A3265" s="9">
        <v>29</v>
      </c>
      <c r="B3265" t="s">
        <v>49</v>
      </c>
      <c r="C3265" t="s">
        <v>70</v>
      </c>
      <c r="D3265">
        <v>2</v>
      </c>
      <c r="E3265">
        <v>3</v>
      </c>
      <c r="F3265">
        <v>27.2</v>
      </c>
      <c r="G3265">
        <v>7.0000000000000007E-2</v>
      </c>
      <c r="I3265" t="s">
        <v>77</v>
      </c>
      <c r="J3265">
        <v>1.4000000000000002E-2</v>
      </c>
      <c r="K3265">
        <v>4.9000000000000002E-2</v>
      </c>
      <c r="M3265">
        <v>4.9000000000000007E-3</v>
      </c>
      <c r="P3265">
        <v>3.5000000000000005E-4</v>
      </c>
      <c r="S3265">
        <v>3.5000000000000005E-4</v>
      </c>
      <c r="AW3265">
        <v>1.4000000000000002E-3</v>
      </c>
    </row>
    <row r="3266" spans="1:78" x14ac:dyDescent="0.2">
      <c r="A3266" s="9">
        <v>15</v>
      </c>
      <c r="B3266" t="s">
        <v>96</v>
      </c>
      <c r="C3266" t="s">
        <v>70</v>
      </c>
      <c r="D3266">
        <v>2</v>
      </c>
      <c r="E3266">
        <v>2</v>
      </c>
      <c r="F3266">
        <v>50.6</v>
      </c>
      <c r="G3266">
        <v>7.0000000000000007E-2</v>
      </c>
      <c r="I3266" t="s">
        <v>77</v>
      </c>
      <c r="X3266">
        <v>6.93E-2</v>
      </c>
      <c r="BW3266">
        <v>7.000000000000001E-4</v>
      </c>
    </row>
    <row r="3267" spans="1:78" x14ac:dyDescent="0.2">
      <c r="A3267" s="9">
        <v>24</v>
      </c>
      <c r="B3267" t="s">
        <v>96</v>
      </c>
      <c r="C3267" t="s">
        <v>70</v>
      </c>
      <c r="D3267">
        <v>2</v>
      </c>
      <c r="E3267">
        <v>2</v>
      </c>
      <c r="F3267">
        <v>45.2</v>
      </c>
      <c r="G3267">
        <v>7.0000000000000007E-2</v>
      </c>
      <c r="I3267" t="s">
        <v>77</v>
      </c>
      <c r="X3267">
        <v>6.8600000000000008E-2</v>
      </c>
      <c r="BR3267">
        <v>1.4000000000000002E-3</v>
      </c>
    </row>
    <row r="3268" spans="1:78" x14ac:dyDescent="0.2">
      <c r="A3268" s="9">
        <v>8</v>
      </c>
      <c r="B3268" t="s">
        <v>48</v>
      </c>
      <c r="C3268" t="s">
        <v>68</v>
      </c>
      <c r="D3268">
        <v>8</v>
      </c>
      <c r="E3268">
        <v>6</v>
      </c>
      <c r="F3268">
        <v>37.9</v>
      </c>
      <c r="G3268">
        <v>7.0000000000000007E-2</v>
      </c>
      <c r="I3268" t="s">
        <v>77</v>
      </c>
      <c r="J3268">
        <v>3.5000000000000003E-2</v>
      </c>
      <c r="K3268">
        <v>3.1500000000000007E-2</v>
      </c>
      <c r="M3268">
        <v>3.15E-3</v>
      </c>
      <c r="AJ3268">
        <v>3.5000000000000005E-4</v>
      </c>
    </row>
    <row r="3269" spans="1:78" x14ac:dyDescent="0.2">
      <c r="A3269" s="9">
        <v>9</v>
      </c>
      <c r="B3269" t="s">
        <v>48</v>
      </c>
      <c r="C3269" t="s">
        <v>68</v>
      </c>
      <c r="D3269">
        <v>8</v>
      </c>
      <c r="E3269">
        <v>6</v>
      </c>
      <c r="F3269">
        <v>33.200000000000003</v>
      </c>
      <c r="G3269">
        <v>7.0000000000000007E-2</v>
      </c>
      <c r="I3269" t="s">
        <v>77</v>
      </c>
      <c r="J3269">
        <v>3.5000000000000003E-2</v>
      </c>
      <c r="K3269">
        <v>2.8000000000000004E-2</v>
      </c>
      <c r="M3269">
        <v>7.000000000000001E-3</v>
      </c>
    </row>
    <row r="3270" spans="1:78" x14ac:dyDescent="0.2">
      <c r="A3270" s="9">
        <v>26</v>
      </c>
      <c r="B3270" t="s">
        <v>51</v>
      </c>
      <c r="C3270" t="s">
        <v>63</v>
      </c>
      <c r="D3270">
        <v>3</v>
      </c>
      <c r="E3270">
        <v>5</v>
      </c>
      <c r="F3270">
        <v>32.4</v>
      </c>
      <c r="G3270">
        <v>7.0000000000000007E-2</v>
      </c>
      <c r="I3270" t="s">
        <v>77</v>
      </c>
      <c r="J3270">
        <v>3.5000000000000003E-2</v>
      </c>
      <c r="K3270">
        <v>2.4500000000000001E-2</v>
      </c>
      <c r="N3270">
        <v>9.8000000000000014E-3</v>
      </c>
      <c r="P3270">
        <v>7.000000000000001E-4</v>
      </c>
    </row>
    <row r="3271" spans="1:78" x14ac:dyDescent="0.2">
      <c r="A3271" s="9">
        <v>6</v>
      </c>
      <c r="B3271" t="s">
        <v>49</v>
      </c>
      <c r="C3271" t="s">
        <v>70</v>
      </c>
      <c r="D3271">
        <v>2</v>
      </c>
      <c r="E3271">
        <v>3</v>
      </c>
      <c r="F3271">
        <v>27.5</v>
      </c>
      <c r="G3271">
        <v>7.0000000000000021E-2</v>
      </c>
      <c r="I3271" t="s">
        <v>77</v>
      </c>
      <c r="J3271">
        <v>7.000000000000001E-3</v>
      </c>
      <c r="K3271">
        <v>5.6000000000000008E-2</v>
      </c>
      <c r="M3271">
        <v>6.3E-3</v>
      </c>
      <c r="S3271">
        <v>3.5000000000000005E-4</v>
      </c>
      <c r="AW3271">
        <v>3.5000000000000005E-4</v>
      </c>
    </row>
    <row r="3272" spans="1:78" x14ac:dyDescent="0.2">
      <c r="A3272" s="9">
        <v>27</v>
      </c>
      <c r="B3272" t="s">
        <v>49</v>
      </c>
      <c r="C3272" t="s">
        <v>70</v>
      </c>
      <c r="D3272">
        <v>2</v>
      </c>
      <c r="E3272">
        <v>6</v>
      </c>
      <c r="F3272">
        <v>48.5</v>
      </c>
      <c r="G3272">
        <v>7.0000000000000021E-2</v>
      </c>
      <c r="I3272" t="s">
        <v>77</v>
      </c>
      <c r="J3272">
        <v>3.2899999999999999E-2</v>
      </c>
      <c r="K3272">
        <v>3.1500000000000007E-2</v>
      </c>
      <c r="M3272">
        <v>5.5300000000000002E-3</v>
      </c>
      <c r="P3272">
        <v>7.0000000000000007E-5</v>
      </c>
    </row>
    <row r="3273" spans="1:78" x14ac:dyDescent="0.2">
      <c r="A3273" s="9">
        <v>4</v>
      </c>
      <c r="B3273" t="s">
        <v>48</v>
      </c>
      <c r="C3273" t="s">
        <v>68</v>
      </c>
      <c r="D3273">
        <v>8</v>
      </c>
      <c r="E3273">
        <v>6</v>
      </c>
      <c r="F3273">
        <v>37.799999999999997</v>
      </c>
      <c r="G3273">
        <v>7.0000000000000021E-2</v>
      </c>
      <c r="I3273" t="s">
        <v>77</v>
      </c>
      <c r="J3273">
        <v>3.7100000000000008E-2</v>
      </c>
      <c r="K3273">
        <v>2.8000000000000004E-2</v>
      </c>
      <c r="M3273">
        <v>4.830000000000001E-3</v>
      </c>
      <c r="N3273">
        <v>7.0000000000000007E-5</v>
      </c>
    </row>
    <row r="3274" spans="1:78" x14ac:dyDescent="0.2">
      <c r="A3274" s="9">
        <v>18</v>
      </c>
      <c r="B3274" t="s">
        <v>51</v>
      </c>
      <c r="C3274" t="s">
        <v>63</v>
      </c>
      <c r="D3274">
        <v>3</v>
      </c>
      <c r="E3274">
        <v>1</v>
      </c>
      <c r="F3274">
        <v>28.9</v>
      </c>
      <c r="G3274">
        <v>7.0000000000000021E-2</v>
      </c>
      <c r="I3274" t="s">
        <v>77</v>
      </c>
      <c r="J3274">
        <v>3.5000000000000003E-2</v>
      </c>
      <c r="K3274">
        <v>1.0500000000000001E-2</v>
      </c>
      <c r="M3274">
        <v>2.8000000000000004E-3</v>
      </c>
      <c r="N3274">
        <v>2.1000000000000001E-2</v>
      </c>
      <c r="O3274">
        <v>7.000000000000001E-4</v>
      </c>
    </row>
    <row r="3275" spans="1:78" x14ac:dyDescent="0.2">
      <c r="A3275" s="9">
        <v>23</v>
      </c>
      <c r="B3275" t="s">
        <v>51</v>
      </c>
      <c r="C3275" t="s">
        <v>63</v>
      </c>
      <c r="D3275">
        <v>3</v>
      </c>
      <c r="E3275">
        <v>5</v>
      </c>
      <c r="F3275">
        <v>20.7</v>
      </c>
      <c r="G3275">
        <v>7.0000000000000021E-2</v>
      </c>
      <c r="I3275" t="s">
        <v>77</v>
      </c>
      <c r="J3275">
        <v>3.2200000000000006E-2</v>
      </c>
      <c r="K3275">
        <v>2.8000000000000004E-2</v>
      </c>
      <c r="M3275">
        <v>7.000000000000001E-3</v>
      </c>
      <c r="N3275">
        <v>2.1000000000000003E-3</v>
      </c>
      <c r="P3275">
        <v>7.000000000000001E-4</v>
      </c>
    </row>
    <row r="3276" spans="1:78" x14ac:dyDescent="0.2">
      <c r="A3276" s="9">
        <v>5</v>
      </c>
      <c r="B3276" t="s">
        <v>49</v>
      </c>
      <c r="C3276" t="s">
        <v>70</v>
      </c>
      <c r="D3276">
        <v>2</v>
      </c>
      <c r="E3276">
        <v>3</v>
      </c>
      <c r="F3276">
        <v>31.1</v>
      </c>
      <c r="G3276">
        <v>7.0000000000000034E-2</v>
      </c>
      <c r="I3276" t="s">
        <v>77</v>
      </c>
      <c r="J3276">
        <v>7.000000000000001E-3</v>
      </c>
      <c r="K3276">
        <v>5.6000000000000008E-2</v>
      </c>
      <c r="M3276">
        <v>5.6000000000000008E-3</v>
      </c>
      <c r="S3276">
        <v>7.000000000000001E-4</v>
      </c>
      <c r="AW3276">
        <v>7.000000000000001E-4</v>
      </c>
    </row>
    <row r="3277" spans="1:78" x14ac:dyDescent="0.2">
      <c r="A3277" s="9">
        <v>9</v>
      </c>
      <c r="B3277" t="s">
        <v>49</v>
      </c>
      <c r="C3277" t="s">
        <v>70</v>
      </c>
      <c r="D3277">
        <v>2</v>
      </c>
      <c r="E3277">
        <v>6</v>
      </c>
      <c r="F3277">
        <v>33.1</v>
      </c>
      <c r="G3277">
        <v>7.1600000000000011E-2</v>
      </c>
      <c r="I3277" t="s">
        <v>77</v>
      </c>
      <c r="J3277">
        <v>2.1000000000000001E-2</v>
      </c>
      <c r="K3277">
        <v>4.2000000000000003E-2</v>
      </c>
      <c r="M3277">
        <v>7.1999999999999998E-3</v>
      </c>
      <c r="N3277">
        <v>7.000000000000001E-4</v>
      </c>
      <c r="P3277">
        <v>7.000000000000001E-4</v>
      </c>
    </row>
    <row r="3278" spans="1:78" x14ac:dyDescent="0.2">
      <c r="A3278" s="9">
        <v>9</v>
      </c>
      <c r="B3278" t="s">
        <v>49</v>
      </c>
      <c r="C3278" t="s">
        <v>70</v>
      </c>
      <c r="D3278">
        <v>2</v>
      </c>
      <c r="E3278">
        <v>4</v>
      </c>
      <c r="F3278">
        <v>30</v>
      </c>
      <c r="G3278">
        <v>7.4999999999999983E-2</v>
      </c>
      <c r="I3278" t="s">
        <v>77</v>
      </c>
      <c r="J3278">
        <v>9.75E-3</v>
      </c>
      <c r="K3278">
        <v>5.9249999999999997E-2</v>
      </c>
      <c r="M3278">
        <v>5.8500000000000002E-3</v>
      </c>
      <c r="P3278">
        <v>1.4999999999999999E-4</v>
      </c>
    </row>
    <row r="3279" spans="1:78" x14ac:dyDescent="0.2">
      <c r="A3279" s="9">
        <v>11</v>
      </c>
      <c r="B3279" t="s">
        <v>96</v>
      </c>
      <c r="C3279" t="s">
        <v>70</v>
      </c>
      <c r="D3279">
        <v>2</v>
      </c>
      <c r="E3279">
        <v>2</v>
      </c>
      <c r="F3279">
        <v>51</v>
      </c>
      <c r="G3279">
        <v>7.4999999999999997E-2</v>
      </c>
      <c r="I3279" t="s">
        <v>77</v>
      </c>
      <c r="X3279">
        <v>7.1999999999999995E-2</v>
      </c>
      <c r="AY3279">
        <v>7.5000000000000002E-4</v>
      </c>
      <c r="BZ3279">
        <v>2.2499999999999998E-3</v>
      </c>
    </row>
    <row r="3280" spans="1:78" x14ac:dyDescent="0.2">
      <c r="A3280" s="9">
        <v>4</v>
      </c>
      <c r="B3280" t="s">
        <v>49</v>
      </c>
      <c r="C3280" t="s">
        <v>70</v>
      </c>
      <c r="D3280">
        <v>2</v>
      </c>
      <c r="E3280">
        <v>4</v>
      </c>
      <c r="F3280">
        <v>30.3</v>
      </c>
      <c r="G3280">
        <v>7.5000000000000011E-2</v>
      </c>
      <c r="I3280" t="s">
        <v>77</v>
      </c>
      <c r="J3280">
        <v>1.125E-2</v>
      </c>
      <c r="K3280">
        <v>5.475E-2</v>
      </c>
      <c r="M3280">
        <v>7.4999999999999997E-3</v>
      </c>
      <c r="P3280">
        <v>1.5E-3</v>
      </c>
    </row>
    <row r="3281" spans="1:76" x14ac:dyDescent="0.2">
      <c r="A3281" s="9">
        <v>8</v>
      </c>
      <c r="B3281" t="s">
        <v>49</v>
      </c>
      <c r="C3281" t="s">
        <v>66</v>
      </c>
      <c r="D3281">
        <v>7</v>
      </c>
      <c r="E3281">
        <v>3</v>
      </c>
      <c r="F3281">
        <v>31</v>
      </c>
      <c r="G3281">
        <v>7.9999999999999988E-2</v>
      </c>
      <c r="I3281" t="s">
        <v>77</v>
      </c>
      <c r="J3281">
        <v>6.7199999999999996E-2</v>
      </c>
      <c r="K3281">
        <v>1.2E-2</v>
      </c>
      <c r="M3281">
        <v>8.0000000000000004E-4</v>
      </c>
    </row>
    <row r="3282" spans="1:76" x14ac:dyDescent="0.2">
      <c r="A3282" s="9">
        <v>10</v>
      </c>
      <c r="B3282" t="s">
        <v>49</v>
      </c>
      <c r="C3282" t="s">
        <v>70</v>
      </c>
      <c r="D3282">
        <v>2</v>
      </c>
      <c r="E3282">
        <v>3</v>
      </c>
      <c r="F3282">
        <v>29.8</v>
      </c>
      <c r="G3282">
        <v>7.9999999999999988E-2</v>
      </c>
      <c r="I3282" t="s">
        <v>77</v>
      </c>
      <c r="J3282">
        <v>1.44E-2</v>
      </c>
      <c r="K3282">
        <v>5.5999999999999994E-2</v>
      </c>
      <c r="M3282">
        <v>8.0000000000000002E-3</v>
      </c>
      <c r="P3282">
        <v>4.0000000000000002E-4</v>
      </c>
      <c r="S3282">
        <v>8.0000000000000004E-4</v>
      </c>
      <c r="AR3282">
        <v>4.0000000000000002E-4</v>
      </c>
    </row>
    <row r="3283" spans="1:76" x14ac:dyDescent="0.2">
      <c r="A3283" s="9">
        <v>28</v>
      </c>
      <c r="B3283" t="s">
        <v>49</v>
      </c>
      <c r="C3283" t="s">
        <v>70</v>
      </c>
      <c r="D3283">
        <v>2</v>
      </c>
      <c r="E3283">
        <v>3</v>
      </c>
      <c r="F3283">
        <v>27.9</v>
      </c>
      <c r="G3283">
        <v>7.9999999999999988E-2</v>
      </c>
      <c r="I3283" t="s">
        <v>77</v>
      </c>
      <c r="J3283">
        <v>1.6E-2</v>
      </c>
      <c r="K3283">
        <v>5.3600000000000002E-2</v>
      </c>
      <c r="M3283">
        <v>2.3999999999999998E-3</v>
      </c>
      <c r="N3283">
        <v>3.2000000000000002E-3</v>
      </c>
      <c r="P3283">
        <v>8.0000000000000004E-4</v>
      </c>
      <c r="S3283">
        <v>1.6000000000000001E-3</v>
      </c>
      <c r="AW3283">
        <v>2.3999999999999998E-3</v>
      </c>
    </row>
    <row r="3284" spans="1:76" x14ac:dyDescent="0.2">
      <c r="A3284" s="9">
        <v>24</v>
      </c>
      <c r="B3284" t="s">
        <v>49</v>
      </c>
      <c r="C3284" t="s">
        <v>70</v>
      </c>
      <c r="D3284">
        <v>2</v>
      </c>
      <c r="E3284">
        <v>4</v>
      </c>
      <c r="F3284">
        <v>29.6</v>
      </c>
      <c r="G3284">
        <v>7.9999999999999988E-2</v>
      </c>
      <c r="I3284" t="s">
        <v>77</v>
      </c>
      <c r="J3284">
        <v>1.1200000000000002E-2</v>
      </c>
      <c r="K3284">
        <v>0.06</v>
      </c>
      <c r="M3284">
        <v>8.0000000000000002E-3</v>
      </c>
      <c r="P3284">
        <v>8.0000000000000004E-4</v>
      </c>
    </row>
    <row r="3285" spans="1:76" x14ac:dyDescent="0.2">
      <c r="A3285" s="9">
        <v>3</v>
      </c>
      <c r="B3285" t="s">
        <v>47</v>
      </c>
      <c r="C3285" t="s">
        <v>68</v>
      </c>
      <c r="D3285">
        <v>8</v>
      </c>
      <c r="E3285">
        <v>4</v>
      </c>
      <c r="F3285">
        <v>17.600000000000001</v>
      </c>
      <c r="G3285">
        <v>7.9999999999999988E-2</v>
      </c>
      <c r="I3285" t="s">
        <v>77</v>
      </c>
      <c r="J3285">
        <v>1.6E-2</v>
      </c>
      <c r="K3285">
        <v>8.0000000000000002E-3</v>
      </c>
      <c r="BT3285">
        <v>5.5999999999999994E-2</v>
      </c>
    </row>
    <row r="3286" spans="1:76" x14ac:dyDescent="0.2">
      <c r="A3286" s="9">
        <v>1</v>
      </c>
      <c r="B3286" t="s">
        <v>96</v>
      </c>
      <c r="C3286" t="s">
        <v>68</v>
      </c>
      <c r="D3286">
        <v>8</v>
      </c>
      <c r="E3286">
        <v>5</v>
      </c>
      <c r="F3286">
        <v>44.2</v>
      </c>
      <c r="G3286">
        <v>7.9999999999999988E-2</v>
      </c>
      <c r="I3286" t="s">
        <v>77</v>
      </c>
      <c r="J3286">
        <v>5.1200000000000002E-2</v>
      </c>
      <c r="N3286">
        <v>4.0000000000000002E-4</v>
      </c>
      <c r="P3286">
        <v>2.3999999999999998E-3</v>
      </c>
      <c r="X3286">
        <v>1.6000000000000001E-3</v>
      </c>
      <c r="AN3286">
        <v>4.0000000000000002E-4</v>
      </c>
      <c r="BC3286">
        <v>2.4E-2</v>
      </c>
    </row>
    <row r="3287" spans="1:76" x14ac:dyDescent="0.2">
      <c r="A3287" s="9">
        <v>3</v>
      </c>
      <c r="B3287" t="s">
        <v>96</v>
      </c>
      <c r="C3287" t="s">
        <v>68</v>
      </c>
      <c r="D3287">
        <v>8</v>
      </c>
      <c r="E3287">
        <v>5</v>
      </c>
      <c r="F3287">
        <v>57.3</v>
      </c>
      <c r="G3287">
        <v>7.9999999999999988E-2</v>
      </c>
      <c r="I3287" t="s">
        <v>77</v>
      </c>
      <c r="J3287">
        <v>0.04</v>
      </c>
      <c r="P3287">
        <v>1.6E-2</v>
      </c>
      <c r="X3287">
        <v>2.3119999999999998E-2</v>
      </c>
      <c r="AN3287">
        <v>8.0000000000000004E-4</v>
      </c>
      <c r="AR3287">
        <v>8.0000000000000007E-5</v>
      </c>
    </row>
    <row r="3288" spans="1:76" x14ac:dyDescent="0.2">
      <c r="A3288" s="9">
        <v>5</v>
      </c>
      <c r="B3288" t="s">
        <v>96</v>
      </c>
      <c r="C3288" t="s">
        <v>63</v>
      </c>
      <c r="D3288">
        <v>3</v>
      </c>
      <c r="E3288">
        <v>3</v>
      </c>
      <c r="F3288">
        <v>60.3</v>
      </c>
      <c r="G3288">
        <v>7.9999999999999988E-2</v>
      </c>
      <c r="I3288" t="s">
        <v>77</v>
      </c>
      <c r="K3288">
        <v>3.2000000000000002E-3</v>
      </c>
      <c r="M3288">
        <v>8.0000000000000004E-4</v>
      </c>
      <c r="Q3288">
        <v>0.02</v>
      </c>
      <c r="X3288">
        <v>5.5999999999999994E-2</v>
      </c>
    </row>
    <row r="3289" spans="1:76" x14ac:dyDescent="0.2">
      <c r="A3289" s="9">
        <v>3</v>
      </c>
      <c r="B3289" t="s">
        <v>51</v>
      </c>
      <c r="C3289" t="s">
        <v>69</v>
      </c>
      <c r="D3289">
        <v>9</v>
      </c>
      <c r="E3289">
        <v>4</v>
      </c>
      <c r="F3289">
        <v>25</v>
      </c>
      <c r="G3289">
        <v>7.9999999999999988E-2</v>
      </c>
      <c r="I3289" t="s">
        <v>77</v>
      </c>
      <c r="J3289">
        <v>4.1600000000000005E-2</v>
      </c>
      <c r="K3289">
        <v>3.2000000000000001E-2</v>
      </c>
      <c r="N3289">
        <v>3.2000000000000002E-3</v>
      </c>
      <c r="P3289">
        <v>2.3999999999999998E-3</v>
      </c>
      <c r="AN3289">
        <v>8.0000000000000004E-4</v>
      </c>
    </row>
    <row r="3290" spans="1:76" x14ac:dyDescent="0.2">
      <c r="A3290" s="9">
        <v>1</v>
      </c>
      <c r="B3290" t="s">
        <v>49</v>
      </c>
      <c r="C3290" t="s">
        <v>66</v>
      </c>
      <c r="D3290">
        <v>7</v>
      </c>
      <c r="E3290">
        <v>6</v>
      </c>
      <c r="F3290">
        <v>28.7</v>
      </c>
      <c r="G3290">
        <v>0.08</v>
      </c>
      <c r="I3290" t="s">
        <v>77</v>
      </c>
      <c r="J3290">
        <v>5.2000000000000005E-2</v>
      </c>
      <c r="K3290">
        <v>2.4E-2</v>
      </c>
      <c r="M3290">
        <v>3.2000000000000002E-3</v>
      </c>
      <c r="N3290">
        <v>8.0000000000000004E-4</v>
      </c>
    </row>
    <row r="3291" spans="1:76" x14ac:dyDescent="0.2">
      <c r="A3291" s="9">
        <v>12</v>
      </c>
      <c r="B3291" t="s">
        <v>49</v>
      </c>
      <c r="C3291" t="s">
        <v>66</v>
      </c>
      <c r="D3291">
        <v>7</v>
      </c>
      <c r="E3291">
        <v>6</v>
      </c>
      <c r="F3291">
        <v>28.6</v>
      </c>
      <c r="G3291">
        <v>0.08</v>
      </c>
      <c r="I3291" t="s">
        <v>77</v>
      </c>
      <c r="J3291">
        <v>4.8000000000000001E-2</v>
      </c>
      <c r="K3291">
        <v>3.2000000000000001E-2</v>
      </c>
    </row>
    <row r="3292" spans="1:76" x14ac:dyDescent="0.2">
      <c r="A3292" s="9">
        <v>5</v>
      </c>
      <c r="B3292" t="s">
        <v>48</v>
      </c>
      <c r="C3292" t="s">
        <v>66</v>
      </c>
      <c r="D3292">
        <v>7</v>
      </c>
      <c r="E3292">
        <v>5</v>
      </c>
      <c r="F3292">
        <v>195</v>
      </c>
      <c r="G3292">
        <v>0.08</v>
      </c>
      <c r="I3292" t="s">
        <v>77</v>
      </c>
      <c r="J3292">
        <v>0.06</v>
      </c>
      <c r="K3292">
        <v>0.02</v>
      </c>
    </row>
    <row r="3293" spans="1:76" x14ac:dyDescent="0.2">
      <c r="A3293" s="9">
        <v>4</v>
      </c>
      <c r="B3293" t="s">
        <v>49</v>
      </c>
      <c r="C3293" t="s">
        <v>70</v>
      </c>
      <c r="D3293">
        <v>2</v>
      </c>
      <c r="E3293">
        <v>3</v>
      </c>
      <c r="F3293">
        <v>31.3</v>
      </c>
      <c r="G3293">
        <v>0.08</v>
      </c>
      <c r="I3293" t="s">
        <v>77</v>
      </c>
      <c r="J3293">
        <v>8.8000000000000005E-3</v>
      </c>
      <c r="K3293">
        <v>6.4000000000000001E-2</v>
      </c>
      <c r="M3293">
        <v>5.6000000000000008E-3</v>
      </c>
      <c r="P3293">
        <v>4.0000000000000002E-4</v>
      </c>
      <c r="S3293">
        <v>1.1999999999999999E-3</v>
      </c>
    </row>
    <row r="3294" spans="1:76" x14ac:dyDescent="0.2">
      <c r="A3294" s="9">
        <v>1</v>
      </c>
      <c r="B3294" t="s">
        <v>132</v>
      </c>
      <c r="C3294" t="s">
        <v>70</v>
      </c>
      <c r="D3294">
        <v>2</v>
      </c>
      <c r="E3294">
        <v>6</v>
      </c>
      <c r="F3294">
        <v>35.5</v>
      </c>
      <c r="G3294">
        <v>0.08</v>
      </c>
      <c r="I3294" t="s">
        <v>77</v>
      </c>
      <c r="BX3294">
        <v>0.08</v>
      </c>
    </row>
    <row r="3295" spans="1:76" x14ac:dyDescent="0.2">
      <c r="A3295" s="9">
        <v>13</v>
      </c>
      <c r="B3295" t="s">
        <v>132</v>
      </c>
      <c r="C3295" t="s">
        <v>70</v>
      </c>
      <c r="D3295">
        <v>2</v>
      </c>
      <c r="E3295">
        <v>6</v>
      </c>
      <c r="F3295">
        <v>25</v>
      </c>
      <c r="G3295">
        <v>0.08</v>
      </c>
      <c r="I3295" t="s">
        <v>77</v>
      </c>
      <c r="BX3295">
        <v>0.08</v>
      </c>
    </row>
    <row r="3296" spans="1:76" x14ac:dyDescent="0.2">
      <c r="A3296" s="9">
        <v>1</v>
      </c>
      <c r="B3296" t="s">
        <v>96</v>
      </c>
      <c r="C3296" t="s">
        <v>70</v>
      </c>
      <c r="D3296">
        <v>2</v>
      </c>
      <c r="E3296">
        <v>2</v>
      </c>
      <c r="F3296">
        <v>51.5</v>
      </c>
      <c r="G3296">
        <v>0.08</v>
      </c>
      <c r="I3296" t="s">
        <v>77</v>
      </c>
      <c r="X3296">
        <v>7.5200000000000003E-2</v>
      </c>
      <c r="AY3296">
        <v>2.3999999999999998E-3</v>
      </c>
      <c r="BE3296">
        <v>2.3999999999999998E-3</v>
      </c>
    </row>
    <row r="3297" spans="1:101" x14ac:dyDescent="0.2">
      <c r="A3297" s="9">
        <v>19</v>
      </c>
      <c r="B3297" t="s">
        <v>96</v>
      </c>
      <c r="C3297" t="s">
        <v>70</v>
      </c>
      <c r="D3297">
        <v>2</v>
      </c>
      <c r="E3297">
        <v>2</v>
      </c>
      <c r="F3297">
        <v>45</v>
      </c>
      <c r="G3297">
        <v>0.08</v>
      </c>
      <c r="I3297" t="s">
        <v>77</v>
      </c>
      <c r="X3297">
        <v>7.9840000000000008E-2</v>
      </c>
      <c r="BW3297">
        <v>1.6000000000000001E-4</v>
      </c>
    </row>
    <row r="3298" spans="1:101" x14ac:dyDescent="0.2">
      <c r="A3298" s="9">
        <v>27</v>
      </c>
      <c r="B3298" t="s">
        <v>96</v>
      </c>
      <c r="C3298" t="s">
        <v>70</v>
      </c>
      <c r="D3298">
        <v>2</v>
      </c>
      <c r="E3298">
        <v>2</v>
      </c>
      <c r="F3298">
        <v>44.3</v>
      </c>
      <c r="G3298">
        <v>0.08</v>
      </c>
      <c r="I3298" t="s">
        <v>77</v>
      </c>
      <c r="X3298">
        <v>0.08</v>
      </c>
    </row>
    <row r="3299" spans="1:101" x14ac:dyDescent="0.2">
      <c r="A3299" s="9">
        <v>19</v>
      </c>
      <c r="B3299" t="s">
        <v>103</v>
      </c>
      <c r="C3299" t="s">
        <v>70</v>
      </c>
      <c r="D3299">
        <v>2</v>
      </c>
      <c r="E3299">
        <v>3</v>
      </c>
      <c r="F3299">
        <v>35.9</v>
      </c>
      <c r="G3299">
        <v>0.08</v>
      </c>
      <c r="I3299" t="s">
        <v>77</v>
      </c>
      <c r="J3299">
        <v>2.5600000000000001E-2</v>
      </c>
      <c r="K3299">
        <v>4.8000000000000001E-2</v>
      </c>
      <c r="M3299">
        <v>5.6000000000000008E-3</v>
      </c>
      <c r="P3299">
        <v>7.1999999999999994E-4</v>
      </c>
      <c r="AL3299">
        <v>2.7200000000000004E-5</v>
      </c>
      <c r="AO3299">
        <v>2.7200000000000004E-5</v>
      </c>
      <c r="AP3299">
        <v>2.5600000000000002E-5</v>
      </c>
    </row>
    <row r="3300" spans="1:101" x14ac:dyDescent="0.2">
      <c r="A3300" s="9">
        <v>1</v>
      </c>
      <c r="B3300" t="s">
        <v>47</v>
      </c>
      <c r="C3300" t="s">
        <v>68</v>
      </c>
      <c r="D3300">
        <v>8</v>
      </c>
      <c r="E3300">
        <v>6</v>
      </c>
      <c r="F3300">
        <v>147.19999999999999</v>
      </c>
      <c r="G3300">
        <v>0.08</v>
      </c>
      <c r="I3300" t="s">
        <v>64</v>
      </c>
      <c r="BT3300">
        <v>1.2E-2</v>
      </c>
      <c r="CC3300">
        <v>6.8000000000000005E-2</v>
      </c>
    </row>
    <row r="3301" spans="1:101" x14ac:dyDescent="0.2">
      <c r="A3301" s="9">
        <v>6</v>
      </c>
      <c r="B3301" t="s">
        <v>96</v>
      </c>
      <c r="C3301" t="s">
        <v>63</v>
      </c>
      <c r="D3301">
        <v>3</v>
      </c>
      <c r="E3301">
        <v>3</v>
      </c>
      <c r="F3301">
        <v>60.4</v>
      </c>
      <c r="G3301">
        <v>0.08</v>
      </c>
      <c r="I3301" t="s">
        <v>77</v>
      </c>
      <c r="J3301">
        <v>2.1600000000000001E-2</v>
      </c>
      <c r="K3301">
        <v>2.3999999999999998E-3</v>
      </c>
      <c r="Q3301">
        <v>1.6E-2</v>
      </c>
      <c r="X3301">
        <v>0.04</v>
      </c>
    </row>
    <row r="3302" spans="1:101" x14ac:dyDescent="0.2">
      <c r="A3302" s="9">
        <v>2</v>
      </c>
      <c r="B3302" t="s">
        <v>60</v>
      </c>
      <c r="C3302" t="s">
        <v>69</v>
      </c>
      <c r="D3302">
        <v>9</v>
      </c>
      <c r="E3302">
        <v>4</v>
      </c>
      <c r="F3302">
        <v>30</v>
      </c>
      <c r="G3302">
        <v>0.08</v>
      </c>
      <c r="I3302" t="s">
        <v>77</v>
      </c>
      <c r="J3302">
        <v>6.1600000000000002E-2</v>
      </c>
      <c r="K3302">
        <v>1.2E-2</v>
      </c>
      <c r="N3302">
        <v>2.3999999999999998E-3</v>
      </c>
      <c r="P3302">
        <v>4.0000000000000001E-3</v>
      </c>
    </row>
    <row r="3303" spans="1:101" x14ac:dyDescent="0.2">
      <c r="A3303" s="9">
        <v>6</v>
      </c>
      <c r="B3303" t="s">
        <v>49</v>
      </c>
      <c r="C3303" t="s">
        <v>66</v>
      </c>
      <c r="D3303">
        <v>7</v>
      </c>
      <c r="E3303">
        <v>6</v>
      </c>
      <c r="F3303">
        <v>27.7</v>
      </c>
      <c r="G3303">
        <v>8.0000000000000016E-2</v>
      </c>
      <c r="I3303" t="s">
        <v>77</v>
      </c>
      <c r="J3303">
        <v>4.4000000000000004E-2</v>
      </c>
      <c r="K3303">
        <v>3.2000000000000001E-2</v>
      </c>
      <c r="N3303">
        <v>4.0000000000000001E-3</v>
      </c>
    </row>
    <row r="3304" spans="1:101" x14ac:dyDescent="0.2">
      <c r="A3304" s="9">
        <v>8</v>
      </c>
      <c r="B3304" t="s">
        <v>132</v>
      </c>
      <c r="C3304" t="s">
        <v>70</v>
      </c>
      <c r="D3304">
        <v>2</v>
      </c>
      <c r="E3304">
        <v>6</v>
      </c>
      <c r="F3304">
        <v>28</v>
      </c>
      <c r="G3304">
        <v>8.5000000000000006E-2</v>
      </c>
      <c r="I3304" t="s">
        <v>77</v>
      </c>
      <c r="BX3304">
        <v>7.0000000000000007E-2</v>
      </c>
      <c r="CW3304">
        <v>1.4999999999999999E-2</v>
      </c>
    </row>
    <row r="3305" spans="1:101" x14ac:dyDescent="0.2">
      <c r="A3305" s="9">
        <v>23</v>
      </c>
      <c r="B3305" t="s">
        <v>49</v>
      </c>
      <c r="C3305" t="s">
        <v>70</v>
      </c>
      <c r="D3305">
        <v>2</v>
      </c>
      <c r="E3305">
        <v>3</v>
      </c>
      <c r="F3305">
        <v>30</v>
      </c>
      <c r="G3305">
        <v>8.9999999999999983E-2</v>
      </c>
      <c r="I3305" t="s">
        <v>77</v>
      </c>
      <c r="J3305">
        <v>2.52E-2</v>
      </c>
      <c r="K3305">
        <v>5.3999999999999999E-2</v>
      </c>
      <c r="M3305">
        <v>3.5999999999999999E-3</v>
      </c>
      <c r="N3305">
        <v>1.8E-3</v>
      </c>
      <c r="P3305">
        <v>1.8E-3</v>
      </c>
      <c r="S3305">
        <v>8.9999999999999998E-4</v>
      </c>
      <c r="AW3305">
        <v>2.6999999999999997E-3</v>
      </c>
    </row>
    <row r="3306" spans="1:101" x14ac:dyDescent="0.2">
      <c r="A3306" s="9">
        <v>1</v>
      </c>
      <c r="B3306" t="s">
        <v>49</v>
      </c>
      <c r="C3306" t="s">
        <v>70</v>
      </c>
      <c r="D3306">
        <v>2</v>
      </c>
      <c r="E3306">
        <v>3</v>
      </c>
      <c r="F3306">
        <v>30.5</v>
      </c>
      <c r="G3306">
        <v>0.09</v>
      </c>
      <c r="I3306" t="s">
        <v>77</v>
      </c>
      <c r="J3306">
        <v>8.9999999999999993E-3</v>
      </c>
      <c r="K3306">
        <v>5.9400000000000001E-2</v>
      </c>
      <c r="M3306">
        <v>1.7100000000000001E-2</v>
      </c>
      <c r="N3306">
        <v>8.9999999999999998E-4</v>
      </c>
      <c r="P3306">
        <v>8.9999999999999998E-4</v>
      </c>
      <c r="AR3306">
        <v>2.6999999999999997E-3</v>
      </c>
    </row>
    <row r="3307" spans="1:101" x14ac:dyDescent="0.2">
      <c r="A3307" s="9">
        <v>2</v>
      </c>
      <c r="B3307" t="s">
        <v>49</v>
      </c>
      <c r="C3307" t="s">
        <v>70</v>
      </c>
      <c r="D3307">
        <v>2</v>
      </c>
      <c r="E3307">
        <v>3</v>
      </c>
      <c r="F3307">
        <v>29</v>
      </c>
      <c r="G3307">
        <v>0.09</v>
      </c>
      <c r="I3307" t="s">
        <v>77</v>
      </c>
      <c r="J3307">
        <v>9.8999999999999991E-3</v>
      </c>
      <c r="K3307">
        <v>6.93E-2</v>
      </c>
      <c r="M3307">
        <v>7.1999999999999998E-3</v>
      </c>
      <c r="P3307">
        <v>8.9999999999999998E-4</v>
      </c>
      <c r="AN3307">
        <v>4.4999999999999999E-4</v>
      </c>
      <c r="AO3307">
        <v>4.4999999999999999E-4</v>
      </c>
      <c r="AR3307">
        <v>1.8E-3</v>
      </c>
    </row>
    <row r="3308" spans="1:101" x14ac:dyDescent="0.2">
      <c r="A3308" s="9">
        <v>8</v>
      </c>
      <c r="B3308" t="s">
        <v>49</v>
      </c>
      <c r="C3308" t="s">
        <v>70</v>
      </c>
      <c r="D3308">
        <v>2</v>
      </c>
      <c r="E3308">
        <v>3</v>
      </c>
      <c r="F3308">
        <v>30.3</v>
      </c>
      <c r="G3308">
        <v>0.09</v>
      </c>
      <c r="I3308" t="s">
        <v>77</v>
      </c>
      <c r="J3308">
        <v>1.7999999999999999E-2</v>
      </c>
      <c r="K3308">
        <v>6.3E-2</v>
      </c>
      <c r="M3308">
        <v>6.3E-3</v>
      </c>
      <c r="P3308">
        <v>8.9999999999999998E-4</v>
      </c>
      <c r="AW3308">
        <v>1.8E-3</v>
      </c>
    </row>
    <row r="3309" spans="1:101" x14ac:dyDescent="0.2">
      <c r="A3309" s="9">
        <v>9</v>
      </c>
      <c r="B3309" t="s">
        <v>49</v>
      </c>
      <c r="C3309" t="s">
        <v>70</v>
      </c>
      <c r="D3309">
        <v>2</v>
      </c>
      <c r="E3309">
        <v>3</v>
      </c>
      <c r="F3309">
        <v>29</v>
      </c>
      <c r="G3309">
        <v>0.09</v>
      </c>
      <c r="I3309" t="s">
        <v>77</v>
      </c>
      <c r="J3309">
        <v>1.35E-2</v>
      </c>
      <c r="K3309">
        <v>6.7500000000000004E-2</v>
      </c>
      <c r="M3309">
        <v>5.3999999999999994E-3</v>
      </c>
      <c r="N3309">
        <v>8.9999999999999998E-4</v>
      </c>
      <c r="P3309">
        <v>1.8E-3</v>
      </c>
      <c r="AL3309">
        <v>8.9999999999999998E-4</v>
      </c>
    </row>
    <row r="3310" spans="1:101" x14ac:dyDescent="0.2">
      <c r="A3310" s="9">
        <v>12</v>
      </c>
      <c r="B3310" t="s">
        <v>49</v>
      </c>
      <c r="C3310" t="s">
        <v>70</v>
      </c>
      <c r="D3310">
        <v>2</v>
      </c>
      <c r="E3310">
        <v>3</v>
      </c>
      <c r="F3310">
        <v>31.3</v>
      </c>
      <c r="G3310">
        <v>0.09</v>
      </c>
      <c r="I3310" t="s">
        <v>77</v>
      </c>
      <c r="J3310">
        <v>2.2499999999999999E-2</v>
      </c>
      <c r="K3310">
        <v>5.8499999999999996E-2</v>
      </c>
      <c r="M3310">
        <v>6.3E-3</v>
      </c>
      <c r="P3310">
        <v>1.8E-3</v>
      </c>
      <c r="AP3310">
        <v>8.9999999999999992E-5</v>
      </c>
      <c r="AW3310">
        <v>8.0999999999999996E-4</v>
      </c>
    </row>
    <row r="3311" spans="1:101" x14ac:dyDescent="0.2">
      <c r="A3311" s="9">
        <v>13</v>
      </c>
      <c r="B3311" t="s">
        <v>49</v>
      </c>
      <c r="C3311" t="s">
        <v>70</v>
      </c>
      <c r="D3311">
        <v>2</v>
      </c>
      <c r="E3311">
        <v>3</v>
      </c>
      <c r="F3311">
        <v>28.5</v>
      </c>
      <c r="G3311">
        <v>0.09</v>
      </c>
      <c r="I3311" t="s">
        <v>77</v>
      </c>
      <c r="J3311">
        <v>2.4300000000000002E-2</v>
      </c>
      <c r="K3311">
        <v>5.5799999999999995E-2</v>
      </c>
      <c r="M3311">
        <v>3.5999999999999999E-3</v>
      </c>
      <c r="N3311">
        <v>8.9999999999999998E-4</v>
      </c>
      <c r="P3311">
        <v>2.6999999999999997E-3</v>
      </c>
      <c r="S3311">
        <v>1.8E-3</v>
      </c>
      <c r="AR3311">
        <v>8.9999999999999998E-4</v>
      </c>
    </row>
    <row r="3312" spans="1:101" x14ac:dyDescent="0.2">
      <c r="A3312" s="9">
        <v>22</v>
      </c>
      <c r="B3312" t="s">
        <v>49</v>
      </c>
      <c r="C3312" t="s">
        <v>70</v>
      </c>
      <c r="D3312">
        <v>2</v>
      </c>
      <c r="E3312">
        <v>3</v>
      </c>
      <c r="F3312">
        <v>28.7</v>
      </c>
      <c r="G3312">
        <v>0.09</v>
      </c>
      <c r="I3312" t="s">
        <v>77</v>
      </c>
      <c r="J3312">
        <v>2.7E-2</v>
      </c>
      <c r="K3312">
        <v>5.3999999999999999E-2</v>
      </c>
      <c r="M3312">
        <v>5.3999999999999994E-3</v>
      </c>
      <c r="P3312">
        <v>8.9999999999999998E-4</v>
      </c>
      <c r="AW3312">
        <v>2.6999999999999997E-3</v>
      </c>
    </row>
    <row r="3313" spans="1:75" x14ac:dyDescent="0.2">
      <c r="A3313" s="9">
        <v>23</v>
      </c>
      <c r="B3313" t="s">
        <v>49</v>
      </c>
      <c r="C3313" t="s">
        <v>70</v>
      </c>
      <c r="D3313">
        <v>2</v>
      </c>
      <c r="E3313">
        <v>4</v>
      </c>
      <c r="F3313">
        <v>32.5</v>
      </c>
      <c r="G3313">
        <v>0.09</v>
      </c>
      <c r="I3313" t="s">
        <v>77</v>
      </c>
      <c r="J3313">
        <v>1.26E-2</v>
      </c>
      <c r="K3313">
        <v>6.93E-2</v>
      </c>
      <c r="M3313">
        <v>7.1999999999999998E-3</v>
      </c>
      <c r="P3313">
        <v>8.9999999999999998E-4</v>
      </c>
    </row>
    <row r="3314" spans="1:75" x14ac:dyDescent="0.2">
      <c r="A3314" s="9">
        <v>3</v>
      </c>
      <c r="B3314" t="s">
        <v>96</v>
      </c>
      <c r="C3314" t="s">
        <v>70</v>
      </c>
      <c r="D3314">
        <v>2</v>
      </c>
      <c r="E3314">
        <v>1</v>
      </c>
      <c r="F3314">
        <v>49.3</v>
      </c>
      <c r="G3314">
        <v>0.09</v>
      </c>
      <c r="I3314" t="s">
        <v>77</v>
      </c>
      <c r="X3314">
        <v>0.09</v>
      </c>
    </row>
    <row r="3315" spans="1:75" x14ac:dyDescent="0.2">
      <c r="A3315" s="9">
        <v>25</v>
      </c>
      <c r="B3315" t="s">
        <v>96</v>
      </c>
      <c r="C3315" t="s">
        <v>70</v>
      </c>
      <c r="D3315">
        <v>2</v>
      </c>
      <c r="E3315">
        <v>2</v>
      </c>
      <c r="F3315">
        <v>46.7</v>
      </c>
      <c r="G3315">
        <v>0.09</v>
      </c>
      <c r="I3315" t="s">
        <v>77</v>
      </c>
      <c r="X3315">
        <v>8.9549999999999991E-2</v>
      </c>
      <c r="BW3315">
        <v>4.4999999999999999E-4</v>
      </c>
    </row>
    <row r="3316" spans="1:75" x14ac:dyDescent="0.2">
      <c r="A3316" s="9">
        <v>26</v>
      </c>
      <c r="B3316" t="s">
        <v>96</v>
      </c>
      <c r="C3316" t="s">
        <v>70</v>
      </c>
      <c r="D3316">
        <v>2</v>
      </c>
      <c r="E3316">
        <v>2</v>
      </c>
      <c r="F3316">
        <v>44.2</v>
      </c>
      <c r="G3316">
        <v>0.09</v>
      </c>
      <c r="I3316" t="s">
        <v>77</v>
      </c>
      <c r="X3316">
        <v>0.09</v>
      </c>
    </row>
    <row r="3317" spans="1:75" x14ac:dyDescent="0.2">
      <c r="A3317" s="9">
        <v>13</v>
      </c>
      <c r="B3317" t="s">
        <v>103</v>
      </c>
      <c r="C3317" t="s">
        <v>70</v>
      </c>
      <c r="D3317">
        <v>2</v>
      </c>
      <c r="E3317">
        <v>1</v>
      </c>
      <c r="F3317">
        <v>53</v>
      </c>
      <c r="G3317">
        <v>0.09</v>
      </c>
      <c r="I3317" t="s">
        <v>77</v>
      </c>
      <c r="J3317">
        <v>6.3E-3</v>
      </c>
      <c r="K3317">
        <v>4.4999999999999997E-3</v>
      </c>
      <c r="P3317">
        <v>4.4999999999999997E-3</v>
      </c>
      <c r="R3317">
        <v>7.4699999999999989E-2</v>
      </c>
    </row>
    <row r="3318" spans="1:75" x14ac:dyDescent="0.2">
      <c r="A3318" s="9">
        <v>16</v>
      </c>
      <c r="B3318" t="s">
        <v>96</v>
      </c>
      <c r="C3318" t="s">
        <v>68</v>
      </c>
      <c r="D3318">
        <v>8</v>
      </c>
      <c r="E3318">
        <v>2</v>
      </c>
      <c r="F3318">
        <v>46.3</v>
      </c>
      <c r="G3318">
        <v>0.09</v>
      </c>
      <c r="I3318" t="s">
        <v>77</v>
      </c>
      <c r="X3318">
        <v>0.09</v>
      </c>
    </row>
    <row r="3319" spans="1:75" x14ac:dyDescent="0.2">
      <c r="A3319" s="9">
        <v>2</v>
      </c>
      <c r="B3319" t="s">
        <v>52</v>
      </c>
      <c r="C3319" t="s">
        <v>68</v>
      </c>
      <c r="D3319">
        <v>8</v>
      </c>
      <c r="E3319">
        <v>1</v>
      </c>
      <c r="F3319">
        <v>49.4</v>
      </c>
      <c r="G3319">
        <v>0.09</v>
      </c>
      <c r="I3319" t="s">
        <v>77</v>
      </c>
      <c r="J3319">
        <v>7.1999999999999995E-2</v>
      </c>
      <c r="N3319">
        <v>4.4999999999999997E-3</v>
      </c>
      <c r="W3319">
        <v>8.9999999999999993E-3</v>
      </c>
      <c r="BW3319">
        <v>4.4999999999999997E-3</v>
      </c>
    </row>
    <row r="3320" spans="1:75" x14ac:dyDescent="0.2">
      <c r="A3320" s="9">
        <v>9</v>
      </c>
      <c r="B3320" t="s">
        <v>48</v>
      </c>
      <c r="C3320" t="s">
        <v>68</v>
      </c>
      <c r="D3320">
        <v>8</v>
      </c>
      <c r="E3320">
        <v>4</v>
      </c>
      <c r="F3320">
        <v>29.3</v>
      </c>
      <c r="G3320">
        <v>0.09</v>
      </c>
      <c r="I3320" t="s">
        <v>77</v>
      </c>
      <c r="J3320">
        <v>5.3999999999999999E-2</v>
      </c>
      <c r="K3320">
        <v>3.15E-2</v>
      </c>
      <c r="M3320">
        <v>1.7999999999999998E-4</v>
      </c>
      <c r="N3320">
        <v>4.3200000000000001E-3</v>
      </c>
    </row>
    <row r="3321" spans="1:75" x14ac:dyDescent="0.2">
      <c r="A3321" s="9">
        <v>2</v>
      </c>
      <c r="B3321" t="s">
        <v>124</v>
      </c>
      <c r="C3321" t="s">
        <v>68</v>
      </c>
      <c r="D3321">
        <v>8</v>
      </c>
      <c r="E3321">
        <v>1</v>
      </c>
      <c r="F3321">
        <v>31</v>
      </c>
      <c r="G3321">
        <v>0.09</v>
      </c>
      <c r="I3321" t="s">
        <v>77</v>
      </c>
      <c r="J3321">
        <v>6.8400000000000002E-2</v>
      </c>
      <c r="K3321">
        <v>1.0799999999999999E-2</v>
      </c>
      <c r="N3321">
        <v>5.3999999999999994E-3</v>
      </c>
      <c r="AN3321">
        <v>2.6999999999999997E-3</v>
      </c>
      <c r="AO3321">
        <v>2.6999999999999997E-3</v>
      </c>
    </row>
    <row r="3322" spans="1:75" x14ac:dyDescent="0.2">
      <c r="A3322" s="9">
        <v>1</v>
      </c>
      <c r="B3322" t="s">
        <v>96</v>
      </c>
      <c r="C3322" t="s">
        <v>63</v>
      </c>
      <c r="D3322">
        <v>3</v>
      </c>
      <c r="E3322">
        <v>2</v>
      </c>
      <c r="F3322">
        <v>57.2</v>
      </c>
      <c r="G3322">
        <v>9.5000000000000001E-2</v>
      </c>
      <c r="I3322" t="s">
        <v>77</v>
      </c>
      <c r="J3322">
        <v>1.7999999999999999E-2</v>
      </c>
      <c r="K3322">
        <v>2.52E-2</v>
      </c>
      <c r="M3322">
        <v>4.0500000000000001E-2</v>
      </c>
      <c r="Q3322">
        <v>4.4999999999999997E-3</v>
      </c>
      <c r="X3322">
        <v>1.8E-3</v>
      </c>
      <c r="AO3322">
        <v>5.0000000000000001E-3</v>
      </c>
    </row>
    <row r="3323" spans="1:75" x14ac:dyDescent="0.2">
      <c r="A3323" s="9">
        <v>10</v>
      </c>
      <c r="B3323" t="s">
        <v>49</v>
      </c>
      <c r="C3323" t="s">
        <v>70</v>
      </c>
      <c r="D3323">
        <v>2</v>
      </c>
      <c r="E3323">
        <v>4</v>
      </c>
      <c r="F3323">
        <v>31.5</v>
      </c>
      <c r="G3323">
        <v>9.9999999999999992E-2</v>
      </c>
      <c r="I3323" t="s">
        <v>77</v>
      </c>
      <c r="J3323">
        <v>1.4999999999999999E-2</v>
      </c>
      <c r="K3323">
        <v>6.9999999999999993E-2</v>
      </c>
      <c r="M3323">
        <v>1.4000000000000002E-2</v>
      </c>
      <c r="P3323">
        <v>1E-3</v>
      </c>
    </row>
    <row r="3324" spans="1:75" x14ac:dyDescent="0.2">
      <c r="A3324" s="9">
        <v>2</v>
      </c>
      <c r="B3324" t="s">
        <v>48</v>
      </c>
      <c r="C3324" t="s">
        <v>70</v>
      </c>
      <c r="D3324">
        <v>2</v>
      </c>
      <c r="E3324">
        <v>6</v>
      </c>
      <c r="F3324">
        <v>142.5</v>
      </c>
      <c r="G3324">
        <v>9.9999999999999992E-2</v>
      </c>
      <c r="I3324" t="s">
        <v>77</v>
      </c>
      <c r="J3324">
        <v>6.9999999999999993E-2</v>
      </c>
      <c r="K3324">
        <v>2.8999999999999998E-2</v>
      </c>
      <c r="L3324">
        <v>1E-3</v>
      </c>
    </row>
    <row r="3325" spans="1:75" x14ac:dyDescent="0.2">
      <c r="A3325" s="9">
        <v>36</v>
      </c>
      <c r="B3325" t="s">
        <v>103</v>
      </c>
      <c r="C3325" t="s">
        <v>70</v>
      </c>
      <c r="D3325">
        <v>2</v>
      </c>
      <c r="E3325">
        <v>3</v>
      </c>
      <c r="F3325">
        <v>50.3</v>
      </c>
      <c r="G3325">
        <v>9.9999999999999992E-2</v>
      </c>
      <c r="I3325" t="s">
        <v>77</v>
      </c>
      <c r="J3325">
        <v>5.5000000000000007E-2</v>
      </c>
      <c r="K3325">
        <v>3.4999999999999996E-2</v>
      </c>
      <c r="M3325">
        <v>8.9999999999999993E-3</v>
      </c>
      <c r="P3325">
        <v>1E-3</v>
      </c>
    </row>
    <row r="3326" spans="1:75" x14ac:dyDescent="0.2">
      <c r="A3326" s="9">
        <v>4</v>
      </c>
      <c r="B3326" t="s">
        <v>49</v>
      </c>
      <c r="C3326" t="s">
        <v>68</v>
      </c>
      <c r="D3326">
        <v>8</v>
      </c>
      <c r="E3326">
        <v>4</v>
      </c>
      <c r="F3326">
        <v>28.8</v>
      </c>
      <c r="G3326">
        <v>9.9999999999999992E-2</v>
      </c>
      <c r="I3326" t="s">
        <v>77</v>
      </c>
      <c r="J3326">
        <v>7.3999999999999996E-2</v>
      </c>
      <c r="K3326">
        <v>1.4999999999999999E-2</v>
      </c>
      <c r="M3326">
        <v>1E-3</v>
      </c>
      <c r="N3326">
        <v>8.9999999999999993E-3</v>
      </c>
      <c r="AN3326">
        <v>1E-3</v>
      </c>
    </row>
    <row r="3327" spans="1:75" x14ac:dyDescent="0.2">
      <c r="A3327" s="9">
        <v>5</v>
      </c>
      <c r="B3327" t="s">
        <v>49</v>
      </c>
      <c r="C3327" t="s">
        <v>68</v>
      </c>
      <c r="D3327">
        <v>8</v>
      </c>
      <c r="E3327">
        <v>5</v>
      </c>
      <c r="F3327">
        <v>29.8</v>
      </c>
      <c r="G3327">
        <v>9.9999999999999992E-2</v>
      </c>
      <c r="I3327" t="s">
        <v>77</v>
      </c>
      <c r="J3327">
        <v>0.06</v>
      </c>
      <c r="K3327">
        <v>2.5000000000000001E-2</v>
      </c>
      <c r="L3327">
        <v>1.3000000000000001E-2</v>
      </c>
      <c r="AO3327">
        <v>1E-4</v>
      </c>
      <c r="BD3327">
        <v>1.9E-3</v>
      </c>
    </row>
    <row r="3328" spans="1:75" x14ac:dyDescent="0.2">
      <c r="A3328" s="9">
        <v>6</v>
      </c>
      <c r="B3328" t="s">
        <v>49</v>
      </c>
      <c r="C3328" t="s">
        <v>68</v>
      </c>
      <c r="D3328">
        <v>8</v>
      </c>
      <c r="E3328">
        <v>5</v>
      </c>
      <c r="F3328">
        <v>30.5</v>
      </c>
      <c r="G3328">
        <v>9.9999999999999992E-2</v>
      </c>
      <c r="I3328" t="s">
        <v>77</v>
      </c>
      <c r="J3328">
        <v>0.06</v>
      </c>
      <c r="K3328">
        <v>2.5000000000000001E-2</v>
      </c>
      <c r="L3328">
        <v>1.4000000000000002E-2</v>
      </c>
      <c r="BD3328">
        <v>1E-3</v>
      </c>
    </row>
    <row r="3329" spans="1:84" x14ac:dyDescent="0.2">
      <c r="A3329" s="9">
        <v>9</v>
      </c>
      <c r="B3329" t="s">
        <v>49</v>
      </c>
      <c r="C3329" t="s">
        <v>68</v>
      </c>
      <c r="D3329">
        <v>8</v>
      </c>
      <c r="E3329">
        <v>5</v>
      </c>
      <c r="F3329">
        <v>33</v>
      </c>
      <c r="G3329">
        <v>9.9999999999999992E-2</v>
      </c>
      <c r="I3329" t="s">
        <v>77</v>
      </c>
      <c r="J3329">
        <v>0.06</v>
      </c>
      <c r="K3329">
        <v>0.03</v>
      </c>
      <c r="L3329">
        <v>8.9999999999999993E-3</v>
      </c>
      <c r="BD3329">
        <v>1E-3</v>
      </c>
    </row>
    <row r="3330" spans="1:84" x14ac:dyDescent="0.2">
      <c r="A3330" s="9">
        <v>11</v>
      </c>
      <c r="B3330" t="s">
        <v>48</v>
      </c>
      <c r="C3330" t="s">
        <v>68</v>
      </c>
      <c r="D3330">
        <v>8</v>
      </c>
      <c r="E3330">
        <v>6</v>
      </c>
      <c r="F3330">
        <v>32.299999999999997</v>
      </c>
      <c r="G3330">
        <v>9.9999999999999992E-2</v>
      </c>
      <c r="I3330" t="s">
        <v>77</v>
      </c>
      <c r="J3330">
        <v>0.05</v>
      </c>
      <c r="K3330">
        <v>3.4999999999999996E-2</v>
      </c>
      <c r="M3330">
        <v>1.4999999999999999E-2</v>
      </c>
    </row>
    <row r="3331" spans="1:84" x14ac:dyDescent="0.2">
      <c r="A3331" s="9">
        <v>23</v>
      </c>
      <c r="B3331" t="s">
        <v>51</v>
      </c>
      <c r="C3331" t="s">
        <v>63</v>
      </c>
      <c r="D3331">
        <v>3</v>
      </c>
      <c r="E3331">
        <v>1</v>
      </c>
      <c r="F3331">
        <v>29.6</v>
      </c>
      <c r="G3331">
        <v>9.9999999999999992E-2</v>
      </c>
      <c r="I3331" t="s">
        <v>77</v>
      </c>
      <c r="J3331">
        <v>6.9999999999999993E-2</v>
      </c>
      <c r="K3331">
        <v>1.4999999999999999E-2</v>
      </c>
      <c r="M3331">
        <v>2.9000000000000002E-3</v>
      </c>
      <c r="N3331">
        <v>1.2E-2</v>
      </c>
      <c r="P3331">
        <v>1E-4</v>
      </c>
    </row>
    <row r="3332" spans="1:84" x14ac:dyDescent="0.2">
      <c r="A3332" s="9">
        <v>13</v>
      </c>
      <c r="B3332" t="s">
        <v>51</v>
      </c>
      <c r="C3332" t="s">
        <v>63</v>
      </c>
      <c r="D3332">
        <v>3</v>
      </c>
      <c r="E3332">
        <v>5</v>
      </c>
      <c r="F3332">
        <v>27.3</v>
      </c>
      <c r="G3332">
        <v>9.9999999999999992E-2</v>
      </c>
      <c r="I3332" t="s">
        <v>77</v>
      </c>
      <c r="J3332">
        <v>3.4999999999999996E-2</v>
      </c>
      <c r="K3332">
        <v>0.05</v>
      </c>
      <c r="M3332">
        <v>8.9999999999999993E-3</v>
      </c>
      <c r="N3332">
        <v>1E-3</v>
      </c>
      <c r="P3332">
        <v>5.000000000000001E-3</v>
      </c>
    </row>
    <row r="3333" spans="1:84" x14ac:dyDescent="0.2">
      <c r="A3333" s="9">
        <v>14</v>
      </c>
      <c r="B3333" t="s">
        <v>51</v>
      </c>
      <c r="C3333" t="s">
        <v>63</v>
      </c>
      <c r="D3333">
        <v>3</v>
      </c>
      <c r="E3333">
        <v>5</v>
      </c>
      <c r="F3333">
        <v>28.3</v>
      </c>
      <c r="G3333">
        <v>9.9999999999999992E-2</v>
      </c>
      <c r="I3333" t="s">
        <v>77</v>
      </c>
      <c r="J3333">
        <v>0.06</v>
      </c>
      <c r="K3333">
        <v>0.03</v>
      </c>
      <c r="N3333">
        <v>8.9999999999999993E-3</v>
      </c>
      <c r="P3333">
        <v>1E-3</v>
      </c>
    </row>
    <row r="3334" spans="1:84" x14ac:dyDescent="0.2">
      <c r="A3334" s="9">
        <v>1</v>
      </c>
      <c r="B3334" t="s">
        <v>240</v>
      </c>
      <c r="C3334" t="s">
        <v>66</v>
      </c>
      <c r="D3334">
        <v>7</v>
      </c>
      <c r="E3334">
        <v>5</v>
      </c>
      <c r="F3334">
        <v>320</v>
      </c>
      <c r="G3334">
        <v>0.1</v>
      </c>
      <c r="I3334" t="s">
        <v>64</v>
      </c>
      <c r="CF3334">
        <v>0.1</v>
      </c>
    </row>
    <row r="3335" spans="1:84" x14ac:dyDescent="0.2">
      <c r="A3335" s="9">
        <v>5</v>
      </c>
      <c r="B3335" t="s">
        <v>49</v>
      </c>
      <c r="C3335" t="s">
        <v>66</v>
      </c>
      <c r="D3335">
        <v>7</v>
      </c>
      <c r="E3335">
        <v>4</v>
      </c>
      <c r="F3335">
        <v>28.6</v>
      </c>
      <c r="G3335">
        <v>0.1</v>
      </c>
      <c r="I3335" t="s">
        <v>77</v>
      </c>
      <c r="J3335">
        <v>8.7000000000000008E-2</v>
      </c>
      <c r="K3335">
        <v>1.0000000000000002E-2</v>
      </c>
      <c r="M3335">
        <v>1E-3</v>
      </c>
      <c r="N3335">
        <v>2E-3</v>
      </c>
    </row>
    <row r="3336" spans="1:84" x14ac:dyDescent="0.2">
      <c r="A3336" s="9">
        <v>6</v>
      </c>
      <c r="B3336" t="s">
        <v>49</v>
      </c>
      <c r="C3336" t="s">
        <v>66</v>
      </c>
      <c r="D3336">
        <v>7</v>
      </c>
      <c r="E3336">
        <v>4</v>
      </c>
      <c r="F3336">
        <v>25.8</v>
      </c>
      <c r="G3336">
        <v>0.1</v>
      </c>
      <c r="I3336" t="s">
        <v>77</v>
      </c>
      <c r="J3336">
        <v>9.0000000000000011E-2</v>
      </c>
      <c r="K3336">
        <v>1.0000000000000002E-2</v>
      </c>
    </row>
    <row r="3337" spans="1:84" x14ac:dyDescent="0.2">
      <c r="A3337" s="9">
        <v>8</v>
      </c>
      <c r="B3337" t="s">
        <v>49</v>
      </c>
      <c r="C3337" t="s">
        <v>66</v>
      </c>
      <c r="D3337">
        <v>7</v>
      </c>
      <c r="E3337">
        <v>4</v>
      </c>
      <c r="F3337">
        <v>25.5</v>
      </c>
      <c r="G3337">
        <v>0.1</v>
      </c>
      <c r="I3337" t="s">
        <v>77</v>
      </c>
      <c r="J3337">
        <v>9.4E-2</v>
      </c>
      <c r="K3337">
        <v>5.000000000000001E-3</v>
      </c>
      <c r="M3337">
        <v>1E-3</v>
      </c>
    </row>
    <row r="3338" spans="1:84" x14ac:dyDescent="0.2">
      <c r="A3338" s="9">
        <v>9</v>
      </c>
      <c r="B3338" t="s">
        <v>49</v>
      </c>
      <c r="C3338" t="s">
        <v>66</v>
      </c>
      <c r="D3338">
        <v>7</v>
      </c>
      <c r="E3338">
        <v>4</v>
      </c>
      <c r="F3338">
        <v>26.9</v>
      </c>
      <c r="G3338">
        <v>0.1</v>
      </c>
      <c r="I3338" t="s">
        <v>77</v>
      </c>
      <c r="J3338">
        <v>9.0000000000000011E-2</v>
      </c>
      <c r="K3338">
        <v>8.0000000000000002E-3</v>
      </c>
      <c r="M3338">
        <v>1E-3</v>
      </c>
      <c r="N3338">
        <v>1E-3</v>
      </c>
    </row>
    <row r="3339" spans="1:84" x14ac:dyDescent="0.2">
      <c r="A3339" s="9">
        <v>10</v>
      </c>
      <c r="B3339" t="s">
        <v>49</v>
      </c>
      <c r="C3339" t="s">
        <v>66</v>
      </c>
      <c r="D3339">
        <v>7</v>
      </c>
      <c r="E3339">
        <v>4</v>
      </c>
      <c r="F3339">
        <v>27.6</v>
      </c>
      <c r="G3339">
        <v>0.1</v>
      </c>
      <c r="I3339" t="s">
        <v>77</v>
      </c>
      <c r="J3339">
        <v>8.7000000000000008E-2</v>
      </c>
      <c r="K3339">
        <v>1.0000000000000002E-2</v>
      </c>
      <c r="M3339">
        <v>3.0000000000000001E-3</v>
      </c>
    </row>
    <row r="3340" spans="1:84" x14ac:dyDescent="0.2">
      <c r="A3340" s="9">
        <v>1</v>
      </c>
      <c r="B3340" t="s">
        <v>49</v>
      </c>
      <c r="C3340" t="s">
        <v>66</v>
      </c>
      <c r="D3340">
        <v>7</v>
      </c>
      <c r="E3340">
        <v>5</v>
      </c>
      <c r="F3340">
        <v>39.4</v>
      </c>
      <c r="G3340">
        <v>0.1</v>
      </c>
      <c r="I3340" t="s">
        <v>77</v>
      </c>
      <c r="J3340">
        <v>6.9999999999999993E-2</v>
      </c>
      <c r="K3340">
        <v>2.5000000000000001E-2</v>
      </c>
      <c r="M3340">
        <v>4.0000000000000001E-3</v>
      </c>
      <c r="N3340">
        <v>1E-3</v>
      </c>
    </row>
    <row r="3341" spans="1:84" x14ac:dyDescent="0.2">
      <c r="A3341" s="9">
        <v>2</v>
      </c>
      <c r="B3341" t="s">
        <v>49</v>
      </c>
      <c r="C3341" t="s">
        <v>66</v>
      </c>
      <c r="D3341">
        <v>7</v>
      </c>
      <c r="E3341">
        <v>5</v>
      </c>
      <c r="F3341">
        <v>39.299999999999997</v>
      </c>
      <c r="G3341">
        <v>0.1</v>
      </c>
      <c r="I3341" t="s">
        <v>77</v>
      </c>
      <c r="J3341">
        <v>8.5000000000000006E-2</v>
      </c>
      <c r="K3341">
        <v>1.4999999999999999E-2</v>
      </c>
    </row>
    <row r="3342" spans="1:84" x14ac:dyDescent="0.2">
      <c r="A3342" s="9">
        <v>10</v>
      </c>
      <c r="B3342" t="s">
        <v>49</v>
      </c>
      <c r="C3342" t="s">
        <v>66</v>
      </c>
      <c r="D3342">
        <v>7</v>
      </c>
      <c r="E3342">
        <v>5</v>
      </c>
      <c r="F3342">
        <v>32.299999999999997</v>
      </c>
      <c r="G3342">
        <v>0.1</v>
      </c>
      <c r="I3342" t="s">
        <v>77</v>
      </c>
      <c r="J3342">
        <v>8.5000000000000006E-2</v>
      </c>
      <c r="K3342">
        <v>1.4999999999999999E-2</v>
      </c>
    </row>
    <row r="3343" spans="1:84" x14ac:dyDescent="0.2">
      <c r="A3343" s="9">
        <v>1</v>
      </c>
      <c r="B3343" t="s">
        <v>47</v>
      </c>
      <c r="C3343" t="s">
        <v>66</v>
      </c>
      <c r="D3343">
        <v>7</v>
      </c>
      <c r="E3343">
        <v>5</v>
      </c>
      <c r="F3343">
        <v>37.9</v>
      </c>
      <c r="G3343">
        <v>0.1</v>
      </c>
      <c r="I3343" t="s">
        <v>77</v>
      </c>
      <c r="J3343">
        <v>0.03</v>
      </c>
      <c r="K3343">
        <v>2.0000000000000004E-2</v>
      </c>
      <c r="X3343">
        <v>0.03</v>
      </c>
      <c r="BT3343">
        <v>2.0000000000000004E-2</v>
      </c>
    </row>
    <row r="3344" spans="1:84" x14ac:dyDescent="0.2">
      <c r="A3344" s="9">
        <v>1</v>
      </c>
      <c r="B3344" t="s">
        <v>79</v>
      </c>
      <c r="C3344" t="s">
        <v>66</v>
      </c>
      <c r="D3344">
        <v>7</v>
      </c>
      <c r="E3344">
        <v>5</v>
      </c>
      <c r="F3344">
        <v>160</v>
      </c>
      <c r="G3344">
        <v>0.1</v>
      </c>
      <c r="I3344" t="s">
        <v>77</v>
      </c>
      <c r="CC3344">
        <v>0.1</v>
      </c>
    </row>
    <row r="3345" spans="1:86" x14ac:dyDescent="0.2">
      <c r="A3345" s="9">
        <v>9</v>
      </c>
      <c r="B3345" t="s">
        <v>52</v>
      </c>
      <c r="C3345" t="s">
        <v>66</v>
      </c>
      <c r="D3345">
        <v>7</v>
      </c>
      <c r="E3345">
        <v>2</v>
      </c>
      <c r="F3345">
        <v>55.3</v>
      </c>
      <c r="G3345">
        <v>0.1</v>
      </c>
      <c r="I3345" t="s">
        <v>77</v>
      </c>
      <c r="CH3345">
        <v>0.1</v>
      </c>
    </row>
    <row r="3346" spans="1:86" x14ac:dyDescent="0.2">
      <c r="A3346" s="9">
        <v>1</v>
      </c>
      <c r="B3346" t="s">
        <v>58</v>
      </c>
      <c r="C3346" t="s">
        <v>66</v>
      </c>
      <c r="D3346">
        <v>7</v>
      </c>
      <c r="E3346">
        <v>4</v>
      </c>
      <c r="F3346">
        <v>53.9</v>
      </c>
      <c r="G3346">
        <v>0.1</v>
      </c>
      <c r="I3346" t="s">
        <v>77</v>
      </c>
      <c r="AY3346">
        <v>1E-4</v>
      </c>
      <c r="BC3346">
        <v>9.9000000000000005E-2</v>
      </c>
      <c r="BE3346">
        <v>8.9999999999999998E-4</v>
      </c>
    </row>
    <row r="3347" spans="1:86" x14ac:dyDescent="0.2">
      <c r="A3347" s="9">
        <v>28</v>
      </c>
      <c r="B3347" t="s">
        <v>58</v>
      </c>
      <c r="C3347" t="s">
        <v>66</v>
      </c>
      <c r="D3347">
        <v>7</v>
      </c>
      <c r="E3347">
        <v>5</v>
      </c>
      <c r="F3347">
        <v>51.3</v>
      </c>
      <c r="G3347">
        <v>0.1</v>
      </c>
      <c r="I3347" t="s">
        <v>77</v>
      </c>
      <c r="CH3347">
        <v>0.1</v>
      </c>
    </row>
    <row r="3348" spans="1:86" x14ac:dyDescent="0.2">
      <c r="A3348" s="9">
        <v>1</v>
      </c>
      <c r="B3348" t="s">
        <v>76</v>
      </c>
      <c r="C3348" t="s">
        <v>66</v>
      </c>
      <c r="D3348">
        <v>7</v>
      </c>
      <c r="E3348">
        <v>3</v>
      </c>
      <c r="F3348">
        <v>51.4</v>
      </c>
      <c r="G3348">
        <v>0.1</v>
      </c>
      <c r="I3348" t="s">
        <v>77</v>
      </c>
      <c r="CA3348">
        <v>0.1</v>
      </c>
    </row>
    <row r="3349" spans="1:86" x14ac:dyDescent="0.2">
      <c r="A3349" s="9">
        <v>1</v>
      </c>
      <c r="B3349" t="s">
        <v>76</v>
      </c>
      <c r="C3349" t="s">
        <v>66</v>
      </c>
      <c r="D3349">
        <v>7</v>
      </c>
      <c r="E3349">
        <v>6</v>
      </c>
      <c r="F3349">
        <v>204</v>
      </c>
      <c r="G3349">
        <v>0.1</v>
      </c>
      <c r="I3349" t="s">
        <v>64</v>
      </c>
      <c r="CC3349">
        <v>0.1</v>
      </c>
    </row>
    <row r="3350" spans="1:86" x14ac:dyDescent="0.2">
      <c r="A3350" s="9">
        <v>5</v>
      </c>
      <c r="B3350" t="s">
        <v>87</v>
      </c>
      <c r="C3350" t="s">
        <v>70</v>
      </c>
      <c r="D3350">
        <v>2</v>
      </c>
      <c r="E3350">
        <v>4</v>
      </c>
      <c r="F3350">
        <v>38</v>
      </c>
      <c r="G3350">
        <v>0.1</v>
      </c>
      <c r="I3350" t="s">
        <v>77</v>
      </c>
      <c r="AR3350">
        <v>2.0000000000000001E-4</v>
      </c>
      <c r="BY3350">
        <v>9.98E-2</v>
      </c>
    </row>
    <row r="3351" spans="1:86" x14ac:dyDescent="0.2">
      <c r="A3351" s="9">
        <v>11</v>
      </c>
      <c r="B3351" t="s">
        <v>49</v>
      </c>
      <c r="C3351" t="s">
        <v>70</v>
      </c>
      <c r="D3351">
        <v>2</v>
      </c>
      <c r="E3351">
        <v>3</v>
      </c>
      <c r="F3351">
        <v>30.9</v>
      </c>
      <c r="G3351">
        <v>0.1</v>
      </c>
      <c r="I3351" t="s">
        <v>77</v>
      </c>
      <c r="J3351">
        <v>1.4999999999999999E-2</v>
      </c>
      <c r="K3351">
        <v>7.1999999999999995E-2</v>
      </c>
      <c r="M3351">
        <v>6.0000000000000001E-3</v>
      </c>
      <c r="P3351">
        <v>2E-3</v>
      </c>
      <c r="S3351">
        <v>3.0000000000000001E-3</v>
      </c>
      <c r="AR3351">
        <v>2E-3</v>
      </c>
    </row>
    <row r="3352" spans="1:86" x14ac:dyDescent="0.2">
      <c r="A3352" s="9">
        <v>19</v>
      </c>
      <c r="B3352" t="s">
        <v>49</v>
      </c>
      <c r="C3352" t="s">
        <v>70</v>
      </c>
      <c r="D3352">
        <v>2</v>
      </c>
      <c r="E3352">
        <v>3</v>
      </c>
      <c r="F3352">
        <v>30.2</v>
      </c>
      <c r="G3352">
        <v>0.1</v>
      </c>
      <c r="I3352" t="s">
        <v>77</v>
      </c>
      <c r="J3352">
        <v>2.5000000000000001E-2</v>
      </c>
      <c r="K3352">
        <v>6.5000000000000002E-2</v>
      </c>
      <c r="M3352">
        <v>8.0000000000000002E-3</v>
      </c>
      <c r="P3352">
        <v>5.0000000000000001E-4</v>
      </c>
      <c r="AW3352">
        <v>1.5E-3</v>
      </c>
    </row>
    <row r="3353" spans="1:86" x14ac:dyDescent="0.2">
      <c r="A3353" s="9">
        <v>27</v>
      </c>
      <c r="B3353" t="s">
        <v>49</v>
      </c>
      <c r="C3353" t="s">
        <v>70</v>
      </c>
      <c r="D3353">
        <v>2</v>
      </c>
      <c r="E3353">
        <v>3</v>
      </c>
      <c r="F3353">
        <v>30</v>
      </c>
      <c r="G3353">
        <v>0.1</v>
      </c>
      <c r="I3353" t="s">
        <v>77</v>
      </c>
      <c r="J3353">
        <v>2.3000000000000003E-2</v>
      </c>
      <c r="K3353">
        <v>6.5000000000000002E-2</v>
      </c>
      <c r="M3353">
        <v>8.0000000000000002E-3</v>
      </c>
      <c r="P3353">
        <v>2E-3</v>
      </c>
      <c r="AO3353">
        <v>5.0000000000000001E-4</v>
      </c>
      <c r="AP3353">
        <v>5.0000000000000001E-4</v>
      </c>
      <c r="AW3353">
        <v>1E-3</v>
      </c>
    </row>
    <row r="3354" spans="1:86" x14ac:dyDescent="0.2">
      <c r="A3354" s="9">
        <v>30</v>
      </c>
      <c r="B3354" t="s">
        <v>49</v>
      </c>
      <c r="C3354" t="s">
        <v>70</v>
      </c>
      <c r="D3354">
        <v>2</v>
      </c>
      <c r="E3354">
        <v>3</v>
      </c>
      <c r="F3354">
        <v>31.7</v>
      </c>
      <c r="G3354">
        <v>0.1</v>
      </c>
      <c r="I3354" t="s">
        <v>77</v>
      </c>
      <c r="J3354">
        <v>1.9000000000000003E-2</v>
      </c>
      <c r="K3354">
        <v>7.0999999999999994E-2</v>
      </c>
      <c r="M3354">
        <v>6.0000000000000001E-3</v>
      </c>
      <c r="P3354">
        <v>1E-3</v>
      </c>
      <c r="S3354">
        <v>1E-3</v>
      </c>
      <c r="AW3354">
        <v>2E-3</v>
      </c>
    </row>
    <row r="3355" spans="1:86" x14ac:dyDescent="0.2">
      <c r="A3355" s="9">
        <v>2</v>
      </c>
      <c r="B3355" t="s">
        <v>49</v>
      </c>
      <c r="C3355" t="s">
        <v>70</v>
      </c>
      <c r="D3355">
        <v>2</v>
      </c>
      <c r="E3355">
        <v>4</v>
      </c>
      <c r="F3355">
        <v>27.7</v>
      </c>
      <c r="G3355">
        <v>0.1</v>
      </c>
      <c r="I3355" t="s">
        <v>77</v>
      </c>
      <c r="J3355">
        <v>1.4000000000000002E-2</v>
      </c>
      <c r="K3355">
        <v>7.5000000000000011E-2</v>
      </c>
      <c r="M3355">
        <v>1.0000000000000002E-2</v>
      </c>
      <c r="P3355">
        <v>1E-3</v>
      </c>
    </row>
    <row r="3356" spans="1:86" x14ac:dyDescent="0.2">
      <c r="A3356" s="9">
        <v>3</v>
      </c>
      <c r="B3356" t="s">
        <v>49</v>
      </c>
      <c r="C3356" t="s">
        <v>70</v>
      </c>
      <c r="D3356">
        <v>2</v>
      </c>
      <c r="E3356">
        <v>4</v>
      </c>
      <c r="F3356">
        <v>31.8</v>
      </c>
      <c r="G3356">
        <v>0.1</v>
      </c>
      <c r="I3356" t="s">
        <v>77</v>
      </c>
      <c r="J3356">
        <v>2.0000000000000004E-2</v>
      </c>
      <c r="K3356">
        <v>6.5000000000000002E-2</v>
      </c>
      <c r="M3356">
        <v>1.4000000000000002E-2</v>
      </c>
      <c r="P3356">
        <v>1E-3</v>
      </c>
    </row>
    <row r="3357" spans="1:86" x14ac:dyDescent="0.2">
      <c r="A3357" s="9">
        <v>6</v>
      </c>
      <c r="B3357" t="s">
        <v>49</v>
      </c>
      <c r="C3357" t="s">
        <v>70</v>
      </c>
      <c r="D3357">
        <v>2</v>
      </c>
      <c r="E3357">
        <v>4</v>
      </c>
      <c r="F3357">
        <v>33.200000000000003</v>
      </c>
      <c r="G3357">
        <v>0.1</v>
      </c>
      <c r="I3357" t="s">
        <v>77</v>
      </c>
      <c r="J3357">
        <v>2.0000000000000004E-2</v>
      </c>
      <c r="K3357">
        <v>7.1999999999999995E-2</v>
      </c>
      <c r="M3357">
        <v>7.8000000000000005E-3</v>
      </c>
      <c r="P3357">
        <v>2.0000000000000001E-4</v>
      </c>
    </row>
    <row r="3358" spans="1:86" x14ac:dyDescent="0.2">
      <c r="A3358" s="9">
        <v>7</v>
      </c>
      <c r="B3358" t="s">
        <v>49</v>
      </c>
      <c r="C3358" t="s">
        <v>70</v>
      </c>
      <c r="D3358">
        <v>2</v>
      </c>
      <c r="E3358">
        <v>4</v>
      </c>
      <c r="F3358">
        <v>32</v>
      </c>
      <c r="G3358">
        <v>0.1</v>
      </c>
      <c r="I3358" t="s">
        <v>77</v>
      </c>
      <c r="J3358">
        <v>1.4999999999999999E-2</v>
      </c>
      <c r="K3358">
        <v>8.2000000000000003E-2</v>
      </c>
      <c r="M3358">
        <v>2E-3</v>
      </c>
      <c r="P3358">
        <v>1E-3</v>
      </c>
    </row>
    <row r="3359" spans="1:86" x14ac:dyDescent="0.2">
      <c r="A3359" s="9">
        <v>8</v>
      </c>
      <c r="B3359" t="s">
        <v>49</v>
      </c>
      <c r="C3359" t="s">
        <v>70</v>
      </c>
      <c r="D3359">
        <v>2</v>
      </c>
      <c r="E3359">
        <v>4</v>
      </c>
      <c r="F3359">
        <v>30.2</v>
      </c>
      <c r="G3359">
        <v>0.1</v>
      </c>
      <c r="I3359" t="s">
        <v>77</v>
      </c>
      <c r="J3359">
        <v>1.2E-2</v>
      </c>
      <c r="K3359">
        <v>7.5000000000000011E-2</v>
      </c>
      <c r="M3359">
        <v>1.2E-2</v>
      </c>
      <c r="P3359">
        <v>1E-3</v>
      </c>
    </row>
    <row r="3360" spans="1:86" x14ac:dyDescent="0.2">
      <c r="A3360" s="9">
        <v>13</v>
      </c>
      <c r="B3360" t="s">
        <v>49</v>
      </c>
      <c r="C3360" t="s">
        <v>70</v>
      </c>
      <c r="D3360">
        <v>2</v>
      </c>
      <c r="E3360">
        <v>4</v>
      </c>
      <c r="F3360">
        <v>30.6</v>
      </c>
      <c r="G3360">
        <v>0.1</v>
      </c>
      <c r="I3360" t="s">
        <v>77</v>
      </c>
      <c r="J3360">
        <v>1.4999999999999999E-2</v>
      </c>
      <c r="K3360">
        <v>7.5000000000000011E-2</v>
      </c>
      <c r="M3360">
        <v>8.9999999999999993E-3</v>
      </c>
      <c r="P3360">
        <v>1E-3</v>
      </c>
    </row>
    <row r="3361" spans="1:78" x14ac:dyDescent="0.2">
      <c r="A3361" s="9">
        <v>14</v>
      </c>
      <c r="B3361" t="s">
        <v>49</v>
      </c>
      <c r="C3361" t="s">
        <v>70</v>
      </c>
      <c r="D3361">
        <v>2</v>
      </c>
      <c r="E3361">
        <v>4</v>
      </c>
      <c r="F3361">
        <v>29.5</v>
      </c>
      <c r="G3361">
        <v>0.1</v>
      </c>
      <c r="I3361" t="s">
        <v>77</v>
      </c>
      <c r="J3361">
        <v>8.9999999999999993E-3</v>
      </c>
      <c r="K3361">
        <v>8.5000000000000006E-2</v>
      </c>
      <c r="M3361">
        <v>6.0000000000000001E-3</v>
      </c>
    </row>
    <row r="3362" spans="1:78" x14ac:dyDescent="0.2">
      <c r="A3362" s="9">
        <v>15</v>
      </c>
      <c r="B3362" t="s">
        <v>49</v>
      </c>
      <c r="C3362" t="s">
        <v>70</v>
      </c>
      <c r="D3362">
        <v>2</v>
      </c>
      <c r="E3362">
        <v>4</v>
      </c>
      <c r="F3362">
        <v>29</v>
      </c>
      <c r="G3362">
        <v>0.1</v>
      </c>
      <c r="I3362" t="s">
        <v>77</v>
      </c>
      <c r="J3362">
        <v>1.0000000000000002E-2</v>
      </c>
      <c r="K3362">
        <v>8.5000000000000006E-2</v>
      </c>
      <c r="M3362">
        <v>4.0000000000000001E-3</v>
      </c>
      <c r="P3362">
        <v>1E-3</v>
      </c>
    </row>
    <row r="3363" spans="1:78" x14ac:dyDescent="0.2">
      <c r="A3363" s="9">
        <v>16</v>
      </c>
      <c r="B3363" t="s">
        <v>49</v>
      </c>
      <c r="C3363" t="s">
        <v>70</v>
      </c>
      <c r="D3363">
        <v>2</v>
      </c>
      <c r="E3363">
        <v>4</v>
      </c>
      <c r="F3363">
        <v>30.9</v>
      </c>
      <c r="G3363">
        <v>0.1</v>
      </c>
      <c r="I3363" t="s">
        <v>77</v>
      </c>
      <c r="J3363">
        <v>1.0000000000000002E-2</v>
      </c>
      <c r="K3363">
        <v>8.3000000000000004E-2</v>
      </c>
      <c r="M3363">
        <v>6.0000000000000001E-3</v>
      </c>
      <c r="P3363">
        <v>1E-3</v>
      </c>
    </row>
    <row r="3364" spans="1:78" x14ac:dyDescent="0.2">
      <c r="A3364" s="9">
        <v>18</v>
      </c>
      <c r="B3364" t="s">
        <v>49</v>
      </c>
      <c r="C3364" t="s">
        <v>70</v>
      </c>
      <c r="D3364">
        <v>2</v>
      </c>
      <c r="E3364">
        <v>4</v>
      </c>
      <c r="F3364">
        <v>31</v>
      </c>
      <c r="G3364">
        <v>0.1</v>
      </c>
      <c r="I3364" t="s">
        <v>77</v>
      </c>
      <c r="J3364">
        <v>1.2E-2</v>
      </c>
      <c r="K3364">
        <v>8.2000000000000003E-2</v>
      </c>
      <c r="M3364">
        <v>5.000000000000001E-3</v>
      </c>
      <c r="P3364">
        <v>1E-3</v>
      </c>
    </row>
    <row r="3365" spans="1:78" x14ac:dyDescent="0.2">
      <c r="A3365" s="9">
        <v>19</v>
      </c>
      <c r="B3365" t="s">
        <v>49</v>
      </c>
      <c r="C3365" t="s">
        <v>70</v>
      </c>
      <c r="D3365">
        <v>2</v>
      </c>
      <c r="E3365">
        <v>4</v>
      </c>
      <c r="F3365">
        <v>30.2</v>
      </c>
      <c r="G3365">
        <v>0.1</v>
      </c>
      <c r="I3365" t="s">
        <v>77</v>
      </c>
      <c r="J3365">
        <v>2.2000000000000002E-2</v>
      </c>
      <c r="K3365">
        <v>0.06</v>
      </c>
      <c r="M3365">
        <v>1.4999999999999999E-2</v>
      </c>
      <c r="P3365">
        <v>3.0000000000000001E-3</v>
      </c>
    </row>
    <row r="3366" spans="1:78" x14ac:dyDescent="0.2">
      <c r="A3366" s="9">
        <v>20</v>
      </c>
      <c r="B3366" t="s">
        <v>49</v>
      </c>
      <c r="C3366" t="s">
        <v>70</v>
      </c>
      <c r="D3366">
        <v>2</v>
      </c>
      <c r="E3366">
        <v>4</v>
      </c>
      <c r="F3366">
        <v>30.2</v>
      </c>
      <c r="G3366">
        <v>0.1</v>
      </c>
      <c r="I3366" t="s">
        <v>77</v>
      </c>
      <c r="J3366">
        <v>1.2E-2</v>
      </c>
      <c r="K3366">
        <v>8.3000000000000004E-2</v>
      </c>
      <c r="M3366">
        <v>4.0000000000000001E-3</v>
      </c>
      <c r="P3366">
        <v>1E-3</v>
      </c>
    </row>
    <row r="3367" spans="1:78" x14ac:dyDescent="0.2">
      <c r="A3367" s="9">
        <v>21</v>
      </c>
      <c r="B3367" t="s">
        <v>49</v>
      </c>
      <c r="C3367" t="s">
        <v>70</v>
      </c>
      <c r="D3367">
        <v>2</v>
      </c>
      <c r="E3367">
        <v>4</v>
      </c>
      <c r="F3367">
        <v>28.7</v>
      </c>
      <c r="G3367">
        <v>0.1</v>
      </c>
      <c r="I3367" t="s">
        <v>77</v>
      </c>
      <c r="J3367">
        <v>1.3000000000000001E-2</v>
      </c>
      <c r="K3367">
        <v>7.7000000000000013E-2</v>
      </c>
      <c r="M3367">
        <v>8.9999999999999993E-3</v>
      </c>
      <c r="P3367">
        <v>1E-3</v>
      </c>
    </row>
    <row r="3368" spans="1:78" x14ac:dyDescent="0.2">
      <c r="A3368" s="9">
        <v>30</v>
      </c>
      <c r="B3368" t="s">
        <v>49</v>
      </c>
      <c r="C3368" t="s">
        <v>70</v>
      </c>
      <c r="D3368">
        <v>2</v>
      </c>
      <c r="E3368">
        <v>4</v>
      </c>
      <c r="F3368">
        <v>30.7</v>
      </c>
      <c r="G3368">
        <v>0.1</v>
      </c>
      <c r="I3368" t="s">
        <v>77</v>
      </c>
      <c r="J3368">
        <v>1.3000000000000001E-2</v>
      </c>
      <c r="K3368">
        <v>7.5000000000000011E-2</v>
      </c>
      <c r="M3368">
        <v>1.1000000000000001E-2</v>
      </c>
      <c r="P3368">
        <v>1E-3</v>
      </c>
    </row>
    <row r="3369" spans="1:78" x14ac:dyDescent="0.2">
      <c r="A3369" s="9">
        <v>31</v>
      </c>
      <c r="B3369" t="s">
        <v>49</v>
      </c>
      <c r="C3369" t="s">
        <v>70</v>
      </c>
      <c r="D3369">
        <v>2</v>
      </c>
      <c r="E3369">
        <v>4</v>
      </c>
      <c r="F3369">
        <v>36.700000000000003</v>
      </c>
      <c r="G3369">
        <v>0.1</v>
      </c>
      <c r="I3369" t="s">
        <v>77</v>
      </c>
      <c r="J3369">
        <v>1.0000000000000002E-2</v>
      </c>
      <c r="K3369">
        <v>8.2000000000000003E-2</v>
      </c>
      <c r="M3369">
        <v>7.000000000000001E-3</v>
      </c>
      <c r="P3369">
        <v>1E-3</v>
      </c>
    </row>
    <row r="3370" spans="1:78" x14ac:dyDescent="0.2">
      <c r="A3370" s="9">
        <v>19</v>
      </c>
      <c r="B3370" t="s">
        <v>49</v>
      </c>
      <c r="C3370" t="s">
        <v>70</v>
      </c>
      <c r="D3370">
        <v>2</v>
      </c>
      <c r="E3370">
        <v>6</v>
      </c>
      <c r="F3370">
        <v>31.6</v>
      </c>
      <c r="G3370">
        <v>0.1</v>
      </c>
      <c r="I3370" t="s">
        <v>77</v>
      </c>
      <c r="J3370">
        <v>1.4999999999999999E-2</v>
      </c>
      <c r="K3370">
        <v>7.5000000000000011E-2</v>
      </c>
      <c r="M3370">
        <v>8.9999999999999993E-3</v>
      </c>
      <c r="P3370">
        <v>1E-3</v>
      </c>
    </row>
    <row r="3371" spans="1:78" x14ac:dyDescent="0.2">
      <c r="A3371" s="9">
        <v>3</v>
      </c>
      <c r="B3371" t="s">
        <v>47</v>
      </c>
      <c r="C3371" t="s">
        <v>70</v>
      </c>
      <c r="D3371">
        <v>2</v>
      </c>
      <c r="E3371">
        <v>3</v>
      </c>
      <c r="F3371">
        <v>30.2</v>
      </c>
      <c r="G3371">
        <v>0.1</v>
      </c>
      <c r="I3371" t="s">
        <v>77</v>
      </c>
      <c r="X3371">
        <v>0.1</v>
      </c>
    </row>
    <row r="3372" spans="1:78" x14ac:dyDescent="0.2">
      <c r="A3372" s="9">
        <v>7</v>
      </c>
      <c r="B3372" t="s">
        <v>132</v>
      </c>
      <c r="C3372" t="s">
        <v>70</v>
      </c>
      <c r="D3372">
        <v>2</v>
      </c>
      <c r="E3372">
        <v>6</v>
      </c>
      <c r="F3372">
        <v>29.1</v>
      </c>
      <c r="G3372">
        <v>0.1</v>
      </c>
      <c r="I3372" t="s">
        <v>77</v>
      </c>
      <c r="BX3372">
        <v>0.1</v>
      </c>
    </row>
    <row r="3373" spans="1:78" x14ac:dyDescent="0.2">
      <c r="A3373" s="9">
        <v>8</v>
      </c>
      <c r="B3373" t="s">
        <v>96</v>
      </c>
      <c r="C3373" t="s">
        <v>70</v>
      </c>
      <c r="D3373">
        <v>2</v>
      </c>
      <c r="E3373">
        <v>2</v>
      </c>
      <c r="F3373">
        <v>53.9</v>
      </c>
      <c r="G3373">
        <v>0.1</v>
      </c>
      <c r="I3373" t="s">
        <v>77</v>
      </c>
      <c r="X3373">
        <v>8.7000000000000008E-2</v>
      </c>
      <c r="BZ3373">
        <v>1.3000000000000001E-2</v>
      </c>
    </row>
    <row r="3374" spans="1:78" x14ac:dyDescent="0.2">
      <c r="A3374" s="9">
        <v>9</v>
      </c>
      <c r="B3374" t="s">
        <v>96</v>
      </c>
      <c r="C3374" t="s">
        <v>70</v>
      </c>
      <c r="D3374">
        <v>2</v>
      </c>
      <c r="E3374">
        <v>2</v>
      </c>
      <c r="F3374">
        <v>52.9</v>
      </c>
      <c r="G3374">
        <v>0.1</v>
      </c>
      <c r="I3374" t="s">
        <v>77</v>
      </c>
      <c r="X3374">
        <v>9.4E-2</v>
      </c>
      <c r="BZ3374">
        <v>6.0000000000000001E-3</v>
      </c>
    </row>
    <row r="3375" spans="1:78" x14ac:dyDescent="0.2">
      <c r="A3375" s="9">
        <v>14</v>
      </c>
      <c r="B3375" t="s">
        <v>96</v>
      </c>
      <c r="C3375" t="s">
        <v>70</v>
      </c>
      <c r="D3375">
        <v>2</v>
      </c>
      <c r="E3375">
        <v>2</v>
      </c>
      <c r="F3375">
        <v>53.9</v>
      </c>
      <c r="G3375">
        <v>0.1</v>
      </c>
      <c r="I3375" t="s">
        <v>77</v>
      </c>
      <c r="X3375">
        <v>9.9500000000000005E-2</v>
      </c>
      <c r="BY3375">
        <v>5.0000000000000001E-4</v>
      </c>
    </row>
    <row r="3376" spans="1:78" x14ac:dyDescent="0.2">
      <c r="A3376" s="9">
        <v>25</v>
      </c>
      <c r="B3376" t="s">
        <v>96</v>
      </c>
      <c r="C3376" t="s">
        <v>70</v>
      </c>
      <c r="D3376">
        <v>2</v>
      </c>
      <c r="E3376">
        <v>3</v>
      </c>
      <c r="F3376">
        <v>46.8</v>
      </c>
      <c r="G3376">
        <v>0.1</v>
      </c>
      <c r="I3376" t="s">
        <v>77</v>
      </c>
      <c r="K3376">
        <v>2E-3</v>
      </c>
      <c r="Q3376">
        <v>9.8000000000000004E-2</v>
      </c>
    </row>
    <row r="3377" spans="1:81" x14ac:dyDescent="0.2">
      <c r="A3377" s="9">
        <v>26</v>
      </c>
      <c r="B3377" t="s">
        <v>96</v>
      </c>
      <c r="C3377" t="s">
        <v>70</v>
      </c>
      <c r="D3377">
        <v>2</v>
      </c>
      <c r="E3377">
        <v>3</v>
      </c>
      <c r="F3377">
        <v>42.3</v>
      </c>
      <c r="G3377">
        <v>0.1</v>
      </c>
      <c r="I3377" t="s">
        <v>77</v>
      </c>
      <c r="BY3377">
        <v>0.1</v>
      </c>
    </row>
    <row r="3378" spans="1:81" x14ac:dyDescent="0.2">
      <c r="A3378" s="9">
        <v>2</v>
      </c>
      <c r="B3378" t="s">
        <v>96</v>
      </c>
      <c r="C3378" t="s">
        <v>70</v>
      </c>
      <c r="D3378">
        <v>2</v>
      </c>
      <c r="E3378">
        <v>5</v>
      </c>
      <c r="F3378">
        <v>48.8</v>
      </c>
      <c r="G3378">
        <v>0.1</v>
      </c>
      <c r="I3378" t="s">
        <v>77</v>
      </c>
      <c r="X3378">
        <v>0.1</v>
      </c>
    </row>
    <row r="3379" spans="1:81" x14ac:dyDescent="0.2">
      <c r="A3379" s="9">
        <v>7</v>
      </c>
      <c r="B3379" t="s">
        <v>48</v>
      </c>
      <c r="C3379" t="s">
        <v>70</v>
      </c>
      <c r="D3379">
        <v>2</v>
      </c>
      <c r="E3379">
        <v>4</v>
      </c>
      <c r="F3379">
        <v>43.3</v>
      </c>
      <c r="G3379">
        <v>0.1</v>
      </c>
      <c r="I3379" t="s">
        <v>77</v>
      </c>
      <c r="J3379">
        <v>1.3000000000000001E-2</v>
      </c>
      <c r="K3379">
        <v>7.8000000000000014E-2</v>
      </c>
      <c r="M3379">
        <v>8.0000000000000002E-3</v>
      </c>
      <c r="P3379">
        <v>8.0000000000000004E-4</v>
      </c>
      <c r="AA3379">
        <v>2.0000000000000001E-4</v>
      </c>
    </row>
    <row r="3380" spans="1:81" x14ac:dyDescent="0.2">
      <c r="A3380" s="9">
        <v>8</v>
      </c>
      <c r="B3380" t="s">
        <v>48</v>
      </c>
      <c r="C3380" t="s">
        <v>70</v>
      </c>
      <c r="D3380">
        <v>2</v>
      </c>
      <c r="E3380">
        <v>4</v>
      </c>
      <c r="F3380">
        <v>28.8</v>
      </c>
      <c r="G3380">
        <v>0.1</v>
      </c>
      <c r="I3380" t="s">
        <v>77</v>
      </c>
      <c r="J3380">
        <v>1.0000000000000002E-2</v>
      </c>
      <c r="K3380">
        <v>7.3999999999999996E-2</v>
      </c>
      <c r="M3380">
        <v>1.4999999999999999E-2</v>
      </c>
      <c r="P3380">
        <v>6.0000000000000006E-4</v>
      </c>
      <c r="AA3380">
        <v>2.0000000000000001E-4</v>
      </c>
      <c r="AL3380">
        <v>2.0000000000000001E-4</v>
      </c>
    </row>
    <row r="3381" spans="1:81" x14ac:dyDescent="0.2">
      <c r="A3381" s="9">
        <v>9</v>
      </c>
      <c r="B3381" t="s">
        <v>48</v>
      </c>
      <c r="C3381" t="s">
        <v>70</v>
      </c>
      <c r="D3381">
        <v>2</v>
      </c>
      <c r="E3381">
        <v>4</v>
      </c>
      <c r="F3381">
        <v>30.6</v>
      </c>
      <c r="G3381">
        <v>0.1</v>
      </c>
      <c r="I3381" t="s">
        <v>77</v>
      </c>
      <c r="J3381">
        <v>1.0000000000000002E-2</v>
      </c>
      <c r="K3381">
        <v>6.4000000000000001E-2</v>
      </c>
      <c r="M3381">
        <v>2.5000000000000001E-2</v>
      </c>
      <c r="P3381">
        <v>5.0000000000000001E-4</v>
      </c>
      <c r="AL3381">
        <v>5.0000000000000001E-4</v>
      </c>
    </row>
    <row r="3382" spans="1:81" x14ac:dyDescent="0.2">
      <c r="A3382" s="9">
        <v>10</v>
      </c>
      <c r="B3382" t="s">
        <v>48</v>
      </c>
      <c r="C3382" t="s">
        <v>70</v>
      </c>
      <c r="D3382">
        <v>2</v>
      </c>
      <c r="E3382">
        <v>4</v>
      </c>
      <c r="F3382">
        <v>30.3</v>
      </c>
      <c r="G3382">
        <v>0.1</v>
      </c>
      <c r="I3382" t="s">
        <v>77</v>
      </c>
      <c r="J3382">
        <v>8.9999999999999993E-3</v>
      </c>
      <c r="K3382">
        <v>6.2E-2</v>
      </c>
      <c r="M3382">
        <v>2.8000000000000004E-2</v>
      </c>
      <c r="P3382">
        <v>1E-3</v>
      </c>
    </row>
    <row r="3383" spans="1:81" x14ac:dyDescent="0.2">
      <c r="A3383" s="9">
        <v>11</v>
      </c>
      <c r="B3383" t="s">
        <v>48</v>
      </c>
      <c r="C3383" t="s">
        <v>70</v>
      </c>
      <c r="D3383">
        <v>2</v>
      </c>
      <c r="E3383">
        <v>4</v>
      </c>
      <c r="F3383">
        <v>31</v>
      </c>
      <c r="G3383">
        <v>0.1</v>
      </c>
      <c r="I3383" t="s">
        <v>77</v>
      </c>
      <c r="J3383">
        <v>1.0000000000000002E-2</v>
      </c>
      <c r="K3383">
        <v>6.5000000000000002E-2</v>
      </c>
      <c r="M3383">
        <v>2.4E-2</v>
      </c>
      <c r="P3383">
        <v>8.0000000000000004E-4</v>
      </c>
      <c r="AA3383">
        <v>2.0000000000000001E-4</v>
      </c>
    </row>
    <row r="3384" spans="1:81" x14ac:dyDescent="0.2">
      <c r="A3384" s="9">
        <v>3</v>
      </c>
      <c r="B3384" t="s">
        <v>48</v>
      </c>
      <c r="C3384" t="s">
        <v>70</v>
      </c>
      <c r="D3384">
        <v>2</v>
      </c>
      <c r="E3384">
        <v>6</v>
      </c>
      <c r="F3384">
        <v>61.2</v>
      </c>
      <c r="G3384">
        <v>0.1</v>
      </c>
      <c r="I3384" t="s">
        <v>77</v>
      </c>
      <c r="J3384">
        <v>9.1000000000000011E-2</v>
      </c>
      <c r="K3384">
        <v>8.0000000000000002E-3</v>
      </c>
      <c r="M3384">
        <v>8.0000000000000004E-4</v>
      </c>
      <c r="AL3384">
        <v>2.0000000000000001E-4</v>
      </c>
    </row>
    <row r="3385" spans="1:81" x14ac:dyDescent="0.2">
      <c r="A3385" s="9">
        <v>4</v>
      </c>
      <c r="B3385" t="s">
        <v>48</v>
      </c>
      <c r="C3385" t="s">
        <v>70</v>
      </c>
      <c r="D3385">
        <v>2</v>
      </c>
      <c r="E3385">
        <v>6</v>
      </c>
      <c r="F3385">
        <v>52.7</v>
      </c>
      <c r="G3385">
        <v>0.1</v>
      </c>
      <c r="I3385" t="s">
        <v>77</v>
      </c>
      <c r="J3385">
        <v>8.6000000000000007E-2</v>
      </c>
      <c r="K3385">
        <v>1.0000000000000002E-2</v>
      </c>
      <c r="M3385">
        <v>2E-3</v>
      </c>
      <c r="S3385">
        <v>5.0000000000000001E-4</v>
      </c>
      <c r="T3385">
        <v>1E-3</v>
      </c>
      <c r="AP3385">
        <v>5.0000000000000001E-4</v>
      </c>
    </row>
    <row r="3386" spans="1:81" x14ac:dyDescent="0.2">
      <c r="A3386" s="9">
        <v>9</v>
      </c>
      <c r="B3386" t="s">
        <v>48</v>
      </c>
      <c r="C3386" t="s">
        <v>70</v>
      </c>
      <c r="D3386">
        <v>2</v>
      </c>
      <c r="E3386">
        <v>6</v>
      </c>
      <c r="F3386">
        <v>58.1</v>
      </c>
      <c r="G3386">
        <v>0.1</v>
      </c>
      <c r="I3386" t="s">
        <v>77</v>
      </c>
      <c r="J3386">
        <v>5.6999999999999995E-2</v>
      </c>
      <c r="K3386">
        <v>4.0000000000000008E-2</v>
      </c>
      <c r="M3386">
        <v>2.9000000000000002E-3</v>
      </c>
      <c r="P3386">
        <v>1E-4</v>
      </c>
    </row>
    <row r="3387" spans="1:81" x14ac:dyDescent="0.2">
      <c r="A3387" s="9">
        <v>16</v>
      </c>
      <c r="B3387" t="s">
        <v>103</v>
      </c>
      <c r="C3387" t="s">
        <v>70</v>
      </c>
      <c r="D3387">
        <v>2</v>
      </c>
      <c r="E3387">
        <v>3</v>
      </c>
      <c r="F3387">
        <v>42.2</v>
      </c>
      <c r="G3387">
        <v>0.1</v>
      </c>
      <c r="I3387" t="s">
        <v>77</v>
      </c>
      <c r="J3387">
        <v>2.0000000000000004E-2</v>
      </c>
      <c r="K3387">
        <v>6.5000000000000002E-2</v>
      </c>
      <c r="N3387">
        <v>1.4000000000000002E-2</v>
      </c>
      <c r="P3387">
        <v>1E-3</v>
      </c>
    </row>
    <row r="3388" spans="1:81" x14ac:dyDescent="0.2">
      <c r="A3388" s="9">
        <v>22</v>
      </c>
      <c r="B3388" t="s">
        <v>103</v>
      </c>
      <c r="C3388" t="s">
        <v>70</v>
      </c>
      <c r="D3388">
        <v>2</v>
      </c>
      <c r="E3388">
        <v>3</v>
      </c>
      <c r="F3388">
        <v>36.700000000000003</v>
      </c>
      <c r="G3388">
        <v>0.1</v>
      </c>
      <c r="I3388" t="s">
        <v>77</v>
      </c>
      <c r="J3388">
        <v>0.05</v>
      </c>
      <c r="K3388">
        <v>4.5000000000000005E-2</v>
      </c>
      <c r="N3388">
        <v>4.0000000000000001E-3</v>
      </c>
      <c r="P3388">
        <v>1E-3</v>
      </c>
    </row>
    <row r="3389" spans="1:81" x14ac:dyDescent="0.2">
      <c r="A3389" s="9">
        <v>23</v>
      </c>
      <c r="B3389" t="s">
        <v>103</v>
      </c>
      <c r="C3389" t="s">
        <v>70</v>
      </c>
      <c r="D3389">
        <v>2</v>
      </c>
      <c r="E3389">
        <v>3</v>
      </c>
      <c r="F3389">
        <v>33.5</v>
      </c>
      <c r="G3389">
        <v>0.1</v>
      </c>
      <c r="I3389" t="s">
        <v>77</v>
      </c>
      <c r="J3389">
        <v>2.8000000000000004E-2</v>
      </c>
      <c r="K3389">
        <v>6.5000000000000002E-2</v>
      </c>
      <c r="M3389">
        <v>4.0000000000000001E-3</v>
      </c>
      <c r="P3389">
        <v>1E-3</v>
      </c>
      <c r="AL3389">
        <v>1E-3</v>
      </c>
      <c r="AO3389">
        <v>1E-3</v>
      </c>
    </row>
    <row r="3390" spans="1:81" x14ac:dyDescent="0.2">
      <c r="A3390" s="9">
        <v>25</v>
      </c>
      <c r="B3390" t="s">
        <v>103</v>
      </c>
      <c r="C3390" t="s">
        <v>70</v>
      </c>
      <c r="D3390">
        <v>2</v>
      </c>
      <c r="E3390">
        <v>3</v>
      </c>
      <c r="F3390">
        <v>30.5</v>
      </c>
      <c r="G3390">
        <v>0.1</v>
      </c>
      <c r="I3390" t="s">
        <v>77</v>
      </c>
      <c r="J3390">
        <v>0.03</v>
      </c>
      <c r="K3390">
        <v>6.5000000000000002E-2</v>
      </c>
      <c r="N3390">
        <v>4.0000000000000001E-3</v>
      </c>
      <c r="P3390">
        <v>1E-3</v>
      </c>
    </row>
    <row r="3391" spans="1:81" x14ac:dyDescent="0.2">
      <c r="A3391" s="9">
        <v>33</v>
      </c>
      <c r="B3391" t="s">
        <v>103</v>
      </c>
      <c r="C3391" t="s">
        <v>70</v>
      </c>
      <c r="D3391">
        <v>2</v>
      </c>
      <c r="E3391">
        <v>3</v>
      </c>
      <c r="F3391">
        <v>40.1</v>
      </c>
      <c r="G3391">
        <v>0.1</v>
      </c>
      <c r="I3391" t="s">
        <v>77</v>
      </c>
      <c r="J3391">
        <v>0.03</v>
      </c>
      <c r="K3391">
        <v>6.5000000000000002E-2</v>
      </c>
      <c r="M3391">
        <v>4.0000000000000001E-3</v>
      </c>
      <c r="P3391">
        <v>5.0000000000000001E-4</v>
      </c>
      <c r="AL3391">
        <v>1E-4</v>
      </c>
      <c r="AO3391">
        <v>4.0000000000000002E-4</v>
      </c>
    </row>
    <row r="3392" spans="1:81" x14ac:dyDescent="0.2">
      <c r="A3392" s="9">
        <v>4</v>
      </c>
      <c r="B3392" t="s">
        <v>240</v>
      </c>
      <c r="C3392" t="s">
        <v>68</v>
      </c>
      <c r="D3392">
        <v>8</v>
      </c>
      <c r="E3392">
        <v>6</v>
      </c>
      <c r="F3392">
        <v>222</v>
      </c>
      <c r="G3392">
        <v>0.1</v>
      </c>
      <c r="I3392" t="s">
        <v>64</v>
      </c>
      <c r="CC3392">
        <v>0.1</v>
      </c>
    </row>
    <row r="3393" spans="1:56" x14ac:dyDescent="0.2">
      <c r="A3393" s="9">
        <v>2</v>
      </c>
      <c r="B3393" t="s">
        <v>49</v>
      </c>
      <c r="C3393" t="s">
        <v>68</v>
      </c>
      <c r="D3393">
        <v>8</v>
      </c>
      <c r="E3393">
        <v>3</v>
      </c>
      <c r="F3393">
        <v>38.299999999999997</v>
      </c>
      <c r="G3393">
        <v>0.1</v>
      </c>
      <c r="I3393" t="s">
        <v>77</v>
      </c>
      <c r="J3393">
        <v>5.6000000000000008E-2</v>
      </c>
      <c r="K3393">
        <v>0.03</v>
      </c>
      <c r="M3393">
        <v>5.000000000000001E-3</v>
      </c>
      <c r="N3393">
        <v>8.0000000000000002E-3</v>
      </c>
      <c r="AT3393">
        <v>1E-3</v>
      </c>
    </row>
    <row r="3394" spans="1:56" x14ac:dyDescent="0.2">
      <c r="A3394" s="9">
        <v>3</v>
      </c>
      <c r="B3394" t="s">
        <v>49</v>
      </c>
      <c r="C3394" t="s">
        <v>68</v>
      </c>
      <c r="D3394">
        <v>8</v>
      </c>
      <c r="E3394">
        <v>3</v>
      </c>
      <c r="F3394">
        <v>29.7</v>
      </c>
      <c r="G3394">
        <v>0.1</v>
      </c>
      <c r="I3394" t="s">
        <v>77</v>
      </c>
      <c r="J3394">
        <v>5.5000000000000007E-2</v>
      </c>
      <c r="K3394">
        <v>3.4999999999999996E-2</v>
      </c>
      <c r="M3394">
        <v>3.0000000000000001E-3</v>
      </c>
      <c r="N3394">
        <v>7.000000000000001E-3</v>
      </c>
    </row>
    <row r="3395" spans="1:56" x14ac:dyDescent="0.2">
      <c r="A3395" s="9">
        <v>4</v>
      </c>
      <c r="B3395" t="s">
        <v>49</v>
      </c>
      <c r="C3395" t="s">
        <v>68</v>
      </c>
      <c r="D3395">
        <v>8</v>
      </c>
      <c r="E3395">
        <v>3</v>
      </c>
      <c r="F3395">
        <v>26.7</v>
      </c>
      <c r="G3395">
        <v>0.1</v>
      </c>
      <c r="I3395" t="s">
        <v>77</v>
      </c>
      <c r="J3395">
        <v>6.9999999999999993E-2</v>
      </c>
      <c r="K3395">
        <v>2.0000000000000004E-2</v>
      </c>
      <c r="M3395">
        <v>7.000000000000001E-3</v>
      </c>
      <c r="N3395">
        <v>3.0000000000000001E-3</v>
      </c>
    </row>
    <row r="3396" spans="1:56" x14ac:dyDescent="0.2">
      <c r="A3396" s="9">
        <v>1</v>
      </c>
      <c r="B3396" t="s">
        <v>49</v>
      </c>
      <c r="C3396" t="s">
        <v>68</v>
      </c>
      <c r="D3396">
        <v>8</v>
      </c>
      <c r="E3396">
        <v>4</v>
      </c>
      <c r="F3396">
        <v>31</v>
      </c>
      <c r="G3396">
        <v>0.1</v>
      </c>
      <c r="I3396" t="s">
        <v>77</v>
      </c>
      <c r="J3396">
        <v>0.06</v>
      </c>
      <c r="K3396">
        <v>3.4999999999999996E-2</v>
      </c>
      <c r="N3396">
        <v>4.0000000000000001E-3</v>
      </c>
      <c r="P3396">
        <v>8.9999999999999998E-4</v>
      </c>
      <c r="AN3396">
        <v>1E-4</v>
      </c>
    </row>
    <row r="3397" spans="1:56" x14ac:dyDescent="0.2">
      <c r="A3397" s="9">
        <v>3</v>
      </c>
      <c r="B3397" t="s">
        <v>49</v>
      </c>
      <c r="C3397" t="s">
        <v>68</v>
      </c>
      <c r="D3397">
        <v>8</v>
      </c>
      <c r="E3397">
        <v>4</v>
      </c>
      <c r="F3397">
        <v>28.7</v>
      </c>
      <c r="G3397">
        <v>0.1</v>
      </c>
      <c r="I3397" t="s">
        <v>77</v>
      </c>
      <c r="J3397">
        <v>6.9999999999999993E-2</v>
      </c>
      <c r="K3397">
        <v>2.5000000000000001E-2</v>
      </c>
      <c r="M3397">
        <v>1E-3</v>
      </c>
      <c r="N3397">
        <v>4.0000000000000001E-3</v>
      </c>
    </row>
    <row r="3398" spans="1:56" x14ac:dyDescent="0.2">
      <c r="A3398" s="9">
        <v>7</v>
      </c>
      <c r="B3398" t="s">
        <v>49</v>
      </c>
      <c r="C3398" t="s">
        <v>68</v>
      </c>
      <c r="D3398">
        <v>8</v>
      </c>
      <c r="E3398">
        <v>4</v>
      </c>
      <c r="F3398">
        <v>27</v>
      </c>
      <c r="G3398">
        <v>0.1</v>
      </c>
      <c r="I3398" t="s">
        <v>77</v>
      </c>
      <c r="J3398">
        <v>7.3999999999999996E-2</v>
      </c>
      <c r="K3398">
        <v>2.0000000000000004E-2</v>
      </c>
      <c r="M3398">
        <v>1E-3</v>
      </c>
      <c r="N3398">
        <v>5.000000000000001E-3</v>
      </c>
    </row>
    <row r="3399" spans="1:56" x14ac:dyDescent="0.2">
      <c r="A3399" s="9">
        <v>1</v>
      </c>
      <c r="B3399" t="s">
        <v>49</v>
      </c>
      <c r="C3399" t="s">
        <v>68</v>
      </c>
      <c r="D3399">
        <v>8</v>
      </c>
      <c r="E3399">
        <v>5</v>
      </c>
      <c r="F3399">
        <v>30.4</v>
      </c>
      <c r="G3399">
        <v>0.1</v>
      </c>
      <c r="I3399" t="s">
        <v>77</v>
      </c>
      <c r="J3399">
        <v>0.06</v>
      </c>
      <c r="L3399">
        <v>0.03</v>
      </c>
      <c r="BD3399">
        <v>1.0000000000000002E-2</v>
      </c>
    </row>
    <row r="3400" spans="1:56" x14ac:dyDescent="0.2">
      <c r="A3400" s="9">
        <v>2</v>
      </c>
      <c r="B3400" t="s">
        <v>49</v>
      </c>
      <c r="C3400" t="s">
        <v>68</v>
      </c>
      <c r="D3400">
        <v>8</v>
      </c>
      <c r="E3400">
        <v>5</v>
      </c>
      <c r="F3400">
        <v>30.1</v>
      </c>
      <c r="G3400">
        <v>0.1</v>
      </c>
      <c r="I3400" t="s">
        <v>77</v>
      </c>
      <c r="J3400">
        <v>4.0000000000000008E-2</v>
      </c>
      <c r="K3400">
        <v>0.03</v>
      </c>
      <c r="L3400">
        <v>2.0000000000000004E-2</v>
      </c>
      <c r="BD3400">
        <v>1.0000000000000002E-2</v>
      </c>
    </row>
    <row r="3401" spans="1:56" x14ac:dyDescent="0.2">
      <c r="A3401" s="9">
        <v>3</v>
      </c>
      <c r="B3401" t="s">
        <v>49</v>
      </c>
      <c r="C3401" t="s">
        <v>68</v>
      </c>
      <c r="D3401">
        <v>8</v>
      </c>
      <c r="E3401">
        <v>5</v>
      </c>
      <c r="F3401">
        <v>28.1</v>
      </c>
      <c r="G3401">
        <v>0.1</v>
      </c>
      <c r="I3401" t="s">
        <v>77</v>
      </c>
      <c r="J3401">
        <v>0.06</v>
      </c>
      <c r="K3401">
        <v>2.0000000000000004E-2</v>
      </c>
      <c r="L3401">
        <v>1.4999999999999999E-2</v>
      </c>
      <c r="BD3401">
        <v>5.000000000000001E-3</v>
      </c>
    </row>
    <row r="3402" spans="1:56" x14ac:dyDescent="0.2">
      <c r="A3402" s="9">
        <v>4</v>
      </c>
      <c r="B3402" t="s">
        <v>49</v>
      </c>
      <c r="C3402" t="s">
        <v>68</v>
      </c>
      <c r="D3402">
        <v>8</v>
      </c>
      <c r="E3402">
        <v>5</v>
      </c>
      <c r="F3402">
        <v>31.4</v>
      </c>
      <c r="G3402">
        <v>0.1</v>
      </c>
      <c r="I3402" t="s">
        <v>77</v>
      </c>
      <c r="J3402">
        <v>7.5000000000000011E-2</v>
      </c>
      <c r="K3402">
        <v>1.4999999999999999E-2</v>
      </c>
      <c r="L3402">
        <v>8.9999999999999993E-3</v>
      </c>
      <c r="BD3402">
        <v>1E-3</v>
      </c>
    </row>
    <row r="3403" spans="1:56" x14ac:dyDescent="0.2">
      <c r="A3403" s="9">
        <v>7</v>
      </c>
      <c r="B3403" t="s">
        <v>49</v>
      </c>
      <c r="C3403" t="s">
        <v>68</v>
      </c>
      <c r="D3403">
        <v>8</v>
      </c>
      <c r="E3403">
        <v>5</v>
      </c>
      <c r="F3403">
        <v>30.5</v>
      </c>
      <c r="G3403">
        <v>0.1</v>
      </c>
      <c r="I3403" t="s">
        <v>77</v>
      </c>
      <c r="J3403">
        <v>0.06</v>
      </c>
      <c r="K3403">
        <v>2.0000000000000004E-2</v>
      </c>
      <c r="L3403">
        <v>1.4999999999999999E-2</v>
      </c>
      <c r="BD3403">
        <v>5.000000000000001E-3</v>
      </c>
    </row>
    <row r="3404" spans="1:56" x14ac:dyDescent="0.2">
      <c r="A3404" s="9">
        <v>8</v>
      </c>
      <c r="B3404" t="s">
        <v>49</v>
      </c>
      <c r="C3404" t="s">
        <v>68</v>
      </c>
      <c r="D3404">
        <v>8</v>
      </c>
      <c r="E3404">
        <v>5</v>
      </c>
      <c r="F3404">
        <v>30.8</v>
      </c>
      <c r="G3404">
        <v>0.1</v>
      </c>
      <c r="I3404" t="s">
        <v>77</v>
      </c>
      <c r="J3404">
        <v>0.05</v>
      </c>
      <c r="K3404">
        <v>0.03</v>
      </c>
      <c r="L3404">
        <v>1.4999999999999999E-2</v>
      </c>
      <c r="BD3404">
        <v>5.000000000000001E-3</v>
      </c>
    </row>
    <row r="3405" spans="1:56" x14ac:dyDescent="0.2">
      <c r="A3405" s="9">
        <v>10</v>
      </c>
      <c r="B3405" t="s">
        <v>49</v>
      </c>
      <c r="C3405" t="s">
        <v>68</v>
      </c>
      <c r="D3405">
        <v>8</v>
      </c>
      <c r="E3405">
        <v>5</v>
      </c>
      <c r="F3405">
        <v>30.9</v>
      </c>
      <c r="G3405">
        <v>0.1</v>
      </c>
      <c r="I3405" t="s">
        <v>77</v>
      </c>
      <c r="J3405">
        <v>4.5000000000000005E-2</v>
      </c>
      <c r="K3405">
        <v>3.4999999999999996E-2</v>
      </c>
      <c r="L3405">
        <v>1.4000000000000002E-2</v>
      </c>
      <c r="AO3405">
        <v>1E-3</v>
      </c>
      <c r="BD3405">
        <v>5.000000000000001E-3</v>
      </c>
    </row>
    <row r="3406" spans="1:56" x14ac:dyDescent="0.2">
      <c r="A3406" s="9">
        <v>11</v>
      </c>
      <c r="B3406" t="s">
        <v>49</v>
      </c>
      <c r="C3406" t="s">
        <v>68</v>
      </c>
      <c r="D3406">
        <v>8</v>
      </c>
      <c r="E3406">
        <v>5</v>
      </c>
      <c r="F3406">
        <v>28</v>
      </c>
      <c r="G3406">
        <v>0.1</v>
      </c>
      <c r="I3406" t="s">
        <v>77</v>
      </c>
      <c r="J3406">
        <v>0.06</v>
      </c>
      <c r="K3406">
        <v>0.03</v>
      </c>
      <c r="L3406">
        <v>8.0000000000000002E-3</v>
      </c>
      <c r="AO3406">
        <v>1E-3</v>
      </c>
      <c r="BD3406">
        <v>1E-3</v>
      </c>
    </row>
    <row r="3407" spans="1:56" x14ac:dyDescent="0.2">
      <c r="A3407" s="9">
        <v>12</v>
      </c>
      <c r="B3407" t="s">
        <v>49</v>
      </c>
      <c r="C3407" t="s">
        <v>68</v>
      </c>
      <c r="D3407">
        <v>8</v>
      </c>
      <c r="E3407">
        <v>5</v>
      </c>
      <c r="F3407">
        <v>27.2</v>
      </c>
      <c r="G3407">
        <v>0.1</v>
      </c>
      <c r="I3407" t="s">
        <v>77</v>
      </c>
      <c r="J3407">
        <v>5.5000000000000007E-2</v>
      </c>
      <c r="K3407">
        <v>3.4999999999999996E-2</v>
      </c>
      <c r="L3407">
        <v>6.0000000000000001E-3</v>
      </c>
      <c r="AO3407">
        <v>1E-4</v>
      </c>
      <c r="BD3407">
        <v>3.9000000000000003E-3</v>
      </c>
    </row>
    <row r="3408" spans="1:56" x14ac:dyDescent="0.2">
      <c r="A3408" s="9">
        <v>9</v>
      </c>
      <c r="B3408" t="s">
        <v>49</v>
      </c>
      <c r="C3408" t="s">
        <v>68</v>
      </c>
      <c r="D3408">
        <v>8</v>
      </c>
      <c r="E3408">
        <v>6</v>
      </c>
      <c r="F3408">
        <v>37.4</v>
      </c>
      <c r="G3408">
        <v>0.1</v>
      </c>
      <c r="I3408" t="s">
        <v>77</v>
      </c>
      <c r="J3408">
        <v>0.05</v>
      </c>
      <c r="K3408">
        <v>4.5000000000000005E-2</v>
      </c>
      <c r="M3408">
        <v>5.000000000000001E-3</v>
      </c>
    </row>
    <row r="3409" spans="1:78" x14ac:dyDescent="0.2">
      <c r="A3409" s="9">
        <v>10</v>
      </c>
      <c r="B3409" t="s">
        <v>49</v>
      </c>
      <c r="C3409" t="s">
        <v>68</v>
      </c>
      <c r="D3409">
        <v>8</v>
      </c>
      <c r="E3409">
        <v>6</v>
      </c>
      <c r="F3409">
        <v>35.799999999999997</v>
      </c>
      <c r="G3409">
        <v>0.1</v>
      </c>
      <c r="I3409" t="s">
        <v>77</v>
      </c>
      <c r="J3409">
        <v>0.06</v>
      </c>
      <c r="K3409">
        <v>3.4999999999999996E-2</v>
      </c>
      <c r="M3409">
        <v>1E-3</v>
      </c>
      <c r="N3409">
        <v>4.0000000000000001E-3</v>
      </c>
    </row>
    <row r="3410" spans="1:78" x14ac:dyDescent="0.2">
      <c r="A3410" s="9">
        <v>11</v>
      </c>
      <c r="B3410" t="s">
        <v>49</v>
      </c>
      <c r="C3410" t="s">
        <v>68</v>
      </c>
      <c r="D3410">
        <v>8</v>
      </c>
      <c r="E3410">
        <v>6</v>
      </c>
      <c r="F3410">
        <v>37.200000000000003</v>
      </c>
      <c r="G3410">
        <v>0.1</v>
      </c>
      <c r="I3410" t="s">
        <v>77</v>
      </c>
      <c r="J3410">
        <v>5.1000000000000004E-2</v>
      </c>
      <c r="K3410">
        <v>4.5000000000000005E-2</v>
      </c>
      <c r="M3410">
        <v>3.0000000000000001E-3</v>
      </c>
      <c r="N3410">
        <v>1E-3</v>
      </c>
    </row>
    <row r="3411" spans="1:78" x14ac:dyDescent="0.2">
      <c r="A3411" s="9">
        <v>12</v>
      </c>
      <c r="B3411" t="s">
        <v>49</v>
      </c>
      <c r="C3411" t="s">
        <v>68</v>
      </c>
      <c r="D3411">
        <v>8</v>
      </c>
      <c r="E3411">
        <v>6</v>
      </c>
      <c r="F3411">
        <v>36.299999999999997</v>
      </c>
      <c r="G3411">
        <v>0.1</v>
      </c>
      <c r="I3411" t="s">
        <v>77</v>
      </c>
      <c r="J3411">
        <v>6.8000000000000005E-2</v>
      </c>
      <c r="K3411">
        <v>0.03</v>
      </c>
      <c r="N3411">
        <v>2E-3</v>
      </c>
    </row>
    <row r="3412" spans="1:78" x14ac:dyDescent="0.2">
      <c r="A3412" s="9">
        <v>1</v>
      </c>
      <c r="B3412" t="s">
        <v>47</v>
      </c>
      <c r="C3412" t="s">
        <v>68</v>
      </c>
      <c r="D3412">
        <v>8</v>
      </c>
      <c r="E3412">
        <v>1</v>
      </c>
      <c r="F3412">
        <v>41.9</v>
      </c>
      <c r="G3412">
        <v>0.1</v>
      </c>
      <c r="I3412" t="s">
        <v>77</v>
      </c>
      <c r="BZ3412">
        <v>0.1</v>
      </c>
    </row>
    <row r="3413" spans="1:78" x14ac:dyDescent="0.2">
      <c r="A3413" s="9">
        <v>8</v>
      </c>
      <c r="B3413" t="s">
        <v>51</v>
      </c>
      <c r="C3413" t="s">
        <v>68</v>
      </c>
      <c r="D3413">
        <v>8</v>
      </c>
      <c r="E3413">
        <v>1</v>
      </c>
      <c r="F3413">
        <v>27.2</v>
      </c>
      <c r="G3413">
        <v>0.1</v>
      </c>
      <c r="I3413" t="s">
        <v>77</v>
      </c>
      <c r="J3413">
        <v>8.3000000000000004E-2</v>
      </c>
      <c r="K3413">
        <v>1.0000000000000002E-2</v>
      </c>
      <c r="N3413">
        <v>6.0000000000000001E-3</v>
      </c>
      <c r="AJ3413">
        <v>5.0000000000000001E-4</v>
      </c>
      <c r="AO3413">
        <v>5.0000000000000001E-4</v>
      </c>
    </row>
    <row r="3414" spans="1:78" x14ac:dyDescent="0.2">
      <c r="A3414" s="9">
        <v>3</v>
      </c>
      <c r="B3414" t="s">
        <v>111</v>
      </c>
      <c r="C3414" t="s">
        <v>68</v>
      </c>
      <c r="D3414">
        <v>8</v>
      </c>
      <c r="E3414">
        <v>2</v>
      </c>
      <c r="F3414">
        <v>235</v>
      </c>
      <c r="G3414">
        <v>0.1</v>
      </c>
      <c r="I3414" t="s">
        <v>64</v>
      </c>
      <c r="J3414">
        <v>2.8000000000000004E-2</v>
      </c>
      <c r="K3414">
        <v>6.0999999999999999E-2</v>
      </c>
      <c r="L3414">
        <v>2.5000000000000005E-3</v>
      </c>
      <c r="O3414">
        <v>1E-3</v>
      </c>
      <c r="R3414">
        <v>4.0000000000000001E-3</v>
      </c>
      <c r="S3414">
        <v>2E-3</v>
      </c>
      <c r="AO3414">
        <v>1.5E-3</v>
      </c>
    </row>
    <row r="3415" spans="1:78" x14ac:dyDescent="0.2">
      <c r="A3415" s="9">
        <v>1</v>
      </c>
      <c r="B3415" t="s">
        <v>83</v>
      </c>
      <c r="C3415" t="s">
        <v>68</v>
      </c>
      <c r="D3415">
        <v>8</v>
      </c>
      <c r="E3415">
        <v>1</v>
      </c>
      <c r="F3415">
        <v>109.3</v>
      </c>
      <c r="G3415">
        <v>0.1</v>
      </c>
      <c r="I3415" t="s">
        <v>77</v>
      </c>
      <c r="BY3415">
        <v>0.1</v>
      </c>
    </row>
    <row r="3416" spans="1:78" x14ac:dyDescent="0.2">
      <c r="A3416" s="9">
        <v>3</v>
      </c>
      <c r="B3416" t="s">
        <v>96</v>
      </c>
      <c r="C3416" t="s">
        <v>68</v>
      </c>
      <c r="D3416">
        <v>8</v>
      </c>
      <c r="E3416">
        <v>1</v>
      </c>
      <c r="F3416">
        <v>47</v>
      </c>
      <c r="G3416">
        <v>0.1</v>
      </c>
      <c r="I3416" t="s">
        <v>77</v>
      </c>
      <c r="P3416">
        <v>5.000000000000001E-3</v>
      </c>
      <c r="X3416">
        <v>8.5000000000000006E-2</v>
      </c>
      <c r="BE3416">
        <v>1.0000000000000002E-2</v>
      </c>
    </row>
    <row r="3417" spans="1:78" x14ac:dyDescent="0.2">
      <c r="A3417" s="9">
        <v>2</v>
      </c>
      <c r="B3417" t="s">
        <v>96</v>
      </c>
      <c r="C3417" t="s">
        <v>68</v>
      </c>
      <c r="D3417">
        <v>8</v>
      </c>
      <c r="E3417">
        <v>2</v>
      </c>
      <c r="F3417">
        <v>48.3</v>
      </c>
      <c r="G3417">
        <v>0.1</v>
      </c>
      <c r="I3417" t="s">
        <v>77</v>
      </c>
      <c r="X3417">
        <v>0.1</v>
      </c>
    </row>
    <row r="3418" spans="1:78" x14ac:dyDescent="0.2">
      <c r="A3418" s="9">
        <v>3</v>
      </c>
      <c r="B3418" t="s">
        <v>96</v>
      </c>
      <c r="C3418" t="s">
        <v>68</v>
      </c>
      <c r="D3418">
        <v>8</v>
      </c>
      <c r="E3418">
        <v>2</v>
      </c>
      <c r="F3418">
        <v>51</v>
      </c>
      <c r="G3418">
        <v>0.1</v>
      </c>
      <c r="I3418" t="s">
        <v>77</v>
      </c>
      <c r="X3418">
        <v>0.1</v>
      </c>
    </row>
    <row r="3419" spans="1:78" x14ac:dyDescent="0.2">
      <c r="A3419" s="9">
        <v>5</v>
      </c>
      <c r="B3419" t="s">
        <v>96</v>
      </c>
      <c r="C3419" t="s">
        <v>68</v>
      </c>
      <c r="D3419">
        <v>8</v>
      </c>
      <c r="E3419">
        <v>2</v>
      </c>
      <c r="F3419">
        <v>53.8</v>
      </c>
      <c r="G3419">
        <v>0.1</v>
      </c>
      <c r="I3419" t="s">
        <v>77</v>
      </c>
      <c r="X3419">
        <v>0.1</v>
      </c>
    </row>
    <row r="3420" spans="1:78" x14ac:dyDescent="0.2">
      <c r="A3420" s="9">
        <v>6</v>
      </c>
      <c r="B3420" t="s">
        <v>96</v>
      </c>
      <c r="C3420" t="s">
        <v>68</v>
      </c>
      <c r="D3420">
        <v>8</v>
      </c>
      <c r="E3420">
        <v>2</v>
      </c>
      <c r="F3420">
        <v>55.5</v>
      </c>
      <c r="G3420">
        <v>0.1</v>
      </c>
      <c r="I3420" t="s">
        <v>77</v>
      </c>
      <c r="X3420">
        <v>0.1</v>
      </c>
    </row>
    <row r="3421" spans="1:78" x14ac:dyDescent="0.2">
      <c r="A3421" s="9">
        <v>8</v>
      </c>
      <c r="B3421" t="s">
        <v>96</v>
      </c>
      <c r="C3421" t="s">
        <v>68</v>
      </c>
      <c r="D3421">
        <v>8</v>
      </c>
      <c r="E3421">
        <v>2</v>
      </c>
      <c r="F3421">
        <v>53.4</v>
      </c>
      <c r="G3421">
        <v>0.1</v>
      </c>
      <c r="I3421" t="s">
        <v>77</v>
      </c>
      <c r="X3421">
        <v>0.1</v>
      </c>
    </row>
    <row r="3422" spans="1:78" x14ac:dyDescent="0.2">
      <c r="A3422" s="9">
        <v>9</v>
      </c>
      <c r="B3422" t="s">
        <v>96</v>
      </c>
      <c r="C3422" t="s">
        <v>68</v>
      </c>
      <c r="D3422">
        <v>8</v>
      </c>
      <c r="E3422">
        <v>2</v>
      </c>
      <c r="F3422">
        <v>47.8</v>
      </c>
      <c r="G3422">
        <v>0.1</v>
      </c>
      <c r="I3422" t="s">
        <v>77</v>
      </c>
      <c r="J3422">
        <v>1.0000000000000002E-2</v>
      </c>
      <c r="X3422">
        <v>9.0000000000000011E-2</v>
      </c>
    </row>
    <row r="3423" spans="1:78" x14ac:dyDescent="0.2">
      <c r="A3423" s="9">
        <v>10</v>
      </c>
      <c r="B3423" t="s">
        <v>96</v>
      </c>
      <c r="C3423" t="s">
        <v>68</v>
      </c>
      <c r="D3423">
        <v>8</v>
      </c>
      <c r="E3423">
        <v>2</v>
      </c>
      <c r="F3423">
        <v>54.3</v>
      </c>
      <c r="G3423">
        <v>0.1</v>
      </c>
      <c r="I3423" t="s">
        <v>77</v>
      </c>
      <c r="X3423">
        <v>0.1</v>
      </c>
    </row>
    <row r="3424" spans="1:78" x14ac:dyDescent="0.2">
      <c r="A3424" s="9">
        <v>11</v>
      </c>
      <c r="B3424" t="s">
        <v>96</v>
      </c>
      <c r="C3424" t="s">
        <v>68</v>
      </c>
      <c r="D3424">
        <v>8</v>
      </c>
      <c r="E3424">
        <v>2</v>
      </c>
      <c r="F3424">
        <v>50.8</v>
      </c>
      <c r="G3424">
        <v>0.1</v>
      </c>
      <c r="I3424" t="s">
        <v>77</v>
      </c>
      <c r="X3424">
        <v>0.1</v>
      </c>
    </row>
    <row r="3425" spans="1:102" x14ac:dyDescent="0.2">
      <c r="A3425" s="9">
        <v>21</v>
      </c>
      <c r="B3425" t="s">
        <v>96</v>
      </c>
      <c r="C3425" t="s">
        <v>68</v>
      </c>
      <c r="D3425">
        <v>8</v>
      </c>
      <c r="E3425">
        <v>2</v>
      </c>
      <c r="F3425">
        <v>48.5</v>
      </c>
      <c r="G3425">
        <v>0.1</v>
      </c>
      <c r="I3425" t="s">
        <v>77</v>
      </c>
      <c r="X3425">
        <v>0.1</v>
      </c>
    </row>
    <row r="3426" spans="1:102" x14ac:dyDescent="0.2">
      <c r="A3426" s="9">
        <v>28</v>
      </c>
      <c r="B3426" t="s">
        <v>96</v>
      </c>
      <c r="C3426" t="s">
        <v>68</v>
      </c>
      <c r="D3426">
        <v>8</v>
      </c>
      <c r="E3426">
        <v>2</v>
      </c>
      <c r="F3426">
        <v>44.3</v>
      </c>
      <c r="G3426">
        <v>0.1</v>
      </c>
      <c r="I3426" t="s">
        <v>77</v>
      </c>
      <c r="X3426">
        <v>0.1</v>
      </c>
    </row>
    <row r="3427" spans="1:102" x14ac:dyDescent="0.2">
      <c r="A3427" s="9">
        <v>1</v>
      </c>
      <c r="B3427" t="s">
        <v>96</v>
      </c>
      <c r="C3427" t="s">
        <v>68</v>
      </c>
      <c r="D3427">
        <v>8</v>
      </c>
      <c r="E3427">
        <v>4</v>
      </c>
      <c r="F3427">
        <v>24.1</v>
      </c>
      <c r="G3427">
        <v>0.1</v>
      </c>
      <c r="I3427" t="s">
        <v>77</v>
      </c>
      <c r="J3427">
        <v>4.0000000000000008E-2</v>
      </c>
      <c r="X3427">
        <v>0.06</v>
      </c>
    </row>
    <row r="3428" spans="1:102" x14ac:dyDescent="0.2">
      <c r="A3428" s="9">
        <v>7</v>
      </c>
      <c r="B3428" t="s">
        <v>48</v>
      </c>
      <c r="C3428" t="s">
        <v>68</v>
      </c>
      <c r="D3428">
        <v>8</v>
      </c>
      <c r="E3428">
        <v>4</v>
      </c>
      <c r="F3428">
        <v>37.9</v>
      </c>
      <c r="G3428">
        <v>0.1</v>
      </c>
      <c r="I3428" t="s">
        <v>77</v>
      </c>
      <c r="J3428">
        <v>4.5000000000000005E-2</v>
      </c>
      <c r="K3428">
        <v>4.5000000000000005E-2</v>
      </c>
      <c r="M3428">
        <v>1E-3</v>
      </c>
      <c r="N3428">
        <v>8.9999999999999993E-3</v>
      </c>
    </row>
    <row r="3429" spans="1:102" x14ac:dyDescent="0.2">
      <c r="A3429" s="9">
        <v>2</v>
      </c>
      <c r="B3429" t="s">
        <v>60</v>
      </c>
      <c r="C3429" t="s">
        <v>68</v>
      </c>
      <c r="D3429">
        <v>8</v>
      </c>
      <c r="E3429">
        <v>5</v>
      </c>
      <c r="F3429">
        <v>26.7</v>
      </c>
      <c r="G3429">
        <v>0.1</v>
      </c>
      <c r="I3429" t="s">
        <v>77</v>
      </c>
      <c r="J3429">
        <v>0.05</v>
      </c>
      <c r="K3429">
        <v>4.5000000000000005E-2</v>
      </c>
      <c r="L3429">
        <v>5.000000000000001E-3</v>
      </c>
    </row>
    <row r="3430" spans="1:102" x14ac:dyDescent="0.2">
      <c r="A3430" s="9">
        <v>1</v>
      </c>
      <c r="B3430" t="s">
        <v>78</v>
      </c>
      <c r="C3430" t="s">
        <v>68</v>
      </c>
      <c r="D3430">
        <v>8</v>
      </c>
      <c r="E3430">
        <v>2</v>
      </c>
      <c r="F3430">
        <v>435</v>
      </c>
      <c r="G3430">
        <v>0.1</v>
      </c>
      <c r="I3430" t="s">
        <v>64</v>
      </c>
      <c r="BT3430">
        <v>0.1</v>
      </c>
    </row>
    <row r="3431" spans="1:102" x14ac:dyDescent="0.2">
      <c r="A3431" s="9">
        <v>12</v>
      </c>
      <c r="B3431" t="s">
        <v>53</v>
      </c>
      <c r="C3431" t="s">
        <v>63</v>
      </c>
      <c r="D3431">
        <v>3</v>
      </c>
      <c r="E3431">
        <v>6</v>
      </c>
      <c r="F3431">
        <v>42.8</v>
      </c>
      <c r="G3431">
        <v>0.1</v>
      </c>
      <c r="I3431" t="s">
        <v>77</v>
      </c>
      <c r="CX3431">
        <v>0.1</v>
      </c>
    </row>
    <row r="3432" spans="1:102" x14ac:dyDescent="0.2">
      <c r="A3432" s="9">
        <v>3</v>
      </c>
      <c r="B3432" t="s">
        <v>47</v>
      </c>
      <c r="C3432" t="s">
        <v>63</v>
      </c>
      <c r="D3432">
        <v>3</v>
      </c>
      <c r="E3432">
        <v>3</v>
      </c>
      <c r="F3432">
        <v>24.8</v>
      </c>
      <c r="G3432">
        <v>0.1</v>
      </c>
      <c r="I3432" t="s">
        <v>77</v>
      </c>
      <c r="X3432">
        <v>0.1</v>
      </c>
    </row>
    <row r="3433" spans="1:102" x14ac:dyDescent="0.2">
      <c r="A3433" s="9">
        <v>11</v>
      </c>
      <c r="B3433" t="s">
        <v>51</v>
      </c>
      <c r="C3433" t="s">
        <v>63</v>
      </c>
      <c r="D3433">
        <v>3</v>
      </c>
      <c r="E3433">
        <v>1</v>
      </c>
      <c r="F3433">
        <v>27.2</v>
      </c>
      <c r="G3433">
        <v>0.1</v>
      </c>
      <c r="I3433" t="s">
        <v>77</v>
      </c>
      <c r="J3433">
        <v>0.05</v>
      </c>
      <c r="K3433">
        <v>2.0000000000000004E-2</v>
      </c>
      <c r="M3433">
        <v>4.0000000000000001E-3</v>
      </c>
      <c r="N3433">
        <v>2.5000000000000001E-2</v>
      </c>
      <c r="O3433">
        <v>5.0000000000000001E-4</v>
      </c>
      <c r="P3433">
        <v>5.0000000000000001E-4</v>
      </c>
    </row>
    <row r="3434" spans="1:102" x14ac:dyDescent="0.2">
      <c r="A3434" s="9">
        <v>16</v>
      </c>
      <c r="B3434" t="s">
        <v>51</v>
      </c>
      <c r="C3434" t="s">
        <v>63</v>
      </c>
      <c r="D3434">
        <v>3</v>
      </c>
      <c r="E3434">
        <v>1</v>
      </c>
      <c r="F3434">
        <v>15.6</v>
      </c>
      <c r="G3434">
        <v>0.1</v>
      </c>
      <c r="I3434" t="s">
        <v>77</v>
      </c>
      <c r="J3434">
        <v>5.5000000000000007E-2</v>
      </c>
      <c r="K3434">
        <v>1.4999999999999999E-2</v>
      </c>
      <c r="M3434">
        <v>3.0000000000000001E-3</v>
      </c>
      <c r="N3434">
        <v>2.6000000000000002E-2</v>
      </c>
      <c r="O3434">
        <v>1E-3</v>
      </c>
    </row>
    <row r="3435" spans="1:102" x14ac:dyDescent="0.2">
      <c r="A3435" s="9">
        <v>19</v>
      </c>
      <c r="B3435" t="s">
        <v>51</v>
      </c>
      <c r="C3435" t="s">
        <v>63</v>
      </c>
      <c r="D3435">
        <v>3</v>
      </c>
      <c r="E3435">
        <v>1</v>
      </c>
      <c r="F3435">
        <v>26</v>
      </c>
      <c r="G3435">
        <v>0.1</v>
      </c>
      <c r="I3435" t="s">
        <v>77</v>
      </c>
      <c r="J3435">
        <v>5.5000000000000007E-2</v>
      </c>
      <c r="K3435">
        <v>1.4999999999999999E-2</v>
      </c>
      <c r="M3435">
        <v>3.0000000000000001E-3</v>
      </c>
      <c r="N3435">
        <v>2.6000000000000002E-2</v>
      </c>
      <c r="O3435">
        <v>1E-3</v>
      </c>
    </row>
    <row r="3436" spans="1:102" x14ac:dyDescent="0.2">
      <c r="A3436" s="9">
        <v>1</v>
      </c>
      <c r="B3436" t="s">
        <v>51</v>
      </c>
      <c r="C3436" t="s">
        <v>63</v>
      </c>
      <c r="D3436">
        <v>3</v>
      </c>
      <c r="E3436">
        <v>2</v>
      </c>
      <c r="F3436">
        <v>21.5</v>
      </c>
      <c r="G3436">
        <v>0.1</v>
      </c>
      <c r="I3436" t="s">
        <v>77</v>
      </c>
      <c r="J3436">
        <v>2.0000000000000004E-2</v>
      </c>
      <c r="K3436">
        <v>6.5000000000000002E-2</v>
      </c>
      <c r="M3436">
        <v>1.0000000000000002E-2</v>
      </c>
      <c r="P3436">
        <v>2E-3</v>
      </c>
      <c r="S3436">
        <v>3.0000000000000001E-3</v>
      </c>
    </row>
    <row r="3437" spans="1:102" x14ac:dyDescent="0.2">
      <c r="A3437" s="9">
        <v>8</v>
      </c>
      <c r="B3437" t="s">
        <v>51</v>
      </c>
      <c r="C3437" t="s">
        <v>63</v>
      </c>
      <c r="D3437">
        <v>3</v>
      </c>
      <c r="E3437">
        <v>5</v>
      </c>
      <c r="F3437">
        <v>23.8</v>
      </c>
      <c r="G3437">
        <v>0.1</v>
      </c>
      <c r="I3437" t="s">
        <v>77</v>
      </c>
      <c r="J3437">
        <v>0.06</v>
      </c>
      <c r="K3437">
        <v>2.5000000000000001E-2</v>
      </c>
      <c r="N3437">
        <v>1.0000000000000002E-2</v>
      </c>
      <c r="P3437">
        <v>4.0000000000000001E-3</v>
      </c>
      <c r="AP3437">
        <v>1E-3</v>
      </c>
    </row>
    <row r="3438" spans="1:102" x14ac:dyDescent="0.2">
      <c r="A3438" s="9">
        <v>15</v>
      </c>
      <c r="B3438" t="s">
        <v>51</v>
      </c>
      <c r="C3438" t="s">
        <v>63</v>
      </c>
      <c r="D3438">
        <v>3</v>
      </c>
      <c r="E3438">
        <v>5</v>
      </c>
      <c r="F3438">
        <v>30.8</v>
      </c>
      <c r="G3438">
        <v>0.1</v>
      </c>
      <c r="I3438" t="s">
        <v>77</v>
      </c>
      <c r="J3438">
        <v>5.5000000000000007E-2</v>
      </c>
      <c r="K3438">
        <v>3.4999999999999996E-2</v>
      </c>
      <c r="N3438">
        <v>8.0000000000000002E-3</v>
      </c>
      <c r="P3438">
        <v>2E-3</v>
      </c>
    </row>
    <row r="3439" spans="1:102" x14ac:dyDescent="0.2">
      <c r="A3439" s="9">
        <v>16</v>
      </c>
      <c r="B3439" t="s">
        <v>51</v>
      </c>
      <c r="C3439" t="s">
        <v>63</v>
      </c>
      <c r="D3439">
        <v>3</v>
      </c>
      <c r="E3439">
        <v>5</v>
      </c>
      <c r="F3439">
        <v>26.9</v>
      </c>
      <c r="G3439">
        <v>0.1</v>
      </c>
      <c r="I3439" t="s">
        <v>77</v>
      </c>
      <c r="J3439">
        <v>0.06</v>
      </c>
      <c r="K3439">
        <v>0.03</v>
      </c>
      <c r="M3439">
        <v>6.0000000000000001E-3</v>
      </c>
      <c r="N3439">
        <v>2E-3</v>
      </c>
      <c r="P3439">
        <v>1.9E-3</v>
      </c>
      <c r="AP3439">
        <v>1E-4</v>
      </c>
    </row>
    <row r="3440" spans="1:102" x14ac:dyDescent="0.2">
      <c r="A3440" s="9">
        <v>18</v>
      </c>
      <c r="B3440" t="s">
        <v>51</v>
      </c>
      <c r="C3440" t="s">
        <v>63</v>
      </c>
      <c r="D3440">
        <v>3</v>
      </c>
      <c r="E3440">
        <v>5</v>
      </c>
      <c r="F3440">
        <v>26.3</v>
      </c>
      <c r="G3440">
        <v>0.1</v>
      </c>
      <c r="I3440" t="s">
        <v>77</v>
      </c>
      <c r="J3440">
        <v>5.5000000000000007E-2</v>
      </c>
      <c r="K3440">
        <v>0.03</v>
      </c>
      <c r="M3440">
        <v>1.3000000000000001E-2</v>
      </c>
      <c r="N3440">
        <v>1E-3</v>
      </c>
      <c r="P3440">
        <v>1E-3</v>
      </c>
    </row>
    <row r="3441" spans="1:92" x14ac:dyDescent="0.2">
      <c r="A3441" s="9">
        <v>24</v>
      </c>
      <c r="B3441" t="s">
        <v>51</v>
      </c>
      <c r="C3441" t="s">
        <v>63</v>
      </c>
      <c r="D3441">
        <v>3</v>
      </c>
      <c r="E3441">
        <v>5</v>
      </c>
      <c r="F3441">
        <v>25</v>
      </c>
      <c r="G3441">
        <v>0.1</v>
      </c>
      <c r="I3441" t="s">
        <v>77</v>
      </c>
      <c r="J3441">
        <v>6.8000000000000005E-2</v>
      </c>
      <c r="K3441">
        <v>2.5000000000000001E-2</v>
      </c>
      <c r="N3441">
        <v>7.000000000000001E-3</v>
      </c>
    </row>
    <row r="3442" spans="1:92" x14ac:dyDescent="0.2">
      <c r="A3442" s="9">
        <v>27</v>
      </c>
      <c r="B3442" t="s">
        <v>51</v>
      </c>
      <c r="C3442" t="s">
        <v>63</v>
      </c>
      <c r="D3442">
        <v>3</v>
      </c>
      <c r="E3442">
        <v>5</v>
      </c>
      <c r="F3442">
        <v>26.9</v>
      </c>
      <c r="G3442">
        <v>0.1</v>
      </c>
      <c r="I3442" t="s">
        <v>77</v>
      </c>
      <c r="J3442">
        <v>5.5000000000000007E-2</v>
      </c>
      <c r="K3442">
        <v>3.4999999999999996E-2</v>
      </c>
      <c r="N3442">
        <v>8.0000000000000002E-3</v>
      </c>
      <c r="P3442">
        <v>1E-3</v>
      </c>
      <c r="AS3442">
        <v>1E-3</v>
      </c>
    </row>
    <row r="3443" spans="1:92" x14ac:dyDescent="0.2">
      <c r="A3443" s="9">
        <v>5</v>
      </c>
      <c r="B3443" t="s">
        <v>108</v>
      </c>
      <c r="C3443" t="s">
        <v>63</v>
      </c>
      <c r="D3443">
        <v>3</v>
      </c>
      <c r="E3443">
        <v>5</v>
      </c>
      <c r="F3443">
        <v>41.1</v>
      </c>
      <c r="G3443">
        <v>0.1</v>
      </c>
      <c r="I3443" t="s">
        <v>77</v>
      </c>
      <c r="AQ3443">
        <v>0.1</v>
      </c>
    </row>
    <row r="3444" spans="1:92" x14ac:dyDescent="0.2">
      <c r="A3444" s="9">
        <v>3</v>
      </c>
      <c r="B3444" t="s">
        <v>96</v>
      </c>
      <c r="C3444" t="s">
        <v>63</v>
      </c>
      <c r="D3444">
        <v>3</v>
      </c>
      <c r="E3444">
        <v>3</v>
      </c>
      <c r="F3444">
        <v>67.3</v>
      </c>
      <c r="G3444">
        <v>0.1</v>
      </c>
      <c r="I3444" t="s">
        <v>77</v>
      </c>
      <c r="K3444">
        <v>1E-3</v>
      </c>
      <c r="Q3444">
        <v>2.4E-2</v>
      </c>
      <c r="X3444">
        <v>7.5000000000000011E-2</v>
      </c>
    </row>
    <row r="3445" spans="1:92" x14ac:dyDescent="0.2">
      <c r="A3445" s="9">
        <v>6</v>
      </c>
      <c r="B3445" t="s">
        <v>48</v>
      </c>
      <c r="C3445" t="s">
        <v>63</v>
      </c>
      <c r="D3445">
        <v>3</v>
      </c>
      <c r="E3445">
        <v>6</v>
      </c>
      <c r="F3445">
        <v>42.5</v>
      </c>
      <c r="G3445">
        <v>0.1</v>
      </c>
      <c r="I3445" t="s">
        <v>77</v>
      </c>
      <c r="J3445">
        <v>2.7000000000000003E-2</v>
      </c>
      <c r="K3445">
        <v>6.9999999999999993E-2</v>
      </c>
      <c r="M3445">
        <v>3.0000000000000001E-3</v>
      </c>
    </row>
    <row r="3446" spans="1:92" x14ac:dyDescent="0.2">
      <c r="A3446" s="9">
        <v>1</v>
      </c>
      <c r="B3446" t="s">
        <v>124</v>
      </c>
      <c r="C3446" t="s">
        <v>63</v>
      </c>
      <c r="D3446">
        <v>3</v>
      </c>
      <c r="E3446">
        <v>1</v>
      </c>
      <c r="F3446">
        <v>36</v>
      </c>
      <c r="G3446">
        <v>0.1</v>
      </c>
      <c r="I3446" t="s">
        <v>77</v>
      </c>
      <c r="J3446">
        <v>0.06</v>
      </c>
      <c r="K3446">
        <v>2.0000000000000004E-2</v>
      </c>
      <c r="N3446">
        <v>7.0000000000000001E-3</v>
      </c>
      <c r="P3446">
        <v>1.3000000000000001E-2</v>
      </c>
    </row>
    <row r="3447" spans="1:92" x14ac:dyDescent="0.2">
      <c r="A3447" s="9">
        <v>3</v>
      </c>
      <c r="B3447" t="s">
        <v>87</v>
      </c>
      <c r="C3447" t="s">
        <v>69</v>
      </c>
      <c r="D3447">
        <v>9</v>
      </c>
      <c r="E3447">
        <v>6</v>
      </c>
      <c r="F3447">
        <v>61.8</v>
      </c>
      <c r="G3447">
        <v>0.1</v>
      </c>
      <c r="I3447" t="s">
        <v>77</v>
      </c>
      <c r="CN3447">
        <v>0.1</v>
      </c>
    </row>
    <row r="3448" spans="1:92" x14ac:dyDescent="0.2">
      <c r="A3448" s="9">
        <v>1</v>
      </c>
      <c r="B3448" t="s">
        <v>47</v>
      </c>
      <c r="C3448" t="s">
        <v>69</v>
      </c>
      <c r="D3448">
        <v>9</v>
      </c>
      <c r="E3448">
        <v>6</v>
      </c>
      <c r="F3448">
        <v>22.1</v>
      </c>
      <c r="G3448">
        <v>0.1</v>
      </c>
      <c r="I3448" t="s">
        <v>77</v>
      </c>
      <c r="O3448">
        <v>0.1</v>
      </c>
    </row>
    <row r="3449" spans="1:92" x14ac:dyDescent="0.2">
      <c r="A3449" s="9">
        <v>9</v>
      </c>
      <c r="B3449" t="s">
        <v>59</v>
      </c>
      <c r="C3449" t="s">
        <v>69</v>
      </c>
      <c r="D3449">
        <v>9</v>
      </c>
      <c r="E3449">
        <v>4</v>
      </c>
      <c r="F3449">
        <v>59</v>
      </c>
      <c r="G3449">
        <v>0.1</v>
      </c>
      <c r="I3449" t="s">
        <v>77</v>
      </c>
      <c r="CB3449">
        <v>0.1</v>
      </c>
    </row>
    <row r="3450" spans="1:92" x14ac:dyDescent="0.2">
      <c r="A3450" s="9">
        <v>1</v>
      </c>
      <c r="B3450" t="s">
        <v>59</v>
      </c>
      <c r="C3450" t="s">
        <v>69</v>
      </c>
      <c r="D3450">
        <v>9</v>
      </c>
      <c r="E3450">
        <v>5</v>
      </c>
      <c r="F3450">
        <v>82</v>
      </c>
      <c r="G3450">
        <v>0.1</v>
      </c>
      <c r="I3450" t="s">
        <v>77</v>
      </c>
      <c r="CC3450">
        <v>0.1</v>
      </c>
    </row>
    <row r="3451" spans="1:92" x14ac:dyDescent="0.2">
      <c r="A3451" s="9">
        <v>1</v>
      </c>
      <c r="B3451" t="s">
        <v>59</v>
      </c>
      <c r="C3451" t="s">
        <v>69</v>
      </c>
      <c r="D3451">
        <v>9</v>
      </c>
      <c r="E3451">
        <v>6</v>
      </c>
      <c r="F3451">
        <v>44</v>
      </c>
      <c r="G3451">
        <v>0.1</v>
      </c>
      <c r="I3451" t="s">
        <v>77</v>
      </c>
      <c r="CN3451">
        <v>0.1</v>
      </c>
    </row>
    <row r="3452" spans="1:92" x14ac:dyDescent="0.2">
      <c r="A3452" s="9">
        <v>2</v>
      </c>
      <c r="B3452" t="s">
        <v>51</v>
      </c>
      <c r="C3452" t="s">
        <v>69</v>
      </c>
      <c r="D3452">
        <v>9</v>
      </c>
      <c r="E3452">
        <v>4</v>
      </c>
      <c r="F3452">
        <v>25.7</v>
      </c>
      <c r="G3452">
        <v>0.1</v>
      </c>
      <c r="I3452" t="s">
        <v>77</v>
      </c>
      <c r="J3452">
        <v>6.5000000000000002E-2</v>
      </c>
      <c r="K3452">
        <v>2.5000000000000001E-2</v>
      </c>
      <c r="N3452">
        <v>3.0000000000000001E-3</v>
      </c>
      <c r="P3452">
        <v>7.000000000000001E-3</v>
      </c>
    </row>
    <row r="3453" spans="1:92" x14ac:dyDescent="0.2">
      <c r="A3453" s="9">
        <v>4</v>
      </c>
      <c r="B3453" t="s">
        <v>51</v>
      </c>
      <c r="C3453" t="s">
        <v>69</v>
      </c>
      <c r="D3453">
        <v>9</v>
      </c>
      <c r="E3453">
        <v>4</v>
      </c>
      <c r="F3453">
        <v>25.8</v>
      </c>
      <c r="G3453">
        <v>0.1</v>
      </c>
      <c r="I3453" t="s">
        <v>77</v>
      </c>
      <c r="J3453">
        <v>4.8000000000000001E-2</v>
      </c>
      <c r="K3453">
        <v>4.0000000000000008E-2</v>
      </c>
      <c r="N3453">
        <v>8.0000000000000002E-3</v>
      </c>
      <c r="P3453">
        <v>2E-3</v>
      </c>
      <c r="AN3453">
        <v>1E-3</v>
      </c>
      <c r="AS3453">
        <v>1E-3</v>
      </c>
    </row>
    <row r="3454" spans="1:92" x14ac:dyDescent="0.2">
      <c r="A3454" s="9">
        <v>5</v>
      </c>
      <c r="B3454" t="s">
        <v>51</v>
      </c>
      <c r="C3454" t="s">
        <v>69</v>
      </c>
      <c r="D3454">
        <v>9</v>
      </c>
      <c r="E3454">
        <v>4</v>
      </c>
      <c r="F3454">
        <v>25.2</v>
      </c>
      <c r="G3454">
        <v>0.1</v>
      </c>
      <c r="I3454" t="s">
        <v>77</v>
      </c>
      <c r="J3454">
        <v>6.2E-2</v>
      </c>
      <c r="K3454">
        <v>2.5000000000000001E-2</v>
      </c>
      <c r="N3454">
        <v>1.0000000000000002E-2</v>
      </c>
      <c r="P3454">
        <v>3.0000000000000001E-3</v>
      </c>
    </row>
    <row r="3455" spans="1:92" x14ac:dyDescent="0.2">
      <c r="A3455" s="9">
        <v>2</v>
      </c>
      <c r="B3455" t="s">
        <v>111</v>
      </c>
      <c r="C3455" t="s">
        <v>69</v>
      </c>
      <c r="D3455">
        <v>9</v>
      </c>
      <c r="E3455">
        <v>5</v>
      </c>
      <c r="F3455">
        <v>245</v>
      </c>
      <c r="G3455">
        <v>0.1</v>
      </c>
      <c r="I3455" t="s">
        <v>64</v>
      </c>
      <c r="J3455">
        <v>0.05</v>
      </c>
      <c r="K3455">
        <v>4.0000000000000008E-2</v>
      </c>
      <c r="S3455">
        <v>8.0000000000000002E-3</v>
      </c>
      <c r="AS3455">
        <v>2E-3</v>
      </c>
    </row>
    <row r="3456" spans="1:92" x14ac:dyDescent="0.2">
      <c r="A3456" s="9">
        <v>2</v>
      </c>
      <c r="B3456" t="s">
        <v>111</v>
      </c>
      <c r="C3456" t="s">
        <v>69</v>
      </c>
      <c r="D3456">
        <v>9</v>
      </c>
      <c r="E3456">
        <v>6</v>
      </c>
      <c r="F3456">
        <v>235</v>
      </c>
      <c r="G3456">
        <v>0.1</v>
      </c>
      <c r="I3456" t="s">
        <v>64</v>
      </c>
      <c r="J3456">
        <v>0.05</v>
      </c>
      <c r="K3456">
        <v>0.05</v>
      </c>
    </row>
    <row r="3457" spans="1:92" x14ac:dyDescent="0.2">
      <c r="A3457" s="9">
        <v>4</v>
      </c>
      <c r="B3457" t="s">
        <v>111</v>
      </c>
      <c r="C3457" t="s">
        <v>69</v>
      </c>
      <c r="D3457">
        <v>9</v>
      </c>
      <c r="E3457">
        <v>6</v>
      </c>
      <c r="F3457">
        <v>225</v>
      </c>
      <c r="G3457">
        <v>0.1</v>
      </c>
      <c r="I3457" t="s">
        <v>64</v>
      </c>
      <c r="J3457">
        <v>3.4999999999999996E-2</v>
      </c>
      <c r="K3457">
        <v>6.5000000000000002E-2</v>
      </c>
    </row>
    <row r="3458" spans="1:92" x14ac:dyDescent="0.2">
      <c r="A3458" s="9">
        <v>1</v>
      </c>
      <c r="B3458" t="s">
        <v>96</v>
      </c>
      <c r="C3458" t="s">
        <v>69</v>
      </c>
      <c r="D3458">
        <v>9</v>
      </c>
      <c r="E3458">
        <v>1</v>
      </c>
      <c r="F3458">
        <v>60</v>
      </c>
      <c r="G3458">
        <v>0.1</v>
      </c>
      <c r="I3458" t="s">
        <v>77</v>
      </c>
      <c r="N3458">
        <v>2E-3</v>
      </c>
      <c r="W3458">
        <v>8.8000000000000009E-2</v>
      </c>
      <c r="BE3458">
        <v>8.0000000000000002E-3</v>
      </c>
      <c r="BF3458">
        <v>2E-3</v>
      </c>
    </row>
    <row r="3459" spans="1:92" x14ac:dyDescent="0.2">
      <c r="A3459" s="9">
        <v>1</v>
      </c>
      <c r="B3459" t="s">
        <v>96</v>
      </c>
      <c r="C3459" t="s">
        <v>69</v>
      </c>
      <c r="D3459">
        <v>9</v>
      </c>
      <c r="E3459">
        <v>2</v>
      </c>
      <c r="F3459">
        <v>62.5</v>
      </c>
      <c r="G3459">
        <v>0.1</v>
      </c>
      <c r="I3459" t="s">
        <v>77</v>
      </c>
      <c r="X3459">
        <v>0.1</v>
      </c>
    </row>
    <row r="3460" spans="1:92" x14ac:dyDescent="0.2">
      <c r="A3460" s="9">
        <v>3</v>
      </c>
      <c r="B3460" t="s">
        <v>96</v>
      </c>
      <c r="C3460" t="s">
        <v>69</v>
      </c>
      <c r="D3460">
        <v>9</v>
      </c>
      <c r="E3460">
        <v>6</v>
      </c>
      <c r="F3460">
        <v>63.4</v>
      </c>
      <c r="G3460">
        <v>0.1</v>
      </c>
      <c r="I3460" t="s">
        <v>77</v>
      </c>
      <c r="CN3460">
        <v>0.1</v>
      </c>
    </row>
    <row r="3461" spans="1:92" x14ac:dyDescent="0.2">
      <c r="A3461" s="9">
        <v>6</v>
      </c>
      <c r="B3461" t="s">
        <v>48</v>
      </c>
      <c r="C3461" t="s">
        <v>69</v>
      </c>
      <c r="D3461">
        <v>9</v>
      </c>
      <c r="E3461">
        <v>3</v>
      </c>
      <c r="F3461">
        <v>245</v>
      </c>
      <c r="G3461">
        <v>0.1</v>
      </c>
      <c r="I3461" t="s">
        <v>64</v>
      </c>
      <c r="J3461">
        <v>0.05</v>
      </c>
      <c r="K3461">
        <v>0.05</v>
      </c>
    </row>
    <row r="3462" spans="1:92" x14ac:dyDescent="0.2">
      <c r="A3462" s="9">
        <v>19</v>
      </c>
      <c r="B3462" t="s">
        <v>48</v>
      </c>
      <c r="C3462" t="s">
        <v>69</v>
      </c>
      <c r="D3462">
        <v>9</v>
      </c>
      <c r="E3462">
        <v>4</v>
      </c>
      <c r="F3462">
        <v>175</v>
      </c>
      <c r="G3462">
        <v>0.1</v>
      </c>
      <c r="I3462" t="s">
        <v>64</v>
      </c>
      <c r="J3462">
        <v>2.0000000000000004E-2</v>
      </c>
      <c r="K3462">
        <v>0.06</v>
      </c>
      <c r="L3462">
        <v>1E-3</v>
      </c>
      <c r="S3462">
        <v>1.9000000000000003E-2</v>
      </c>
    </row>
    <row r="3463" spans="1:92" x14ac:dyDescent="0.2">
      <c r="A3463" s="9">
        <v>1</v>
      </c>
      <c r="B3463" t="s">
        <v>60</v>
      </c>
      <c r="C3463" t="s">
        <v>69</v>
      </c>
      <c r="D3463">
        <v>9</v>
      </c>
      <c r="E3463">
        <v>2</v>
      </c>
      <c r="F3463">
        <v>31.3</v>
      </c>
      <c r="G3463">
        <v>0.1</v>
      </c>
      <c r="I3463" t="s">
        <v>77</v>
      </c>
      <c r="J3463">
        <v>8.4000000000000005E-2</v>
      </c>
      <c r="K3463">
        <v>1.0000000000000002E-2</v>
      </c>
      <c r="L3463">
        <v>1E-3</v>
      </c>
      <c r="N3463">
        <v>4.0000000000000001E-3</v>
      </c>
      <c r="P3463">
        <v>1E-3</v>
      </c>
    </row>
    <row r="3464" spans="1:92" x14ac:dyDescent="0.2">
      <c r="A3464" s="9">
        <v>10</v>
      </c>
      <c r="B3464" t="s">
        <v>60</v>
      </c>
      <c r="C3464" t="s">
        <v>69</v>
      </c>
      <c r="D3464">
        <v>9</v>
      </c>
      <c r="E3464">
        <v>2</v>
      </c>
      <c r="F3464">
        <v>29.4</v>
      </c>
      <c r="G3464">
        <v>0.1</v>
      </c>
      <c r="I3464" t="s">
        <v>77</v>
      </c>
      <c r="J3464">
        <v>7.3999999999999996E-2</v>
      </c>
      <c r="K3464">
        <v>2.0000000000000004E-2</v>
      </c>
      <c r="N3464">
        <v>2E-3</v>
      </c>
      <c r="Q3464">
        <v>3.0000000000000001E-3</v>
      </c>
      <c r="R3464">
        <v>1E-3</v>
      </c>
    </row>
    <row r="3465" spans="1:92" x14ac:dyDescent="0.2">
      <c r="A3465" s="9">
        <v>14</v>
      </c>
      <c r="B3465" t="s">
        <v>60</v>
      </c>
      <c r="C3465" t="s">
        <v>69</v>
      </c>
      <c r="D3465">
        <v>9</v>
      </c>
      <c r="E3465">
        <v>2</v>
      </c>
      <c r="F3465">
        <v>23.8</v>
      </c>
      <c r="G3465">
        <v>0.1</v>
      </c>
      <c r="I3465" t="s">
        <v>77</v>
      </c>
      <c r="J3465">
        <v>0.05</v>
      </c>
      <c r="K3465">
        <v>1.0000000000000002E-2</v>
      </c>
      <c r="N3465">
        <v>5.000000000000001E-3</v>
      </c>
      <c r="Q3465">
        <v>1.0000000000000002E-2</v>
      </c>
      <c r="S3465">
        <v>2.5000000000000001E-2</v>
      </c>
    </row>
    <row r="3466" spans="1:92" x14ac:dyDescent="0.2">
      <c r="A3466" s="9">
        <v>1</v>
      </c>
      <c r="B3466" t="s">
        <v>60</v>
      </c>
      <c r="C3466" t="s">
        <v>69</v>
      </c>
      <c r="D3466">
        <v>9</v>
      </c>
      <c r="E3466">
        <v>4</v>
      </c>
      <c r="F3466">
        <v>36.299999999999997</v>
      </c>
      <c r="G3466">
        <v>0.1</v>
      </c>
      <c r="I3466" t="s">
        <v>77</v>
      </c>
      <c r="J3466">
        <v>3.9000000000000007E-2</v>
      </c>
      <c r="K3466">
        <v>0.05</v>
      </c>
      <c r="N3466">
        <v>1.0000000000000002E-2</v>
      </c>
      <c r="P3466">
        <v>1E-3</v>
      </c>
    </row>
    <row r="3467" spans="1:92" x14ac:dyDescent="0.2">
      <c r="A3467" s="9">
        <v>5</v>
      </c>
      <c r="B3467" t="s">
        <v>60</v>
      </c>
      <c r="C3467" t="s">
        <v>69</v>
      </c>
      <c r="D3467">
        <v>9</v>
      </c>
      <c r="E3467">
        <v>4</v>
      </c>
      <c r="F3467">
        <v>28.2</v>
      </c>
      <c r="G3467">
        <v>0.1</v>
      </c>
      <c r="I3467" t="s">
        <v>77</v>
      </c>
      <c r="J3467">
        <v>5.5000000000000007E-2</v>
      </c>
      <c r="K3467">
        <v>3.4999999999999996E-2</v>
      </c>
      <c r="N3467">
        <v>8.0000000000000002E-3</v>
      </c>
      <c r="P3467">
        <v>2E-3</v>
      </c>
    </row>
    <row r="3468" spans="1:92" x14ac:dyDescent="0.2">
      <c r="A3468" s="9">
        <v>1</v>
      </c>
      <c r="B3468" t="s">
        <v>49</v>
      </c>
      <c r="C3468" t="s">
        <v>66</v>
      </c>
      <c r="D3468">
        <v>7</v>
      </c>
      <c r="E3468">
        <v>4</v>
      </c>
      <c r="F3468">
        <v>30.3</v>
      </c>
      <c r="G3468">
        <v>0.10000000000000002</v>
      </c>
      <c r="I3468" t="s">
        <v>77</v>
      </c>
      <c r="J3468">
        <v>9.2000000000000012E-2</v>
      </c>
      <c r="K3468">
        <v>5.000000000000001E-3</v>
      </c>
      <c r="M3468">
        <v>1E-3</v>
      </c>
      <c r="N3468">
        <v>2E-3</v>
      </c>
    </row>
    <row r="3469" spans="1:92" x14ac:dyDescent="0.2">
      <c r="A3469" s="9">
        <v>2</v>
      </c>
      <c r="B3469" t="s">
        <v>49</v>
      </c>
      <c r="C3469" t="s">
        <v>66</v>
      </c>
      <c r="D3469">
        <v>7</v>
      </c>
      <c r="E3469">
        <v>4</v>
      </c>
      <c r="F3469">
        <v>26.3</v>
      </c>
      <c r="G3469">
        <v>0.10000000000000002</v>
      </c>
      <c r="I3469" t="s">
        <v>77</v>
      </c>
      <c r="J3469">
        <v>7.9000000000000015E-2</v>
      </c>
      <c r="K3469">
        <v>2.0000000000000004E-2</v>
      </c>
      <c r="M3469">
        <v>8.9999999999999998E-4</v>
      </c>
      <c r="N3469">
        <v>1E-4</v>
      </c>
    </row>
    <row r="3470" spans="1:92" x14ac:dyDescent="0.2">
      <c r="A3470" s="9">
        <v>3</v>
      </c>
      <c r="B3470" t="s">
        <v>49</v>
      </c>
      <c r="C3470" t="s">
        <v>66</v>
      </c>
      <c r="D3470">
        <v>7</v>
      </c>
      <c r="E3470">
        <v>4</v>
      </c>
      <c r="F3470">
        <v>26.2</v>
      </c>
      <c r="G3470">
        <v>0.10000000000000002</v>
      </c>
      <c r="I3470" t="s">
        <v>77</v>
      </c>
      <c r="J3470">
        <v>9.0000000000000011E-2</v>
      </c>
      <c r="K3470">
        <v>5.000000000000001E-3</v>
      </c>
      <c r="M3470">
        <v>3.0000000000000001E-3</v>
      </c>
      <c r="N3470">
        <v>2E-3</v>
      </c>
    </row>
    <row r="3471" spans="1:92" x14ac:dyDescent="0.2">
      <c r="A3471" s="9">
        <v>7</v>
      </c>
      <c r="B3471" t="s">
        <v>49</v>
      </c>
      <c r="C3471" t="s">
        <v>66</v>
      </c>
      <c r="D3471">
        <v>7</v>
      </c>
      <c r="E3471">
        <v>4</v>
      </c>
      <c r="F3471">
        <v>27.2</v>
      </c>
      <c r="G3471">
        <v>0.10000000000000002</v>
      </c>
      <c r="I3471" t="s">
        <v>77</v>
      </c>
      <c r="J3471">
        <v>9.3000000000000013E-2</v>
      </c>
      <c r="K3471">
        <v>5.000000000000001E-3</v>
      </c>
      <c r="M3471">
        <v>1.9E-3</v>
      </c>
      <c r="AL3471">
        <v>1E-4</v>
      </c>
    </row>
    <row r="3472" spans="1:92" x14ac:dyDescent="0.2">
      <c r="A3472" s="9">
        <v>12</v>
      </c>
      <c r="B3472" t="s">
        <v>49</v>
      </c>
      <c r="C3472" t="s">
        <v>66</v>
      </c>
      <c r="D3472">
        <v>7</v>
      </c>
      <c r="E3472">
        <v>4</v>
      </c>
      <c r="F3472">
        <v>30</v>
      </c>
      <c r="G3472">
        <v>0.10000000000000002</v>
      </c>
      <c r="I3472" t="s">
        <v>77</v>
      </c>
      <c r="J3472">
        <v>9.3000000000000013E-2</v>
      </c>
      <c r="K3472">
        <v>5.000000000000001E-3</v>
      </c>
      <c r="M3472">
        <v>2E-3</v>
      </c>
    </row>
    <row r="3473" spans="1:78" x14ac:dyDescent="0.2">
      <c r="A3473" s="9">
        <v>4</v>
      </c>
      <c r="B3473" t="s">
        <v>49</v>
      </c>
      <c r="C3473" t="s">
        <v>66</v>
      </c>
      <c r="D3473">
        <v>7</v>
      </c>
      <c r="E3473">
        <v>5</v>
      </c>
      <c r="F3473">
        <v>32.4</v>
      </c>
      <c r="G3473">
        <v>0.10000000000000002</v>
      </c>
      <c r="I3473" t="s">
        <v>77</v>
      </c>
      <c r="J3473">
        <v>8.0000000000000016E-2</v>
      </c>
      <c r="K3473">
        <v>1.2E-2</v>
      </c>
      <c r="M3473">
        <v>5.000000000000001E-3</v>
      </c>
      <c r="N3473">
        <v>3.0000000000000001E-3</v>
      </c>
    </row>
    <row r="3474" spans="1:78" x14ac:dyDescent="0.2">
      <c r="A3474" s="9">
        <v>5</v>
      </c>
      <c r="B3474" t="s">
        <v>49</v>
      </c>
      <c r="C3474" t="s">
        <v>66</v>
      </c>
      <c r="D3474">
        <v>7</v>
      </c>
      <c r="E3474">
        <v>5</v>
      </c>
      <c r="F3474">
        <v>29.5</v>
      </c>
      <c r="G3474">
        <v>0.10000000000000002</v>
      </c>
      <c r="I3474" t="s">
        <v>77</v>
      </c>
      <c r="J3474">
        <v>9.0000000000000011E-2</v>
      </c>
      <c r="K3474">
        <v>5.000000000000001E-3</v>
      </c>
      <c r="M3474">
        <v>1E-3</v>
      </c>
      <c r="N3474">
        <v>4.0000000000000001E-3</v>
      </c>
    </row>
    <row r="3475" spans="1:78" x14ac:dyDescent="0.2">
      <c r="A3475" s="9">
        <v>11</v>
      </c>
      <c r="B3475" t="s">
        <v>49</v>
      </c>
      <c r="C3475" t="s">
        <v>66</v>
      </c>
      <c r="D3475">
        <v>7</v>
      </c>
      <c r="E3475">
        <v>5</v>
      </c>
      <c r="F3475">
        <v>30.7</v>
      </c>
      <c r="G3475">
        <v>0.10000000000000002</v>
      </c>
      <c r="I3475" t="s">
        <v>77</v>
      </c>
      <c r="J3475">
        <v>8.0000000000000016E-2</v>
      </c>
      <c r="K3475">
        <v>1.4999999999999999E-2</v>
      </c>
      <c r="N3475">
        <v>5.000000000000001E-3</v>
      </c>
    </row>
    <row r="3476" spans="1:78" x14ac:dyDescent="0.2">
      <c r="A3476" s="9">
        <v>1</v>
      </c>
      <c r="B3476" t="s">
        <v>96</v>
      </c>
      <c r="C3476" t="s">
        <v>66</v>
      </c>
      <c r="D3476">
        <v>7</v>
      </c>
      <c r="E3476">
        <v>5</v>
      </c>
      <c r="F3476">
        <v>47.6</v>
      </c>
      <c r="G3476">
        <v>0.10000000000000002</v>
      </c>
      <c r="I3476" t="s">
        <v>77</v>
      </c>
      <c r="P3476">
        <v>2.0000000000000004E-2</v>
      </c>
      <c r="BE3476">
        <v>8.0000000000000016E-2</v>
      </c>
    </row>
    <row r="3477" spans="1:78" x14ac:dyDescent="0.2">
      <c r="A3477" s="9">
        <v>10</v>
      </c>
      <c r="B3477" t="s">
        <v>48</v>
      </c>
      <c r="C3477" t="s">
        <v>66</v>
      </c>
      <c r="D3477">
        <v>7</v>
      </c>
      <c r="E3477">
        <v>6</v>
      </c>
      <c r="F3477">
        <v>281</v>
      </c>
      <c r="G3477">
        <v>0.10000000000000002</v>
      </c>
      <c r="I3477" t="s">
        <v>64</v>
      </c>
      <c r="J3477">
        <v>8.0000000000000016E-2</v>
      </c>
      <c r="K3477">
        <v>2.0000000000000004E-2</v>
      </c>
    </row>
    <row r="3478" spans="1:78" x14ac:dyDescent="0.2">
      <c r="A3478" s="9">
        <v>1</v>
      </c>
      <c r="B3478" t="s">
        <v>49</v>
      </c>
      <c r="C3478" t="s">
        <v>70</v>
      </c>
      <c r="D3478">
        <v>2</v>
      </c>
      <c r="E3478">
        <v>4</v>
      </c>
      <c r="F3478">
        <v>29.2</v>
      </c>
      <c r="G3478">
        <v>0.10000000000000002</v>
      </c>
      <c r="I3478" t="s">
        <v>77</v>
      </c>
      <c r="J3478">
        <v>1.1000000000000001E-2</v>
      </c>
      <c r="K3478">
        <v>8.0000000000000016E-2</v>
      </c>
      <c r="M3478">
        <v>6.0000000000000001E-3</v>
      </c>
      <c r="P3478">
        <v>1E-3</v>
      </c>
      <c r="AL3478">
        <v>1E-3</v>
      </c>
      <c r="AO3478">
        <v>1E-3</v>
      </c>
    </row>
    <row r="3479" spans="1:78" x14ac:dyDescent="0.2">
      <c r="A3479" s="9">
        <v>17</v>
      </c>
      <c r="B3479" t="s">
        <v>49</v>
      </c>
      <c r="C3479" t="s">
        <v>70</v>
      </c>
      <c r="D3479">
        <v>2</v>
      </c>
      <c r="E3479">
        <v>4</v>
      </c>
      <c r="F3479">
        <v>32.4</v>
      </c>
      <c r="G3479">
        <v>0.10000000000000002</v>
      </c>
      <c r="I3479" t="s">
        <v>77</v>
      </c>
      <c r="J3479">
        <v>1.4999999999999999E-2</v>
      </c>
      <c r="K3479">
        <v>7.6000000000000012E-2</v>
      </c>
      <c r="M3479">
        <v>7.000000000000001E-3</v>
      </c>
      <c r="P3479">
        <v>1.8E-3</v>
      </c>
      <c r="AL3479">
        <v>1E-4</v>
      </c>
      <c r="BI3479">
        <v>1E-4</v>
      </c>
    </row>
    <row r="3480" spans="1:78" x14ac:dyDescent="0.2">
      <c r="A3480" s="9">
        <v>28</v>
      </c>
      <c r="B3480" t="s">
        <v>49</v>
      </c>
      <c r="C3480" t="s">
        <v>70</v>
      </c>
      <c r="D3480">
        <v>2</v>
      </c>
      <c r="E3480">
        <v>4</v>
      </c>
      <c r="F3480">
        <v>30.1</v>
      </c>
      <c r="G3480">
        <v>0.10000000000000002</v>
      </c>
      <c r="I3480" t="s">
        <v>77</v>
      </c>
      <c r="J3480">
        <v>1.3000000000000001E-2</v>
      </c>
      <c r="K3480">
        <v>8.0000000000000016E-2</v>
      </c>
      <c r="M3480">
        <v>6.0000000000000001E-3</v>
      </c>
      <c r="P3480">
        <v>1E-3</v>
      </c>
    </row>
    <row r="3481" spans="1:78" x14ac:dyDescent="0.2">
      <c r="A3481" s="9">
        <v>13</v>
      </c>
      <c r="B3481" t="s">
        <v>48</v>
      </c>
      <c r="C3481" t="s">
        <v>70</v>
      </c>
      <c r="D3481">
        <v>2</v>
      </c>
      <c r="E3481">
        <v>4</v>
      </c>
      <c r="F3481">
        <v>29.7</v>
      </c>
      <c r="G3481">
        <v>0.10000000000000002</v>
      </c>
      <c r="I3481" t="s">
        <v>77</v>
      </c>
      <c r="J3481">
        <v>1.0000000000000002E-2</v>
      </c>
      <c r="K3481">
        <v>7.8000000000000014E-2</v>
      </c>
      <c r="M3481">
        <v>1.1000000000000001E-2</v>
      </c>
      <c r="P3481">
        <v>1E-3</v>
      </c>
    </row>
    <row r="3482" spans="1:78" x14ac:dyDescent="0.2">
      <c r="A3482" s="9">
        <v>20</v>
      </c>
      <c r="B3482" t="s">
        <v>103</v>
      </c>
      <c r="C3482" t="s">
        <v>70</v>
      </c>
      <c r="D3482">
        <v>2</v>
      </c>
      <c r="E3482">
        <v>3</v>
      </c>
      <c r="F3482">
        <v>30.3</v>
      </c>
      <c r="G3482">
        <v>0.10000000000000002</v>
      </c>
      <c r="I3482" t="s">
        <v>77</v>
      </c>
      <c r="J3482">
        <v>4.0000000000000008E-2</v>
      </c>
      <c r="K3482">
        <v>5.5000000000000007E-2</v>
      </c>
      <c r="M3482">
        <v>4.0000000000000001E-3</v>
      </c>
      <c r="P3482">
        <v>8.9999999999999998E-4</v>
      </c>
      <c r="AL3482">
        <v>1E-4</v>
      </c>
    </row>
    <row r="3483" spans="1:78" x14ac:dyDescent="0.2">
      <c r="A3483" s="9">
        <v>26</v>
      </c>
      <c r="B3483" t="s">
        <v>103</v>
      </c>
      <c r="C3483" t="s">
        <v>70</v>
      </c>
      <c r="D3483">
        <v>2</v>
      </c>
      <c r="E3483">
        <v>3</v>
      </c>
      <c r="F3483">
        <v>34.5</v>
      </c>
      <c r="G3483">
        <v>0.10000000000000002</v>
      </c>
      <c r="I3483" t="s">
        <v>77</v>
      </c>
      <c r="J3483">
        <v>2.0000000000000004E-2</v>
      </c>
      <c r="K3483">
        <v>7.5000000000000011E-2</v>
      </c>
      <c r="N3483">
        <v>4.0000000000000001E-3</v>
      </c>
      <c r="O3483">
        <v>5.0000000000000002E-5</v>
      </c>
      <c r="P3483">
        <v>7.000000000000001E-4</v>
      </c>
      <c r="AL3483">
        <v>5.0000000000000002E-5</v>
      </c>
      <c r="AO3483">
        <v>2.0000000000000001E-4</v>
      </c>
    </row>
    <row r="3484" spans="1:78" x14ac:dyDescent="0.2">
      <c r="A3484" s="9">
        <v>34</v>
      </c>
      <c r="B3484" t="s">
        <v>103</v>
      </c>
      <c r="C3484" t="s">
        <v>70</v>
      </c>
      <c r="D3484">
        <v>2</v>
      </c>
      <c r="E3484">
        <v>3</v>
      </c>
      <c r="F3484">
        <v>36.799999999999997</v>
      </c>
      <c r="G3484">
        <v>0.10000000000000002</v>
      </c>
      <c r="I3484" t="s">
        <v>77</v>
      </c>
      <c r="J3484">
        <v>1.4000000000000002E-2</v>
      </c>
      <c r="K3484">
        <v>5.000000000000001E-3</v>
      </c>
      <c r="N3484">
        <v>8.0000000000000016E-2</v>
      </c>
      <c r="P3484">
        <v>1E-3</v>
      </c>
    </row>
    <row r="3485" spans="1:78" x14ac:dyDescent="0.2">
      <c r="A3485" s="9">
        <v>2</v>
      </c>
      <c r="B3485" t="s">
        <v>87</v>
      </c>
      <c r="C3485" t="s">
        <v>68</v>
      </c>
      <c r="D3485">
        <v>8</v>
      </c>
      <c r="E3485">
        <v>3</v>
      </c>
      <c r="F3485">
        <v>45.5</v>
      </c>
      <c r="G3485">
        <v>0.10000000000000002</v>
      </c>
      <c r="I3485" t="s">
        <v>77</v>
      </c>
      <c r="BY3485">
        <v>8.0000000000000016E-2</v>
      </c>
      <c r="BZ3485">
        <v>2.0000000000000004E-2</v>
      </c>
    </row>
    <row r="3486" spans="1:78" x14ac:dyDescent="0.2">
      <c r="A3486" s="9">
        <v>2</v>
      </c>
      <c r="B3486" t="s">
        <v>49</v>
      </c>
      <c r="C3486" t="s">
        <v>68</v>
      </c>
      <c r="D3486">
        <v>8</v>
      </c>
      <c r="E3486">
        <v>4</v>
      </c>
      <c r="F3486">
        <v>31.3</v>
      </c>
      <c r="G3486">
        <v>0.10000000000000002</v>
      </c>
      <c r="I3486" t="s">
        <v>77</v>
      </c>
      <c r="J3486">
        <v>6.4000000000000001E-2</v>
      </c>
      <c r="K3486">
        <v>2.3000000000000003E-2</v>
      </c>
      <c r="M3486">
        <v>4.0000000000000001E-3</v>
      </c>
      <c r="N3486">
        <v>7.000000000000001E-3</v>
      </c>
      <c r="P3486">
        <v>1E-3</v>
      </c>
      <c r="AN3486">
        <v>1E-3</v>
      </c>
    </row>
    <row r="3487" spans="1:78" x14ac:dyDescent="0.2">
      <c r="A3487" s="9">
        <v>5</v>
      </c>
      <c r="B3487" t="s">
        <v>49</v>
      </c>
      <c r="C3487" t="s">
        <v>68</v>
      </c>
      <c r="D3487">
        <v>8</v>
      </c>
      <c r="E3487">
        <v>4</v>
      </c>
      <c r="F3487">
        <v>32.4</v>
      </c>
      <c r="G3487">
        <v>0.10000000000000002</v>
      </c>
      <c r="I3487" t="s">
        <v>77</v>
      </c>
      <c r="J3487">
        <v>8.0000000000000016E-2</v>
      </c>
      <c r="K3487">
        <v>1.4999999999999999E-2</v>
      </c>
      <c r="M3487">
        <v>1E-3</v>
      </c>
      <c r="N3487">
        <v>4.0000000000000001E-3</v>
      </c>
    </row>
    <row r="3488" spans="1:78" x14ac:dyDescent="0.2">
      <c r="A3488" s="9">
        <v>4</v>
      </c>
      <c r="B3488" t="s">
        <v>49</v>
      </c>
      <c r="C3488" t="s">
        <v>68</v>
      </c>
      <c r="D3488">
        <v>8</v>
      </c>
      <c r="E3488">
        <v>6</v>
      </c>
      <c r="F3488">
        <v>39.299999999999997</v>
      </c>
      <c r="G3488">
        <v>0.10000000000000002</v>
      </c>
      <c r="I3488" t="s">
        <v>77</v>
      </c>
      <c r="J3488">
        <v>4.0000000000000008E-2</v>
      </c>
      <c r="K3488">
        <v>5.5000000000000007E-2</v>
      </c>
      <c r="M3488">
        <v>4.0000000000000001E-3</v>
      </c>
      <c r="N3488">
        <v>1E-3</v>
      </c>
    </row>
    <row r="3489" spans="1:81" x14ac:dyDescent="0.2">
      <c r="A3489" s="9">
        <v>5</v>
      </c>
      <c r="B3489" t="s">
        <v>49</v>
      </c>
      <c r="C3489" t="s">
        <v>68</v>
      </c>
      <c r="D3489">
        <v>8</v>
      </c>
      <c r="E3489">
        <v>6</v>
      </c>
      <c r="F3489">
        <v>39.700000000000003</v>
      </c>
      <c r="G3489">
        <v>0.10000000000000002</v>
      </c>
      <c r="I3489" t="s">
        <v>77</v>
      </c>
      <c r="J3489">
        <v>5.4000000000000006E-2</v>
      </c>
      <c r="K3489">
        <v>4.0000000000000008E-2</v>
      </c>
      <c r="M3489">
        <v>5.000000000000001E-3</v>
      </c>
      <c r="N3489">
        <v>1E-3</v>
      </c>
    </row>
    <row r="3490" spans="1:81" x14ac:dyDescent="0.2">
      <c r="A3490" s="9">
        <v>1</v>
      </c>
      <c r="B3490" t="s">
        <v>47</v>
      </c>
      <c r="C3490" t="s">
        <v>68</v>
      </c>
      <c r="D3490">
        <v>8</v>
      </c>
      <c r="E3490">
        <v>5</v>
      </c>
      <c r="F3490">
        <v>43</v>
      </c>
      <c r="G3490">
        <v>0.10000000000000002</v>
      </c>
      <c r="I3490" t="s">
        <v>77</v>
      </c>
      <c r="J3490">
        <v>2.0000000000000004E-2</v>
      </c>
      <c r="R3490">
        <v>8.0000000000000016E-2</v>
      </c>
    </row>
    <row r="3491" spans="1:81" x14ac:dyDescent="0.2">
      <c r="A3491" s="9">
        <v>11</v>
      </c>
      <c r="B3491" t="s">
        <v>51</v>
      </c>
      <c r="C3491" t="s">
        <v>68</v>
      </c>
      <c r="D3491">
        <v>8</v>
      </c>
      <c r="E3491">
        <v>1</v>
      </c>
      <c r="F3491">
        <v>27.7</v>
      </c>
      <c r="G3491">
        <v>0.10000000000000002</v>
      </c>
      <c r="I3491" t="s">
        <v>77</v>
      </c>
      <c r="J3491">
        <v>8.2900000000000001E-2</v>
      </c>
      <c r="K3491">
        <v>7.000000000000001E-3</v>
      </c>
      <c r="N3491">
        <v>1.0000000000000002E-2</v>
      </c>
      <c r="AW3491">
        <v>1E-4</v>
      </c>
    </row>
    <row r="3492" spans="1:81" x14ac:dyDescent="0.2">
      <c r="A3492" s="9">
        <v>4</v>
      </c>
      <c r="B3492" t="s">
        <v>96</v>
      </c>
      <c r="C3492" t="s">
        <v>68</v>
      </c>
      <c r="D3492">
        <v>8</v>
      </c>
      <c r="E3492">
        <v>2</v>
      </c>
      <c r="F3492">
        <v>49.7</v>
      </c>
      <c r="G3492">
        <v>0.10000000000000002</v>
      </c>
      <c r="I3492" t="s">
        <v>77</v>
      </c>
      <c r="P3492">
        <v>5.000000000000001E-3</v>
      </c>
      <c r="X3492">
        <v>4.0000000000000008E-2</v>
      </c>
      <c r="BE3492">
        <v>5.5000000000000007E-2</v>
      </c>
    </row>
    <row r="3493" spans="1:81" x14ac:dyDescent="0.2">
      <c r="A3493" s="9">
        <v>2</v>
      </c>
      <c r="B3493" t="s">
        <v>48</v>
      </c>
      <c r="C3493" t="s">
        <v>68</v>
      </c>
      <c r="D3493">
        <v>8</v>
      </c>
      <c r="E3493">
        <v>4</v>
      </c>
      <c r="F3493">
        <v>41.1</v>
      </c>
      <c r="G3493">
        <v>0.10000000000000002</v>
      </c>
      <c r="I3493" t="s">
        <v>77</v>
      </c>
      <c r="J3493">
        <v>5.6000000000000008E-2</v>
      </c>
      <c r="K3493">
        <v>4.0000000000000008E-2</v>
      </c>
      <c r="N3493">
        <v>4.0000000000000001E-3</v>
      </c>
    </row>
    <row r="3494" spans="1:81" x14ac:dyDescent="0.2">
      <c r="A3494" s="9">
        <v>12</v>
      </c>
      <c r="B3494" t="s">
        <v>48</v>
      </c>
      <c r="C3494" t="s">
        <v>68</v>
      </c>
      <c r="D3494">
        <v>8</v>
      </c>
      <c r="E3494">
        <v>6</v>
      </c>
      <c r="F3494">
        <v>30.4</v>
      </c>
      <c r="G3494">
        <v>0.10000000000000002</v>
      </c>
      <c r="I3494" t="s">
        <v>77</v>
      </c>
      <c r="J3494">
        <v>7.5000000000000011E-2</v>
      </c>
      <c r="K3494">
        <v>2.0000000000000004E-2</v>
      </c>
      <c r="M3494">
        <v>5.000000000000001E-3</v>
      </c>
    </row>
    <row r="3495" spans="1:81" x14ac:dyDescent="0.2">
      <c r="A3495" s="9">
        <v>3</v>
      </c>
      <c r="B3495" t="s">
        <v>124</v>
      </c>
      <c r="C3495" t="s">
        <v>68</v>
      </c>
      <c r="D3495">
        <v>8</v>
      </c>
      <c r="E3495">
        <v>1</v>
      </c>
      <c r="F3495">
        <v>30</v>
      </c>
      <c r="G3495">
        <v>0.10000000000000002</v>
      </c>
      <c r="I3495" t="s">
        <v>77</v>
      </c>
      <c r="J3495">
        <v>8.5000000000000006E-2</v>
      </c>
      <c r="K3495">
        <v>5.000000000000001E-3</v>
      </c>
      <c r="N3495">
        <v>7.000000000000001E-3</v>
      </c>
      <c r="P3495">
        <v>1E-3</v>
      </c>
      <c r="AN3495">
        <v>1E-3</v>
      </c>
      <c r="AO3495">
        <v>1E-3</v>
      </c>
    </row>
    <row r="3496" spans="1:81" x14ac:dyDescent="0.2">
      <c r="A3496" s="9">
        <v>9</v>
      </c>
      <c r="B3496" t="s">
        <v>51</v>
      </c>
      <c r="C3496" t="s">
        <v>63</v>
      </c>
      <c r="D3496">
        <v>3</v>
      </c>
      <c r="E3496">
        <v>1</v>
      </c>
      <c r="F3496">
        <v>33.799999999999997</v>
      </c>
      <c r="G3496">
        <v>0.10000000000000002</v>
      </c>
      <c r="I3496" t="s">
        <v>77</v>
      </c>
      <c r="J3496">
        <v>6.5000000000000002E-2</v>
      </c>
      <c r="K3496">
        <v>1.0000000000000002E-2</v>
      </c>
      <c r="M3496">
        <v>2E-3</v>
      </c>
      <c r="N3496">
        <v>2.0000000000000004E-2</v>
      </c>
      <c r="P3496">
        <v>3.0000000000000001E-3</v>
      </c>
    </row>
    <row r="3497" spans="1:81" x14ac:dyDescent="0.2">
      <c r="A3497" s="9">
        <v>10</v>
      </c>
      <c r="B3497" t="s">
        <v>51</v>
      </c>
      <c r="C3497" t="s">
        <v>63</v>
      </c>
      <c r="D3497">
        <v>3</v>
      </c>
      <c r="E3497">
        <v>1</v>
      </c>
      <c r="F3497">
        <v>30.8</v>
      </c>
      <c r="G3497">
        <v>0.10000000000000002</v>
      </c>
      <c r="I3497" t="s">
        <v>77</v>
      </c>
      <c r="J3497">
        <v>0.06</v>
      </c>
      <c r="K3497">
        <v>2.0000000000000004E-2</v>
      </c>
      <c r="M3497">
        <v>3.0000000000000001E-3</v>
      </c>
      <c r="N3497">
        <v>3.0000000000000001E-3</v>
      </c>
      <c r="O3497">
        <v>4.0000000000000001E-3</v>
      </c>
      <c r="P3497">
        <v>3.0000000000000001E-3</v>
      </c>
      <c r="X3497">
        <v>7.000000000000001E-3</v>
      </c>
    </row>
    <row r="3498" spans="1:81" x14ac:dyDescent="0.2">
      <c r="A3498" s="9">
        <v>20</v>
      </c>
      <c r="B3498" t="s">
        <v>48</v>
      </c>
      <c r="C3498" t="s">
        <v>63</v>
      </c>
      <c r="D3498">
        <v>3</v>
      </c>
      <c r="E3498">
        <v>1</v>
      </c>
      <c r="F3498">
        <v>75.5</v>
      </c>
      <c r="G3498">
        <v>0.10000000000000002</v>
      </c>
      <c r="I3498" t="s">
        <v>77</v>
      </c>
      <c r="J3498">
        <v>7.5000000000000011E-2</v>
      </c>
      <c r="K3498">
        <v>2.0000000000000004E-2</v>
      </c>
      <c r="M3498">
        <v>3.0000000000000001E-3</v>
      </c>
      <c r="P3498">
        <v>2E-3</v>
      </c>
    </row>
    <row r="3499" spans="1:81" x14ac:dyDescent="0.2">
      <c r="A3499" s="9">
        <v>1</v>
      </c>
      <c r="B3499" t="s">
        <v>78</v>
      </c>
      <c r="C3499" t="s">
        <v>63</v>
      </c>
      <c r="D3499">
        <v>3</v>
      </c>
      <c r="E3499">
        <v>2</v>
      </c>
      <c r="F3499">
        <v>67.900000000000006</v>
      </c>
      <c r="G3499">
        <v>0.10000000000000002</v>
      </c>
      <c r="I3499" t="s">
        <v>77</v>
      </c>
      <c r="AJ3499">
        <v>2E-3</v>
      </c>
      <c r="BE3499">
        <v>5.000000000000001E-3</v>
      </c>
      <c r="CC3499">
        <v>9.3000000000000013E-2</v>
      </c>
    </row>
    <row r="3500" spans="1:81" x14ac:dyDescent="0.2">
      <c r="A3500" s="9">
        <v>4</v>
      </c>
      <c r="B3500" t="s">
        <v>60</v>
      </c>
      <c r="C3500" t="s">
        <v>69</v>
      </c>
      <c r="D3500">
        <v>9</v>
      </c>
      <c r="E3500">
        <v>4</v>
      </c>
      <c r="F3500">
        <v>29.2</v>
      </c>
      <c r="G3500">
        <v>0.10000000000000002</v>
      </c>
      <c r="I3500" t="s">
        <v>77</v>
      </c>
      <c r="J3500">
        <v>5.5000000000000007E-2</v>
      </c>
      <c r="K3500">
        <v>4.0000000000000008E-2</v>
      </c>
      <c r="N3500">
        <v>3.0000000000000001E-3</v>
      </c>
      <c r="P3500">
        <v>1.9E-3</v>
      </c>
      <c r="AS3500">
        <v>1E-4</v>
      </c>
    </row>
    <row r="3501" spans="1:81" x14ac:dyDescent="0.2">
      <c r="A3501" s="9">
        <v>1</v>
      </c>
      <c r="B3501" t="s">
        <v>47</v>
      </c>
      <c r="C3501" t="s">
        <v>66</v>
      </c>
      <c r="D3501">
        <v>7</v>
      </c>
      <c r="E3501">
        <v>5</v>
      </c>
      <c r="F3501">
        <v>165</v>
      </c>
      <c r="G3501">
        <v>0.10000000000000003</v>
      </c>
      <c r="I3501" t="s">
        <v>64</v>
      </c>
      <c r="AJ3501">
        <v>1.0000000000000002E-2</v>
      </c>
      <c r="BT3501">
        <v>8.0000000000000016E-2</v>
      </c>
      <c r="CC3501">
        <v>1.0000000000000002E-2</v>
      </c>
    </row>
    <row r="3502" spans="1:81" x14ac:dyDescent="0.2">
      <c r="A3502" s="9">
        <v>12</v>
      </c>
      <c r="B3502" t="s">
        <v>49</v>
      </c>
      <c r="C3502" t="s">
        <v>70</v>
      </c>
      <c r="D3502">
        <v>2</v>
      </c>
      <c r="E3502">
        <v>4</v>
      </c>
      <c r="F3502">
        <v>31</v>
      </c>
      <c r="G3502">
        <v>0.10000000000000003</v>
      </c>
      <c r="I3502" t="s">
        <v>77</v>
      </c>
      <c r="J3502">
        <v>8.0000000000000016E-2</v>
      </c>
      <c r="K3502">
        <v>1.0000000000000002E-2</v>
      </c>
      <c r="M3502">
        <v>7.9000000000000008E-3</v>
      </c>
      <c r="N3502">
        <v>1E-4</v>
      </c>
      <c r="P3502">
        <v>2E-3</v>
      </c>
    </row>
    <row r="3503" spans="1:81" x14ac:dyDescent="0.2">
      <c r="A3503" s="9">
        <v>7</v>
      </c>
      <c r="B3503" t="s">
        <v>51</v>
      </c>
      <c r="C3503" t="s">
        <v>68</v>
      </c>
      <c r="D3503">
        <v>8</v>
      </c>
      <c r="E3503">
        <v>1</v>
      </c>
      <c r="F3503">
        <v>27.4</v>
      </c>
      <c r="G3503">
        <v>0.10000000000000003</v>
      </c>
      <c r="I3503" t="s">
        <v>77</v>
      </c>
      <c r="J3503">
        <v>8.1000000000000016E-2</v>
      </c>
      <c r="K3503">
        <v>1.0000000000000002E-2</v>
      </c>
      <c r="N3503">
        <v>7.000000000000001E-3</v>
      </c>
      <c r="P3503">
        <v>5.0000000000000001E-4</v>
      </c>
      <c r="AJ3503">
        <v>5.0000000000000001E-4</v>
      </c>
      <c r="AO3503">
        <v>5.0000000000000001E-4</v>
      </c>
      <c r="AW3503">
        <v>5.0000000000000001E-4</v>
      </c>
    </row>
    <row r="3504" spans="1:81" x14ac:dyDescent="0.2">
      <c r="A3504" s="9">
        <v>1</v>
      </c>
      <c r="B3504" t="s">
        <v>124</v>
      </c>
      <c r="C3504" t="s">
        <v>68</v>
      </c>
      <c r="D3504">
        <v>8</v>
      </c>
      <c r="E3504">
        <v>1</v>
      </c>
      <c r="F3504">
        <v>30.8</v>
      </c>
      <c r="G3504">
        <v>0.10000000000000003</v>
      </c>
      <c r="I3504" t="s">
        <v>77</v>
      </c>
      <c r="J3504">
        <v>7.9000000000000015E-2</v>
      </c>
      <c r="K3504">
        <v>1.0000000000000002E-2</v>
      </c>
      <c r="N3504">
        <v>7.000000000000001E-3</v>
      </c>
      <c r="AN3504">
        <v>2E-3</v>
      </c>
      <c r="AO3504">
        <v>2E-3</v>
      </c>
    </row>
    <row r="3505" spans="1:95" x14ac:dyDescent="0.2">
      <c r="A3505" s="9">
        <v>20</v>
      </c>
      <c r="B3505" t="s">
        <v>51</v>
      </c>
      <c r="C3505" t="s">
        <v>63</v>
      </c>
      <c r="D3505">
        <v>3</v>
      </c>
      <c r="E3505">
        <v>1</v>
      </c>
      <c r="F3505">
        <v>33.4</v>
      </c>
      <c r="G3505">
        <v>0.10000000000000003</v>
      </c>
      <c r="I3505" t="s">
        <v>77</v>
      </c>
      <c r="J3505">
        <v>8.0000000000000016E-2</v>
      </c>
      <c r="K3505">
        <v>1.0000000000000002E-2</v>
      </c>
      <c r="M3505">
        <v>3.0000000000000001E-3</v>
      </c>
      <c r="N3505">
        <v>2E-3</v>
      </c>
      <c r="O3505">
        <v>4.0000000000000001E-3</v>
      </c>
      <c r="X3505">
        <v>1E-3</v>
      </c>
    </row>
    <row r="3506" spans="1:95" x14ac:dyDescent="0.2">
      <c r="A3506" s="9">
        <v>4</v>
      </c>
      <c r="B3506" t="s">
        <v>96</v>
      </c>
      <c r="C3506" t="s">
        <v>70</v>
      </c>
      <c r="D3506">
        <v>2</v>
      </c>
      <c r="E3506">
        <v>2</v>
      </c>
      <c r="F3506">
        <v>50</v>
      </c>
      <c r="G3506">
        <v>0.12</v>
      </c>
      <c r="I3506" t="s">
        <v>77</v>
      </c>
      <c r="X3506">
        <v>0.12</v>
      </c>
    </row>
    <row r="3507" spans="1:95" x14ac:dyDescent="0.2">
      <c r="A3507" s="9">
        <v>5</v>
      </c>
      <c r="B3507" t="s">
        <v>96</v>
      </c>
      <c r="C3507" t="s">
        <v>70</v>
      </c>
      <c r="D3507">
        <v>2</v>
      </c>
      <c r="E3507">
        <v>2</v>
      </c>
      <c r="F3507">
        <v>63</v>
      </c>
      <c r="G3507">
        <v>0.12</v>
      </c>
      <c r="I3507" t="s">
        <v>77</v>
      </c>
      <c r="X3507">
        <v>0.12</v>
      </c>
    </row>
    <row r="3508" spans="1:95" x14ac:dyDescent="0.2">
      <c r="A3508" s="9">
        <v>1</v>
      </c>
      <c r="B3508" t="s">
        <v>96</v>
      </c>
      <c r="C3508" t="s">
        <v>70</v>
      </c>
      <c r="D3508">
        <v>2</v>
      </c>
      <c r="E3508">
        <v>4</v>
      </c>
      <c r="F3508">
        <v>58.5</v>
      </c>
      <c r="G3508">
        <v>0.12000000000000001</v>
      </c>
      <c r="I3508" t="s">
        <v>77</v>
      </c>
      <c r="P3508">
        <v>1.1999999999999999E-3</v>
      </c>
      <c r="X3508">
        <v>0.1176</v>
      </c>
      <c r="AR3508">
        <v>1.1999999999999999E-3</v>
      </c>
    </row>
    <row r="3509" spans="1:95" x14ac:dyDescent="0.2">
      <c r="A3509" s="9">
        <v>2</v>
      </c>
      <c r="B3509" t="s">
        <v>47</v>
      </c>
      <c r="C3509" t="s">
        <v>68</v>
      </c>
      <c r="D3509">
        <v>8</v>
      </c>
      <c r="E3509">
        <v>6</v>
      </c>
      <c r="F3509">
        <v>121.1</v>
      </c>
      <c r="G3509">
        <v>0.12000000000000001</v>
      </c>
      <c r="I3509" t="s">
        <v>64</v>
      </c>
      <c r="AJ3509">
        <v>2.0000000000000004E-2</v>
      </c>
      <c r="CC3509">
        <v>0.1</v>
      </c>
    </row>
    <row r="3510" spans="1:95" x14ac:dyDescent="0.2">
      <c r="A3510" s="9">
        <v>1</v>
      </c>
      <c r="B3510" t="s">
        <v>96</v>
      </c>
      <c r="C3510" t="s">
        <v>63</v>
      </c>
      <c r="D3510">
        <v>3</v>
      </c>
      <c r="E3510">
        <v>4</v>
      </c>
      <c r="F3510">
        <v>66.5</v>
      </c>
      <c r="G3510">
        <v>0.12000000000000001</v>
      </c>
      <c r="I3510" t="s">
        <v>77</v>
      </c>
      <c r="X3510">
        <v>0.1</v>
      </c>
      <c r="BW3510">
        <v>0.02</v>
      </c>
    </row>
    <row r="3511" spans="1:95" x14ac:dyDescent="0.2">
      <c r="A3511" s="9">
        <v>10</v>
      </c>
      <c r="B3511" t="s">
        <v>96</v>
      </c>
      <c r="C3511" t="s">
        <v>70</v>
      </c>
      <c r="D3511">
        <v>2</v>
      </c>
      <c r="E3511">
        <v>2</v>
      </c>
      <c r="F3511">
        <v>51.4</v>
      </c>
      <c r="G3511">
        <v>0.125</v>
      </c>
      <c r="I3511" t="s">
        <v>77</v>
      </c>
      <c r="X3511">
        <v>0.12375</v>
      </c>
      <c r="BZ3511">
        <v>1.25E-3</v>
      </c>
    </row>
    <row r="3512" spans="1:95" x14ac:dyDescent="0.2">
      <c r="A3512" s="9">
        <v>3</v>
      </c>
      <c r="B3512" t="s">
        <v>49</v>
      </c>
      <c r="C3512" t="s">
        <v>66</v>
      </c>
      <c r="D3512">
        <v>7</v>
      </c>
      <c r="E3512">
        <v>5</v>
      </c>
      <c r="F3512">
        <v>41</v>
      </c>
      <c r="G3512">
        <v>0.15</v>
      </c>
      <c r="I3512" t="s">
        <v>77</v>
      </c>
      <c r="J3512">
        <v>0.105</v>
      </c>
      <c r="K3512">
        <v>3.7499999999999999E-2</v>
      </c>
      <c r="M3512">
        <v>6.0000000000000001E-3</v>
      </c>
      <c r="N3512">
        <v>1.5E-3</v>
      </c>
    </row>
    <row r="3513" spans="1:95" x14ac:dyDescent="0.2">
      <c r="A3513" s="9">
        <v>1</v>
      </c>
      <c r="B3513" t="s">
        <v>53</v>
      </c>
      <c r="C3513" t="s">
        <v>70</v>
      </c>
      <c r="D3513">
        <v>2</v>
      </c>
      <c r="E3513">
        <v>6</v>
      </c>
      <c r="F3513">
        <v>67.5</v>
      </c>
      <c r="G3513">
        <v>0.15</v>
      </c>
      <c r="I3513" t="s">
        <v>77</v>
      </c>
      <c r="CQ3513">
        <v>0.15</v>
      </c>
    </row>
    <row r="3514" spans="1:95" x14ac:dyDescent="0.2">
      <c r="A3514" s="9">
        <v>1</v>
      </c>
      <c r="B3514" t="s">
        <v>240</v>
      </c>
      <c r="C3514" t="s">
        <v>70</v>
      </c>
      <c r="D3514">
        <v>2</v>
      </c>
      <c r="E3514">
        <v>4</v>
      </c>
      <c r="F3514">
        <v>200</v>
      </c>
      <c r="G3514">
        <v>0.15</v>
      </c>
      <c r="I3514" t="s">
        <v>64</v>
      </c>
      <c r="BY3514">
        <v>0.15</v>
      </c>
    </row>
    <row r="3515" spans="1:95" x14ac:dyDescent="0.2">
      <c r="A3515" s="9">
        <v>20</v>
      </c>
      <c r="B3515" t="s">
        <v>96</v>
      </c>
      <c r="C3515" t="s">
        <v>70</v>
      </c>
      <c r="D3515">
        <v>2</v>
      </c>
      <c r="E3515">
        <v>2</v>
      </c>
      <c r="F3515">
        <v>56.4</v>
      </c>
      <c r="G3515">
        <v>0.15</v>
      </c>
      <c r="I3515" t="s">
        <v>77</v>
      </c>
      <c r="X3515">
        <v>0.15</v>
      </c>
    </row>
    <row r="3516" spans="1:95" x14ac:dyDescent="0.2">
      <c r="A3516" s="9">
        <v>25</v>
      </c>
      <c r="B3516" t="s">
        <v>48</v>
      </c>
      <c r="C3516" t="s">
        <v>70</v>
      </c>
      <c r="D3516">
        <v>2</v>
      </c>
      <c r="E3516">
        <v>6</v>
      </c>
      <c r="F3516">
        <v>50.3</v>
      </c>
      <c r="G3516">
        <v>0.15</v>
      </c>
      <c r="I3516" t="s">
        <v>77</v>
      </c>
      <c r="J3516">
        <v>2.5500000000000002E-2</v>
      </c>
      <c r="K3516">
        <v>0.12</v>
      </c>
      <c r="M3516">
        <v>4.3499999999999997E-3</v>
      </c>
      <c r="P3516">
        <v>1.4999999999999999E-4</v>
      </c>
    </row>
    <row r="3517" spans="1:95" x14ac:dyDescent="0.2">
      <c r="A3517" s="9">
        <v>14</v>
      </c>
      <c r="B3517" t="s">
        <v>103</v>
      </c>
      <c r="C3517" t="s">
        <v>70</v>
      </c>
      <c r="D3517">
        <v>2</v>
      </c>
      <c r="E3517">
        <v>1</v>
      </c>
      <c r="F3517">
        <v>62</v>
      </c>
      <c r="G3517">
        <v>0.15</v>
      </c>
      <c r="I3517" t="s">
        <v>77</v>
      </c>
      <c r="J3517">
        <v>4.4999999999999997E-3</v>
      </c>
      <c r="K3517">
        <v>7.4999999999999997E-3</v>
      </c>
      <c r="P3517">
        <v>1.0500000000000001E-2</v>
      </c>
      <c r="R3517">
        <v>0.1275</v>
      </c>
    </row>
    <row r="3518" spans="1:95" x14ac:dyDescent="0.2">
      <c r="A3518" s="9">
        <v>1</v>
      </c>
      <c r="B3518" t="s">
        <v>96</v>
      </c>
      <c r="C3518" t="s">
        <v>68</v>
      </c>
      <c r="D3518">
        <v>8</v>
      </c>
      <c r="E3518">
        <v>2</v>
      </c>
      <c r="F3518">
        <v>60.7</v>
      </c>
      <c r="G3518">
        <v>0.15</v>
      </c>
      <c r="I3518" t="s">
        <v>77</v>
      </c>
      <c r="X3518">
        <v>0.15</v>
      </c>
    </row>
    <row r="3519" spans="1:95" x14ac:dyDescent="0.2">
      <c r="A3519" s="9">
        <v>22</v>
      </c>
      <c r="B3519" t="s">
        <v>51</v>
      </c>
      <c r="C3519" t="s">
        <v>63</v>
      </c>
      <c r="D3519">
        <v>3</v>
      </c>
      <c r="E3519">
        <v>1</v>
      </c>
      <c r="F3519">
        <v>32.200000000000003</v>
      </c>
      <c r="G3519">
        <v>0.15</v>
      </c>
      <c r="I3519" t="s">
        <v>77</v>
      </c>
      <c r="J3519">
        <v>9.7500000000000003E-2</v>
      </c>
      <c r="K3519">
        <v>1.4999999999999999E-2</v>
      </c>
      <c r="N3519">
        <v>3.5999999999999997E-2</v>
      </c>
      <c r="O3519">
        <v>1.5E-3</v>
      </c>
    </row>
    <row r="3520" spans="1:95" x14ac:dyDescent="0.2">
      <c r="A3520" s="9">
        <v>10</v>
      </c>
      <c r="B3520" t="s">
        <v>51</v>
      </c>
      <c r="C3520" t="s">
        <v>63</v>
      </c>
      <c r="D3520">
        <v>3</v>
      </c>
      <c r="E3520">
        <v>5</v>
      </c>
      <c r="F3520">
        <v>32.1</v>
      </c>
      <c r="G3520">
        <v>0.15</v>
      </c>
      <c r="I3520" t="s">
        <v>77</v>
      </c>
      <c r="J3520">
        <v>0.09</v>
      </c>
      <c r="K3520">
        <v>0.03</v>
      </c>
      <c r="N3520">
        <v>2.7E-2</v>
      </c>
      <c r="P3520">
        <v>3.0000000000000001E-3</v>
      </c>
    </row>
    <row r="3521" spans="1:92" x14ac:dyDescent="0.2">
      <c r="A3521" s="9">
        <v>4</v>
      </c>
      <c r="B3521" t="s">
        <v>87</v>
      </c>
      <c r="C3521" t="s">
        <v>69</v>
      </c>
      <c r="D3521">
        <v>9</v>
      </c>
      <c r="E3521">
        <v>6</v>
      </c>
      <c r="F3521">
        <v>59</v>
      </c>
      <c r="G3521">
        <v>0.15</v>
      </c>
      <c r="I3521" t="s">
        <v>77</v>
      </c>
      <c r="CN3521">
        <v>0.15</v>
      </c>
    </row>
    <row r="3522" spans="1:92" x14ac:dyDescent="0.2">
      <c r="A3522" s="9">
        <v>1</v>
      </c>
      <c r="B3522" t="s">
        <v>51</v>
      </c>
      <c r="C3522" t="s">
        <v>69</v>
      </c>
      <c r="D3522">
        <v>9</v>
      </c>
      <c r="E3522">
        <v>1</v>
      </c>
      <c r="F3522">
        <v>32.5</v>
      </c>
      <c r="G3522">
        <v>0.15</v>
      </c>
      <c r="I3522" t="s">
        <v>77</v>
      </c>
      <c r="J3522">
        <v>4.4999999999999998E-2</v>
      </c>
      <c r="K3522">
        <v>0.06</v>
      </c>
      <c r="N3522">
        <v>3.7499999999999999E-2</v>
      </c>
      <c r="P3522">
        <v>7.4999999999999997E-3</v>
      </c>
    </row>
    <row r="3523" spans="1:92" x14ac:dyDescent="0.2">
      <c r="A3523" s="9">
        <v>2</v>
      </c>
      <c r="B3523" t="s">
        <v>96</v>
      </c>
      <c r="C3523" t="s">
        <v>69</v>
      </c>
      <c r="D3523">
        <v>9</v>
      </c>
      <c r="E3523">
        <v>2</v>
      </c>
      <c r="F3523">
        <v>68</v>
      </c>
      <c r="G3523">
        <v>0.15</v>
      </c>
      <c r="I3523" t="s">
        <v>77</v>
      </c>
      <c r="X3523">
        <v>0.15</v>
      </c>
    </row>
    <row r="3524" spans="1:92" x14ac:dyDescent="0.2">
      <c r="A3524" s="9">
        <v>3</v>
      </c>
      <c r="B3524" t="s">
        <v>96</v>
      </c>
      <c r="C3524" t="s">
        <v>69</v>
      </c>
      <c r="D3524">
        <v>9</v>
      </c>
      <c r="E3524">
        <v>4</v>
      </c>
      <c r="F3524">
        <v>71.900000000000006</v>
      </c>
      <c r="G3524">
        <v>0.15</v>
      </c>
      <c r="I3524" t="s">
        <v>77</v>
      </c>
      <c r="X3524">
        <v>0.15</v>
      </c>
    </row>
    <row r="3525" spans="1:92" x14ac:dyDescent="0.2">
      <c r="A3525" s="9">
        <v>3</v>
      </c>
      <c r="B3525" t="s">
        <v>76</v>
      </c>
      <c r="C3525" t="s">
        <v>66</v>
      </c>
      <c r="D3525">
        <v>7</v>
      </c>
      <c r="E3525">
        <v>4</v>
      </c>
      <c r="F3525">
        <v>68.5</v>
      </c>
      <c r="G3525">
        <v>0.15000000000000002</v>
      </c>
      <c r="I3525" t="s">
        <v>77</v>
      </c>
      <c r="BW3525">
        <v>0.05</v>
      </c>
      <c r="CA3525">
        <v>0.1</v>
      </c>
    </row>
    <row r="3526" spans="1:92" x14ac:dyDescent="0.2">
      <c r="A3526" s="9">
        <v>1</v>
      </c>
      <c r="B3526" t="s">
        <v>47</v>
      </c>
      <c r="C3526" t="s">
        <v>70</v>
      </c>
      <c r="D3526">
        <v>2</v>
      </c>
      <c r="E3526">
        <v>5</v>
      </c>
      <c r="F3526">
        <v>75.8</v>
      </c>
      <c r="G3526">
        <v>0.15000000000000002</v>
      </c>
      <c r="I3526" t="s">
        <v>77</v>
      </c>
      <c r="AF3526">
        <v>0.1</v>
      </c>
      <c r="BT3526">
        <v>0.05</v>
      </c>
    </row>
    <row r="3527" spans="1:92" x14ac:dyDescent="0.2">
      <c r="A3527" s="9">
        <v>1</v>
      </c>
      <c r="B3527" t="s">
        <v>96</v>
      </c>
      <c r="C3527" t="s">
        <v>68</v>
      </c>
      <c r="D3527">
        <v>8</v>
      </c>
      <c r="E3527">
        <v>1</v>
      </c>
      <c r="F3527">
        <v>48.3</v>
      </c>
      <c r="G3527">
        <v>0.15000000000000002</v>
      </c>
      <c r="I3527" t="s">
        <v>77</v>
      </c>
      <c r="W3527">
        <v>0.1275</v>
      </c>
      <c r="X3527">
        <v>7.4999999999999997E-3</v>
      </c>
      <c r="BE3527">
        <v>1.35E-2</v>
      </c>
      <c r="BF3527">
        <v>1.5E-3</v>
      </c>
    </row>
    <row r="3528" spans="1:92" x14ac:dyDescent="0.2">
      <c r="A3528" s="9">
        <v>2</v>
      </c>
      <c r="B3528" t="s">
        <v>78</v>
      </c>
      <c r="C3528" t="s">
        <v>68</v>
      </c>
      <c r="D3528">
        <v>8</v>
      </c>
      <c r="E3528">
        <v>6</v>
      </c>
      <c r="F3528">
        <v>71</v>
      </c>
      <c r="G3528">
        <v>0.15000000000000002</v>
      </c>
      <c r="I3528" t="s">
        <v>77</v>
      </c>
      <c r="CC3528">
        <v>0.05</v>
      </c>
      <c r="CN3528">
        <v>0.1</v>
      </c>
    </row>
    <row r="3529" spans="1:92" x14ac:dyDescent="0.2">
      <c r="A3529" s="9">
        <v>3</v>
      </c>
      <c r="B3529" t="s">
        <v>51</v>
      </c>
      <c r="C3529" t="s">
        <v>63</v>
      </c>
      <c r="D3529">
        <v>3</v>
      </c>
      <c r="E3529">
        <v>1</v>
      </c>
      <c r="F3529">
        <v>34</v>
      </c>
      <c r="G3529">
        <v>0.15000000000000002</v>
      </c>
      <c r="I3529" t="s">
        <v>77</v>
      </c>
      <c r="J3529">
        <v>5.2499999999999998E-2</v>
      </c>
      <c r="K3529">
        <v>3.7499999999999999E-2</v>
      </c>
      <c r="M3529">
        <v>7.4999999999999997E-3</v>
      </c>
      <c r="N3529">
        <v>4.4999999999999998E-2</v>
      </c>
      <c r="O3529">
        <v>4.4999999999999997E-3</v>
      </c>
      <c r="P3529">
        <v>1.5E-3</v>
      </c>
      <c r="X3529">
        <v>1.5E-3</v>
      </c>
    </row>
    <row r="3530" spans="1:92" x14ac:dyDescent="0.2">
      <c r="A3530" s="9">
        <v>17</v>
      </c>
      <c r="B3530" t="s">
        <v>51</v>
      </c>
      <c r="C3530" t="s">
        <v>63</v>
      </c>
      <c r="D3530">
        <v>3</v>
      </c>
      <c r="E3530">
        <v>5</v>
      </c>
      <c r="F3530">
        <v>31</v>
      </c>
      <c r="G3530">
        <v>0.15000000000000002</v>
      </c>
      <c r="I3530" t="s">
        <v>77</v>
      </c>
      <c r="J3530">
        <v>9.7500000000000003E-2</v>
      </c>
      <c r="K3530">
        <v>3.7499999999999999E-2</v>
      </c>
      <c r="N3530">
        <v>1.2E-2</v>
      </c>
      <c r="P3530">
        <v>3.0000000000000001E-3</v>
      </c>
    </row>
    <row r="3531" spans="1:92" x14ac:dyDescent="0.2">
      <c r="A3531" s="9">
        <v>20</v>
      </c>
      <c r="B3531" t="s">
        <v>51</v>
      </c>
      <c r="C3531" t="s">
        <v>63</v>
      </c>
      <c r="D3531">
        <v>3</v>
      </c>
      <c r="E3531">
        <v>5</v>
      </c>
      <c r="F3531">
        <v>26.4</v>
      </c>
      <c r="G3531">
        <v>0.15000000000000002</v>
      </c>
      <c r="I3531" t="s">
        <v>77</v>
      </c>
      <c r="J3531">
        <v>8.2500000000000004E-2</v>
      </c>
      <c r="K3531">
        <v>4.4999999999999998E-2</v>
      </c>
      <c r="N3531">
        <v>1.4999999999999999E-2</v>
      </c>
      <c r="P3531">
        <v>4.4999999999999997E-3</v>
      </c>
      <c r="AP3531">
        <v>3.0000000000000001E-3</v>
      </c>
    </row>
    <row r="3532" spans="1:92" x14ac:dyDescent="0.2">
      <c r="A3532" s="9">
        <v>25</v>
      </c>
      <c r="B3532" t="s">
        <v>51</v>
      </c>
      <c r="C3532" t="s">
        <v>63</v>
      </c>
      <c r="D3532">
        <v>3</v>
      </c>
      <c r="E3532">
        <v>5</v>
      </c>
      <c r="F3532">
        <v>30</v>
      </c>
      <c r="G3532">
        <v>0.15000000000000002</v>
      </c>
      <c r="I3532" t="s">
        <v>77</v>
      </c>
      <c r="J3532">
        <v>7.4999999999999997E-2</v>
      </c>
      <c r="K3532">
        <v>5.2499999999999998E-2</v>
      </c>
      <c r="M3532">
        <v>1.35E-2</v>
      </c>
      <c r="N3532">
        <v>1.5E-3</v>
      </c>
      <c r="P3532">
        <v>7.4999999999999997E-3</v>
      </c>
    </row>
    <row r="3533" spans="1:92" x14ac:dyDescent="0.2">
      <c r="A3533" s="9">
        <v>4</v>
      </c>
      <c r="B3533" t="s">
        <v>96</v>
      </c>
      <c r="C3533" t="s">
        <v>63</v>
      </c>
      <c r="D3533">
        <v>3</v>
      </c>
      <c r="E3533">
        <v>3</v>
      </c>
      <c r="F3533">
        <v>64.2</v>
      </c>
      <c r="G3533">
        <v>0.15000000000000002</v>
      </c>
      <c r="I3533" t="s">
        <v>77</v>
      </c>
      <c r="M3533">
        <v>1.5E-3</v>
      </c>
      <c r="Q3533">
        <v>8.9999999999999993E-3</v>
      </c>
      <c r="X3533">
        <v>0.13200000000000001</v>
      </c>
      <c r="CC3533">
        <v>7.4999999999999997E-3</v>
      </c>
    </row>
    <row r="3534" spans="1:92" x14ac:dyDescent="0.2">
      <c r="A3534" s="9">
        <v>4</v>
      </c>
      <c r="B3534" t="s">
        <v>60</v>
      </c>
      <c r="C3534" t="s">
        <v>69</v>
      </c>
      <c r="D3534">
        <v>9</v>
      </c>
      <c r="E3534">
        <v>2</v>
      </c>
      <c r="F3534">
        <v>31.5</v>
      </c>
      <c r="G3534">
        <v>0.15000000000000002</v>
      </c>
      <c r="I3534" t="s">
        <v>77</v>
      </c>
      <c r="J3534">
        <v>0.09</v>
      </c>
      <c r="K3534">
        <v>3.5999999999999997E-2</v>
      </c>
      <c r="L3534">
        <v>8.9999999999999993E-3</v>
      </c>
      <c r="N3534">
        <v>1.0500000000000001E-2</v>
      </c>
      <c r="P3534">
        <v>1.5E-3</v>
      </c>
      <c r="AM3534">
        <v>3.0000000000000001E-3</v>
      </c>
    </row>
    <row r="3535" spans="1:92" x14ac:dyDescent="0.2">
      <c r="A3535" s="9">
        <v>6</v>
      </c>
      <c r="B3535" t="s">
        <v>48</v>
      </c>
      <c r="C3535" t="s">
        <v>68</v>
      </c>
      <c r="D3535">
        <v>8</v>
      </c>
      <c r="E3535">
        <v>4</v>
      </c>
      <c r="F3535">
        <v>40.700000000000003</v>
      </c>
      <c r="G3535">
        <v>0.15000000000000005</v>
      </c>
      <c r="I3535" t="s">
        <v>77</v>
      </c>
      <c r="J3535">
        <v>7.4999999999999997E-2</v>
      </c>
      <c r="K3535">
        <v>6.6000000000000003E-2</v>
      </c>
      <c r="M3535">
        <v>1.4999999999999999E-4</v>
      </c>
      <c r="N3535">
        <v>8.6999999999999994E-3</v>
      </c>
      <c r="P3535">
        <v>1.4999999999999999E-4</v>
      </c>
    </row>
    <row r="3536" spans="1:92" x14ac:dyDescent="0.2">
      <c r="A3536" s="9">
        <v>3</v>
      </c>
      <c r="B3536" t="s">
        <v>58</v>
      </c>
      <c r="C3536" t="s">
        <v>66</v>
      </c>
      <c r="D3536">
        <v>7</v>
      </c>
      <c r="E3536">
        <v>4</v>
      </c>
      <c r="F3536">
        <v>51.7</v>
      </c>
      <c r="G3536">
        <v>0.154</v>
      </c>
      <c r="I3536" t="s">
        <v>77</v>
      </c>
      <c r="BC3536">
        <v>0.15</v>
      </c>
      <c r="BE3536">
        <v>4.0000000000000001E-3</v>
      </c>
    </row>
    <row r="3537" spans="1:86" x14ac:dyDescent="0.2">
      <c r="A3537" s="9">
        <v>12</v>
      </c>
      <c r="B3537" t="s">
        <v>51</v>
      </c>
      <c r="C3537" t="s">
        <v>63</v>
      </c>
      <c r="D3537">
        <v>3</v>
      </c>
      <c r="E3537">
        <v>5</v>
      </c>
      <c r="F3537">
        <v>30.2</v>
      </c>
      <c r="G3537">
        <v>0.16</v>
      </c>
      <c r="I3537" t="s">
        <v>77</v>
      </c>
      <c r="J3537">
        <v>0.126</v>
      </c>
      <c r="N3537">
        <v>2.6000000000000002E-2</v>
      </c>
      <c r="P3537">
        <v>8.0000000000000002E-3</v>
      </c>
    </row>
    <row r="3538" spans="1:86" x14ac:dyDescent="0.2">
      <c r="A3538" s="9">
        <v>2</v>
      </c>
      <c r="B3538" t="s">
        <v>133</v>
      </c>
      <c r="C3538" t="s">
        <v>63</v>
      </c>
      <c r="D3538">
        <v>3</v>
      </c>
      <c r="E3538">
        <v>5</v>
      </c>
      <c r="F3538">
        <v>29.2</v>
      </c>
      <c r="G3538">
        <v>0.17</v>
      </c>
      <c r="I3538" t="s">
        <v>77</v>
      </c>
      <c r="BE3538">
        <v>0.17</v>
      </c>
    </row>
    <row r="3539" spans="1:86" x14ac:dyDescent="0.2">
      <c r="A3539" s="9">
        <v>1</v>
      </c>
      <c r="B3539" t="s">
        <v>108</v>
      </c>
      <c r="C3539" t="s">
        <v>66</v>
      </c>
      <c r="D3539">
        <v>7</v>
      </c>
      <c r="E3539">
        <v>1</v>
      </c>
      <c r="F3539">
        <v>75.8</v>
      </c>
      <c r="G3539">
        <v>0.17500000000000002</v>
      </c>
      <c r="I3539" t="s">
        <v>77</v>
      </c>
      <c r="AZ3539">
        <v>0.05</v>
      </c>
      <c r="BK3539">
        <v>2.5000000000000001E-2</v>
      </c>
      <c r="BZ3539">
        <v>0.1</v>
      </c>
    </row>
    <row r="3540" spans="1:86" x14ac:dyDescent="0.2">
      <c r="A3540" s="9">
        <v>1</v>
      </c>
      <c r="B3540" t="s">
        <v>51</v>
      </c>
      <c r="C3540" t="s">
        <v>63</v>
      </c>
      <c r="D3540">
        <v>3</v>
      </c>
      <c r="E3540">
        <v>6</v>
      </c>
      <c r="F3540">
        <v>35.4</v>
      </c>
      <c r="G3540">
        <v>0.18</v>
      </c>
      <c r="I3540" t="s">
        <v>77</v>
      </c>
      <c r="J3540">
        <v>0.06</v>
      </c>
      <c r="K3540">
        <v>0.06</v>
      </c>
      <c r="N3540">
        <v>0.03</v>
      </c>
      <c r="P3540">
        <v>0.03</v>
      </c>
    </row>
    <row r="3541" spans="1:86" x14ac:dyDescent="0.2">
      <c r="A3541" s="9">
        <v>5</v>
      </c>
      <c r="B3541" t="s">
        <v>48</v>
      </c>
      <c r="C3541" t="s">
        <v>70</v>
      </c>
      <c r="D3541">
        <v>2</v>
      </c>
      <c r="E3541">
        <v>4</v>
      </c>
      <c r="F3541">
        <v>48</v>
      </c>
      <c r="G3541">
        <v>0.19999999999999998</v>
      </c>
      <c r="I3541" t="s">
        <v>77</v>
      </c>
      <c r="J3541">
        <v>2.8000000000000004E-2</v>
      </c>
      <c r="K3541">
        <v>0.14599999999999999</v>
      </c>
      <c r="M3541">
        <v>2.4E-2</v>
      </c>
      <c r="P3541">
        <v>2E-3</v>
      </c>
    </row>
    <row r="3542" spans="1:86" x14ac:dyDescent="0.2">
      <c r="A3542" s="9">
        <v>15</v>
      </c>
      <c r="B3542" t="s">
        <v>103</v>
      </c>
      <c r="C3542" t="s">
        <v>70</v>
      </c>
      <c r="D3542">
        <v>2</v>
      </c>
      <c r="E3542">
        <v>3</v>
      </c>
      <c r="F3542">
        <v>47.9</v>
      </c>
      <c r="G3542">
        <v>0.19999999999999998</v>
      </c>
      <c r="I3542" t="s">
        <v>77</v>
      </c>
      <c r="J3542">
        <v>4.0000000000000008E-2</v>
      </c>
      <c r="K3542">
        <v>0.13999999999999999</v>
      </c>
      <c r="N3542">
        <v>1.7999999999999999E-2</v>
      </c>
      <c r="P3542">
        <v>2E-3</v>
      </c>
    </row>
    <row r="3543" spans="1:86" x14ac:dyDescent="0.2">
      <c r="A3543" s="9">
        <v>29</v>
      </c>
      <c r="B3543" t="s">
        <v>51</v>
      </c>
      <c r="C3543" t="s">
        <v>63</v>
      </c>
      <c r="D3543">
        <v>3</v>
      </c>
      <c r="E3543">
        <v>5</v>
      </c>
      <c r="F3543">
        <v>33</v>
      </c>
      <c r="G3543">
        <v>0.19999999999999998</v>
      </c>
      <c r="I3543" t="s">
        <v>77</v>
      </c>
      <c r="J3543">
        <v>0.12</v>
      </c>
      <c r="K3543">
        <v>0.05</v>
      </c>
      <c r="N3543">
        <v>2.8000000000000004E-2</v>
      </c>
      <c r="P3543">
        <v>2E-3</v>
      </c>
    </row>
    <row r="3544" spans="1:86" x14ac:dyDescent="0.2">
      <c r="A3544" s="9">
        <v>5</v>
      </c>
      <c r="B3544" t="s">
        <v>240</v>
      </c>
      <c r="C3544" t="s">
        <v>66</v>
      </c>
      <c r="D3544">
        <v>7</v>
      </c>
      <c r="E3544">
        <v>4</v>
      </c>
      <c r="F3544">
        <v>175</v>
      </c>
      <c r="G3544">
        <v>0.2</v>
      </c>
      <c r="I3544" t="s">
        <v>64</v>
      </c>
      <c r="AK3544">
        <v>0.2</v>
      </c>
    </row>
    <row r="3545" spans="1:86" x14ac:dyDescent="0.2">
      <c r="A3545" s="9">
        <v>11</v>
      </c>
      <c r="B3545" t="s">
        <v>111</v>
      </c>
      <c r="C3545" t="s">
        <v>66</v>
      </c>
      <c r="D3545">
        <v>7</v>
      </c>
      <c r="E3545">
        <v>6</v>
      </c>
      <c r="F3545">
        <v>226</v>
      </c>
      <c r="G3545">
        <v>0.2</v>
      </c>
      <c r="I3545" t="s">
        <v>64</v>
      </c>
      <c r="J3545">
        <v>5.4000000000000006E-2</v>
      </c>
      <c r="K3545">
        <v>0.13999999999999999</v>
      </c>
      <c r="L3545">
        <v>2.0000000000000001E-4</v>
      </c>
      <c r="AO3545">
        <v>5.6000000000000008E-3</v>
      </c>
      <c r="AP3545">
        <v>2.0000000000000001E-4</v>
      </c>
    </row>
    <row r="3546" spans="1:86" x14ac:dyDescent="0.2">
      <c r="A3546" s="9">
        <v>1</v>
      </c>
      <c r="B3546" t="s">
        <v>55</v>
      </c>
      <c r="C3546" t="s">
        <v>66</v>
      </c>
      <c r="D3546">
        <v>7</v>
      </c>
      <c r="E3546">
        <v>6</v>
      </c>
      <c r="F3546">
        <v>62.3</v>
      </c>
      <c r="G3546">
        <v>0.2</v>
      </c>
      <c r="I3546" t="s">
        <v>77</v>
      </c>
      <c r="CH3546">
        <v>0.2</v>
      </c>
    </row>
    <row r="3547" spans="1:86" x14ac:dyDescent="0.2">
      <c r="A3547" s="9">
        <v>2</v>
      </c>
      <c r="B3547" t="s">
        <v>48</v>
      </c>
      <c r="C3547" t="s">
        <v>66</v>
      </c>
      <c r="D3547">
        <v>7</v>
      </c>
      <c r="E3547">
        <v>4</v>
      </c>
      <c r="F3547">
        <v>44.7</v>
      </c>
      <c r="G3547">
        <v>0.2</v>
      </c>
      <c r="I3547" t="s">
        <v>77</v>
      </c>
      <c r="J3547">
        <v>0.10400000000000001</v>
      </c>
      <c r="K3547">
        <v>8.8000000000000009E-2</v>
      </c>
      <c r="M3547">
        <v>8.0000000000000002E-3</v>
      </c>
    </row>
    <row r="3548" spans="1:86" x14ac:dyDescent="0.2">
      <c r="A3548" s="9">
        <v>1</v>
      </c>
      <c r="B3548" t="s">
        <v>96</v>
      </c>
      <c r="C3548" t="s">
        <v>70</v>
      </c>
      <c r="D3548">
        <v>2</v>
      </c>
      <c r="E3548">
        <v>1</v>
      </c>
      <c r="F3548">
        <v>52.1</v>
      </c>
      <c r="G3548">
        <v>0.2</v>
      </c>
      <c r="I3548" t="s">
        <v>77</v>
      </c>
      <c r="X3548">
        <v>0.2</v>
      </c>
    </row>
    <row r="3549" spans="1:86" x14ac:dyDescent="0.2">
      <c r="A3549" s="9">
        <v>3</v>
      </c>
      <c r="B3549" t="s">
        <v>96</v>
      </c>
      <c r="C3549" t="s">
        <v>70</v>
      </c>
      <c r="D3549">
        <v>2</v>
      </c>
      <c r="E3549">
        <v>2</v>
      </c>
      <c r="F3549">
        <v>63.5</v>
      </c>
      <c r="G3549">
        <v>0.2</v>
      </c>
      <c r="I3549" t="s">
        <v>77</v>
      </c>
      <c r="J3549">
        <v>4.0000000000000001E-3</v>
      </c>
      <c r="X3549">
        <v>0.19600000000000001</v>
      </c>
    </row>
    <row r="3550" spans="1:86" x14ac:dyDescent="0.2">
      <c r="A3550" s="9">
        <v>6</v>
      </c>
      <c r="B3550" t="s">
        <v>48</v>
      </c>
      <c r="C3550" t="s">
        <v>70</v>
      </c>
      <c r="D3550">
        <v>2</v>
      </c>
      <c r="E3550">
        <v>6</v>
      </c>
      <c r="F3550">
        <v>67.8</v>
      </c>
      <c r="G3550">
        <v>0.2</v>
      </c>
      <c r="I3550" t="s">
        <v>77</v>
      </c>
      <c r="J3550">
        <v>0.11399999999999999</v>
      </c>
      <c r="K3550">
        <v>8.0000000000000016E-2</v>
      </c>
      <c r="M3550">
        <v>5.8000000000000005E-3</v>
      </c>
      <c r="AL3550">
        <v>2.0000000000000001E-4</v>
      </c>
    </row>
    <row r="3551" spans="1:86" x14ac:dyDescent="0.2">
      <c r="A3551" s="9">
        <v>7</v>
      </c>
      <c r="B3551" t="s">
        <v>103</v>
      </c>
      <c r="C3551" t="s">
        <v>70</v>
      </c>
      <c r="D3551">
        <v>2</v>
      </c>
      <c r="E3551">
        <v>1</v>
      </c>
      <c r="F3551">
        <v>53.3</v>
      </c>
      <c r="G3551">
        <v>0.2</v>
      </c>
      <c r="I3551" t="s">
        <v>77</v>
      </c>
      <c r="J3551">
        <v>6.0000000000000001E-3</v>
      </c>
      <c r="K3551">
        <v>6.0000000000000001E-3</v>
      </c>
      <c r="P3551">
        <v>8.0000000000000002E-3</v>
      </c>
      <c r="R3551">
        <v>0.17800000000000002</v>
      </c>
      <c r="AP3551">
        <v>2E-3</v>
      </c>
    </row>
    <row r="3552" spans="1:86" x14ac:dyDescent="0.2">
      <c r="A3552" s="9">
        <v>17</v>
      </c>
      <c r="B3552" t="s">
        <v>103</v>
      </c>
      <c r="C3552" t="s">
        <v>70</v>
      </c>
      <c r="D3552">
        <v>2</v>
      </c>
      <c r="E3552">
        <v>3</v>
      </c>
      <c r="F3552">
        <v>57.4</v>
      </c>
      <c r="G3552">
        <v>0.2</v>
      </c>
      <c r="I3552" t="s">
        <v>77</v>
      </c>
      <c r="J3552">
        <v>8.0000000000000016E-2</v>
      </c>
      <c r="K3552">
        <v>0.1</v>
      </c>
      <c r="M3552">
        <v>1.7999999999999999E-2</v>
      </c>
      <c r="P3552">
        <v>2E-3</v>
      </c>
    </row>
    <row r="3553" spans="1:81" x14ac:dyDescent="0.2">
      <c r="A3553" s="9">
        <v>1</v>
      </c>
      <c r="B3553" t="s">
        <v>49</v>
      </c>
      <c r="C3553" t="s">
        <v>68</v>
      </c>
      <c r="D3553">
        <v>8</v>
      </c>
      <c r="E3553">
        <v>3</v>
      </c>
      <c r="F3553">
        <v>37.5</v>
      </c>
      <c r="G3553">
        <v>0.2</v>
      </c>
      <c r="I3553" t="s">
        <v>77</v>
      </c>
      <c r="J3553">
        <v>0.1</v>
      </c>
      <c r="K3553">
        <v>0.06</v>
      </c>
      <c r="M3553">
        <v>1.0000000000000002E-2</v>
      </c>
      <c r="N3553">
        <v>2.0000000000000004E-2</v>
      </c>
      <c r="P3553">
        <v>1.0000000000000002E-2</v>
      </c>
    </row>
    <row r="3554" spans="1:81" x14ac:dyDescent="0.2">
      <c r="A3554" s="9">
        <v>2</v>
      </c>
      <c r="B3554" t="s">
        <v>49</v>
      </c>
      <c r="C3554" t="s">
        <v>68</v>
      </c>
      <c r="D3554">
        <v>8</v>
      </c>
      <c r="E3554">
        <v>6</v>
      </c>
      <c r="F3554">
        <v>40</v>
      </c>
      <c r="G3554">
        <v>0.2</v>
      </c>
      <c r="I3554" t="s">
        <v>77</v>
      </c>
      <c r="J3554">
        <v>7.3999999999999996E-2</v>
      </c>
      <c r="K3554">
        <v>0.11000000000000001</v>
      </c>
      <c r="M3554">
        <v>1.4000000000000002E-2</v>
      </c>
      <c r="N3554">
        <v>2E-3</v>
      </c>
    </row>
    <row r="3555" spans="1:81" x14ac:dyDescent="0.2">
      <c r="A3555" s="9">
        <v>3</v>
      </c>
      <c r="B3555" t="s">
        <v>49</v>
      </c>
      <c r="C3555" t="s">
        <v>68</v>
      </c>
      <c r="D3555">
        <v>8</v>
      </c>
      <c r="E3555">
        <v>6</v>
      </c>
      <c r="F3555">
        <v>38.4</v>
      </c>
      <c r="G3555">
        <v>0.2</v>
      </c>
      <c r="I3555" t="s">
        <v>77</v>
      </c>
      <c r="J3555">
        <v>9.4E-2</v>
      </c>
      <c r="K3555">
        <v>9.0000000000000011E-2</v>
      </c>
      <c r="M3555">
        <v>1.2E-2</v>
      </c>
      <c r="N3555">
        <v>4.0000000000000001E-3</v>
      </c>
    </row>
    <row r="3556" spans="1:81" x14ac:dyDescent="0.2">
      <c r="A3556" s="9">
        <v>6</v>
      </c>
      <c r="B3556" t="s">
        <v>49</v>
      </c>
      <c r="C3556" t="s">
        <v>68</v>
      </c>
      <c r="D3556">
        <v>8</v>
      </c>
      <c r="E3556">
        <v>6</v>
      </c>
      <c r="F3556">
        <v>40.4</v>
      </c>
      <c r="G3556">
        <v>0.2</v>
      </c>
      <c r="I3556" t="s">
        <v>77</v>
      </c>
      <c r="J3556">
        <v>0.124</v>
      </c>
      <c r="K3556">
        <v>0.06</v>
      </c>
      <c r="M3556">
        <v>1.4000000000000002E-2</v>
      </c>
      <c r="AO3556">
        <v>2E-3</v>
      </c>
    </row>
    <row r="3557" spans="1:81" x14ac:dyDescent="0.2">
      <c r="A3557" s="9">
        <v>4</v>
      </c>
      <c r="B3557" t="s">
        <v>51</v>
      </c>
      <c r="C3557" t="s">
        <v>68</v>
      </c>
      <c r="D3557">
        <v>8</v>
      </c>
      <c r="E3557">
        <v>1</v>
      </c>
      <c r="F3557">
        <v>37.700000000000003</v>
      </c>
      <c r="G3557">
        <v>0.2</v>
      </c>
      <c r="I3557" t="s">
        <v>77</v>
      </c>
      <c r="J3557">
        <v>0.17200000000000001</v>
      </c>
      <c r="K3557">
        <v>1.0000000000000002E-2</v>
      </c>
      <c r="N3557">
        <v>1.6E-2</v>
      </c>
      <c r="AN3557">
        <v>2E-3</v>
      </c>
    </row>
    <row r="3558" spans="1:81" x14ac:dyDescent="0.2">
      <c r="A3558" s="9">
        <v>2</v>
      </c>
      <c r="B3558" t="s">
        <v>48</v>
      </c>
      <c r="C3558" t="s">
        <v>68</v>
      </c>
      <c r="D3558">
        <v>8</v>
      </c>
      <c r="E3558">
        <v>5</v>
      </c>
      <c r="F3558">
        <v>50.3</v>
      </c>
      <c r="G3558">
        <v>0.2</v>
      </c>
      <c r="I3558" t="s">
        <v>77</v>
      </c>
      <c r="J3558">
        <v>6.9999999999999993E-2</v>
      </c>
      <c r="K3558">
        <v>0.11000000000000001</v>
      </c>
      <c r="L3558">
        <v>1.6E-2</v>
      </c>
      <c r="BD3558">
        <v>4.0000000000000001E-3</v>
      </c>
    </row>
    <row r="3559" spans="1:81" x14ac:dyDescent="0.2">
      <c r="A3559" s="9">
        <v>1</v>
      </c>
      <c r="B3559" t="s">
        <v>60</v>
      </c>
      <c r="C3559" t="s">
        <v>68</v>
      </c>
      <c r="D3559">
        <v>8</v>
      </c>
      <c r="E3559">
        <v>5</v>
      </c>
      <c r="F3559">
        <v>41.3</v>
      </c>
      <c r="G3559">
        <v>0.2</v>
      </c>
      <c r="I3559" t="s">
        <v>77</v>
      </c>
      <c r="J3559">
        <v>0.12</v>
      </c>
      <c r="K3559">
        <v>0.06</v>
      </c>
      <c r="L3559">
        <v>1.0000000000000002E-2</v>
      </c>
      <c r="N3559">
        <v>8.0000000000000002E-3</v>
      </c>
      <c r="AM3559">
        <v>2E-3</v>
      </c>
    </row>
    <row r="3560" spans="1:81" x14ac:dyDescent="0.2">
      <c r="A3560" s="9">
        <v>1</v>
      </c>
      <c r="B3560" t="s">
        <v>240</v>
      </c>
      <c r="C3560" t="s">
        <v>63</v>
      </c>
      <c r="D3560">
        <v>3</v>
      </c>
      <c r="E3560">
        <v>6</v>
      </c>
      <c r="F3560">
        <v>205</v>
      </c>
      <c r="G3560">
        <v>0.2</v>
      </c>
      <c r="I3560" t="s">
        <v>64</v>
      </c>
      <c r="CC3560">
        <v>0.2</v>
      </c>
    </row>
    <row r="3561" spans="1:81" x14ac:dyDescent="0.2">
      <c r="A3561" s="9">
        <v>4</v>
      </c>
      <c r="B3561" t="s">
        <v>49</v>
      </c>
      <c r="C3561" t="s">
        <v>63</v>
      </c>
      <c r="D3561">
        <v>3</v>
      </c>
      <c r="E3561">
        <v>6</v>
      </c>
      <c r="F3561">
        <v>39.799999999999997</v>
      </c>
      <c r="G3561">
        <v>0.2</v>
      </c>
      <c r="I3561" t="s">
        <v>77</v>
      </c>
      <c r="J3561">
        <v>0.15000000000000002</v>
      </c>
      <c r="K3561">
        <v>2.6000000000000002E-2</v>
      </c>
      <c r="M3561">
        <v>2.2000000000000002E-2</v>
      </c>
      <c r="N3561">
        <v>2E-3</v>
      </c>
    </row>
    <row r="3562" spans="1:81" x14ac:dyDescent="0.2">
      <c r="A3562" s="9">
        <v>5</v>
      </c>
      <c r="B3562" t="s">
        <v>49</v>
      </c>
      <c r="C3562" t="s">
        <v>63</v>
      </c>
      <c r="D3562">
        <v>3</v>
      </c>
      <c r="E3562">
        <v>6</v>
      </c>
      <c r="F3562">
        <v>45.7</v>
      </c>
      <c r="G3562">
        <v>0.2</v>
      </c>
      <c r="I3562" t="s">
        <v>77</v>
      </c>
      <c r="J3562">
        <v>0.16400000000000001</v>
      </c>
      <c r="K3562">
        <v>0.03</v>
      </c>
      <c r="M3562">
        <v>6.0000000000000001E-3</v>
      </c>
    </row>
    <row r="3563" spans="1:81" x14ac:dyDescent="0.2">
      <c r="A3563" s="9">
        <v>10</v>
      </c>
      <c r="B3563" t="s">
        <v>49</v>
      </c>
      <c r="C3563" t="s">
        <v>63</v>
      </c>
      <c r="D3563">
        <v>3</v>
      </c>
      <c r="E3563">
        <v>6</v>
      </c>
      <c r="F3563">
        <v>44.8</v>
      </c>
      <c r="G3563">
        <v>0.2</v>
      </c>
      <c r="I3563" t="s">
        <v>77</v>
      </c>
      <c r="J3563">
        <v>0.12</v>
      </c>
      <c r="K3563">
        <v>4.0000000000000008E-2</v>
      </c>
      <c r="M3563">
        <v>3.5999999999999997E-2</v>
      </c>
      <c r="N3563">
        <v>4.0000000000000001E-3</v>
      </c>
    </row>
    <row r="3564" spans="1:81" x14ac:dyDescent="0.2">
      <c r="A3564" s="9">
        <v>2</v>
      </c>
      <c r="B3564" t="s">
        <v>47</v>
      </c>
      <c r="C3564" t="s">
        <v>63</v>
      </c>
      <c r="D3564">
        <v>3</v>
      </c>
      <c r="E3564">
        <v>3</v>
      </c>
      <c r="F3564">
        <v>39</v>
      </c>
      <c r="G3564">
        <v>0.2</v>
      </c>
      <c r="I3564" t="s">
        <v>77</v>
      </c>
      <c r="X3564">
        <v>0.2</v>
      </c>
    </row>
    <row r="3565" spans="1:81" x14ac:dyDescent="0.2">
      <c r="A3565" s="9">
        <v>2</v>
      </c>
      <c r="B3565" t="s">
        <v>51</v>
      </c>
      <c r="C3565" t="s">
        <v>63</v>
      </c>
      <c r="D3565">
        <v>3</v>
      </c>
      <c r="E3565">
        <v>1</v>
      </c>
      <c r="F3565">
        <v>32.6</v>
      </c>
      <c r="G3565">
        <v>0.2</v>
      </c>
      <c r="I3565" t="s">
        <v>77</v>
      </c>
      <c r="J3565">
        <v>9.0000000000000011E-2</v>
      </c>
      <c r="K3565">
        <v>1.0000000000000002E-2</v>
      </c>
      <c r="M3565">
        <v>6.0000000000000001E-3</v>
      </c>
      <c r="N3565">
        <v>8.8000000000000009E-2</v>
      </c>
      <c r="O3565">
        <v>4.0000000000000001E-3</v>
      </c>
      <c r="P3565">
        <v>2E-3</v>
      </c>
    </row>
    <row r="3566" spans="1:81" x14ac:dyDescent="0.2">
      <c r="A3566" s="9">
        <v>4</v>
      </c>
      <c r="B3566" t="s">
        <v>51</v>
      </c>
      <c r="C3566" t="s">
        <v>63</v>
      </c>
      <c r="D3566">
        <v>3</v>
      </c>
      <c r="E3566">
        <v>5</v>
      </c>
      <c r="F3566">
        <v>32.6</v>
      </c>
      <c r="G3566">
        <v>0.2</v>
      </c>
      <c r="I3566" t="s">
        <v>77</v>
      </c>
      <c r="J3566">
        <v>0.12</v>
      </c>
      <c r="K3566">
        <v>0.06</v>
      </c>
      <c r="N3566">
        <v>1.6E-2</v>
      </c>
      <c r="O3566">
        <v>4.0000000000000001E-3</v>
      </c>
    </row>
    <row r="3567" spans="1:81" x14ac:dyDescent="0.2">
      <c r="A3567" s="9">
        <v>9</v>
      </c>
      <c r="B3567" t="s">
        <v>51</v>
      </c>
      <c r="C3567" t="s">
        <v>63</v>
      </c>
      <c r="D3567">
        <v>3</v>
      </c>
      <c r="E3567">
        <v>5</v>
      </c>
      <c r="F3567">
        <v>30.3</v>
      </c>
      <c r="G3567">
        <v>0.2</v>
      </c>
      <c r="I3567" t="s">
        <v>77</v>
      </c>
      <c r="J3567">
        <v>0.12</v>
      </c>
      <c r="K3567">
        <v>0.06</v>
      </c>
      <c r="N3567">
        <v>1.9000000000000003E-2</v>
      </c>
      <c r="P3567">
        <v>1E-3</v>
      </c>
    </row>
    <row r="3568" spans="1:81" x14ac:dyDescent="0.2">
      <c r="A3568" s="9">
        <v>21</v>
      </c>
      <c r="B3568" t="s">
        <v>51</v>
      </c>
      <c r="C3568" t="s">
        <v>63</v>
      </c>
      <c r="D3568">
        <v>3</v>
      </c>
      <c r="E3568">
        <v>5</v>
      </c>
      <c r="F3568">
        <v>31.6</v>
      </c>
      <c r="G3568">
        <v>0.2</v>
      </c>
      <c r="I3568" t="s">
        <v>77</v>
      </c>
      <c r="J3568">
        <v>0.13</v>
      </c>
      <c r="K3568">
        <v>5.6000000000000008E-2</v>
      </c>
      <c r="M3568">
        <v>1.0000000000000002E-2</v>
      </c>
      <c r="N3568">
        <v>2E-3</v>
      </c>
      <c r="P3568">
        <v>2E-3</v>
      </c>
    </row>
    <row r="3569" spans="1:101" x14ac:dyDescent="0.2">
      <c r="A3569" s="9">
        <v>1</v>
      </c>
      <c r="B3569" t="s">
        <v>96</v>
      </c>
      <c r="C3569" t="s">
        <v>63</v>
      </c>
      <c r="D3569">
        <v>3</v>
      </c>
      <c r="E3569">
        <v>3</v>
      </c>
      <c r="F3569">
        <v>65.400000000000006</v>
      </c>
      <c r="G3569">
        <v>0.2</v>
      </c>
      <c r="I3569" t="s">
        <v>77</v>
      </c>
      <c r="J3569">
        <v>0.01</v>
      </c>
      <c r="K3569">
        <v>0.02</v>
      </c>
      <c r="Q3569">
        <v>7.0000000000000007E-2</v>
      </c>
      <c r="X3569">
        <v>0.1</v>
      </c>
    </row>
    <row r="3570" spans="1:101" x14ac:dyDescent="0.2">
      <c r="A3570" s="9">
        <v>2</v>
      </c>
      <c r="B3570" t="s">
        <v>96</v>
      </c>
      <c r="C3570" t="s">
        <v>63</v>
      </c>
      <c r="D3570">
        <v>3</v>
      </c>
      <c r="E3570">
        <v>4</v>
      </c>
      <c r="F3570">
        <v>68.5</v>
      </c>
      <c r="G3570">
        <v>0.2</v>
      </c>
      <c r="I3570" t="s">
        <v>77</v>
      </c>
      <c r="X3570">
        <v>0.2</v>
      </c>
    </row>
    <row r="3571" spans="1:101" x14ac:dyDescent="0.2">
      <c r="A3571" s="9">
        <v>2</v>
      </c>
      <c r="B3571" t="s">
        <v>47</v>
      </c>
      <c r="C3571" t="s">
        <v>69</v>
      </c>
      <c r="D3571">
        <v>9</v>
      </c>
      <c r="E3571">
        <v>3</v>
      </c>
      <c r="F3571">
        <v>41.4</v>
      </c>
      <c r="G3571">
        <v>0.2</v>
      </c>
      <c r="I3571" t="s">
        <v>77</v>
      </c>
      <c r="X3571">
        <v>0.2</v>
      </c>
    </row>
    <row r="3572" spans="1:101" x14ac:dyDescent="0.2">
      <c r="A3572" s="9">
        <v>1</v>
      </c>
      <c r="B3572" t="s">
        <v>59</v>
      </c>
      <c r="C3572" t="s">
        <v>69</v>
      </c>
      <c r="D3572">
        <v>9</v>
      </c>
      <c r="E3572">
        <v>3</v>
      </c>
      <c r="F3572">
        <v>53</v>
      </c>
      <c r="G3572">
        <v>0.2</v>
      </c>
      <c r="I3572" t="s">
        <v>77</v>
      </c>
      <c r="BX3572">
        <v>4.0000000000000001E-3</v>
      </c>
      <c r="BZ3572">
        <v>0.19600000000000001</v>
      </c>
    </row>
    <row r="3573" spans="1:101" x14ac:dyDescent="0.2">
      <c r="A3573" s="9">
        <v>2</v>
      </c>
      <c r="B3573" t="s">
        <v>59</v>
      </c>
      <c r="C3573" t="s">
        <v>69</v>
      </c>
      <c r="D3573">
        <v>9</v>
      </c>
      <c r="E3573">
        <v>4</v>
      </c>
      <c r="F3573">
        <v>57.8</v>
      </c>
      <c r="G3573">
        <v>0.2</v>
      </c>
      <c r="I3573" t="s">
        <v>77</v>
      </c>
      <c r="BZ3573">
        <v>0.2</v>
      </c>
    </row>
    <row r="3574" spans="1:101" x14ac:dyDescent="0.2">
      <c r="A3574" s="9">
        <v>2</v>
      </c>
      <c r="B3574" t="s">
        <v>59</v>
      </c>
      <c r="C3574" t="s">
        <v>69</v>
      </c>
      <c r="D3574">
        <v>9</v>
      </c>
      <c r="E3574">
        <v>5</v>
      </c>
      <c r="F3574">
        <v>64</v>
      </c>
      <c r="G3574">
        <v>0.2</v>
      </c>
      <c r="I3574" t="s">
        <v>77</v>
      </c>
      <c r="BZ3574">
        <v>0.2</v>
      </c>
    </row>
    <row r="3575" spans="1:101" x14ac:dyDescent="0.2">
      <c r="A3575" s="9">
        <v>6</v>
      </c>
      <c r="B3575" t="s">
        <v>111</v>
      </c>
      <c r="C3575" t="s">
        <v>69</v>
      </c>
      <c r="D3575">
        <v>9</v>
      </c>
      <c r="E3575">
        <v>6</v>
      </c>
      <c r="F3575">
        <v>230</v>
      </c>
      <c r="G3575">
        <v>0.2</v>
      </c>
      <c r="I3575" t="s">
        <v>64</v>
      </c>
      <c r="J3575">
        <v>0.1</v>
      </c>
      <c r="K3575">
        <v>0.1</v>
      </c>
    </row>
    <row r="3576" spans="1:101" x14ac:dyDescent="0.2">
      <c r="A3576" s="9">
        <v>7</v>
      </c>
      <c r="B3576" t="s">
        <v>111</v>
      </c>
      <c r="C3576" t="s">
        <v>69</v>
      </c>
      <c r="D3576">
        <v>9</v>
      </c>
      <c r="E3576">
        <v>6</v>
      </c>
      <c r="F3576" t="s">
        <v>82</v>
      </c>
      <c r="G3576">
        <v>0.2</v>
      </c>
      <c r="I3576" t="s">
        <v>64</v>
      </c>
      <c r="J3576">
        <v>7.9000000000000015E-2</v>
      </c>
      <c r="K3576">
        <v>0.12</v>
      </c>
      <c r="L3576">
        <v>1E-3</v>
      </c>
    </row>
    <row r="3577" spans="1:101" x14ac:dyDescent="0.2">
      <c r="A3577" s="9">
        <v>2</v>
      </c>
      <c r="B3577" t="s">
        <v>98</v>
      </c>
      <c r="C3577" t="s">
        <v>69</v>
      </c>
      <c r="D3577">
        <v>9</v>
      </c>
      <c r="E3577">
        <v>3</v>
      </c>
      <c r="F3577">
        <v>62.2</v>
      </c>
      <c r="G3577">
        <v>0.2</v>
      </c>
      <c r="I3577" t="s">
        <v>77</v>
      </c>
      <c r="X3577">
        <v>0.2</v>
      </c>
    </row>
    <row r="3578" spans="1:101" x14ac:dyDescent="0.2">
      <c r="A3578" s="9">
        <v>8</v>
      </c>
      <c r="B3578" t="s">
        <v>48</v>
      </c>
      <c r="C3578" t="s">
        <v>69</v>
      </c>
      <c r="D3578">
        <v>9</v>
      </c>
      <c r="E3578">
        <v>2</v>
      </c>
      <c r="F3578">
        <v>255</v>
      </c>
      <c r="G3578">
        <v>0.2</v>
      </c>
      <c r="I3578" t="s">
        <v>64</v>
      </c>
      <c r="J3578">
        <v>0.05</v>
      </c>
      <c r="K3578">
        <v>0.13999999999999999</v>
      </c>
      <c r="N3578">
        <v>6.0000000000000001E-3</v>
      </c>
      <c r="P3578">
        <v>2E-3</v>
      </c>
      <c r="X3578">
        <v>2E-3</v>
      </c>
    </row>
    <row r="3579" spans="1:101" x14ac:dyDescent="0.2">
      <c r="A3579" s="9">
        <v>6</v>
      </c>
      <c r="B3579" t="s">
        <v>60</v>
      </c>
      <c r="C3579" t="s">
        <v>69</v>
      </c>
      <c r="D3579">
        <v>9</v>
      </c>
      <c r="E3579">
        <v>2</v>
      </c>
      <c r="F3579">
        <v>33.700000000000003</v>
      </c>
      <c r="G3579">
        <v>0.2</v>
      </c>
      <c r="I3579" t="s">
        <v>77</v>
      </c>
      <c r="J3579">
        <v>0.13999999999999999</v>
      </c>
      <c r="K3579">
        <v>4.0000000000000008E-2</v>
      </c>
      <c r="L3579">
        <v>1.2E-2</v>
      </c>
      <c r="N3579">
        <v>4.0000000000000001E-3</v>
      </c>
      <c r="P3579">
        <v>2E-3</v>
      </c>
      <c r="AN3579">
        <v>2E-3</v>
      </c>
    </row>
    <row r="3580" spans="1:101" x14ac:dyDescent="0.2">
      <c r="A3580" s="9">
        <v>1</v>
      </c>
      <c r="B3580" t="s">
        <v>74</v>
      </c>
      <c r="C3580" t="s">
        <v>69</v>
      </c>
      <c r="D3580">
        <v>9</v>
      </c>
      <c r="E3580">
        <v>2</v>
      </c>
      <c r="F3580">
        <v>430</v>
      </c>
      <c r="G3580">
        <v>0.2</v>
      </c>
      <c r="I3580" t="s">
        <v>64</v>
      </c>
      <c r="BZ3580">
        <v>0.2</v>
      </c>
    </row>
    <row r="3581" spans="1:101" x14ac:dyDescent="0.2">
      <c r="A3581" s="9">
        <v>5</v>
      </c>
      <c r="B3581" t="s">
        <v>48</v>
      </c>
      <c r="C3581" t="s">
        <v>66</v>
      </c>
      <c r="D3581">
        <v>7</v>
      </c>
      <c r="E3581">
        <v>4</v>
      </c>
      <c r="F3581">
        <v>37.1</v>
      </c>
      <c r="G3581">
        <v>0.20000000000000004</v>
      </c>
      <c r="I3581" t="s">
        <v>77</v>
      </c>
      <c r="J3581">
        <v>0.10800000000000001</v>
      </c>
      <c r="K3581">
        <v>8.0000000000000016E-2</v>
      </c>
      <c r="M3581">
        <v>1.0000000000000002E-2</v>
      </c>
      <c r="N3581">
        <v>2E-3</v>
      </c>
    </row>
    <row r="3582" spans="1:101" x14ac:dyDescent="0.2">
      <c r="A3582" s="9">
        <v>32</v>
      </c>
      <c r="B3582" t="s">
        <v>49</v>
      </c>
      <c r="C3582" t="s">
        <v>70</v>
      </c>
      <c r="D3582">
        <v>2</v>
      </c>
      <c r="E3582">
        <v>4</v>
      </c>
      <c r="F3582">
        <v>42.9</v>
      </c>
      <c r="G3582">
        <v>0.20000000000000004</v>
      </c>
      <c r="I3582" t="s">
        <v>77</v>
      </c>
      <c r="J3582">
        <v>0.03</v>
      </c>
      <c r="K3582">
        <v>0.15600000000000003</v>
      </c>
      <c r="M3582">
        <v>1.2E-2</v>
      </c>
      <c r="P3582">
        <v>2E-3</v>
      </c>
    </row>
    <row r="3583" spans="1:101" x14ac:dyDescent="0.2">
      <c r="A3583" s="9">
        <v>3</v>
      </c>
      <c r="B3583" t="s">
        <v>48</v>
      </c>
      <c r="C3583" t="s">
        <v>70</v>
      </c>
      <c r="D3583">
        <v>2</v>
      </c>
      <c r="E3583">
        <v>4</v>
      </c>
      <c r="F3583">
        <v>51.4</v>
      </c>
      <c r="G3583">
        <v>0.20000000000000004</v>
      </c>
      <c r="I3583" t="s">
        <v>77</v>
      </c>
      <c r="J3583">
        <v>0.03</v>
      </c>
      <c r="K3583">
        <v>0.15400000000000003</v>
      </c>
      <c r="M3583">
        <v>1.2E-2</v>
      </c>
      <c r="P3583">
        <v>2E-3</v>
      </c>
      <c r="AJ3583">
        <v>1E-3</v>
      </c>
      <c r="AO3583">
        <v>1E-3</v>
      </c>
    </row>
    <row r="3584" spans="1:101" x14ac:dyDescent="0.2">
      <c r="A3584" s="9">
        <v>1</v>
      </c>
      <c r="B3584" t="s">
        <v>87</v>
      </c>
      <c r="C3584" t="s">
        <v>68</v>
      </c>
      <c r="D3584">
        <v>8</v>
      </c>
      <c r="E3584">
        <v>6</v>
      </c>
      <c r="F3584">
        <v>52.3</v>
      </c>
      <c r="G3584">
        <v>0.20000000000000004</v>
      </c>
      <c r="I3584" t="s">
        <v>77</v>
      </c>
      <c r="BZ3584">
        <v>0.16000000000000003</v>
      </c>
      <c r="CW3584">
        <v>4.0000000000000008E-2</v>
      </c>
    </row>
    <row r="3585" spans="1:92" x14ac:dyDescent="0.2">
      <c r="A3585" s="9">
        <v>7</v>
      </c>
      <c r="B3585" t="s">
        <v>49</v>
      </c>
      <c r="C3585" t="s">
        <v>68</v>
      </c>
      <c r="D3585">
        <v>8</v>
      </c>
      <c r="E3585">
        <v>6</v>
      </c>
      <c r="F3585">
        <v>39.6</v>
      </c>
      <c r="G3585">
        <v>0.20000000000000004</v>
      </c>
      <c r="I3585" t="s">
        <v>77</v>
      </c>
      <c r="J3585">
        <v>9.0000000000000011E-2</v>
      </c>
      <c r="K3585">
        <v>9.0000000000000011E-2</v>
      </c>
      <c r="M3585">
        <v>1.4000000000000002E-2</v>
      </c>
      <c r="N3585">
        <v>4.0000000000000001E-3</v>
      </c>
      <c r="AW3585">
        <v>2E-3</v>
      </c>
    </row>
    <row r="3586" spans="1:92" x14ac:dyDescent="0.2">
      <c r="A3586" s="9">
        <v>8</v>
      </c>
      <c r="B3586" t="s">
        <v>49</v>
      </c>
      <c r="C3586" t="s">
        <v>68</v>
      </c>
      <c r="D3586">
        <v>8</v>
      </c>
      <c r="E3586">
        <v>6</v>
      </c>
      <c r="F3586">
        <v>39.700000000000003</v>
      </c>
      <c r="G3586">
        <v>0.20000000000000004</v>
      </c>
      <c r="I3586" t="s">
        <v>77</v>
      </c>
      <c r="J3586">
        <v>8.0000000000000016E-2</v>
      </c>
      <c r="K3586">
        <v>0.11000000000000001</v>
      </c>
      <c r="M3586">
        <v>6.0000000000000001E-3</v>
      </c>
      <c r="AN3586">
        <v>4.0000000000000001E-3</v>
      </c>
    </row>
    <row r="3587" spans="1:92" x14ac:dyDescent="0.2">
      <c r="A3587" s="9">
        <v>3</v>
      </c>
      <c r="B3587" t="s">
        <v>51</v>
      </c>
      <c r="C3587" t="s">
        <v>68</v>
      </c>
      <c r="D3587">
        <v>8</v>
      </c>
      <c r="E3587">
        <v>1</v>
      </c>
      <c r="F3587">
        <v>29.8</v>
      </c>
      <c r="G3587">
        <v>0.20000000000000004</v>
      </c>
      <c r="I3587" t="s">
        <v>77</v>
      </c>
      <c r="J3587">
        <v>0.15600000000000003</v>
      </c>
      <c r="K3587">
        <v>0.03</v>
      </c>
      <c r="N3587">
        <v>1.0000000000000002E-2</v>
      </c>
      <c r="P3587">
        <v>2E-3</v>
      </c>
      <c r="AO3587">
        <v>2E-3</v>
      </c>
    </row>
    <row r="3588" spans="1:92" x14ac:dyDescent="0.2">
      <c r="A3588" s="9">
        <v>6</v>
      </c>
      <c r="B3588" t="s">
        <v>51</v>
      </c>
      <c r="C3588" t="s">
        <v>68</v>
      </c>
      <c r="D3588">
        <v>8</v>
      </c>
      <c r="E3588">
        <v>1</v>
      </c>
      <c r="F3588">
        <v>33.700000000000003</v>
      </c>
      <c r="G3588">
        <v>0.20000000000000004</v>
      </c>
      <c r="I3588" t="s">
        <v>77</v>
      </c>
      <c r="J3588">
        <v>0.16000000000000003</v>
      </c>
      <c r="K3588">
        <v>1.0000000000000002E-2</v>
      </c>
      <c r="N3588">
        <v>0.03</v>
      </c>
    </row>
    <row r="3589" spans="1:92" x14ac:dyDescent="0.2">
      <c r="A3589" s="9">
        <v>9</v>
      </c>
      <c r="B3589" t="s">
        <v>51</v>
      </c>
      <c r="C3589" t="s">
        <v>68</v>
      </c>
      <c r="D3589">
        <v>8</v>
      </c>
      <c r="E3589">
        <v>1</v>
      </c>
      <c r="F3589">
        <v>29.3</v>
      </c>
      <c r="G3589">
        <v>0.20000000000000004</v>
      </c>
      <c r="I3589" t="s">
        <v>77</v>
      </c>
      <c r="J3589">
        <v>0.15800000000000003</v>
      </c>
      <c r="K3589">
        <v>0.03</v>
      </c>
      <c r="N3589">
        <v>1.0000000000000002E-2</v>
      </c>
      <c r="P3589">
        <v>2E-3</v>
      </c>
    </row>
    <row r="3590" spans="1:92" x14ac:dyDescent="0.2">
      <c r="A3590" s="9">
        <v>10</v>
      </c>
      <c r="B3590" t="s">
        <v>51</v>
      </c>
      <c r="C3590" t="s">
        <v>68</v>
      </c>
      <c r="D3590">
        <v>8</v>
      </c>
      <c r="E3590">
        <v>1</v>
      </c>
      <c r="F3590">
        <v>30.5</v>
      </c>
      <c r="G3590">
        <v>0.20000000000000004</v>
      </c>
      <c r="I3590" t="s">
        <v>77</v>
      </c>
      <c r="J3590">
        <v>0.18200000000000002</v>
      </c>
      <c r="N3590">
        <v>1.4000000000000002E-2</v>
      </c>
      <c r="P3590">
        <v>2E-3</v>
      </c>
      <c r="AN3590">
        <v>2E-3</v>
      </c>
    </row>
    <row r="3591" spans="1:92" x14ac:dyDescent="0.2">
      <c r="A3591" s="9">
        <v>8</v>
      </c>
      <c r="B3591" t="s">
        <v>48</v>
      </c>
      <c r="C3591" t="s">
        <v>68</v>
      </c>
      <c r="D3591">
        <v>8</v>
      </c>
      <c r="E3591">
        <v>4</v>
      </c>
      <c r="F3591">
        <v>43</v>
      </c>
      <c r="G3591">
        <v>0.20000000000000004</v>
      </c>
      <c r="I3591" t="s">
        <v>77</v>
      </c>
      <c r="J3591">
        <v>0.11000000000000001</v>
      </c>
      <c r="K3591">
        <v>8.0000000000000016E-2</v>
      </c>
      <c r="M3591">
        <v>2.0000000000000001E-4</v>
      </c>
      <c r="N3591">
        <v>9.8000000000000014E-3</v>
      </c>
    </row>
    <row r="3592" spans="1:92" x14ac:dyDescent="0.2">
      <c r="A3592" s="9">
        <v>28</v>
      </c>
      <c r="B3592" t="s">
        <v>51</v>
      </c>
      <c r="C3592" t="s">
        <v>63</v>
      </c>
      <c r="D3592">
        <v>3</v>
      </c>
      <c r="E3592">
        <v>1</v>
      </c>
      <c r="F3592">
        <v>31.5</v>
      </c>
      <c r="G3592">
        <v>0.20000000000000004</v>
      </c>
      <c r="I3592" t="s">
        <v>77</v>
      </c>
      <c r="J3592">
        <v>0.11000000000000001</v>
      </c>
      <c r="K3592">
        <v>4.0000000000000008E-2</v>
      </c>
      <c r="M3592">
        <v>1.0000000000000002E-2</v>
      </c>
      <c r="N3592">
        <v>3.4999999999999996E-2</v>
      </c>
      <c r="S3592">
        <v>1E-3</v>
      </c>
      <c r="X3592">
        <v>2E-3</v>
      </c>
      <c r="AO3592">
        <v>2E-3</v>
      </c>
    </row>
    <row r="3593" spans="1:92" x14ac:dyDescent="0.2">
      <c r="A3593" s="9">
        <v>3</v>
      </c>
      <c r="B3593" t="s">
        <v>51</v>
      </c>
      <c r="C3593" t="s">
        <v>63</v>
      </c>
      <c r="D3593">
        <v>3</v>
      </c>
      <c r="E3593">
        <v>5</v>
      </c>
      <c r="F3593">
        <v>30.7</v>
      </c>
      <c r="G3593">
        <v>0.20000000000000004</v>
      </c>
      <c r="I3593" t="s">
        <v>77</v>
      </c>
      <c r="J3593">
        <v>0.1</v>
      </c>
      <c r="K3593">
        <v>8.0000000000000016E-2</v>
      </c>
      <c r="M3593">
        <v>4.0000000000000001E-3</v>
      </c>
      <c r="N3593">
        <v>1.4000000000000002E-2</v>
      </c>
      <c r="P3593">
        <v>1.8E-3</v>
      </c>
      <c r="AP3593">
        <v>2.0000000000000001E-4</v>
      </c>
    </row>
    <row r="3594" spans="1:92" x14ac:dyDescent="0.2">
      <c r="A3594" s="9">
        <v>3</v>
      </c>
      <c r="B3594" t="s">
        <v>60</v>
      </c>
      <c r="C3594" t="s">
        <v>69</v>
      </c>
      <c r="D3594">
        <v>9</v>
      </c>
      <c r="E3594">
        <v>2</v>
      </c>
      <c r="F3594">
        <v>35.9</v>
      </c>
      <c r="G3594">
        <v>0.20000000000000004</v>
      </c>
      <c r="I3594" t="s">
        <v>77</v>
      </c>
      <c r="J3594">
        <v>0.14980000000000002</v>
      </c>
      <c r="K3594">
        <v>0.03</v>
      </c>
      <c r="L3594">
        <v>1.0000000000000002E-2</v>
      </c>
      <c r="N3594">
        <v>6.0000000000000001E-3</v>
      </c>
      <c r="P3594">
        <v>2.0000000000000001E-4</v>
      </c>
      <c r="AK3594">
        <v>2.0000000000000001E-4</v>
      </c>
      <c r="AN3594">
        <v>3.8E-3</v>
      </c>
    </row>
    <row r="3595" spans="1:92" x14ac:dyDescent="0.2">
      <c r="A3595" s="9">
        <v>3</v>
      </c>
      <c r="B3595" t="s">
        <v>49</v>
      </c>
      <c r="C3595" t="s">
        <v>70</v>
      </c>
      <c r="D3595">
        <v>2</v>
      </c>
      <c r="E3595">
        <v>3</v>
      </c>
      <c r="F3595">
        <v>35</v>
      </c>
      <c r="G3595">
        <v>0.20000000000000007</v>
      </c>
      <c r="I3595" t="s">
        <v>77</v>
      </c>
      <c r="J3595">
        <v>2.0000000000000004E-2</v>
      </c>
      <c r="K3595">
        <v>0.16000000000000003</v>
      </c>
      <c r="M3595">
        <v>1.6E-2</v>
      </c>
      <c r="P3595">
        <v>1E-3</v>
      </c>
      <c r="S3595">
        <v>8.0000000000000004E-4</v>
      </c>
      <c r="AP3595">
        <v>2.0000000000000001E-4</v>
      </c>
      <c r="AR3595">
        <v>2E-3</v>
      </c>
    </row>
    <row r="3596" spans="1:92" x14ac:dyDescent="0.2">
      <c r="A3596" s="9">
        <v>8</v>
      </c>
      <c r="B3596" t="s">
        <v>48</v>
      </c>
      <c r="C3596" t="s">
        <v>68</v>
      </c>
      <c r="D3596">
        <v>8</v>
      </c>
      <c r="E3596">
        <v>2</v>
      </c>
      <c r="F3596">
        <v>260</v>
      </c>
      <c r="G3596">
        <v>0.20200000000000004</v>
      </c>
      <c r="I3596" t="s">
        <v>64</v>
      </c>
      <c r="J3596">
        <v>3.5999999999999997E-2</v>
      </c>
      <c r="K3596">
        <v>0.16000000000000003</v>
      </c>
      <c r="L3596">
        <v>5.8000000000000005E-3</v>
      </c>
      <c r="AX3596">
        <v>2.0000000000000001E-4</v>
      </c>
    </row>
    <row r="3597" spans="1:92" x14ac:dyDescent="0.2">
      <c r="A3597" s="9">
        <v>7</v>
      </c>
      <c r="B3597" t="s">
        <v>53</v>
      </c>
      <c r="C3597" t="s">
        <v>69</v>
      </c>
      <c r="D3597">
        <v>9</v>
      </c>
      <c r="E3597">
        <v>6</v>
      </c>
      <c r="F3597">
        <v>55</v>
      </c>
      <c r="G3597">
        <v>0.20300000000000001</v>
      </c>
      <c r="I3597" t="s">
        <v>77</v>
      </c>
      <c r="AR3597">
        <v>3.0000000000000003E-4</v>
      </c>
      <c r="BV3597">
        <v>3.0000000000000003E-4</v>
      </c>
      <c r="BX3597">
        <v>2.4000000000000002E-3</v>
      </c>
      <c r="CN3597">
        <v>0.2</v>
      </c>
    </row>
    <row r="3598" spans="1:92" x14ac:dyDescent="0.2">
      <c r="A3598" s="9">
        <v>4</v>
      </c>
      <c r="B3598" t="s">
        <v>240</v>
      </c>
      <c r="C3598" t="s">
        <v>68</v>
      </c>
      <c r="D3598">
        <v>8</v>
      </c>
      <c r="E3598">
        <v>5</v>
      </c>
      <c r="F3598">
        <v>280</v>
      </c>
      <c r="G3598">
        <v>0.21000000000000002</v>
      </c>
      <c r="I3598" t="s">
        <v>64</v>
      </c>
      <c r="AJ3598">
        <v>0.01</v>
      </c>
      <c r="CC3598">
        <v>0.2</v>
      </c>
    </row>
    <row r="3599" spans="1:92" x14ac:dyDescent="0.2">
      <c r="A3599" s="9">
        <v>1</v>
      </c>
      <c r="B3599" t="s">
        <v>59</v>
      </c>
      <c r="C3599" t="s">
        <v>68</v>
      </c>
      <c r="D3599">
        <v>8</v>
      </c>
      <c r="E3599">
        <v>4</v>
      </c>
      <c r="F3599">
        <v>105</v>
      </c>
      <c r="G3599">
        <v>0.21000000000000002</v>
      </c>
      <c r="I3599" t="s">
        <v>64</v>
      </c>
      <c r="AE3599">
        <v>0.01</v>
      </c>
      <c r="AJ3599">
        <v>0.1</v>
      </c>
      <c r="CC3599">
        <v>0.1</v>
      </c>
    </row>
    <row r="3600" spans="1:92" x14ac:dyDescent="0.2">
      <c r="A3600" s="9">
        <v>9</v>
      </c>
      <c r="B3600" t="s">
        <v>49</v>
      </c>
      <c r="C3600" t="s">
        <v>63</v>
      </c>
      <c r="D3600">
        <v>3</v>
      </c>
      <c r="E3600">
        <v>6</v>
      </c>
      <c r="F3600">
        <v>48</v>
      </c>
      <c r="G3600">
        <v>0.24999999999999997</v>
      </c>
      <c r="I3600" t="s">
        <v>77</v>
      </c>
      <c r="J3600">
        <v>0.14249999999999999</v>
      </c>
      <c r="K3600">
        <v>7.4999999999999997E-2</v>
      </c>
      <c r="M3600">
        <v>0.03</v>
      </c>
      <c r="N3600">
        <v>2.5000000000000001E-3</v>
      </c>
    </row>
    <row r="3601" spans="1:101" x14ac:dyDescent="0.2">
      <c r="A3601" s="9">
        <v>1</v>
      </c>
      <c r="B3601" t="s">
        <v>48</v>
      </c>
      <c r="C3601" t="s">
        <v>70</v>
      </c>
      <c r="D3601">
        <v>2</v>
      </c>
      <c r="E3601">
        <v>4</v>
      </c>
      <c r="F3601">
        <v>48</v>
      </c>
      <c r="G3601">
        <v>0.25</v>
      </c>
      <c r="I3601" t="s">
        <v>77</v>
      </c>
      <c r="J3601">
        <v>2.5000000000000001E-2</v>
      </c>
      <c r="K3601">
        <v>0.21249999999999999</v>
      </c>
      <c r="M3601">
        <v>0.01</v>
      </c>
      <c r="P3601">
        <v>2.5000000000000001E-3</v>
      </c>
    </row>
    <row r="3602" spans="1:101" x14ac:dyDescent="0.2">
      <c r="A3602" s="9">
        <v>4</v>
      </c>
      <c r="B3602" t="s">
        <v>48</v>
      </c>
      <c r="C3602" t="s">
        <v>68</v>
      </c>
      <c r="D3602">
        <v>8</v>
      </c>
      <c r="E3602">
        <v>4</v>
      </c>
      <c r="F3602">
        <v>49.5</v>
      </c>
      <c r="G3602">
        <v>0.25</v>
      </c>
      <c r="I3602" t="s">
        <v>77</v>
      </c>
      <c r="J3602">
        <v>0.125</v>
      </c>
      <c r="K3602">
        <v>0.1125</v>
      </c>
      <c r="M3602">
        <v>0.01</v>
      </c>
      <c r="N3602">
        <v>2.5000000000000001E-3</v>
      </c>
    </row>
    <row r="3603" spans="1:101" x14ac:dyDescent="0.2">
      <c r="A3603" s="9">
        <v>1</v>
      </c>
      <c r="B3603" t="s">
        <v>48</v>
      </c>
      <c r="C3603" t="s">
        <v>68</v>
      </c>
      <c r="D3603">
        <v>8</v>
      </c>
      <c r="E3603">
        <v>5</v>
      </c>
      <c r="F3603">
        <v>39.4</v>
      </c>
      <c r="G3603">
        <v>0.25</v>
      </c>
      <c r="I3603" t="s">
        <v>77</v>
      </c>
      <c r="J3603">
        <v>6.25E-2</v>
      </c>
      <c r="K3603">
        <v>0.15</v>
      </c>
      <c r="L3603">
        <v>1.2500000000000001E-2</v>
      </c>
      <c r="BD3603">
        <v>2.5000000000000001E-2</v>
      </c>
    </row>
    <row r="3604" spans="1:101" x14ac:dyDescent="0.2">
      <c r="A3604" s="9">
        <v>1</v>
      </c>
      <c r="B3604" t="s">
        <v>76</v>
      </c>
      <c r="C3604" t="s">
        <v>68</v>
      </c>
      <c r="D3604">
        <v>8</v>
      </c>
      <c r="E3604">
        <v>2</v>
      </c>
      <c r="F3604">
        <v>345</v>
      </c>
      <c r="G3604">
        <v>0.25</v>
      </c>
      <c r="I3604" t="s">
        <v>64</v>
      </c>
      <c r="CB3604">
        <v>0.15</v>
      </c>
      <c r="CW3604">
        <v>0.1</v>
      </c>
    </row>
    <row r="3605" spans="1:101" x14ac:dyDescent="0.2">
      <c r="A3605" s="9">
        <v>1</v>
      </c>
      <c r="B3605" t="s">
        <v>49</v>
      </c>
      <c r="C3605" t="s">
        <v>63</v>
      </c>
      <c r="D3605">
        <v>3</v>
      </c>
      <c r="E3605">
        <v>6</v>
      </c>
      <c r="F3605">
        <v>49.3</v>
      </c>
      <c r="G3605">
        <v>0.25</v>
      </c>
      <c r="I3605" t="s">
        <v>77</v>
      </c>
      <c r="J3605">
        <v>0.1875</v>
      </c>
      <c r="K3605">
        <v>2.5000000000000001E-2</v>
      </c>
      <c r="M3605">
        <v>3.5000000000000003E-2</v>
      </c>
      <c r="N3605">
        <v>2.5000000000000001E-3</v>
      </c>
    </row>
    <row r="3606" spans="1:101" x14ac:dyDescent="0.2">
      <c r="A3606" s="9">
        <v>8</v>
      </c>
      <c r="B3606" t="s">
        <v>49</v>
      </c>
      <c r="C3606" t="s">
        <v>63</v>
      </c>
      <c r="D3606">
        <v>3</v>
      </c>
      <c r="E3606">
        <v>6</v>
      </c>
      <c r="F3606">
        <v>47.4</v>
      </c>
      <c r="G3606">
        <v>0.25</v>
      </c>
      <c r="I3606" t="s">
        <v>77</v>
      </c>
      <c r="J3606">
        <v>0.15</v>
      </c>
      <c r="K3606">
        <v>0.05</v>
      </c>
      <c r="M3606">
        <v>4.7500000000000001E-2</v>
      </c>
      <c r="N3606">
        <v>2.5000000000000001E-3</v>
      </c>
    </row>
    <row r="3607" spans="1:101" x14ac:dyDescent="0.2">
      <c r="A3607" s="9">
        <v>11</v>
      </c>
      <c r="B3607" t="s">
        <v>49</v>
      </c>
      <c r="C3607" t="s">
        <v>63</v>
      </c>
      <c r="D3607">
        <v>3</v>
      </c>
      <c r="E3607">
        <v>6</v>
      </c>
      <c r="F3607">
        <v>44.1</v>
      </c>
      <c r="G3607">
        <v>0.25</v>
      </c>
      <c r="I3607" t="s">
        <v>77</v>
      </c>
      <c r="J3607">
        <v>0.15</v>
      </c>
      <c r="K3607">
        <v>0.05</v>
      </c>
      <c r="M3607">
        <v>4.4999999999999998E-2</v>
      </c>
      <c r="N3607">
        <v>5.0000000000000001E-3</v>
      </c>
    </row>
    <row r="3608" spans="1:101" x14ac:dyDescent="0.2">
      <c r="A3608" s="9">
        <v>1</v>
      </c>
      <c r="B3608" t="s">
        <v>98</v>
      </c>
      <c r="C3608" t="s">
        <v>69</v>
      </c>
      <c r="D3608">
        <v>9</v>
      </c>
      <c r="E3608">
        <v>3</v>
      </c>
      <c r="F3608">
        <v>71.2</v>
      </c>
      <c r="G3608">
        <v>0.25</v>
      </c>
      <c r="I3608" t="s">
        <v>77</v>
      </c>
      <c r="X3608">
        <v>0.25</v>
      </c>
    </row>
    <row r="3609" spans="1:101" x14ac:dyDescent="0.2">
      <c r="A3609" s="9">
        <v>1</v>
      </c>
      <c r="B3609" t="s">
        <v>59</v>
      </c>
      <c r="C3609" t="s">
        <v>69</v>
      </c>
      <c r="D3609">
        <v>9</v>
      </c>
      <c r="E3609">
        <v>4</v>
      </c>
      <c r="F3609">
        <v>82</v>
      </c>
      <c r="G3609">
        <v>0.26400000000000001</v>
      </c>
      <c r="I3609" t="s">
        <v>77</v>
      </c>
      <c r="X3609">
        <v>8.9999999999999993E-3</v>
      </c>
      <c r="AJ3609">
        <v>5.0000000000000001E-3</v>
      </c>
      <c r="CA3609">
        <v>0.25</v>
      </c>
    </row>
    <row r="3610" spans="1:101" x14ac:dyDescent="0.2">
      <c r="A3610" s="9">
        <v>5</v>
      </c>
      <c r="B3610" t="s">
        <v>74</v>
      </c>
      <c r="C3610" t="s">
        <v>63</v>
      </c>
      <c r="D3610">
        <v>3</v>
      </c>
      <c r="E3610">
        <v>6</v>
      </c>
      <c r="F3610">
        <v>400</v>
      </c>
      <c r="G3610">
        <v>0.27</v>
      </c>
      <c r="I3610" t="s">
        <v>64</v>
      </c>
      <c r="CE3610">
        <v>0.25</v>
      </c>
      <c r="CG3610">
        <v>0.02</v>
      </c>
    </row>
    <row r="3611" spans="1:101" x14ac:dyDescent="0.2">
      <c r="A3611" s="9">
        <v>1</v>
      </c>
      <c r="B3611" t="s">
        <v>96</v>
      </c>
      <c r="C3611" t="s">
        <v>69</v>
      </c>
      <c r="D3611">
        <v>9</v>
      </c>
      <c r="E3611">
        <v>6</v>
      </c>
      <c r="F3611">
        <v>64</v>
      </c>
      <c r="G3611">
        <v>0.27200000000000002</v>
      </c>
      <c r="I3611" t="s">
        <v>77</v>
      </c>
      <c r="J3611">
        <v>0.03</v>
      </c>
      <c r="K3611">
        <v>0.08</v>
      </c>
      <c r="N3611">
        <v>2E-3</v>
      </c>
      <c r="X3611">
        <v>0.16000000000000003</v>
      </c>
    </row>
    <row r="3612" spans="1:101" x14ac:dyDescent="0.2">
      <c r="A3612" s="9">
        <v>3</v>
      </c>
      <c r="B3612" t="s">
        <v>47</v>
      </c>
      <c r="C3612" t="s">
        <v>66</v>
      </c>
      <c r="D3612">
        <v>7</v>
      </c>
      <c r="E3612">
        <v>6</v>
      </c>
      <c r="F3612">
        <v>155</v>
      </c>
      <c r="G3612">
        <v>0.3</v>
      </c>
      <c r="I3612" t="s">
        <v>64</v>
      </c>
      <c r="AB3612">
        <v>0.3</v>
      </c>
    </row>
    <row r="3613" spans="1:101" x14ac:dyDescent="0.2">
      <c r="A3613" s="9">
        <v>1</v>
      </c>
      <c r="B3613" t="s">
        <v>59</v>
      </c>
      <c r="C3613" t="s">
        <v>66</v>
      </c>
      <c r="D3613">
        <v>7</v>
      </c>
      <c r="E3613">
        <v>5</v>
      </c>
      <c r="F3613">
        <v>385</v>
      </c>
      <c r="G3613">
        <v>0.3</v>
      </c>
      <c r="I3613" t="s">
        <v>77</v>
      </c>
      <c r="CO3613">
        <v>0.3</v>
      </c>
    </row>
    <row r="3614" spans="1:101" x14ac:dyDescent="0.2">
      <c r="A3614" s="9">
        <v>5</v>
      </c>
      <c r="B3614" t="s">
        <v>48</v>
      </c>
      <c r="C3614" t="s">
        <v>66</v>
      </c>
      <c r="D3614">
        <v>7</v>
      </c>
      <c r="E3614">
        <v>1</v>
      </c>
      <c r="F3614">
        <v>265</v>
      </c>
      <c r="G3614">
        <v>0.3</v>
      </c>
      <c r="I3614" t="s">
        <v>64</v>
      </c>
      <c r="J3614">
        <v>1.6199999999999999E-2</v>
      </c>
      <c r="K3614">
        <v>0.18</v>
      </c>
      <c r="X3614">
        <v>2.7E-4</v>
      </c>
      <c r="AN3614">
        <v>3.0000000000000001E-5</v>
      </c>
      <c r="AO3614">
        <v>0.10349999999999999</v>
      </c>
    </row>
    <row r="3615" spans="1:101" x14ac:dyDescent="0.2">
      <c r="A3615" s="9">
        <v>6</v>
      </c>
      <c r="B3615" t="s">
        <v>48</v>
      </c>
      <c r="C3615" t="s">
        <v>66</v>
      </c>
      <c r="D3615">
        <v>7</v>
      </c>
      <c r="E3615">
        <v>6</v>
      </c>
      <c r="F3615">
        <v>258</v>
      </c>
      <c r="G3615">
        <v>0.3</v>
      </c>
      <c r="I3615" t="s">
        <v>64</v>
      </c>
      <c r="J3615">
        <v>0.24</v>
      </c>
      <c r="K3615">
        <v>0.06</v>
      </c>
    </row>
    <row r="3616" spans="1:101" x14ac:dyDescent="0.2">
      <c r="A3616" s="9">
        <v>7</v>
      </c>
      <c r="B3616" t="s">
        <v>96</v>
      </c>
      <c r="C3616" t="s">
        <v>70</v>
      </c>
      <c r="D3616">
        <v>2</v>
      </c>
      <c r="E3616">
        <v>2</v>
      </c>
      <c r="F3616">
        <v>72.8</v>
      </c>
      <c r="G3616">
        <v>0.3</v>
      </c>
      <c r="I3616" t="s">
        <v>77</v>
      </c>
      <c r="X3616">
        <v>0.3</v>
      </c>
    </row>
    <row r="3617" spans="1:80" x14ac:dyDescent="0.2">
      <c r="A3617" s="9">
        <v>2</v>
      </c>
      <c r="B3617" t="s">
        <v>48</v>
      </c>
      <c r="C3617" t="s">
        <v>70</v>
      </c>
      <c r="D3617">
        <v>2</v>
      </c>
      <c r="E3617">
        <v>4</v>
      </c>
      <c r="F3617">
        <v>54.4</v>
      </c>
      <c r="G3617">
        <v>0.3</v>
      </c>
      <c r="I3617" t="s">
        <v>77</v>
      </c>
      <c r="J3617">
        <v>4.4999999999999998E-2</v>
      </c>
      <c r="K3617">
        <v>0.24</v>
      </c>
      <c r="M3617">
        <v>1.2E-2</v>
      </c>
      <c r="P3617">
        <v>3.0000000000000001E-3</v>
      </c>
    </row>
    <row r="3618" spans="1:80" x14ac:dyDescent="0.2">
      <c r="A3618" s="9">
        <v>4</v>
      </c>
      <c r="B3618" t="s">
        <v>48</v>
      </c>
      <c r="C3618" t="s">
        <v>70</v>
      </c>
      <c r="D3618">
        <v>2</v>
      </c>
      <c r="E3618">
        <v>4</v>
      </c>
      <c r="F3618">
        <v>48.6</v>
      </c>
      <c r="G3618">
        <v>0.3</v>
      </c>
      <c r="I3618" t="s">
        <v>77</v>
      </c>
      <c r="J3618">
        <v>5.1000000000000004E-2</v>
      </c>
      <c r="K3618">
        <v>0.22499999999999998</v>
      </c>
      <c r="M3618">
        <v>2.1000000000000001E-2</v>
      </c>
      <c r="P3618">
        <v>3.0000000000000001E-3</v>
      </c>
    </row>
    <row r="3619" spans="1:80" x14ac:dyDescent="0.2">
      <c r="A3619" s="9">
        <v>7</v>
      </c>
      <c r="B3619" t="s">
        <v>48</v>
      </c>
      <c r="C3619" t="s">
        <v>70</v>
      </c>
      <c r="D3619">
        <v>2</v>
      </c>
      <c r="E3619">
        <v>6</v>
      </c>
      <c r="F3619">
        <v>53.5</v>
      </c>
      <c r="G3619">
        <v>0.3</v>
      </c>
      <c r="I3619" t="s">
        <v>77</v>
      </c>
      <c r="J3619">
        <v>8.4000000000000005E-2</v>
      </c>
      <c r="K3619">
        <v>0.21</v>
      </c>
      <c r="M3619">
        <v>6.0000000000000001E-3</v>
      </c>
    </row>
    <row r="3620" spans="1:80" x14ac:dyDescent="0.2">
      <c r="A3620" s="9">
        <v>6</v>
      </c>
      <c r="B3620" t="s">
        <v>48</v>
      </c>
      <c r="C3620" t="s">
        <v>70</v>
      </c>
      <c r="D3620">
        <v>2</v>
      </c>
      <c r="E3620" t="s">
        <v>105</v>
      </c>
      <c r="F3620">
        <v>45.9</v>
      </c>
      <c r="G3620">
        <v>0.3</v>
      </c>
      <c r="I3620" t="s">
        <v>77</v>
      </c>
      <c r="J3620">
        <v>3.5999999999999997E-2</v>
      </c>
      <c r="K3620">
        <v>0.24599999999999997</v>
      </c>
      <c r="L3620">
        <v>3.0000000000000001E-3</v>
      </c>
      <c r="M3620">
        <v>1.2E-2</v>
      </c>
      <c r="P3620">
        <v>3.0000000000000001E-3</v>
      </c>
    </row>
    <row r="3621" spans="1:80" x14ac:dyDescent="0.2">
      <c r="A3621" s="9">
        <v>10</v>
      </c>
      <c r="B3621" t="s">
        <v>103</v>
      </c>
      <c r="C3621" t="s">
        <v>70</v>
      </c>
      <c r="D3621">
        <v>2</v>
      </c>
      <c r="E3621">
        <v>1</v>
      </c>
      <c r="F3621">
        <v>61.7</v>
      </c>
      <c r="G3621">
        <v>0.3</v>
      </c>
      <c r="I3621" t="s">
        <v>77</v>
      </c>
      <c r="J3621">
        <v>4.4999999999999998E-2</v>
      </c>
      <c r="K3621">
        <v>0.06</v>
      </c>
      <c r="P3621">
        <v>1.4999999999999999E-2</v>
      </c>
      <c r="R3621">
        <v>0.18</v>
      </c>
    </row>
    <row r="3622" spans="1:80" x14ac:dyDescent="0.2">
      <c r="A3622" s="9">
        <v>15</v>
      </c>
      <c r="B3622" t="s">
        <v>103</v>
      </c>
      <c r="C3622" t="s">
        <v>70</v>
      </c>
      <c r="D3622">
        <v>2</v>
      </c>
      <c r="E3622">
        <v>1</v>
      </c>
      <c r="F3622">
        <v>51.5</v>
      </c>
      <c r="G3622">
        <v>0.3</v>
      </c>
      <c r="I3622" t="s">
        <v>77</v>
      </c>
      <c r="J3622">
        <v>0.03</v>
      </c>
      <c r="K3622">
        <v>1.4999999999999999E-2</v>
      </c>
      <c r="P3622">
        <v>1.4999999999999999E-2</v>
      </c>
      <c r="R3622">
        <v>0.24</v>
      </c>
    </row>
    <row r="3623" spans="1:80" x14ac:dyDescent="0.2">
      <c r="A3623" s="9">
        <v>18</v>
      </c>
      <c r="B3623" t="s">
        <v>103</v>
      </c>
      <c r="C3623" t="s">
        <v>70</v>
      </c>
      <c r="D3623">
        <v>2</v>
      </c>
      <c r="E3623">
        <v>3</v>
      </c>
      <c r="F3623">
        <v>54.6</v>
      </c>
      <c r="G3623">
        <v>0.3</v>
      </c>
      <c r="I3623" t="s">
        <v>77</v>
      </c>
      <c r="J3623">
        <v>0.06</v>
      </c>
      <c r="K3623">
        <v>0.22499999999999998</v>
      </c>
      <c r="M3623">
        <v>1.2E-2</v>
      </c>
      <c r="P3623">
        <v>2.6999999999999997E-3</v>
      </c>
      <c r="AL3623">
        <v>2.9999999999999997E-4</v>
      </c>
    </row>
    <row r="3624" spans="1:80" x14ac:dyDescent="0.2">
      <c r="A3624" s="9">
        <v>13</v>
      </c>
      <c r="B3624" t="s">
        <v>240</v>
      </c>
      <c r="C3624" t="s">
        <v>68</v>
      </c>
      <c r="D3624">
        <v>8</v>
      </c>
      <c r="E3624">
        <v>5</v>
      </c>
      <c r="F3624">
        <v>185</v>
      </c>
      <c r="G3624">
        <v>0.3</v>
      </c>
      <c r="I3624" t="s">
        <v>64</v>
      </c>
      <c r="AJ3624">
        <v>0.3</v>
      </c>
    </row>
    <row r="3625" spans="1:80" x14ac:dyDescent="0.2">
      <c r="A3625" s="9">
        <v>5</v>
      </c>
      <c r="B3625" t="s">
        <v>51</v>
      </c>
      <c r="C3625" t="s">
        <v>68</v>
      </c>
      <c r="D3625">
        <v>8</v>
      </c>
      <c r="E3625">
        <v>1</v>
      </c>
      <c r="F3625">
        <v>36.5</v>
      </c>
      <c r="G3625">
        <v>0.3</v>
      </c>
      <c r="I3625" t="s">
        <v>77</v>
      </c>
      <c r="J3625">
        <v>0.19650000000000001</v>
      </c>
      <c r="K3625">
        <v>0.03</v>
      </c>
      <c r="M3625">
        <v>3.0000000000000001E-3</v>
      </c>
      <c r="N3625">
        <v>0.06</v>
      </c>
      <c r="P3625">
        <v>1.5E-3</v>
      </c>
      <c r="AN3625">
        <v>3.0000000000000001E-3</v>
      </c>
      <c r="AO3625">
        <v>3.0000000000000001E-3</v>
      </c>
      <c r="AS3625">
        <v>1.5E-3</v>
      </c>
      <c r="AW3625">
        <v>1.5E-3</v>
      </c>
    </row>
    <row r="3626" spans="1:80" x14ac:dyDescent="0.2">
      <c r="A3626" s="9">
        <v>1</v>
      </c>
      <c r="B3626" t="s">
        <v>48</v>
      </c>
      <c r="C3626" t="s">
        <v>68</v>
      </c>
      <c r="D3626">
        <v>8</v>
      </c>
      <c r="E3626">
        <v>4</v>
      </c>
      <c r="F3626">
        <v>63.1</v>
      </c>
      <c r="G3626">
        <v>0.3</v>
      </c>
      <c r="I3626" t="s">
        <v>77</v>
      </c>
      <c r="J3626">
        <v>0.14099999999999999</v>
      </c>
      <c r="K3626">
        <v>0.09</v>
      </c>
      <c r="M3626">
        <v>6.0000000000000001E-3</v>
      </c>
      <c r="N3626">
        <v>0.06</v>
      </c>
      <c r="AO3626">
        <v>3.0000000000000001E-3</v>
      </c>
    </row>
    <row r="3627" spans="1:80" x14ac:dyDescent="0.2">
      <c r="A3627" s="9">
        <v>4</v>
      </c>
      <c r="B3627" t="s">
        <v>78</v>
      </c>
      <c r="C3627" t="s">
        <v>68</v>
      </c>
      <c r="D3627">
        <v>8</v>
      </c>
      <c r="E3627">
        <v>2</v>
      </c>
      <c r="F3627">
        <v>295</v>
      </c>
      <c r="G3627">
        <v>0.3</v>
      </c>
      <c r="I3627" t="s">
        <v>64</v>
      </c>
      <c r="CB3627">
        <v>0.3</v>
      </c>
    </row>
    <row r="3628" spans="1:80" x14ac:dyDescent="0.2">
      <c r="A3628" s="9">
        <v>2</v>
      </c>
      <c r="B3628" t="s">
        <v>49</v>
      </c>
      <c r="C3628" t="s">
        <v>63</v>
      </c>
      <c r="D3628">
        <v>3</v>
      </c>
      <c r="E3628">
        <v>6</v>
      </c>
      <c r="F3628">
        <v>48.2</v>
      </c>
      <c r="G3628">
        <v>0.3</v>
      </c>
      <c r="I3628" t="s">
        <v>77</v>
      </c>
      <c r="J3628">
        <v>0.21</v>
      </c>
      <c r="K3628">
        <v>0.03</v>
      </c>
      <c r="M3628">
        <v>5.6999999999999995E-2</v>
      </c>
      <c r="N3628">
        <v>3.0000000000000001E-3</v>
      </c>
    </row>
    <row r="3629" spans="1:80" x14ac:dyDescent="0.2">
      <c r="A3629" s="9">
        <v>6</v>
      </c>
      <c r="B3629" t="s">
        <v>49</v>
      </c>
      <c r="C3629" t="s">
        <v>63</v>
      </c>
      <c r="D3629">
        <v>3</v>
      </c>
      <c r="E3629">
        <v>6</v>
      </c>
      <c r="F3629">
        <v>46.9</v>
      </c>
      <c r="G3629">
        <v>0.3</v>
      </c>
      <c r="I3629" t="s">
        <v>77</v>
      </c>
      <c r="J3629">
        <v>0.16500000000000001</v>
      </c>
      <c r="K3629">
        <v>7.4999999999999997E-2</v>
      </c>
      <c r="M3629">
        <v>0.06</v>
      </c>
    </row>
    <row r="3630" spans="1:80" x14ac:dyDescent="0.2">
      <c r="A3630" s="9">
        <v>7</v>
      </c>
      <c r="B3630" t="s">
        <v>49</v>
      </c>
      <c r="C3630" t="s">
        <v>63</v>
      </c>
      <c r="D3630">
        <v>3</v>
      </c>
      <c r="E3630">
        <v>6</v>
      </c>
      <c r="F3630">
        <v>46.3</v>
      </c>
      <c r="G3630">
        <v>0.3</v>
      </c>
      <c r="I3630" t="s">
        <v>77</v>
      </c>
      <c r="J3630">
        <v>0.19500000000000001</v>
      </c>
      <c r="K3630">
        <v>0.06</v>
      </c>
      <c r="M3630">
        <v>4.2000000000000003E-2</v>
      </c>
      <c r="N3630">
        <v>3.0000000000000001E-3</v>
      </c>
    </row>
    <row r="3631" spans="1:80" x14ac:dyDescent="0.2">
      <c r="A3631" s="9">
        <v>1</v>
      </c>
      <c r="B3631" t="s">
        <v>48</v>
      </c>
      <c r="C3631" t="s">
        <v>63</v>
      </c>
      <c r="D3631">
        <v>3</v>
      </c>
      <c r="E3631">
        <v>5</v>
      </c>
      <c r="F3631">
        <v>70.400000000000006</v>
      </c>
      <c r="G3631">
        <v>0.3</v>
      </c>
      <c r="I3631" t="s">
        <v>77</v>
      </c>
      <c r="J3631">
        <v>4.4999999999999998E-2</v>
      </c>
      <c r="K3631">
        <v>0.24</v>
      </c>
      <c r="M3631">
        <v>1.47E-2</v>
      </c>
      <c r="AO3631">
        <v>2.9999999999999997E-4</v>
      </c>
    </row>
    <row r="3632" spans="1:80" x14ac:dyDescent="0.2">
      <c r="A3632" s="9">
        <v>4</v>
      </c>
      <c r="B3632" t="s">
        <v>48</v>
      </c>
      <c r="C3632" t="s">
        <v>63</v>
      </c>
      <c r="D3632">
        <v>3</v>
      </c>
      <c r="E3632">
        <v>6</v>
      </c>
      <c r="F3632">
        <v>71.599999999999994</v>
      </c>
      <c r="G3632">
        <v>0.3</v>
      </c>
      <c r="I3632" t="s">
        <v>77</v>
      </c>
      <c r="J3632">
        <v>0.105</v>
      </c>
      <c r="K3632">
        <v>0.18</v>
      </c>
      <c r="N3632">
        <v>1.4999999999999999E-2</v>
      </c>
    </row>
    <row r="3633" spans="1:101" x14ac:dyDescent="0.2">
      <c r="A3633" s="9">
        <v>5</v>
      </c>
      <c r="B3633" t="s">
        <v>59</v>
      </c>
      <c r="C3633" t="s">
        <v>69</v>
      </c>
      <c r="D3633">
        <v>9</v>
      </c>
      <c r="E3633">
        <v>4</v>
      </c>
      <c r="F3633">
        <v>62.4</v>
      </c>
      <c r="G3633">
        <v>0.3</v>
      </c>
      <c r="I3633" t="s">
        <v>77</v>
      </c>
      <c r="CA3633">
        <v>0.3</v>
      </c>
    </row>
    <row r="3634" spans="1:101" x14ac:dyDescent="0.2">
      <c r="A3634" s="9">
        <v>8</v>
      </c>
      <c r="B3634" t="s">
        <v>48</v>
      </c>
      <c r="C3634" t="s">
        <v>69</v>
      </c>
      <c r="D3634">
        <v>9</v>
      </c>
      <c r="E3634">
        <v>4</v>
      </c>
      <c r="F3634">
        <v>185</v>
      </c>
      <c r="G3634">
        <v>0.3</v>
      </c>
      <c r="I3634" t="s">
        <v>64</v>
      </c>
      <c r="J3634">
        <v>0.06</v>
      </c>
      <c r="K3634">
        <v>0.22499999999999998</v>
      </c>
      <c r="S3634">
        <v>1.2E-2</v>
      </c>
      <c r="AO3634">
        <v>3.0000000000000001E-3</v>
      </c>
    </row>
    <row r="3635" spans="1:101" x14ac:dyDescent="0.2">
      <c r="A3635" s="9">
        <v>10</v>
      </c>
      <c r="B3635" t="s">
        <v>111</v>
      </c>
      <c r="C3635" t="s">
        <v>66</v>
      </c>
      <c r="D3635">
        <v>7</v>
      </c>
      <c r="E3635">
        <v>6</v>
      </c>
      <c r="F3635">
        <v>230</v>
      </c>
      <c r="G3635">
        <v>0.30000000000000004</v>
      </c>
      <c r="I3635" t="s">
        <v>64</v>
      </c>
      <c r="J3635">
        <v>9.2999999999999999E-2</v>
      </c>
      <c r="K3635">
        <v>0.19500000000000001</v>
      </c>
      <c r="L3635">
        <v>3.0000000000000001E-3</v>
      </c>
      <c r="AO3635">
        <v>8.9999999999999993E-3</v>
      </c>
    </row>
    <row r="3636" spans="1:101" x14ac:dyDescent="0.2">
      <c r="A3636" s="9">
        <v>1</v>
      </c>
      <c r="B3636" t="s">
        <v>49</v>
      </c>
      <c r="C3636" t="s">
        <v>68</v>
      </c>
      <c r="D3636">
        <v>8</v>
      </c>
      <c r="E3636">
        <v>6</v>
      </c>
      <c r="F3636">
        <v>47.5</v>
      </c>
      <c r="G3636">
        <v>0.30000000000000004</v>
      </c>
      <c r="I3636" t="s">
        <v>77</v>
      </c>
      <c r="J3636">
        <v>0.153</v>
      </c>
      <c r="K3636">
        <v>0.12</v>
      </c>
      <c r="M3636">
        <v>2.7E-2</v>
      </c>
    </row>
    <row r="3637" spans="1:101" x14ac:dyDescent="0.2">
      <c r="A3637" s="9">
        <v>1</v>
      </c>
      <c r="B3637" t="s">
        <v>59</v>
      </c>
      <c r="C3637" t="s">
        <v>68</v>
      </c>
      <c r="D3637">
        <v>8</v>
      </c>
      <c r="E3637">
        <v>6</v>
      </c>
      <c r="F3637">
        <v>310</v>
      </c>
      <c r="G3637">
        <v>0.30000000000000004</v>
      </c>
      <c r="I3637" t="s">
        <v>64</v>
      </c>
      <c r="BP3637">
        <v>0.05</v>
      </c>
      <c r="CA3637">
        <v>0.15</v>
      </c>
      <c r="CW3637">
        <v>0.1</v>
      </c>
    </row>
    <row r="3638" spans="1:101" x14ac:dyDescent="0.2">
      <c r="A3638" s="9">
        <v>3</v>
      </c>
      <c r="B3638" t="s">
        <v>49</v>
      </c>
      <c r="C3638" t="s">
        <v>63</v>
      </c>
      <c r="D3638">
        <v>3</v>
      </c>
      <c r="E3638">
        <v>6</v>
      </c>
      <c r="F3638">
        <v>51.6</v>
      </c>
      <c r="G3638">
        <v>0.30000000000000004</v>
      </c>
      <c r="I3638" t="s">
        <v>77</v>
      </c>
      <c r="J3638">
        <v>0.19500000000000001</v>
      </c>
      <c r="K3638">
        <v>4.2000000000000003E-2</v>
      </c>
      <c r="M3638">
        <v>0.06</v>
      </c>
      <c r="N3638">
        <v>3.0000000000000001E-3</v>
      </c>
    </row>
    <row r="3639" spans="1:101" x14ac:dyDescent="0.2">
      <c r="A3639" s="9">
        <v>1</v>
      </c>
      <c r="B3639" t="s">
        <v>51</v>
      </c>
      <c r="C3639" t="s">
        <v>63</v>
      </c>
      <c r="D3639">
        <v>3</v>
      </c>
      <c r="E3639">
        <v>1</v>
      </c>
      <c r="F3639">
        <v>40.1</v>
      </c>
      <c r="G3639">
        <v>0.30000000000000004</v>
      </c>
      <c r="I3639" t="s">
        <v>77</v>
      </c>
      <c r="J3639">
        <v>0.129</v>
      </c>
      <c r="K3639">
        <v>0.12</v>
      </c>
      <c r="M3639">
        <v>1.7999999999999999E-2</v>
      </c>
      <c r="O3639">
        <v>2.1000000000000001E-2</v>
      </c>
      <c r="P3639">
        <v>6.0000000000000001E-3</v>
      </c>
      <c r="X3639">
        <v>6.0000000000000001E-3</v>
      </c>
    </row>
    <row r="3640" spans="1:101" x14ac:dyDescent="0.2">
      <c r="A3640" s="9">
        <v>4</v>
      </c>
      <c r="B3640" t="s">
        <v>51</v>
      </c>
      <c r="C3640" t="s">
        <v>63</v>
      </c>
      <c r="D3640">
        <v>3</v>
      </c>
      <c r="E3640">
        <v>1</v>
      </c>
      <c r="F3640">
        <v>35</v>
      </c>
      <c r="G3640">
        <v>0.30000000000000004</v>
      </c>
      <c r="I3640" t="s">
        <v>77</v>
      </c>
      <c r="J3640">
        <v>0.13500000000000001</v>
      </c>
      <c r="K3640">
        <v>0.03</v>
      </c>
      <c r="M3640">
        <v>1.2E-2</v>
      </c>
      <c r="N3640">
        <v>0.105</v>
      </c>
      <c r="P3640">
        <v>1.2E-2</v>
      </c>
      <c r="X3640">
        <v>6.0000000000000001E-3</v>
      </c>
    </row>
    <row r="3641" spans="1:101" x14ac:dyDescent="0.2">
      <c r="A3641" s="9">
        <v>5</v>
      </c>
      <c r="B3641" t="s">
        <v>48</v>
      </c>
      <c r="C3641" t="s">
        <v>63</v>
      </c>
      <c r="D3641">
        <v>3</v>
      </c>
      <c r="E3641">
        <v>6</v>
      </c>
      <c r="F3641">
        <v>75.7</v>
      </c>
      <c r="G3641">
        <v>0.30000000000000004</v>
      </c>
      <c r="I3641" t="s">
        <v>77</v>
      </c>
      <c r="J3641">
        <v>0.11699999999999999</v>
      </c>
      <c r="K3641">
        <v>0.16500000000000001</v>
      </c>
      <c r="M3641">
        <v>1.7999999999999999E-2</v>
      </c>
    </row>
    <row r="3642" spans="1:101" x14ac:dyDescent="0.2">
      <c r="A3642" s="9">
        <v>7</v>
      </c>
      <c r="B3642" t="s">
        <v>76</v>
      </c>
      <c r="C3642" t="s">
        <v>63</v>
      </c>
      <c r="D3642">
        <v>3</v>
      </c>
      <c r="E3642">
        <v>4</v>
      </c>
      <c r="F3642">
        <v>297</v>
      </c>
      <c r="G3642">
        <v>0.30000000000000004</v>
      </c>
      <c r="I3642" t="s">
        <v>64</v>
      </c>
      <c r="AK3642">
        <v>0.2</v>
      </c>
      <c r="CW3642">
        <v>0.1</v>
      </c>
    </row>
    <row r="3643" spans="1:101" x14ac:dyDescent="0.2">
      <c r="A3643" s="9">
        <v>1</v>
      </c>
      <c r="B3643" t="s">
        <v>47</v>
      </c>
      <c r="C3643" t="s">
        <v>70</v>
      </c>
      <c r="D3643">
        <v>2</v>
      </c>
      <c r="E3643">
        <v>4</v>
      </c>
      <c r="G3643">
        <v>0.30499999999999999</v>
      </c>
      <c r="I3643" t="s">
        <v>77</v>
      </c>
      <c r="AB3643">
        <v>5.0000000000000001E-3</v>
      </c>
      <c r="AJ3643">
        <v>0.3</v>
      </c>
    </row>
    <row r="3644" spans="1:101" x14ac:dyDescent="0.2">
      <c r="A3644" s="9">
        <v>3</v>
      </c>
      <c r="B3644" t="s">
        <v>72</v>
      </c>
      <c r="C3644" t="s">
        <v>70</v>
      </c>
      <c r="D3644">
        <v>2</v>
      </c>
      <c r="E3644">
        <v>5</v>
      </c>
      <c r="F3644">
        <v>466</v>
      </c>
      <c r="G3644">
        <v>0.308</v>
      </c>
      <c r="I3644" t="s">
        <v>64</v>
      </c>
      <c r="CB3644">
        <v>0.3</v>
      </c>
      <c r="CW3644">
        <v>8.0000000000000002E-3</v>
      </c>
    </row>
    <row r="3645" spans="1:101" x14ac:dyDescent="0.2">
      <c r="A3645" s="9">
        <v>1</v>
      </c>
      <c r="B3645" t="s">
        <v>74</v>
      </c>
      <c r="C3645" t="s">
        <v>66</v>
      </c>
      <c r="D3645">
        <v>7</v>
      </c>
      <c r="E3645">
        <v>5</v>
      </c>
      <c r="F3645">
        <v>420</v>
      </c>
      <c r="G3645">
        <v>0.31900000000000001</v>
      </c>
      <c r="I3645" t="s">
        <v>64</v>
      </c>
      <c r="BZ3645">
        <v>0.01</v>
      </c>
      <c r="CC3645">
        <v>0.3</v>
      </c>
      <c r="CW3645">
        <v>8.9999999999999993E-3</v>
      </c>
    </row>
    <row r="3646" spans="1:101" x14ac:dyDescent="0.2">
      <c r="A3646" s="9">
        <v>4</v>
      </c>
      <c r="B3646" t="s">
        <v>240</v>
      </c>
      <c r="C3646" t="s">
        <v>68</v>
      </c>
      <c r="D3646">
        <v>8</v>
      </c>
      <c r="E3646">
        <v>3</v>
      </c>
      <c r="F3646">
        <v>261</v>
      </c>
      <c r="G3646">
        <v>0.35000000000000003</v>
      </c>
      <c r="I3646" t="s">
        <v>64</v>
      </c>
      <c r="AG3646">
        <v>0.05</v>
      </c>
      <c r="AJ3646">
        <v>0.1</v>
      </c>
      <c r="BT3646">
        <v>0.15</v>
      </c>
      <c r="CC3646">
        <v>0.05</v>
      </c>
    </row>
    <row r="3647" spans="1:101" x14ac:dyDescent="0.2">
      <c r="A3647" s="9">
        <v>10</v>
      </c>
      <c r="B3647" t="s">
        <v>48</v>
      </c>
      <c r="C3647" t="s">
        <v>70</v>
      </c>
      <c r="D3647">
        <v>2</v>
      </c>
      <c r="E3647">
        <v>6</v>
      </c>
      <c r="F3647">
        <v>79</v>
      </c>
      <c r="G3647">
        <v>0.4</v>
      </c>
      <c r="I3647" t="s">
        <v>77</v>
      </c>
      <c r="J3647">
        <v>4.0000000000000008E-2</v>
      </c>
      <c r="K3647">
        <v>0.35200000000000004</v>
      </c>
      <c r="M3647">
        <v>7.6E-3</v>
      </c>
      <c r="P3647">
        <v>4.0000000000000002E-4</v>
      </c>
    </row>
    <row r="3648" spans="1:101" x14ac:dyDescent="0.2">
      <c r="A3648" s="9">
        <v>3</v>
      </c>
      <c r="B3648" t="s">
        <v>240</v>
      </c>
      <c r="C3648" t="s">
        <v>68</v>
      </c>
      <c r="D3648">
        <v>8</v>
      </c>
      <c r="E3648">
        <v>5</v>
      </c>
      <c r="F3648">
        <v>278</v>
      </c>
      <c r="G3648">
        <v>0.4</v>
      </c>
      <c r="I3648" t="s">
        <v>64</v>
      </c>
      <c r="BT3648">
        <v>0.4</v>
      </c>
    </row>
    <row r="3649" spans="1:102" x14ac:dyDescent="0.2">
      <c r="A3649" s="9">
        <v>10</v>
      </c>
      <c r="B3649" t="s">
        <v>240</v>
      </c>
      <c r="C3649" t="s">
        <v>68</v>
      </c>
      <c r="D3649">
        <v>8</v>
      </c>
      <c r="E3649">
        <v>5</v>
      </c>
      <c r="F3649">
        <v>188</v>
      </c>
      <c r="G3649">
        <v>0.4</v>
      </c>
      <c r="I3649" t="s">
        <v>64</v>
      </c>
      <c r="AJ3649">
        <v>0.2</v>
      </c>
      <c r="CC3649">
        <v>0.2</v>
      </c>
    </row>
    <row r="3650" spans="1:102" x14ac:dyDescent="0.2">
      <c r="A3650" s="9">
        <v>12</v>
      </c>
      <c r="B3650" t="s">
        <v>240</v>
      </c>
      <c r="C3650" t="s">
        <v>68</v>
      </c>
      <c r="D3650">
        <v>8</v>
      </c>
      <c r="E3650">
        <v>5</v>
      </c>
      <c r="F3650">
        <v>190</v>
      </c>
      <c r="G3650">
        <v>0.4</v>
      </c>
      <c r="I3650" t="s">
        <v>64</v>
      </c>
      <c r="CC3650">
        <v>0.4</v>
      </c>
    </row>
    <row r="3651" spans="1:102" x14ac:dyDescent="0.2">
      <c r="A3651" s="9">
        <v>6</v>
      </c>
      <c r="B3651" t="s">
        <v>47</v>
      </c>
      <c r="C3651" t="s">
        <v>68</v>
      </c>
      <c r="D3651">
        <v>8</v>
      </c>
      <c r="E3651">
        <v>6</v>
      </c>
      <c r="F3651">
        <v>136.80000000000001</v>
      </c>
      <c r="G3651">
        <v>0.4</v>
      </c>
      <c r="I3651" t="s">
        <v>64</v>
      </c>
      <c r="CC3651">
        <v>0.4</v>
      </c>
    </row>
    <row r="3652" spans="1:102" x14ac:dyDescent="0.2">
      <c r="A3652" s="9">
        <v>4</v>
      </c>
      <c r="B3652" t="s">
        <v>96</v>
      </c>
      <c r="C3652" t="s">
        <v>68</v>
      </c>
      <c r="D3652">
        <v>8</v>
      </c>
      <c r="E3652">
        <v>1</v>
      </c>
      <c r="F3652">
        <v>56.3</v>
      </c>
      <c r="G3652">
        <v>0.4</v>
      </c>
      <c r="I3652" t="s">
        <v>77</v>
      </c>
      <c r="X3652">
        <v>0.4</v>
      </c>
    </row>
    <row r="3653" spans="1:102" x14ac:dyDescent="0.2">
      <c r="A3653" s="9">
        <v>5</v>
      </c>
      <c r="B3653" t="s">
        <v>48</v>
      </c>
      <c r="C3653" t="s">
        <v>68</v>
      </c>
      <c r="D3653">
        <v>8</v>
      </c>
      <c r="E3653">
        <v>4</v>
      </c>
      <c r="F3653">
        <v>50.1</v>
      </c>
      <c r="G3653">
        <v>0.4</v>
      </c>
      <c r="I3653" t="s">
        <v>77</v>
      </c>
      <c r="J3653">
        <v>0.13999999999999999</v>
      </c>
      <c r="K3653">
        <v>0.24</v>
      </c>
      <c r="M3653">
        <v>8.0000000000000004E-4</v>
      </c>
      <c r="N3653">
        <v>1.9200000000000002E-2</v>
      </c>
    </row>
    <row r="3654" spans="1:102" x14ac:dyDescent="0.2">
      <c r="A3654" s="9">
        <v>25</v>
      </c>
      <c r="B3654" t="s">
        <v>53</v>
      </c>
      <c r="C3654" t="s">
        <v>63</v>
      </c>
      <c r="D3654">
        <v>3</v>
      </c>
      <c r="E3654">
        <v>6</v>
      </c>
      <c r="F3654">
        <v>45.9</v>
      </c>
      <c r="G3654">
        <v>0.4</v>
      </c>
      <c r="I3654" t="s">
        <v>77</v>
      </c>
      <c r="CX3654">
        <v>0.4</v>
      </c>
    </row>
    <row r="3655" spans="1:102" x14ac:dyDescent="0.2">
      <c r="A3655" s="9">
        <v>2</v>
      </c>
      <c r="B3655" t="s">
        <v>51</v>
      </c>
      <c r="C3655" t="s">
        <v>63</v>
      </c>
      <c r="D3655">
        <v>3</v>
      </c>
      <c r="E3655">
        <v>5</v>
      </c>
      <c r="F3655">
        <v>40.6</v>
      </c>
      <c r="G3655">
        <v>0.4</v>
      </c>
      <c r="I3655" t="s">
        <v>77</v>
      </c>
      <c r="J3655">
        <v>0.12</v>
      </c>
      <c r="K3655">
        <v>0.12</v>
      </c>
      <c r="M3655">
        <v>7.1999999999999995E-2</v>
      </c>
      <c r="N3655">
        <v>1.6E-2</v>
      </c>
      <c r="O3655">
        <v>1.2E-2</v>
      </c>
      <c r="P3655">
        <v>4.0000000000000001E-3</v>
      </c>
      <c r="W3655">
        <v>8.0000000000000002E-3</v>
      </c>
      <c r="X3655">
        <v>4.8000000000000001E-2</v>
      </c>
    </row>
    <row r="3656" spans="1:102" x14ac:dyDescent="0.2">
      <c r="A3656" s="9">
        <v>29</v>
      </c>
      <c r="B3656" t="s">
        <v>48</v>
      </c>
      <c r="C3656" t="s">
        <v>63</v>
      </c>
      <c r="D3656">
        <v>3</v>
      </c>
      <c r="E3656">
        <v>1</v>
      </c>
      <c r="F3656">
        <v>73.3</v>
      </c>
      <c r="G3656">
        <v>0.4</v>
      </c>
      <c r="I3656" t="s">
        <v>77</v>
      </c>
      <c r="J3656">
        <v>0.1</v>
      </c>
      <c r="K3656">
        <v>0.27999999999999997</v>
      </c>
      <c r="M3656">
        <v>8.0000000000000002E-3</v>
      </c>
      <c r="P3656">
        <v>4.0000000000000001E-3</v>
      </c>
      <c r="R3656">
        <v>4.0000000000000001E-3</v>
      </c>
      <c r="AO3656">
        <v>4.0000000000000001E-3</v>
      </c>
    </row>
    <row r="3657" spans="1:102" x14ac:dyDescent="0.2">
      <c r="A3657" s="9">
        <v>1</v>
      </c>
      <c r="B3657" t="s">
        <v>48</v>
      </c>
      <c r="C3657" t="s">
        <v>63</v>
      </c>
      <c r="D3657">
        <v>3</v>
      </c>
      <c r="E3657">
        <v>6</v>
      </c>
      <c r="F3657">
        <v>54.2</v>
      </c>
      <c r="G3657">
        <v>0.4</v>
      </c>
      <c r="I3657" t="s">
        <v>77</v>
      </c>
      <c r="J3657">
        <v>0.24</v>
      </c>
      <c r="K3657">
        <v>0.15600000000000003</v>
      </c>
      <c r="M3657">
        <v>4.0000000000000001E-3</v>
      </c>
    </row>
    <row r="3658" spans="1:102" x14ac:dyDescent="0.2">
      <c r="A3658" s="9">
        <v>2</v>
      </c>
      <c r="B3658" t="s">
        <v>74</v>
      </c>
      <c r="C3658" t="s">
        <v>63</v>
      </c>
      <c r="D3658">
        <v>3</v>
      </c>
      <c r="E3658">
        <v>4</v>
      </c>
      <c r="F3658">
        <v>465</v>
      </c>
      <c r="G3658">
        <v>0.4</v>
      </c>
      <c r="I3658" t="s">
        <v>64</v>
      </c>
      <c r="CC3658">
        <v>0.4</v>
      </c>
    </row>
    <row r="3659" spans="1:102" x14ac:dyDescent="0.2">
      <c r="A3659" s="9">
        <v>3</v>
      </c>
      <c r="B3659" t="s">
        <v>59</v>
      </c>
      <c r="C3659" t="s">
        <v>69</v>
      </c>
      <c r="D3659">
        <v>9</v>
      </c>
      <c r="E3659">
        <v>5</v>
      </c>
      <c r="F3659">
        <v>251</v>
      </c>
      <c r="G3659">
        <v>0.4</v>
      </c>
      <c r="I3659" t="s">
        <v>64</v>
      </c>
      <c r="CC3659">
        <v>0.4</v>
      </c>
    </row>
    <row r="3660" spans="1:102" x14ac:dyDescent="0.2">
      <c r="A3660" s="9">
        <v>1</v>
      </c>
      <c r="B3660" t="s">
        <v>74</v>
      </c>
      <c r="C3660" t="s">
        <v>69</v>
      </c>
      <c r="D3660">
        <v>9</v>
      </c>
      <c r="E3660">
        <v>1</v>
      </c>
      <c r="F3660">
        <v>410</v>
      </c>
      <c r="G3660">
        <v>0.4</v>
      </c>
      <c r="I3660" t="s">
        <v>64</v>
      </c>
      <c r="CC3660">
        <v>0.4</v>
      </c>
    </row>
    <row r="3661" spans="1:102" x14ac:dyDescent="0.2">
      <c r="A3661" s="9">
        <v>17</v>
      </c>
      <c r="B3661" t="s">
        <v>48</v>
      </c>
      <c r="C3661" t="s">
        <v>63</v>
      </c>
      <c r="D3661">
        <v>3</v>
      </c>
      <c r="E3661">
        <v>1</v>
      </c>
      <c r="F3661">
        <v>77</v>
      </c>
      <c r="G3661">
        <v>0.40000000000000008</v>
      </c>
      <c r="I3661" t="s">
        <v>77</v>
      </c>
      <c r="J3661">
        <v>6.6000000000000003E-2</v>
      </c>
      <c r="K3661">
        <v>0.30000000000000004</v>
      </c>
      <c r="M3661">
        <v>2.4E-2</v>
      </c>
      <c r="P3661">
        <v>4.0000000000000001E-3</v>
      </c>
      <c r="S3661">
        <v>4.0000000000000001E-3</v>
      </c>
      <c r="AO3661">
        <v>2E-3</v>
      </c>
    </row>
    <row r="3662" spans="1:102" x14ac:dyDescent="0.2">
      <c r="A3662" s="9">
        <v>18</v>
      </c>
      <c r="B3662" t="s">
        <v>48</v>
      </c>
      <c r="C3662" t="s">
        <v>63</v>
      </c>
      <c r="D3662">
        <v>3</v>
      </c>
      <c r="E3662">
        <v>1</v>
      </c>
      <c r="F3662">
        <v>80.2</v>
      </c>
      <c r="G3662">
        <v>0.40000000000000008</v>
      </c>
      <c r="I3662" t="s">
        <v>77</v>
      </c>
      <c r="J3662">
        <v>0.06</v>
      </c>
      <c r="K3662">
        <v>0.32000000000000006</v>
      </c>
      <c r="M3662">
        <v>1.2E-2</v>
      </c>
      <c r="P3662">
        <v>4.0000000000000001E-3</v>
      </c>
      <c r="S3662">
        <v>3.2000000000000002E-3</v>
      </c>
      <c r="AO3662">
        <v>8.0000000000000004E-4</v>
      </c>
    </row>
    <row r="3663" spans="1:102" x14ac:dyDescent="0.2">
      <c r="A3663" s="9">
        <v>21</v>
      </c>
      <c r="B3663" t="s">
        <v>48</v>
      </c>
      <c r="C3663" t="s">
        <v>63</v>
      </c>
      <c r="D3663">
        <v>3</v>
      </c>
      <c r="E3663">
        <v>1</v>
      </c>
      <c r="F3663">
        <v>76</v>
      </c>
      <c r="G3663">
        <v>0.40000000000000008</v>
      </c>
      <c r="I3663" t="s">
        <v>77</v>
      </c>
      <c r="J3663">
        <v>0.06</v>
      </c>
      <c r="K3663">
        <v>0.32000000000000006</v>
      </c>
      <c r="M3663">
        <v>1.6E-2</v>
      </c>
      <c r="P3663">
        <v>4.0000000000000001E-3</v>
      </c>
    </row>
    <row r="3664" spans="1:102" x14ac:dyDescent="0.2">
      <c r="A3664" s="9">
        <v>30</v>
      </c>
      <c r="B3664" t="s">
        <v>48</v>
      </c>
      <c r="C3664" t="s">
        <v>63</v>
      </c>
      <c r="D3664">
        <v>3</v>
      </c>
      <c r="E3664">
        <v>1</v>
      </c>
      <c r="F3664">
        <v>77.5</v>
      </c>
      <c r="G3664">
        <v>0.40000000000000008</v>
      </c>
      <c r="I3664" t="s">
        <v>77</v>
      </c>
      <c r="J3664">
        <v>6.8000000000000005E-2</v>
      </c>
      <c r="K3664">
        <v>0.32000000000000006</v>
      </c>
      <c r="M3664">
        <v>8.0000000000000002E-3</v>
      </c>
      <c r="P3664">
        <v>2E-3</v>
      </c>
      <c r="AO3664">
        <v>2E-3</v>
      </c>
    </row>
    <row r="3665" spans="1:86" x14ac:dyDescent="0.2">
      <c r="A3665" s="9">
        <v>1</v>
      </c>
      <c r="B3665" t="s">
        <v>78</v>
      </c>
      <c r="C3665" t="s">
        <v>68</v>
      </c>
      <c r="D3665">
        <v>8</v>
      </c>
      <c r="E3665">
        <v>3</v>
      </c>
      <c r="F3665">
        <v>250</v>
      </c>
      <c r="G3665">
        <v>0.42</v>
      </c>
      <c r="I3665" t="s">
        <v>64</v>
      </c>
      <c r="AG3665">
        <v>0.1</v>
      </c>
      <c r="AJ3665">
        <v>0.02</v>
      </c>
      <c r="BS3665">
        <v>0.3</v>
      </c>
    </row>
    <row r="3666" spans="1:86" x14ac:dyDescent="0.2">
      <c r="A3666" s="9">
        <v>1</v>
      </c>
      <c r="B3666" t="s">
        <v>76</v>
      </c>
      <c r="C3666" t="s">
        <v>70</v>
      </c>
      <c r="D3666">
        <v>2</v>
      </c>
      <c r="E3666">
        <v>4</v>
      </c>
      <c r="F3666">
        <v>159</v>
      </c>
      <c r="G3666">
        <v>0.45</v>
      </c>
      <c r="I3666" t="s">
        <v>64</v>
      </c>
      <c r="CH3666">
        <v>0.45</v>
      </c>
    </row>
    <row r="3667" spans="1:86" x14ac:dyDescent="0.2">
      <c r="A3667" s="9">
        <v>6</v>
      </c>
      <c r="B3667" t="s">
        <v>48</v>
      </c>
      <c r="C3667" t="s">
        <v>69</v>
      </c>
      <c r="D3667">
        <v>9</v>
      </c>
      <c r="E3667">
        <v>5</v>
      </c>
      <c r="F3667">
        <v>66.5</v>
      </c>
      <c r="G3667">
        <v>0.49999999999999994</v>
      </c>
      <c r="I3667" t="s">
        <v>77</v>
      </c>
      <c r="J3667">
        <v>0.3</v>
      </c>
      <c r="K3667">
        <v>0.15</v>
      </c>
      <c r="N3667">
        <v>0.05</v>
      </c>
    </row>
    <row r="3668" spans="1:86" x14ac:dyDescent="0.2">
      <c r="A3668" s="9">
        <v>2</v>
      </c>
      <c r="B3668" t="s">
        <v>240</v>
      </c>
      <c r="C3668" t="s">
        <v>66</v>
      </c>
      <c r="D3668">
        <v>7</v>
      </c>
      <c r="E3668">
        <v>5</v>
      </c>
      <c r="F3668">
        <v>230</v>
      </c>
      <c r="G3668">
        <v>0.5</v>
      </c>
      <c r="I3668" t="s">
        <v>64</v>
      </c>
      <c r="CC3668">
        <v>0.5</v>
      </c>
    </row>
    <row r="3669" spans="1:86" x14ac:dyDescent="0.2">
      <c r="A3669" s="9">
        <v>7</v>
      </c>
      <c r="B3669" t="s">
        <v>48</v>
      </c>
      <c r="C3669" t="s">
        <v>66</v>
      </c>
      <c r="D3669">
        <v>7</v>
      </c>
      <c r="E3669">
        <v>3</v>
      </c>
      <c r="F3669">
        <v>263</v>
      </c>
      <c r="G3669">
        <v>0.5</v>
      </c>
      <c r="I3669" t="s">
        <v>64</v>
      </c>
      <c r="J3669">
        <v>6.5000000000000002E-2</v>
      </c>
      <c r="K3669">
        <v>0.4</v>
      </c>
      <c r="AO3669">
        <v>3.5000000000000003E-2</v>
      </c>
    </row>
    <row r="3670" spans="1:86" x14ac:dyDescent="0.2">
      <c r="A3670" s="9">
        <v>10</v>
      </c>
      <c r="B3670" t="s">
        <v>48</v>
      </c>
      <c r="C3670" t="s">
        <v>66</v>
      </c>
      <c r="D3670">
        <v>7</v>
      </c>
      <c r="E3670">
        <v>3</v>
      </c>
      <c r="F3670">
        <v>180</v>
      </c>
      <c r="G3670">
        <v>0.5</v>
      </c>
      <c r="I3670" t="s">
        <v>64</v>
      </c>
      <c r="J3670">
        <v>0.05</v>
      </c>
      <c r="K3670">
        <v>0.42499999999999999</v>
      </c>
      <c r="L3670">
        <v>5.0000000000000001E-3</v>
      </c>
      <c r="AO3670">
        <v>0.02</v>
      </c>
    </row>
    <row r="3671" spans="1:86" x14ac:dyDescent="0.2">
      <c r="A3671" s="9">
        <v>1</v>
      </c>
      <c r="B3671" t="s">
        <v>48</v>
      </c>
      <c r="C3671" t="s">
        <v>66</v>
      </c>
      <c r="D3671">
        <v>7</v>
      </c>
      <c r="E3671">
        <v>6</v>
      </c>
      <c r="F3671">
        <v>283</v>
      </c>
      <c r="G3671">
        <v>0.5</v>
      </c>
      <c r="I3671" t="s">
        <v>64</v>
      </c>
      <c r="J3671">
        <v>9.9000000000000005E-2</v>
      </c>
      <c r="K3671">
        <v>0.4</v>
      </c>
      <c r="L3671">
        <v>1E-3</v>
      </c>
    </row>
    <row r="3672" spans="1:86" x14ac:dyDescent="0.2">
      <c r="A3672" s="9">
        <v>1</v>
      </c>
      <c r="B3672" t="s">
        <v>74</v>
      </c>
      <c r="C3672" t="s">
        <v>66</v>
      </c>
      <c r="D3672">
        <v>7</v>
      </c>
      <c r="E3672">
        <v>2</v>
      </c>
      <c r="F3672">
        <v>350</v>
      </c>
      <c r="G3672">
        <v>0.5</v>
      </c>
      <c r="I3672" t="s">
        <v>64</v>
      </c>
      <c r="CC3672">
        <v>0.4</v>
      </c>
      <c r="CG3672">
        <v>0.1</v>
      </c>
    </row>
    <row r="3673" spans="1:86" x14ac:dyDescent="0.2">
      <c r="A3673" s="9">
        <v>16</v>
      </c>
      <c r="B3673" t="s">
        <v>48</v>
      </c>
      <c r="C3673" t="s">
        <v>70</v>
      </c>
      <c r="D3673">
        <v>2</v>
      </c>
      <c r="E3673">
        <v>6</v>
      </c>
      <c r="F3673">
        <v>89.2</v>
      </c>
      <c r="G3673">
        <v>0.5</v>
      </c>
      <c r="I3673" t="s">
        <v>77</v>
      </c>
      <c r="J3673">
        <v>7.0000000000000007E-2</v>
      </c>
      <c r="K3673">
        <v>0.42499999999999999</v>
      </c>
      <c r="M3673">
        <v>5.0000000000000001E-3</v>
      </c>
    </row>
    <row r="3674" spans="1:86" x14ac:dyDescent="0.2">
      <c r="A3674" s="9">
        <v>6</v>
      </c>
      <c r="B3674" t="s">
        <v>103</v>
      </c>
      <c r="C3674" t="s">
        <v>70</v>
      </c>
      <c r="D3674">
        <v>2</v>
      </c>
      <c r="E3674">
        <v>1</v>
      </c>
      <c r="F3674">
        <v>60</v>
      </c>
      <c r="G3674">
        <v>0.5</v>
      </c>
      <c r="I3674" t="s">
        <v>77</v>
      </c>
      <c r="J3674">
        <v>0.02</v>
      </c>
      <c r="K3674">
        <v>0.17499999999999999</v>
      </c>
      <c r="P3674">
        <v>0.01</v>
      </c>
      <c r="R3674">
        <v>0.28999999999999998</v>
      </c>
      <c r="AP3674">
        <v>5.0000000000000001E-3</v>
      </c>
    </row>
    <row r="3675" spans="1:86" x14ac:dyDescent="0.2">
      <c r="A3675" s="9">
        <v>8</v>
      </c>
      <c r="B3675" t="s">
        <v>103</v>
      </c>
      <c r="C3675" t="s">
        <v>70</v>
      </c>
      <c r="D3675">
        <v>2</v>
      </c>
      <c r="E3675">
        <v>1</v>
      </c>
      <c r="F3675">
        <v>60</v>
      </c>
      <c r="G3675">
        <v>0.5</v>
      </c>
      <c r="I3675" t="s">
        <v>77</v>
      </c>
      <c r="J3675">
        <v>0.01</v>
      </c>
      <c r="K3675">
        <v>0.3</v>
      </c>
      <c r="P3675">
        <v>1.4999999999999999E-2</v>
      </c>
      <c r="R3675">
        <v>0.17499999999999999</v>
      </c>
    </row>
    <row r="3676" spans="1:86" x14ac:dyDescent="0.2">
      <c r="A3676" s="9">
        <v>12</v>
      </c>
      <c r="B3676" t="s">
        <v>103</v>
      </c>
      <c r="C3676" t="s">
        <v>70</v>
      </c>
      <c r="D3676">
        <v>2</v>
      </c>
      <c r="E3676">
        <v>3</v>
      </c>
      <c r="F3676">
        <v>169</v>
      </c>
      <c r="G3676">
        <v>0.5</v>
      </c>
      <c r="I3676" t="s">
        <v>64</v>
      </c>
      <c r="J3676">
        <v>0.42</v>
      </c>
      <c r="K3676">
        <v>7.4999999999999997E-2</v>
      </c>
      <c r="P3676">
        <v>5.0000000000000001E-3</v>
      </c>
    </row>
    <row r="3677" spans="1:86" x14ac:dyDescent="0.2">
      <c r="A3677" s="9">
        <v>1</v>
      </c>
      <c r="B3677" t="s">
        <v>74</v>
      </c>
      <c r="C3677" t="s">
        <v>70</v>
      </c>
      <c r="D3677">
        <v>2</v>
      </c>
      <c r="E3677">
        <v>3</v>
      </c>
      <c r="F3677">
        <v>510</v>
      </c>
      <c r="G3677">
        <v>0.5</v>
      </c>
      <c r="I3677" t="s">
        <v>64</v>
      </c>
      <c r="CB3677">
        <v>0.5</v>
      </c>
    </row>
    <row r="3678" spans="1:86" x14ac:dyDescent="0.2">
      <c r="A3678" s="9">
        <v>1</v>
      </c>
      <c r="B3678" t="s">
        <v>240</v>
      </c>
      <c r="C3678" t="s">
        <v>68</v>
      </c>
      <c r="D3678">
        <v>8</v>
      </c>
      <c r="E3678">
        <v>3</v>
      </c>
      <c r="F3678">
        <v>275</v>
      </c>
      <c r="G3678">
        <v>0.5</v>
      </c>
      <c r="I3678" t="s">
        <v>64</v>
      </c>
      <c r="BY3678">
        <v>0.5</v>
      </c>
    </row>
    <row r="3679" spans="1:86" x14ac:dyDescent="0.2">
      <c r="A3679" s="9">
        <v>1</v>
      </c>
      <c r="B3679" t="s">
        <v>87</v>
      </c>
      <c r="C3679" t="s">
        <v>68</v>
      </c>
      <c r="D3679">
        <v>8</v>
      </c>
      <c r="E3679">
        <v>5</v>
      </c>
      <c r="F3679">
        <v>62.3</v>
      </c>
      <c r="G3679">
        <v>0.5</v>
      </c>
      <c r="I3679" t="s">
        <v>77</v>
      </c>
      <c r="BZ3679">
        <v>0.25</v>
      </c>
      <c r="CA3679">
        <v>0.25</v>
      </c>
    </row>
    <row r="3680" spans="1:86" x14ac:dyDescent="0.2">
      <c r="A3680" s="9">
        <v>3</v>
      </c>
      <c r="B3680" t="s">
        <v>47</v>
      </c>
      <c r="C3680" t="s">
        <v>68</v>
      </c>
      <c r="D3680">
        <v>8</v>
      </c>
      <c r="E3680">
        <v>3</v>
      </c>
      <c r="F3680">
        <v>146.30000000000001</v>
      </c>
      <c r="G3680">
        <v>0.5</v>
      </c>
      <c r="I3680" t="s">
        <v>77</v>
      </c>
      <c r="AB3680">
        <v>0.05</v>
      </c>
      <c r="AJ3680">
        <v>0.4</v>
      </c>
      <c r="BT3680">
        <v>0.05</v>
      </c>
    </row>
    <row r="3681" spans="1:81" x14ac:dyDescent="0.2">
      <c r="A3681" s="9">
        <v>1</v>
      </c>
      <c r="B3681" t="s">
        <v>51</v>
      </c>
      <c r="C3681" t="s">
        <v>68</v>
      </c>
      <c r="D3681">
        <v>8</v>
      </c>
      <c r="E3681">
        <v>1</v>
      </c>
      <c r="F3681">
        <v>35.799999999999997</v>
      </c>
      <c r="G3681">
        <v>0.5</v>
      </c>
      <c r="I3681" t="s">
        <v>77</v>
      </c>
      <c r="J3681">
        <v>0.43</v>
      </c>
      <c r="N3681">
        <v>0.05</v>
      </c>
      <c r="P3681">
        <v>5.0000000000000001E-3</v>
      </c>
      <c r="AJ3681">
        <v>5.0000000000000001E-3</v>
      </c>
      <c r="AN3681">
        <v>5.0000000000000001E-3</v>
      </c>
      <c r="AP3681">
        <v>5.0000000000000001E-3</v>
      </c>
    </row>
    <row r="3682" spans="1:81" x14ac:dyDescent="0.2">
      <c r="A3682" s="9">
        <v>2</v>
      </c>
      <c r="B3682" t="s">
        <v>51</v>
      </c>
      <c r="C3682" t="s">
        <v>68</v>
      </c>
      <c r="D3682">
        <v>8</v>
      </c>
      <c r="E3682">
        <v>1</v>
      </c>
      <c r="F3682">
        <v>43.4</v>
      </c>
      <c r="G3682">
        <v>0.5</v>
      </c>
      <c r="I3682" t="s">
        <v>77</v>
      </c>
      <c r="J3682">
        <v>0.44</v>
      </c>
      <c r="K3682">
        <v>2.5000000000000001E-2</v>
      </c>
      <c r="M3682">
        <v>5.0000000000000001E-3</v>
      </c>
      <c r="N3682">
        <v>0.03</v>
      </c>
    </row>
    <row r="3683" spans="1:81" x14ac:dyDescent="0.2">
      <c r="A3683" s="9">
        <v>5</v>
      </c>
      <c r="B3683" t="s">
        <v>111</v>
      </c>
      <c r="C3683" t="s">
        <v>68</v>
      </c>
      <c r="D3683">
        <v>8</v>
      </c>
      <c r="E3683">
        <v>4</v>
      </c>
      <c r="F3683">
        <v>255</v>
      </c>
      <c r="G3683">
        <v>0.5</v>
      </c>
      <c r="I3683" t="s">
        <v>64</v>
      </c>
      <c r="J3683">
        <v>0.05</v>
      </c>
      <c r="K3683">
        <v>0.375</v>
      </c>
      <c r="L3683">
        <v>2.5000000000000001E-3</v>
      </c>
      <c r="O3683">
        <v>2.5000000000000001E-3</v>
      </c>
      <c r="R3683">
        <v>9.4999999999999998E-3</v>
      </c>
      <c r="S3683">
        <v>1.7500000000000002E-2</v>
      </c>
      <c r="AN3683">
        <v>1.2500000000000001E-2</v>
      </c>
      <c r="AO3683">
        <v>0.03</v>
      </c>
      <c r="BV3683">
        <v>5.0000000000000001E-4</v>
      </c>
    </row>
    <row r="3684" spans="1:81" x14ac:dyDescent="0.2">
      <c r="A3684" s="9">
        <v>8</v>
      </c>
      <c r="B3684" t="s">
        <v>111</v>
      </c>
      <c r="C3684" t="s">
        <v>68</v>
      </c>
      <c r="D3684">
        <v>8</v>
      </c>
      <c r="E3684">
        <v>5</v>
      </c>
      <c r="F3684">
        <v>240</v>
      </c>
      <c r="G3684">
        <v>0.5</v>
      </c>
      <c r="I3684" t="s">
        <v>64</v>
      </c>
      <c r="J3684">
        <v>0.1245</v>
      </c>
      <c r="K3684">
        <v>0.32500000000000001</v>
      </c>
      <c r="L3684">
        <v>5.0000000000000001E-3</v>
      </c>
      <c r="P3684">
        <v>2.5000000000000001E-3</v>
      </c>
      <c r="R3684">
        <v>1.4999999999999999E-2</v>
      </c>
      <c r="S3684">
        <v>1.2500000000000001E-2</v>
      </c>
      <c r="AN3684">
        <v>5.0000000000000001E-4</v>
      </c>
      <c r="AO3684">
        <v>1.4999999999999999E-2</v>
      </c>
    </row>
    <row r="3685" spans="1:81" x14ac:dyDescent="0.2">
      <c r="A3685" s="9">
        <v>13</v>
      </c>
      <c r="B3685" t="s">
        <v>48</v>
      </c>
      <c r="C3685" t="s">
        <v>68</v>
      </c>
      <c r="D3685">
        <v>8</v>
      </c>
      <c r="E3685">
        <v>1</v>
      </c>
      <c r="F3685">
        <v>305</v>
      </c>
      <c r="G3685">
        <v>0.5</v>
      </c>
      <c r="I3685" t="s">
        <v>64</v>
      </c>
      <c r="J3685">
        <v>0.125</v>
      </c>
      <c r="K3685">
        <v>0.3</v>
      </c>
      <c r="L3685">
        <v>0.06</v>
      </c>
      <c r="R3685">
        <v>1.4999999999999999E-2</v>
      </c>
    </row>
    <row r="3686" spans="1:81" x14ac:dyDescent="0.2">
      <c r="A3686" s="9">
        <v>3</v>
      </c>
      <c r="B3686" t="s">
        <v>48</v>
      </c>
      <c r="C3686" t="s">
        <v>68</v>
      </c>
      <c r="D3686">
        <v>8</v>
      </c>
      <c r="E3686">
        <v>4</v>
      </c>
      <c r="F3686">
        <v>65.2</v>
      </c>
      <c r="G3686">
        <v>0.5</v>
      </c>
      <c r="I3686" t="s">
        <v>77</v>
      </c>
      <c r="J3686">
        <v>0.25</v>
      </c>
      <c r="K3686">
        <v>0.22500000000000001</v>
      </c>
      <c r="M3686">
        <v>2.5000000000000001E-3</v>
      </c>
      <c r="N3686">
        <v>2.2499999999999999E-2</v>
      </c>
    </row>
    <row r="3687" spans="1:81" x14ac:dyDescent="0.2">
      <c r="A3687" s="9">
        <v>3</v>
      </c>
      <c r="B3687" t="s">
        <v>48</v>
      </c>
      <c r="C3687" t="s">
        <v>68</v>
      </c>
      <c r="D3687">
        <v>8</v>
      </c>
      <c r="E3687">
        <v>5</v>
      </c>
      <c r="F3687">
        <v>69.8</v>
      </c>
      <c r="G3687">
        <v>0.5</v>
      </c>
      <c r="I3687" t="s">
        <v>77</v>
      </c>
      <c r="J3687">
        <v>0.25</v>
      </c>
      <c r="K3687">
        <v>0.22500000000000001</v>
      </c>
      <c r="L3687">
        <v>0.02</v>
      </c>
      <c r="BD3687">
        <v>5.0000000000000001E-3</v>
      </c>
    </row>
    <row r="3688" spans="1:81" x14ac:dyDescent="0.2">
      <c r="A3688" s="9">
        <v>6</v>
      </c>
      <c r="B3688" t="s">
        <v>48</v>
      </c>
      <c r="C3688" t="s">
        <v>68</v>
      </c>
      <c r="D3688">
        <v>8</v>
      </c>
      <c r="E3688">
        <v>5</v>
      </c>
      <c r="F3688">
        <v>57.2</v>
      </c>
      <c r="G3688">
        <v>0.5</v>
      </c>
      <c r="I3688" t="s">
        <v>77</v>
      </c>
      <c r="J3688">
        <v>0.24</v>
      </c>
      <c r="K3688">
        <v>0.25</v>
      </c>
      <c r="L3688">
        <v>2.5000000000000001E-3</v>
      </c>
      <c r="M3688">
        <v>7.4999999999999997E-3</v>
      </c>
    </row>
    <row r="3689" spans="1:81" x14ac:dyDescent="0.2">
      <c r="A3689" s="9">
        <v>3</v>
      </c>
      <c r="B3689" t="s">
        <v>58</v>
      </c>
      <c r="C3689" t="s">
        <v>63</v>
      </c>
      <c r="D3689">
        <v>3</v>
      </c>
      <c r="E3689">
        <v>6</v>
      </c>
      <c r="F3689">
        <v>180</v>
      </c>
      <c r="G3689">
        <v>0.5</v>
      </c>
      <c r="I3689" t="s">
        <v>64</v>
      </c>
      <c r="CC3689">
        <v>0.5</v>
      </c>
    </row>
    <row r="3690" spans="1:81" x14ac:dyDescent="0.2">
      <c r="A3690" s="9">
        <v>19</v>
      </c>
      <c r="B3690" t="s">
        <v>48</v>
      </c>
      <c r="C3690" t="s">
        <v>63</v>
      </c>
      <c r="D3690">
        <v>3</v>
      </c>
      <c r="E3690">
        <v>1</v>
      </c>
      <c r="F3690">
        <v>84.2</v>
      </c>
      <c r="G3690">
        <v>0.5</v>
      </c>
      <c r="I3690" t="s">
        <v>77</v>
      </c>
      <c r="J3690">
        <v>0.05</v>
      </c>
      <c r="K3690">
        <v>0.42499999999999999</v>
      </c>
      <c r="M3690">
        <v>1.4999999999999999E-2</v>
      </c>
      <c r="P3690">
        <v>0.01</v>
      </c>
    </row>
    <row r="3691" spans="1:81" x14ac:dyDescent="0.2">
      <c r="A3691" s="9">
        <v>24</v>
      </c>
      <c r="B3691" t="s">
        <v>48</v>
      </c>
      <c r="C3691" t="s">
        <v>63</v>
      </c>
      <c r="D3691">
        <v>3</v>
      </c>
      <c r="E3691">
        <v>1</v>
      </c>
      <c r="F3691">
        <v>69.5</v>
      </c>
      <c r="G3691">
        <v>0.5</v>
      </c>
      <c r="I3691" t="s">
        <v>77</v>
      </c>
      <c r="J3691">
        <v>0.1</v>
      </c>
      <c r="K3691">
        <v>0.375</v>
      </c>
      <c r="M3691">
        <v>0.01</v>
      </c>
      <c r="P3691">
        <v>5.0000000000000001E-3</v>
      </c>
      <c r="S3691">
        <v>0.01</v>
      </c>
    </row>
    <row r="3692" spans="1:81" x14ac:dyDescent="0.2">
      <c r="A3692" s="9">
        <v>28</v>
      </c>
      <c r="B3692" t="s">
        <v>48</v>
      </c>
      <c r="C3692" t="s">
        <v>63</v>
      </c>
      <c r="D3692">
        <v>3</v>
      </c>
      <c r="E3692">
        <v>1</v>
      </c>
      <c r="F3692">
        <v>78</v>
      </c>
      <c r="G3692">
        <v>0.5</v>
      </c>
      <c r="I3692" t="s">
        <v>77</v>
      </c>
      <c r="J3692">
        <v>0.05</v>
      </c>
      <c r="K3692">
        <v>0.42499999999999999</v>
      </c>
      <c r="M3692">
        <v>0.02</v>
      </c>
      <c r="P3692">
        <v>2.5000000000000001E-3</v>
      </c>
      <c r="S3692">
        <v>2.5000000000000001E-3</v>
      </c>
    </row>
    <row r="3693" spans="1:81" x14ac:dyDescent="0.2">
      <c r="A3693" s="9">
        <v>31</v>
      </c>
      <c r="B3693" t="s">
        <v>48</v>
      </c>
      <c r="C3693" t="s">
        <v>63</v>
      </c>
      <c r="D3693">
        <v>3</v>
      </c>
      <c r="E3693">
        <v>1</v>
      </c>
      <c r="F3693">
        <v>76.2</v>
      </c>
      <c r="G3693">
        <v>0.5</v>
      </c>
      <c r="I3693" t="s">
        <v>77</v>
      </c>
      <c r="J3693">
        <v>8.5000000000000006E-2</v>
      </c>
      <c r="K3693">
        <v>0.39</v>
      </c>
      <c r="M3693">
        <v>0.01</v>
      </c>
      <c r="P3693">
        <v>2.5000000000000001E-3</v>
      </c>
      <c r="S3693">
        <v>7.4999999999999997E-3</v>
      </c>
      <c r="AO3693">
        <v>5.0000000000000001E-3</v>
      </c>
    </row>
    <row r="3694" spans="1:81" x14ac:dyDescent="0.2">
      <c r="A3694" s="9">
        <v>2</v>
      </c>
      <c r="B3694" t="s">
        <v>48</v>
      </c>
      <c r="C3694" t="s">
        <v>63</v>
      </c>
      <c r="D3694">
        <v>3</v>
      </c>
      <c r="E3694">
        <v>5</v>
      </c>
      <c r="F3694">
        <v>63.5</v>
      </c>
      <c r="G3694">
        <v>0.5</v>
      </c>
      <c r="I3694" t="s">
        <v>77</v>
      </c>
      <c r="J3694">
        <v>0.05</v>
      </c>
      <c r="K3694">
        <v>0.42499999999999999</v>
      </c>
      <c r="M3694">
        <v>2.5000000000000001E-2</v>
      </c>
    </row>
    <row r="3695" spans="1:81" x14ac:dyDescent="0.2">
      <c r="A3695" s="9">
        <v>3</v>
      </c>
      <c r="B3695" t="s">
        <v>47</v>
      </c>
      <c r="C3695" t="s">
        <v>69</v>
      </c>
      <c r="D3695">
        <v>9</v>
      </c>
      <c r="E3695">
        <v>2</v>
      </c>
      <c r="F3695">
        <v>145</v>
      </c>
      <c r="G3695">
        <v>0.5</v>
      </c>
      <c r="I3695" t="s">
        <v>64</v>
      </c>
      <c r="AB3695">
        <v>0.4</v>
      </c>
      <c r="AJ3695">
        <v>0.1</v>
      </c>
    </row>
    <row r="3696" spans="1:81" x14ac:dyDescent="0.2">
      <c r="A3696" s="9">
        <v>7</v>
      </c>
      <c r="B3696" t="s">
        <v>48</v>
      </c>
      <c r="C3696" t="s">
        <v>69</v>
      </c>
      <c r="D3696">
        <v>9</v>
      </c>
      <c r="E3696">
        <v>2</v>
      </c>
      <c r="F3696">
        <v>240</v>
      </c>
      <c r="G3696">
        <v>0.5</v>
      </c>
      <c r="I3696" t="s">
        <v>64</v>
      </c>
      <c r="J3696">
        <v>0.1</v>
      </c>
      <c r="K3696">
        <v>0.35</v>
      </c>
      <c r="N3696">
        <v>1.4999999999999999E-2</v>
      </c>
      <c r="P3696">
        <v>5.0000000000000001E-3</v>
      </c>
      <c r="S3696">
        <v>5.0000000000000001E-3</v>
      </c>
      <c r="X3696">
        <v>2.5000000000000001E-2</v>
      </c>
    </row>
    <row r="3697" spans="1:102" x14ac:dyDescent="0.2">
      <c r="A3697" s="9">
        <v>25</v>
      </c>
      <c r="B3697" t="s">
        <v>48</v>
      </c>
      <c r="C3697" t="s">
        <v>69</v>
      </c>
      <c r="D3697">
        <v>9</v>
      </c>
      <c r="E3697">
        <v>4</v>
      </c>
      <c r="F3697">
        <v>172</v>
      </c>
      <c r="G3697">
        <v>0.5</v>
      </c>
      <c r="I3697" t="s">
        <v>64</v>
      </c>
      <c r="J3697">
        <v>0.14000000000000001</v>
      </c>
      <c r="K3697">
        <v>0.25</v>
      </c>
      <c r="L3697">
        <v>0.01</v>
      </c>
      <c r="S3697">
        <v>0.1</v>
      </c>
    </row>
    <row r="3698" spans="1:102" x14ac:dyDescent="0.2">
      <c r="A3698" s="9">
        <v>3</v>
      </c>
      <c r="B3698" t="s">
        <v>48</v>
      </c>
      <c r="C3698" t="s">
        <v>69</v>
      </c>
      <c r="D3698">
        <v>9</v>
      </c>
      <c r="E3698">
        <v>5</v>
      </c>
      <c r="F3698">
        <v>64.2</v>
      </c>
      <c r="G3698">
        <v>0.5</v>
      </c>
      <c r="I3698" t="s">
        <v>77</v>
      </c>
      <c r="J3698">
        <v>0.245</v>
      </c>
      <c r="K3698">
        <v>0.24</v>
      </c>
      <c r="N3698">
        <v>1.4999999999999999E-2</v>
      </c>
    </row>
    <row r="3699" spans="1:102" x14ac:dyDescent="0.2">
      <c r="A3699" s="9">
        <v>4</v>
      </c>
      <c r="B3699" t="s">
        <v>48</v>
      </c>
      <c r="C3699" t="s">
        <v>69</v>
      </c>
      <c r="D3699">
        <v>9</v>
      </c>
      <c r="E3699">
        <v>5</v>
      </c>
      <c r="F3699">
        <v>66.099999999999994</v>
      </c>
      <c r="G3699">
        <v>0.5</v>
      </c>
      <c r="I3699" t="s">
        <v>77</v>
      </c>
      <c r="J3699">
        <v>0.22500000000000001</v>
      </c>
      <c r="K3699">
        <v>0.27500000000000002</v>
      </c>
    </row>
    <row r="3700" spans="1:102" x14ac:dyDescent="0.2">
      <c r="A3700" s="9">
        <v>5</v>
      </c>
      <c r="B3700" t="s">
        <v>48</v>
      </c>
      <c r="C3700" t="s">
        <v>69</v>
      </c>
      <c r="D3700">
        <v>9</v>
      </c>
      <c r="E3700">
        <v>5</v>
      </c>
      <c r="F3700">
        <v>64.3</v>
      </c>
      <c r="G3700">
        <v>0.5</v>
      </c>
      <c r="I3700" t="s">
        <v>77</v>
      </c>
      <c r="J3700">
        <v>0.2</v>
      </c>
      <c r="K3700">
        <v>0.3</v>
      </c>
    </row>
    <row r="3701" spans="1:102" x14ac:dyDescent="0.2">
      <c r="A3701" s="9">
        <v>1</v>
      </c>
      <c r="B3701" t="s">
        <v>58</v>
      </c>
      <c r="C3701" t="s">
        <v>66</v>
      </c>
      <c r="D3701">
        <v>7</v>
      </c>
      <c r="E3701">
        <v>6</v>
      </c>
      <c r="F3701">
        <v>152</v>
      </c>
      <c r="G3701">
        <v>0.50900000000000001</v>
      </c>
      <c r="I3701" t="s">
        <v>64</v>
      </c>
      <c r="AJ3701">
        <v>8.9999999999999993E-3</v>
      </c>
      <c r="BH3701">
        <v>0.5</v>
      </c>
    </row>
    <row r="3702" spans="1:102" x14ac:dyDescent="0.2">
      <c r="A3702" s="9">
        <v>2</v>
      </c>
      <c r="B3702" t="s">
        <v>87</v>
      </c>
      <c r="C3702" t="s">
        <v>68</v>
      </c>
      <c r="D3702">
        <v>8</v>
      </c>
      <c r="E3702">
        <v>6</v>
      </c>
      <c r="F3702">
        <v>51</v>
      </c>
      <c r="G3702">
        <v>0.52800000000000002</v>
      </c>
      <c r="I3702" t="s">
        <v>77</v>
      </c>
      <c r="BH3702">
        <v>8.0000000000000002E-3</v>
      </c>
      <c r="BZ3702">
        <v>0.4</v>
      </c>
      <c r="CC3702">
        <v>0.12</v>
      </c>
    </row>
    <row r="3703" spans="1:102" x14ac:dyDescent="0.2">
      <c r="A3703" s="9">
        <v>4</v>
      </c>
      <c r="B3703" t="s">
        <v>76</v>
      </c>
      <c r="C3703" t="s">
        <v>66</v>
      </c>
      <c r="D3703">
        <v>7</v>
      </c>
      <c r="E3703">
        <v>1</v>
      </c>
      <c r="F3703">
        <v>335</v>
      </c>
      <c r="G3703">
        <v>0.55000000000000004</v>
      </c>
      <c r="I3703" t="s">
        <v>64</v>
      </c>
      <c r="BZ3703">
        <v>0.1</v>
      </c>
      <c r="CB3703">
        <v>0.3</v>
      </c>
      <c r="CW3703">
        <v>0.15</v>
      </c>
    </row>
    <row r="3704" spans="1:102" x14ac:dyDescent="0.2">
      <c r="A3704" s="9">
        <v>13</v>
      </c>
      <c r="B3704" t="s">
        <v>111</v>
      </c>
      <c r="C3704" t="s">
        <v>66</v>
      </c>
      <c r="D3704">
        <v>7</v>
      </c>
      <c r="E3704">
        <v>6</v>
      </c>
      <c r="F3704">
        <v>250</v>
      </c>
      <c r="G3704">
        <v>0.6</v>
      </c>
      <c r="I3704" t="s">
        <v>64</v>
      </c>
      <c r="J3704">
        <v>0.21</v>
      </c>
      <c r="K3704">
        <v>0.36</v>
      </c>
      <c r="L3704">
        <v>6.0000000000000001E-3</v>
      </c>
      <c r="AO3704">
        <v>2.4E-2</v>
      </c>
    </row>
    <row r="3705" spans="1:102" x14ac:dyDescent="0.2">
      <c r="A3705" s="9">
        <v>22</v>
      </c>
      <c r="B3705" t="s">
        <v>48</v>
      </c>
      <c r="C3705" t="s">
        <v>63</v>
      </c>
      <c r="D3705">
        <v>3</v>
      </c>
      <c r="E3705">
        <v>1</v>
      </c>
      <c r="F3705">
        <v>75.5</v>
      </c>
      <c r="G3705">
        <v>0.6</v>
      </c>
      <c r="I3705" t="s">
        <v>77</v>
      </c>
      <c r="J3705">
        <v>8.4000000000000005E-2</v>
      </c>
      <c r="K3705">
        <v>0.46799999999999997</v>
      </c>
      <c r="M3705">
        <v>0.03</v>
      </c>
      <c r="P3705">
        <v>1.2E-2</v>
      </c>
      <c r="R3705">
        <v>6.0000000000000001E-3</v>
      </c>
    </row>
    <row r="3706" spans="1:102" x14ac:dyDescent="0.2">
      <c r="A3706" s="9">
        <v>25</v>
      </c>
      <c r="B3706" t="s">
        <v>48</v>
      </c>
      <c r="C3706" t="s">
        <v>63</v>
      </c>
      <c r="D3706">
        <v>3</v>
      </c>
      <c r="E3706">
        <v>1</v>
      </c>
      <c r="F3706">
        <v>76.7</v>
      </c>
      <c r="G3706">
        <v>0.6</v>
      </c>
      <c r="I3706" t="s">
        <v>77</v>
      </c>
      <c r="J3706">
        <v>0.108</v>
      </c>
      <c r="K3706">
        <v>0.44999999999999996</v>
      </c>
      <c r="M3706">
        <v>1.7999999999999999E-2</v>
      </c>
      <c r="P3706">
        <v>1.8E-3</v>
      </c>
      <c r="S3706">
        <v>1.7999999999999999E-2</v>
      </c>
      <c r="AO3706">
        <v>4.1999999999999997E-3</v>
      </c>
    </row>
    <row r="3707" spans="1:102" x14ac:dyDescent="0.2">
      <c r="A3707" s="9">
        <v>26</v>
      </c>
      <c r="B3707" t="s">
        <v>48</v>
      </c>
      <c r="C3707" t="s">
        <v>63</v>
      </c>
      <c r="D3707">
        <v>3</v>
      </c>
      <c r="E3707">
        <v>1</v>
      </c>
      <c r="F3707">
        <v>78.5</v>
      </c>
      <c r="G3707">
        <v>0.6</v>
      </c>
      <c r="I3707" t="s">
        <v>77</v>
      </c>
      <c r="J3707">
        <v>8.4000000000000005E-2</v>
      </c>
      <c r="K3707">
        <v>0.48</v>
      </c>
      <c r="M3707">
        <v>1.7999999999999999E-2</v>
      </c>
      <c r="P3707">
        <v>6.0000000000000001E-3</v>
      </c>
      <c r="R3707">
        <v>6.0000000000000001E-3</v>
      </c>
      <c r="S3707">
        <v>6.0000000000000001E-3</v>
      </c>
    </row>
    <row r="3708" spans="1:102" x14ac:dyDescent="0.2">
      <c r="A3708" s="9">
        <v>27</v>
      </c>
      <c r="B3708" t="s">
        <v>48</v>
      </c>
      <c r="C3708" t="s">
        <v>63</v>
      </c>
      <c r="D3708">
        <v>3</v>
      </c>
      <c r="E3708">
        <v>1</v>
      </c>
      <c r="F3708">
        <v>79.8</v>
      </c>
      <c r="G3708">
        <v>0.6</v>
      </c>
      <c r="I3708" t="s">
        <v>77</v>
      </c>
      <c r="J3708">
        <v>8.4000000000000005E-2</v>
      </c>
      <c r="K3708">
        <v>0.51</v>
      </c>
      <c r="P3708">
        <v>6.0000000000000001E-3</v>
      </c>
    </row>
    <row r="3709" spans="1:102" x14ac:dyDescent="0.2">
      <c r="A3709" s="9">
        <v>32</v>
      </c>
      <c r="B3709" t="s">
        <v>48</v>
      </c>
      <c r="C3709" t="s">
        <v>63</v>
      </c>
      <c r="D3709">
        <v>3</v>
      </c>
      <c r="E3709">
        <v>1</v>
      </c>
      <c r="F3709">
        <v>73.400000000000006</v>
      </c>
      <c r="G3709">
        <v>0.6</v>
      </c>
      <c r="I3709" t="s">
        <v>77</v>
      </c>
      <c r="J3709">
        <v>7.1999999999999995E-2</v>
      </c>
      <c r="K3709">
        <v>0.51</v>
      </c>
      <c r="M3709">
        <v>4.7999999999999996E-3</v>
      </c>
      <c r="P3709">
        <v>1.1999999999999999E-3</v>
      </c>
      <c r="S3709">
        <v>1.2E-2</v>
      </c>
    </row>
    <row r="3710" spans="1:102" x14ac:dyDescent="0.2">
      <c r="A3710" s="9">
        <v>1</v>
      </c>
      <c r="B3710" t="s">
        <v>240</v>
      </c>
      <c r="C3710" t="s">
        <v>69</v>
      </c>
      <c r="D3710">
        <v>9</v>
      </c>
      <c r="E3710">
        <v>5</v>
      </c>
      <c r="F3710">
        <v>340</v>
      </c>
      <c r="G3710">
        <v>0.6</v>
      </c>
      <c r="I3710" t="s">
        <v>64</v>
      </c>
      <c r="BT3710">
        <v>0.6</v>
      </c>
    </row>
    <row r="3711" spans="1:102" s="99" customFormat="1" x14ac:dyDescent="0.2">
      <c r="A3711" s="9">
        <v>2</v>
      </c>
      <c r="B3711" t="s">
        <v>74</v>
      </c>
      <c r="C3711" t="s">
        <v>69</v>
      </c>
      <c r="D3711">
        <v>9</v>
      </c>
      <c r="E3711">
        <v>5</v>
      </c>
      <c r="F3711">
        <v>270</v>
      </c>
      <c r="G3711">
        <v>0.6</v>
      </c>
      <c r="H3711"/>
      <c r="I3711" t="s">
        <v>64</v>
      </c>
      <c r="J3711"/>
      <c r="K3711"/>
      <c r="L3711"/>
      <c r="M3711"/>
      <c r="N3711"/>
      <c r="O3711"/>
      <c r="P3711"/>
      <c r="Q3711"/>
      <c r="R3711"/>
      <c r="S3711"/>
      <c r="T3711"/>
      <c r="U3711"/>
      <c r="V3711"/>
      <c r="W3711"/>
      <c r="X3711"/>
      <c r="Y3711"/>
      <c r="Z3711"/>
      <c r="AA3711"/>
      <c r="AB3711"/>
      <c r="AC3711"/>
      <c r="AD3711"/>
      <c r="AE3711"/>
      <c r="AF3711"/>
      <c r="AG3711"/>
      <c r="AH3711"/>
      <c r="AI3711"/>
      <c r="AJ3711"/>
      <c r="AK3711"/>
      <c r="AL3711"/>
      <c r="AM3711"/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/>
      <c r="BE3711"/>
      <c r="BF3711"/>
      <c r="BG3711"/>
      <c r="BH3711"/>
      <c r="BI3711"/>
      <c r="BJ3711"/>
      <c r="BK3711"/>
      <c r="BL3711"/>
      <c r="BM3711"/>
      <c r="BN3711"/>
      <c r="BO3711"/>
      <c r="BP3711"/>
      <c r="BQ3711"/>
      <c r="BR3711"/>
      <c r="BS3711"/>
      <c r="BT3711"/>
      <c r="BU3711"/>
      <c r="BV3711"/>
      <c r="BW3711"/>
      <c r="BX3711"/>
      <c r="BY3711"/>
      <c r="BZ3711">
        <v>0.3</v>
      </c>
      <c r="CA3711"/>
      <c r="CB3711"/>
      <c r="CC3711">
        <v>0.3</v>
      </c>
      <c r="CD3711"/>
      <c r="CE3711"/>
      <c r="CF3711"/>
      <c r="CG3711"/>
      <c r="CH3711"/>
      <c r="CI3711"/>
      <c r="CJ3711"/>
      <c r="CK3711"/>
      <c r="CL3711"/>
      <c r="CM3711"/>
      <c r="CN3711"/>
      <c r="CO3711"/>
      <c r="CP3711"/>
      <c r="CQ3711"/>
      <c r="CR3711"/>
      <c r="CS3711"/>
      <c r="CT3711"/>
      <c r="CU3711"/>
      <c r="CV3711"/>
      <c r="CW3711"/>
      <c r="CX3711"/>
    </row>
    <row r="3712" spans="1:102" x14ac:dyDescent="0.2">
      <c r="A3712" s="9">
        <v>2</v>
      </c>
      <c r="B3712" t="s">
        <v>74</v>
      </c>
      <c r="C3712" t="s">
        <v>68</v>
      </c>
      <c r="D3712">
        <v>8</v>
      </c>
      <c r="E3712">
        <v>3</v>
      </c>
      <c r="F3712">
        <v>373</v>
      </c>
      <c r="G3712">
        <v>0.60000000000000009</v>
      </c>
      <c r="I3712" t="s">
        <v>64</v>
      </c>
      <c r="CC3712">
        <v>0.2</v>
      </c>
      <c r="CW3712">
        <v>0.4</v>
      </c>
    </row>
    <row r="3713" spans="1:101" x14ac:dyDescent="0.2">
      <c r="A3713" s="9">
        <v>15</v>
      </c>
      <c r="B3713" t="s">
        <v>48</v>
      </c>
      <c r="C3713" t="s">
        <v>63</v>
      </c>
      <c r="D3713">
        <v>3</v>
      </c>
      <c r="E3713">
        <v>1</v>
      </c>
      <c r="F3713">
        <v>71.2</v>
      </c>
      <c r="G3713">
        <v>0.60000000000000009</v>
      </c>
      <c r="I3713" t="s">
        <v>77</v>
      </c>
      <c r="J3713">
        <v>0.17399999999999999</v>
      </c>
      <c r="K3713">
        <v>0.39</v>
      </c>
      <c r="M3713">
        <v>0.03</v>
      </c>
      <c r="P3713">
        <v>1.8E-3</v>
      </c>
      <c r="R3713">
        <v>4.1999999999999997E-3</v>
      </c>
    </row>
    <row r="3714" spans="1:101" x14ac:dyDescent="0.2">
      <c r="A3714" s="9">
        <v>16</v>
      </c>
      <c r="B3714" t="s">
        <v>48</v>
      </c>
      <c r="C3714" t="s">
        <v>63</v>
      </c>
      <c r="D3714">
        <v>3</v>
      </c>
      <c r="E3714">
        <v>1</v>
      </c>
      <c r="F3714">
        <v>71.8</v>
      </c>
      <c r="G3714">
        <v>0.60000000000000009</v>
      </c>
      <c r="I3714" t="s">
        <v>77</v>
      </c>
      <c r="J3714">
        <v>0.48</v>
      </c>
      <c r="K3714">
        <v>0.06</v>
      </c>
      <c r="M3714">
        <v>4.8000000000000001E-2</v>
      </c>
      <c r="P3714">
        <v>1.2E-2</v>
      </c>
    </row>
    <row r="3715" spans="1:101" x14ac:dyDescent="0.2">
      <c r="A3715" s="9">
        <v>23</v>
      </c>
      <c r="B3715" t="s">
        <v>48</v>
      </c>
      <c r="C3715" t="s">
        <v>63</v>
      </c>
      <c r="D3715">
        <v>3</v>
      </c>
      <c r="E3715">
        <v>1</v>
      </c>
      <c r="F3715">
        <v>81.8</v>
      </c>
      <c r="G3715">
        <v>0.69999999999999984</v>
      </c>
      <c r="I3715" t="s">
        <v>77</v>
      </c>
      <c r="J3715">
        <v>8.3999999999999991E-2</v>
      </c>
      <c r="K3715">
        <v>0.59499999999999997</v>
      </c>
      <c r="M3715">
        <v>1.3999999999999999E-2</v>
      </c>
      <c r="P3715">
        <v>3.4999999999999996E-3</v>
      </c>
      <c r="R3715">
        <v>3.4999999999999996E-3</v>
      </c>
    </row>
    <row r="3716" spans="1:101" x14ac:dyDescent="0.2">
      <c r="A3716" s="9">
        <v>2</v>
      </c>
      <c r="B3716" t="s">
        <v>240</v>
      </c>
      <c r="C3716" t="s">
        <v>66</v>
      </c>
      <c r="D3716">
        <v>7</v>
      </c>
      <c r="E3716">
        <v>3</v>
      </c>
      <c r="F3716">
        <v>230</v>
      </c>
      <c r="G3716">
        <v>0.7</v>
      </c>
      <c r="I3716" t="s">
        <v>64</v>
      </c>
      <c r="CC3716">
        <v>0.3</v>
      </c>
      <c r="CW3716">
        <v>0.4</v>
      </c>
    </row>
    <row r="3717" spans="1:101" x14ac:dyDescent="0.2">
      <c r="A3717" s="9">
        <v>3</v>
      </c>
      <c r="B3717" t="s">
        <v>78</v>
      </c>
      <c r="C3717" t="s">
        <v>66</v>
      </c>
      <c r="D3717">
        <v>7</v>
      </c>
      <c r="E3717">
        <v>2</v>
      </c>
      <c r="F3717">
        <v>400</v>
      </c>
      <c r="G3717">
        <v>0.7</v>
      </c>
      <c r="I3717" t="s">
        <v>64</v>
      </c>
      <c r="CF3717">
        <v>0.7</v>
      </c>
    </row>
    <row r="3718" spans="1:101" x14ac:dyDescent="0.2">
      <c r="A3718" s="9">
        <v>1</v>
      </c>
      <c r="B3718" t="s">
        <v>78</v>
      </c>
      <c r="C3718" t="s">
        <v>66</v>
      </c>
      <c r="D3718">
        <v>7</v>
      </c>
      <c r="E3718">
        <v>4</v>
      </c>
      <c r="F3718">
        <v>280</v>
      </c>
      <c r="G3718">
        <v>0.7</v>
      </c>
      <c r="I3718" t="s">
        <v>64</v>
      </c>
      <c r="K3718">
        <v>0.03</v>
      </c>
      <c r="AY3718">
        <v>6.9999999999999993E-2</v>
      </c>
      <c r="BS3718">
        <v>0.6</v>
      </c>
    </row>
    <row r="3719" spans="1:101" x14ac:dyDescent="0.2">
      <c r="A3719" s="9">
        <v>2</v>
      </c>
      <c r="B3719" t="s">
        <v>240</v>
      </c>
      <c r="C3719" t="s">
        <v>68</v>
      </c>
      <c r="D3719">
        <v>8</v>
      </c>
      <c r="E3719">
        <v>3</v>
      </c>
      <c r="F3719">
        <v>325</v>
      </c>
      <c r="G3719">
        <v>0.7</v>
      </c>
      <c r="I3719" t="s">
        <v>64</v>
      </c>
      <c r="CC3719">
        <v>0.7</v>
      </c>
    </row>
    <row r="3720" spans="1:101" x14ac:dyDescent="0.2">
      <c r="A3720" s="9">
        <v>2</v>
      </c>
      <c r="B3720" t="s">
        <v>65</v>
      </c>
      <c r="C3720" t="s">
        <v>68</v>
      </c>
      <c r="D3720">
        <v>8</v>
      </c>
      <c r="E3720">
        <v>4</v>
      </c>
      <c r="F3720">
        <v>503</v>
      </c>
      <c r="G3720">
        <v>0.7</v>
      </c>
      <c r="I3720" t="s">
        <v>64</v>
      </c>
      <c r="CN3720">
        <v>0.7</v>
      </c>
    </row>
    <row r="3721" spans="1:101" x14ac:dyDescent="0.2">
      <c r="A3721" s="9">
        <v>6</v>
      </c>
      <c r="B3721" t="s">
        <v>240</v>
      </c>
      <c r="C3721" t="s">
        <v>68</v>
      </c>
      <c r="D3721">
        <v>8</v>
      </c>
      <c r="E3721">
        <v>5</v>
      </c>
      <c r="F3721">
        <v>265</v>
      </c>
      <c r="G3721">
        <v>0.73</v>
      </c>
      <c r="I3721" t="s">
        <v>64</v>
      </c>
      <c r="AJ3721">
        <v>0.03</v>
      </c>
      <c r="CB3721">
        <v>0.4</v>
      </c>
      <c r="CC3721">
        <v>0.3</v>
      </c>
    </row>
    <row r="3722" spans="1:101" x14ac:dyDescent="0.2">
      <c r="A3722" s="9">
        <v>2</v>
      </c>
      <c r="B3722" t="s">
        <v>48</v>
      </c>
      <c r="C3722" t="s">
        <v>69</v>
      </c>
      <c r="D3722">
        <v>9</v>
      </c>
      <c r="E3722">
        <v>1</v>
      </c>
      <c r="F3722">
        <v>65.599999999999994</v>
      </c>
      <c r="G3722">
        <v>0.75</v>
      </c>
      <c r="I3722" t="s">
        <v>64</v>
      </c>
      <c r="J3722">
        <v>0.1875</v>
      </c>
      <c r="K3722">
        <v>0.44999999999999996</v>
      </c>
      <c r="M3722">
        <v>3.7500000000000006E-2</v>
      </c>
      <c r="N3722">
        <v>7.5000000000000011E-2</v>
      </c>
    </row>
    <row r="3723" spans="1:101" x14ac:dyDescent="0.2">
      <c r="A3723" s="9">
        <v>1</v>
      </c>
      <c r="B3723" t="s">
        <v>48</v>
      </c>
      <c r="C3723" t="s">
        <v>66</v>
      </c>
      <c r="D3723">
        <v>7</v>
      </c>
      <c r="E3723">
        <v>5</v>
      </c>
      <c r="F3723">
        <v>325</v>
      </c>
      <c r="G3723">
        <v>0.79999999999999993</v>
      </c>
      <c r="I3723" t="s">
        <v>64</v>
      </c>
      <c r="J3723">
        <v>0.12</v>
      </c>
      <c r="K3723">
        <v>0.55999999999999994</v>
      </c>
      <c r="L3723">
        <v>8.0000000000000004E-4</v>
      </c>
      <c r="AO3723">
        <v>0.1192</v>
      </c>
    </row>
    <row r="3724" spans="1:101" x14ac:dyDescent="0.2">
      <c r="A3724" s="9">
        <v>8</v>
      </c>
      <c r="B3724" t="s">
        <v>240</v>
      </c>
      <c r="C3724" t="s">
        <v>68</v>
      </c>
      <c r="D3724">
        <v>8</v>
      </c>
      <c r="E3724">
        <v>5</v>
      </c>
      <c r="F3724">
        <v>178</v>
      </c>
      <c r="G3724">
        <v>0.8</v>
      </c>
      <c r="I3724" t="s">
        <v>64</v>
      </c>
      <c r="AJ3724">
        <v>0.3</v>
      </c>
      <c r="CC3724">
        <v>0.5</v>
      </c>
    </row>
    <row r="3725" spans="1:101" x14ac:dyDescent="0.2">
      <c r="A3725" s="9">
        <v>5</v>
      </c>
      <c r="B3725" t="s">
        <v>240</v>
      </c>
      <c r="C3725" t="s">
        <v>68</v>
      </c>
      <c r="D3725">
        <v>8</v>
      </c>
      <c r="E3725">
        <v>6</v>
      </c>
      <c r="F3725" t="s">
        <v>81</v>
      </c>
      <c r="G3725">
        <v>0.8</v>
      </c>
      <c r="I3725" t="s">
        <v>64</v>
      </c>
      <c r="CC3725">
        <v>0.8</v>
      </c>
    </row>
    <row r="3726" spans="1:101" x14ac:dyDescent="0.2">
      <c r="A3726" s="9">
        <v>5</v>
      </c>
      <c r="B3726" t="s">
        <v>48</v>
      </c>
      <c r="C3726" t="s">
        <v>68</v>
      </c>
      <c r="D3726">
        <v>8</v>
      </c>
      <c r="E3726">
        <v>5</v>
      </c>
      <c r="F3726">
        <v>66.400000000000006</v>
      </c>
      <c r="G3726">
        <v>0.8</v>
      </c>
      <c r="I3726" t="s">
        <v>77</v>
      </c>
      <c r="J3726">
        <v>0.47199999999999998</v>
      </c>
      <c r="K3726">
        <v>0.32000000000000006</v>
      </c>
      <c r="L3726">
        <v>7.1999999999999998E-3</v>
      </c>
      <c r="BD3726">
        <v>8.0000000000000004E-4</v>
      </c>
    </row>
    <row r="3727" spans="1:101" x14ac:dyDescent="0.2">
      <c r="A3727" s="9">
        <v>1</v>
      </c>
      <c r="B3727" t="s">
        <v>47</v>
      </c>
      <c r="C3727" t="s">
        <v>63</v>
      </c>
      <c r="D3727">
        <v>3</v>
      </c>
      <c r="E3727">
        <v>3</v>
      </c>
      <c r="F3727">
        <v>44.6</v>
      </c>
      <c r="G3727">
        <v>0.8</v>
      </c>
      <c r="I3727" t="s">
        <v>77</v>
      </c>
      <c r="J3727">
        <v>7.1999999999999995E-2</v>
      </c>
      <c r="K3727">
        <v>7.1999999999999998E-3</v>
      </c>
      <c r="N3727">
        <v>8.0000000000000004E-4</v>
      </c>
      <c r="P3727">
        <v>0.32000000000000006</v>
      </c>
      <c r="X3727">
        <v>0.4</v>
      </c>
    </row>
    <row r="3728" spans="1:101" x14ac:dyDescent="0.2">
      <c r="A3728" s="9">
        <v>3</v>
      </c>
      <c r="B3728" t="s">
        <v>48</v>
      </c>
      <c r="C3728" t="s">
        <v>63</v>
      </c>
      <c r="D3728">
        <v>3</v>
      </c>
      <c r="E3728">
        <v>5</v>
      </c>
      <c r="F3728">
        <v>70.099999999999994</v>
      </c>
      <c r="G3728">
        <v>0.8</v>
      </c>
      <c r="I3728" t="s">
        <v>77</v>
      </c>
      <c r="J3728">
        <v>0.12</v>
      </c>
      <c r="K3728">
        <v>0.55999999999999994</v>
      </c>
      <c r="M3728">
        <v>3.2000000000000001E-2</v>
      </c>
      <c r="P3728">
        <v>8.0000000000000002E-3</v>
      </c>
      <c r="S3728">
        <v>8.0000000000000016E-2</v>
      </c>
    </row>
    <row r="3729" spans="1:101" x14ac:dyDescent="0.2">
      <c r="A3729" s="9">
        <v>4</v>
      </c>
      <c r="B3729" t="s">
        <v>76</v>
      </c>
      <c r="C3729" t="s">
        <v>63</v>
      </c>
      <c r="D3729">
        <v>3</v>
      </c>
      <c r="E3729">
        <v>4</v>
      </c>
      <c r="F3729">
        <v>314</v>
      </c>
      <c r="G3729">
        <v>0.8</v>
      </c>
      <c r="I3729" t="s">
        <v>64</v>
      </c>
      <c r="CG3729">
        <v>0.8</v>
      </c>
    </row>
    <row r="3730" spans="1:101" x14ac:dyDescent="0.2">
      <c r="A3730" s="9">
        <v>2</v>
      </c>
      <c r="B3730" t="s">
        <v>240</v>
      </c>
      <c r="C3730" t="s">
        <v>69</v>
      </c>
      <c r="D3730">
        <v>9</v>
      </c>
      <c r="E3730">
        <v>5</v>
      </c>
      <c r="F3730">
        <v>330</v>
      </c>
      <c r="G3730">
        <v>0.8</v>
      </c>
      <c r="I3730" t="s">
        <v>64</v>
      </c>
      <c r="BT3730">
        <v>0.5</v>
      </c>
      <c r="CW3730">
        <v>0.3</v>
      </c>
    </row>
    <row r="3731" spans="1:101" x14ac:dyDescent="0.2">
      <c r="A3731" s="9">
        <v>2</v>
      </c>
      <c r="B3731" t="s">
        <v>74</v>
      </c>
      <c r="C3731" t="s">
        <v>69</v>
      </c>
      <c r="D3731">
        <v>9</v>
      </c>
      <c r="E3731">
        <v>1</v>
      </c>
      <c r="F3731">
        <v>430</v>
      </c>
      <c r="G3731">
        <v>0.8</v>
      </c>
      <c r="I3731" t="s">
        <v>64</v>
      </c>
      <c r="CC3731">
        <v>0.8</v>
      </c>
    </row>
    <row r="3732" spans="1:101" x14ac:dyDescent="0.2">
      <c r="A3732" s="9">
        <v>1</v>
      </c>
      <c r="B3732" t="s">
        <v>83</v>
      </c>
      <c r="C3732" t="s">
        <v>68</v>
      </c>
      <c r="D3732">
        <v>8</v>
      </c>
      <c r="E3732">
        <v>1</v>
      </c>
      <c r="F3732">
        <v>173</v>
      </c>
      <c r="G3732">
        <v>0.85000000000000009</v>
      </c>
      <c r="I3732" t="s">
        <v>64</v>
      </c>
      <c r="BY3732">
        <v>0.05</v>
      </c>
      <c r="CL3732">
        <v>0.8</v>
      </c>
    </row>
    <row r="3733" spans="1:101" x14ac:dyDescent="0.2">
      <c r="A3733" s="9">
        <v>3</v>
      </c>
      <c r="B3733" t="s">
        <v>240</v>
      </c>
      <c r="C3733" t="s">
        <v>66</v>
      </c>
      <c r="D3733">
        <v>7</v>
      </c>
      <c r="E3733">
        <v>4</v>
      </c>
      <c r="F3733">
        <v>290</v>
      </c>
      <c r="G3733">
        <v>0.89999999999999991</v>
      </c>
      <c r="I3733" t="s">
        <v>64</v>
      </c>
      <c r="AK3733">
        <v>0.5</v>
      </c>
      <c r="BT3733">
        <v>0.2</v>
      </c>
      <c r="CB3733">
        <v>0.2</v>
      </c>
    </row>
    <row r="3734" spans="1:101" x14ac:dyDescent="0.2">
      <c r="A3734" s="9">
        <v>1</v>
      </c>
      <c r="B3734" t="s">
        <v>74</v>
      </c>
      <c r="C3734" t="s">
        <v>68</v>
      </c>
      <c r="D3734">
        <v>8</v>
      </c>
      <c r="E3734">
        <v>5</v>
      </c>
      <c r="F3734">
        <v>480</v>
      </c>
      <c r="G3734">
        <v>0.9</v>
      </c>
      <c r="I3734" t="s">
        <v>64</v>
      </c>
      <c r="CC3734">
        <v>0.9</v>
      </c>
    </row>
    <row r="3735" spans="1:101" s="100" customFormat="1" x14ac:dyDescent="0.2">
      <c r="A3735" s="11">
        <v>7</v>
      </c>
      <c r="B3735" s="100" t="s">
        <v>47</v>
      </c>
      <c r="C3735" s="100" t="s">
        <v>63</v>
      </c>
      <c r="D3735">
        <v>3</v>
      </c>
      <c r="E3735" s="100">
        <v>4</v>
      </c>
      <c r="F3735" s="100">
        <v>111.7</v>
      </c>
      <c r="G3735" s="100">
        <v>0.9</v>
      </c>
      <c r="I3735" s="100" t="s">
        <v>64</v>
      </c>
      <c r="BT3735" s="100">
        <v>0.9</v>
      </c>
    </row>
    <row r="3736" spans="1:101" x14ac:dyDescent="0.2">
      <c r="A3736" s="9">
        <v>5</v>
      </c>
      <c r="B3736" t="s">
        <v>111</v>
      </c>
      <c r="C3736" t="s">
        <v>66</v>
      </c>
      <c r="D3736">
        <v>7</v>
      </c>
      <c r="E3736">
        <v>6</v>
      </c>
      <c r="F3736">
        <v>247</v>
      </c>
      <c r="G3736">
        <v>0.90000000000000013</v>
      </c>
      <c r="I3736" t="s">
        <v>64</v>
      </c>
      <c r="J3736">
        <v>0.36899999999999999</v>
      </c>
      <c r="K3736">
        <v>0.49500000000000005</v>
      </c>
      <c r="L3736">
        <v>9.0000000000000011E-3</v>
      </c>
      <c r="AO3736">
        <v>2.7E-2</v>
      </c>
    </row>
    <row r="3737" spans="1:101" x14ac:dyDescent="0.2">
      <c r="A3737" s="9">
        <v>6</v>
      </c>
      <c r="B3737" t="s">
        <v>111</v>
      </c>
      <c r="C3737" t="s">
        <v>68</v>
      </c>
      <c r="D3737">
        <v>8</v>
      </c>
      <c r="E3737">
        <v>3</v>
      </c>
      <c r="F3737" t="s">
        <v>81</v>
      </c>
      <c r="G3737">
        <v>0.90000000000000024</v>
      </c>
      <c r="I3737" t="s">
        <v>64</v>
      </c>
      <c r="J3737">
        <v>0.17100000000000001</v>
      </c>
      <c r="K3737">
        <v>0.58500000000000008</v>
      </c>
      <c r="L3737">
        <v>2.7E-2</v>
      </c>
      <c r="O3737">
        <v>9.0000000000000011E-3</v>
      </c>
      <c r="R3737">
        <v>5.3999999999999999E-2</v>
      </c>
      <c r="AN3737">
        <v>9.0000000000000011E-3</v>
      </c>
      <c r="AO3737">
        <v>4.5000000000000005E-2</v>
      </c>
    </row>
    <row r="3738" spans="1:101" x14ac:dyDescent="0.2">
      <c r="A3738" s="9">
        <v>7</v>
      </c>
      <c r="B3738" t="s">
        <v>240</v>
      </c>
      <c r="C3738" t="s">
        <v>68</v>
      </c>
      <c r="D3738">
        <v>8</v>
      </c>
      <c r="E3738">
        <v>5</v>
      </c>
      <c r="F3738">
        <v>208</v>
      </c>
      <c r="G3738">
        <v>0.91</v>
      </c>
      <c r="I3738" t="s">
        <v>64</v>
      </c>
      <c r="AJ3738">
        <v>0.01</v>
      </c>
      <c r="BX3738">
        <v>0.9</v>
      </c>
    </row>
    <row r="3739" spans="1:101" x14ac:dyDescent="0.2">
      <c r="A3739" s="9">
        <v>3</v>
      </c>
      <c r="B3739" t="s">
        <v>240</v>
      </c>
      <c r="C3739" t="s">
        <v>66</v>
      </c>
      <c r="D3739">
        <v>7</v>
      </c>
      <c r="E3739">
        <v>3</v>
      </c>
      <c r="F3739">
        <v>210</v>
      </c>
      <c r="G3739">
        <v>1</v>
      </c>
      <c r="I3739" t="s">
        <v>64</v>
      </c>
      <c r="CC3739">
        <v>1</v>
      </c>
    </row>
    <row r="3740" spans="1:101" x14ac:dyDescent="0.2">
      <c r="A3740" s="9">
        <v>8</v>
      </c>
      <c r="B3740" t="s">
        <v>240</v>
      </c>
      <c r="C3740" t="s">
        <v>66</v>
      </c>
      <c r="D3740">
        <v>7</v>
      </c>
      <c r="E3740">
        <v>3</v>
      </c>
      <c r="F3740">
        <v>202</v>
      </c>
      <c r="G3740">
        <v>1</v>
      </c>
      <c r="I3740" t="s">
        <v>64</v>
      </c>
      <c r="CC3740">
        <v>1</v>
      </c>
    </row>
    <row r="3741" spans="1:101" x14ac:dyDescent="0.2">
      <c r="A3741" s="9">
        <v>1</v>
      </c>
      <c r="B3741" t="s">
        <v>79</v>
      </c>
      <c r="C3741" t="s">
        <v>66</v>
      </c>
      <c r="D3741">
        <v>7</v>
      </c>
      <c r="E3741">
        <v>2</v>
      </c>
      <c r="F3741">
        <v>210</v>
      </c>
      <c r="G3741">
        <v>1</v>
      </c>
      <c r="I3741" t="s">
        <v>64</v>
      </c>
      <c r="CF3741">
        <v>1</v>
      </c>
    </row>
    <row r="3742" spans="1:101" x14ac:dyDescent="0.2">
      <c r="A3742" s="9">
        <v>2</v>
      </c>
      <c r="B3742" t="s">
        <v>79</v>
      </c>
      <c r="C3742" t="s">
        <v>66</v>
      </c>
      <c r="D3742">
        <v>7</v>
      </c>
      <c r="E3742">
        <v>2</v>
      </c>
      <c r="F3742">
        <v>200</v>
      </c>
      <c r="G3742">
        <v>1</v>
      </c>
      <c r="I3742" t="s">
        <v>64</v>
      </c>
      <c r="BS3742">
        <v>1</v>
      </c>
    </row>
    <row r="3743" spans="1:101" x14ac:dyDescent="0.2">
      <c r="A3743" s="9">
        <v>16</v>
      </c>
      <c r="B3743" t="s">
        <v>111</v>
      </c>
      <c r="C3743" t="s">
        <v>66</v>
      </c>
      <c r="D3743">
        <v>7</v>
      </c>
      <c r="E3743">
        <v>6</v>
      </c>
      <c r="F3743" t="s">
        <v>81</v>
      </c>
      <c r="G3743">
        <v>1</v>
      </c>
      <c r="I3743" t="s">
        <v>64</v>
      </c>
      <c r="J3743">
        <v>0.28000000000000003</v>
      </c>
      <c r="K3743">
        <v>0.7</v>
      </c>
      <c r="L3743">
        <v>1E-3</v>
      </c>
      <c r="AR3743">
        <v>1.9E-2</v>
      </c>
    </row>
    <row r="3744" spans="1:101" x14ac:dyDescent="0.2">
      <c r="A3744" s="9">
        <v>11</v>
      </c>
      <c r="B3744" t="s">
        <v>48</v>
      </c>
      <c r="C3744" t="s">
        <v>66</v>
      </c>
      <c r="D3744">
        <v>7</v>
      </c>
      <c r="E3744">
        <v>6</v>
      </c>
      <c r="F3744">
        <v>205</v>
      </c>
      <c r="G3744">
        <v>1</v>
      </c>
      <c r="I3744" t="s">
        <v>64</v>
      </c>
      <c r="J3744">
        <v>0.39900000000000002</v>
      </c>
      <c r="K3744">
        <v>0.6</v>
      </c>
      <c r="L3744">
        <v>1E-3</v>
      </c>
    </row>
    <row r="3745" spans="1:97" x14ac:dyDescent="0.2">
      <c r="A3745" s="9">
        <v>2</v>
      </c>
      <c r="B3745" t="s">
        <v>76</v>
      </c>
      <c r="C3745" t="s">
        <v>66</v>
      </c>
      <c r="D3745">
        <v>7</v>
      </c>
      <c r="E3745">
        <v>1</v>
      </c>
      <c r="F3745">
        <v>390</v>
      </c>
      <c r="G3745">
        <v>1</v>
      </c>
      <c r="I3745" t="s">
        <v>64</v>
      </c>
      <c r="CQ3745">
        <v>1</v>
      </c>
    </row>
    <row r="3746" spans="1:97" x14ac:dyDescent="0.2">
      <c r="A3746" s="9">
        <v>1</v>
      </c>
      <c r="B3746" t="s">
        <v>78</v>
      </c>
      <c r="C3746" t="s">
        <v>66</v>
      </c>
      <c r="D3746">
        <v>7</v>
      </c>
      <c r="E3746">
        <v>6</v>
      </c>
      <c r="F3746">
        <v>280</v>
      </c>
      <c r="G3746">
        <v>1</v>
      </c>
      <c r="I3746" t="s">
        <v>64</v>
      </c>
      <c r="CR3746">
        <v>1</v>
      </c>
    </row>
    <row r="3747" spans="1:97" x14ac:dyDescent="0.2">
      <c r="A3747" s="9">
        <v>3</v>
      </c>
      <c r="B3747" t="s">
        <v>111</v>
      </c>
      <c r="C3747" t="s">
        <v>70</v>
      </c>
      <c r="D3747">
        <v>2</v>
      </c>
      <c r="E3747">
        <v>4</v>
      </c>
      <c r="F3747">
        <v>255</v>
      </c>
      <c r="G3747">
        <v>1</v>
      </c>
      <c r="I3747" t="s">
        <v>64</v>
      </c>
      <c r="J3747">
        <v>0.25</v>
      </c>
      <c r="K3747">
        <v>0.62</v>
      </c>
      <c r="P3747">
        <v>0.01</v>
      </c>
      <c r="X3747">
        <v>2.5000000000000001E-2</v>
      </c>
      <c r="AN3747">
        <v>1.4999999999999999E-2</v>
      </c>
      <c r="AO3747">
        <v>7.0000000000000007E-2</v>
      </c>
      <c r="AP3747">
        <v>0.01</v>
      </c>
    </row>
    <row r="3748" spans="1:97" x14ac:dyDescent="0.2">
      <c r="A3748" s="9">
        <v>3</v>
      </c>
      <c r="B3748" t="s">
        <v>111</v>
      </c>
      <c r="C3748" t="s">
        <v>70</v>
      </c>
      <c r="D3748">
        <v>2</v>
      </c>
      <c r="E3748">
        <v>6</v>
      </c>
      <c r="F3748">
        <v>280</v>
      </c>
      <c r="G3748">
        <v>1</v>
      </c>
      <c r="I3748" t="s">
        <v>64</v>
      </c>
      <c r="J3748">
        <v>0.5</v>
      </c>
      <c r="K3748">
        <v>0.48</v>
      </c>
      <c r="X3748">
        <v>0.01</v>
      </c>
      <c r="AO3748">
        <v>0.01</v>
      </c>
    </row>
    <row r="3749" spans="1:97" x14ac:dyDescent="0.2">
      <c r="A3749" s="9">
        <v>7</v>
      </c>
      <c r="B3749" t="s">
        <v>111</v>
      </c>
      <c r="C3749" t="s">
        <v>70</v>
      </c>
      <c r="D3749">
        <v>2</v>
      </c>
      <c r="E3749">
        <v>6</v>
      </c>
      <c r="F3749">
        <v>218</v>
      </c>
      <c r="G3749">
        <v>1</v>
      </c>
      <c r="I3749" t="s">
        <v>64</v>
      </c>
      <c r="J3749">
        <v>0.5</v>
      </c>
      <c r="K3749">
        <v>0.46500000000000002</v>
      </c>
      <c r="P3749">
        <v>0.01</v>
      </c>
      <c r="AM3749">
        <v>0.01</v>
      </c>
      <c r="AO3749">
        <v>5.0000000000000001E-3</v>
      </c>
      <c r="AP3749">
        <v>5.0000000000000001E-3</v>
      </c>
      <c r="AR3749">
        <v>5.0000000000000001E-3</v>
      </c>
    </row>
    <row r="3750" spans="1:97" x14ac:dyDescent="0.2">
      <c r="A3750" s="9">
        <v>12</v>
      </c>
      <c r="B3750" t="s">
        <v>111</v>
      </c>
      <c r="C3750" t="s">
        <v>70</v>
      </c>
      <c r="D3750">
        <v>2</v>
      </c>
      <c r="E3750">
        <v>6</v>
      </c>
      <c r="F3750">
        <v>235</v>
      </c>
      <c r="G3750">
        <v>1</v>
      </c>
      <c r="I3750" t="s">
        <v>64</v>
      </c>
      <c r="J3750">
        <v>0.48</v>
      </c>
      <c r="K3750">
        <v>0.5</v>
      </c>
      <c r="P3750">
        <v>0.01</v>
      </c>
      <c r="AO3750">
        <v>0.01</v>
      </c>
    </row>
    <row r="3751" spans="1:97" x14ac:dyDescent="0.2">
      <c r="A3751" s="9">
        <v>2</v>
      </c>
      <c r="B3751" t="s">
        <v>96</v>
      </c>
      <c r="C3751" t="s">
        <v>70</v>
      </c>
      <c r="D3751">
        <v>2</v>
      </c>
      <c r="E3751">
        <v>1</v>
      </c>
      <c r="F3751">
        <v>49.3</v>
      </c>
      <c r="G3751">
        <v>1</v>
      </c>
      <c r="I3751" t="s">
        <v>77</v>
      </c>
      <c r="X3751">
        <v>0.97</v>
      </c>
      <c r="BE3751">
        <v>0.03</v>
      </c>
    </row>
    <row r="3752" spans="1:97" x14ac:dyDescent="0.2">
      <c r="A3752" s="9">
        <v>1</v>
      </c>
      <c r="B3752" t="s">
        <v>72</v>
      </c>
      <c r="C3752" t="s">
        <v>70</v>
      </c>
      <c r="D3752">
        <v>2</v>
      </c>
      <c r="E3752">
        <v>5</v>
      </c>
      <c r="F3752">
        <v>457</v>
      </c>
      <c r="G3752">
        <v>1</v>
      </c>
      <c r="I3752" t="s">
        <v>64</v>
      </c>
      <c r="CM3752">
        <v>0.1</v>
      </c>
      <c r="CP3752">
        <v>0.7</v>
      </c>
      <c r="CS3752">
        <v>0.2</v>
      </c>
    </row>
    <row r="3753" spans="1:97" x14ac:dyDescent="0.2">
      <c r="A3753" s="9">
        <v>9</v>
      </c>
      <c r="B3753" t="s">
        <v>103</v>
      </c>
      <c r="C3753" t="s">
        <v>70</v>
      </c>
      <c r="D3753">
        <v>2</v>
      </c>
      <c r="E3753">
        <v>1</v>
      </c>
      <c r="F3753">
        <v>67.3</v>
      </c>
      <c r="G3753">
        <v>1</v>
      </c>
      <c r="I3753" t="s">
        <v>77</v>
      </c>
      <c r="J3753">
        <v>0.02</v>
      </c>
      <c r="K3753">
        <v>0.4</v>
      </c>
      <c r="P3753">
        <v>0.01</v>
      </c>
      <c r="R3753">
        <v>0.56999999999999995</v>
      </c>
    </row>
    <row r="3754" spans="1:97" x14ac:dyDescent="0.2">
      <c r="A3754" s="9">
        <v>7</v>
      </c>
      <c r="B3754" t="s">
        <v>103</v>
      </c>
      <c r="C3754" t="s">
        <v>70</v>
      </c>
      <c r="D3754">
        <v>2</v>
      </c>
      <c r="E3754">
        <v>3</v>
      </c>
      <c r="F3754">
        <v>164</v>
      </c>
      <c r="G3754">
        <v>1</v>
      </c>
      <c r="I3754" t="s">
        <v>64</v>
      </c>
      <c r="J3754">
        <v>0.98</v>
      </c>
      <c r="K3754">
        <v>0.01</v>
      </c>
      <c r="P3754">
        <v>0.01</v>
      </c>
    </row>
    <row r="3755" spans="1:97" x14ac:dyDescent="0.2">
      <c r="A3755" s="9">
        <v>13</v>
      </c>
      <c r="B3755" t="s">
        <v>103</v>
      </c>
      <c r="C3755" t="s">
        <v>70</v>
      </c>
      <c r="D3755">
        <v>2</v>
      </c>
      <c r="E3755">
        <v>3</v>
      </c>
      <c r="F3755">
        <v>168</v>
      </c>
      <c r="G3755">
        <v>1</v>
      </c>
      <c r="I3755" t="s">
        <v>64</v>
      </c>
      <c r="J3755">
        <v>0.65</v>
      </c>
      <c r="K3755">
        <v>0.35</v>
      </c>
    </row>
    <row r="3756" spans="1:97" x14ac:dyDescent="0.2">
      <c r="A3756" s="9">
        <v>14</v>
      </c>
      <c r="B3756" t="s">
        <v>103</v>
      </c>
      <c r="C3756" t="s">
        <v>70</v>
      </c>
      <c r="D3756">
        <v>2</v>
      </c>
      <c r="E3756">
        <v>3</v>
      </c>
      <c r="F3756">
        <v>176</v>
      </c>
      <c r="G3756">
        <v>1</v>
      </c>
      <c r="I3756" t="s">
        <v>64</v>
      </c>
      <c r="J3756">
        <v>0.5</v>
      </c>
      <c r="K3756">
        <v>0.5</v>
      </c>
    </row>
    <row r="3757" spans="1:97" x14ac:dyDescent="0.2">
      <c r="A3757" s="9">
        <v>4</v>
      </c>
      <c r="B3757" t="s">
        <v>111</v>
      </c>
      <c r="C3757" t="s">
        <v>68</v>
      </c>
      <c r="D3757">
        <v>8</v>
      </c>
      <c r="E3757">
        <v>6</v>
      </c>
      <c r="F3757" t="s">
        <v>81</v>
      </c>
      <c r="G3757">
        <v>1</v>
      </c>
      <c r="I3757" t="s">
        <v>64</v>
      </c>
      <c r="J3757">
        <v>0.109</v>
      </c>
      <c r="K3757">
        <v>0.8</v>
      </c>
      <c r="L3757">
        <v>1E-3</v>
      </c>
      <c r="AO3757">
        <v>0.09</v>
      </c>
    </row>
    <row r="3758" spans="1:97" x14ac:dyDescent="0.2">
      <c r="A3758" s="9">
        <v>4</v>
      </c>
      <c r="B3758" t="s">
        <v>48</v>
      </c>
      <c r="C3758" t="s">
        <v>68</v>
      </c>
      <c r="D3758">
        <v>8</v>
      </c>
      <c r="E3758">
        <v>5</v>
      </c>
      <c r="F3758">
        <v>81.7</v>
      </c>
      <c r="G3758">
        <v>1</v>
      </c>
      <c r="I3758" t="s">
        <v>77</v>
      </c>
      <c r="J3758">
        <v>0.25</v>
      </c>
      <c r="K3758">
        <v>0.7</v>
      </c>
      <c r="L3758">
        <v>0.02</v>
      </c>
      <c r="BD3758">
        <v>0.03</v>
      </c>
    </row>
    <row r="3759" spans="1:97" s="100" customFormat="1" x14ac:dyDescent="0.2">
      <c r="A3759" s="11">
        <v>4</v>
      </c>
      <c r="B3759" s="100" t="s">
        <v>47</v>
      </c>
      <c r="C3759" s="100" t="s">
        <v>63</v>
      </c>
      <c r="D3759">
        <v>3</v>
      </c>
      <c r="E3759" s="100">
        <v>6</v>
      </c>
      <c r="F3759" s="100">
        <v>88.8</v>
      </c>
      <c r="G3759" s="100">
        <v>1</v>
      </c>
      <c r="I3759" s="100" t="s">
        <v>77</v>
      </c>
      <c r="K3759" s="100">
        <v>0.01</v>
      </c>
      <c r="CC3759" s="100">
        <v>0.99</v>
      </c>
    </row>
    <row r="3760" spans="1:97" x14ac:dyDescent="0.2">
      <c r="A3760" s="9">
        <v>2</v>
      </c>
      <c r="B3760" t="s">
        <v>111</v>
      </c>
      <c r="C3760" t="s">
        <v>63</v>
      </c>
      <c r="D3760">
        <v>3</v>
      </c>
      <c r="E3760">
        <v>6</v>
      </c>
      <c r="F3760">
        <v>254</v>
      </c>
      <c r="G3760">
        <v>1</v>
      </c>
      <c r="I3760" t="s">
        <v>64</v>
      </c>
      <c r="J3760">
        <v>0.39</v>
      </c>
      <c r="K3760">
        <v>0.6</v>
      </c>
      <c r="AO3760">
        <v>0.01</v>
      </c>
    </row>
    <row r="3761" spans="1:101" x14ac:dyDescent="0.2">
      <c r="A3761" s="9">
        <v>3</v>
      </c>
      <c r="B3761" t="s">
        <v>111</v>
      </c>
      <c r="C3761" t="s">
        <v>63</v>
      </c>
      <c r="D3761">
        <v>3</v>
      </c>
      <c r="E3761">
        <v>6</v>
      </c>
      <c r="F3761">
        <v>255</v>
      </c>
      <c r="G3761">
        <v>1</v>
      </c>
      <c r="I3761" t="s">
        <v>64</v>
      </c>
      <c r="J3761">
        <v>0.55000000000000004</v>
      </c>
      <c r="K3761">
        <v>0.45</v>
      </c>
    </row>
    <row r="3762" spans="1:101" x14ac:dyDescent="0.2">
      <c r="A3762" s="9">
        <v>1</v>
      </c>
      <c r="B3762" t="s">
        <v>58</v>
      </c>
      <c r="C3762" t="s">
        <v>63</v>
      </c>
      <c r="D3762">
        <v>3</v>
      </c>
      <c r="E3762">
        <v>6</v>
      </c>
      <c r="F3762">
        <v>175</v>
      </c>
      <c r="G3762">
        <v>1</v>
      </c>
      <c r="I3762" t="s">
        <v>64</v>
      </c>
      <c r="CC3762">
        <v>1</v>
      </c>
    </row>
    <row r="3763" spans="1:101" x14ac:dyDescent="0.2">
      <c r="A3763" s="9">
        <v>1</v>
      </c>
      <c r="B3763" t="s">
        <v>111</v>
      </c>
      <c r="C3763" t="s">
        <v>69</v>
      </c>
      <c r="D3763">
        <v>9</v>
      </c>
      <c r="E3763">
        <v>6</v>
      </c>
      <c r="F3763">
        <v>185</v>
      </c>
      <c r="G3763">
        <v>1</v>
      </c>
      <c r="I3763" t="s">
        <v>64</v>
      </c>
      <c r="J3763">
        <v>0.55000000000000004</v>
      </c>
      <c r="K3763">
        <v>0.4</v>
      </c>
      <c r="L3763">
        <v>0.04</v>
      </c>
      <c r="S3763">
        <v>0.01</v>
      </c>
    </row>
    <row r="3764" spans="1:101" x14ac:dyDescent="0.2">
      <c r="A3764" s="9">
        <v>1</v>
      </c>
      <c r="B3764" t="s">
        <v>48</v>
      </c>
      <c r="C3764" t="s">
        <v>69</v>
      </c>
      <c r="D3764">
        <v>9</v>
      </c>
      <c r="E3764">
        <v>2</v>
      </c>
      <c r="F3764">
        <v>340</v>
      </c>
      <c r="G3764">
        <v>1</v>
      </c>
      <c r="I3764" t="s">
        <v>64</v>
      </c>
      <c r="J3764">
        <v>0.5</v>
      </c>
      <c r="K3764">
        <v>0.5</v>
      </c>
    </row>
    <row r="3765" spans="1:101" x14ac:dyDescent="0.2">
      <c r="A3765" s="9">
        <v>1</v>
      </c>
      <c r="B3765" t="s">
        <v>48</v>
      </c>
      <c r="C3765" t="s">
        <v>69</v>
      </c>
      <c r="D3765">
        <v>9</v>
      </c>
      <c r="E3765">
        <v>3</v>
      </c>
      <c r="F3765">
        <v>78.3</v>
      </c>
      <c r="G3765">
        <v>1</v>
      </c>
      <c r="I3765" t="s">
        <v>77</v>
      </c>
      <c r="J3765">
        <v>0.08</v>
      </c>
      <c r="K3765">
        <v>0.9</v>
      </c>
      <c r="N3765">
        <v>0.02</v>
      </c>
    </row>
    <row r="3766" spans="1:101" x14ac:dyDescent="0.2">
      <c r="A3766" s="9">
        <v>3</v>
      </c>
      <c r="B3766" t="s">
        <v>48</v>
      </c>
      <c r="C3766" t="s">
        <v>69</v>
      </c>
      <c r="D3766">
        <v>9</v>
      </c>
      <c r="E3766">
        <v>3</v>
      </c>
      <c r="F3766">
        <v>170</v>
      </c>
      <c r="G3766">
        <v>1</v>
      </c>
      <c r="I3766" t="s">
        <v>64</v>
      </c>
      <c r="J3766">
        <v>0.25</v>
      </c>
      <c r="K3766">
        <v>0.7</v>
      </c>
      <c r="L3766">
        <v>3.0000000000000001E-3</v>
      </c>
      <c r="S3766">
        <v>0.04</v>
      </c>
      <c r="AO3766">
        <v>7.0000000000000001E-3</v>
      </c>
    </row>
    <row r="3767" spans="1:101" x14ac:dyDescent="0.2">
      <c r="A3767" s="9">
        <v>1</v>
      </c>
      <c r="B3767" t="s">
        <v>48</v>
      </c>
      <c r="C3767" t="s">
        <v>69</v>
      </c>
      <c r="D3767">
        <v>9</v>
      </c>
      <c r="E3767">
        <v>5</v>
      </c>
      <c r="F3767">
        <v>91.5</v>
      </c>
      <c r="G3767">
        <v>1</v>
      </c>
      <c r="I3767" t="s">
        <v>77</v>
      </c>
      <c r="J3767">
        <v>0.49</v>
      </c>
      <c r="K3767">
        <v>0.5</v>
      </c>
      <c r="AO3767">
        <v>0.01</v>
      </c>
    </row>
    <row r="3768" spans="1:101" x14ac:dyDescent="0.2">
      <c r="A3768" s="9">
        <v>2</v>
      </c>
      <c r="B3768" t="s">
        <v>48</v>
      </c>
      <c r="C3768" t="s">
        <v>69</v>
      </c>
      <c r="D3768">
        <v>9</v>
      </c>
      <c r="E3768">
        <v>5</v>
      </c>
      <c r="F3768">
        <v>69.8</v>
      </c>
      <c r="G3768">
        <v>1</v>
      </c>
      <c r="I3768" t="s">
        <v>77</v>
      </c>
      <c r="J3768">
        <v>0.5</v>
      </c>
      <c r="K3768">
        <v>0.45</v>
      </c>
      <c r="N3768">
        <v>0.05</v>
      </c>
    </row>
    <row r="3769" spans="1:101" x14ac:dyDescent="0.2">
      <c r="A3769" s="9">
        <v>2</v>
      </c>
      <c r="B3769" t="s">
        <v>48</v>
      </c>
      <c r="C3769" t="s">
        <v>69</v>
      </c>
      <c r="D3769">
        <v>9</v>
      </c>
      <c r="E3769">
        <v>6</v>
      </c>
      <c r="F3769">
        <v>67.5</v>
      </c>
      <c r="G3769">
        <v>1</v>
      </c>
      <c r="I3769" t="s">
        <v>77</v>
      </c>
      <c r="J3769">
        <v>0.18</v>
      </c>
      <c r="K3769">
        <v>0.8</v>
      </c>
      <c r="M3769">
        <v>0.01</v>
      </c>
      <c r="N3769">
        <v>0.01</v>
      </c>
    </row>
    <row r="3770" spans="1:101" x14ac:dyDescent="0.2">
      <c r="A3770" s="9">
        <v>1</v>
      </c>
      <c r="B3770" t="s">
        <v>240</v>
      </c>
      <c r="C3770" t="s">
        <v>66</v>
      </c>
      <c r="D3770">
        <v>7</v>
      </c>
      <c r="E3770">
        <v>3</v>
      </c>
      <c r="F3770">
        <v>255</v>
      </c>
      <c r="G3770">
        <v>1.1034999999999999</v>
      </c>
      <c r="I3770" t="s">
        <v>64</v>
      </c>
      <c r="AY3770">
        <v>5.0000000000000001E-4</v>
      </c>
      <c r="BT3770">
        <v>0.3</v>
      </c>
      <c r="BZ3770">
        <v>3.0000000000000001E-3</v>
      </c>
      <c r="CC3770">
        <v>0.5</v>
      </c>
      <c r="CW3770">
        <v>0.3</v>
      </c>
    </row>
    <row r="3771" spans="1:101" x14ac:dyDescent="0.2">
      <c r="A3771" s="9">
        <v>7</v>
      </c>
      <c r="B3771" t="s">
        <v>240</v>
      </c>
      <c r="C3771" t="s">
        <v>66</v>
      </c>
      <c r="D3771">
        <v>7</v>
      </c>
      <c r="E3771">
        <v>3</v>
      </c>
      <c r="F3771">
        <v>200</v>
      </c>
      <c r="G3771">
        <v>1.1499999999999999</v>
      </c>
      <c r="I3771" t="s">
        <v>64</v>
      </c>
      <c r="CC3771">
        <v>1</v>
      </c>
      <c r="CF3771">
        <v>0.15</v>
      </c>
    </row>
    <row r="3772" spans="1:101" x14ac:dyDescent="0.2">
      <c r="A3772" s="9">
        <v>1</v>
      </c>
      <c r="B3772" t="s">
        <v>83</v>
      </c>
      <c r="C3772" t="s">
        <v>69</v>
      </c>
      <c r="D3772">
        <v>9</v>
      </c>
      <c r="E3772">
        <v>4</v>
      </c>
      <c r="F3772">
        <v>230</v>
      </c>
      <c r="G3772">
        <v>1.2</v>
      </c>
      <c r="I3772" t="s">
        <v>64</v>
      </c>
      <c r="CB3772">
        <v>1.2</v>
      </c>
    </row>
    <row r="3773" spans="1:101" x14ac:dyDescent="0.2">
      <c r="A3773" s="9">
        <v>2</v>
      </c>
      <c r="B3773" t="s">
        <v>74</v>
      </c>
      <c r="C3773" t="s">
        <v>70</v>
      </c>
      <c r="D3773">
        <v>2</v>
      </c>
      <c r="E3773">
        <v>2</v>
      </c>
      <c r="F3773">
        <v>360</v>
      </c>
      <c r="G3773">
        <v>1.25</v>
      </c>
      <c r="I3773" t="s">
        <v>64</v>
      </c>
      <c r="CC3773">
        <v>1.25</v>
      </c>
    </row>
    <row r="3774" spans="1:101" x14ac:dyDescent="0.2">
      <c r="A3774" s="9">
        <v>1</v>
      </c>
      <c r="B3774" t="s">
        <v>74</v>
      </c>
      <c r="C3774" t="s">
        <v>70</v>
      </c>
      <c r="D3774">
        <v>2</v>
      </c>
      <c r="E3774">
        <v>5</v>
      </c>
      <c r="F3774">
        <v>485</v>
      </c>
      <c r="G3774">
        <v>1.25</v>
      </c>
      <c r="I3774" t="s">
        <v>64</v>
      </c>
      <c r="CP3774">
        <v>1.25</v>
      </c>
    </row>
    <row r="3775" spans="1:101" x14ac:dyDescent="0.2">
      <c r="A3775" s="9">
        <v>6</v>
      </c>
      <c r="B3775" t="s">
        <v>240</v>
      </c>
      <c r="C3775" t="s">
        <v>68</v>
      </c>
      <c r="D3775">
        <v>8</v>
      </c>
      <c r="E3775">
        <v>3</v>
      </c>
      <c r="F3775">
        <v>180</v>
      </c>
      <c r="G3775">
        <v>1.3</v>
      </c>
      <c r="I3775" t="s">
        <v>64</v>
      </c>
      <c r="CC3775">
        <v>1.2</v>
      </c>
      <c r="CW3775">
        <v>0.1</v>
      </c>
    </row>
    <row r="3776" spans="1:101" x14ac:dyDescent="0.2">
      <c r="A3776" s="9">
        <v>1</v>
      </c>
      <c r="B3776" t="s">
        <v>240</v>
      </c>
      <c r="C3776" t="s">
        <v>68</v>
      </c>
      <c r="D3776">
        <v>8</v>
      </c>
      <c r="E3776">
        <v>2</v>
      </c>
      <c r="F3776">
        <v>170</v>
      </c>
      <c r="G3776">
        <v>1.32</v>
      </c>
      <c r="I3776" t="s">
        <v>64</v>
      </c>
      <c r="AJ3776">
        <v>0.02</v>
      </c>
      <c r="BT3776">
        <v>0.9</v>
      </c>
      <c r="BY3776">
        <v>0.4</v>
      </c>
    </row>
    <row r="3777" spans="1:101" x14ac:dyDescent="0.2">
      <c r="A3777" s="9">
        <v>2</v>
      </c>
      <c r="B3777" t="s">
        <v>78</v>
      </c>
      <c r="C3777" t="s">
        <v>68</v>
      </c>
      <c r="D3777">
        <v>8</v>
      </c>
      <c r="E3777">
        <v>2</v>
      </c>
      <c r="F3777">
        <v>300</v>
      </c>
      <c r="G3777">
        <v>1.4</v>
      </c>
      <c r="I3777" t="s">
        <v>64</v>
      </c>
      <c r="CC3777">
        <v>0.4</v>
      </c>
      <c r="CF3777">
        <v>1</v>
      </c>
    </row>
    <row r="3778" spans="1:101" x14ac:dyDescent="0.2">
      <c r="A3778" s="9">
        <v>3</v>
      </c>
      <c r="B3778" t="s">
        <v>240</v>
      </c>
      <c r="C3778" t="s">
        <v>68</v>
      </c>
      <c r="D3778">
        <v>8</v>
      </c>
      <c r="E3778">
        <v>3</v>
      </c>
      <c r="F3778">
        <v>255</v>
      </c>
      <c r="G3778">
        <v>1.4000000000000001</v>
      </c>
      <c r="I3778" t="s">
        <v>64</v>
      </c>
      <c r="AJ3778">
        <v>0.3</v>
      </c>
      <c r="CC3778">
        <v>1</v>
      </c>
      <c r="CW3778">
        <v>0.1</v>
      </c>
    </row>
    <row r="3779" spans="1:101" x14ac:dyDescent="0.2">
      <c r="A3779" s="9">
        <v>8</v>
      </c>
      <c r="B3779" t="s">
        <v>48</v>
      </c>
      <c r="C3779" t="s">
        <v>66</v>
      </c>
      <c r="D3779">
        <v>7</v>
      </c>
      <c r="E3779">
        <v>6</v>
      </c>
      <c r="F3779">
        <v>323</v>
      </c>
      <c r="G3779">
        <v>1.4970000000000001</v>
      </c>
      <c r="I3779" t="s">
        <v>64</v>
      </c>
      <c r="J3779">
        <v>0.15000000000000002</v>
      </c>
      <c r="K3779">
        <v>0.82500000000000007</v>
      </c>
      <c r="L3779">
        <v>1.2E-2</v>
      </c>
      <c r="AO3779">
        <v>0.51</v>
      </c>
    </row>
    <row r="3780" spans="1:101" x14ac:dyDescent="0.2">
      <c r="A3780" s="9">
        <v>5</v>
      </c>
      <c r="B3780" t="s">
        <v>111</v>
      </c>
      <c r="C3780" t="s">
        <v>68</v>
      </c>
      <c r="D3780">
        <v>8</v>
      </c>
      <c r="E3780">
        <v>3</v>
      </c>
      <c r="F3780">
        <v>250</v>
      </c>
      <c r="G3780">
        <v>1.4999999999999998</v>
      </c>
      <c r="I3780" t="s">
        <v>64</v>
      </c>
      <c r="J3780">
        <v>0.18</v>
      </c>
      <c r="K3780">
        <v>1.125</v>
      </c>
      <c r="L3780">
        <v>1.4999999999999999E-2</v>
      </c>
      <c r="P3780">
        <v>1.4999999999999999E-2</v>
      </c>
      <c r="R3780">
        <v>0.09</v>
      </c>
      <c r="S3780">
        <v>1.4999999999999999E-2</v>
      </c>
      <c r="AO3780">
        <v>0.06</v>
      </c>
    </row>
    <row r="3781" spans="1:101" x14ac:dyDescent="0.2">
      <c r="A3781" s="9">
        <v>10</v>
      </c>
      <c r="B3781" t="s">
        <v>111</v>
      </c>
      <c r="C3781" t="s">
        <v>68</v>
      </c>
      <c r="D3781">
        <v>8</v>
      </c>
      <c r="E3781">
        <v>5</v>
      </c>
      <c r="F3781" t="s">
        <v>81</v>
      </c>
      <c r="G3781">
        <v>1.4999999999999998</v>
      </c>
      <c r="I3781" t="s">
        <v>64</v>
      </c>
      <c r="J3781">
        <v>0.30000000000000004</v>
      </c>
      <c r="K3781">
        <v>1.0499999999999998</v>
      </c>
      <c r="L3781">
        <v>6.0000000000000001E-3</v>
      </c>
      <c r="P3781">
        <v>9.0000000000000011E-3</v>
      </c>
      <c r="R3781">
        <v>3.7500000000000006E-2</v>
      </c>
      <c r="S3781">
        <v>3.7500000000000006E-2</v>
      </c>
      <c r="AN3781">
        <v>1.4999999999999999E-2</v>
      </c>
      <c r="AO3781">
        <v>4.4999999999999998E-2</v>
      </c>
    </row>
    <row r="3782" spans="1:101" x14ac:dyDescent="0.2">
      <c r="A3782" s="9">
        <v>15</v>
      </c>
      <c r="B3782" t="s">
        <v>48</v>
      </c>
      <c r="C3782" t="s">
        <v>69</v>
      </c>
      <c r="D3782">
        <v>9</v>
      </c>
      <c r="E3782">
        <v>3</v>
      </c>
      <c r="F3782">
        <v>170</v>
      </c>
      <c r="G3782">
        <v>1.4999999999999998</v>
      </c>
      <c r="I3782" t="s">
        <v>64</v>
      </c>
      <c r="J3782">
        <v>0.255</v>
      </c>
      <c r="K3782">
        <v>1.2000000000000002</v>
      </c>
      <c r="L3782">
        <v>1.4999999999999999E-2</v>
      </c>
      <c r="S3782">
        <v>1.4999999999999999E-2</v>
      </c>
      <c r="AO3782">
        <v>1.4999999999999999E-2</v>
      </c>
    </row>
    <row r="3783" spans="1:101" x14ac:dyDescent="0.2">
      <c r="A3783" s="9">
        <v>5</v>
      </c>
      <c r="B3783" t="s">
        <v>240</v>
      </c>
      <c r="C3783" t="s">
        <v>66</v>
      </c>
      <c r="D3783">
        <v>7</v>
      </c>
      <c r="E3783">
        <v>5</v>
      </c>
      <c r="F3783">
        <v>225</v>
      </c>
      <c r="G3783">
        <v>1.5</v>
      </c>
      <c r="I3783" t="s">
        <v>64</v>
      </c>
      <c r="CC3783">
        <v>1.5</v>
      </c>
    </row>
    <row r="3784" spans="1:101" x14ac:dyDescent="0.2">
      <c r="A3784" s="9">
        <v>14</v>
      </c>
      <c r="B3784" t="s">
        <v>111</v>
      </c>
      <c r="C3784" t="s">
        <v>66</v>
      </c>
      <c r="D3784">
        <v>7</v>
      </c>
      <c r="E3784">
        <v>6</v>
      </c>
      <c r="F3784">
        <v>226</v>
      </c>
      <c r="G3784">
        <v>1.5</v>
      </c>
      <c r="I3784" t="s">
        <v>64</v>
      </c>
      <c r="J3784">
        <v>0.375</v>
      </c>
      <c r="K3784">
        <v>1.0649999999999999</v>
      </c>
      <c r="L3784">
        <v>7.4999999999999997E-3</v>
      </c>
      <c r="AO3784">
        <v>5.2500000000000005E-2</v>
      </c>
    </row>
    <row r="3785" spans="1:101" x14ac:dyDescent="0.2">
      <c r="A3785" s="9">
        <v>15</v>
      </c>
      <c r="B3785" t="s">
        <v>111</v>
      </c>
      <c r="C3785" t="s">
        <v>66</v>
      </c>
      <c r="D3785">
        <v>7</v>
      </c>
      <c r="E3785">
        <v>6</v>
      </c>
      <c r="F3785">
        <v>215</v>
      </c>
      <c r="G3785">
        <v>1.5</v>
      </c>
      <c r="I3785" t="s">
        <v>64</v>
      </c>
      <c r="J3785">
        <v>0.40500000000000003</v>
      </c>
      <c r="K3785">
        <v>1.0499999999999998</v>
      </c>
      <c r="L3785">
        <v>1.3499999999999998E-2</v>
      </c>
      <c r="AO3785">
        <v>0.03</v>
      </c>
      <c r="AR3785">
        <v>1.5E-3</v>
      </c>
    </row>
    <row r="3786" spans="1:101" x14ac:dyDescent="0.2">
      <c r="A3786" s="9">
        <v>1</v>
      </c>
      <c r="B3786" t="s">
        <v>78</v>
      </c>
      <c r="C3786" t="s">
        <v>66</v>
      </c>
      <c r="D3786">
        <v>7</v>
      </c>
      <c r="E3786">
        <v>5</v>
      </c>
      <c r="F3786">
        <v>240</v>
      </c>
      <c r="G3786">
        <v>1.5</v>
      </c>
      <c r="BT3786">
        <v>1.5</v>
      </c>
    </row>
    <row r="3787" spans="1:101" x14ac:dyDescent="0.2">
      <c r="A3787" s="9">
        <v>15</v>
      </c>
      <c r="B3787" t="s">
        <v>48</v>
      </c>
      <c r="C3787" t="s">
        <v>70</v>
      </c>
      <c r="D3787">
        <v>2</v>
      </c>
      <c r="E3787">
        <v>6</v>
      </c>
      <c r="F3787">
        <v>101.3</v>
      </c>
      <c r="G3787">
        <v>1.5</v>
      </c>
      <c r="I3787" t="s">
        <v>77</v>
      </c>
      <c r="J3787">
        <v>0.13500000000000001</v>
      </c>
      <c r="K3787">
        <v>1.35</v>
      </c>
      <c r="M3787">
        <v>1.4999999999999999E-2</v>
      </c>
    </row>
    <row r="3788" spans="1:101" x14ac:dyDescent="0.2">
      <c r="A3788" s="9">
        <v>5</v>
      </c>
      <c r="B3788" t="s">
        <v>111</v>
      </c>
      <c r="C3788" t="s">
        <v>68</v>
      </c>
      <c r="D3788">
        <v>8</v>
      </c>
      <c r="E3788">
        <v>2</v>
      </c>
      <c r="F3788">
        <v>234</v>
      </c>
      <c r="G3788">
        <v>1.5</v>
      </c>
      <c r="I3788" t="s">
        <v>64</v>
      </c>
      <c r="J3788">
        <v>0.315</v>
      </c>
      <c r="K3788">
        <v>0.97500000000000009</v>
      </c>
      <c r="L3788">
        <v>4.4999999999999998E-2</v>
      </c>
      <c r="O3788">
        <v>7.4999999999999997E-3</v>
      </c>
      <c r="R3788">
        <v>7.5000000000000011E-2</v>
      </c>
      <c r="S3788">
        <v>0.03</v>
      </c>
      <c r="AN3788">
        <v>7.4999999999999997E-3</v>
      </c>
      <c r="AO3788">
        <v>4.4999999999999998E-2</v>
      </c>
    </row>
    <row r="3789" spans="1:101" x14ac:dyDescent="0.2">
      <c r="A3789" s="9">
        <v>4</v>
      </c>
      <c r="B3789" t="s">
        <v>111</v>
      </c>
      <c r="C3789" t="s">
        <v>68</v>
      </c>
      <c r="D3789">
        <v>8</v>
      </c>
      <c r="E3789">
        <v>3</v>
      </c>
      <c r="F3789">
        <v>235</v>
      </c>
      <c r="G3789">
        <v>1.5</v>
      </c>
      <c r="I3789" t="s">
        <v>64</v>
      </c>
      <c r="J3789">
        <v>0.19500000000000001</v>
      </c>
      <c r="K3789">
        <v>1.125</v>
      </c>
      <c r="L3789">
        <v>1.4999999999999999E-2</v>
      </c>
      <c r="O3789">
        <v>1.4999999999999999E-2</v>
      </c>
      <c r="R3789">
        <v>0.06</v>
      </c>
      <c r="AN3789">
        <v>0.03</v>
      </c>
      <c r="AO3789">
        <v>0.06</v>
      </c>
    </row>
    <row r="3790" spans="1:101" x14ac:dyDescent="0.2">
      <c r="A3790" s="9">
        <v>2</v>
      </c>
      <c r="B3790" t="s">
        <v>74</v>
      </c>
      <c r="C3790" t="s">
        <v>68</v>
      </c>
      <c r="D3790">
        <v>8</v>
      </c>
      <c r="E3790">
        <v>5</v>
      </c>
      <c r="F3790">
        <v>545</v>
      </c>
      <c r="G3790">
        <v>1.5</v>
      </c>
      <c r="I3790" t="s">
        <v>64</v>
      </c>
      <c r="CB3790">
        <v>1.5</v>
      </c>
    </row>
    <row r="3791" spans="1:101" x14ac:dyDescent="0.2">
      <c r="A3791" s="9">
        <v>2</v>
      </c>
      <c r="B3791" t="s">
        <v>48</v>
      </c>
      <c r="C3791" t="s">
        <v>63</v>
      </c>
      <c r="D3791">
        <v>3</v>
      </c>
      <c r="E3791">
        <v>6</v>
      </c>
      <c r="F3791">
        <v>116.5</v>
      </c>
      <c r="G3791">
        <v>1.5</v>
      </c>
      <c r="I3791" t="s">
        <v>77</v>
      </c>
      <c r="J3791">
        <v>0.75</v>
      </c>
      <c r="K3791">
        <v>0.72</v>
      </c>
      <c r="M3791">
        <v>0.03</v>
      </c>
    </row>
    <row r="3792" spans="1:101" x14ac:dyDescent="0.2">
      <c r="A3792" s="9">
        <v>8</v>
      </c>
      <c r="B3792" t="s">
        <v>48</v>
      </c>
      <c r="C3792" t="s">
        <v>69</v>
      </c>
      <c r="D3792">
        <v>9</v>
      </c>
      <c r="E3792">
        <v>1</v>
      </c>
      <c r="F3792">
        <v>71</v>
      </c>
      <c r="G3792">
        <v>1.5</v>
      </c>
      <c r="I3792" t="s">
        <v>64</v>
      </c>
      <c r="J3792">
        <v>0.30000000000000004</v>
      </c>
      <c r="K3792">
        <v>1.125</v>
      </c>
      <c r="N3792">
        <v>0.06</v>
      </c>
      <c r="R3792">
        <v>1.4999999999999999E-2</v>
      </c>
    </row>
    <row r="3793" spans="1:102" s="99" customFormat="1" x14ac:dyDescent="0.2">
      <c r="A3793" s="9">
        <v>5</v>
      </c>
      <c r="B3793" t="s">
        <v>74</v>
      </c>
      <c r="C3793" t="s">
        <v>69</v>
      </c>
      <c r="D3793">
        <v>9</v>
      </c>
      <c r="E3793">
        <v>5</v>
      </c>
      <c r="F3793">
        <v>255</v>
      </c>
      <c r="G3793">
        <v>1.5</v>
      </c>
      <c r="H3793"/>
      <c r="I3793" t="s">
        <v>64</v>
      </c>
      <c r="J3793"/>
      <c r="K3793"/>
      <c r="L3793"/>
      <c r="M3793"/>
      <c r="N3793"/>
      <c r="O3793"/>
      <c r="P3793"/>
      <c r="Q3793"/>
      <c r="R3793"/>
      <c r="S3793"/>
      <c r="T3793"/>
      <c r="U3793"/>
      <c r="V3793"/>
      <c r="W3793"/>
      <c r="X3793"/>
      <c r="Y3793"/>
      <c r="Z3793"/>
      <c r="AA3793"/>
      <c r="AB3793"/>
      <c r="AC3793"/>
      <c r="AD3793"/>
      <c r="AE3793"/>
      <c r="AF3793"/>
      <c r="AG3793"/>
      <c r="AH3793"/>
      <c r="AI3793"/>
      <c r="AJ3793"/>
      <c r="AK3793"/>
      <c r="AL3793"/>
      <c r="AM3793"/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/>
      <c r="BE3793"/>
      <c r="BF3793"/>
      <c r="BG3793"/>
      <c r="BH3793"/>
      <c r="BI3793"/>
      <c r="BJ3793"/>
      <c r="BK3793"/>
      <c r="BL3793"/>
      <c r="BM3793"/>
      <c r="BN3793"/>
      <c r="BO3793"/>
      <c r="BP3793"/>
      <c r="BQ3793"/>
      <c r="BR3793"/>
      <c r="BS3793"/>
      <c r="BT3793"/>
      <c r="BU3793"/>
      <c r="BV3793"/>
      <c r="BW3793"/>
      <c r="BX3793"/>
      <c r="BY3793"/>
      <c r="BZ3793"/>
      <c r="CA3793">
        <v>1.5</v>
      </c>
      <c r="CB3793"/>
      <c r="CC3793"/>
      <c r="CD3793"/>
      <c r="CE3793"/>
      <c r="CF3793"/>
      <c r="CG3793"/>
      <c r="CH3793"/>
      <c r="CI3793"/>
      <c r="CJ3793"/>
      <c r="CK3793"/>
      <c r="CL3793"/>
      <c r="CM3793"/>
      <c r="CN3793"/>
      <c r="CO3793"/>
      <c r="CP3793"/>
      <c r="CQ3793"/>
      <c r="CR3793"/>
      <c r="CS3793"/>
      <c r="CT3793"/>
      <c r="CU3793"/>
      <c r="CV3793"/>
      <c r="CW3793"/>
      <c r="CX3793"/>
    </row>
    <row r="3794" spans="1:102" x14ac:dyDescent="0.2">
      <c r="A3794" s="9">
        <v>9</v>
      </c>
      <c r="B3794" t="s">
        <v>111</v>
      </c>
      <c r="C3794" t="s">
        <v>66</v>
      </c>
      <c r="D3794">
        <v>7</v>
      </c>
      <c r="E3794">
        <v>6</v>
      </c>
      <c r="F3794">
        <v>236</v>
      </c>
      <c r="G3794">
        <v>1.5000000000000002</v>
      </c>
      <c r="I3794" t="s">
        <v>64</v>
      </c>
      <c r="J3794">
        <v>0.60000000000000009</v>
      </c>
      <c r="K3794">
        <v>0.82500000000000007</v>
      </c>
      <c r="L3794">
        <v>1.2E-2</v>
      </c>
      <c r="AO3794">
        <v>0.06</v>
      </c>
      <c r="AP3794">
        <v>3.0000000000000001E-3</v>
      </c>
    </row>
    <row r="3795" spans="1:102" x14ac:dyDescent="0.2">
      <c r="A3795" s="9">
        <v>6</v>
      </c>
      <c r="B3795" t="s">
        <v>111</v>
      </c>
      <c r="C3795" t="s">
        <v>68</v>
      </c>
      <c r="D3795">
        <v>8</v>
      </c>
      <c r="E3795">
        <v>5</v>
      </c>
      <c r="F3795">
        <v>241</v>
      </c>
      <c r="G3795">
        <v>1.5000000000000002</v>
      </c>
      <c r="I3795" t="s">
        <v>64</v>
      </c>
      <c r="J3795">
        <v>0.375</v>
      </c>
      <c r="K3795">
        <v>1.0050000000000001</v>
      </c>
      <c r="L3795">
        <v>7.4999999999999997E-3</v>
      </c>
      <c r="P3795">
        <v>7.4999999999999997E-3</v>
      </c>
      <c r="R3795">
        <v>0.03</v>
      </c>
      <c r="S3795">
        <v>1.4999999999999999E-2</v>
      </c>
      <c r="AO3795">
        <v>0.06</v>
      </c>
    </row>
    <row r="3796" spans="1:102" x14ac:dyDescent="0.2">
      <c r="A3796" s="9">
        <v>2</v>
      </c>
      <c r="B3796" t="s">
        <v>240</v>
      </c>
      <c r="C3796" t="s">
        <v>68</v>
      </c>
      <c r="D3796">
        <v>8</v>
      </c>
      <c r="E3796">
        <v>4</v>
      </c>
      <c r="F3796">
        <v>267</v>
      </c>
      <c r="G3796">
        <v>1.6</v>
      </c>
      <c r="I3796" t="s">
        <v>64</v>
      </c>
      <c r="CC3796">
        <v>1.6</v>
      </c>
    </row>
    <row r="3797" spans="1:102" x14ac:dyDescent="0.2">
      <c r="A3797" s="9">
        <v>5</v>
      </c>
      <c r="B3797" t="s">
        <v>240</v>
      </c>
      <c r="C3797" t="s">
        <v>68</v>
      </c>
      <c r="D3797">
        <v>8</v>
      </c>
      <c r="E3797">
        <v>5</v>
      </c>
      <c r="F3797">
        <v>270</v>
      </c>
      <c r="G3797">
        <v>1.6</v>
      </c>
      <c r="I3797" t="s">
        <v>64</v>
      </c>
      <c r="CB3797">
        <v>0.9</v>
      </c>
      <c r="CC3797">
        <v>0.2</v>
      </c>
      <c r="CN3797">
        <v>0.5</v>
      </c>
    </row>
    <row r="3798" spans="1:102" x14ac:dyDescent="0.2">
      <c r="A3798" s="9">
        <v>1</v>
      </c>
      <c r="B3798" t="s">
        <v>59</v>
      </c>
      <c r="C3798" t="s">
        <v>69</v>
      </c>
      <c r="D3798">
        <v>9</v>
      </c>
      <c r="E3798">
        <v>3</v>
      </c>
      <c r="F3798">
        <v>380</v>
      </c>
      <c r="G3798">
        <v>1.7000000000000002</v>
      </c>
      <c r="I3798" t="s">
        <v>64</v>
      </c>
      <c r="X3798">
        <v>0.1</v>
      </c>
      <c r="CP3798">
        <v>1.6</v>
      </c>
    </row>
    <row r="3799" spans="1:102" x14ac:dyDescent="0.2">
      <c r="A3799" s="9">
        <v>2</v>
      </c>
      <c r="B3799" t="s">
        <v>83</v>
      </c>
      <c r="C3799" t="s">
        <v>69</v>
      </c>
      <c r="D3799">
        <v>9</v>
      </c>
      <c r="E3799">
        <v>1</v>
      </c>
      <c r="F3799">
        <v>320</v>
      </c>
      <c r="G3799">
        <v>1.8</v>
      </c>
      <c r="I3799" t="s">
        <v>64</v>
      </c>
      <c r="CB3799">
        <v>0.2</v>
      </c>
      <c r="CC3799">
        <v>0.1</v>
      </c>
      <c r="CG3799">
        <v>1.5</v>
      </c>
    </row>
    <row r="3800" spans="1:102" x14ac:dyDescent="0.2">
      <c r="A3800" s="9">
        <v>1</v>
      </c>
      <c r="B3800" t="s">
        <v>111</v>
      </c>
      <c r="C3800" t="s">
        <v>66</v>
      </c>
      <c r="D3800">
        <v>7</v>
      </c>
      <c r="E3800">
        <v>6</v>
      </c>
      <c r="F3800">
        <v>251</v>
      </c>
      <c r="G3800">
        <v>1.9999999999999998</v>
      </c>
      <c r="I3800" t="s">
        <v>64</v>
      </c>
      <c r="J3800">
        <v>0.4</v>
      </c>
      <c r="K3800">
        <v>1.4</v>
      </c>
      <c r="L3800">
        <v>0.02</v>
      </c>
      <c r="AO3800">
        <v>0.18</v>
      </c>
    </row>
    <row r="3801" spans="1:102" x14ac:dyDescent="0.2">
      <c r="A3801" s="9">
        <v>2</v>
      </c>
      <c r="B3801" t="s">
        <v>111</v>
      </c>
      <c r="C3801" t="s">
        <v>66</v>
      </c>
      <c r="D3801">
        <v>7</v>
      </c>
      <c r="E3801">
        <v>6</v>
      </c>
      <c r="F3801">
        <v>252</v>
      </c>
      <c r="G3801">
        <v>2</v>
      </c>
      <c r="I3801" t="s">
        <v>64</v>
      </c>
      <c r="J3801">
        <v>0.6</v>
      </c>
      <c r="K3801">
        <v>1.36</v>
      </c>
      <c r="L3801">
        <v>0.01</v>
      </c>
      <c r="AO3801">
        <v>0.02</v>
      </c>
      <c r="AR3801">
        <v>0.01</v>
      </c>
    </row>
    <row r="3802" spans="1:102" x14ac:dyDescent="0.2">
      <c r="A3802" s="9">
        <v>7</v>
      </c>
      <c r="B3802" t="s">
        <v>48</v>
      </c>
      <c r="C3802" t="s">
        <v>66</v>
      </c>
      <c r="D3802">
        <v>7</v>
      </c>
      <c r="E3802">
        <v>2</v>
      </c>
      <c r="F3802" t="s">
        <v>81</v>
      </c>
      <c r="G3802">
        <v>2</v>
      </c>
      <c r="I3802" t="s">
        <v>64</v>
      </c>
      <c r="J3802">
        <v>0.14000000000000001</v>
      </c>
      <c r="K3802">
        <v>1.7</v>
      </c>
      <c r="L3802">
        <v>0.04</v>
      </c>
      <c r="AO3802">
        <v>0.12</v>
      </c>
    </row>
    <row r="3803" spans="1:102" x14ac:dyDescent="0.2">
      <c r="A3803" s="9">
        <v>1</v>
      </c>
      <c r="B3803" t="s">
        <v>111</v>
      </c>
      <c r="C3803" t="s">
        <v>70</v>
      </c>
      <c r="D3803">
        <v>2</v>
      </c>
      <c r="E3803">
        <v>6</v>
      </c>
      <c r="F3803">
        <v>230</v>
      </c>
      <c r="G3803">
        <v>2</v>
      </c>
      <c r="I3803" t="s">
        <v>64</v>
      </c>
      <c r="J3803">
        <v>0.03</v>
      </c>
      <c r="K3803">
        <v>1.94</v>
      </c>
      <c r="X3803">
        <v>0.01</v>
      </c>
      <c r="AP3803">
        <v>0.02</v>
      </c>
    </row>
    <row r="3804" spans="1:102" x14ac:dyDescent="0.2">
      <c r="A3804" s="9">
        <v>8</v>
      </c>
      <c r="B3804" t="s">
        <v>111</v>
      </c>
      <c r="C3804" t="s">
        <v>70</v>
      </c>
      <c r="D3804">
        <v>2</v>
      </c>
      <c r="E3804">
        <v>6</v>
      </c>
      <c r="F3804">
        <v>241</v>
      </c>
      <c r="G3804">
        <v>2</v>
      </c>
      <c r="I3804" t="s">
        <v>64</v>
      </c>
      <c r="J3804">
        <v>1.1399999999999999</v>
      </c>
      <c r="K3804">
        <v>0.8</v>
      </c>
      <c r="P3804">
        <v>0.02</v>
      </c>
      <c r="AM3804">
        <v>0.01</v>
      </c>
      <c r="AN3804">
        <v>0.01</v>
      </c>
      <c r="AO3804">
        <v>0.02</v>
      </c>
    </row>
    <row r="3805" spans="1:102" x14ac:dyDescent="0.2">
      <c r="A3805" s="9">
        <v>10</v>
      </c>
      <c r="B3805" t="s">
        <v>111</v>
      </c>
      <c r="C3805" t="s">
        <v>70</v>
      </c>
      <c r="D3805">
        <v>2</v>
      </c>
      <c r="E3805">
        <v>6</v>
      </c>
      <c r="F3805">
        <v>252</v>
      </c>
      <c r="G3805">
        <v>2</v>
      </c>
      <c r="I3805" t="s">
        <v>64</v>
      </c>
      <c r="J3805">
        <v>0.78</v>
      </c>
      <c r="K3805">
        <v>0.8</v>
      </c>
      <c r="X3805">
        <v>0.2</v>
      </c>
      <c r="AO3805">
        <v>0.2</v>
      </c>
      <c r="AR3805">
        <v>0.02</v>
      </c>
    </row>
    <row r="3806" spans="1:102" x14ac:dyDescent="0.2">
      <c r="A3806" s="9">
        <v>11</v>
      </c>
      <c r="B3806" t="s">
        <v>111</v>
      </c>
      <c r="C3806" t="s">
        <v>70</v>
      </c>
      <c r="D3806">
        <v>2</v>
      </c>
      <c r="E3806">
        <v>6</v>
      </c>
      <c r="F3806">
        <v>242</v>
      </c>
      <c r="G3806">
        <v>2</v>
      </c>
      <c r="I3806" t="s">
        <v>64</v>
      </c>
      <c r="J3806">
        <v>1</v>
      </c>
      <c r="K3806">
        <v>0.96</v>
      </c>
      <c r="P3806">
        <v>0.02</v>
      </c>
      <c r="AO3806">
        <v>0.02</v>
      </c>
    </row>
    <row r="3807" spans="1:102" x14ac:dyDescent="0.2">
      <c r="A3807" s="9">
        <v>12</v>
      </c>
      <c r="B3807" t="s">
        <v>48</v>
      </c>
      <c r="C3807" t="s">
        <v>70</v>
      </c>
      <c r="D3807">
        <v>2</v>
      </c>
      <c r="E3807">
        <v>6</v>
      </c>
      <c r="F3807">
        <v>117</v>
      </c>
      <c r="G3807">
        <v>2</v>
      </c>
      <c r="I3807" t="s">
        <v>77</v>
      </c>
      <c r="J3807">
        <v>0.18</v>
      </c>
      <c r="K3807">
        <v>1.8</v>
      </c>
      <c r="M3807">
        <v>0.02</v>
      </c>
    </row>
    <row r="3808" spans="1:102" x14ac:dyDescent="0.2">
      <c r="A3808" s="9">
        <v>17</v>
      </c>
      <c r="B3808" t="s">
        <v>103</v>
      </c>
      <c r="C3808" t="s">
        <v>70</v>
      </c>
      <c r="D3808">
        <v>2</v>
      </c>
      <c r="E3808">
        <v>1</v>
      </c>
      <c r="F3808">
        <v>113.8</v>
      </c>
      <c r="G3808">
        <v>2</v>
      </c>
      <c r="I3808" t="s">
        <v>104</v>
      </c>
      <c r="J3808">
        <v>0.4</v>
      </c>
      <c r="K3808">
        <v>1.2</v>
      </c>
      <c r="P3808">
        <v>0.1</v>
      </c>
      <c r="R3808">
        <v>0.3</v>
      </c>
    </row>
    <row r="3809" spans="1:94" x14ac:dyDescent="0.2">
      <c r="A3809" s="9">
        <v>10</v>
      </c>
      <c r="B3809" t="s">
        <v>103</v>
      </c>
      <c r="C3809" t="s">
        <v>70</v>
      </c>
      <c r="D3809">
        <v>2</v>
      </c>
      <c r="E3809">
        <v>3</v>
      </c>
      <c r="F3809">
        <v>192</v>
      </c>
      <c r="G3809">
        <v>2</v>
      </c>
      <c r="I3809" t="s">
        <v>64</v>
      </c>
      <c r="J3809">
        <v>0.18</v>
      </c>
      <c r="K3809">
        <v>1.8</v>
      </c>
      <c r="P3809">
        <v>0.02</v>
      </c>
    </row>
    <row r="3810" spans="1:94" x14ac:dyDescent="0.2">
      <c r="A3810" s="9">
        <v>2</v>
      </c>
      <c r="B3810" t="s">
        <v>111</v>
      </c>
      <c r="C3810" t="s">
        <v>68</v>
      </c>
      <c r="D3810">
        <v>8</v>
      </c>
      <c r="E3810">
        <v>1</v>
      </c>
      <c r="F3810">
        <v>260</v>
      </c>
      <c r="G3810">
        <v>2</v>
      </c>
      <c r="I3810" t="s">
        <v>64</v>
      </c>
      <c r="J3810">
        <v>0.3</v>
      </c>
      <c r="K3810">
        <v>1.2</v>
      </c>
      <c r="L3810">
        <v>0.04</v>
      </c>
      <c r="O3810">
        <v>0.06</v>
      </c>
      <c r="R3810">
        <v>0.2</v>
      </c>
      <c r="S3810">
        <v>0.04</v>
      </c>
      <c r="AN3810">
        <v>0.02</v>
      </c>
      <c r="AO3810">
        <v>0.14000000000000001</v>
      </c>
    </row>
    <row r="3811" spans="1:94" x14ac:dyDescent="0.2">
      <c r="A3811" s="9">
        <v>1</v>
      </c>
      <c r="B3811" t="s">
        <v>65</v>
      </c>
      <c r="C3811" t="s">
        <v>68</v>
      </c>
      <c r="D3811">
        <v>8</v>
      </c>
      <c r="E3811">
        <v>3</v>
      </c>
      <c r="F3811">
        <v>760</v>
      </c>
      <c r="G3811">
        <v>2</v>
      </c>
      <c r="I3811" t="s">
        <v>64</v>
      </c>
      <c r="X3811">
        <v>0.4</v>
      </c>
      <c r="AJ3811">
        <v>0.8</v>
      </c>
      <c r="CA3811">
        <v>0.8</v>
      </c>
    </row>
    <row r="3812" spans="1:94" x14ac:dyDescent="0.2">
      <c r="A3812" s="9">
        <v>5</v>
      </c>
      <c r="B3812" t="s">
        <v>74</v>
      </c>
      <c r="C3812" t="s">
        <v>68</v>
      </c>
      <c r="D3812">
        <v>8</v>
      </c>
      <c r="E3812">
        <v>1</v>
      </c>
      <c r="F3812">
        <v>400</v>
      </c>
      <c r="G3812">
        <v>2</v>
      </c>
      <c r="I3812" t="s">
        <v>64</v>
      </c>
      <c r="CC3812">
        <v>2</v>
      </c>
    </row>
    <row r="3813" spans="1:94" x14ac:dyDescent="0.2">
      <c r="A3813" s="9">
        <v>3</v>
      </c>
      <c r="B3813" t="s">
        <v>48</v>
      </c>
      <c r="C3813" t="s">
        <v>63</v>
      </c>
      <c r="D3813">
        <v>3</v>
      </c>
      <c r="E3813">
        <v>3</v>
      </c>
      <c r="F3813">
        <v>330</v>
      </c>
      <c r="G3813">
        <v>2</v>
      </c>
      <c r="I3813" t="s">
        <v>64</v>
      </c>
      <c r="J3813">
        <v>0.23</v>
      </c>
      <c r="K3813">
        <v>1.2</v>
      </c>
      <c r="X3813">
        <v>0.04</v>
      </c>
      <c r="AA3813">
        <v>0.01</v>
      </c>
      <c r="AO3813">
        <v>0.5</v>
      </c>
      <c r="AT3813">
        <v>0.02</v>
      </c>
    </row>
    <row r="3814" spans="1:94" x14ac:dyDescent="0.2">
      <c r="A3814" s="9">
        <v>1</v>
      </c>
      <c r="B3814" t="s">
        <v>48</v>
      </c>
      <c r="C3814" t="s">
        <v>63</v>
      </c>
      <c r="D3814">
        <v>3</v>
      </c>
      <c r="E3814">
        <v>4</v>
      </c>
      <c r="F3814">
        <v>198</v>
      </c>
      <c r="G3814">
        <v>2</v>
      </c>
      <c r="I3814" t="s">
        <v>64</v>
      </c>
      <c r="J3814">
        <v>1</v>
      </c>
      <c r="K3814">
        <v>1</v>
      </c>
    </row>
    <row r="3815" spans="1:94" x14ac:dyDescent="0.2">
      <c r="A3815" s="9">
        <v>1</v>
      </c>
      <c r="B3815" t="s">
        <v>111</v>
      </c>
      <c r="C3815" t="s">
        <v>69</v>
      </c>
      <c r="D3815">
        <v>9</v>
      </c>
      <c r="E3815">
        <v>3</v>
      </c>
      <c r="F3815">
        <v>240</v>
      </c>
      <c r="G3815">
        <v>2</v>
      </c>
      <c r="I3815" t="s">
        <v>64</v>
      </c>
      <c r="J3815">
        <v>0.5</v>
      </c>
      <c r="K3815">
        <v>1.3</v>
      </c>
      <c r="L3815">
        <v>4.0000000000000001E-3</v>
      </c>
      <c r="S3815">
        <v>5.6000000000000001E-2</v>
      </c>
      <c r="AO3815">
        <v>0.14000000000000001</v>
      </c>
    </row>
    <row r="3816" spans="1:94" x14ac:dyDescent="0.2">
      <c r="A3816" s="9">
        <v>1</v>
      </c>
      <c r="B3816" t="s">
        <v>48</v>
      </c>
      <c r="C3816" t="s">
        <v>69</v>
      </c>
      <c r="D3816">
        <v>9</v>
      </c>
      <c r="E3816">
        <v>4</v>
      </c>
      <c r="F3816">
        <v>340</v>
      </c>
      <c r="G3816">
        <v>2</v>
      </c>
      <c r="I3816" t="s">
        <v>64</v>
      </c>
      <c r="J3816">
        <v>0.5</v>
      </c>
      <c r="K3816">
        <v>1.3</v>
      </c>
      <c r="L3816">
        <v>0.02</v>
      </c>
      <c r="S3816">
        <v>0.18</v>
      </c>
    </row>
    <row r="3817" spans="1:94" x14ac:dyDescent="0.2">
      <c r="A3817" s="9">
        <v>4</v>
      </c>
      <c r="B3817" t="s">
        <v>240</v>
      </c>
      <c r="C3817" t="s">
        <v>66</v>
      </c>
      <c r="D3817">
        <v>7</v>
      </c>
      <c r="E3817">
        <v>5</v>
      </c>
      <c r="F3817">
        <v>243</v>
      </c>
      <c r="G3817">
        <v>2.2000000000000002</v>
      </c>
      <c r="I3817" t="s">
        <v>64</v>
      </c>
      <c r="BZ3817">
        <v>0.2</v>
      </c>
      <c r="CC3817">
        <v>2</v>
      </c>
    </row>
    <row r="3818" spans="1:94" x14ac:dyDescent="0.2">
      <c r="A3818" s="9">
        <v>3</v>
      </c>
      <c r="B3818" t="s">
        <v>74</v>
      </c>
      <c r="C3818" t="s">
        <v>68</v>
      </c>
      <c r="D3818">
        <v>8</v>
      </c>
      <c r="E3818">
        <v>5</v>
      </c>
      <c r="F3818">
        <v>400</v>
      </c>
      <c r="G3818">
        <v>2.4</v>
      </c>
      <c r="I3818" t="s">
        <v>64</v>
      </c>
      <c r="CA3818">
        <v>0.4</v>
      </c>
      <c r="CC3818">
        <v>2</v>
      </c>
    </row>
    <row r="3819" spans="1:94" x14ac:dyDescent="0.2">
      <c r="A3819" s="9">
        <v>2</v>
      </c>
      <c r="B3819" t="s">
        <v>72</v>
      </c>
      <c r="C3819" t="s">
        <v>70</v>
      </c>
      <c r="D3819">
        <v>2</v>
      </c>
      <c r="E3819">
        <v>5</v>
      </c>
      <c r="F3819">
        <v>457</v>
      </c>
      <c r="G3819">
        <v>2.41</v>
      </c>
      <c r="I3819" t="s">
        <v>64</v>
      </c>
      <c r="CB3819">
        <v>0.2</v>
      </c>
      <c r="CC3819">
        <v>0.01</v>
      </c>
      <c r="CK3819">
        <v>0.1</v>
      </c>
      <c r="CO3819">
        <v>1</v>
      </c>
      <c r="CP3819">
        <v>1.1000000000000001</v>
      </c>
    </row>
    <row r="3820" spans="1:94" x14ac:dyDescent="0.2">
      <c r="A3820" s="9">
        <v>2</v>
      </c>
      <c r="B3820" t="s">
        <v>48</v>
      </c>
      <c r="C3820" t="s">
        <v>66</v>
      </c>
      <c r="D3820">
        <v>7</v>
      </c>
      <c r="E3820">
        <v>6</v>
      </c>
      <c r="F3820">
        <v>220</v>
      </c>
      <c r="G3820">
        <v>2.4775</v>
      </c>
      <c r="I3820" t="s">
        <v>64</v>
      </c>
      <c r="J3820">
        <v>0.72499999999999998</v>
      </c>
      <c r="K3820">
        <v>1.75</v>
      </c>
      <c r="L3820">
        <v>2.5000000000000001E-3</v>
      </c>
    </row>
    <row r="3821" spans="1:94" x14ac:dyDescent="0.2">
      <c r="A3821" s="9">
        <v>2</v>
      </c>
      <c r="B3821" t="s">
        <v>240</v>
      </c>
      <c r="C3821" t="s">
        <v>66</v>
      </c>
      <c r="D3821">
        <v>7</v>
      </c>
      <c r="E3821">
        <v>4</v>
      </c>
      <c r="F3821">
        <v>245</v>
      </c>
      <c r="G3821">
        <v>2.5</v>
      </c>
      <c r="I3821" t="s">
        <v>64</v>
      </c>
      <c r="CE3821">
        <v>2.5</v>
      </c>
    </row>
    <row r="3822" spans="1:94" x14ac:dyDescent="0.2">
      <c r="A3822" s="9">
        <v>7</v>
      </c>
      <c r="B3822" t="s">
        <v>48</v>
      </c>
      <c r="C3822" t="s">
        <v>66</v>
      </c>
      <c r="D3822">
        <v>7</v>
      </c>
      <c r="E3822">
        <v>6</v>
      </c>
      <c r="F3822">
        <v>265</v>
      </c>
      <c r="G3822">
        <v>2.5</v>
      </c>
      <c r="I3822" t="s">
        <v>64</v>
      </c>
      <c r="J3822">
        <v>0.6</v>
      </c>
      <c r="K3822">
        <v>1.875</v>
      </c>
      <c r="L3822">
        <v>2.5000000000000001E-2</v>
      </c>
    </row>
    <row r="3823" spans="1:94" x14ac:dyDescent="0.2">
      <c r="A3823" s="9">
        <v>2</v>
      </c>
      <c r="B3823" t="s">
        <v>74</v>
      </c>
      <c r="C3823" t="s">
        <v>70</v>
      </c>
      <c r="D3823">
        <v>2</v>
      </c>
      <c r="E3823">
        <v>5</v>
      </c>
      <c r="F3823">
        <v>380</v>
      </c>
      <c r="G3823">
        <v>2.5</v>
      </c>
      <c r="I3823" t="s">
        <v>64</v>
      </c>
      <c r="CB3823">
        <v>1</v>
      </c>
      <c r="CC3823">
        <v>1.5</v>
      </c>
    </row>
    <row r="3824" spans="1:94" x14ac:dyDescent="0.2">
      <c r="A3824" s="9">
        <v>1</v>
      </c>
      <c r="B3824" t="s">
        <v>111</v>
      </c>
      <c r="C3824" t="s">
        <v>68</v>
      </c>
      <c r="D3824">
        <v>8</v>
      </c>
      <c r="E3824">
        <v>5</v>
      </c>
      <c r="F3824">
        <v>240</v>
      </c>
      <c r="G3824">
        <v>2.5</v>
      </c>
      <c r="I3824" t="s">
        <v>64</v>
      </c>
      <c r="J3824">
        <v>0.25</v>
      </c>
      <c r="K3824">
        <v>1.875</v>
      </c>
      <c r="L3824">
        <v>2.2499999999999999E-2</v>
      </c>
      <c r="O3824">
        <v>2.5000000000000001E-3</v>
      </c>
      <c r="R3824">
        <v>7.4999999999999997E-2</v>
      </c>
      <c r="S3824">
        <v>0.05</v>
      </c>
      <c r="AN3824">
        <v>2.5000000000000001E-2</v>
      </c>
      <c r="AO3824">
        <v>0.2</v>
      </c>
    </row>
    <row r="3825" spans="1:81" x14ac:dyDescent="0.2">
      <c r="A3825" s="9">
        <v>5</v>
      </c>
      <c r="B3825" t="s">
        <v>74</v>
      </c>
      <c r="C3825" t="s">
        <v>68</v>
      </c>
      <c r="D3825">
        <v>8</v>
      </c>
      <c r="E3825">
        <v>5</v>
      </c>
      <c r="F3825">
        <v>375</v>
      </c>
      <c r="G3825">
        <v>2.5</v>
      </c>
      <c r="I3825" t="s">
        <v>64</v>
      </c>
      <c r="CC3825">
        <v>2.5</v>
      </c>
    </row>
    <row r="3826" spans="1:81" x14ac:dyDescent="0.2">
      <c r="A3826" s="9">
        <v>2</v>
      </c>
      <c r="B3826" t="s">
        <v>240</v>
      </c>
      <c r="C3826" t="s">
        <v>63</v>
      </c>
      <c r="D3826">
        <v>3</v>
      </c>
      <c r="E3826">
        <v>6</v>
      </c>
      <c r="F3826">
        <v>205</v>
      </c>
      <c r="G3826">
        <v>2.5</v>
      </c>
      <c r="I3826" t="s">
        <v>64</v>
      </c>
      <c r="CC3826">
        <v>2.5</v>
      </c>
    </row>
    <row r="3827" spans="1:81" x14ac:dyDescent="0.2">
      <c r="A3827" s="9">
        <v>2</v>
      </c>
      <c r="B3827" t="s">
        <v>240</v>
      </c>
      <c r="C3827" t="s">
        <v>68</v>
      </c>
      <c r="D3827">
        <v>8</v>
      </c>
      <c r="E3827">
        <v>5</v>
      </c>
      <c r="F3827">
        <v>305</v>
      </c>
      <c r="G3827">
        <v>2.5099999999999998</v>
      </c>
      <c r="I3827" t="s">
        <v>64</v>
      </c>
      <c r="AJ3827">
        <v>0.01</v>
      </c>
      <c r="BT3827">
        <v>2.5</v>
      </c>
    </row>
    <row r="3828" spans="1:81" x14ac:dyDescent="0.2">
      <c r="A3828" s="9">
        <v>1</v>
      </c>
      <c r="B3828" t="s">
        <v>240</v>
      </c>
      <c r="C3828" t="s">
        <v>68</v>
      </c>
      <c r="D3828">
        <v>8</v>
      </c>
      <c r="E3828">
        <v>5</v>
      </c>
      <c r="F3828">
        <v>305</v>
      </c>
      <c r="G3828">
        <v>2.5499999999999998</v>
      </c>
      <c r="I3828" t="s">
        <v>64</v>
      </c>
      <c r="BT3828">
        <v>2</v>
      </c>
      <c r="CB3828">
        <v>0.4</v>
      </c>
      <c r="CC3828">
        <v>0.15</v>
      </c>
    </row>
    <row r="3829" spans="1:81" x14ac:dyDescent="0.2">
      <c r="A3829" s="9">
        <v>14</v>
      </c>
      <c r="B3829" t="s">
        <v>240</v>
      </c>
      <c r="C3829" t="s">
        <v>68</v>
      </c>
      <c r="D3829">
        <v>8</v>
      </c>
      <c r="E3829">
        <v>5</v>
      </c>
      <c r="F3829">
        <v>177</v>
      </c>
      <c r="G3829">
        <v>2.6</v>
      </c>
      <c r="I3829" t="s">
        <v>64</v>
      </c>
      <c r="CA3829">
        <v>2</v>
      </c>
      <c r="CC3829">
        <v>0.6</v>
      </c>
    </row>
    <row r="3830" spans="1:81" x14ac:dyDescent="0.2">
      <c r="A3830" s="9">
        <v>8</v>
      </c>
      <c r="B3830" t="s">
        <v>48</v>
      </c>
      <c r="C3830" t="s">
        <v>66</v>
      </c>
      <c r="D3830">
        <v>7</v>
      </c>
      <c r="E3830">
        <v>3</v>
      </c>
      <c r="F3830">
        <v>230</v>
      </c>
      <c r="G3830">
        <v>2.6449999999999996</v>
      </c>
      <c r="I3830" t="s">
        <v>64</v>
      </c>
      <c r="J3830">
        <v>0.30000000000000004</v>
      </c>
      <c r="K3830">
        <v>2.25</v>
      </c>
      <c r="L3830">
        <v>0.03</v>
      </c>
      <c r="AO3830">
        <v>6.5000000000000002E-2</v>
      </c>
    </row>
    <row r="3831" spans="1:81" x14ac:dyDescent="0.2">
      <c r="A3831" s="9">
        <v>3</v>
      </c>
      <c r="B3831" t="s">
        <v>111</v>
      </c>
      <c r="C3831" t="s">
        <v>68</v>
      </c>
      <c r="D3831">
        <v>8</v>
      </c>
      <c r="E3831">
        <v>4</v>
      </c>
      <c r="F3831">
        <v>270</v>
      </c>
      <c r="G3831">
        <v>2.8109999999999999</v>
      </c>
      <c r="I3831" t="s">
        <v>64</v>
      </c>
      <c r="J3831">
        <v>0.24</v>
      </c>
      <c r="K3831">
        <v>2.34</v>
      </c>
      <c r="O3831">
        <v>1.4999999999999999E-2</v>
      </c>
      <c r="P3831">
        <v>1.4999999999999999E-2</v>
      </c>
      <c r="R3831">
        <v>0.09</v>
      </c>
      <c r="S3831">
        <v>0.03</v>
      </c>
      <c r="AN3831">
        <v>0.06</v>
      </c>
      <c r="AO3831">
        <v>2.1000000000000001E-2</v>
      </c>
    </row>
    <row r="3832" spans="1:81" x14ac:dyDescent="0.2">
      <c r="A3832" s="9">
        <v>5</v>
      </c>
      <c r="B3832" t="s">
        <v>48</v>
      </c>
      <c r="C3832" t="s">
        <v>66</v>
      </c>
      <c r="D3832">
        <v>7</v>
      </c>
      <c r="E3832">
        <v>2</v>
      </c>
      <c r="F3832">
        <v>260</v>
      </c>
      <c r="G3832">
        <v>2.9999999999999996</v>
      </c>
      <c r="I3832" t="s">
        <v>64</v>
      </c>
      <c r="J3832">
        <v>0.30000000000000004</v>
      </c>
      <c r="K3832">
        <v>2.25</v>
      </c>
      <c r="L3832">
        <v>0.03</v>
      </c>
      <c r="AO3832">
        <v>0.42000000000000004</v>
      </c>
    </row>
    <row r="3833" spans="1:81" x14ac:dyDescent="0.2">
      <c r="A3833" s="9">
        <v>43</v>
      </c>
      <c r="B3833" t="s">
        <v>103</v>
      </c>
      <c r="C3833" t="s">
        <v>70</v>
      </c>
      <c r="D3833">
        <v>2</v>
      </c>
      <c r="E3833">
        <v>3</v>
      </c>
      <c r="F3833">
        <v>150</v>
      </c>
      <c r="G3833">
        <v>2.9999999999999996</v>
      </c>
      <c r="I3833" t="s">
        <v>77</v>
      </c>
      <c r="J3833">
        <v>0.30000000000000004</v>
      </c>
      <c r="K3833">
        <v>2.5499999999999998</v>
      </c>
      <c r="M3833">
        <v>0.06</v>
      </c>
      <c r="AO3833">
        <v>0.09</v>
      </c>
    </row>
    <row r="3834" spans="1:81" x14ac:dyDescent="0.2">
      <c r="A3834" s="9">
        <v>5</v>
      </c>
      <c r="B3834" t="s">
        <v>48</v>
      </c>
      <c r="C3834" t="s">
        <v>68</v>
      </c>
      <c r="D3834">
        <v>8</v>
      </c>
      <c r="E3834">
        <v>1</v>
      </c>
      <c r="F3834">
        <v>303</v>
      </c>
      <c r="G3834">
        <v>2.9999999999999996</v>
      </c>
      <c r="I3834" t="s">
        <v>64</v>
      </c>
      <c r="J3834">
        <v>1.02</v>
      </c>
      <c r="K3834">
        <v>1.7999999999999998</v>
      </c>
      <c r="R3834">
        <v>0.09</v>
      </c>
      <c r="S3834">
        <v>0.06</v>
      </c>
      <c r="AL3834">
        <v>0.03</v>
      </c>
    </row>
    <row r="3835" spans="1:81" x14ac:dyDescent="0.2">
      <c r="A3835" s="9">
        <v>12</v>
      </c>
      <c r="B3835" t="s">
        <v>48</v>
      </c>
      <c r="C3835" t="s">
        <v>68</v>
      </c>
      <c r="D3835">
        <v>8</v>
      </c>
      <c r="E3835">
        <v>1</v>
      </c>
      <c r="F3835">
        <v>261</v>
      </c>
      <c r="G3835">
        <v>2.9999999999999996</v>
      </c>
      <c r="I3835" t="s">
        <v>64</v>
      </c>
      <c r="J3835">
        <v>0.54</v>
      </c>
      <c r="K3835">
        <v>2.0999999999999996</v>
      </c>
      <c r="L3835">
        <v>2.6999999999999996E-2</v>
      </c>
      <c r="P3835">
        <v>3.0000000000000001E-3</v>
      </c>
      <c r="R3835">
        <v>0.03</v>
      </c>
      <c r="AN3835">
        <v>0.21000000000000002</v>
      </c>
      <c r="AO3835">
        <v>0.09</v>
      </c>
    </row>
    <row r="3836" spans="1:81" x14ac:dyDescent="0.2">
      <c r="A3836" s="9">
        <v>3</v>
      </c>
      <c r="B3836" t="s">
        <v>111</v>
      </c>
      <c r="C3836" t="s">
        <v>69</v>
      </c>
      <c r="D3836">
        <v>9</v>
      </c>
      <c r="E3836">
        <v>6</v>
      </c>
      <c r="F3836">
        <v>255</v>
      </c>
      <c r="G3836">
        <v>2.9999999999999996</v>
      </c>
      <c r="I3836" t="s">
        <v>64</v>
      </c>
      <c r="J3836">
        <v>1.44</v>
      </c>
      <c r="K3836">
        <v>1.5</v>
      </c>
      <c r="L3836">
        <v>6.0000000000000001E-3</v>
      </c>
      <c r="X3836">
        <v>2.4E-2</v>
      </c>
      <c r="AO3836">
        <v>0.03</v>
      </c>
    </row>
    <row r="3837" spans="1:81" x14ac:dyDescent="0.2">
      <c r="A3837" s="9">
        <v>9</v>
      </c>
      <c r="B3837" t="s">
        <v>48</v>
      </c>
      <c r="C3837" t="s">
        <v>69</v>
      </c>
      <c r="D3837">
        <v>9</v>
      </c>
      <c r="E3837">
        <v>2</v>
      </c>
      <c r="F3837">
        <v>250</v>
      </c>
      <c r="G3837">
        <v>2.9999999999999996</v>
      </c>
      <c r="I3837" t="s">
        <v>64</v>
      </c>
      <c r="J3837">
        <v>0.66</v>
      </c>
      <c r="K3837">
        <v>2.0999999999999996</v>
      </c>
      <c r="N3837">
        <v>0.06</v>
      </c>
      <c r="O3837">
        <v>0.03</v>
      </c>
      <c r="X3837">
        <v>0.03</v>
      </c>
      <c r="AO3837">
        <v>0.12</v>
      </c>
    </row>
    <row r="3838" spans="1:81" x14ac:dyDescent="0.2">
      <c r="A3838" s="9">
        <v>10</v>
      </c>
      <c r="B3838" t="s">
        <v>48</v>
      </c>
      <c r="C3838" t="s">
        <v>69</v>
      </c>
      <c r="D3838">
        <v>9</v>
      </c>
      <c r="E3838">
        <v>2</v>
      </c>
      <c r="F3838">
        <v>200</v>
      </c>
      <c r="G3838">
        <v>2.9999999999999996</v>
      </c>
      <c r="I3838" t="s">
        <v>64</v>
      </c>
      <c r="J3838">
        <v>0.42000000000000004</v>
      </c>
      <c r="K3838">
        <v>2.2410000000000001</v>
      </c>
      <c r="N3838">
        <v>0.03</v>
      </c>
      <c r="O3838">
        <v>0.21000000000000002</v>
      </c>
      <c r="S3838">
        <v>9.0000000000000011E-3</v>
      </c>
      <c r="AO3838">
        <v>0.09</v>
      </c>
    </row>
    <row r="3839" spans="1:81" x14ac:dyDescent="0.2">
      <c r="A3839" s="9">
        <v>12</v>
      </c>
      <c r="B3839" t="s">
        <v>111</v>
      </c>
      <c r="C3839" t="s">
        <v>66</v>
      </c>
      <c r="D3839">
        <v>7</v>
      </c>
      <c r="E3839">
        <v>6</v>
      </c>
      <c r="F3839">
        <v>250</v>
      </c>
      <c r="G3839">
        <v>3</v>
      </c>
      <c r="I3839" t="s">
        <v>64</v>
      </c>
      <c r="J3839">
        <v>0.89999999999999991</v>
      </c>
      <c r="K3839">
        <v>1.9500000000000002</v>
      </c>
      <c r="L3839">
        <v>0.03</v>
      </c>
      <c r="AO3839">
        <v>0.12</v>
      </c>
    </row>
    <row r="3840" spans="1:81" x14ac:dyDescent="0.2">
      <c r="A3840" s="9">
        <v>3</v>
      </c>
      <c r="B3840" t="s">
        <v>48</v>
      </c>
      <c r="C3840" t="s">
        <v>66</v>
      </c>
      <c r="D3840">
        <v>7</v>
      </c>
      <c r="E3840">
        <v>2</v>
      </c>
      <c r="F3840">
        <v>267</v>
      </c>
      <c r="G3840">
        <v>3</v>
      </c>
      <c r="I3840" t="s">
        <v>64</v>
      </c>
      <c r="J3840">
        <v>0.09</v>
      </c>
      <c r="K3840">
        <v>2.4000000000000004</v>
      </c>
      <c r="L3840">
        <v>0.06</v>
      </c>
      <c r="AO3840">
        <v>0.44999999999999996</v>
      </c>
    </row>
    <row r="3841" spans="1:101" x14ac:dyDescent="0.2">
      <c r="A3841" s="9">
        <v>5</v>
      </c>
      <c r="B3841" t="s">
        <v>111</v>
      </c>
      <c r="C3841" t="s">
        <v>70</v>
      </c>
      <c r="D3841">
        <v>2</v>
      </c>
      <c r="E3841">
        <v>6</v>
      </c>
      <c r="F3841">
        <v>210</v>
      </c>
      <c r="G3841">
        <v>3</v>
      </c>
      <c r="I3841" t="s">
        <v>64</v>
      </c>
      <c r="J3841">
        <v>1.47</v>
      </c>
      <c r="K3841">
        <v>1.47</v>
      </c>
      <c r="P3841">
        <v>3.6000000000000004E-2</v>
      </c>
      <c r="AO3841">
        <v>1.4999999999999999E-2</v>
      </c>
      <c r="AP3841">
        <v>9.0000000000000011E-3</v>
      </c>
    </row>
    <row r="3842" spans="1:101" x14ac:dyDescent="0.2">
      <c r="A3842" s="9">
        <v>6</v>
      </c>
      <c r="B3842" t="s">
        <v>111</v>
      </c>
      <c r="C3842" t="s">
        <v>70</v>
      </c>
      <c r="D3842">
        <v>2</v>
      </c>
      <c r="E3842">
        <v>6</v>
      </c>
      <c r="F3842">
        <v>242</v>
      </c>
      <c r="G3842">
        <v>3</v>
      </c>
      <c r="I3842" t="s">
        <v>64</v>
      </c>
      <c r="J3842">
        <v>1.47</v>
      </c>
      <c r="K3842">
        <v>1.5</v>
      </c>
      <c r="P3842">
        <v>1.4999999999999999E-2</v>
      </c>
      <c r="AO3842">
        <v>1.4999999999999999E-2</v>
      </c>
    </row>
    <row r="3843" spans="1:101" x14ac:dyDescent="0.2">
      <c r="A3843" s="9">
        <v>16</v>
      </c>
      <c r="B3843" t="s">
        <v>103</v>
      </c>
      <c r="C3843" t="s">
        <v>70</v>
      </c>
      <c r="D3843">
        <v>2</v>
      </c>
      <c r="E3843">
        <v>1</v>
      </c>
      <c r="F3843">
        <v>122</v>
      </c>
      <c r="G3843">
        <v>3</v>
      </c>
      <c r="I3843" t="s">
        <v>104</v>
      </c>
      <c r="J3843">
        <v>0.27</v>
      </c>
      <c r="K3843">
        <v>1.6500000000000001</v>
      </c>
      <c r="M3843">
        <v>0.03</v>
      </c>
      <c r="P3843">
        <v>0.15000000000000002</v>
      </c>
      <c r="R3843">
        <v>0.89999999999999991</v>
      </c>
    </row>
    <row r="3844" spans="1:101" x14ac:dyDescent="0.2">
      <c r="A3844" s="9">
        <v>2</v>
      </c>
      <c r="B3844" t="s">
        <v>103</v>
      </c>
      <c r="C3844" t="s">
        <v>70</v>
      </c>
      <c r="D3844">
        <v>2</v>
      </c>
      <c r="E3844">
        <v>3</v>
      </c>
      <c r="F3844">
        <v>247</v>
      </c>
      <c r="G3844">
        <v>3</v>
      </c>
      <c r="I3844" t="s">
        <v>64</v>
      </c>
      <c r="J3844">
        <v>2.94</v>
      </c>
      <c r="K3844">
        <v>0.03</v>
      </c>
      <c r="N3844">
        <v>1.4999999999999999E-2</v>
      </c>
      <c r="X3844">
        <v>1.4999999999999999E-2</v>
      </c>
    </row>
    <row r="3845" spans="1:101" x14ac:dyDescent="0.2">
      <c r="A3845" s="9">
        <v>1</v>
      </c>
      <c r="B3845" t="s">
        <v>111</v>
      </c>
      <c r="C3845" t="s">
        <v>68</v>
      </c>
      <c r="D3845">
        <v>8</v>
      </c>
      <c r="E3845">
        <v>3</v>
      </c>
      <c r="F3845">
        <v>280</v>
      </c>
      <c r="G3845">
        <v>3</v>
      </c>
      <c r="I3845" t="s">
        <v>64</v>
      </c>
      <c r="J3845">
        <v>0.75</v>
      </c>
      <c r="K3845">
        <v>1.71</v>
      </c>
      <c r="L3845">
        <v>4.4999999999999998E-2</v>
      </c>
      <c r="O3845">
        <v>0.06</v>
      </c>
      <c r="P3845">
        <v>0.03</v>
      </c>
      <c r="R3845">
        <v>0.12</v>
      </c>
      <c r="S3845">
        <v>1.4999999999999999E-2</v>
      </c>
      <c r="AN3845">
        <v>0.09</v>
      </c>
      <c r="AO3845">
        <v>0.18</v>
      </c>
    </row>
    <row r="3846" spans="1:101" x14ac:dyDescent="0.2">
      <c r="A3846" s="9">
        <v>1</v>
      </c>
      <c r="B3846" t="s">
        <v>111</v>
      </c>
      <c r="C3846" t="s">
        <v>63</v>
      </c>
      <c r="D3846">
        <v>3</v>
      </c>
      <c r="E3846">
        <v>6</v>
      </c>
      <c r="F3846">
        <v>270</v>
      </c>
      <c r="G3846">
        <v>3</v>
      </c>
      <c r="I3846" t="s">
        <v>64</v>
      </c>
      <c r="J3846">
        <v>0.48</v>
      </c>
      <c r="K3846">
        <v>1.9950000000000001</v>
      </c>
      <c r="X3846">
        <v>0.44999999999999996</v>
      </c>
      <c r="AM3846">
        <v>1.4999999999999999E-2</v>
      </c>
      <c r="AO3846">
        <v>0.06</v>
      </c>
    </row>
    <row r="3847" spans="1:101" x14ac:dyDescent="0.2">
      <c r="A3847" s="9">
        <v>1</v>
      </c>
      <c r="B3847" t="s">
        <v>78</v>
      </c>
      <c r="C3847" t="s">
        <v>63</v>
      </c>
      <c r="D3847">
        <v>3</v>
      </c>
      <c r="E3847">
        <v>6</v>
      </c>
      <c r="F3847">
        <v>215</v>
      </c>
      <c r="G3847">
        <v>3</v>
      </c>
      <c r="I3847" t="s">
        <v>64</v>
      </c>
      <c r="CC3847">
        <v>3</v>
      </c>
    </row>
    <row r="3848" spans="1:101" x14ac:dyDescent="0.2">
      <c r="A3848" s="9">
        <v>6</v>
      </c>
      <c r="B3848" t="s">
        <v>111</v>
      </c>
      <c r="C3848" t="s">
        <v>69</v>
      </c>
      <c r="D3848">
        <v>9</v>
      </c>
      <c r="E3848">
        <v>5</v>
      </c>
      <c r="F3848">
        <v>210</v>
      </c>
      <c r="G3848">
        <v>3</v>
      </c>
      <c r="I3848" t="s">
        <v>64</v>
      </c>
      <c r="J3848">
        <v>1.2000000000000002</v>
      </c>
      <c r="K3848">
        <v>0.89999999999999991</v>
      </c>
      <c r="L3848">
        <v>0.09</v>
      </c>
      <c r="S3848">
        <v>0.51</v>
      </c>
      <c r="AO3848">
        <v>0.30000000000000004</v>
      </c>
    </row>
    <row r="3849" spans="1:101" x14ac:dyDescent="0.2">
      <c r="A3849" s="9">
        <v>5</v>
      </c>
      <c r="B3849" t="s">
        <v>48</v>
      </c>
      <c r="C3849" t="s">
        <v>69</v>
      </c>
      <c r="D3849">
        <v>9</v>
      </c>
      <c r="E3849">
        <v>2</v>
      </c>
      <c r="F3849">
        <v>250</v>
      </c>
      <c r="G3849">
        <v>3</v>
      </c>
      <c r="I3849" t="s">
        <v>64</v>
      </c>
      <c r="J3849">
        <v>1.41</v>
      </c>
      <c r="K3849">
        <v>1.2000000000000002</v>
      </c>
      <c r="N3849">
        <v>0.12</v>
      </c>
      <c r="O3849">
        <v>0.09</v>
      </c>
      <c r="S3849">
        <v>0.03</v>
      </c>
      <c r="X3849">
        <v>0.12</v>
      </c>
      <c r="AP3849">
        <v>0.03</v>
      </c>
    </row>
    <row r="3850" spans="1:101" x14ac:dyDescent="0.2">
      <c r="A3850" s="9">
        <v>4</v>
      </c>
      <c r="B3850" t="s">
        <v>111</v>
      </c>
      <c r="C3850" t="s">
        <v>70</v>
      </c>
      <c r="D3850">
        <v>2</v>
      </c>
      <c r="E3850">
        <v>6</v>
      </c>
      <c r="F3850">
        <v>212</v>
      </c>
      <c r="G3850">
        <v>3.0000000000000004</v>
      </c>
      <c r="I3850" t="s">
        <v>64</v>
      </c>
      <c r="J3850">
        <v>1.44</v>
      </c>
      <c r="K3850">
        <v>1.47</v>
      </c>
      <c r="X3850">
        <v>0.06</v>
      </c>
      <c r="AO3850">
        <v>1.4999999999999999E-2</v>
      </c>
      <c r="AP3850">
        <v>1.4999999999999999E-2</v>
      </c>
    </row>
    <row r="3851" spans="1:101" x14ac:dyDescent="0.2">
      <c r="A3851" s="9">
        <v>44</v>
      </c>
      <c r="B3851" t="s">
        <v>103</v>
      </c>
      <c r="C3851" t="s">
        <v>70</v>
      </c>
      <c r="D3851">
        <v>2</v>
      </c>
      <c r="E3851">
        <v>3</v>
      </c>
      <c r="F3851">
        <v>145</v>
      </c>
      <c r="G3851">
        <v>3.0000000000000004</v>
      </c>
      <c r="I3851" t="s">
        <v>77</v>
      </c>
      <c r="J3851">
        <v>0.44999999999999996</v>
      </c>
      <c r="K3851">
        <v>2.4000000000000004</v>
      </c>
      <c r="M3851">
        <v>0.09</v>
      </c>
      <c r="P3851">
        <v>0.06</v>
      </c>
    </row>
    <row r="3852" spans="1:101" x14ac:dyDescent="0.2">
      <c r="A3852" s="9">
        <v>3</v>
      </c>
      <c r="B3852" t="s">
        <v>240</v>
      </c>
      <c r="C3852" t="s">
        <v>66</v>
      </c>
      <c r="D3852">
        <v>7</v>
      </c>
      <c r="E3852">
        <v>5</v>
      </c>
      <c r="F3852">
        <v>255</v>
      </c>
      <c r="G3852">
        <v>3.1999999999999997</v>
      </c>
      <c r="I3852" t="s">
        <v>64</v>
      </c>
      <c r="Y3852">
        <v>0.4</v>
      </c>
      <c r="AG3852">
        <v>1.5</v>
      </c>
      <c r="CF3852">
        <v>1</v>
      </c>
      <c r="CH3852">
        <v>0.3</v>
      </c>
    </row>
    <row r="3853" spans="1:101" x14ac:dyDescent="0.2">
      <c r="A3853" s="9">
        <v>6</v>
      </c>
      <c r="B3853" t="s">
        <v>240</v>
      </c>
      <c r="C3853" t="s">
        <v>66</v>
      </c>
      <c r="D3853">
        <v>7</v>
      </c>
      <c r="E3853">
        <v>4</v>
      </c>
      <c r="F3853">
        <v>215</v>
      </c>
      <c r="G3853">
        <v>3.3499999999999996</v>
      </c>
      <c r="I3853" t="s">
        <v>64</v>
      </c>
      <c r="AK3853">
        <v>0.05</v>
      </c>
      <c r="BS3853">
        <v>3</v>
      </c>
      <c r="CB3853">
        <v>0.3</v>
      </c>
    </row>
    <row r="3854" spans="1:101" x14ac:dyDescent="0.2">
      <c r="A3854" s="9">
        <v>2</v>
      </c>
      <c r="B3854" t="s">
        <v>74</v>
      </c>
      <c r="C3854" t="s">
        <v>68</v>
      </c>
      <c r="D3854">
        <v>8</v>
      </c>
      <c r="E3854">
        <v>1</v>
      </c>
      <c r="F3854">
        <v>405</v>
      </c>
      <c r="G3854">
        <v>3.4499999999999997</v>
      </c>
      <c r="I3854" t="s">
        <v>64</v>
      </c>
      <c r="Y3854">
        <v>0.3</v>
      </c>
      <c r="CC3854">
        <v>3</v>
      </c>
      <c r="CW3854">
        <v>0.15</v>
      </c>
    </row>
    <row r="3855" spans="1:101" x14ac:dyDescent="0.2">
      <c r="A3855" s="9">
        <v>4</v>
      </c>
      <c r="B3855" t="s">
        <v>240</v>
      </c>
      <c r="C3855" t="s">
        <v>66</v>
      </c>
      <c r="D3855">
        <v>7</v>
      </c>
      <c r="E3855">
        <v>3</v>
      </c>
      <c r="F3855">
        <v>230</v>
      </c>
      <c r="G3855">
        <v>3.5</v>
      </c>
      <c r="I3855" t="s">
        <v>64</v>
      </c>
      <c r="CC3855">
        <v>3.5</v>
      </c>
    </row>
    <row r="3856" spans="1:101" x14ac:dyDescent="0.2">
      <c r="A3856" s="9">
        <v>2</v>
      </c>
      <c r="B3856" t="s">
        <v>74</v>
      </c>
      <c r="C3856" t="s">
        <v>66</v>
      </c>
      <c r="D3856">
        <v>7</v>
      </c>
      <c r="E3856">
        <v>2</v>
      </c>
      <c r="F3856">
        <v>405</v>
      </c>
      <c r="G3856">
        <v>3.5</v>
      </c>
      <c r="I3856" t="s">
        <v>64</v>
      </c>
      <c r="CH3856">
        <v>3.5</v>
      </c>
    </row>
    <row r="3857" spans="1:101" x14ac:dyDescent="0.2">
      <c r="A3857" s="9">
        <v>2</v>
      </c>
      <c r="B3857" t="s">
        <v>111</v>
      </c>
      <c r="C3857" t="s">
        <v>68</v>
      </c>
      <c r="D3857">
        <v>8</v>
      </c>
      <c r="E3857">
        <v>5</v>
      </c>
      <c r="F3857">
        <v>254</v>
      </c>
      <c r="G3857">
        <v>3.5</v>
      </c>
      <c r="I3857" t="s">
        <v>64</v>
      </c>
      <c r="J3857">
        <v>0.59500000000000008</v>
      </c>
      <c r="K3857">
        <v>2.4499999999999997</v>
      </c>
      <c r="L3857">
        <v>3.15E-2</v>
      </c>
      <c r="P3857">
        <v>3.5000000000000001E-3</v>
      </c>
      <c r="R3857">
        <v>0.105</v>
      </c>
      <c r="S3857">
        <v>3.5000000000000003E-2</v>
      </c>
      <c r="AN3857">
        <v>0.14000000000000001</v>
      </c>
      <c r="AO3857">
        <v>0.14000000000000001</v>
      </c>
    </row>
    <row r="3858" spans="1:101" x14ac:dyDescent="0.2">
      <c r="A3858" s="9">
        <v>6</v>
      </c>
      <c r="B3858" t="s">
        <v>48</v>
      </c>
      <c r="C3858" t="s">
        <v>68</v>
      </c>
      <c r="D3858">
        <v>8</v>
      </c>
      <c r="E3858">
        <v>3</v>
      </c>
      <c r="F3858">
        <v>176</v>
      </c>
      <c r="G3858">
        <v>3.5</v>
      </c>
      <c r="I3858" t="s">
        <v>64</v>
      </c>
      <c r="J3858">
        <v>0.70000000000000007</v>
      </c>
      <c r="K3858">
        <v>2.2749999999999999</v>
      </c>
      <c r="L3858">
        <v>0.24500000000000002</v>
      </c>
      <c r="O3858">
        <v>0.14000000000000001</v>
      </c>
      <c r="R3858">
        <v>0.105</v>
      </c>
      <c r="S3858">
        <v>3.5000000000000001E-3</v>
      </c>
      <c r="AO3858">
        <v>3.15E-2</v>
      </c>
    </row>
    <row r="3859" spans="1:101" x14ac:dyDescent="0.2">
      <c r="A3859" s="9">
        <v>2</v>
      </c>
      <c r="B3859" t="s">
        <v>240</v>
      </c>
      <c r="C3859" t="s">
        <v>66</v>
      </c>
      <c r="D3859">
        <v>7</v>
      </c>
      <c r="E3859">
        <v>6</v>
      </c>
      <c r="F3859">
        <v>270</v>
      </c>
      <c r="G3859">
        <v>4</v>
      </c>
      <c r="I3859" t="s">
        <v>64</v>
      </c>
      <c r="CU3859">
        <v>4</v>
      </c>
    </row>
    <row r="3860" spans="1:101" x14ac:dyDescent="0.2">
      <c r="A3860" s="9">
        <v>9</v>
      </c>
      <c r="B3860" t="s">
        <v>48</v>
      </c>
      <c r="C3860" t="s">
        <v>66</v>
      </c>
      <c r="D3860">
        <v>7</v>
      </c>
      <c r="E3860">
        <v>3</v>
      </c>
      <c r="F3860">
        <v>205</v>
      </c>
      <c r="G3860">
        <v>4</v>
      </c>
      <c r="I3860" t="s">
        <v>64</v>
      </c>
      <c r="J3860">
        <v>0.36</v>
      </c>
      <c r="K3860">
        <v>3.6</v>
      </c>
      <c r="L3860">
        <v>0.02</v>
      </c>
      <c r="AO3860">
        <v>0.02</v>
      </c>
    </row>
    <row r="3861" spans="1:101" x14ac:dyDescent="0.2">
      <c r="A3861" s="9">
        <v>1</v>
      </c>
      <c r="B3861" t="s">
        <v>48</v>
      </c>
      <c r="C3861" t="s">
        <v>66</v>
      </c>
      <c r="D3861">
        <v>7</v>
      </c>
      <c r="E3861">
        <v>4</v>
      </c>
      <c r="F3861">
        <v>285</v>
      </c>
      <c r="G3861">
        <v>4</v>
      </c>
      <c r="I3861" t="s">
        <v>64</v>
      </c>
      <c r="J3861">
        <v>3.6</v>
      </c>
      <c r="K3861">
        <v>0.4</v>
      </c>
    </row>
    <row r="3862" spans="1:101" x14ac:dyDescent="0.2">
      <c r="A3862" s="9">
        <v>2</v>
      </c>
      <c r="B3862" t="s">
        <v>48</v>
      </c>
      <c r="C3862" t="s">
        <v>66</v>
      </c>
      <c r="D3862">
        <v>7</v>
      </c>
      <c r="E3862">
        <v>5</v>
      </c>
      <c r="F3862" t="s">
        <v>81</v>
      </c>
      <c r="G3862">
        <v>4</v>
      </c>
      <c r="I3862" t="s">
        <v>64</v>
      </c>
      <c r="J3862">
        <v>0.84</v>
      </c>
      <c r="K3862">
        <v>3.12</v>
      </c>
      <c r="L3862">
        <v>0.04</v>
      </c>
    </row>
    <row r="3863" spans="1:101" x14ac:dyDescent="0.2">
      <c r="A3863" s="9">
        <v>2</v>
      </c>
      <c r="B3863" t="s">
        <v>111</v>
      </c>
      <c r="C3863" t="s">
        <v>70</v>
      </c>
      <c r="D3863">
        <v>2</v>
      </c>
      <c r="E3863">
        <v>6</v>
      </c>
      <c r="F3863">
        <v>247</v>
      </c>
      <c r="G3863">
        <v>4</v>
      </c>
      <c r="I3863" t="s">
        <v>64</v>
      </c>
      <c r="J3863">
        <v>2.2000000000000002</v>
      </c>
      <c r="K3863">
        <v>1.6</v>
      </c>
      <c r="P3863">
        <v>0.02</v>
      </c>
      <c r="X3863">
        <v>0.06</v>
      </c>
      <c r="AO3863">
        <v>0.08</v>
      </c>
      <c r="AT3863">
        <v>0.04</v>
      </c>
    </row>
    <row r="3864" spans="1:101" x14ac:dyDescent="0.2">
      <c r="A3864" s="9">
        <v>2</v>
      </c>
      <c r="B3864" t="s">
        <v>103</v>
      </c>
      <c r="C3864" t="s">
        <v>70</v>
      </c>
      <c r="D3864">
        <v>2</v>
      </c>
      <c r="E3864">
        <v>1</v>
      </c>
      <c r="F3864">
        <v>257</v>
      </c>
      <c r="G3864">
        <v>4</v>
      </c>
      <c r="I3864" t="s">
        <v>64</v>
      </c>
      <c r="J3864">
        <v>3.76</v>
      </c>
      <c r="K3864">
        <v>0.12</v>
      </c>
      <c r="O3864">
        <v>0.12</v>
      </c>
    </row>
    <row r="3865" spans="1:101" x14ac:dyDescent="0.2">
      <c r="A3865" s="9">
        <v>4</v>
      </c>
      <c r="B3865" t="s">
        <v>103</v>
      </c>
      <c r="C3865" t="s">
        <v>70</v>
      </c>
      <c r="D3865">
        <v>2</v>
      </c>
      <c r="E3865">
        <v>3</v>
      </c>
      <c r="F3865">
        <v>275</v>
      </c>
      <c r="G3865">
        <v>4</v>
      </c>
      <c r="I3865" t="s">
        <v>64</v>
      </c>
      <c r="J3865">
        <v>4</v>
      </c>
    </row>
    <row r="3866" spans="1:101" x14ac:dyDescent="0.2">
      <c r="A3866" s="9">
        <v>7</v>
      </c>
      <c r="B3866" t="s">
        <v>111</v>
      </c>
      <c r="C3866" t="s">
        <v>68</v>
      </c>
      <c r="D3866">
        <v>8</v>
      </c>
      <c r="E3866">
        <v>4</v>
      </c>
      <c r="F3866">
        <v>250</v>
      </c>
      <c r="G3866">
        <v>4</v>
      </c>
      <c r="I3866" t="s">
        <v>64</v>
      </c>
      <c r="J3866">
        <v>0.4</v>
      </c>
      <c r="K3866">
        <v>3.04</v>
      </c>
      <c r="L3866">
        <v>0.04</v>
      </c>
      <c r="P3866">
        <v>0.04</v>
      </c>
      <c r="R3866">
        <v>0.12</v>
      </c>
      <c r="S3866">
        <v>0.04</v>
      </c>
      <c r="AN3866">
        <v>0.16</v>
      </c>
      <c r="AO3866">
        <v>0.16</v>
      </c>
    </row>
    <row r="3867" spans="1:101" x14ac:dyDescent="0.2">
      <c r="A3867" s="9">
        <v>9</v>
      </c>
      <c r="B3867" t="s">
        <v>111</v>
      </c>
      <c r="C3867" t="s">
        <v>68</v>
      </c>
      <c r="D3867">
        <v>8</v>
      </c>
      <c r="E3867">
        <v>5</v>
      </c>
      <c r="F3867">
        <v>225</v>
      </c>
      <c r="G3867">
        <v>4</v>
      </c>
      <c r="I3867" t="s">
        <v>64</v>
      </c>
      <c r="J3867">
        <v>0.98</v>
      </c>
      <c r="K3867">
        <v>2.72</v>
      </c>
      <c r="P3867">
        <v>0.02</v>
      </c>
      <c r="R3867">
        <v>0.08</v>
      </c>
      <c r="S3867">
        <v>0.06</v>
      </c>
      <c r="AN3867">
        <v>0.02</v>
      </c>
      <c r="AO3867">
        <v>0.12</v>
      </c>
    </row>
    <row r="3868" spans="1:101" x14ac:dyDescent="0.2">
      <c r="A3868" s="9">
        <v>2</v>
      </c>
      <c r="B3868" t="s">
        <v>48</v>
      </c>
      <c r="C3868" t="s">
        <v>63</v>
      </c>
      <c r="D3868">
        <v>3</v>
      </c>
      <c r="E3868">
        <v>1</v>
      </c>
      <c r="F3868">
        <v>255</v>
      </c>
      <c r="G3868">
        <v>4</v>
      </c>
      <c r="I3868" t="s">
        <v>64</v>
      </c>
      <c r="J3868">
        <v>3.16</v>
      </c>
      <c r="K3868">
        <v>0.8</v>
      </c>
      <c r="P3868">
        <v>0.04</v>
      </c>
    </row>
    <row r="3869" spans="1:101" x14ac:dyDescent="0.2">
      <c r="A3869" s="9">
        <v>12</v>
      </c>
      <c r="B3869" t="s">
        <v>48</v>
      </c>
      <c r="C3869" t="s">
        <v>63</v>
      </c>
      <c r="D3869">
        <v>3</v>
      </c>
      <c r="E3869">
        <v>1</v>
      </c>
      <c r="F3869">
        <v>280</v>
      </c>
      <c r="G3869">
        <v>4</v>
      </c>
      <c r="I3869" t="s">
        <v>64</v>
      </c>
      <c r="J3869">
        <v>2</v>
      </c>
      <c r="K3869">
        <v>2</v>
      </c>
    </row>
    <row r="3870" spans="1:101" x14ac:dyDescent="0.2">
      <c r="A3870" s="9">
        <v>1</v>
      </c>
      <c r="B3870" t="s">
        <v>74</v>
      </c>
      <c r="C3870" t="s">
        <v>63</v>
      </c>
      <c r="D3870">
        <v>3</v>
      </c>
      <c r="E3870">
        <v>6</v>
      </c>
      <c r="F3870">
        <v>410</v>
      </c>
      <c r="G3870">
        <v>4</v>
      </c>
      <c r="I3870" t="s">
        <v>64</v>
      </c>
      <c r="CC3870">
        <v>2</v>
      </c>
      <c r="CW3870">
        <v>2</v>
      </c>
    </row>
    <row r="3871" spans="1:101" x14ac:dyDescent="0.2">
      <c r="A3871" s="9">
        <v>3</v>
      </c>
      <c r="B3871" t="s">
        <v>111</v>
      </c>
      <c r="C3871" t="s">
        <v>69</v>
      </c>
      <c r="D3871">
        <v>9</v>
      </c>
      <c r="E3871">
        <v>5</v>
      </c>
      <c r="F3871">
        <v>240</v>
      </c>
      <c r="G3871">
        <v>4</v>
      </c>
      <c r="I3871" t="s">
        <v>64</v>
      </c>
      <c r="J3871">
        <v>1.8</v>
      </c>
      <c r="K3871">
        <v>1.1599999999999999</v>
      </c>
      <c r="N3871">
        <v>0.04</v>
      </c>
      <c r="S3871">
        <v>0.4</v>
      </c>
      <c r="AO3871">
        <v>0.6</v>
      </c>
    </row>
    <row r="3872" spans="1:101" x14ac:dyDescent="0.2">
      <c r="A3872" s="9">
        <v>7</v>
      </c>
      <c r="B3872" t="s">
        <v>111</v>
      </c>
      <c r="C3872" t="s">
        <v>69</v>
      </c>
      <c r="D3872">
        <v>9</v>
      </c>
      <c r="E3872">
        <v>5</v>
      </c>
      <c r="F3872">
        <v>205</v>
      </c>
      <c r="G3872">
        <v>4</v>
      </c>
      <c r="I3872" t="s">
        <v>64</v>
      </c>
      <c r="J3872">
        <v>1.2</v>
      </c>
      <c r="K3872">
        <v>1</v>
      </c>
      <c r="L3872">
        <v>0.04</v>
      </c>
      <c r="S3872">
        <v>0.4</v>
      </c>
      <c r="AN3872">
        <v>0.56000000000000005</v>
      </c>
      <c r="AO3872">
        <v>0.8</v>
      </c>
    </row>
    <row r="3873" spans="1:94" x14ac:dyDescent="0.2">
      <c r="A3873" s="9">
        <v>10</v>
      </c>
      <c r="B3873" t="s">
        <v>111</v>
      </c>
      <c r="C3873" t="s">
        <v>69</v>
      </c>
      <c r="D3873">
        <v>9</v>
      </c>
      <c r="E3873">
        <v>5</v>
      </c>
      <c r="F3873">
        <v>213</v>
      </c>
      <c r="G3873">
        <v>4</v>
      </c>
      <c r="I3873" t="s">
        <v>64</v>
      </c>
      <c r="J3873">
        <v>1</v>
      </c>
      <c r="K3873">
        <v>1.2</v>
      </c>
      <c r="L3873">
        <v>0.08</v>
      </c>
      <c r="S3873">
        <v>0.6</v>
      </c>
      <c r="AN3873">
        <v>0.12</v>
      </c>
      <c r="AO3873">
        <v>1</v>
      </c>
    </row>
    <row r="3874" spans="1:94" x14ac:dyDescent="0.2">
      <c r="A3874" s="9">
        <v>3</v>
      </c>
      <c r="B3874" t="s">
        <v>240</v>
      </c>
      <c r="C3874" t="s">
        <v>68</v>
      </c>
      <c r="D3874">
        <v>8</v>
      </c>
      <c r="E3874">
        <v>4</v>
      </c>
      <c r="F3874">
        <v>150</v>
      </c>
      <c r="G3874">
        <v>4.1499999999999995</v>
      </c>
      <c r="I3874" t="s">
        <v>64</v>
      </c>
      <c r="AJ3874">
        <v>0.1</v>
      </c>
      <c r="BT3874">
        <v>4</v>
      </c>
      <c r="CC3874">
        <v>0.05</v>
      </c>
    </row>
    <row r="3875" spans="1:94" x14ac:dyDescent="0.2">
      <c r="A3875" s="9">
        <v>1</v>
      </c>
      <c r="B3875" s="100" t="s">
        <v>237</v>
      </c>
      <c r="C3875" t="s">
        <v>70</v>
      </c>
      <c r="D3875">
        <v>2</v>
      </c>
      <c r="E3875">
        <v>5</v>
      </c>
      <c r="F3875">
        <v>455</v>
      </c>
      <c r="G3875">
        <v>4.5</v>
      </c>
      <c r="I3875" t="s">
        <v>64</v>
      </c>
      <c r="CB3875">
        <v>3.5</v>
      </c>
      <c r="CO3875">
        <v>1</v>
      </c>
    </row>
    <row r="3876" spans="1:94" x14ac:dyDescent="0.2">
      <c r="A3876" s="9">
        <v>4</v>
      </c>
      <c r="B3876" t="s">
        <v>111</v>
      </c>
      <c r="C3876" t="s">
        <v>68</v>
      </c>
      <c r="D3876">
        <v>8</v>
      </c>
      <c r="E3876">
        <v>5</v>
      </c>
      <c r="F3876">
        <v>245</v>
      </c>
      <c r="G3876">
        <v>4.5</v>
      </c>
      <c r="I3876" t="s">
        <v>64</v>
      </c>
      <c r="J3876">
        <v>0.72</v>
      </c>
      <c r="K3876">
        <v>3.375</v>
      </c>
      <c r="L3876">
        <v>2.2500000000000003E-3</v>
      </c>
      <c r="P3876">
        <v>6.7499999999999999E-3</v>
      </c>
      <c r="R3876">
        <v>0.126</v>
      </c>
      <c r="S3876">
        <v>0.1125</v>
      </c>
      <c r="AN3876">
        <v>2.2499999999999999E-2</v>
      </c>
      <c r="AO3876">
        <v>0.13500000000000001</v>
      </c>
    </row>
    <row r="3877" spans="1:94" x14ac:dyDescent="0.2">
      <c r="A3877" s="9">
        <v>1</v>
      </c>
      <c r="B3877" t="s">
        <v>74</v>
      </c>
      <c r="C3877" t="s">
        <v>69</v>
      </c>
      <c r="D3877">
        <v>9</v>
      </c>
      <c r="E3877">
        <v>4</v>
      </c>
      <c r="F3877">
        <v>430</v>
      </c>
      <c r="G3877">
        <v>4.5</v>
      </c>
      <c r="I3877" t="s">
        <v>64</v>
      </c>
      <c r="CC3877">
        <v>4.5</v>
      </c>
    </row>
    <row r="3878" spans="1:94" x14ac:dyDescent="0.2">
      <c r="A3878" s="9">
        <v>9</v>
      </c>
      <c r="B3878" t="s">
        <v>111</v>
      </c>
      <c r="C3878" t="s">
        <v>70</v>
      </c>
      <c r="D3878">
        <v>2</v>
      </c>
      <c r="E3878">
        <v>6</v>
      </c>
      <c r="F3878">
        <v>237</v>
      </c>
      <c r="G3878">
        <v>4.9999999999999991</v>
      </c>
      <c r="I3878" t="s">
        <v>64</v>
      </c>
      <c r="J3878">
        <v>2.3499999999999996</v>
      </c>
      <c r="K3878">
        <v>2.4500000000000002</v>
      </c>
      <c r="P3878">
        <v>9.5000000000000001E-2</v>
      </c>
      <c r="AO3878">
        <v>0.1</v>
      </c>
      <c r="AR3878">
        <v>5.0000000000000001E-3</v>
      </c>
    </row>
    <row r="3879" spans="1:94" x14ac:dyDescent="0.2">
      <c r="A3879" s="9">
        <v>1</v>
      </c>
      <c r="B3879" t="s">
        <v>103</v>
      </c>
      <c r="C3879" t="s">
        <v>70</v>
      </c>
      <c r="D3879">
        <v>2</v>
      </c>
      <c r="E3879">
        <v>1</v>
      </c>
      <c r="F3879">
        <v>270</v>
      </c>
      <c r="G3879">
        <v>5</v>
      </c>
      <c r="I3879" t="s">
        <v>64</v>
      </c>
      <c r="J3879">
        <v>4.75</v>
      </c>
      <c r="K3879">
        <v>0.2</v>
      </c>
      <c r="O3879">
        <v>0.05</v>
      </c>
    </row>
    <row r="3880" spans="1:94" x14ac:dyDescent="0.2">
      <c r="A3880" s="9">
        <v>5</v>
      </c>
      <c r="B3880" t="s">
        <v>103</v>
      </c>
      <c r="C3880" t="s">
        <v>70</v>
      </c>
      <c r="D3880">
        <v>2</v>
      </c>
      <c r="E3880">
        <v>1</v>
      </c>
      <c r="F3880">
        <v>252</v>
      </c>
      <c r="G3880">
        <v>5</v>
      </c>
      <c r="I3880" t="s">
        <v>64</v>
      </c>
      <c r="J3880">
        <v>4.25</v>
      </c>
      <c r="K3880">
        <v>0.6</v>
      </c>
      <c r="O3880">
        <v>0.15</v>
      </c>
    </row>
    <row r="3881" spans="1:94" x14ac:dyDescent="0.2">
      <c r="A3881" s="9">
        <v>8</v>
      </c>
      <c r="B3881" t="s">
        <v>48</v>
      </c>
      <c r="C3881" t="s">
        <v>63</v>
      </c>
      <c r="D3881">
        <v>3</v>
      </c>
      <c r="E3881">
        <v>1</v>
      </c>
      <c r="F3881">
        <v>295</v>
      </c>
      <c r="G3881">
        <v>5</v>
      </c>
      <c r="I3881" t="s">
        <v>64</v>
      </c>
      <c r="J3881">
        <v>3.95</v>
      </c>
      <c r="K3881">
        <v>1</v>
      </c>
      <c r="P3881">
        <v>0.05</v>
      </c>
    </row>
    <row r="3882" spans="1:94" x14ac:dyDescent="0.2">
      <c r="A3882" s="9">
        <v>1</v>
      </c>
      <c r="B3882" t="s">
        <v>76</v>
      </c>
      <c r="C3882" t="s">
        <v>63</v>
      </c>
      <c r="D3882">
        <v>3</v>
      </c>
      <c r="E3882">
        <v>6</v>
      </c>
      <c r="F3882">
        <v>290</v>
      </c>
      <c r="G3882">
        <v>5</v>
      </c>
      <c r="I3882" t="s">
        <v>64</v>
      </c>
      <c r="CP3882">
        <v>5</v>
      </c>
    </row>
    <row r="3883" spans="1:94" x14ac:dyDescent="0.2">
      <c r="A3883" s="9">
        <v>1</v>
      </c>
      <c r="B3883" t="s">
        <v>111</v>
      </c>
      <c r="C3883" t="s">
        <v>69</v>
      </c>
      <c r="D3883">
        <v>9</v>
      </c>
      <c r="E3883">
        <v>5</v>
      </c>
      <c r="F3883">
        <v>220</v>
      </c>
      <c r="G3883">
        <v>5</v>
      </c>
      <c r="I3883" t="s">
        <v>64</v>
      </c>
      <c r="J3883">
        <v>1</v>
      </c>
      <c r="K3883">
        <v>2</v>
      </c>
      <c r="L3883">
        <v>0.01</v>
      </c>
      <c r="S3883">
        <v>0.44999999999999996</v>
      </c>
      <c r="AN3883">
        <v>0.04</v>
      </c>
      <c r="AO3883">
        <v>1.5</v>
      </c>
    </row>
    <row r="3884" spans="1:94" x14ac:dyDescent="0.2">
      <c r="A3884" s="9">
        <v>11</v>
      </c>
      <c r="B3884" t="s">
        <v>111</v>
      </c>
      <c r="C3884" t="s">
        <v>69</v>
      </c>
      <c r="D3884">
        <v>9</v>
      </c>
      <c r="E3884">
        <v>5</v>
      </c>
      <c r="F3884">
        <v>235</v>
      </c>
      <c r="G3884">
        <v>5</v>
      </c>
      <c r="I3884" t="s">
        <v>64</v>
      </c>
      <c r="J3884">
        <v>1.35</v>
      </c>
      <c r="K3884">
        <v>1.75</v>
      </c>
      <c r="L3884">
        <v>0.15</v>
      </c>
      <c r="S3884">
        <v>1.25</v>
      </c>
      <c r="AO3884">
        <v>0.5</v>
      </c>
    </row>
    <row r="3885" spans="1:94" x14ac:dyDescent="0.2">
      <c r="A3885" s="9">
        <v>10</v>
      </c>
      <c r="B3885" t="s">
        <v>48</v>
      </c>
      <c r="C3885" t="s">
        <v>69</v>
      </c>
      <c r="D3885">
        <v>9</v>
      </c>
      <c r="E3885">
        <v>3</v>
      </c>
      <c r="F3885">
        <v>165</v>
      </c>
      <c r="G3885">
        <v>5</v>
      </c>
      <c r="I3885" t="s">
        <v>64</v>
      </c>
      <c r="J3885">
        <v>0.95</v>
      </c>
      <c r="K3885">
        <v>4</v>
      </c>
      <c r="S3885">
        <v>0.05</v>
      </c>
    </row>
    <row r="3886" spans="1:94" x14ac:dyDescent="0.2">
      <c r="A3886" s="9">
        <v>27</v>
      </c>
      <c r="B3886" t="s">
        <v>48</v>
      </c>
      <c r="C3886" t="s">
        <v>69</v>
      </c>
      <c r="D3886">
        <v>9</v>
      </c>
      <c r="E3886">
        <v>4</v>
      </c>
      <c r="F3886">
        <v>340</v>
      </c>
      <c r="G3886">
        <v>5</v>
      </c>
      <c r="I3886" t="s">
        <v>64</v>
      </c>
      <c r="J3886">
        <v>0.5</v>
      </c>
      <c r="K3886">
        <v>3.75</v>
      </c>
      <c r="L3886">
        <v>0.05</v>
      </c>
      <c r="S3886">
        <v>0.70000000000000007</v>
      </c>
    </row>
    <row r="3887" spans="1:94" x14ac:dyDescent="0.2">
      <c r="A3887" s="9">
        <v>2</v>
      </c>
      <c r="B3887" t="s">
        <v>111</v>
      </c>
      <c r="C3887" t="s">
        <v>68</v>
      </c>
      <c r="D3887">
        <v>8</v>
      </c>
      <c r="E3887">
        <v>3</v>
      </c>
      <c r="F3887">
        <v>253</v>
      </c>
      <c r="G3887">
        <v>5.0000000000000009</v>
      </c>
      <c r="I3887" t="s">
        <v>64</v>
      </c>
      <c r="J3887">
        <v>0.44999999999999996</v>
      </c>
      <c r="K3887">
        <v>3.25</v>
      </c>
      <c r="L3887">
        <v>0.15</v>
      </c>
      <c r="O3887">
        <v>0.1</v>
      </c>
      <c r="R3887">
        <v>0.25</v>
      </c>
      <c r="S3887">
        <v>0.15</v>
      </c>
      <c r="AN3887">
        <v>0.25</v>
      </c>
      <c r="AO3887">
        <v>0.4</v>
      </c>
    </row>
    <row r="3888" spans="1:94" x14ac:dyDescent="0.2">
      <c r="A3888" s="9">
        <v>3</v>
      </c>
      <c r="B3888" t="s">
        <v>111</v>
      </c>
      <c r="C3888" t="s">
        <v>68</v>
      </c>
      <c r="D3888">
        <v>8</v>
      </c>
      <c r="E3888">
        <v>5</v>
      </c>
      <c r="F3888">
        <v>270</v>
      </c>
      <c r="G3888">
        <v>5.0000000000000018</v>
      </c>
      <c r="I3888" t="s">
        <v>64</v>
      </c>
      <c r="J3888">
        <v>0.65</v>
      </c>
      <c r="K3888">
        <v>3.75</v>
      </c>
      <c r="L3888">
        <v>2.5000000000000001E-3</v>
      </c>
      <c r="P3888">
        <v>2.5000000000000001E-3</v>
      </c>
      <c r="R3888">
        <v>0.245</v>
      </c>
      <c r="S3888">
        <v>0.19</v>
      </c>
      <c r="AN3888">
        <v>0.01</v>
      </c>
      <c r="AO3888">
        <v>0.15</v>
      </c>
    </row>
    <row r="3889" spans="1:86" x14ac:dyDescent="0.2">
      <c r="A3889" s="9">
        <v>1</v>
      </c>
      <c r="B3889" t="s">
        <v>240</v>
      </c>
      <c r="C3889" t="s">
        <v>66</v>
      </c>
      <c r="D3889">
        <v>7</v>
      </c>
      <c r="E3889">
        <v>2</v>
      </c>
      <c r="F3889">
        <v>275</v>
      </c>
      <c r="G3889">
        <v>5.5</v>
      </c>
      <c r="I3889" t="s">
        <v>64</v>
      </c>
      <c r="BT3889">
        <v>5</v>
      </c>
      <c r="BZ3889">
        <v>0.5</v>
      </c>
    </row>
    <row r="3890" spans="1:86" x14ac:dyDescent="0.2">
      <c r="A3890" s="9">
        <v>1</v>
      </c>
      <c r="B3890" t="s">
        <v>48</v>
      </c>
      <c r="C3890" t="s">
        <v>69</v>
      </c>
      <c r="D3890">
        <v>9</v>
      </c>
      <c r="E3890">
        <v>6</v>
      </c>
      <c r="F3890">
        <v>120.5</v>
      </c>
      <c r="G3890">
        <v>5.5</v>
      </c>
      <c r="I3890" t="s">
        <v>77</v>
      </c>
      <c r="J3890">
        <v>0.55000000000000004</v>
      </c>
      <c r="K3890">
        <v>4.95</v>
      </c>
    </row>
    <row r="3891" spans="1:86" x14ac:dyDescent="0.2">
      <c r="A3891" s="9">
        <v>1</v>
      </c>
      <c r="B3891" t="s">
        <v>240</v>
      </c>
      <c r="C3891" t="s">
        <v>66</v>
      </c>
      <c r="D3891">
        <v>7</v>
      </c>
      <c r="E3891">
        <v>4</v>
      </c>
      <c r="F3891">
        <v>250</v>
      </c>
      <c r="G3891">
        <v>5.7</v>
      </c>
      <c r="I3891" t="s">
        <v>64</v>
      </c>
      <c r="BT3891">
        <v>3</v>
      </c>
      <c r="CB3891">
        <v>2</v>
      </c>
      <c r="CF3891">
        <v>0.5</v>
      </c>
      <c r="CH3891">
        <v>0.2</v>
      </c>
    </row>
    <row r="3892" spans="1:86" x14ac:dyDescent="0.2">
      <c r="A3892" s="9">
        <v>1</v>
      </c>
      <c r="B3892" t="s">
        <v>48</v>
      </c>
      <c r="C3892" t="s">
        <v>70</v>
      </c>
      <c r="D3892">
        <v>2</v>
      </c>
      <c r="E3892">
        <v>5</v>
      </c>
      <c r="F3892">
        <v>322</v>
      </c>
      <c r="G3892">
        <v>5.76</v>
      </c>
      <c r="I3892" t="s">
        <v>64</v>
      </c>
      <c r="J3892">
        <v>5.64</v>
      </c>
      <c r="X3892">
        <v>0.12</v>
      </c>
    </row>
    <row r="3893" spans="1:86" x14ac:dyDescent="0.2">
      <c r="A3893" s="9">
        <v>10</v>
      </c>
      <c r="B3893" t="s">
        <v>48</v>
      </c>
      <c r="C3893" t="s">
        <v>68</v>
      </c>
      <c r="D3893">
        <v>8</v>
      </c>
      <c r="E3893">
        <v>1</v>
      </c>
      <c r="F3893">
        <v>350</v>
      </c>
      <c r="G3893">
        <v>5.9999999999999982</v>
      </c>
      <c r="I3893" t="s">
        <v>64</v>
      </c>
      <c r="J3893">
        <v>1.08</v>
      </c>
      <c r="K3893">
        <v>4.1999999999999993</v>
      </c>
      <c r="L3893">
        <v>0.06</v>
      </c>
      <c r="O3893">
        <v>1.8000000000000002E-2</v>
      </c>
      <c r="R3893">
        <v>4.2000000000000003E-2</v>
      </c>
      <c r="S3893">
        <v>0.30000000000000004</v>
      </c>
      <c r="AN3893">
        <v>0.12</v>
      </c>
      <c r="AO3893">
        <v>0.18</v>
      </c>
    </row>
    <row r="3894" spans="1:86" x14ac:dyDescent="0.2">
      <c r="A3894" s="9">
        <v>1</v>
      </c>
      <c r="B3894" t="s">
        <v>48</v>
      </c>
      <c r="C3894" t="s">
        <v>66</v>
      </c>
      <c r="D3894">
        <v>7</v>
      </c>
      <c r="E3894">
        <v>2</v>
      </c>
      <c r="F3894">
        <v>350</v>
      </c>
      <c r="G3894">
        <v>5.9999999999999991</v>
      </c>
      <c r="I3894" t="s">
        <v>64</v>
      </c>
      <c r="J3894">
        <v>0.89999999999999991</v>
      </c>
      <c r="K3894">
        <v>3</v>
      </c>
      <c r="L3894">
        <v>0.06</v>
      </c>
      <c r="O3894">
        <v>0.06</v>
      </c>
      <c r="AN3894">
        <v>1.8000000000000002E-2</v>
      </c>
      <c r="AO3894">
        <v>1.92</v>
      </c>
      <c r="AP3894">
        <v>4.2000000000000003E-2</v>
      </c>
    </row>
    <row r="3895" spans="1:86" x14ac:dyDescent="0.2">
      <c r="A3895" s="9">
        <v>6</v>
      </c>
      <c r="B3895" t="s">
        <v>240</v>
      </c>
      <c r="C3895" t="s">
        <v>66</v>
      </c>
      <c r="D3895">
        <v>7</v>
      </c>
      <c r="E3895">
        <v>3</v>
      </c>
      <c r="F3895">
        <v>310</v>
      </c>
      <c r="G3895">
        <v>6</v>
      </c>
      <c r="I3895" t="s">
        <v>64</v>
      </c>
      <c r="CC3895">
        <v>4</v>
      </c>
      <c r="CF3895">
        <v>2</v>
      </c>
    </row>
    <row r="3896" spans="1:86" x14ac:dyDescent="0.2">
      <c r="A3896" s="9">
        <v>13</v>
      </c>
      <c r="B3896" t="s">
        <v>111</v>
      </c>
      <c r="C3896" t="s">
        <v>70</v>
      </c>
      <c r="D3896">
        <v>2</v>
      </c>
      <c r="E3896">
        <v>6</v>
      </c>
      <c r="F3896">
        <v>255</v>
      </c>
      <c r="G3896">
        <v>6</v>
      </c>
      <c r="I3896" t="s">
        <v>64</v>
      </c>
      <c r="J3896">
        <v>5.0999999999999996</v>
      </c>
      <c r="K3896">
        <v>0.9</v>
      </c>
    </row>
    <row r="3897" spans="1:86" x14ac:dyDescent="0.2">
      <c r="A3897" s="9">
        <v>1</v>
      </c>
      <c r="B3897" t="s">
        <v>48</v>
      </c>
      <c r="C3897" t="s">
        <v>70</v>
      </c>
      <c r="D3897">
        <v>2</v>
      </c>
      <c r="E3897">
        <v>6</v>
      </c>
      <c r="F3897">
        <v>298</v>
      </c>
      <c r="G3897">
        <v>6</v>
      </c>
      <c r="I3897" t="s">
        <v>64</v>
      </c>
      <c r="J3897">
        <v>0.9</v>
      </c>
      <c r="K3897">
        <v>5.0999999999999996</v>
      </c>
    </row>
    <row r="3898" spans="1:86" x14ac:dyDescent="0.2">
      <c r="A3898" s="9">
        <v>3</v>
      </c>
      <c r="B3898" t="s">
        <v>103</v>
      </c>
      <c r="C3898" t="s">
        <v>70</v>
      </c>
      <c r="D3898">
        <v>2</v>
      </c>
      <c r="E3898">
        <v>3</v>
      </c>
      <c r="F3898">
        <v>277</v>
      </c>
      <c r="G3898">
        <v>6</v>
      </c>
      <c r="I3898" t="s">
        <v>64</v>
      </c>
      <c r="J3898">
        <v>5.94</v>
      </c>
      <c r="K3898">
        <v>4.8000000000000001E-2</v>
      </c>
      <c r="N3898">
        <v>1.2E-2</v>
      </c>
    </row>
    <row r="3899" spans="1:86" x14ac:dyDescent="0.2">
      <c r="A3899" s="9">
        <v>9</v>
      </c>
      <c r="B3899" t="s">
        <v>103</v>
      </c>
      <c r="C3899" t="s">
        <v>70</v>
      </c>
      <c r="D3899">
        <v>2</v>
      </c>
      <c r="E3899">
        <v>3</v>
      </c>
      <c r="F3899">
        <v>172</v>
      </c>
      <c r="G3899">
        <v>6</v>
      </c>
      <c r="I3899" t="s">
        <v>64</v>
      </c>
      <c r="J3899">
        <v>0.54</v>
      </c>
      <c r="K3899">
        <v>5.4</v>
      </c>
      <c r="P3899">
        <v>0.06</v>
      </c>
    </row>
    <row r="3900" spans="1:86" x14ac:dyDescent="0.2">
      <c r="A3900" s="9">
        <v>3</v>
      </c>
      <c r="B3900" t="s">
        <v>111</v>
      </c>
      <c r="C3900" t="s">
        <v>68</v>
      </c>
      <c r="D3900">
        <v>8</v>
      </c>
      <c r="E3900">
        <v>3</v>
      </c>
      <c r="F3900">
        <v>240</v>
      </c>
      <c r="G3900">
        <v>6</v>
      </c>
      <c r="I3900" t="s">
        <v>64</v>
      </c>
      <c r="J3900">
        <v>1.08</v>
      </c>
      <c r="K3900">
        <v>4.1999999999999993</v>
      </c>
      <c r="L3900">
        <v>0.12</v>
      </c>
      <c r="O3900">
        <v>0.03</v>
      </c>
      <c r="R3900">
        <v>0.24</v>
      </c>
      <c r="S3900">
        <v>0.06</v>
      </c>
      <c r="AN3900">
        <v>0.03</v>
      </c>
      <c r="AO3900">
        <v>0.24</v>
      </c>
    </row>
    <row r="3901" spans="1:86" x14ac:dyDescent="0.2">
      <c r="A3901" s="9">
        <v>2</v>
      </c>
      <c r="B3901" t="s">
        <v>48</v>
      </c>
      <c r="C3901" t="s">
        <v>68</v>
      </c>
      <c r="D3901">
        <v>8</v>
      </c>
      <c r="E3901">
        <v>4</v>
      </c>
      <c r="F3901">
        <v>175</v>
      </c>
      <c r="G3901">
        <v>6</v>
      </c>
      <c r="I3901" t="s">
        <v>64</v>
      </c>
      <c r="J3901">
        <v>0.84000000000000008</v>
      </c>
      <c r="K3901">
        <v>4.92</v>
      </c>
      <c r="L3901">
        <v>0.09</v>
      </c>
      <c r="R3901">
        <v>0.12</v>
      </c>
      <c r="S3901">
        <v>0.03</v>
      </c>
    </row>
    <row r="3902" spans="1:86" x14ac:dyDescent="0.2">
      <c r="A3902" s="9">
        <v>3</v>
      </c>
      <c r="B3902" t="s">
        <v>48</v>
      </c>
      <c r="C3902" t="s">
        <v>63</v>
      </c>
      <c r="D3902">
        <v>3</v>
      </c>
      <c r="E3902">
        <v>5</v>
      </c>
      <c r="F3902">
        <v>320</v>
      </c>
      <c r="G3902">
        <v>6</v>
      </c>
      <c r="I3902" t="s">
        <v>64</v>
      </c>
      <c r="J3902">
        <v>2.7</v>
      </c>
      <c r="K3902">
        <v>3.3000000000000003</v>
      </c>
    </row>
    <row r="3903" spans="1:86" x14ac:dyDescent="0.2">
      <c r="A3903" s="9">
        <v>2</v>
      </c>
      <c r="B3903" t="s">
        <v>48</v>
      </c>
      <c r="C3903" t="s">
        <v>70</v>
      </c>
      <c r="D3903">
        <v>2</v>
      </c>
      <c r="E3903">
        <v>5</v>
      </c>
      <c r="F3903">
        <v>303</v>
      </c>
      <c r="G3903">
        <v>6.766</v>
      </c>
      <c r="I3903" t="s">
        <v>64</v>
      </c>
      <c r="J3903">
        <v>6.7320000000000002</v>
      </c>
      <c r="O3903">
        <v>3.4000000000000002E-2</v>
      </c>
    </row>
    <row r="3904" spans="1:86" s="100" customFormat="1" x14ac:dyDescent="0.2">
      <c r="A3904" s="11">
        <v>2</v>
      </c>
      <c r="B3904" s="100" t="s">
        <v>65</v>
      </c>
      <c r="C3904" s="100" t="s">
        <v>66</v>
      </c>
      <c r="D3904" s="100">
        <v>7</v>
      </c>
      <c r="E3904" s="100">
        <v>1</v>
      </c>
      <c r="F3904" s="100">
        <v>435</v>
      </c>
      <c r="G3904" s="100">
        <v>7</v>
      </c>
      <c r="I3904" s="100" t="s">
        <v>64</v>
      </c>
      <c r="CG3904" s="100">
        <v>7</v>
      </c>
    </row>
    <row r="3905" spans="1:101" x14ac:dyDescent="0.2">
      <c r="A3905" s="9">
        <v>6</v>
      </c>
      <c r="B3905" t="s">
        <v>48</v>
      </c>
      <c r="C3905" t="s">
        <v>66</v>
      </c>
      <c r="D3905">
        <v>7</v>
      </c>
      <c r="E3905">
        <v>1</v>
      </c>
      <c r="F3905">
        <v>275</v>
      </c>
      <c r="G3905">
        <v>7</v>
      </c>
      <c r="I3905" t="s">
        <v>64</v>
      </c>
      <c r="J3905">
        <v>0.49000000000000005</v>
      </c>
      <c r="K3905">
        <v>5.2850000000000001</v>
      </c>
      <c r="L3905">
        <v>2.1000000000000001E-2</v>
      </c>
      <c r="X3905">
        <v>7.0000000000000001E-3</v>
      </c>
      <c r="AO3905">
        <v>1.1900000000000002</v>
      </c>
      <c r="AP3905">
        <v>7.0000000000000001E-3</v>
      </c>
    </row>
    <row r="3906" spans="1:101" x14ac:dyDescent="0.2">
      <c r="A3906" s="9">
        <v>4</v>
      </c>
      <c r="B3906" t="s">
        <v>111</v>
      </c>
      <c r="C3906" t="s">
        <v>70</v>
      </c>
      <c r="D3906">
        <v>2</v>
      </c>
      <c r="E3906">
        <v>4</v>
      </c>
      <c r="F3906">
        <v>247</v>
      </c>
      <c r="G3906">
        <v>7</v>
      </c>
      <c r="I3906" t="s">
        <v>64</v>
      </c>
      <c r="J3906">
        <v>1.75</v>
      </c>
      <c r="K3906">
        <v>4.0599999999999996</v>
      </c>
      <c r="P3906">
        <v>0.21</v>
      </c>
      <c r="X3906">
        <v>0.315</v>
      </c>
      <c r="AN3906">
        <v>0.14000000000000001</v>
      </c>
      <c r="AO3906">
        <v>0.49000000000000005</v>
      </c>
      <c r="AR3906">
        <v>3.5000000000000003E-2</v>
      </c>
    </row>
    <row r="3907" spans="1:101" x14ac:dyDescent="0.2">
      <c r="A3907" s="9">
        <v>1</v>
      </c>
      <c r="B3907" t="s">
        <v>227</v>
      </c>
      <c r="C3907" t="s">
        <v>63</v>
      </c>
      <c r="D3907">
        <v>3</v>
      </c>
      <c r="E3907">
        <v>6</v>
      </c>
      <c r="F3907">
        <v>450</v>
      </c>
      <c r="G3907">
        <v>7</v>
      </c>
      <c r="I3907" t="s">
        <v>64</v>
      </c>
      <c r="CG3907">
        <v>6</v>
      </c>
      <c r="CH3907">
        <v>1</v>
      </c>
    </row>
    <row r="3908" spans="1:101" x14ac:dyDescent="0.2">
      <c r="A3908" s="9">
        <v>6</v>
      </c>
      <c r="B3908" t="s">
        <v>65</v>
      </c>
      <c r="C3908" t="s">
        <v>63</v>
      </c>
      <c r="D3908">
        <v>3</v>
      </c>
      <c r="E3908">
        <v>3</v>
      </c>
      <c r="F3908">
        <v>705</v>
      </c>
      <c r="G3908">
        <v>7</v>
      </c>
      <c r="I3908" t="s">
        <v>64</v>
      </c>
      <c r="CP3908">
        <v>7</v>
      </c>
    </row>
    <row r="3909" spans="1:101" x14ac:dyDescent="0.2">
      <c r="A3909" s="9">
        <v>3</v>
      </c>
      <c r="B3909" t="s">
        <v>74</v>
      </c>
      <c r="C3909" t="s">
        <v>63</v>
      </c>
      <c r="D3909">
        <v>3</v>
      </c>
      <c r="E3909">
        <v>4</v>
      </c>
      <c r="F3909">
        <v>385</v>
      </c>
      <c r="G3909">
        <v>7</v>
      </c>
      <c r="I3909" t="s">
        <v>64</v>
      </c>
      <c r="CB3909">
        <v>1.5</v>
      </c>
      <c r="CP3909">
        <v>5</v>
      </c>
      <c r="CW3909">
        <v>0.5</v>
      </c>
    </row>
    <row r="3910" spans="1:101" x14ac:dyDescent="0.2">
      <c r="A3910" s="9">
        <v>8</v>
      </c>
      <c r="B3910" t="s">
        <v>111</v>
      </c>
      <c r="C3910" t="s">
        <v>69</v>
      </c>
      <c r="D3910">
        <v>9</v>
      </c>
      <c r="E3910">
        <v>5</v>
      </c>
      <c r="F3910">
        <v>230</v>
      </c>
      <c r="G3910">
        <v>7</v>
      </c>
      <c r="I3910" t="s">
        <v>64</v>
      </c>
      <c r="J3910">
        <v>2.1</v>
      </c>
      <c r="K3910">
        <v>1.8900000000000001</v>
      </c>
      <c r="L3910">
        <v>0.21</v>
      </c>
      <c r="S3910">
        <v>1.75</v>
      </c>
      <c r="AN3910">
        <v>0.35000000000000003</v>
      </c>
      <c r="AO3910">
        <v>0.70000000000000007</v>
      </c>
    </row>
    <row r="3911" spans="1:101" x14ac:dyDescent="0.2">
      <c r="A3911" s="9">
        <v>7</v>
      </c>
      <c r="B3911" t="s">
        <v>111</v>
      </c>
      <c r="C3911" t="s">
        <v>66</v>
      </c>
      <c r="D3911">
        <v>7</v>
      </c>
      <c r="E3911">
        <v>6</v>
      </c>
      <c r="F3911">
        <v>248</v>
      </c>
      <c r="G3911">
        <v>7.0000000000000009</v>
      </c>
      <c r="I3911" t="s">
        <v>64</v>
      </c>
      <c r="J3911">
        <v>2.1</v>
      </c>
      <c r="K3911">
        <v>4.55</v>
      </c>
      <c r="L3911">
        <v>3.5000000000000003E-2</v>
      </c>
      <c r="AO3911">
        <v>0.315</v>
      </c>
    </row>
    <row r="3912" spans="1:101" x14ac:dyDescent="0.2">
      <c r="A3912" s="9">
        <v>5</v>
      </c>
      <c r="B3912" t="s">
        <v>48</v>
      </c>
      <c r="C3912" t="s">
        <v>63</v>
      </c>
      <c r="D3912">
        <v>3</v>
      </c>
      <c r="E3912">
        <v>5</v>
      </c>
      <c r="F3912">
        <v>310</v>
      </c>
      <c r="G3912">
        <v>7.1999999999999993</v>
      </c>
      <c r="I3912" t="s">
        <v>64</v>
      </c>
      <c r="J3912">
        <v>4.8</v>
      </c>
      <c r="K3912">
        <v>2.4</v>
      </c>
    </row>
    <row r="3913" spans="1:101" x14ac:dyDescent="0.2">
      <c r="A3913" s="9">
        <v>24</v>
      </c>
      <c r="B3913" t="s">
        <v>48</v>
      </c>
      <c r="C3913" t="s">
        <v>69</v>
      </c>
      <c r="D3913">
        <v>9</v>
      </c>
      <c r="E3913">
        <v>4</v>
      </c>
      <c r="F3913">
        <v>170</v>
      </c>
      <c r="G3913">
        <v>7.9999999999999991</v>
      </c>
      <c r="I3913" t="s">
        <v>64</v>
      </c>
      <c r="J3913">
        <v>2.4</v>
      </c>
      <c r="K3913">
        <v>4.8</v>
      </c>
      <c r="L3913">
        <v>8.0000000000000002E-3</v>
      </c>
      <c r="S3913">
        <v>0.79200000000000004</v>
      </c>
    </row>
    <row r="3914" spans="1:101" x14ac:dyDescent="0.2">
      <c r="A3914" s="9">
        <v>1</v>
      </c>
      <c r="B3914" t="s">
        <v>48</v>
      </c>
      <c r="C3914" t="s">
        <v>66</v>
      </c>
      <c r="D3914">
        <v>7</v>
      </c>
      <c r="E3914">
        <v>1</v>
      </c>
      <c r="F3914">
        <v>210</v>
      </c>
      <c r="G3914">
        <v>8</v>
      </c>
      <c r="I3914" t="s">
        <v>64</v>
      </c>
      <c r="J3914">
        <v>1.1200000000000001</v>
      </c>
      <c r="K3914">
        <v>6.8</v>
      </c>
      <c r="L3914">
        <v>8.0000000000000002E-3</v>
      </c>
      <c r="AO3914">
        <v>7.1999999999999995E-2</v>
      </c>
    </row>
    <row r="3915" spans="1:101" x14ac:dyDescent="0.2">
      <c r="A3915" s="9">
        <v>5</v>
      </c>
      <c r="B3915" t="s">
        <v>48</v>
      </c>
      <c r="C3915" t="s">
        <v>66</v>
      </c>
      <c r="D3915">
        <v>7</v>
      </c>
      <c r="E3915">
        <v>3</v>
      </c>
      <c r="F3915">
        <v>275</v>
      </c>
      <c r="G3915">
        <v>8</v>
      </c>
      <c r="I3915" t="s">
        <v>64</v>
      </c>
      <c r="J3915">
        <v>0.64</v>
      </c>
      <c r="K3915">
        <v>6.4</v>
      </c>
      <c r="L3915">
        <v>1.6E-2</v>
      </c>
      <c r="AN3915">
        <v>0.14399999999999999</v>
      </c>
      <c r="AO3915">
        <v>0.8</v>
      </c>
    </row>
    <row r="3916" spans="1:101" x14ac:dyDescent="0.2">
      <c r="A3916" s="9">
        <v>1</v>
      </c>
      <c r="B3916" t="s">
        <v>111</v>
      </c>
      <c r="C3916" t="s">
        <v>70</v>
      </c>
      <c r="D3916">
        <v>2</v>
      </c>
      <c r="E3916">
        <v>4</v>
      </c>
      <c r="F3916">
        <v>255</v>
      </c>
      <c r="G3916">
        <v>8</v>
      </c>
      <c r="I3916" t="s">
        <v>64</v>
      </c>
      <c r="J3916">
        <v>2.4</v>
      </c>
      <c r="K3916">
        <v>4.4000000000000004</v>
      </c>
      <c r="P3916">
        <v>0.12</v>
      </c>
      <c r="X3916">
        <v>0.24</v>
      </c>
      <c r="AN3916">
        <v>0.08</v>
      </c>
      <c r="AO3916">
        <v>0.72</v>
      </c>
      <c r="AP3916">
        <v>0.04</v>
      </c>
    </row>
    <row r="3917" spans="1:101" x14ac:dyDescent="0.2">
      <c r="A3917" s="9">
        <v>6</v>
      </c>
      <c r="B3917" t="s">
        <v>111</v>
      </c>
      <c r="C3917" t="s">
        <v>70</v>
      </c>
      <c r="D3917">
        <v>2</v>
      </c>
      <c r="E3917">
        <v>4</v>
      </c>
      <c r="F3917">
        <v>250</v>
      </c>
      <c r="G3917">
        <v>8</v>
      </c>
      <c r="I3917" t="s">
        <v>64</v>
      </c>
      <c r="J3917">
        <v>1.2</v>
      </c>
      <c r="K3917">
        <v>6.24</v>
      </c>
      <c r="P3917">
        <v>0.16</v>
      </c>
      <c r="AN3917">
        <v>0.16</v>
      </c>
      <c r="AO3917">
        <v>0.24</v>
      </c>
    </row>
    <row r="3918" spans="1:101" x14ac:dyDescent="0.2">
      <c r="A3918" s="9">
        <v>8</v>
      </c>
      <c r="B3918" t="s">
        <v>103</v>
      </c>
      <c r="C3918" t="s">
        <v>70</v>
      </c>
      <c r="D3918">
        <v>2</v>
      </c>
      <c r="E3918">
        <v>3</v>
      </c>
      <c r="F3918">
        <v>185</v>
      </c>
      <c r="G3918">
        <v>8</v>
      </c>
      <c r="I3918" t="s">
        <v>64</v>
      </c>
      <c r="J3918">
        <v>0.72</v>
      </c>
      <c r="K3918">
        <v>7.2</v>
      </c>
      <c r="P3918">
        <v>0.08</v>
      </c>
    </row>
    <row r="3919" spans="1:101" x14ac:dyDescent="0.2">
      <c r="A3919" s="9">
        <v>11</v>
      </c>
      <c r="B3919" t="s">
        <v>103</v>
      </c>
      <c r="C3919" t="s">
        <v>70</v>
      </c>
      <c r="D3919">
        <v>2</v>
      </c>
      <c r="E3919">
        <v>3</v>
      </c>
      <c r="F3919">
        <v>191</v>
      </c>
      <c r="G3919">
        <v>8</v>
      </c>
      <c r="I3919" t="s">
        <v>64</v>
      </c>
      <c r="J3919">
        <v>0.96</v>
      </c>
      <c r="K3919">
        <v>6.8</v>
      </c>
      <c r="P3919">
        <v>0.08</v>
      </c>
      <c r="AO3919">
        <v>0.16</v>
      </c>
    </row>
    <row r="3920" spans="1:101" x14ac:dyDescent="0.2">
      <c r="A3920" s="9">
        <v>2</v>
      </c>
      <c r="B3920" t="s">
        <v>74</v>
      </c>
      <c r="C3920" t="s">
        <v>68</v>
      </c>
      <c r="D3920">
        <v>8</v>
      </c>
      <c r="E3920">
        <v>4</v>
      </c>
      <c r="F3920">
        <v>455</v>
      </c>
      <c r="G3920">
        <v>8</v>
      </c>
      <c r="I3920" t="s">
        <v>64</v>
      </c>
      <c r="CB3920">
        <v>6</v>
      </c>
      <c r="CC3920">
        <v>2</v>
      </c>
    </row>
    <row r="3921" spans="1:98" x14ac:dyDescent="0.2">
      <c r="A3921" s="9">
        <v>4</v>
      </c>
      <c r="B3921" t="s">
        <v>111</v>
      </c>
      <c r="C3921" t="s">
        <v>69</v>
      </c>
      <c r="D3921">
        <v>9</v>
      </c>
      <c r="E3921">
        <v>5</v>
      </c>
      <c r="F3921">
        <v>260</v>
      </c>
      <c r="G3921">
        <v>8</v>
      </c>
      <c r="I3921" t="s">
        <v>64</v>
      </c>
      <c r="J3921">
        <v>0.8</v>
      </c>
      <c r="K3921">
        <v>2.4</v>
      </c>
      <c r="L3921">
        <v>0.4</v>
      </c>
      <c r="S3921">
        <v>2.4</v>
      </c>
      <c r="AN3921">
        <v>0.4</v>
      </c>
      <c r="AO3921">
        <v>1.6</v>
      </c>
    </row>
    <row r="3922" spans="1:98" x14ac:dyDescent="0.2">
      <c r="A3922" s="9">
        <v>9</v>
      </c>
      <c r="B3922" t="s">
        <v>111</v>
      </c>
      <c r="C3922" t="s">
        <v>69</v>
      </c>
      <c r="D3922">
        <v>9</v>
      </c>
      <c r="E3922">
        <v>5</v>
      </c>
      <c r="F3922">
        <v>225</v>
      </c>
      <c r="G3922">
        <v>8</v>
      </c>
      <c r="I3922" t="s">
        <v>64</v>
      </c>
      <c r="J3922">
        <v>2.8</v>
      </c>
      <c r="K3922">
        <v>2.2400000000000002</v>
      </c>
      <c r="L3922">
        <v>0.16</v>
      </c>
      <c r="S3922">
        <v>1.2</v>
      </c>
      <c r="AN3922">
        <v>0.4</v>
      </c>
      <c r="AO3922">
        <v>1.2</v>
      </c>
    </row>
    <row r="3923" spans="1:98" x14ac:dyDescent="0.2">
      <c r="A3923" s="9">
        <v>2</v>
      </c>
      <c r="B3923" t="s">
        <v>48</v>
      </c>
      <c r="C3923" t="s">
        <v>69</v>
      </c>
      <c r="D3923">
        <v>9</v>
      </c>
      <c r="E3923">
        <v>3</v>
      </c>
      <c r="F3923">
        <v>180</v>
      </c>
      <c r="G3923">
        <v>8</v>
      </c>
      <c r="I3923" t="s">
        <v>64</v>
      </c>
      <c r="J3923">
        <v>2.56</v>
      </c>
      <c r="K3923">
        <v>5.2960000000000003</v>
      </c>
      <c r="L3923">
        <v>0.04</v>
      </c>
      <c r="S3923">
        <v>0.04</v>
      </c>
      <c r="AO3923">
        <v>6.4000000000000001E-2</v>
      </c>
    </row>
    <row r="3924" spans="1:98" x14ac:dyDescent="0.2">
      <c r="A3924" s="9">
        <v>7</v>
      </c>
      <c r="B3924" t="s">
        <v>111</v>
      </c>
      <c r="C3924" t="s">
        <v>70</v>
      </c>
      <c r="D3924">
        <v>2</v>
      </c>
      <c r="E3924">
        <v>4</v>
      </c>
      <c r="F3924">
        <v>233</v>
      </c>
      <c r="G3924">
        <v>8.0000000000000018</v>
      </c>
      <c r="I3924" t="s">
        <v>64</v>
      </c>
      <c r="J3924">
        <v>1.6</v>
      </c>
      <c r="K3924">
        <v>4.88</v>
      </c>
      <c r="P3924">
        <v>0.32</v>
      </c>
      <c r="X3924">
        <v>0.16</v>
      </c>
      <c r="AN3924">
        <v>0.4</v>
      </c>
      <c r="AO3924">
        <v>0.64</v>
      </c>
    </row>
    <row r="3925" spans="1:98" x14ac:dyDescent="0.2">
      <c r="A3925" s="9">
        <v>5</v>
      </c>
      <c r="B3925" t="s">
        <v>240</v>
      </c>
      <c r="C3925" t="s">
        <v>66</v>
      </c>
      <c r="D3925">
        <v>7</v>
      </c>
      <c r="E3925">
        <v>3</v>
      </c>
      <c r="F3925">
        <v>250</v>
      </c>
      <c r="G3925">
        <v>8.1999999999999993</v>
      </c>
      <c r="I3925" t="s">
        <v>64</v>
      </c>
      <c r="BT3925">
        <v>8</v>
      </c>
      <c r="CC3925">
        <v>0.2</v>
      </c>
    </row>
    <row r="3926" spans="1:98" x14ac:dyDescent="0.2">
      <c r="A3926" s="9">
        <v>4</v>
      </c>
      <c r="B3926" t="s">
        <v>240</v>
      </c>
      <c r="C3926" t="s">
        <v>66</v>
      </c>
      <c r="D3926">
        <v>7</v>
      </c>
      <c r="E3926">
        <v>4</v>
      </c>
      <c r="F3926">
        <v>270</v>
      </c>
      <c r="G3926">
        <v>8.35</v>
      </c>
      <c r="I3926" t="s">
        <v>64</v>
      </c>
      <c r="AK3926">
        <v>3</v>
      </c>
      <c r="AN3926">
        <v>0.1</v>
      </c>
      <c r="BT3926">
        <v>2</v>
      </c>
      <c r="CB3926">
        <v>0.2</v>
      </c>
      <c r="CH3926">
        <v>0.05</v>
      </c>
      <c r="CT3926">
        <v>3</v>
      </c>
    </row>
    <row r="3927" spans="1:98" x14ac:dyDescent="0.2">
      <c r="A3927" s="9">
        <v>1</v>
      </c>
      <c r="B3927" t="s">
        <v>74</v>
      </c>
      <c r="C3927" t="s">
        <v>68</v>
      </c>
      <c r="D3927">
        <v>8</v>
      </c>
      <c r="E3927">
        <v>1</v>
      </c>
      <c r="F3927">
        <v>560</v>
      </c>
      <c r="G3927">
        <v>8.6</v>
      </c>
      <c r="I3927" t="s">
        <v>64</v>
      </c>
      <c r="BZ3927">
        <v>0.3</v>
      </c>
      <c r="CB3927">
        <v>0.3</v>
      </c>
      <c r="CC3927">
        <v>6</v>
      </c>
      <c r="CJ3927">
        <v>2</v>
      </c>
    </row>
    <row r="3928" spans="1:98" x14ac:dyDescent="0.2">
      <c r="A3928" s="9">
        <v>3</v>
      </c>
      <c r="B3928" t="s">
        <v>74</v>
      </c>
      <c r="C3928" t="s">
        <v>68</v>
      </c>
      <c r="D3928">
        <v>8</v>
      </c>
      <c r="E3928">
        <v>1</v>
      </c>
      <c r="F3928">
        <v>380</v>
      </c>
      <c r="G3928">
        <v>8.8000000000000007</v>
      </c>
      <c r="I3928" t="s">
        <v>64</v>
      </c>
      <c r="CA3928">
        <v>0.3</v>
      </c>
      <c r="CC3928">
        <v>8</v>
      </c>
      <c r="CK3928">
        <v>0.5</v>
      </c>
    </row>
    <row r="3929" spans="1:98" x14ac:dyDescent="0.2">
      <c r="A3929" s="9">
        <v>1</v>
      </c>
      <c r="B3929" t="s">
        <v>65</v>
      </c>
      <c r="C3929" t="s">
        <v>70</v>
      </c>
      <c r="D3929">
        <v>2</v>
      </c>
      <c r="E3929">
        <v>3</v>
      </c>
      <c r="F3929">
        <v>662</v>
      </c>
      <c r="G3929">
        <v>9</v>
      </c>
      <c r="I3929" t="s">
        <v>64</v>
      </c>
      <c r="CG3929">
        <v>9</v>
      </c>
    </row>
    <row r="3930" spans="1:98" x14ac:dyDescent="0.2">
      <c r="A3930" s="9">
        <v>4</v>
      </c>
      <c r="B3930" t="s">
        <v>74</v>
      </c>
      <c r="C3930" t="s">
        <v>68</v>
      </c>
      <c r="D3930">
        <v>8</v>
      </c>
      <c r="E3930">
        <v>1</v>
      </c>
      <c r="F3930">
        <v>415</v>
      </c>
      <c r="G3930">
        <v>9</v>
      </c>
      <c r="I3930" t="s">
        <v>64</v>
      </c>
      <c r="CC3930">
        <v>9</v>
      </c>
    </row>
    <row r="3931" spans="1:98" x14ac:dyDescent="0.2">
      <c r="A3931" s="9">
        <v>13</v>
      </c>
      <c r="B3931" t="s">
        <v>48</v>
      </c>
      <c r="C3931" t="s">
        <v>63</v>
      </c>
      <c r="D3931">
        <v>3</v>
      </c>
      <c r="E3931">
        <v>1</v>
      </c>
      <c r="F3931">
        <v>265</v>
      </c>
      <c r="G3931">
        <v>9</v>
      </c>
      <c r="I3931" t="s">
        <v>64</v>
      </c>
      <c r="J3931">
        <v>8.1</v>
      </c>
      <c r="K3931">
        <v>0.9</v>
      </c>
    </row>
    <row r="3932" spans="1:98" x14ac:dyDescent="0.2">
      <c r="A3932" s="9">
        <v>1</v>
      </c>
      <c r="B3932" t="s">
        <v>48</v>
      </c>
      <c r="C3932" t="s">
        <v>68</v>
      </c>
      <c r="D3932">
        <v>8</v>
      </c>
      <c r="E3932">
        <v>1</v>
      </c>
      <c r="F3932">
        <v>280</v>
      </c>
      <c r="G3932">
        <v>9.9999999999999982</v>
      </c>
      <c r="I3932" t="s">
        <v>64</v>
      </c>
      <c r="J3932">
        <v>2</v>
      </c>
      <c r="K3932">
        <v>7</v>
      </c>
      <c r="L3932">
        <v>0.6</v>
      </c>
      <c r="N3932">
        <v>0.2</v>
      </c>
      <c r="P3932">
        <v>0.01</v>
      </c>
      <c r="AN3932">
        <v>0.09</v>
      </c>
      <c r="AO3932">
        <v>0.1</v>
      </c>
    </row>
    <row r="3933" spans="1:98" x14ac:dyDescent="0.2">
      <c r="A3933" s="9">
        <v>2</v>
      </c>
      <c r="B3933" t="s">
        <v>48</v>
      </c>
      <c r="C3933" t="s">
        <v>63</v>
      </c>
      <c r="D3933">
        <v>3</v>
      </c>
      <c r="E3933">
        <v>5</v>
      </c>
      <c r="F3933">
        <v>337</v>
      </c>
      <c r="G3933">
        <v>9.9999999999999982</v>
      </c>
      <c r="I3933" t="s">
        <v>64</v>
      </c>
      <c r="J3933">
        <v>4.8</v>
      </c>
      <c r="K3933">
        <v>4.8</v>
      </c>
      <c r="P3933">
        <v>0.2</v>
      </c>
      <c r="AA3933">
        <v>0.01</v>
      </c>
      <c r="BR3933">
        <v>0.19</v>
      </c>
    </row>
    <row r="3934" spans="1:98" x14ac:dyDescent="0.2">
      <c r="A3934" s="9">
        <v>3</v>
      </c>
      <c r="B3934" t="s">
        <v>48</v>
      </c>
      <c r="C3934" t="s">
        <v>69</v>
      </c>
      <c r="D3934">
        <v>9</v>
      </c>
      <c r="E3934">
        <v>4</v>
      </c>
      <c r="F3934">
        <v>330</v>
      </c>
      <c r="G3934">
        <v>9.9999999999999982</v>
      </c>
      <c r="I3934" t="s">
        <v>64</v>
      </c>
      <c r="J3934">
        <v>1.18</v>
      </c>
      <c r="K3934">
        <v>7.52</v>
      </c>
      <c r="S3934">
        <v>0.70000000000000007</v>
      </c>
      <c r="AO3934">
        <v>0.6</v>
      </c>
    </row>
    <row r="3935" spans="1:98" x14ac:dyDescent="0.2">
      <c r="A3935" s="9">
        <v>2</v>
      </c>
      <c r="B3935" t="s">
        <v>111</v>
      </c>
      <c r="C3935" t="s">
        <v>70</v>
      </c>
      <c r="D3935">
        <v>2</v>
      </c>
      <c r="E3935">
        <v>4</v>
      </c>
      <c r="F3935">
        <v>247</v>
      </c>
      <c r="G3935">
        <v>10</v>
      </c>
      <c r="I3935" t="s">
        <v>64</v>
      </c>
      <c r="J3935">
        <v>2.2000000000000002</v>
      </c>
      <c r="K3935">
        <v>6</v>
      </c>
      <c r="P3935">
        <v>0.1</v>
      </c>
      <c r="X3935">
        <v>0.15</v>
      </c>
      <c r="AN3935">
        <v>0.3</v>
      </c>
      <c r="AO3935">
        <v>1.2</v>
      </c>
      <c r="AR3935">
        <v>0.05</v>
      </c>
    </row>
    <row r="3936" spans="1:98" x14ac:dyDescent="0.2">
      <c r="A3936" s="9">
        <v>6</v>
      </c>
      <c r="B3936" t="s">
        <v>103</v>
      </c>
      <c r="C3936" t="s">
        <v>70</v>
      </c>
      <c r="D3936">
        <v>2</v>
      </c>
      <c r="E3936">
        <v>3</v>
      </c>
      <c r="F3936">
        <v>311</v>
      </c>
      <c r="G3936">
        <v>10</v>
      </c>
      <c r="I3936" t="s">
        <v>64</v>
      </c>
      <c r="J3936">
        <v>8.4</v>
      </c>
      <c r="K3936">
        <v>1.5</v>
      </c>
      <c r="P3936">
        <v>0.1</v>
      </c>
    </row>
    <row r="3937" spans="1:100" x14ac:dyDescent="0.2">
      <c r="A3937" s="9">
        <v>1</v>
      </c>
      <c r="B3937" t="s">
        <v>76</v>
      </c>
      <c r="C3937" t="s">
        <v>68</v>
      </c>
      <c r="D3937">
        <v>8</v>
      </c>
      <c r="E3937">
        <v>3</v>
      </c>
      <c r="F3937">
        <v>385</v>
      </c>
      <c r="G3937">
        <v>10</v>
      </c>
      <c r="I3937" t="s">
        <v>64</v>
      </c>
      <c r="CA3937">
        <v>2</v>
      </c>
      <c r="CH3937">
        <v>8</v>
      </c>
    </row>
    <row r="3938" spans="1:100" x14ac:dyDescent="0.2">
      <c r="A3938" s="9">
        <v>1</v>
      </c>
      <c r="B3938" t="s">
        <v>111</v>
      </c>
      <c r="C3938" t="s">
        <v>63</v>
      </c>
      <c r="D3938">
        <v>3</v>
      </c>
      <c r="E3938">
        <v>4</v>
      </c>
      <c r="F3938">
        <v>240</v>
      </c>
      <c r="G3938">
        <v>10</v>
      </c>
      <c r="I3938" t="s">
        <v>64</v>
      </c>
      <c r="J3938">
        <v>2.15</v>
      </c>
      <c r="K3938">
        <v>7</v>
      </c>
      <c r="P3938">
        <v>0.1</v>
      </c>
      <c r="AO3938">
        <v>0.70000000000000007</v>
      </c>
      <c r="AS3938">
        <v>0.05</v>
      </c>
    </row>
    <row r="3939" spans="1:100" x14ac:dyDescent="0.2">
      <c r="A3939" s="9">
        <v>1</v>
      </c>
      <c r="B3939" t="s">
        <v>65</v>
      </c>
      <c r="C3939" t="s">
        <v>63</v>
      </c>
      <c r="D3939">
        <v>3</v>
      </c>
      <c r="E3939">
        <v>4</v>
      </c>
      <c r="F3939">
        <v>890</v>
      </c>
      <c r="G3939">
        <v>10</v>
      </c>
      <c r="I3939" t="s">
        <v>64</v>
      </c>
      <c r="CG3939">
        <v>10</v>
      </c>
    </row>
    <row r="3940" spans="1:100" x14ac:dyDescent="0.2">
      <c r="A3940" s="9">
        <v>9</v>
      </c>
      <c r="B3940" t="s">
        <v>48</v>
      </c>
      <c r="C3940" t="s">
        <v>63</v>
      </c>
      <c r="D3940">
        <v>3</v>
      </c>
      <c r="E3940">
        <v>1</v>
      </c>
      <c r="F3940">
        <v>243</v>
      </c>
      <c r="G3940">
        <v>10</v>
      </c>
      <c r="I3940" t="s">
        <v>64</v>
      </c>
      <c r="J3940">
        <v>2.5</v>
      </c>
      <c r="K3940">
        <v>7</v>
      </c>
      <c r="P3940">
        <v>0.5</v>
      </c>
    </row>
    <row r="3941" spans="1:100" x14ac:dyDescent="0.2">
      <c r="A3941" s="9">
        <v>1</v>
      </c>
      <c r="B3941" t="s">
        <v>48</v>
      </c>
      <c r="C3941" t="s">
        <v>63</v>
      </c>
      <c r="D3941">
        <v>3</v>
      </c>
      <c r="E3941">
        <v>5</v>
      </c>
      <c r="F3941">
        <v>350</v>
      </c>
      <c r="G3941">
        <v>10</v>
      </c>
      <c r="I3941" t="s">
        <v>64</v>
      </c>
      <c r="J3941">
        <v>1.9</v>
      </c>
      <c r="K3941">
        <v>8</v>
      </c>
      <c r="P3941">
        <v>0.1</v>
      </c>
    </row>
    <row r="3942" spans="1:100" x14ac:dyDescent="0.2">
      <c r="A3942" s="9">
        <v>5</v>
      </c>
      <c r="B3942" t="s">
        <v>111</v>
      </c>
      <c r="C3942" t="s">
        <v>69</v>
      </c>
      <c r="D3942">
        <v>9</v>
      </c>
      <c r="E3942">
        <v>5</v>
      </c>
      <c r="F3942">
        <v>255</v>
      </c>
      <c r="G3942">
        <v>10</v>
      </c>
      <c r="I3942" t="s">
        <v>64</v>
      </c>
      <c r="J3942">
        <v>3.5</v>
      </c>
      <c r="K3942">
        <v>3</v>
      </c>
      <c r="L3942">
        <v>0.5</v>
      </c>
      <c r="S3942">
        <v>1</v>
      </c>
      <c r="AN3942">
        <v>0.5</v>
      </c>
      <c r="AO3942">
        <v>1.5</v>
      </c>
    </row>
    <row r="3943" spans="1:100" x14ac:dyDescent="0.2">
      <c r="A3943" s="9">
        <v>1</v>
      </c>
      <c r="B3943" t="s">
        <v>83</v>
      </c>
      <c r="C3943" t="s">
        <v>69</v>
      </c>
      <c r="D3943">
        <v>9</v>
      </c>
      <c r="E3943">
        <v>2</v>
      </c>
      <c r="F3943">
        <v>225</v>
      </c>
      <c r="G3943">
        <v>10</v>
      </c>
      <c r="I3943" t="s">
        <v>64</v>
      </c>
      <c r="CK3943">
        <v>5</v>
      </c>
      <c r="CV3943">
        <v>5</v>
      </c>
    </row>
    <row r="3944" spans="1:100" x14ac:dyDescent="0.2">
      <c r="A3944" s="9">
        <v>12</v>
      </c>
      <c r="B3944" t="s">
        <v>48</v>
      </c>
      <c r="C3944" t="s">
        <v>69</v>
      </c>
      <c r="D3944">
        <v>9</v>
      </c>
      <c r="E3944">
        <v>4</v>
      </c>
      <c r="F3944">
        <v>192</v>
      </c>
      <c r="G3944">
        <v>10</v>
      </c>
      <c r="I3944" t="s">
        <v>64</v>
      </c>
      <c r="J3944">
        <v>2</v>
      </c>
      <c r="K3944">
        <v>7</v>
      </c>
      <c r="L3944">
        <v>0.1</v>
      </c>
      <c r="S3944">
        <v>0.5</v>
      </c>
      <c r="AO3944">
        <v>0.4</v>
      </c>
    </row>
    <row r="3945" spans="1:100" x14ac:dyDescent="0.2">
      <c r="A3945" s="9">
        <v>1</v>
      </c>
      <c r="B3945" t="s">
        <v>78</v>
      </c>
      <c r="C3945" t="s">
        <v>69</v>
      </c>
      <c r="D3945">
        <v>9</v>
      </c>
      <c r="E3945">
        <v>3</v>
      </c>
      <c r="F3945">
        <v>390</v>
      </c>
      <c r="G3945">
        <v>10</v>
      </c>
      <c r="I3945" t="s">
        <v>64</v>
      </c>
      <c r="BT3945">
        <v>10</v>
      </c>
    </row>
    <row r="3946" spans="1:100" x14ac:dyDescent="0.2">
      <c r="A3946" s="9">
        <v>3</v>
      </c>
      <c r="B3946" t="s">
        <v>78</v>
      </c>
      <c r="C3946" t="s">
        <v>69</v>
      </c>
      <c r="D3946">
        <v>9</v>
      </c>
      <c r="E3946">
        <v>3</v>
      </c>
      <c r="F3946">
        <v>310</v>
      </c>
      <c r="G3946">
        <v>10</v>
      </c>
      <c r="I3946" t="s">
        <v>64</v>
      </c>
      <c r="BT3946">
        <v>10</v>
      </c>
    </row>
    <row r="3947" spans="1:100" x14ac:dyDescent="0.2">
      <c r="A3947" s="9">
        <v>2</v>
      </c>
      <c r="B3947" t="s">
        <v>48</v>
      </c>
      <c r="C3947" t="s">
        <v>63</v>
      </c>
      <c r="D3947">
        <v>3</v>
      </c>
      <c r="E3947">
        <v>4</v>
      </c>
      <c r="F3947">
        <v>180</v>
      </c>
      <c r="G3947">
        <v>10.000000000000002</v>
      </c>
      <c r="I3947" t="s">
        <v>64</v>
      </c>
      <c r="J3947">
        <v>1.9</v>
      </c>
      <c r="K3947">
        <v>8</v>
      </c>
      <c r="P3947">
        <v>0.05</v>
      </c>
      <c r="AO3947">
        <v>0.05</v>
      </c>
    </row>
    <row r="3948" spans="1:100" x14ac:dyDescent="0.2">
      <c r="A3948" s="9">
        <v>13</v>
      </c>
      <c r="B3948" t="s">
        <v>111</v>
      </c>
      <c r="C3948" t="s">
        <v>69</v>
      </c>
      <c r="D3948">
        <v>9</v>
      </c>
      <c r="E3948">
        <v>5</v>
      </c>
      <c r="F3948">
        <v>190</v>
      </c>
      <c r="G3948">
        <v>10.999999999999998</v>
      </c>
      <c r="I3948" t="s">
        <v>64</v>
      </c>
      <c r="J3948">
        <v>1.1000000000000001</v>
      </c>
      <c r="K3948">
        <v>7.6999999999999993</v>
      </c>
      <c r="L3948">
        <v>0.11</v>
      </c>
      <c r="S3948">
        <v>0.44</v>
      </c>
      <c r="AO3948">
        <v>1.65</v>
      </c>
    </row>
    <row r="3949" spans="1:100" x14ac:dyDescent="0.2">
      <c r="A3949" s="9">
        <v>5</v>
      </c>
      <c r="B3949" t="s">
        <v>74</v>
      </c>
      <c r="C3949" t="s">
        <v>68</v>
      </c>
      <c r="D3949">
        <v>8</v>
      </c>
      <c r="E3949">
        <v>4</v>
      </c>
      <c r="F3949">
        <v>440</v>
      </c>
      <c r="G3949">
        <v>11</v>
      </c>
      <c r="I3949" t="s">
        <v>64</v>
      </c>
      <c r="CA3949">
        <v>0.5</v>
      </c>
      <c r="CC3949">
        <v>10.5</v>
      </c>
    </row>
    <row r="3950" spans="1:100" x14ac:dyDescent="0.2">
      <c r="A3950" s="9">
        <v>4</v>
      </c>
      <c r="B3950" t="s">
        <v>48</v>
      </c>
      <c r="C3950" t="s">
        <v>63</v>
      </c>
      <c r="D3950">
        <v>3</v>
      </c>
      <c r="E3950">
        <v>5</v>
      </c>
      <c r="F3950">
        <v>322</v>
      </c>
      <c r="G3950">
        <v>11.999999999999998</v>
      </c>
      <c r="I3950" t="s">
        <v>64</v>
      </c>
      <c r="J3950">
        <v>2.88</v>
      </c>
      <c r="K3950">
        <v>9</v>
      </c>
      <c r="P3950">
        <v>0.12</v>
      </c>
    </row>
    <row r="3951" spans="1:100" x14ac:dyDescent="0.2">
      <c r="A3951" s="9">
        <v>1</v>
      </c>
      <c r="B3951" t="s">
        <v>111</v>
      </c>
      <c r="C3951" t="s">
        <v>66</v>
      </c>
      <c r="D3951">
        <v>7</v>
      </c>
      <c r="E3951">
        <v>3</v>
      </c>
      <c r="F3951">
        <v>240</v>
      </c>
      <c r="G3951">
        <v>12</v>
      </c>
      <c r="I3951" t="s">
        <v>64</v>
      </c>
      <c r="J3951">
        <v>1.7999999999999998</v>
      </c>
      <c r="K3951">
        <v>7.1999999999999993</v>
      </c>
      <c r="L3951">
        <v>0.10799999999999998</v>
      </c>
      <c r="P3951">
        <v>0.12</v>
      </c>
      <c r="AN3951">
        <v>0.36</v>
      </c>
      <c r="AO3951">
        <v>2.4000000000000004</v>
      </c>
      <c r="AP3951">
        <v>6.0000000000000001E-3</v>
      </c>
      <c r="AS3951">
        <v>6.0000000000000001E-3</v>
      </c>
    </row>
    <row r="3952" spans="1:100" x14ac:dyDescent="0.2">
      <c r="A3952" s="9">
        <v>5</v>
      </c>
      <c r="B3952" t="s">
        <v>48</v>
      </c>
      <c r="C3952" t="s">
        <v>66</v>
      </c>
      <c r="D3952">
        <v>7</v>
      </c>
      <c r="E3952">
        <v>4</v>
      </c>
      <c r="F3952">
        <v>215</v>
      </c>
      <c r="G3952">
        <v>12</v>
      </c>
      <c r="I3952" t="s">
        <v>64</v>
      </c>
      <c r="J3952">
        <v>1.08</v>
      </c>
      <c r="K3952">
        <v>10.8</v>
      </c>
      <c r="L3952">
        <v>0.12</v>
      </c>
    </row>
    <row r="3953" spans="1:85" x14ac:dyDescent="0.2">
      <c r="A3953" s="9">
        <v>15</v>
      </c>
      <c r="B3953" t="s">
        <v>48</v>
      </c>
      <c r="C3953" t="s">
        <v>69</v>
      </c>
      <c r="D3953">
        <v>9</v>
      </c>
      <c r="E3953">
        <v>4</v>
      </c>
      <c r="F3953">
        <v>200</v>
      </c>
      <c r="G3953">
        <v>12</v>
      </c>
      <c r="I3953" t="s">
        <v>64</v>
      </c>
      <c r="J3953">
        <v>1.7999999999999998</v>
      </c>
      <c r="K3953">
        <v>6.6000000000000005</v>
      </c>
      <c r="L3953">
        <v>0.12</v>
      </c>
      <c r="S3953">
        <v>3.4799999999999995</v>
      </c>
    </row>
    <row r="3954" spans="1:85" x14ac:dyDescent="0.2">
      <c r="A3954" s="9">
        <v>4</v>
      </c>
      <c r="B3954" t="s">
        <v>48</v>
      </c>
      <c r="C3954" t="s">
        <v>66</v>
      </c>
      <c r="D3954">
        <v>7</v>
      </c>
      <c r="E3954">
        <v>3</v>
      </c>
      <c r="F3954">
        <v>303</v>
      </c>
      <c r="G3954">
        <v>12.000000000000002</v>
      </c>
      <c r="I3954" t="s">
        <v>64</v>
      </c>
      <c r="J3954">
        <v>1.2000000000000002</v>
      </c>
      <c r="K3954">
        <v>9.6000000000000014</v>
      </c>
      <c r="L3954">
        <v>0.06</v>
      </c>
      <c r="AO3954">
        <v>1.1400000000000001</v>
      </c>
    </row>
    <row r="3955" spans="1:85" x14ac:dyDescent="0.2">
      <c r="A3955" s="9">
        <v>3</v>
      </c>
      <c r="B3955" t="s">
        <v>48</v>
      </c>
      <c r="C3955" t="s">
        <v>66</v>
      </c>
      <c r="D3955">
        <v>7</v>
      </c>
      <c r="E3955">
        <v>3</v>
      </c>
      <c r="F3955">
        <v>303</v>
      </c>
      <c r="G3955">
        <v>12.5</v>
      </c>
      <c r="I3955" t="s">
        <v>64</v>
      </c>
      <c r="J3955">
        <v>0.87500000000000011</v>
      </c>
      <c r="K3955">
        <v>10</v>
      </c>
      <c r="L3955">
        <v>0.125</v>
      </c>
      <c r="AN3955">
        <v>1.5</v>
      </c>
    </row>
    <row r="3956" spans="1:85" x14ac:dyDescent="0.2">
      <c r="A3956" s="9">
        <v>2</v>
      </c>
      <c r="B3956" t="s">
        <v>74</v>
      </c>
      <c r="C3956" t="s">
        <v>68</v>
      </c>
      <c r="D3956">
        <v>8</v>
      </c>
      <c r="E3956">
        <v>2</v>
      </c>
      <c r="F3956">
        <v>550</v>
      </c>
      <c r="G3956">
        <v>12.8</v>
      </c>
      <c r="I3956" t="s">
        <v>64</v>
      </c>
      <c r="CB3956">
        <v>0.3</v>
      </c>
      <c r="CC3956">
        <v>12</v>
      </c>
      <c r="CF3956">
        <v>0.5</v>
      </c>
    </row>
    <row r="3957" spans="1:85" x14ac:dyDescent="0.2">
      <c r="A3957" s="9">
        <v>2</v>
      </c>
      <c r="B3957" t="s">
        <v>65</v>
      </c>
      <c r="C3957" t="s">
        <v>63</v>
      </c>
      <c r="D3957">
        <v>3</v>
      </c>
      <c r="E3957">
        <v>3</v>
      </c>
      <c r="F3957">
        <v>62</v>
      </c>
      <c r="G3957">
        <v>13</v>
      </c>
      <c r="I3957" t="s">
        <v>64</v>
      </c>
      <c r="CG3957">
        <v>13</v>
      </c>
    </row>
    <row r="3958" spans="1:85" x14ac:dyDescent="0.2">
      <c r="A3958" s="9">
        <v>3</v>
      </c>
      <c r="B3958" t="s">
        <v>48</v>
      </c>
      <c r="C3958" t="s">
        <v>69</v>
      </c>
      <c r="D3958">
        <v>9</v>
      </c>
      <c r="E3958">
        <v>2</v>
      </c>
      <c r="F3958">
        <v>265</v>
      </c>
      <c r="G3958">
        <v>13.000000000000002</v>
      </c>
      <c r="I3958" t="s">
        <v>64</v>
      </c>
      <c r="J3958">
        <v>3.6400000000000006</v>
      </c>
      <c r="K3958">
        <v>8.4500000000000011</v>
      </c>
      <c r="L3958">
        <v>0.13</v>
      </c>
      <c r="AN3958">
        <v>3.9E-2</v>
      </c>
      <c r="AO3958">
        <v>0.71499999999999997</v>
      </c>
      <c r="AR3958">
        <v>2.6000000000000002E-2</v>
      </c>
    </row>
    <row r="3959" spans="1:85" x14ac:dyDescent="0.2">
      <c r="A3959" s="9">
        <v>1</v>
      </c>
      <c r="B3959" t="s">
        <v>48</v>
      </c>
      <c r="C3959" t="s">
        <v>66</v>
      </c>
      <c r="D3959">
        <v>7</v>
      </c>
      <c r="E3959">
        <v>3</v>
      </c>
      <c r="F3959">
        <v>315</v>
      </c>
      <c r="G3959">
        <v>13.170000000000002</v>
      </c>
      <c r="I3959" t="s">
        <v>64</v>
      </c>
      <c r="J3959">
        <v>1.68</v>
      </c>
      <c r="K3959">
        <v>5.6000000000000005</v>
      </c>
      <c r="P3959">
        <v>0.01</v>
      </c>
      <c r="AN3959">
        <v>0.28000000000000003</v>
      </c>
      <c r="AO3959">
        <v>5.6000000000000005</v>
      </c>
    </row>
    <row r="3960" spans="1:85" x14ac:dyDescent="0.2">
      <c r="A3960" s="9">
        <v>5</v>
      </c>
      <c r="B3960" t="s">
        <v>103</v>
      </c>
      <c r="C3960" t="s">
        <v>70</v>
      </c>
      <c r="D3960">
        <v>2</v>
      </c>
      <c r="E3960">
        <v>3</v>
      </c>
      <c r="F3960">
        <v>213</v>
      </c>
      <c r="G3960">
        <v>13.700000000000001</v>
      </c>
      <c r="I3960" t="s">
        <v>64</v>
      </c>
      <c r="J3960">
        <v>0.95899999999999996</v>
      </c>
      <c r="K3960">
        <v>11.782</v>
      </c>
      <c r="AN3960">
        <v>0.13700000000000001</v>
      </c>
      <c r="AO3960">
        <v>0.13700000000000001</v>
      </c>
      <c r="BN3960">
        <v>0.1918</v>
      </c>
      <c r="CC3960">
        <v>0.49320000000000003</v>
      </c>
    </row>
    <row r="3961" spans="1:85" x14ac:dyDescent="0.2">
      <c r="A3961" s="9">
        <v>4</v>
      </c>
      <c r="B3961" t="s">
        <v>48</v>
      </c>
      <c r="C3961" t="s">
        <v>63</v>
      </c>
      <c r="D3961">
        <v>3</v>
      </c>
      <c r="E3961">
        <v>2</v>
      </c>
      <c r="F3961">
        <v>270</v>
      </c>
      <c r="G3961">
        <v>14.700000000000003</v>
      </c>
      <c r="I3961" t="s">
        <v>64</v>
      </c>
      <c r="J3961">
        <v>5.8500000000000005</v>
      </c>
      <c r="K3961">
        <v>8.25</v>
      </c>
      <c r="P3961">
        <v>0.15</v>
      </c>
      <c r="X3961">
        <v>0.15</v>
      </c>
      <c r="AO3961">
        <v>0.15</v>
      </c>
      <c r="AP3961">
        <v>0.15</v>
      </c>
    </row>
    <row r="3962" spans="1:85" x14ac:dyDescent="0.2">
      <c r="A3962" s="9">
        <v>5</v>
      </c>
      <c r="B3962" t="s">
        <v>111</v>
      </c>
      <c r="C3962" t="s">
        <v>70</v>
      </c>
      <c r="D3962">
        <v>2</v>
      </c>
      <c r="E3962">
        <v>4</v>
      </c>
      <c r="F3962">
        <v>280</v>
      </c>
      <c r="G3962">
        <v>15</v>
      </c>
      <c r="I3962" t="s">
        <v>64</v>
      </c>
      <c r="J3962">
        <v>3.75</v>
      </c>
      <c r="K3962">
        <v>9.3000000000000007</v>
      </c>
      <c r="P3962">
        <v>0.15</v>
      </c>
      <c r="X3962">
        <v>0.45</v>
      </c>
      <c r="AN3962">
        <v>0.45</v>
      </c>
      <c r="AO3962">
        <v>0.9</v>
      </c>
    </row>
    <row r="3963" spans="1:85" x14ac:dyDescent="0.2">
      <c r="A3963" s="9">
        <v>1</v>
      </c>
      <c r="B3963" t="s">
        <v>48</v>
      </c>
      <c r="C3963" t="s">
        <v>63</v>
      </c>
      <c r="D3963">
        <v>3</v>
      </c>
      <c r="E3963">
        <v>3</v>
      </c>
      <c r="F3963">
        <v>320</v>
      </c>
      <c r="G3963">
        <v>15</v>
      </c>
      <c r="I3963" t="s">
        <v>64</v>
      </c>
      <c r="J3963">
        <v>0.75</v>
      </c>
      <c r="K3963">
        <v>13.05</v>
      </c>
      <c r="P3963">
        <v>0.6</v>
      </c>
      <c r="X3963">
        <v>0.15</v>
      </c>
      <c r="AO3963">
        <v>0.44999999999999996</v>
      </c>
    </row>
    <row r="3964" spans="1:85" x14ac:dyDescent="0.2">
      <c r="A3964" s="9">
        <v>2</v>
      </c>
      <c r="B3964" t="s">
        <v>48</v>
      </c>
      <c r="C3964" t="s">
        <v>69</v>
      </c>
      <c r="D3964">
        <v>9</v>
      </c>
      <c r="E3964">
        <v>2</v>
      </c>
      <c r="F3964">
        <v>270</v>
      </c>
      <c r="G3964">
        <v>15</v>
      </c>
      <c r="I3964" t="s">
        <v>64</v>
      </c>
      <c r="J3964">
        <v>4.5</v>
      </c>
      <c r="K3964">
        <v>9.9450000000000003</v>
      </c>
      <c r="N3964">
        <v>0.22499999999999998</v>
      </c>
      <c r="P3964">
        <v>0.03</v>
      </c>
      <c r="S3964">
        <v>4.4999999999999998E-2</v>
      </c>
      <c r="X3964">
        <v>0.12</v>
      </c>
      <c r="AO3964">
        <v>0.105</v>
      </c>
      <c r="AP3964">
        <v>1.4999999999999999E-2</v>
      </c>
      <c r="AR3964">
        <v>1.4999999999999999E-2</v>
      </c>
    </row>
    <row r="3965" spans="1:85" x14ac:dyDescent="0.2">
      <c r="A3965" s="9">
        <v>1</v>
      </c>
      <c r="B3965" t="s">
        <v>48</v>
      </c>
      <c r="C3965" t="s">
        <v>63</v>
      </c>
      <c r="D3965">
        <v>3</v>
      </c>
      <c r="E3965">
        <v>1</v>
      </c>
      <c r="F3965">
        <v>335</v>
      </c>
      <c r="G3965">
        <v>15.000000000000002</v>
      </c>
      <c r="I3965" t="s">
        <v>64</v>
      </c>
      <c r="J3965">
        <v>5.8500000000000005</v>
      </c>
      <c r="K3965">
        <v>9</v>
      </c>
      <c r="P3965">
        <v>0.15</v>
      </c>
    </row>
    <row r="3966" spans="1:85" x14ac:dyDescent="0.2">
      <c r="A3966" s="9">
        <v>1</v>
      </c>
      <c r="B3966" t="s">
        <v>103</v>
      </c>
      <c r="C3966" t="s">
        <v>70</v>
      </c>
      <c r="D3966">
        <v>2</v>
      </c>
      <c r="E3966">
        <v>2</v>
      </c>
      <c r="F3966">
        <v>335</v>
      </c>
      <c r="G3966">
        <v>16</v>
      </c>
      <c r="I3966" t="s">
        <v>64</v>
      </c>
      <c r="J3966">
        <v>11.2</v>
      </c>
      <c r="K3966">
        <v>4.6399999999999997</v>
      </c>
      <c r="P3966">
        <v>0.16</v>
      </c>
    </row>
    <row r="3967" spans="1:85" s="100" customFormat="1" x14ac:dyDescent="0.2">
      <c r="A3967" s="11">
        <v>2</v>
      </c>
      <c r="B3967" s="100" t="s">
        <v>74</v>
      </c>
      <c r="C3967" s="100" t="s">
        <v>69</v>
      </c>
      <c r="D3967">
        <v>9</v>
      </c>
      <c r="E3967" s="100">
        <v>4</v>
      </c>
      <c r="F3967" s="100">
        <v>600</v>
      </c>
      <c r="G3967" s="100">
        <v>17</v>
      </c>
      <c r="I3967" s="100" t="s">
        <v>64</v>
      </c>
      <c r="CC3967" s="100">
        <v>17</v>
      </c>
    </row>
    <row r="3968" spans="1:85" x14ac:dyDescent="0.2">
      <c r="A3968" s="9">
        <v>1</v>
      </c>
      <c r="B3968" t="s">
        <v>103</v>
      </c>
      <c r="C3968" t="s">
        <v>70</v>
      </c>
      <c r="D3968">
        <v>2</v>
      </c>
      <c r="E3968">
        <v>3</v>
      </c>
      <c r="F3968">
        <v>337</v>
      </c>
      <c r="G3968">
        <v>18</v>
      </c>
      <c r="I3968" t="s">
        <v>64</v>
      </c>
      <c r="J3968">
        <v>17.82</v>
      </c>
      <c r="K3968">
        <v>0.09</v>
      </c>
      <c r="P3968">
        <v>0.09</v>
      </c>
    </row>
    <row r="3969" spans="1:102" x14ac:dyDescent="0.2">
      <c r="A3969" s="9">
        <v>1</v>
      </c>
      <c r="B3969" t="s">
        <v>59</v>
      </c>
      <c r="C3969" t="s">
        <v>68</v>
      </c>
      <c r="D3969">
        <v>8</v>
      </c>
      <c r="E3969">
        <v>3</v>
      </c>
      <c r="F3969">
        <v>425</v>
      </c>
      <c r="G3969">
        <v>18</v>
      </c>
      <c r="I3969" t="s">
        <v>64</v>
      </c>
      <c r="CG3969">
        <v>18</v>
      </c>
    </row>
    <row r="3970" spans="1:102" x14ac:dyDescent="0.2">
      <c r="A3970" s="9">
        <v>4</v>
      </c>
      <c r="B3970" t="s">
        <v>48</v>
      </c>
      <c r="C3970" t="s">
        <v>63</v>
      </c>
      <c r="D3970">
        <v>3</v>
      </c>
      <c r="E3970">
        <v>1</v>
      </c>
      <c r="F3970">
        <v>247</v>
      </c>
      <c r="G3970">
        <v>18</v>
      </c>
      <c r="I3970" t="s">
        <v>64</v>
      </c>
      <c r="J3970">
        <v>4.5</v>
      </c>
      <c r="K3970">
        <v>12.6</v>
      </c>
      <c r="P3970">
        <v>0.54</v>
      </c>
      <c r="AO3970">
        <v>0.36</v>
      </c>
    </row>
    <row r="3971" spans="1:102" x14ac:dyDescent="0.2">
      <c r="A3971" s="9">
        <v>14</v>
      </c>
      <c r="B3971" t="s">
        <v>48</v>
      </c>
      <c r="C3971" t="s">
        <v>63</v>
      </c>
      <c r="D3971">
        <v>3</v>
      </c>
      <c r="E3971">
        <v>1</v>
      </c>
      <c r="F3971">
        <v>265</v>
      </c>
      <c r="G3971">
        <v>18</v>
      </c>
      <c r="I3971" t="s">
        <v>64</v>
      </c>
      <c r="J3971">
        <v>5.6000000000000005</v>
      </c>
      <c r="K3971">
        <v>11.799999999999999</v>
      </c>
      <c r="P3971">
        <v>0.6</v>
      </c>
    </row>
    <row r="3972" spans="1:102" x14ac:dyDescent="0.2">
      <c r="A3972" s="9">
        <v>3</v>
      </c>
      <c r="B3972" t="s">
        <v>48</v>
      </c>
      <c r="C3972" t="s">
        <v>63</v>
      </c>
      <c r="D3972">
        <v>3</v>
      </c>
      <c r="E3972">
        <v>2</v>
      </c>
      <c r="F3972">
        <v>280</v>
      </c>
      <c r="G3972">
        <v>18</v>
      </c>
      <c r="I3972" t="s">
        <v>64</v>
      </c>
      <c r="J3972">
        <v>6.66</v>
      </c>
      <c r="K3972">
        <v>10.799999999999999</v>
      </c>
      <c r="P3972">
        <v>0.18</v>
      </c>
      <c r="AN3972">
        <v>0.09</v>
      </c>
      <c r="AO3972">
        <v>0.27</v>
      </c>
    </row>
    <row r="3973" spans="1:102" x14ac:dyDescent="0.2">
      <c r="A3973" s="9">
        <v>12</v>
      </c>
      <c r="B3973" t="s">
        <v>111</v>
      </c>
      <c r="C3973" t="s">
        <v>69</v>
      </c>
      <c r="D3973">
        <v>9</v>
      </c>
      <c r="E3973">
        <v>5</v>
      </c>
      <c r="F3973">
        <v>270</v>
      </c>
      <c r="G3973">
        <v>18</v>
      </c>
      <c r="I3973" t="s">
        <v>64</v>
      </c>
      <c r="J3973">
        <v>2.6999999999999997</v>
      </c>
      <c r="K3973">
        <v>13.5</v>
      </c>
      <c r="L3973">
        <v>0.18</v>
      </c>
      <c r="S3973">
        <v>0.54</v>
      </c>
      <c r="AO3973">
        <v>1.08</v>
      </c>
    </row>
    <row r="3974" spans="1:102" x14ac:dyDescent="0.2">
      <c r="A3974" s="9">
        <v>2</v>
      </c>
      <c r="B3974" t="s">
        <v>48</v>
      </c>
      <c r="C3974" t="s">
        <v>66</v>
      </c>
      <c r="D3974">
        <v>7</v>
      </c>
      <c r="E3974">
        <v>4</v>
      </c>
      <c r="F3974">
        <v>275</v>
      </c>
      <c r="G3974">
        <v>18.740000000000002</v>
      </c>
      <c r="I3974" t="s">
        <v>64</v>
      </c>
      <c r="J3974">
        <v>0.6</v>
      </c>
      <c r="K3974">
        <v>18</v>
      </c>
      <c r="AN3974">
        <v>0.02</v>
      </c>
      <c r="AO3974">
        <v>0.12</v>
      </c>
    </row>
    <row r="3975" spans="1:102" x14ac:dyDescent="0.2">
      <c r="A3975" s="9">
        <v>4</v>
      </c>
      <c r="B3975" t="s">
        <v>48</v>
      </c>
      <c r="C3975" t="s">
        <v>69</v>
      </c>
      <c r="D3975">
        <v>9</v>
      </c>
      <c r="E3975">
        <v>4</v>
      </c>
      <c r="F3975">
        <v>295</v>
      </c>
      <c r="G3975">
        <v>20</v>
      </c>
      <c r="I3975" t="s">
        <v>64</v>
      </c>
      <c r="J3975">
        <v>2</v>
      </c>
      <c r="K3975">
        <v>16</v>
      </c>
      <c r="L3975">
        <v>0.04</v>
      </c>
      <c r="S3975">
        <v>1.1600000000000001</v>
      </c>
      <c r="AO3975">
        <v>0.8</v>
      </c>
    </row>
    <row r="3976" spans="1:102" x14ac:dyDescent="0.2">
      <c r="A3976" s="9">
        <v>5</v>
      </c>
      <c r="B3976" t="s">
        <v>48</v>
      </c>
      <c r="C3976" t="s">
        <v>69</v>
      </c>
      <c r="D3976">
        <v>9</v>
      </c>
      <c r="E3976">
        <v>4</v>
      </c>
      <c r="F3976">
        <v>285</v>
      </c>
      <c r="G3976">
        <v>20</v>
      </c>
      <c r="I3976" t="s">
        <v>64</v>
      </c>
      <c r="J3976">
        <v>4</v>
      </c>
      <c r="K3976">
        <v>12</v>
      </c>
      <c r="L3976">
        <v>0.4</v>
      </c>
      <c r="S3976">
        <v>3.5999999999999996</v>
      </c>
    </row>
    <row r="3977" spans="1:102" x14ac:dyDescent="0.2">
      <c r="A3977" s="9">
        <v>1</v>
      </c>
      <c r="B3977" t="s">
        <v>65</v>
      </c>
      <c r="C3977" t="s">
        <v>69</v>
      </c>
      <c r="D3977">
        <v>9</v>
      </c>
      <c r="E3977">
        <v>5</v>
      </c>
      <c r="G3977">
        <v>20.149999999999999</v>
      </c>
      <c r="I3977" t="s">
        <v>64</v>
      </c>
      <c r="X3977">
        <v>0.15</v>
      </c>
      <c r="CG3977">
        <v>20</v>
      </c>
    </row>
    <row r="3978" spans="1:102" x14ac:dyDescent="0.2">
      <c r="A3978" s="9">
        <v>3</v>
      </c>
      <c r="B3978" t="s">
        <v>103</v>
      </c>
      <c r="C3978" t="s">
        <v>70</v>
      </c>
      <c r="D3978">
        <v>2</v>
      </c>
      <c r="E3978">
        <v>1</v>
      </c>
      <c r="F3978">
        <v>267</v>
      </c>
      <c r="G3978">
        <v>21</v>
      </c>
      <c r="I3978" t="s">
        <v>64</v>
      </c>
      <c r="J3978">
        <v>2.1</v>
      </c>
      <c r="K3978">
        <v>18.059999999999999</v>
      </c>
      <c r="O3978">
        <v>0.84</v>
      </c>
    </row>
    <row r="3979" spans="1:102" x14ac:dyDescent="0.2">
      <c r="A3979" s="9">
        <v>4</v>
      </c>
      <c r="B3979" t="s">
        <v>103</v>
      </c>
      <c r="C3979" t="s">
        <v>70</v>
      </c>
      <c r="D3979">
        <v>2</v>
      </c>
      <c r="E3979">
        <v>1</v>
      </c>
      <c r="F3979">
        <v>305</v>
      </c>
      <c r="G3979">
        <v>21.999999999999996</v>
      </c>
      <c r="I3979" t="s">
        <v>64</v>
      </c>
      <c r="J3979">
        <v>2.64</v>
      </c>
      <c r="K3979">
        <v>15.4</v>
      </c>
      <c r="O3979">
        <v>3.3</v>
      </c>
      <c r="X3979">
        <v>0.22</v>
      </c>
      <c r="AN3979">
        <v>0.22</v>
      </c>
      <c r="AO3979">
        <v>0.22</v>
      </c>
    </row>
    <row r="3980" spans="1:102" x14ac:dyDescent="0.2">
      <c r="A3980" s="9">
        <v>2</v>
      </c>
      <c r="B3980" t="s">
        <v>48</v>
      </c>
      <c r="C3980" t="s">
        <v>66</v>
      </c>
      <c r="D3980">
        <v>7</v>
      </c>
      <c r="E3980">
        <v>1</v>
      </c>
      <c r="F3980">
        <v>340</v>
      </c>
      <c r="G3980">
        <v>22</v>
      </c>
      <c r="I3980" t="s">
        <v>64</v>
      </c>
      <c r="J3980">
        <v>2.2000000000000002</v>
      </c>
      <c r="K3980">
        <v>13.2</v>
      </c>
      <c r="L3980">
        <v>2.2000000000000001E-3</v>
      </c>
      <c r="P3980">
        <v>1.9799999999999998E-2</v>
      </c>
      <c r="AO3980">
        <v>6.5779999999999994</v>
      </c>
    </row>
    <row r="3981" spans="1:102" s="100" customFormat="1" x14ac:dyDescent="0.2">
      <c r="A3981" s="11">
        <v>3</v>
      </c>
      <c r="B3981" s="100" t="s">
        <v>65</v>
      </c>
      <c r="C3981" s="100" t="s">
        <v>66</v>
      </c>
      <c r="D3981" s="100">
        <v>7</v>
      </c>
      <c r="E3981" s="100">
        <v>1</v>
      </c>
      <c r="F3981" s="100">
        <v>825</v>
      </c>
      <c r="G3981" s="100">
        <v>22.5</v>
      </c>
      <c r="I3981" s="100" t="s">
        <v>64</v>
      </c>
      <c r="CG3981" s="100">
        <v>22.5</v>
      </c>
    </row>
    <row r="3982" spans="1:102" s="99" customFormat="1" x14ac:dyDescent="0.2">
      <c r="A3982" s="9">
        <v>4</v>
      </c>
      <c r="B3982" t="s">
        <v>74</v>
      </c>
      <c r="C3982" t="s">
        <v>69</v>
      </c>
      <c r="D3982">
        <v>9</v>
      </c>
      <c r="E3982">
        <v>5</v>
      </c>
      <c r="F3982">
        <v>595</v>
      </c>
      <c r="G3982">
        <v>22.5</v>
      </c>
      <c r="H3982"/>
      <c r="I3982" t="s">
        <v>64</v>
      </c>
      <c r="J3982"/>
      <c r="K3982"/>
      <c r="L3982"/>
      <c r="M3982"/>
      <c r="N3982"/>
      <c r="O3982"/>
      <c r="P3982"/>
      <c r="Q3982"/>
      <c r="R3982"/>
      <c r="S3982"/>
      <c r="T3982"/>
      <c r="U3982"/>
      <c r="V3982"/>
      <c r="W3982"/>
      <c r="X3982"/>
      <c r="Y3982"/>
      <c r="Z3982"/>
      <c r="AA3982"/>
      <c r="AB3982"/>
      <c r="AC3982"/>
      <c r="AD3982"/>
      <c r="AE3982"/>
      <c r="AF3982"/>
      <c r="AG3982"/>
      <c r="AH3982"/>
      <c r="AI3982"/>
      <c r="AJ3982"/>
      <c r="AK3982"/>
      <c r="AL3982"/>
      <c r="AM3982"/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/>
      <c r="BE3982"/>
      <c r="BF3982"/>
      <c r="BG3982"/>
      <c r="BH3982"/>
      <c r="BI3982"/>
      <c r="BJ3982"/>
      <c r="BK3982"/>
      <c r="BL3982"/>
      <c r="BM3982"/>
      <c r="BN3982"/>
      <c r="BO3982"/>
      <c r="BP3982"/>
      <c r="BQ3982"/>
      <c r="BR3982"/>
      <c r="BS3982"/>
      <c r="BT3982"/>
      <c r="BU3982"/>
      <c r="BV3982"/>
      <c r="BW3982"/>
      <c r="BX3982"/>
      <c r="BY3982"/>
      <c r="BZ3982"/>
      <c r="CA3982"/>
      <c r="CB3982"/>
      <c r="CC3982">
        <v>22.5</v>
      </c>
      <c r="CD3982"/>
      <c r="CE3982"/>
      <c r="CF3982"/>
      <c r="CG3982"/>
      <c r="CH3982"/>
      <c r="CI3982"/>
      <c r="CJ3982"/>
      <c r="CK3982"/>
      <c r="CL3982"/>
      <c r="CM3982"/>
      <c r="CN3982"/>
      <c r="CO3982"/>
      <c r="CP3982"/>
      <c r="CQ3982"/>
      <c r="CR3982"/>
      <c r="CS3982"/>
      <c r="CT3982"/>
      <c r="CU3982"/>
      <c r="CV3982"/>
      <c r="CW3982"/>
      <c r="CX3982"/>
    </row>
    <row r="3983" spans="1:102" x14ac:dyDescent="0.2">
      <c r="A3983" s="9">
        <v>3</v>
      </c>
      <c r="B3983" t="s">
        <v>65</v>
      </c>
      <c r="C3983" t="s">
        <v>63</v>
      </c>
      <c r="D3983">
        <v>3</v>
      </c>
      <c r="E3983">
        <v>3</v>
      </c>
      <c r="F3983">
        <v>600</v>
      </c>
      <c r="G3983">
        <v>23</v>
      </c>
      <c r="I3983" t="s">
        <v>64</v>
      </c>
      <c r="CG3983">
        <v>23</v>
      </c>
    </row>
    <row r="3984" spans="1:102" x14ac:dyDescent="0.2">
      <c r="A3984" s="9">
        <v>1</v>
      </c>
      <c r="B3984" t="s">
        <v>72</v>
      </c>
      <c r="C3984" t="s">
        <v>69</v>
      </c>
      <c r="D3984">
        <v>9</v>
      </c>
      <c r="E3984">
        <v>2</v>
      </c>
      <c r="F3984">
        <v>590</v>
      </c>
      <c r="G3984">
        <v>23.5</v>
      </c>
      <c r="I3984" t="s">
        <v>64</v>
      </c>
      <c r="CG3984">
        <v>15</v>
      </c>
      <c r="CP3984">
        <v>8</v>
      </c>
      <c r="CW3984">
        <v>0.5</v>
      </c>
    </row>
    <row r="3985" spans="1:87" x14ac:dyDescent="0.2">
      <c r="A3985" s="9">
        <v>1</v>
      </c>
      <c r="B3985" t="s">
        <v>85</v>
      </c>
      <c r="C3985" t="s">
        <v>68</v>
      </c>
      <c r="D3985">
        <v>8</v>
      </c>
      <c r="E3985">
        <v>6</v>
      </c>
      <c r="F3985">
        <v>250</v>
      </c>
      <c r="G3985">
        <v>24</v>
      </c>
      <c r="I3985" t="s">
        <v>64</v>
      </c>
      <c r="X3985">
        <v>24</v>
      </c>
    </row>
    <row r="3986" spans="1:87" x14ac:dyDescent="0.2">
      <c r="A3986" s="9">
        <v>8</v>
      </c>
      <c r="B3986" t="s">
        <v>111</v>
      </c>
      <c r="C3986" t="s">
        <v>68</v>
      </c>
      <c r="D3986">
        <v>8</v>
      </c>
      <c r="E3986">
        <v>4</v>
      </c>
      <c r="F3986">
        <v>224</v>
      </c>
      <c r="G3986">
        <v>24</v>
      </c>
      <c r="I3986" t="s">
        <v>64</v>
      </c>
      <c r="J3986">
        <v>2.4000000000000004</v>
      </c>
      <c r="K3986">
        <v>17.52</v>
      </c>
      <c r="L3986">
        <v>0.24</v>
      </c>
      <c r="P3986">
        <v>0.36</v>
      </c>
      <c r="R3986">
        <v>0.60000000000000009</v>
      </c>
      <c r="S3986">
        <v>0.36</v>
      </c>
      <c r="AN3986">
        <v>0.72</v>
      </c>
      <c r="AO3986">
        <v>1.7999999999999998</v>
      </c>
    </row>
    <row r="3987" spans="1:87" s="100" customFormat="1" x14ac:dyDescent="0.2">
      <c r="A3987" s="11">
        <v>1</v>
      </c>
      <c r="B3987" s="100" t="s">
        <v>65</v>
      </c>
      <c r="C3987" s="100" t="s">
        <v>66</v>
      </c>
      <c r="D3987" s="100">
        <v>7</v>
      </c>
      <c r="E3987" s="100">
        <v>1</v>
      </c>
      <c r="F3987" s="100">
        <v>800</v>
      </c>
      <c r="G3987" s="100">
        <v>25</v>
      </c>
      <c r="I3987" s="100" t="s">
        <v>64</v>
      </c>
      <c r="CI3987" s="100">
        <v>25</v>
      </c>
    </row>
    <row r="3988" spans="1:87" x14ac:dyDescent="0.2">
      <c r="A3988" s="9">
        <v>42</v>
      </c>
      <c r="B3988" t="s">
        <v>103</v>
      </c>
      <c r="C3988" t="s">
        <v>70</v>
      </c>
      <c r="D3988">
        <v>2</v>
      </c>
      <c r="E3988">
        <v>3</v>
      </c>
      <c r="F3988">
        <v>245</v>
      </c>
      <c r="G3988">
        <v>25</v>
      </c>
      <c r="I3988" t="s">
        <v>77</v>
      </c>
      <c r="J3988">
        <v>3.75</v>
      </c>
      <c r="K3988">
        <v>18.75</v>
      </c>
      <c r="M3988">
        <v>0.75</v>
      </c>
      <c r="P3988">
        <v>0.25</v>
      </c>
      <c r="AO3988">
        <v>1.5</v>
      </c>
    </row>
    <row r="3989" spans="1:87" x14ac:dyDescent="0.2">
      <c r="A3989" s="9">
        <v>4</v>
      </c>
      <c r="B3989" t="s">
        <v>48</v>
      </c>
      <c r="C3989" t="s">
        <v>68</v>
      </c>
      <c r="D3989">
        <v>8</v>
      </c>
      <c r="E3989">
        <v>1</v>
      </c>
      <c r="F3989">
        <v>275</v>
      </c>
      <c r="G3989">
        <v>25</v>
      </c>
      <c r="I3989" t="s">
        <v>64</v>
      </c>
      <c r="J3989">
        <v>5.25</v>
      </c>
      <c r="K3989">
        <v>18.25</v>
      </c>
      <c r="P3989">
        <v>0.22499999999999998</v>
      </c>
      <c r="AO3989">
        <v>1.25</v>
      </c>
      <c r="AP3989">
        <v>2.5000000000000001E-2</v>
      </c>
    </row>
    <row r="3990" spans="1:87" x14ac:dyDescent="0.2">
      <c r="A3990" s="9">
        <v>11</v>
      </c>
      <c r="B3990" t="s">
        <v>48</v>
      </c>
      <c r="C3990" t="s">
        <v>68</v>
      </c>
      <c r="D3990">
        <v>8</v>
      </c>
      <c r="E3990">
        <v>1</v>
      </c>
      <c r="F3990">
        <v>350</v>
      </c>
      <c r="G3990">
        <v>25</v>
      </c>
      <c r="I3990" t="s">
        <v>64</v>
      </c>
      <c r="J3990">
        <v>4.25</v>
      </c>
      <c r="K3990">
        <v>16.25</v>
      </c>
      <c r="L3990">
        <v>0.25</v>
      </c>
      <c r="O3990">
        <v>0.25</v>
      </c>
      <c r="R3990">
        <v>0.75</v>
      </c>
      <c r="S3990">
        <v>0.75</v>
      </c>
      <c r="AN3990">
        <v>0.25</v>
      </c>
      <c r="AO3990">
        <v>2.25</v>
      </c>
    </row>
    <row r="3991" spans="1:87" x14ac:dyDescent="0.2">
      <c r="A3991" s="9">
        <v>1</v>
      </c>
      <c r="B3991" t="s">
        <v>48</v>
      </c>
      <c r="C3991" t="s">
        <v>68</v>
      </c>
      <c r="D3991">
        <v>8</v>
      </c>
      <c r="E3991">
        <v>2</v>
      </c>
      <c r="F3991">
        <v>300</v>
      </c>
      <c r="G3991">
        <v>25</v>
      </c>
      <c r="I3991" t="s">
        <v>64</v>
      </c>
      <c r="J3991">
        <v>3.25</v>
      </c>
      <c r="K3991">
        <v>20</v>
      </c>
      <c r="L3991">
        <v>0.5</v>
      </c>
      <c r="R3991">
        <v>0.25</v>
      </c>
      <c r="S3991">
        <v>0.25</v>
      </c>
      <c r="AO3991">
        <v>0.75</v>
      </c>
    </row>
    <row r="3992" spans="1:87" x14ac:dyDescent="0.2">
      <c r="A3992" s="9">
        <v>1</v>
      </c>
      <c r="B3992" t="s">
        <v>48</v>
      </c>
      <c r="C3992" t="s">
        <v>68</v>
      </c>
      <c r="D3992">
        <v>8</v>
      </c>
      <c r="E3992">
        <v>4</v>
      </c>
      <c r="F3992">
        <v>251</v>
      </c>
      <c r="G3992">
        <v>25</v>
      </c>
      <c r="I3992" t="s">
        <v>64</v>
      </c>
      <c r="J3992">
        <v>2.75</v>
      </c>
      <c r="K3992">
        <v>20</v>
      </c>
      <c r="L3992">
        <v>0.25</v>
      </c>
      <c r="R3992">
        <v>0.75</v>
      </c>
      <c r="S3992">
        <v>0.75</v>
      </c>
      <c r="AO3992">
        <v>0.5</v>
      </c>
    </row>
    <row r="3993" spans="1:87" x14ac:dyDescent="0.2">
      <c r="A3993" s="9">
        <v>26</v>
      </c>
      <c r="B3993" t="s">
        <v>48</v>
      </c>
      <c r="C3993" t="s">
        <v>69</v>
      </c>
      <c r="D3993">
        <v>9</v>
      </c>
      <c r="E3993">
        <v>4</v>
      </c>
      <c r="F3993">
        <v>300</v>
      </c>
      <c r="G3993">
        <v>25</v>
      </c>
      <c r="I3993" t="s">
        <v>64</v>
      </c>
      <c r="J3993">
        <v>4.75</v>
      </c>
      <c r="K3993">
        <v>20</v>
      </c>
      <c r="L3993">
        <v>0.25</v>
      </c>
    </row>
    <row r="3994" spans="1:87" x14ac:dyDescent="0.2">
      <c r="A3994" s="9">
        <v>3</v>
      </c>
      <c r="B3994" t="s">
        <v>48</v>
      </c>
      <c r="C3994" t="s">
        <v>66</v>
      </c>
      <c r="D3994">
        <v>7</v>
      </c>
      <c r="E3994">
        <v>1</v>
      </c>
      <c r="F3994">
        <v>290</v>
      </c>
      <c r="G3994">
        <v>26.000000000000004</v>
      </c>
      <c r="I3994" t="s">
        <v>64</v>
      </c>
      <c r="J3994">
        <v>2.08</v>
      </c>
      <c r="K3994">
        <v>20.8</v>
      </c>
      <c r="L3994">
        <v>0.49399999999999999</v>
      </c>
      <c r="P3994">
        <v>2.6000000000000002E-2</v>
      </c>
      <c r="AO3994">
        <v>2.6</v>
      </c>
    </row>
    <row r="3995" spans="1:87" x14ac:dyDescent="0.2">
      <c r="A3995" s="9">
        <v>2</v>
      </c>
      <c r="B3995" t="s">
        <v>48</v>
      </c>
      <c r="C3995" t="s">
        <v>68</v>
      </c>
      <c r="D3995">
        <v>8</v>
      </c>
      <c r="E3995">
        <v>2</v>
      </c>
      <c r="F3995">
        <v>265</v>
      </c>
      <c r="G3995">
        <v>27</v>
      </c>
      <c r="I3995" t="s">
        <v>64</v>
      </c>
      <c r="J3995">
        <v>3.5100000000000002</v>
      </c>
      <c r="K3995">
        <v>22.139999999999997</v>
      </c>
      <c r="L3995">
        <v>1.08</v>
      </c>
      <c r="R3995">
        <v>2.7E-2</v>
      </c>
      <c r="S3995">
        <v>2.7E-2</v>
      </c>
      <c r="AO3995">
        <v>0.216</v>
      </c>
    </row>
    <row r="3996" spans="1:87" x14ac:dyDescent="0.2">
      <c r="A3996" s="9">
        <v>2</v>
      </c>
      <c r="B3996" t="s">
        <v>48</v>
      </c>
      <c r="C3996" t="s">
        <v>66</v>
      </c>
      <c r="D3996">
        <v>7</v>
      </c>
      <c r="E3996">
        <v>3</v>
      </c>
      <c r="F3996">
        <v>295</v>
      </c>
      <c r="G3996">
        <v>28</v>
      </c>
      <c r="I3996" t="s">
        <v>64</v>
      </c>
      <c r="J3996">
        <v>4.2</v>
      </c>
      <c r="K3996">
        <v>21</v>
      </c>
      <c r="L3996">
        <v>0.14000000000000001</v>
      </c>
      <c r="AN3996">
        <v>0.42</v>
      </c>
      <c r="AO3996">
        <v>2.2400000000000002</v>
      </c>
    </row>
    <row r="3997" spans="1:87" x14ac:dyDescent="0.2">
      <c r="A3997" s="9">
        <v>2</v>
      </c>
      <c r="B3997" t="s">
        <v>48</v>
      </c>
      <c r="C3997" t="s">
        <v>63</v>
      </c>
      <c r="D3997">
        <v>3</v>
      </c>
      <c r="E3997">
        <v>2</v>
      </c>
      <c r="F3997">
        <v>285</v>
      </c>
      <c r="G3997">
        <v>30</v>
      </c>
      <c r="I3997" t="s">
        <v>64</v>
      </c>
      <c r="J3997">
        <v>12.120000000000001</v>
      </c>
      <c r="K3997">
        <v>16.5</v>
      </c>
      <c r="P3997">
        <v>0.3</v>
      </c>
      <c r="AN3997">
        <v>0.09</v>
      </c>
      <c r="AO3997">
        <v>0.89999999999999991</v>
      </c>
      <c r="AS3997">
        <v>0.09</v>
      </c>
    </row>
    <row r="3998" spans="1:87" x14ac:dyDescent="0.2">
      <c r="A3998" s="9">
        <v>5</v>
      </c>
      <c r="B3998" t="s">
        <v>48</v>
      </c>
      <c r="C3998" t="s">
        <v>69</v>
      </c>
      <c r="D3998">
        <v>9</v>
      </c>
      <c r="E3998">
        <v>1</v>
      </c>
      <c r="F3998">
        <v>280</v>
      </c>
      <c r="G3998">
        <v>30</v>
      </c>
      <c r="I3998" t="s">
        <v>64</v>
      </c>
      <c r="J3998">
        <v>4.5</v>
      </c>
      <c r="K3998">
        <v>13.5</v>
      </c>
      <c r="P3998">
        <v>0.26999999999999996</v>
      </c>
      <c r="S3998">
        <v>4.2</v>
      </c>
      <c r="X3998">
        <v>3</v>
      </c>
      <c r="AO3998">
        <v>4.5</v>
      </c>
      <c r="AP3998">
        <v>0.03</v>
      </c>
    </row>
    <row r="3999" spans="1:87" x14ac:dyDescent="0.2">
      <c r="A3999" s="9">
        <v>2</v>
      </c>
      <c r="B3999" t="s">
        <v>48</v>
      </c>
      <c r="C3999" t="s">
        <v>63</v>
      </c>
      <c r="D3999">
        <v>3</v>
      </c>
      <c r="E3999">
        <v>3</v>
      </c>
      <c r="F3999">
        <v>330</v>
      </c>
      <c r="G3999">
        <v>30.000000000000004</v>
      </c>
      <c r="I3999" t="s">
        <v>64</v>
      </c>
      <c r="J3999">
        <v>3.75</v>
      </c>
      <c r="K3999">
        <v>23.700000000000003</v>
      </c>
      <c r="P3999">
        <v>0.3</v>
      </c>
      <c r="X3999">
        <v>0.3</v>
      </c>
      <c r="AL3999">
        <v>0.6</v>
      </c>
      <c r="AO3999">
        <v>0.89999999999999991</v>
      </c>
      <c r="AR3999">
        <v>0.15</v>
      </c>
      <c r="BR3999">
        <v>0.3</v>
      </c>
    </row>
    <row r="4000" spans="1:87" x14ac:dyDescent="0.2">
      <c r="A4000" s="9">
        <v>11</v>
      </c>
      <c r="B4000" t="s">
        <v>48</v>
      </c>
      <c r="C4000" t="s">
        <v>63</v>
      </c>
      <c r="D4000">
        <v>3</v>
      </c>
      <c r="E4000">
        <v>1</v>
      </c>
      <c r="F4000">
        <v>270</v>
      </c>
      <c r="G4000">
        <v>32</v>
      </c>
      <c r="I4000" t="s">
        <v>64</v>
      </c>
      <c r="J4000">
        <v>10.56</v>
      </c>
      <c r="K4000">
        <v>20.8</v>
      </c>
      <c r="P4000">
        <v>0.48</v>
      </c>
      <c r="AO4000">
        <v>0.16</v>
      </c>
    </row>
    <row r="4001" spans="1:85" x14ac:dyDescent="0.2">
      <c r="A4001" s="9">
        <v>5</v>
      </c>
      <c r="B4001" t="s">
        <v>48</v>
      </c>
      <c r="C4001" t="s">
        <v>63</v>
      </c>
      <c r="D4001">
        <v>3</v>
      </c>
      <c r="E4001">
        <v>1</v>
      </c>
      <c r="F4001">
        <v>280</v>
      </c>
      <c r="G4001">
        <v>35</v>
      </c>
      <c r="I4001" t="s">
        <v>64</v>
      </c>
      <c r="J4001">
        <v>6.65</v>
      </c>
      <c r="K4001">
        <v>26.25</v>
      </c>
      <c r="P4001">
        <v>2.1</v>
      </c>
    </row>
    <row r="4002" spans="1:85" x14ac:dyDescent="0.2">
      <c r="A4002" s="9">
        <v>6</v>
      </c>
      <c r="B4002" t="s">
        <v>48</v>
      </c>
      <c r="C4002" t="s">
        <v>63</v>
      </c>
      <c r="D4002">
        <v>3</v>
      </c>
      <c r="E4002">
        <v>1</v>
      </c>
      <c r="F4002">
        <v>325</v>
      </c>
      <c r="G4002">
        <v>35</v>
      </c>
      <c r="I4002" t="s">
        <v>64</v>
      </c>
      <c r="J4002">
        <v>7</v>
      </c>
      <c r="K4002">
        <v>24.5</v>
      </c>
      <c r="O4002">
        <v>1.4000000000000001</v>
      </c>
      <c r="AO4002">
        <v>2.1</v>
      </c>
    </row>
    <row r="4003" spans="1:85" x14ac:dyDescent="0.2">
      <c r="A4003" s="9">
        <v>2</v>
      </c>
      <c r="B4003" t="s">
        <v>48</v>
      </c>
      <c r="C4003" t="s">
        <v>69</v>
      </c>
      <c r="D4003">
        <v>9</v>
      </c>
      <c r="E4003">
        <v>4</v>
      </c>
      <c r="F4003">
        <v>295</v>
      </c>
      <c r="G4003">
        <v>35</v>
      </c>
      <c r="I4003" t="s">
        <v>64</v>
      </c>
      <c r="J4003">
        <v>7</v>
      </c>
      <c r="K4003">
        <v>21</v>
      </c>
      <c r="L4003">
        <v>0.35000000000000003</v>
      </c>
      <c r="S4003">
        <v>6.65</v>
      </c>
    </row>
    <row r="4004" spans="1:85" x14ac:dyDescent="0.2">
      <c r="A4004" s="9">
        <v>7</v>
      </c>
      <c r="B4004" t="s">
        <v>48</v>
      </c>
      <c r="C4004" t="s">
        <v>63</v>
      </c>
      <c r="D4004">
        <v>3</v>
      </c>
      <c r="E4004">
        <v>1</v>
      </c>
      <c r="F4004">
        <v>390</v>
      </c>
      <c r="G4004">
        <v>36.999999999999993</v>
      </c>
      <c r="I4004" t="s">
        <v>64</v>
      </c>
      <c r="J4004">
        <v>11.1</v>
      </c>
      <c r="K4004">
        <v>22.2</v>
      </c>
      <c r="O4004">
        <v>2.2199999999999998</v>
      </c>
      <c r="AO4004">
        <v>1.48</v>
      </c>
    </row>
    <row r="4005" spans="1:85" x14ac:dyDescent="0.2">
      <c r="A4005" s="9">
        <v>3</v>
      </c>
      <c r="B4005" t="s">
        <v>48</v>
      </c>
      <c r="C4005" t="s">
        <v>69</v>
      </c>
      <c r="D4005">
        <v>9</v>
      </c>
      <c r="E4005">
        <v>1</v>
      </c>
      <c r="F4005">
        <v>280</v>
      </c>
      <c r="G4005">
        <v>40</v>
      </c>
      <c r="I4005" t="s">
        <v>64</v>
      </c>
      <c r="J4005">
        <v>15.600000000000001</v>
      </c>
      <c r="K4005">
        <v>20</v>
      </c>
      <c r="N4005">
        <v>1.2</v>
      </c>
      <c r="S4005">
        <v>0.8</v>
      </c>
      <c r="AM4005">
        <v>0.4</v>
      </c>
      <c r="AO4005">
        <v>2</v>
      </c>
    </row>
    <row r="4006" spans="1:85" x14ac:dyDescent="0.2">
      <c r="A4006" s="9">
        <v>4</v>
      </c>
      <c r="B4006" t="s">
        <v>48</v>
      </c>
      <c r="C4006" t="s">
        <v>69</v>
      </c>
      <c r="D4006">
        <v>9</v>
      </c>
      <c r="E4006">
        <v>1</v>
      </c>
      <c r="F4006">
        <v>270</v>
      </c>
      <c r="G4006">
        <v>40</v>
      </c>
      <c r="I4006" t="s">
        <v>64</v>
      </c>
      <c r="J4006">
        <v>4</v>
      </c>
      <c r="K4006">
        <v>19.8</v>
      </c>
      <c r="N4006">
        <v>0.2</v>
      </c>
      <c r="P4006">
        <v>0.2</v>
      </c>
      <c r="S4006">
        <v>4</v>
      </c>
      <c r="AO4006">
        <v>11.6</v>
      </c>
      <c r="AP4006">
        <v>0.2</v>
      </c>
    </row>
    <row r="4007" spans="1:85" x14ac:dyDescent="0.2">
      <c r="A4007" s="9">
        <v>1</v>
      </c>
      <c r="B4007" t="s">
        <v>74</v>
      </c>
      <c r="C4007" t="s">
        <v>66</v>
      </c>
      <c r="D4007">
        <v>7</v>
      </c>
      <c r="E4007">
        <v>1</v>
      </c>
      <c r="F4007">
        <v>520</v>
      </c>
      <c r="G4007">
        <v>41.4</v>
      </c>
      <c r="I4007" t="s">
        <v>64</v>
      </c>
      <c r="CA4007">
        <v>1</v>
      </c>
      <c r="CB4007">
        <v>0.4</v>
      </c>
      <c r="CC4007">
        <v>40</v>
      </c>
    </row>
    <row r="4008" spans="1:85" x14ac:dyDescent="0.2">
      <c r="A4008" s="9">
        <v>1</v>
      </c>
      <c r="B4008" t="s">
        <v>65</v>
      </c>
      <c r="C4008" t="s">
        <v>63</v>
      </c>
      <c r="D4008">
        <v>3</v>
      </c>
      <c r="E4008">
        <v>3</v>
      </c>
      <c r="F4008">
        <v>625</v>
      </c>
      <c r="G4008">
        <v>50</v>
      </c>
      <c r="I4008" t="s">
        <v>64</v>
      </c>
      <c r="CG4008">
        <v>50</v>
      </c>
    </row>
    <row r="4009" spans="1:85" x14ac:dyDescent="0.2">
      <c r="A4009" s="9">
        <v>1</v>
      </c>
      <c r="B4009" t="s">
        <v>48</v>
      </c>
      <c r="C4009" t="s">
        <v>69</v>
      </c>
      <c r="D4009">
        <v>9</v>
      </c>
      <c r="E4009">
        <v>1</v>
      </c>
      <c r="F4009">
        <v>360</v>
      </c>
      <c r="G4009">
        <v>75</v>
      </c>
      <c r="I4009" t="s">
        <v>64</v>
      </c>
      <c r="J4009">
        <v>7.5</v>
      </c>
      <c r="K4009">
        <v>26.25</v>
      </c>
      <c r="N4009">
        <v>1.5</v>
      </c>
      <c r="P4009">
        <v>0.75</v>
      </c>
      <c r="S4009">
        <v>22.5</v>
      </c>
      <c r="AN4009">
        <v>0.75</v>
      </c>
      <c r="AO4009">
        <v>15</v>
      </c>
      <c r="AP4009">
        <v>0.75</v>
      </c>
    </row>
    <row r="4010" spans="1:85" x14ac:dyDescent="0.2">
      <c r="A4010" s="9">
        <v>1</v>
      </c>
      <c r="B4010" t="s">
        <v>65</v>
      </c>
      <c r="C4010" t="s">
        <v>68</v>
      </c>
      <c r="D4010">
        <v>8</v>
      </c>
      <c r="E4010">
        <v>4</v>
      </c>
      <c r="F4010">
        <v>815</v>
      </c>
      <c r="G4010">
        <v>130</v>
      </c>
      <c r="I4010" t="s">
        <v>64</v>
      </c>
      <c r="CG4010">
        <v>130</v>
      </c>
    </row>
    <row r="4011" spans="1:85" s="100" customFormat="1" x14ac:dyDescent="0.2">
      <c r="A4011" s="11">
        <v>4</v>
      </c>
      <c r="B4011" s="100" t="s">
        <v>121</v>
      </c>
      <c r="C4011" s="100" t="s">
        <v>69</v>
      </c>
      <c r="D4011" s="100">
        <v>9</v>
      </c>
      <c r="E4011" s="100">
        <v>4</v>
      </c>
      <c r="H4011" s="100" t="s">
        <v>67</v>
      </c>
    </row>
  </sheetData>
  <sortState ref="A2:XFD4011">
    <sortCondition ref="G2:G4011"/>
  </sortState>
  <printOptions horizontalCentered="1"/>
  <pageMargins left="0.2" right="0.2" top="0.75" bottom="0.75" header="0.3" footer="0.3"/>
  <pageSetup paperSize="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C2738"/>
  <sheetViews>
    <sheetView workbookViewId="0">
      <selection activeCell="K32" sqref="K32"/>
    </sheetView>
  </sheetViews>
  <sheetFormatPr defaultRowHeight="12.75" x14ac:dyDescent="0.2"/>
  <cols>
    <col min="2" max="2" width="8.85546875" style="9"/>
    <col min="3" max="3" width="28.5703125" customWidth="1"/>
    <col min="5" max="5" width="8.85546875" style="9"/>
    <col min="6" max="6" width="6.28515625" style="9" customWidth="1"/>
    <col min="7" max="7" width="8.85546875" style="9"/>
    <col min="8" max="8" width="16.28515625" style="9" customWidth="1"/>
    <col min="9" max="9" width="15.28515625" customWidth="1"/>
    <col min="10" max="10" width="12.7109375" style="9" customWidth="1"/>
    <col min="14" max="14" width="16.42578125" customWidth="1"/>
    <col min="15" max="15" width="16.140625" customWidth="1"/>
    <col min="16" max="16" width="13.28515625" customWidth="1"/>
    <col min="17" max="17" width="12.28515625" customWidth="1"/>
    <col min="19" max="19" width="14.140625" customWidth="1"/>
    <col min="20" max="20" width="12.140625" customWidth="1"/>
    <col min="23" max="23" width="11.7109375" customWidth="1"/>
    <col min="26" max="26" width="13" customWidth="1"/>
    <col min="28" max="28" width="12" customWidth="1"/>
    <col min="33" max="33" width="12.140625" customWidth="1"/>
    <col min="38" max="38" width="14.7109375" customWidth="1"/>
    <col min="41" max="41" width="11.42578125" customWidth="1"/>
    <col min="42" max="42" width="9.85546875" customWidth="1"/>
    <col min="43" max="43" width="10.140625" customWidth="1"/>
    <col min="44" max="44" width="10.28515625" customWidth="1"/>
    <col min="45" max="45" width="13.28515625" customWidth="1"/>
    <col min="46" max="47" width="10.7109375" customWidth="1"/>
    <col min="48" max="48" width="10.28515625" customWidth="1"/>
    <col min="50" max="50" width="12.7109375" customWidth="1"/>
    <col min="51" max="51" width="12.85546875" customWidth="1"/>
    <col min="54" max="54" width="14.140625" customWidth="1"/>
    <col min="55" max="55" width="10.7109375" customWidth="1"/>
    <col min="57" max="57" width="11" customWidth="1"/>
    <col min="58" max="58" width="13.5703125" customWidth="1"/>
    <col min="59" max="59" width="11.7109375" customWidth="1"/>
    <col min="61" max="61" width="12.42578125" customWidth="1"/>
    <col min="62" max="62" width="14.28515625" customWidth="1"/>
    <col min="63" max="63" width="14.85546875" customWidth="1"/>
    <col min="64" max="64" width="10.5703125" customWidth="1"/>
    <col min="65" max="65" width="13.140625" customWidth="1"/>
    <col min="67" max="67" width="9.7109375" customWidth="1"/>
    <col min="69" max="69" width="13" customWidth="1"/>
    <col min="70" max="70" width="15.140625" customWidth="1"/>
    <col min="71" max="71" width="10.28515625" customWidth="1"/>
    <col min="72" max="72" width="10.7109375" customWidth="1"/>
    <col min="73" max="73" width="12.7109375" customWidth="1"/>
    <col min="74" max="74" width="10" customWidth="1"/>
    <col min="75" max="75" width="11.28515625" customWidth="1"/>
    <col min="78" max="78" width="10.7109375" customWidth="1"/>
    <col min="79" max="79" width="11.140625" customWidth="1"/>
    <col min="80" max="80" width="9.85546875" customWidth="1"/>
    <col min="81" max="81" width="11.140625" customWidth="1"/>
    <col min="82" max="82" width="12" customWidth="1"/>
    <col min="83" max="83" width="14.28515625" customWidth="1"/>
    <col min="86" max="86" width="10.85546875" customWidth="1"/>
    <col min="88" max="88" width="15.140625" customWidth="1"/>
    <col min="89" max="89" width="10.28515625" customWidth="1"/>
    <col min="91" max="91" width="10.28515625" customWidth="1"/>
    <col min="92" max="92" width="12.7109375" customWidth="1"/>
    <col min="95" max="95" width="11.7109375" customWidth="1"/>
    <col min="99" max="99" width="12.28515625" customWidth="1"/>
    <col min="100" max="100" width="12.42578125" customWidth="1"/>
    <col min="102" max="102" width="11.28515625" customWidth="1"/>
    <col min="103" max="103" width="10.85546875" customWidth="1"/>
    <col min="105" max="105" width="14.7109375" customWidth="1"/>
    <col min="106" max="106" width="10.5703125" customWidth="1"/>
    <col min="108" max="108" width="12.28515625" customWidth="1"/>
    <col min="109" max="109" width="12" customWidth="1"/>
  </cols>
  <sheetData>
    <row r="1" spans="2:110" s="98" customFormat="1" ht="51" x14ac:dyDescent="0.2">
      <c r="B1" s="102" t="s">
        <v>144</v>
      </c>
      <c r="C1" s="98" t="s">
        <v>1</v>
      </c>
      <c r="D1" s="98" t="s">
        <v>152</v>
      </c>
      <c r="E1" s="102" t="s">
        <v>234</v>
      </c>
      <c r="F1" s="102" t="s">
        <v>3</v>
      </c>
      <c r="G1" s="102" t="s">
        <v>4</v>
      </c>
      <c r="H1" s="102" t="s">
        <v>214</v>
      </c>
      <c r="I1" s="98" t="s">
        <v>153</v>
      </c>
      <c r="J1" s="102" t="s">
        <v>7</v>
      </c>
      <c r="K1" s="98" t="s">
        <v>8</v>
      </c>
      <c r="L1" s="98" t="s">
        <v>9</v>
      </c>
      <c r="M1" s="98" t="s">
        <v>154</v>
      </c>
      <c r="N1" s="98" t="s">
        <v>192</v>
      </c>
      <c r="O1" s="98" t="s">
        <v>193</v>
      </c>
      <c r="P1" s="98" t="s">
        <v>146</v>
      </c>
      <c r="Q1" s="98" t="s">
        <v>10</v>
      </c>
      <c r="R1" s="98" t="s">
        <v>11</v>
      </c>
      <c r="S1" s="98" t="s">
        <v>213</v>
      </c>
      <c r="T1" s="98" t="s">
        <v>147</v>
      </c>
      <c r="U1" s="98" t="s">
        <v>12</v>
      </c>
      <c r="V1" s="98" t="s">
        <v>13</v>
      </c>
      <c r="W1" s="98" t="s">
        <v>194</v>
      </c>
      <c r="X1" s="98" t="s">
        <v>14</v>
      </c>
      <c r="Y1" s="98" t="s">
        <v>155</v>
      </c>
      <c r="Z1" s="98" t="s">
        <v>195</v>
      </c>
      <c r="AA1" s="98" t="s">
        <v>15</v>
      </c>
      <c r="AB1" s="98" t="s">
        <v>156</v>
      </c>
      <c r="AC1" s="98" t="s">
        <v>16</v>
      </c>
      <c r="AD1" s="98" t="s">
        <v>157</v>
      </c>
      <c r="AE1" s="98" t="s">
        <v>196</v>
      </c>
      <c r="AF1" s="98" t="s">
        <v>17</v>
      </c>
      <c r="AG1" s="98" t="s">
        <v>145</v>
      </c>
      <c r="AH1" s="98" t="s">
        <v>19</v>
      </c>
      <c r="AI1" s="98" t="s">
        <v>20</v>
      </c>
      <c r="AJ1" s="98" t="s">
        <v>21</v>
      </c>
      <c r="AK1" s="98" t="s">
        <v>22</v>
      </c>
      <c r="AL1" s="98" t="s">
        <v>23</v>
      </c>
      <c r="AM1" s="98" t="s">
        <v>24</v>
      </c>
      <c r="AN1" s="98" t="s">
        <v>25</v>
      </c>
      <c r="AO1" s="98" t="s">
        <v>158</v>
      </c>
      <c r="AP1" s="98" t="s">
        <v>159</v>
      </c>
      <c r="AQ1" s="98" t="s">
        <v>211</v>
      </c>
      <c r="AR1" s="98" t="s">
        <v>26</v>
      </c>
      <c r="AS1" s="98" t="s">
        <v>160</v>
      </c>
      <c r="AT1" s="98" t="s">
        <v>27</v>
      </c>
      <c r="AU1" s="98" t="s">
        <v>28</v>
      </c>
      <c r="AV1" s="98" t="s">
        <v>148</v>
      </c>
      <c r="AW1" s="98" t="s">
        <v>29</v>
      </c>
      <c r="AX1" s="98" t="s">
        <v>30</v>
      </c>
      <c r="AY1" s="98" t="s">
        <v>31</v>
      </c>
      <c r="AZ1" s="98" t="s">
        <v>161</v>
      </c>
      <c r="BA1" s="98" t="s">
        <v>197</v>
      </c>
      <c r="BB1" s="98" t="s">
        <v>32</v>
      </c>
      <c r="BC1" s="98" t="s">
        <v>33</v>
      </c>
      <c r="BD1" s="98" t="s">
        <v>198</v>
      </c>
      <c r="BE1" s="98" t="s">
        <v>34</v>
      </c>
      <c r="BF1" s="98" t="s">
        <v>226</v>
      </c>
      <c r="BG1" s="98" t="s">
        <v>199</v>
      </c>
      <c r="BH1" s="98" t="s">
        <v>35</v>
      </c>
      <c r="BI1" s="98" t="s">
        <v>36</v>
      </c>
      <c r="BJ1" s="98" t="s">
        <v>200</v>
      </c>
      <c r="BK1" s="98" t="s">
        <v>225</v>
      </c>
      <c r="BL1" s="98" t="s">
        <v>37</v>
      </c>
      <c r="BM1" s="98" t="s">
        <v>202</v>
      </c>
      <c r="BN1" s="98" t="s">
        <v>38</v>
      </c>
      <c r="BO1" s="98" t="s">
        <v>163</v>
      </c>
      <c r="BP1" s="98" t="s">
        <v>203</v>
      </c>
      <c r="BQ1" s="98" t="s">
        <v>164</v>
      </c>
      <c r="BR1" s="98" t="s">
        <v>224</v>
      </c>
      <c r="BS1" s="98" t="s">
        <v>39</v>
      </c>
      <c r="BT1" s="98" t="s">
        <v>40</v>
      </c>
      <c r="BU1" s="98" t="s">
        <v>41</v>
      </c>
      <c r="BV1" s="98" t="s">
        <v>204</v>
      </c>
      <c r="BW1" s="98" t="s">
        <v>205</v>
      </c>
      <c r="BX1" s="98" t="s">
        <v>216</v>
      </c>
      <c r="BY1" s="98" t="s">
        <v>217</v>
      </c>
      <c r="BZ1" s="98" t="s">
        <v>166</v>
      </c>
      <c r="CA1" s="98" t="s">
        <v>218</v>
      </c>
      <c r="CB1" s="98" t="s">
        <v>42</v>
      </c>
      <c r="CC1" s="98" t="s">
        <v>222</v>
      </c>
      <c r="CD1" s="98" t="s">
        <v>43</v>
      </c>
      <c r="CE1" s="98" t="s">
        <v>44</v>
      </c>
      <c r="CF1" s="98" t="s">
        <v>45</v>
      </c>
      <c r="CG1" s="98" t="s">
        <v>46</v>
      </c>
      <c r="CH1" s="98" t="s">
        <v>47</v>
      </c>
      <c r="CI1" s="98" t="s">
        <v>208</v>
      </c>
      <c r="CJ1" s="98" t="s">
        <v>223</v>
      </c>
      <c r="CK1" s="98" t="s">
        <v>209</v>
      </c>
      <c r="CL1" s="98" t="s">
        <v>48</v>
      </c>
      <c r="CM1" s="98" t="s">
        <v>49</v>
      </c>
      <c r="CN1" s="98" t="s">
        <v>50</v>
      </c>
      <c r="CO1" s="98" t="s">
        <v>167</v>
      </c>
      <c r="CP1" s="98" t="s">
        <v>210</v>
      </c>
      <c r="CQ1" s="98" t="s">
        <v>51</v>
      </c>
      <c r="CR1" s="98" t="s">
        <v>78</v>
      </c>
      <c r="CS1" s="98" t="s">
        <v>52</v>
      </c>
      <c r="CT1" s="98" t="s">
        <v>53</v>
      </c>
      <c r="CU1" s="98" t="s">
        <v>219</v>
      </c>
      <c r="CV1" s="98" t="s">
        <v>96</v>
      </c>
      <c r="CW1" s="98" t="s">
        <v>240</v>
      </c>
      <c r="CX1" s="98" t="s">
        <v>55</v>
      </c>
      <c r="CY1" s="98" t="s">
        <v>56</v>
      </c>
      <c r="CZ1" s="98" t="s">
        <v>57</v>
      </c>
      <c r="DA1" s="98" t="s">
        <v>58</v>
      </c>
      <c r="DB1" s="98" t="s">
        <v>59</v>
      </c>
      <c r="DC1" s="98" t="s">
        <v>60</v>
      </c>
      <c r="DD1" s="98" t="s">
        <v>151</v>
      </c>
      <c r="DE1" s="98" t="s">
        <v>61</v>
      </c>
      <c r="DF1" s="98" t="s">
        <v>215</v>
      </c>
    </row>
    <row r="2" spans="2:110" x14ac:dyDescent="0.2">
      <c r="B2" s="9">
        <v>1</v>
      </c>
      <c r="C2" t="s">
        <v>134</v>
      </c>
      <c r="D2" t="s">
        <v>169</v>
      </c>
      <c r="E2" s="9">
        <v>4</v>
      </c>
      <c r="F2" s="9">
        <v>5</v>
      </c>
      <c r="G2" s="9">
        <v>41.1</v>
      </c>
      <c r="H2" s="9">
        <v>1E-3</v>
      </c>
      <c r="J2" s="9" t="s">
        <v>77</v>
      </c>
      <c r="L2">
        <v>9.6999999999999994E-4</v>
      </c>
      <c r="AR2">
        <v>3.0000000000000001E-5</v>
      </c>
    </row>
    <row r="3" spans="2:110" x14ac:dyDescent="0.2">
      <c r="B3" s="9">
        <v>2</v>
      </c>
      <c r="C3" t="s">
        <v>134</v>
      </c>
      <c r="D3" t="s">
        <v>169</v>
      </c>
      <c r="E3" s="9">
        <v>4</v>
      </c>
      <c r="F3" s="9">
        <v>5</v>
      </c>
      <c r="G3" s="9">
        <v>41.3</v>
      </c>
      <c r="H3" s="9">
        <v>5.0000000000000001E-3</v>
      </c>
      <c r="J3" s="9" t="s">
        <v>77</v>
      </c>
      <c r="K3">
        <v>1.4000000000000002E-3</v>
      </c>
      <c r="L3">
        <v>3.4999999999999996E-3</v>
      </c>
      <c r="M3">
        <v>1E-4</v>
      </c>
    </row>
    <row r="4" spans="2:110" x14ac:dyDescent="0.2">
      <c r="B4" s="9">
        <v>3</v>
      </c>
      <c r="C4" t="s">
        <v>134</v>
      </c>
      <c r="D4" t="s">
        <v>169</v>
      </c>
      <c r="E4" s="9">
        <v>4</v>
      </c>
      <c r="F4" s="9">
        <v>5</v>
      </c>
      <c r="G4" s="9">
        <v>42.1</v>
      </c>
      <c r="H4" s="9">
        <v>3.0000000000000001E-3</v>
      </c>
      <c r="J4" s="9" t="s">
        <v>77</v>
      </c>
      <c r="K4">
        <v>8.9999999999999998E-4</v>
      </c>
      <c r="L4">
        <v>1.5000000000000001E-4</v>
      </c>
      <c r="AR4">
        <v>1.5E-3</v>
      </c>
      <c r="BE4">
        <v>4.4999999999999999E-4</v>
      </c>
    </row>
    <row r="5" spans="2:110" x14ac:dyDescent="0.2">
      <c r="B5" s="9">
        <v>1</v>
      </c>
      <c r="C5" t="s">
        <v>129</v>
      </c>
      <c r="D5" t="s">
        <v>173</v>
      </c>
      <c r="E5" s="9">
        <v>6</v>
      </c>
      <c r="F5" s="9">
        <v>6</v>
      </c>
      <c r="G5" s="9">
        <v>19.2</v>
      </c>
      <c r="H5" s="9">
        <v>8.0000000000000004E-4</v>
      </c>
      <c r="J5" s="9" t="s">
        <v>77</v>
      </c>
      <c r="BA5">
        <v>8.0000000000000004E-4</v>
      </c>
    </row>
    <row r="6" spans="2:110" x14ac:dyDescent="0.2">
      <c r="B6" s="9">
        <v>2</v>
      </c>
      <c r="C6" t="s">
        <v>129</v>
      </c>
      <c r="D6" t="s">
        <v>173</v>
      </c>
      <c r="E6" s="9">
        <v>6</v>
      </c>
      <c r="F6" s="9">
        <v>6</v>
      </c>
      <c r="G6" s="9">
        <v>19.7</v>
      </c>
      <c r="H6" s="9">
        <v>0</v>
      </c>
      <c r="I6" t="s">
        <v>67</v>
      </c>
      <c r="J6" s="9" t="s">
        <v>77</v>
      </c>
    </row>
    <row r="7" spans="2:110" x14ac:dyDescent="0.2">
      <c r="B7" s="9">
        <v>3</v>
      </c>
      <c r="C7" t="s">
        <v>129</v>
      </c>
      <c r="D7" t="s">
        <v>173</v>
      </c>
      <c r="E7" s="9">
        <v>6</v>
      </c>
      <c r="F7" s="9">
        <v>6</v>
      </c>
      <c r="G7" s="9">
        <v>20.8</v>
      </c>
      <c r="H7" s="9">
        <v>0</v>
      </c>
      <c r="I7" t="s">
        <v>67</v>
      </c>
      <c r="J7" s="9" t="s">
        <v>77</v>
      </c>
    </row>
    <row r="8" spans="2:110" x14ac:dyDescent="0.2">
      <c r="B8" s="9">
        <v>4</v>
      </c>
      <c r="C8" t="s">
        <v>129</v>
      </c>
      <c r="D8" t="s">
        <v>173</v>
      </c>
      <c r="E8" s="9">
        <v>6</v>
      </c>
      <c r="F8" s="9">
        <v>6</v>
      </c>
      <c r="G8" s="9">
        <v>22.9</v>
      </c>
      <c r="H8" s="9">
        <v>0</v>
      </c>
      <c r="I8" t="s">
        <v>67</v>
      </c>
      <c r="J8" s="9" t="s">
        <v>77</v>
      </c>
    </row>
    <row r="9" spans="2:110" x14ac:dyDescent="0.2">
      <c r="B9" s="9">
        <v>1</v>
      </c>
      <c r="C9" t="s">
        <v>129</v>
      </c>
      <c r="D9" t="s">
        <v>170</v>
      </c>
      <c r="E9" s="9">
        <v>5</v>
      </c>
      <c r="F9" s="9">
        <v>6</v>
      </c>
      <c r="G9" s="9">
        <v>21.8</v>
      </c>
      <c r="H9" s="9">
        <v>8.0000000000000004E-4</v>
      </c>
      <c r="J9" s="9" t="s">
        <v>77</v>
      </c>
      <c r="K9">
        <v>4.0000000000000002E-4</v>
      </c>
      <c r="AR9">
        <v>2.4000000000000001E-4</v>
      </c>
      <c r="AX9">
        <v>1.6000000000000001E-4</v>
      </c>
    </row>
    <row r="10" spans="2:110" x14ac:dyDescent="0.2">
      <c r="B10" s="9">
        <v>2</v>
      </c>
      <c r="C10" t="s">
        <v>129</v>
      </c>
      <c r="D10" t="s">
        <v>170</v>
      </c>
      <c r="E10" s="9">
        <v>5</v>
      </c>
      <c r="F10" s="9">
        <v>6</v>
      </c>
      <c r="G10" s="9">
        <v>21.3</v>
      </c>
      <c r="H10" s="9">
        <v>1.0000000000000002E-2</v>
      </c>
      <c r="J10" s="9" t="s">
        <v>77</v>
      </c>
      <c r="K10">
        <v>5.5000000000000005E-3</v>
      </c>
      <c r="L10">
        <v>3.0000000000000001E-3</v>
      </c>
      <c r="N10">
        <v>5.0000000000000001E-4</v>
      </c>
      <c r="O10">
        <v>1E-3</v>
      </c>
    </row>
    <row r="11" spans="2:110" x14ac:dyDescent="0.2">
      <c r="B11" s="9">
        <v>3</v>
      </c>
      <c r="C11" t="s">
        <v>129</v>
      </c>
      <c r="D11" t="s">
        <v>170</v>
      </c>
      <c r="E11" s="9">
        <v>5</v>
      </c>
      <c r="F11" s="9">
        <v>6</v>
      </c>
      <c r="G11" s="9">
        <v>17.7</v>
      </c>
      <c r="H11" s="9">
        <v>4.0000000000000001E-3</v>
      </c>
      <c r="J11" s="9" t="s">
        <v>77</v>
      </c>
      <c r="K11">
        <v>2.8799999999999997E-3</v>
      </c>
      <c r="L11">
        <v>4.0000000000000002E-4</v>
      </c>
      <c r="N11">
        <v>1.2E-4</v>
      </c>
      <c r="O11">
        <v>5.9999999999999995E-4</v>
      </c>
    </row>
    <row r="12" spans="2:110" x14ac:dyDescent="0.2">
      <c r="B12" s="9">
        <v>1</v>
      </c>
      <c r="C12" t="s">
        <v>53</v>
      </c>
      <c r="D12" t="s">
        <v>173</v>
      </c>
      <c r="E12" s="9">
        <v>6</v>
      </c>
      <c r="F12" s="9">
        <v>1</v>
      </c>
      <c r="G12" s="9">
        <v>20</v>
      </c>
      <c r="H12" s="9">
        <v>1.4999999999999999E-2</v>
      </c>
      <c r="J12" s="9" t="s">
        <v>77</v>
      </c>
      <c r="K12">
        <v>9.75E-3</v>
      </c>
      <c r="L12">
        <v>1.5E-3</v>
      </c>
      <c r="O12">
        <v>3.7499999999999999E-3</v>
      </c>
    </row>
    <row r="13" spans="2:110" x14ac:dyDescent="0.2">
      <c r="B13" s="9">
        <v>1</v>
      </c>
      <c r="C13" t="s">
        <v>53</v>
      </c>
      <c r="D13" t="s">
        <v>168</v>
      </c>
      <c r="E13" s="9">
        <v>1</v>
      </c>
      <c r="F13" s="9">
        <v>1</v>
      </c>
      <c r="G13" s="9">
        <v>41.2</v>
      </c>
      <c r="H13" s="9">
        <v>1</v>
      </c>
      <c r="J13" s="9" t="s">
        <v>77</v>
      </c>
      <c r="CE13">
        <v>1</v>
      </c>
    </row>
    <row r="14" spans="2:110" x14ac:dyDescent="0.2">
      <c r="B14" s="9">
        <v>1</v>
      </c>
      <c r="C14" t="s">
        <v>53</v>
      </c>
      <c r="D14" t="s">
        <v>169</v>
      </c>
      <c r="E14" s="9">
        <v>4</v>
      </c>
      <c r="F14" s="9">
        <v>1</v>
      </c>
      <c r="G14" s="9">
        <v>30.5</v>
      </c>
      <c r="H14" s="9">
        <v>2.9999999999999997E-4</v>
      </c>
      <c r="J14" s="9" t="s">
        <v>77</v>
      </c>
      <c r="L14">
        <v>1.4999999999999999E-4</v>
      </c>
      <c r="N14">
        <v>1.4999999999999999E-4</v>
      </c>
    </row>
    <row r="15" spans="2:110" x14ac:dyDescent="0.2">
      <c r="B15" s="9">
        <v>2</v>
      </c>
      <c r="C15" t="s">
        <v>53</v>
      </c>
      <c r="D15" t="s">
        <v>169</v>
      </c>
      <c r="E15" s="9">
        <v>4</v>
      </c>
      <c r="F15" s="9">
        <v>1</v>
      </c>
      <c r="G15" s="9">
        <v>25.2</v>
      </c>
      <c r="H15" s="9">
        <v>2.9999999999999997E-4</v>
      </c>
      <c r="J15" s="9" t="s">
        <v>77</v>
      </c>
      <c r="L15">
        <v>7.4999999999999993E-5</v>
      </c>
      <c r="O15">
        <v>4.4999999999999996E-5</v>
      </c>
      <c r="AW15">
        <v>1.7999999999999998E-4</v>
      </c>
    </row>
    <row r="16" spans="2:110" x14ac:dyDescent="0.2">
      <c r="B16" s="9">
        <v>3</v>
      </c>
      <c r="C16" t="s">
        <v>53</v>
      </c>
      <c r="D16" t="s">
        <v>169</v>
      </c>
      <c r="E16" s="9">
        <v>4</v>
      </c>
      <c r="F16" s="9">
        <v>1</v>
      </c>
      <c r="G16" s="9">
        <v>18.399999999999999</v>
      </c>
      <c r="H16" s="9">
        <v>1E-4</v>
      </c>
      <c r="J16" s="9" t="s">
        <v>77</v>
      </c>
      <c r="L16">
        <v>1.0000000000000001E-5</v>
      </c>
      <c r="N16">
        <v>1.0000000000000001E-5</v>
      </c>
      <c r="AR16">
        <v>2.0000000000000002E-5</v>
      </c>
      <c r="AW16">
        <v>6.0000000000000002E-5</v>
      </c>
    </row>
    <row r="17" spans="2:82" x14ac:dyDescent="0.2">
      <c r="B17" s="9">
        <v>4</v>
      </c>
      <c r="C17" t="s">
        <v>53</v>
      </c>
      <c r="D17" t="s">
        <v>169</v>
      </c>
      <c r="E17" s="9">
        <v>4</v>
      </c>
      <c r="F17" s="9">
        <v>1</v>
      </c>
      <c r="G17" s="9">
        <v>39.200000000000003</v>
      </c>
      <c r="H17" s="9">
        <v>0</v>
      </c>
      <c r="I17" t="s">
        <v>67</v>
      </c>
      <c r="J17" s="9" t="s">
        <v>77</v>
      </c>
    </row>
    <row r="18" spans="2:82" x14ac:dyDescent="0.2">
      <c r="B18" s="9">
        <v>5</v>
      </c>
      <c r="C18" t="s">
        <v>53</v>
      </c>
      <c r="D18" t="s">
        <v>169</v>
      </c>
      <c r="E18" s="9">
        <v>4</v>
      </c>
      <c r="F18" s="9">
        <v>1</v>
      </c>
      <c r="G18" s="9">
        <v>31.2</v>
      </c>
      <c r="H18" s="9">
        <v>1E-3</v>
      </c>
      <c r="J18" s="9" t="s">
        <v>77</v>
      </c>
      <c r="L18">
        <v>5.0000000000000002E-5</v>
      </c>
      <c r="AR18">
        <v>9.5E-4</v>
      </c>
    </row>
    <row r="19" spans="2:82" x14ac:dyDescent="0.2">
      <c r="B19" s="9">
        <v>6</v>
      </c>
      <c r="C19" t="s">
        <v>53</v>
      </c>
      <c r="D19" t="s">
        <v>169</v>
      </c>
      <c r="E19" s="9">
        <v>4</v>
      </c>
      <c r="F19" s="9">
        <v>1</v>
      </c>
      <c r="G19" s="9">
        <v>30.2</v>
      </c>
      <c r="H19" s="9">
        <v>1.0000000000000002E-4</v>
      </c>
      <c r="J19" s="9" t="s">
        <v>77</v>
      </c>
      <c r="L19">
        <v>2.0000000000000002E-5</v>
      </c>
      <c r="AP19">
        <v>4.0000000000000003E-5</v>
      </c>
      <c r="AR19">
        <v>4.0000000000000003E-5</v>
      </c>
    </row>
    <row r="20" spans="2:82" x14ac:dyDescent="0.2">
      <c r="B20" s="9">
        <v>7</v>
      </c>
      <c r="C20" t="s">
        <v>53</v>
      </c>
      <c r="D20" t="s">
        <v>169</v>
      </c>
      <c r="E20" s="9">
        <v>4</v>
      </c>
      <c r="F20" s="9">
        <v>1</v>
      </c>
      <c r="G20" s="9">
        <v>30.8</v>
      </c>
      <c r="H20" s="9">
        <v>5.0000000000000001E-4</v>
      </c>
      <c r="J20" s="9" t="s">
        <v>77</v>
      </c>
      <c r="L20">
        <v>4.5000000000000004E-4</v>
      </c>
      <c r="AR20">
        <v>5.0000000000000002E-5</v>
      </c>
    </row>
    <row r="21" spans="2:82" x14ac:dyDescent="0.2">
      <c r="B21" s="9">
        <v>8</v>
      </c>
      <c r="C21" t="s">
        <v>53</v>
      </c>
      <c r="D21" t="s">
        <v>169</v>
      </c>
      <c r="E21" s="9">
        <v>4</v>
      </c>
      <c r="F21" s="9">
        <v>1</v>
      </c>
      <c r="G21" s="9">
        <v>27.8</v>
      </c>
      <c r="H21" s="9">
        <v>1E-4</v>
      </c>
      <c r="J21" s="9" t="s">
        <v>77</v>
      </c>
      <c r="L21">
        <v>1E-4</v>
      </c>
    </row>
    <row r="22" spans="2:82" x14ac:dyDescent="0.2">
      <c r="B22" s="9">
        <v>9</v>
      </c>
      <c r="C22" t="s">
        <v>53</v>
      </c>
      <c r="D22" t="s">
        <v>169</v>
      </c>
      <c r="E22" s="9">
        <v>4</v>
      </c>
      <c r="F22" s="9">
        <v>1</v>
      </c>
      <c r="G22" s="9">
        <v>23.2</v>
      </c>
      <c r="H22" s="9">
        <v>1E-4</v>
      </c>
      <c r="J22" s="9" t="s">
        <v>77</v>
      </c>
      <c r="L22">
        <v>8.0000000000000007E-5</v>
      </c>
      <c r="AW22">
        <v>2.0000000000000002E-5</v>
      </c>
    </row>
    <row r="23" spans="2:82" x14ac:dyDescent="0.2">
      <c r="B23" s="9">
        <v>10</v>
      </c>
      <c r="C23" t="s">
        <v>53</v>
      </c>
      <c r="D23" t="s">
        <v>169</v>
      </c>
      <c r="E23" s="9">
        <v>4</v>
      </c>
      <c r="F23" s="9">
        <v>1</v>
      </c>
      <c r="G23" s="9">
        <v>24.5</v>
      </c>
      <c r="H23" s="9">
        <v>1E-4</v>
      </c>
      <c r="J23" s="9" t="s">
        <v>77</v>
      </c>
      <c r="L23">
        <v>8.0000000000000007E-5</v>
      </c>
      <c r="AW23">
        <v>2.0000000000000002E-5</v>
      </c>
    </row>
    <row r="24" spans="2:82" x14ac:dyDescent="0.2">
      <c r="B24" s="9">
        <v>11</v>
      </c>
      <c r="C24" t="s">
        <v>53</v>
      </c>
      <c r="D24" t="s">
        <v>169</v>
      </c>
      <c r="E24" s="9">
        <v>4</v>
      </c>
      <c r="F24" s="9">
        <v>1</v>
      </c>
      <c r="G24" s="9">
        <v>26.1</v>
      </c>
      <c r="H24" s="9">
        <v>1E-4</v>
      </c>
      <c r="J24" s="9" t="s">
        <v>77</v>
      </c>
      <c r="L24">
        <v>2.5000000000000001E-5</v>
      </c>
      <c r="AR24">
        <v>1.0000000000000001E-5</v>
      </c>
      <c r="AV24">
        <v>5.0000000000000004E-6</v>
      </c>
      <c r="AW24">
        <v>6.0000000000000002E-5</v>
      </c>
    </row>
    <row r="25" spans="2:82" x14ac:dyDescent="0.2">
      <c r="B25" s="9">
        <v>12</v>
      </c>
      <c r="C25" t="s">
        <v>53</v>
      </c>
      <c r="D25" t="s">
        <v>169</v>
      </c>
      <c r="E25" s="9">
        <v>4</v>
      </c>
      <c r="F25" s="9">
        <v>1</v>
      </c>
      <c r="G25" s="9">
        <v>21</v>
      </c>
      <c r="H25" s="9">
        <v>2E-3</v>
      </c>
      <c r="J25" s="9" t="s">
        <v>77</v>
      </c>
      <c r="L25">
        <v>2.9999999999999997E-4</v>
      </c>
      <c r="AW25">
        <v>1.6999999999999999E-3</v>
      </c>
    </row>
    <row r="26" spans="2:82" x14ac:dyDescent="0.2">
      <c r="B26" s="9">
        <v>13</v>
      </c>
      <c r="C26" t="s">
        <v>53</v>
      </c>
      <c r="D26" t="s">
        <v>169</v>
      </c>
      <c r="E26" s="9">
        <v>4</v>
      </c>
      <c r="F26" s="9">
        <v>1</v>
      </c>
      <c r="G26" s="9">
        <v>20.5</v>
      </c>
      <c r="H26" s="9">
        <v>4.9999999999999996E-5</v>
      </c>
      <c r="J26" s="9" t="s">
        <v>77</v>
      </c>
      <c r="L26">
        <v>3.4999999999999997E-5</v>
      </c>
      <c r="AW26">
        <v>1.5E-5</v>
      </c>
    </row>
    <row r="27" spans="2:82" x14ac:dyDescent="0.2">
      <c r="B27" s="9">
        <v>14</v>
      </c>
      <c r="C27" t="s">
        <v>53</v>
      </c>
      <c r="D27" t="s">
        <v>169</v>
      </c>
      <c r="E27" s="9">
        <v>4</v>
      </c>
      <c r="F27" s="9">
        <v>1</v>
      </c>
      <c r="G27" s="9">
        <v>20.2</v>
      </c>
      <c r="H27" s="9">
        <v>1E-3</v>
      </c>
      <c r="J27" s="9" t="s">
        <v>77</v>
      </c>
      <c r="L27">
        <v>1E-4</v>
      </c>
      <c r="AR27">
        <v>2.0000000000000001E-4</v>
      </c>
      <c r="AW27">
        <v>6.9999999999999999E-4</v>
      </c>
    </row>
    <row r="28" spans="2:82" x14ac:dyDescent="0.2">
      <c r="B28" s="9">
        <v>1</v>
      </c>
      <c r="C28" t="s">
        <v>53</v>
      </c>
      <c r="D28" t="s">
        <v>170</v>
      </c>
      <c r="E28" s="9">
        <v>5</v>
      </c>
      <c r="F28" s="9">
        <v>1</v>
      </c>
      <c r="G28" s="9">
        <v>39.200000000000003</v>
      </c>
      <c r="H28" s="9">
        <v>6.9999999999999999E-4</v>
      </c>
      <c r="J28" s="9" t="s">
        <v>77</v>
      </c>
      <c r="AR28">
        <v>6.9999999999999999E-4</v>
      </c>
    </row>
    <row r="29" spans="2:82" x14ac:dyDescent="0.2">
      <c r="B29" s="9">
        <v>2</v>
      </c>
      <c r="C29" t="s">
        <v>53</v>
      </c>
      <c r="D29" t="s">
        <v>170</v>
      </c>
      <c r="E29" s="9">
        <v>5</v>
      </c>
      <c r="F29" s="9">
        <v>1</v>
      </c>
      <c r="G29" s="9">
        <v>24</v>
      </c>
      <c r="H29" s="9">
        <v>5.9999999999999995E-4</v>
      </c>
      <c r="J29" s="9" t="s">
        <v>77</v>
      </c>
      <c r="L29">
        <v>3.5999999999999997E-4</v>
      </c>
      <c r="AM29">
        <v>2.3999999999999998E-4</v>
      </c>
    </row>
    <row r="30" spans="2:82" x14ac:dyDescent="0.2">
      <c r="B30" s="9">
        <v>3</v>
      </c>
      <c r="C30" t="s">
        <v>53</v>
      </c>
      <c r="D30" t="s">
        <v>170</v>
      </c>
      <c r="E30" s="9">
        <v>5</v>
      </c>
      <c r="F30" s="9">
        <v>1</v>
      </c>
      <c r="G30" s="9">
        <v>29</v>
      </c>
      <c r="H30" s="9">
        <v>1E-3</v>
      </c>
      <c r="J30" s="9" t="s">
        <v>77</v>
      </c>
      <c r="CD30">
        <v>1E-3</v>
      </c>
    </row>
    <row r="31" spans="2:82" x14ac:dyDescent="0.2">
      <c r="B31" s="9">
        <v>4</v>
      </c>
      <c r="C31" t="s">
        <v>53</v>
      </c>
      <c r="D31" t="s">
        <v>170</v>
      </c>
      <c r="E31" s="9">
        <v>5</v>
      </c>
      <c r="F31" s="9">
        <v>1</v>
      </c>
      <c r="G31" s="9">
        <v>31.7</v>
      </c>
      <c r="H31" s="9">
        <v>1E-3</v>
      </c>
      <c r="J31" s="9" t="s">
        <v>77</v>
      </c>
      <c r="AR31">
        <v>1E-3</v>
      </c>
    </row>
    <row r="32" spans="2:82" x14ac:dyDescent="0.2">
      <c r="B32" s="9">
        <v>5</v>
      </c>
      <c r="C32" t="s">
        <v>53</v>
      </c>
      <c r="D32" t="s">
        <v>170</v>
      </c>
      <c r="E32" s="9">
        <v>5</v>
      </c>
      <c r="F32" s="9">
        <v>1</v>
      </c>
      <c r="G32" s="9">
        <v>30.6</v>
      </c>
      <c r="H32" s="9">
        <v>8.0000000000000004E-4</v>
      </c>
      <c r="J32" s="9" t="s">
        <v>77</v>
      </c>
      <c r="L32">
        <v>4.0000000000000003E-5</v>
      </c>
      <c r="T32">
        <v>8.0000000000000007E-5</v>
      </c>
      <c r="AR32">
        <v>6.8000000000000005E-4</v>
      </c>
    </row>
    <row r="33" spans="2:49" x14ac:dyDescent="0.2">
      <c r="B33" s="9">
        <v>6</v>
      </c>
      <c r="C33" t="s">
        <v>53</v>
      </c>
      <c r="D33" t="s">
        <v>170</v>
      </c>
      <c r="E33" s="9">
        <v>5</v>
      </c>
      <c r="F33" s="9">
        <v>1</v>
      </c>
      <c r="G33" s="9">
        <v>24</v>
      </c>
      <c r="H33" s="9">
        <v>6.9999999999999999E-4</v>
      </c>
      <c r="J33" s="9" t="s">
        <v>77</v>
      </c>
      <c r="L33">
        <v>2.8000000000000003E-4</v>
      </c>
      <c r="O33">
        <v>3.5000000000000004E-5</v>
      </c>
      <c r="AM33">
        <v>1.4000000000000001E-4</v>
      </c>
      <c r="AR33">
        <v>2.0999999999999998E-4</v>
      </c>
      <c r="AW33">
        <v>3.5000000000000004E-5</v>
      </c>
    </row>
    <row r="34" spans="2:49" x14ac:dyDescent="0.2">
      <c r="B34" s="9">
        <v>7</v>
      </c>
      <c r="C34" t="s">
        <v>53</v>
      </c>
      <c r="D34" t="s">
        <v>170</v>
      </c>
      <c r="E34" s="9">
        <v>5</v>
      </c>
      <c r="F34" s="9">
        <v>1</v>
      </c>
      <c r="G34" s="9">
        <v>23.2</v>
      </c>
      <c r="H34" s="9">
        <v>6.9999999999999988E-4</v>
      </c>
      <c r="J34" s="9" t="s">
        <v>77</v>
      </c>
      <c r="L34">
        <v>1.4000000000000001E-4</v>
      </c>
      <c r="AM34">
        <v>1.1900000000000001E-4</v>
      </c>
      <c r="AR34">
        <v>4.1999999999999996E-4</v>
      </c>
      <c r="AW34">
        <v>2.0999999999999999E-5</v>
      </c>
    </row>
    <row r="35" spans="2:49" x14ac:dyDescent="0.2">
      <c r="B35" s="9">
        <v>8</v>
      </c>
      <c r="C35" t="s">
        <v>53</v>
      </c>
      <c r="D35" t="s">
        <v>170</v>
      </c>
      <c r="E35" s="9">
        <v>5</v>
      </c>
      <c r="F35" s="9">
        <v>1</v>
      </c>
      <c r="G35" s="9">
        <v>31.7</v>
      </c>
      <c r="H35" s="9">
        <v>6.9999999999999999E-4</v>
      </c>
      <c r="J35" s="9" t="s">
        <v>77</v>
      </c>
      <c r="L35">
        <v>2.8000000000000003E-4</v>
      </c>
      <c r="AM35">
        <v>3.5000000000000004E-5</v>
      </c>
      <c r="AR35">
        <v>2.4499999999999999E-4</v>
      </c>
      <c r="AW35">
        <v>1.4000000000000001E-4</v>
      </c>
    </row>
    <row r="36" spans="2:49" x14ac:dyDescent="0.2">
      <c r="B36" s="9">
        <v>9</v>
      </c>
      <c r="C36" t="s">
        <v>53</v>
      </c>
      <c r="D36" t="s">
        <v>170</v>
      </c>
      <c r="E36" s="9">
        <v>5</v>
      </c>
      <c r="F36" s="9">
        <v>1</v>
      </c>
      <c r="G36" s="9">
        <v>31.5</v>
      </c>
      <c r="H36" s="9">
        <v>6.9999999999999994E-5</v>
      </c>
      <c r="J36" s="9" t="s">
        <v>77</v>
      </c>
      <c r="AR36">
        <v>6.9999999999999994E-5</v>
      </c>
    </row>
    <row r="37" spans="2:49" x14ac:dyDescent="0.2">
      <c r="B37" s="9">
        <v>10</v>
      </c>
      <c r="C37" t="s">
        <v>53</v>
      </c>
      <c r="D37" t="s">
        <v>170</v>
      </c>
      <c r="E37" s="9">
        <v>5</v>
      </c>
      <c r="F37" s="9">
        <v>1</v>
      </c>
      <c r="G37" s="9">
        <v>29.1</v>
      </c>
      <c r="H37" s="9">
        <v>8.0000000000000007E-5</v>
      </c>
      <c r="J37" s="9" t="s">
        <v>77</v>
      </c>
      <c r="L37">
        <v>8.0000000000000013E-6</v>
      </c>
      <c r="AR37">
        <v>7.2000000000000002E-5</v>
      </c>
    </row>
    <row r="38" spans="2:49" x14ac:dyDescent="0.2">
      <c r="B38" s="9">
        <v>11</v>
      </c>
      <c r="C38" t="s">
        <v>53</v>
      </c>
      <c r="D38" t="s">
        <v>170</v>
      </c>
      <c r="E38" s="9">
        <v>5</v>
      </c>
      <c r="F38" s="9">
        <v>1</v>
      </c>
      <c r="G38" s="9">
        <v>21.7</v>
      </c>
      <c r="H38" s="9">
        <v>9.0000000000000008E-4</v>
      </c>
      <c r="J38" s="9" t="s">
        <v>77</v>
      </c>
      <c r="K38">
        <v>3.6000000000000002E-4</v>
      </c>
      <c r="L38">
        <v>2.7E-4</v>
      </c>
      <c r="AM38">
        <v>1.8000000000000001E-4</v>
      </c>
      <c r="AR38">
        <v>9.0000000000000006E-5</v>
      </c>
    </row>
    <row r="39" spans="2:49" x14ac:dyDescent="0.2">
      <c r="B39" s="9">
        <v>12</v>
      </c>
      <c r="C39" t="s">
        <v>53</v>
      </c>
      <c r="D39" t="s">
        <v>170</v>
      </c>
      <c r="E39" s="9">
        <v>5</v>
      </c>
      <c r="F39" s="9">
        <v>1</v>
      </c>
      <c r="G39" s="9">
        <v>24.2</v>
      </c>
      <c r="H39" s="9">
        <v>8.0000000000000007E-5</v>
      </c>
      <c r="J39" s="9" t="s">
        <v>77</v>
      </c>
      <c r="K39">
        <v>5.5999999999999999E-5</v>
      </c>
      <c r="AR39">
        <v>1.6000000000000003E-5</v>
      </c>
      <c r="AW39">
        <v>8.0000000000000013E-6</v>
      </c>
    </row>
    <row r="40" spans="2:49" x14ac:dyDescent="0.2">
      <c r="B40" s="9">
        <v>13</v>
      </c>
      <c r="C40" t="s">
        <v>53</v>
      </c>
      <c r="D40" t="s">
        <v>170</v>
      </c>
      <c r="E40" s="9">
        <v>5</v>
      </c>
      <c r="F40" s="9">
        <v>1</v>
      </c>
      <c r="G40" s="9">
        <v>25.4</v>
      </c>
      <c r="H40" s="9">
        <v>6.9999999999999988E-4</v>
      </c>
      <c r="J40" s="9" t="s">
        <v>77</v>
      </c>
      <c r="K40">
        <v>4.1999999999999996E-4</v>
      </c>
      <c r="L40">
        <v>1.75E-4</v>
      </c>
      <c r="AM40">
        <v>1.0499999999999999E-4</v>
      </c>
    </row>
    <row r="41" spans="2:49" x14ac:dyDescent="0.2">
      <c r="B41" s="9">
        <v>14</v>
      </c>
      <c r="C41" t="s">
        <v>53</v>
      </c>
      <c r="D41" t="s">
        <v>170</v>
      </c>
      <c r="E41" s="9">
        <v>5</v>
      </c>
      <c r="F41" s="9">
        <v>1</v>
      </c>
      <c r="G41" s="9">
        <v>22.7</v>
      </c>
      <c r="H41" s="9">
        <v>6.9999999999999999E-4</v>
      </c>
      <c r="J41" s="9" t="s">
        <v>77</v>
      </c>
      <c r="K41">
        <v>2.0999999999999998E-4</v>
      </c>
      <c r="L41">
        <v>2.8000000000000003E-4</v>
      </c>
      <c r="AM41">
        <v>1.4000000000000001E-4</v>
      </c>
      <c r="AR41">
        <v>7.0000000000000007E-5</v>
      </c>
    </row>
    <row r="42" spans="2:49" x14ac:dyDescent="0.2">
      <c r="B42" s="9">
        <v>15</v>
      </c>
      <c r="C42" t="s">
        <v>53</v>
      </c>
      <c r="D42" t="s">
        <v>170</v>
      </c>
      <c r="E42" s="9">
        <v>5</v>
      </c>
      <c r="F42" s="9">
        <v>1</v>
      </c>
      <c r="G42" s="9">
        <v>27.3</v>
      </c>
      <c r="H42" s="9">
        <v>8.0000000000000004E-4</v>
      </c>
      <c r="J42" s="9" t="s">
        <v>77</v>
      </c>
      <c r="K42">
        <v>4.4000000000000007E-4</v>
      </c>
      <c r="L42">
        <v>2.7999999999999998E-4</v>
      </c>
      <c r="AM42">
        <v>8.0000000000000007E-5</v>
      </c>
    </row>
    <row r="43" spans="2:49" x14ac:dyDescent="0.2">
      <c r="B43" s="9">
        <v>16</v>
      </c>
      <c r="C43" t="s">
        <v>53</v>
      </c>
      <c r="D43" t="s">
        <v>170</v>
      </c>
      <c r="E43" s="9">
        <v>5</v>
      </c>
      <c r="F43" s="9">
        <v>1</v>
      </c>
      <c r="G43" s="9">
        <v>24.4</v>
      </c>
      <c r="H43" s="9">
        <v>8.9999999999999998E-4</v>
      </c>
      <c r="J43" s="9" t="s">
        <v>77</v>
      </c>
      <c r="K43">
        <v>6.2999999999999992E-4</v>
      </c>
      <c r="L43">
        <v>1.8000000000000001E-4</v>
      </c>
      <c r="O43">
        <v>9.0000000000000006E-5</v>
      </c>
    </row>
    <row r="44" spans="2:49" x14ac:dyDescent="0.2">
      <c r="B44" s="9">
        <v>17</v>
      </c>
      <c r="C44" t="s">
        <v>53</v>
      </c>
      <c r="D44" t="s">
        <v>170</v>
      </c>
      <c r="E44" s="9">
        <v>5</v>
      </c>
      <c r="F44" s="9">
        <v>1</v>
      </c>
      <c r="G44" s="9">
        <v>24.8</v>
      </c>
      <c r="H44" s="9">
        <v>1E-3</v>
      </c>
      <c r="J44" s="9" t="s">
        <v>77</v>
      </c>
      <c r="K44">
        <v>4.5000000000000004E-4</v>
      </c>
      <c r="L44">
        <v>5.0000000000000001E-4</v>
      </c>
      <c r="AM44">
        <v>5.0000000000000002E-5</v>
      </c>
    </row>
    <row r="45" spans="2:49" x14ac:dyDescent="0.2">
      <c r="B45" s="9">
        <v>18</v>
      </c>
      <c r="C45" t="s">
        <v>53</v>
      </c>
      <c r="D45" t="s">
        <v>170</v>
      </c>
      <c r="E45" s="9">
        <v>5</v>
      </c>
      <c r="F45" s="9">
        <v>1</v>
      </c>
      <c r="G45" s="9">
        <v>28.2</v>
      </c>
      <c r="H45" s="9">
        <v>8.9999999999999998E-4</v>
      </c>
      <c r="J45" s="9" t="s">
        <v>77</v>
      </c>
      <c r="K45">
        <v>4.0499999999999998E-4</v>
      </c>
      <c r="L45">
        <v>3.1499999999999996E-4</v>
      </c>
      <c r="AM45">
        <v>4.5000000000000003E-5</v>
      </c>
      <c r="AR45">
        <v>1.35E-4</v>
      </c>
    </row>
    <row r="46" spans="2:49" x14ac:dyDescent="0.2">
      <c r="B46" s="9">
        <v>19</v>
      </c>
      <c r="C46" t="s">
        <v>53</v>
      </c>
      <c r="D46" t="s">
        <v>170</v>
      </c>
      <c r="E46" s="9">
        <v>5</v>
      </c>
      <c r="F46" s="9">
        <v>1</v>
      </c>
      <c r="G46" s="9">
        <v>25</v>
      </c>
      <c r="H46" s="9">
        <v>8.9999999999999998E-4</v>
      </c>
      <c r="J46" s="9" t="s">
        <v>77</v>
      </c>
      <c r="K46">
        <v>5.4000000000000001E-4</v>
      </c>
      <c r="L46">
        <v>3.6000000000000002E-4</v>
      </c>
    </row>
    <row r="47" spans="2:49" x14ac:dyDescent="0.2">
      <c r="B47" s="9">
        <v>20</v>
      </c>
      <c r="C47" t="s">
        <v>53</v>
      </c>
      <c r="D47" t="s">
        <v>170</v>
      </c>
      <c r="E47" s="9">
        <v>5</v>
      </c>
      <c r="F47" s="9">
        <v>1</v>
      </c>
      <c r="G47" s="9">
        <v>23.9</v>
      </c>
      <c r="H47" s="9">
        <v>1.0000000000000002E-3</v>
      </c>
      <c r="J47" s="9" t="s">
        <v>77</v>
      </c>
      <c r="K47">
        <v>6.5000000000000008E-4</v>
      </c>
      <c r="L47">
        <v>2.9999999999999997E-4</v>
      </c>
      <c r="O47">
        <v>4.0000000000000003E-5</v>
      </c>
      <c r="AM47">
        <v>1.0000000000000001E-5</v>
      </c>
    </row>
    <row r="48" spans="2:49" x14ac:dyDescent="0.2">
      <c r="B48" s="9">
        <v>21</v>
      </c>
      <c r="C48" t="s">
        <v>53</v>
      </c>
      <c r="D48" t="s">
        <v>170</v>
      </c>
      <c r="E48" s="9">
        <v>5</v>
      </c>
      <c r="F48" s="9">
        <v>1</v>
      </c>
      <c r="G48" s="9">
        <v>29.3</v>
      </c>
      <c r="H48" s="9">
        <v>2.0000000000000005E-5</v>
      </c>
      <c r="J48" s="9" t="s">
        <v>77</v>
      </c>
      <c r="L48">
        <v>1.0000000000000002E-6</v>
      </c>
      <c r="M48">
        <v>1.0000000000000002E-6</v>
      </c>
      <c r="T48">
        <v>2.0000000000000003E-6</v>
      </c>
      <c r="AR48">
        <v>1.6000000000000003E-5</v>
      </c>
    </row>
    <row r="49" spans="2:82" x14ac:dyDescent="0.2">
      <c r="B49" s="9">
        <v>22</v>
      </c>
      <c r="C49" t="s">
        <v>53</v>
      </c>
      <c r="D49" t="s">
        <v>170</v>
      </c>
      <c r="E49" s="9">
        <v>5</v>
      </c>
      <c r="F49" s="9">
        <v>1</v>
      </c>
      <c r="G49" s="9">
        <v>26.4</v>
      </c>
      <c r="H49" s="9">
        <v>4.000000000000001E-5</v>
      </c>
      <c r="J49" s="9" t="s">
        <v>77</v>
      </c>
      <c r="K49">
        <v>1.2E-5</v>
      </c>
      <c r="L49">
        <v>2.0000000000000002E-5</v>
      </c>
      <c r="O49">
        <v>4.0000000000000007E-6</v>
      </c>
      <c r="T49">
        <v>8.0000000000000007E-7</v>
      </c>
      <c r="AR49">
        <v>3.2000000000000003E-6</v>
      </c>
    </row>
    <row r="50" spans="2:82" x14ac:dyDescent="0.2">
      <c r="B50" s="9">
        <v>23</v>
      </c>
      <c r="C50" t="s">
        <v>53</v>
      </c>
      <c r="D50" t="s">
        <v>170</v>
      </c>
      <c r="E50" s="9">
        <v>5</v>
      </c>
      <c r="F50" s="9">
        <v>1</v>
      </c>
      <c r="G50" s="9">
        <v>25.1</v>
      </c>
      <c r="H50" s="9">
        <v>4.000000000000001E-5</v>
      </c>
      <c r="J50" s="9" t="s">
        <v>77</v>
      </c>
      <c r="K50">
        <v>2.0000000000000002E-5</v>
      </c>
      <c r="L50">
        <v>1.6000000000000003E-5</v>
      </c>
      <c r="N50">
        <v>2.0000000000000003E-6</v>
      </c>
      <c r="AM50">
        <v>2.0000000000000003E-6</v>
      </c>
    </row>
    <row r="51" spans="2:82" x14ac:dyDescent="0.2">
      <c r="B51" s="9">
        <v>24</v>
      </c>
      <c r="C51" t="s">
        <v>53</v>
      </c>
      <c r="D51" t="s">
        <v>170</v>
      </c>
      <c r="E51" s="9">
        <v>5</v>
      </c>
      <c r="F51" s="9">
        <v>1</v>
      </c>
      <c r="G51" s="9">
        <v>23.9</v>
      </c>
      <c r="H51" s="9">
        <v>4.0000000000000003E-5</v>
      </c>
      <c r="J51" s="9" t="s">
        <v>77</v>
      </c>
      <c r="K51">
        <v>1.8E-5</v>
      </c>
      <c r="L51">
        <v>2.0000000000000002E-5</v>
      </c>
      <c r="AM51">
        <v>2.0000000000000003E-6</v>
      </c>
    </row>
    <row r="52" spans="2:82" x14ac:dyDescent="0.2">
      <c r="B52" s="9">
        <v>25</v>
      </c>
      <c r="C52" t="s">
        <v>53</v>
      </c>
      <c r="D52" t="s">
        <v>170</v>
      </c>
      <c r="E52" s="9">
        <v>5</v>
      </c>
      <c r="F52" s="9">
        <v>1</v>
      </c>
      <c r="G52" s="9">
        <v>24.6</v>
      </c>
      <c r="H52" s="9">
        <v>4.000000000000001E-5</v>
      </c>
      <c r="J52" s="9" t="s">
        <v>77</v>
      </c>
      <c r="K52">
        <v>1.0000000000000001E-5</v>
      </c>
      <c r="L52">
        <v>2.0000000000000002E-5</v>
      </c>
      <c r="T52">
        <v>2.0000000000000003E-6</v>
      </c>
      <c r="AM52">
        <v>4.0000000000000007E-6</v>
      </c>
      <c r="AW52">
        <v>4.0000000000000007E-6</v>
      </c>
    </row>
    <row r="53" spans="2:82" x14ac:dyDescent="0.2">
      <c r="B53" s="9">
        <v>26</v>
      </c>
      <c r="C53" t="s">
        <v>53</v>
      </c>
      <c r="D53" t="s">
        <v>170</v>
      </c>
      <c r="E53" s="9">
        <v>5</v>
      </c>
      <c r="F53" s="9">
        <v>1</v>
      </c>
      <c r="G53" s="9">
        <v>24.2</v>
      </c>
      <c r="H53" s="9">
        <v>5.0000000000000002E-5</v>
      </c>
      <c r="J53" s="9" t="s">
        <v>77</v>
      </c>
      <c r="K53">
        <v>3.2500000000000004E-5</v>
      </c>
      <c r="L53">
        <v>1.5E-5</v>
      </c>
      <c r="AM53">
        <v>2.5000000000000002E-6</v>
      </c>
    </row>
    <row r="54" spans="2:82" x14ac:dyDescent="0.2">
      <c r="B54" s="9">
        <v>27</v>
      </c>
      <c r="C54" t="s">
        <v>53</v>
      </c>
      <c r="D54" t="s">
        <v>170</v>
      </c>
      <c r="E54" s="9">
        <v>5</v>
      </c>
      <c r="F54" s="9">
        <v>1</v>
      </c>
      <c r="G54" s="9">
        <v>23.1</v>
      </c>
      <c r="H54" s="9">
        <v>8.0000000000000004E-4</v>
      </c>
      <c r="J54" s="9" t="s">
        <v>77</v>
      </c>
      <c r="K54">
        <v>3.2000000000000003E-4</v>
      </c>
      <c r="L54">
        <v>2.7999999999999998E-4</v>
      </c>
      <c r="O54">
        <v>4.0000000000000003E-5</v>
      </c>
      <c r="AR54">
        <v>1.6000000000000001E-4</v>
      </c>
    </row>
    <row r="55" spans="2:82" x14ac:dyDescent="0.2">
      <c r="B55" s="9">
        <v>28</v>
      </c>
      <c r="C55" t="s">
        <v>53</v>
      </c>
      <c r="D55" t="s">
        <v>170</v>
      </c>
      <c r="E55" s="9">
        <v>5</v>
      </c>
      <c r="F55" s="9">
        <v>1</v>
      </c>
      <c r="G55" s="9">
        <v>30</v>
      </c>
      <c r="H55" s="9">
        <v>6.9999999999999999E-4</v>
      </c>
      <c r="J55" s="9" t="s">
        <v>77</v>
      </c>
      <c r="AR55">
        <v>6.9999999999999999E-4</v>
      </c>
    </row>
    <row r="56" spans="2:82" x14ac:dyDescent="0.2">
      <c r="B56" s="9">
        <v>29</v>
      </c>
      <c r="C56" t="s">
        <v>53</v>
      </c>
      <c r="D56" t="s">
        <v>170</v>
      </c>
      <c r="E56" s="9">
        <v>5</v>
      </c>
      <c r="F56" s="9">
        <v>1</v>
      </c>
      <c r="G56" s="9">
        <v>29.3</v>
      </c>
      <c r="H56" s="9">
        <v>6.9999999999999994E-5</v>
      </c>
      <c r="J56" s="9" t="s">
        <v>77</v>
      </c>
      <c r="K56">
        <v>3.4999999999999997E-5</v>
      </c>
      <c r="L56">
        <v>2.8E-5</v>
      </c>
      <c r="T56">
        <v>6.9999999999999999E-6</v>
      </c>
    </row>
    <row r="57" spans="2:82" x14ac:dyDescent="0.2">
      <c r="B57" s="9">
        <v>30</v>
      </c>
      <c r="C57" t="s">
        <v>53</v>
      </c>
      <c r="D57" t="s">
        <v>170</v>
      </c>
      <c r="E57" s="9">
        <v>5</v>
      </c>
      <c r="F57" s="9">
        <v>1</v>
      </c>
      <c r="G57" s="9">
        <v>23.1</v>
      </c>
      <c r="H57" s="9">
        <v>6.0000000000000002E-5</v>
      </c>
      <c r="J57" s="9" t="s">
        <v>77</v>
      </c>
      <c r="K57">
        <v>3.6000000000000001E-5</v>
      </c>
      <c r="L57">
        <v>2.4000000000000001E-5</v>
      </c>
    </row>
    <row r="58" spans="2:82" x14ac:dyDescent="0.2">
      <c r="B58" s="9">
        <v>1</v>
      </c>
      <c r="C58" t="s">
        <v>53</v>
      </c>
      <c r="D58" t="s">
        <v>168</v>
      </c>
      <c r="E58" s="9">
        <v>1</v>
      </c>
      <c r="F58" s="9">
        <v>2</v>
      </c>
      <c r="G58" s="9">
        <v>35</v>
      </c>
      <c r="H58" s="9">
        <v>0.01</v>
      </c>
      <c r="J58" s="9" t="s">
        <v>77</v>
      </c>
      <c r="AN58">
        <v>2.0000000000000001E-4</v>
      </c>
      <c r="CC58">
        <v>9.7999999999999997E-3</v>
      </c>
    </row>
    <row r="59" spans="2:82" x14ac:dyDescent="0.2">
      <c r="B59" s="9">
        <v>2</v>
      </c>
      <c r="C59" t="s">
        <v>53</v>
      </c>
      <c r="D59" t="s">
        <v>168</v>
      </c>
      <c r="E59" s="9">
        <v>1</v>
      </c>
      <c r="F59" s="9">
        <v>2</v>
      </c>
      <c r="G59" s="9">
        <v>36.700000000000003</v>
      </c>
      <c r="H59" s="9">
        <v>4.8000000000000001E-2</v>
      </c>
      <c r="J59" s="9" t="s">
        <v>77</v>
      </c>
      <c r="CD59">
        <v>4.8000000000000001E-2</v>
      </c>
    </row>
    <row r="60" spans="2:82" x14ac:dyDescent="0.2">
      <c r="B60" s="9">
        <v>3</v>
      </c>
      <c r="C60" t="s">
        <v>53</v>
      </c>
      <c r="D60" t="s">
        <v>168</v>
      </c>
      <c r="E60" s="9">
        <v>1</v>
      </c>
      <c r="F60" s="9">
        <v>2</v>
      </c>
      <c r="G60" s="9">
        <v>29.8</v>
      </c>
      <c r="H60" s="9">
        <v>5.0000000000000001E-4</v>
      </c>
      <c r="J60" s="9" t="s">
        <v>77</v>
      </c>
      <c r="K60">
        <v>5.0000000000000001E-4</v>
      </c>
    </row>
    <row r="61" spans="2:82" x14ac:dyDescent="0.2">
      <c r="B61" s="9">
        <v>4</v>
      </c>
      <c r="C61" t="s">
        <v>53</v>
      </c>
      <c r="D61" t="s">
        <v>168</v>
      </c>
      <c r="E61" s="9">
        <v>1</v>
      </c>
      <c r="F61" s="9">
        <v>2</v>
      </c>
      <c r="G61" s="9">
        <v>29.8</v>
      </c>
      <c r="H61" s="9">
        <v>0</v>
      </c>
      <c r="I61" t="s">
        <v>67</v>
      </c>
      <c r="J61" s="9" t="s">
        <v>77</v>
      </c>
    </row>
    <row r="62" spans="2:82" x14ac:dyDescent="0.2">
      <c r="B62" s="9">
        <v>5</v>
      </c>
      <c r="C62" t="s">
        <v>53</v>
      </c>
      <c r="D62" t="s">
        <v>168</v>
      </c>
      <c r="E62" s="9">
        <v>1</v>
      </c>
      <c r="F62" s="9">
        <v>2</v>
      </c>
      <c r="G62" s="9">
        <v>28.5</v>
      </c>
      <c r="H62" s="9">
        <v>5.0000000000000001E-4</v>
      </c>
      <c r="J62" s="9" t="s">
        <v>77</v>
      </c>
      <c r="K62">
        <v>4.4999999999999999E-4</v>
      </c>
      <c r="L62">
        <v>3.4999999999999997E-5</v>
      </c>
      <c r="AR62">
        <v>1.5E-5</v>
      </c>
    </row>
    <row r="63" spans="2:82" x14ac:dyDescent="0.2">
      <c r="B63" s="9">
        <v>6</v>
      </c>
      <c r="C63" t="s">
        <v>53</v>
      </c>
      <c r="D63" t="s">
        <v>168</v>
      </c>
      <c r="E63" s="9">
        <v>1</v>
      </c>
      <c r="F63" s="9">
        <v>2</v>
      </c>
      <c r="G63" s="9">
        <v>25</v>
      </c>
      <c r="H63" s="9">
        <v>0.01</v>
      </c>
      <c r="J63" s="9" t="s">
        <v>77</v>
      </c>
      <c r="CC63">
        <v>0.01</v>
      </c>
    </row>
    <row r="64" spans="2:82" x14ac:dyDescent="0.2">
      <c r="B64" s="9">
        <v>7</v>
      </c>
      <c r="C64" t="s">
        <v>53</v>
      </c>
      <c r="D64" t="s">
        <v>168</v>
      </c>
      <c r="E64" s="9">
        <v>1</v>
      </c>
      <c r="F64" s="9">
        <v>2</v>
      </c>
      <c r="G64" s="9">
        <v>22</v>
      </c>
      <c r="H64" s="9">
        <v>4.0000000000000002E-4</v>
      </c>
      <c r="J64" s="9" t="s">
        <v>77</v>
      </c>
      <c r="K64">
        <v>2.0000000000000001E-4</v>
      </c>
      <c r="L64">
        <v>1.3999999999999999E-4</v>
      </c>
      <c r="N64">
        <v>6.0000000000000002E-5</v>
      </c>
    </row>
    <row r="65" spans="2:79" x14ac:dyDescent="0.2">
      <c r="B65" s="9">
        <v>8</v>
      </c>
      <c r="C65" t="s">
        <v>53</v>
      </c>
      <c r="D65" t="s">
        <v>168</v>
      </c>
      <c r="E65" s="9">
        <v>1</v>
      </c>
      <c r="F65" s="9">
        <v>2</v>
      </c>
      <c r="G65" s="9">
        <v>24.8</v>
      </c>
      <c r="H65" s="9">
        <v>1E-4</v>
      </c>
      <c r="J65" s="9" t="s">
        <v>77</v>
      </c>
      <c r="K65">
        <v>9.0000000000000006E-5</v>
      </c>
      <c r="L65">
        <v>1.0000000000000001E-5</v>
      </c>
    </row>
    <row r="66" spans="2:79" x14ac:dyDescent="0.2">
      <c r="B66" s="9">
        <v>9</v>
      </c>
      <c r="C66" t="s">
        <v>53</v>
      </c>
      <c r="D66" t="s">
        <v>168</v>
      </c>
      <c r="E66" s="9">
        <v>1</v>
      </c>
      <c r="F66" s="9">
        <v>2</v>
      </c>
      <c r="G66" s="9">
        <v>26.4</v>
      </c>
      <c r="H66" s="9">
        <v>4.0000000000000002E-4</v>
      </c>
      <c r="J66" s="9" t="s">
        <v>77</v>
      </c>
      <c r="K66">
        <v>3.2000000000000003E-4</v>
      </c>
      <c r="L66">
        <v>4.0000000000000003E-5</v>
      </c>
      <c r="AM66">
        <v>2.0000000000000002E-5</v>
      </c>
      <c r="AR66">
        <v>2.0000000000000002E-5</v>
      </c>
    </row>
    <row r="67" spans="2:79" x14ac:dyDescent="0.2">
      <c r="B67" s="9">
        <v>1</v>
      </c>
      <c r="C67" t="s">
        <v>53</v>
      </c>
      <c r="D67" t="s">
        <v>169</v>
      </c>
      <c r="E67" s="9">
        <v>4</v>
      </c>
      <c r="F67" s="9">
        <v>2</v>
      </c>
      <c r="G67" s="9">
        <v>34.700000000000003</v>
      </c>
      <c r="H67" s="9">
        <v>7.0000000000000001E-3</v>
      </c>
      <c r="J67" s="9" t="s">
        <v>77</v>
      </c>
      <c r="L67">
        <v>3.5000000000000005E-4</v>
      </c>
      <c r="AR67">
        <v>3.5000000000000001E-3</v>
      </c>
      <c r="BB67">
        <v>1.4000000000000002E-3</v>
      </c>
      <c r="BJ67">
        <v>1.75E-3</v>
      </c>
    </row>
    <row r="68" spans="2:79" x14ac:dyDescent="0.2">
      <c r="B68" s="9">
        <v>2</v>
      </c>
      <c r="C68" t="s">
        <v>53</v>
      </c>
      <c r="D68" t="s">
        <v>169</v>
      </c>
      <c r="E68" s="9">
        <v>4</v>
      </c>
      <c r="F68" s="9">
        <v>2</v>
      </c>
      <c r="G68" s="9">
        <v>25.6</v>
      </c>
      <c r="H68" s="9">
        <v>2.0000000000000001E-4</v>
      </c>
      <c r="J68" s="9" t="s">
        <v>77</v>
      </c>
      <c r="L68">
        <v>1E-4</v>
      </c>
      <c r="CA68">
        <v>1E-4</v>
      </c>
    </row>
    <row r="69" spans="2:79" x14ac:dyDescent="0.2">
      <c r="B69" s="9">
        <v>3</v>
      </c>
      <c r="C69" t="s">
        <v>53</v>
      </c>
      <c r="D69" t="s">
        <v>169</v>
      </c>
      <c r="E69" s="9">
        <v>4</v>
      </c>
      <c r="F69" s="9">
        <v>2</v>
      </c>
      <c r="G69" s="9">
        <v>32</v>
      </c>
      <c r="H69" s="9">
        <v>3.0000000000000001E-3</v>
      </c>
      <c r="J69" s="9" t="s">
        <v>77</v>
      </c>
      <c r="L69">
        <v>3.0000000000000003E-4</v>
      </c>
      <c r="AR69">
        <v>1.8E-3</v>
      </c>
      <c r="AY69">
        <v>6.0000000000000006E-4</v>
      </c>
      <c r="BE69">
        <v>3.0000000000000003E-4</v>
      </c>
    </row>
    <row r="70" spans="2:79" x14ac:dyDescent="0.2">
      <c r="B70" s="9">
        <v>4</v>
      </c>
      <c r="C70" t="s">
        <v>53</v>
      </c>
      <c r="D70" t="s">
        <v>169</v>
      </c>
      <c r="E70" s="9">
        <v>4</v>
      </c>
      <c r="F70" s="9">
        <v>2</v>
      </c>
      <c r="G70" s="9">
        <v>36.5</v>
      </c>
      <c r="H70" s="9">
        <v>1.2E-2</v>
      </c>
      <c r="J70" s="9" t="s">
        <v>77</v>
      </c>
      <c r="L70">
        <v>2.4000000000000001E-4</v>
      </c>
      <c r="AR70">
        <v>1.176E-2</v>
      </c>
    </row>
    <row r="71" spans="2:79" x14ac:dyDescent="0.2">
      <c r="B71" s="9">
        <v>5</v>
      </c>
      <c r="C71" t="s">
        <v>53</v>
      </c>
      <c r="D71" t="s">
        <v>169</v>
      </c>
      <c r="E71" s="9">
        <v>4</v>
      </c>
      <c r="F71" s="9">
        <v>2</v>
      </c>
      <c r="G71" s="9">
        <v>29.8</v>
      </c>
      <c r="H71" s="9">
        <v>1E-3</v>
      </c>
      <c r="J71" s="9" t="s">
        <v>77</v>
      </c>
      <c r="AR71">
        <v>1E-3</v>
      </c>
    </row>
    <row r="72" spans="2:79" x14ac:dyDescent="0.2">
      <c r="B72" s="9">
        <v>6</v>
      </c>
      <c r="C72" t="s">
        <v>53</v>
      </c>
      <c r="D72" t="s">
        <v>169</v>
      </c>
      <c r="E72" s="9">
        <v>4</v>
      </c>
      <c r="F72" s="9">
        <v>2</v>
      </c>
      <c r="G72" s="9">
        <v>28.4</v>
      </c>
      <c r="H72" s="9">
        <v>1E-3</v>
      </c>
      <c r="J72" s="9" t="s">
        <v>77</v>
      </c>
      <c r="O72">
        <v>5.0000000000000002E-5</v>
      </c>
      <c r="AR72">
        <v>8.4999999999999995E-4</v>
      </c>
      <c r="AT72">
        <v>1E-4</v>
      </c>
    </row>
    <row r="73" spans="2:79" x14ac:dyDescent="0.2">
      <c r="B73" s="9">
        <v>7</v>
      </c>
      <c r="C73" t="s">
        <v>53</v>
      </c>
      <c r="D73" t="s">
        <v>169</v>
      </c>
      <c r="E73" s="9">
        <v>4</v>
      </c>
      <c r="F73" s="9">
        <v>2</v>
      </c>
      <c r="G73" s="9">
        <v>24.9</v>
      </c>
      <c r="H73" s="9">
        <v>2E-3</v>
      </c>
      <c r="J73" s="9" t="s">
        <v>77</v>
      </c>
      <c r="L73">
        <v>4.0000000000000002E-4</v>
      </c>
      <c r="O73">
        <v>2.0000000000000001E-4</v>
      </c>
      <c r="AR73">
        <v>1.4E-3</v>
      </c>
    </row>
    <row r="74" spans="2:79" x14ac:dyDescent="0.2">
      <c r="B74" s="9">
        <v>8</v>
      </c>
      <c r="C74" t="s">
        <v>53</v>
      </c>
      <c r="D74" t="s">
        <v>169</v>
      </c>
      <c r="E74" s="9">
        <v>4</v>
      </c>
      <c r="F74" s="9">
        <v>2</v>
      </c>
      <c r="G74" s="9">
        <v>26.1</v>
      </c>
      <c r="H74" s="9">
        <v>0</v>
      </c>
      <c r="I74" t="s">
        <v>67</v>
      </c>
      <c r="J74" s="9" t="s">
        <v>77</v>
      </c>
    </row>
    <row r="75" spans="2:79" x14ac:dyDescent="0.2">
      <c r="B75" s="9">
        <v>9</v>
      </c>
      <c r="C75" t="s">
        <v>53</v>
      </c>
      <c r="D75" t="s">
        <v>169</v>
      </c>
      <c r="E75" s="9">
        <v>4</v>
      </c>
      <c r="F75" s="9">
        <v>2</v>
      </c>
      <c r="G75" s="9">
        <v>25</v>
      </c>
      <c r="H75" s="9">
        <v>0</v>
      </c>
      <c r="I75" t="s">
        <v>67</v>
      </c>
      <c r="J75" s="9" t="s">
        <v>77</v>
      </c>
    </row>
    <row r="76" spans="2:79" x14ac:dyDescent="0.2">
      <c r="B76" s="9">
        <v>10</v>
      </c>
      <c r="C76" t="s">
        <v>53</v>
      </c>
      <c r="D76" t="s">
        <v>169</v>
      </c>
      <c r="E76" s="9">
        <v>4</v>
      </c>
      <c r="F76" s="9">
        <v>2</v>
      </c>
      <c r="G76" s="9">
        <v>27.1</v>
      </c>
      <c r="H76" s="9">
        <v>0</v>
      </c>
      <c r="I76" t="s">
        <v>67</v>
      </c>
      <c r="J76" s="9" t="s">
        <v>77</v>
      </c>
    </row>
    <row r="77" spans="2:79" x14ac:dyDescent="0.2">
      <c r="B77" s="9">
        <v>11</v>
      </c>
      <c r="C77" t="s">
        <v>53</v>
      </c>
      <c r="D77" t="s">
        <v>169</v>
      </c>
      <c r="E77" s="9">
        <v>4</v>
      </c>
      <c r="F77" s="9">
        <v>2</v>
      </c>
      <c r="G77" s="9">
        <v>23.1</v>
      </c>
      <c r="H77" s="9">
        <v>3.0000000000000001E-3</v>
      </c>
      <c r="J77" s="9" t="s">
        <v>77</v>
      </c>
      <c r="L77">
        <v>1.5000000000000001E-4</v>
      </c>
      <c r="AR77">
        <v>1.8E-3</v>
      </c>
      <c r="AT77">
        <v>1.0499999999999999E-3</v>
      </c>
    </row>
    <row r="78" spans="2:79" x14ac:dyDescent="0.2">
      <c r="B78" s="9">
        <v>12</v>
      </c>
      <c r="C78" t="s">
        <v>53</v>
      </c>
      <c r="D78" t="s">
        <v>169</v>
      </c>
      <c r="E78" s="9">
        <v>4</v>
      </c>
      <c r="F78" s="9">
        <v>2</v>
      </c>
      <c r="G78" s="9">
        <v>24</v>
      </c>
      <c r="H78" s="9">
        <v>1E-3</v>
      </c>
      <c r="J78" s="9" t="s">
        <v>77</v>
      </c>
      <c r="L78">
        <v>1E-4</v>
      </c>
      <c r="N78">
        <v>2.9999999999999997E-4</v>
      </c>
      <c r="AR78">
        <v>5.0000000000000001E-4</v>
      </c>
      <c r="AT78">
        <v>1E-4</v>
      </c>
    </row>
    <row r="79" spans="2:79" x14ac:dyDescent="0.2">
      <c r="B79" s="9">
        <v>13</v>
      </c>
      <c r="C79" t="s">
        <v>53</v>
      </c>
      <c r="D79" t="s">
        <v>169</v>
      </c>
      <c r="E79" s="9">
        <v>4</v>
      </c>
      <c r="F79" s="9">
        <v>2</v>
      </c>
      <c r="G79" s="9">
        <v>21.7</v>
      </c>
      <c r="H79" s="9">
        <v>5.0000000000000001E-4</v>
      </c>
      <c r="J79" s="9" t="s">
        <v>77</v>
      </c>
      <c r="L79">
        <v>5.0000000000000002E-5</v>
      </c>
      <c r="AR79">
        <v>1.4999999999999999E-4</v>
      </c>
      <c r="AT79">
        <v>2.9999999999999997E-4</v>
      </c>
    </row>
    <row r="80" spans="2:79" x14ac:dyDescent="0.2">
      <c r="B80" s="9">
        <v>14</v>
      </c>
      <c r="C80" t="s">
        <v>53</v>
      </c>
      <c r="D80" t="s">
        <v>169</v>
      </c>
      <c r="E80" s="9">
        <v>4</v>
      </c>
      <c r="F80" s="9">
        <v>2</v>
      </c>
      <c r="G80" s="9">
        <v>23</v>
      </c>
      <c r="H80" s="9">
        <v>1E-4</v>
      </c>
      <c r="J80" s="9" t="s">
        <v>77</v>
      </c>
      <c r="L80">
        <v>5.0000000000000002E-5</v>
      </c>
      <c r="N80">
        <v>1.0000000000000001E-5</v>
      </c>
      <c r="AP80">
        <v>1.0000000000000001E-5</v>
      </c>
      <c r="AR80">
        <v>3.0000000000000001E-5</v>
      </c>
    </row>
    <row r="81" spans="2:82" x14ac:dyDescent="0.2">
      <c r="B81" s="9">
        <v>15</v>
      </c>
      <c r="C81" t="s">
        <v>53</v>
      </c>
      <c r="D81" t="s">
        <v>169</v>
      </c>
      <c r="E81" s="9">
        <v>4</v>
      </c>
      <c r="F81" s="9">
        <v>2</v>
      </c>
      <c r="G81" s="9">
        <v>30.8</v>
      </c>
      <c r="H81" s="9">
        <v>3.0000000000000001E-3</v>
      </c>
      <c r="J81" s="9" t="s">
        <v>77</v>
      </c>
      <c r="L81">
        <v>1.5000000000000001E-4</v>
      </c>
      <c r="O81">
        <v>3.0000000000000001E-5</v>
      </c>
      <c r="AR81">
        <v>2.7000000000000001E-3</v>
      </c>
      <c r="AW81">
        <v>1.2E-4</v>
      </c>
    </row>
    <row r="82" spans="2:82" x14ac:dyDescent="0.2">
      <c r="B82" s="9">
        <v>16</v>
      </c>
      <c r="C82" t="s">
        <v>53</v>
      </c>
      <c r="D82" t="s">
        <v>169</v>
      </c>
      <c r="E82" s="9">
        <v>4</v>
      </c>
      <c r="F82" s="9">
        <v>2</v>
      </c>
      <c r="G82" s="9">
        <v>23.3</v>
      </c>
      <c r="H82" s="9">
        <v>1E-4</v>
      </c>
      <c r="J82" s="9" t="s">
        <v>77</v>
      </c>
      <c r="L82">
        <v>2.0000000000000003E-6</v>
      </c>
      <c r="AT82">
        <v>9.5000000000000005E-5</v>
      </c>
      <c r="AW82">
        <v>3.0000000000000001E-6</v>
      </c>
    </row>
    <row r="83" spans="2:82" x14ac:dyDescent="0.2">
      <c r="B83" s="9">
        <v>17</v>
      </c>
      <c r="C83" t="s">
        <v>53</v>
      </c>
      <c r="D83" t="s">
        <v>169</v>
      </c>
      <c r="E83" s="9">
        <v>4</v>
      </c>
      <c r="F83" s="9">
        <v>2</v>
      </c>
      <c r="G83" s="9">
        <v>23.5</v>
      </c>
      <c r="H83" s="9">
        <v>1E-4</v>
      </c>
      <c r="J83" s="9" t="s">
        <v>77</v>
      </c>
      <c r="L83">
        <v>7.0000000000000007E-6</v>
      </c>
      <c r="N83">
        <v>1.5E-5</v>
      </c>
      <c r="AR83">
        <v>7.5000000000000007E-5</v>
      </c>
      <c r="AW83">
        <v>3.0000000000000001E-6</v>
      </c>
    </row>
    <row r="84" spans="2:82" x14ac:dyDescent="0.2">
      <c r="B84" s="9">
        <v>18</v>
      </c>
      <c r="C84" t="s">
        <v>53</v>
      </c>
      <c r="D84" t="s">
        <v>169</v>
      </c>
      <c r="E84" s="9">
        <v>4</v>
      </c>
      <c r="F84" s="9">
        <v>2</v>
      </c>
      <c r="G84" s="9">
        <v>25.6</v>
      </c>
      <c r="H84" s="9">
        <v>1E-4</v>
      </c>
      <c r="J84" s="9" t="s">
        <v>77</v>
      </c>
      <c r="L84">
        <v>5.0000000000000004E-6</v>
      </c>
      <c r="AP84">
        <v>1.0000000000000001E-5</v>
      </c>
      <c r="AR84">
        <v>7.5000000000000007E-5</v>
      </c>
      <c r="AW84">
        <v>1.0000000000000001E-5</v>
      </c>
    </row>
    <row r="85" spans="2:82" x14ac:dyDescent="0.2">
      <c r="B85" s="9">
        <v>19</v>
      </c>
      <c r="C85" t="s">
        <v>53</v>
      </c>
      <c r="D85" t="s">
        <v>169</v>
      </c>
      <c r="E85" s="9">
        <v>4</v>
      </c>
      <c r="F85" s="9">
        <v>2</v>
      </c>
      <c r="G85" s="9">
        <v>23.1</v>
      </c>
      <c r="H85" s="9">
        <v>2.9999999999999997E-4</v>
      </c>
      <c r="J85" s="9" t="s">
        <v>77</v>
      </c>
      <c r="L85">
        <v>1.4999999999999999E-5</v>
      </c>
      <c r="AN85">
        <v>1.4999999999999999E-5</v>
      </c>
      <c r="AT85">
        <v>2.0999999999999998E-4</v>
      </c>
      <c r="AW85">
        <v>5.9999999999999995E-5</v>
      </c>
    </row>
    <row r="86" spans="2:82" x14ac:dyDescent="0.2">
      <c r="B86" s="9">
        <v>20</v>
      </c>
      <c r="C86" t="s">
        <v>53</v>
      </c>
      <c r="D86" t="s">
        <v>169</v>
      </c>
      <c r="E86" s="9">
        <v>4</v>
      </c>
      <c r="F86" s="9">
        <v>2</v>
      </c>
      <c r="G86" s="9">
        <v>21</v>
      </c>
      <c r="H86" s="9">
        <v>1E-4</v>
      </c>
      <c r="J86" s="9" t="s">
        <v>77</v>
      </c>
      <c r="L86">
        <v>1.5E-5</v>
      </c>
      <c r="AN86">
        <v>2.0000000000000002E-5</v>
      </c>
      <c r="AT86">
        <v>4.5000000000000003E-5</v>
      </c>
      <c r="AW86">
        <v>2.0000000000000002E-5</v>
      </c>
    </row>
    <row r="87" spans="2:82" x14ac:dyDescent="0.2">
      <c r="B87" s="9">
        <v>21</v>
      </c>
      <c r="C87" t="s">
        <v>53</v>
      </c>
      <c r="D87" t="s">
        <v>169</v>
      </c>
      <c r="E87" s="9">
        <v>4</v>
      </c>
      <c r="F87" s="9">
        <v>2</v>
      </c>
      <c r="G87" s="9">
        <v>21.3</v>
      </c>
      <c r="H87" s="9">
        <v>1E-4</v>
      </c>
      <c r="J87" s="9" t="s">
        <v>77</v>
      </c>
      <c r="L87">
        <v>1.5E-5</v>
      </c>
      <c r="AN87">
        <v>2.0000000000000002E-5</v>
      </c>
      <c r="AT87">
        <v>4.5000000000000003E-5</v>
      </c>
      <c r="AW87">
        <v>2.0000000000000002E-5</v>
      </c>
    </row>
    <row r="88" spans="2:82" x14ac:dyDescent="0.2">
      <c r="B88" s="9">
        <v>22</v>
      </c>
      <c r="C88" t="s">
        <v>53</v>
      </c>
      <c r="D88" t="s">
        <v>169</v>
      </c>
      <c r="E88" s="9">
        <v>4</v>
      </c>
      <c r="F88" s="9">
        <v>2</v>
      </c>
      <c r="G88" s="9">
        <v>21.2</v>
      </c>
      <c r="H88" s="9">
        <v>5.0000000000000002E-5</v>
      </c>
      <c r="J88" s="9" t="s">
        <v>77</v>
      </c>
      <c r="L88">
        <v>5.0000000000000004E-6</v>
      </c>
      <c r="N88">
        <v>1.0000000000000001E-5</v>
      </c>
      <c r="AN88">
        <v>2.0000000000000002E-5</v>
      </c>
      <c r="AT88">
        <v>1.5E-5</v>
      </c>
    </row>
    <row r="89" spans="2:82" x14ac:dyDescent="0.2">
      <c r="B89" s="9">
        <v>23</v>
      </c>
      <c r="C89" t="s">
        <v>53</v>
      </c>
      <c r="D89" t="s">
        <v>169</v>
      </c>
      <c r="E89" s="9">
        <v>4</v>
      </c>
      <c r="F89" s="9">
        <v>2</v>
      </c>
      <c r="G89" s="9">
        <v>22.1</v>
      </c>
      <c r="H89" s="9">
        <v>1E-4</v>
      </c>
      <c r="J89" s="9" t="s">
        <v>77</v>
      </c>
      <c r="AN89">
        <v>2.0000000000000002E-5</v>
      </c>
      <c r="AP89">
        <v>1.0000000000000001E-5</v>
      </c>
      <c r="AT89">
        <v>4.0000000000000003E-5</v>
      </c>
      <c r="AW89">
        <v>3.0000000000000001E-5</v>
      </c>
    </row>
    <row r="90" spans="2:82" x14ac:dyDescent="0.2">
      <c r="B90" s="9">
        <v>24</v>
      </c>
      <c r="C90" t="s">
        <v>53</v>
      </c>
      <c r="D90" t="s">
        <v>169</v>
      </c>
      <c r="E90" s="9">
        <v>4</v>
      </c>
      <c r="F90" s="9">
        <v>2</v>
      </c>
      <c r="G90" s="9">
        <v>21.3</v>
      </c>
      <c r="H90" s="9">
        <v>9.9999999999999991E-5</v>
      </c>
      <c r="J90" s="9" t="s">
        <v>77</v>
      </c>
      <c r="L90">
        <v>3.4999999999999997E-5</v>
      </c>
      <c r="Q90">
        <v>1.0000000000000002E-6</v>
      </c>
      <c r="AN90">
        <v>3.4999999999999997E-5</v>
      </c>
      <c r="AT90">
        <v>1.9000000000000001E-5</v>
      </c>
      <c r="AW90">
        <v>1.0000000000000001E-5</v>
      </c>
    </row>
    <row r="91" spans="2:82" x14ac:dyDescent="0.2">
      <c r="B91" s="9">
        <v>25</v>
      </c>
      <c r="C91" t="s">
        <v>53</v>
      </c>
      <c r="D91" t="s">
        <v>169</v>
      </c>
      <c r="E91" s="9">
        <v>4</v>
      </c>
      <c r="F91" s="9">
        <v>2</v>
      </c>
      <c r="G91" s="9">
        <v>20</v>
      </c>
      <c r="H91" s="9">
        <v>5.0000000000000009E-5</v>
      </c>
      <c r="J91" s="9" t="s">
        <v>77</v>
      </c>
      <c r="L91">
        <v>1.0000000000000001E-5</v>
      </c>
      <c r="AN91">
        <v>2.0000000000000002E-5</v>
      </c>
      <c r="AT91">
        <v>2.0000000000000002E-5</v>
      </c>
    </row>
    <row r="92" spans="2:82" x14ac:dyDescent="0.2">
      <c r="B92" s="9">
        <v>26</v>
      </c>
      <c r="C92" t="s">
        <v>53</v>
      </c>
      <c r="D92" t="s">
        <v>169</v>
      </c>
      <c r="E92" s="9">
        <v>4</v>
      </c>
      <c r="F92" s="9">
        <v>2</v>
      </c>
      <c r="G92" s="9">
        <v>35.4</v>
      </c>
      <c r="H92" s="9">
        <v>5.0000000000000001E-3</v>
      </c>
      <c r="J92" s="9" t="s">
        <v>77</v>
      </c>
      <c r="AR92">
        <v>5.0000000000000001E-3</v>
      </c>
    </row>
    <row r="93" spans="2:82" x14ac:dyDescent="0.2">
      <c r="B93" s="9">
        <v>27</v>
      </c>
      <c r="C93" t="s">
        <v>53</v>
      </c>
      <c r="D93" t="s">
        <v>169</v>
      </c>
      <c r="E93" s="9">
        <v>4</v>
      </c>
      <c r="F93" s="9">
        <v>2</v>
      </c>
      <c r="G93" s="9">
        <v>32.700000000000003</v>
      </c>
      <c r="H93" s="9">
        <v>9.9999999999999991E-5</v>
      </c>
      <c r="J93" s="9" t="s">
        <v>77</v>
      </c>
      <c r="L93">
        <v>3.0000000000000001E-5</v>
      </c>
      <c r="AT93">
        <v>6.9999999999999994E-5</v>
      </c>
    </row>
    <row r="94" spans="2:82" x14ac:dyDescent="0.2">
      <c r="B94" s="9">
        <v>28</v>
      </c>
      <c r="C94" t="s">
        <v>53</v>
      </c>
      <c r="D94" t="s">
        <v>169</v>
      </c>
      <c r="E94" s="9">
        <v>4</v>
      </c>
      <c r="F94" s="9">
        <v>2</v>
      </c>
      <c r="G94" s="9">
        <v>34.299999999999997</v>
      </c>
      <c r="H94" s="9">
        <v>0.01</v>
      </c>
      <c r="J94" s="9" t="s">
        <v>77</v>
      </c>
      <c r="AR94">
        <v>6.9999999999999993E-3</v>
      </c>
      <c r="CA94">
        <v>1E-3</v>
      </c>
      <c r="CD94">
        <v>2E-3</v>
      </c>
    </row>
    <row r="95" spans="2:82" x14ac:dyDescent="0.2">
      <c r="B95" s="9">
        <v>29</v>
      </c>
      <c r="C95" t="s">
        <v>53</v>
      </c>
      <c r="D95" t="s">
        <v>169</v>
      </c>
      <c r="E95" s="9">
        <v>4</v>
      </c>
      <c r="F95" s="9">
        <v>2</v>
      </c>
      <c r="G95" s="9">
        <v>27.3</v>
      </c>
      <c r="H95" s="9">
        <v>1E-4</v>
      </c>
      <c r="J95" s="9" t="s">
        <v>77</v>
      </c>
      <c r="L95">
        <v>2.0000000000000002E-5</v>
      </c>
      <c r="O95">
        <v>5.0000000000000004E-6</v>
      </c>
      <c r="AR95">
        <v>7.5000000000000007E-5</v>
      </c>
    </row>
    <row r="96" spans="2:82" x14ac:dyDescent="0.2">
      <c r="B96" s="9">
        <v>30</v>
      </c>
      <c r="C96" t="s">
        <v>53</v>
      </c>
      <c r="D96" t="s">
        <v>169</v>
      </c>
      <c r="E96" s="9">
        <v>4</v>
      </c>
      <c r="F96" s="9">
        <v>2</v>
      </c>
      <c r="G96" s="9">
        <v>30</v>
      </c>
      <c r="H96" s="9">
        <v>7.0000000000000007E-5</v>
      </c>
      <c r="J96" s="9" t="s">
        <v>77</v>
      </c>
      <c r="L96">
        <v>5.0000000000000004E-6</v>
      </c>
      <c r="N96">
        <v>1.5E-5</v>
      </c>
      <c r="AR96">
        <v>5.0000000000000002E-5</v>
      </c>
    </row>
    <row r="97" spans="2:80" x14ac:dyDescent="0.2">
      <c r="B97" s="9">
        <v>1</v>
      </c>
      <c r="C97" t="s">
        <v>53</v>
      </c>
      <c r="D97" t="s">
        <v>170</v>
      </c>
      <c r="E97" s="9">
        <v>5</v>
      </c>
      <c r="F97" s="9">
        <v>2</v>
      </c>
      <c r="G97" s="9">
        <v>32.1</v>
      </c>
      <c r="H97" s="9">
        <v>6.0000000000000001E-3</v>
      </c>
      <c r="J97" s="9" t="s">
        <v>77</v>
      </c>
      <c r="AR97">
        <v>4.5000000000000005E-3</v>
      </c>
      <c r="CB97">
        <v>1.5E-3</v>
      </c>
    </row>
    <row r="98" spans="2:80" x14ac:dyDescent="0.2">
      <c r="B98" s="9">
        <v>2</v>
      </c>
      <c r="C98" t="s">
        <v>53</v>
      </c>
      <c r="D98" t="s">
        <v>170</v>
      </c>
      <c r="E98" s="9">
        <v>5</v>
      </c>
      <c r="F98" s="9">
        <v>2</v>
      </c>
      <c r="G98" s="9">
        <v>34.9</v>
      </c>
      <c r="H98" s="9">
        <v>5.0000000000000001E-3</v>
      </c>
      <c r="J98" s="9" t="s">
        <v>77</v>
      </c>
      <c r="AR98">
        <v>5.0000000000000001E-3</v>
      </c>
    </row>
    <row r="99" spans="2:80" x14ac:dyDescent="0.2">
      <c r="B99" s="9">
        <v>3</v>
      </c>
      <c r="C99" t="s">
        <v>53</v>
      </c>
      <c r="D99" t="s">
        <v>170</v>
      </c>
      <c r="E99" s="9">
        <v>5</v>
      </c>
      <c r="F99" s="9">
        <v>2</v>
      </c>
      <c r="G99" s="9">
        <v>21.5</v>
      </c>
      <c r="H99" s="9">
        <v>4.9999999999999992E-3</v>
      </c>
      <c r="J99" s="9" t="s">
        <v>77</v>
      </c>
      <c r="K99">
        <v>1.5E-3</v>
      </c>
      <c r="AR99">
        <v>3.4999999999999996E-3</v>
      </c>
    </row>
    <row r="100" spans="2:80" x14ac:dyDescent="0.2">
      <c r="B100" s="9">
        <v>4</v>
      </c>
      <c r="C100" t="s">
        <v>53</v>
      </c>
      <c r="D100" t="s">
        <v>170</v>
      </c>
      <c r="E100" s="9">
        <v>5</v>
      </c>
      <c r="F100" s="9">
        <v>2</v>
      </c>
      <c r="G100" s="9">
        <v>27.5</v>
      </c>
      <c r="H100" s="9">
        <v>6.9999999999999993E-3</v>
      </c>
      <c r="J100" s="9" t="s">
        <v>77</v>
      </c>
      <c r="K100">
        <v>1.0499999999999999E-3</v>
      </c>
      <c r="L100">
        <v>1.4000000000000001E-4</v>
      </c>
      <c r="O100">
        <v>2.1000000000000001E-4</v>
      </c>
      <c r="AN100">
        <v>7.000000000000001E-4</v>
      </c>
      <c r="AR100">
        <v>4.8999999999999998E-3</v>
      </c>
    </row>
    <row r="101" spans="2:80" x14ac:dyDescent="0.2">
      <c r="B101" s="9">
        <v>5</v>
      </c>
      <c r="C101" t="s">
        <v>53</v>
      </c>
      <c r="D101" t="s">
        <v>170</v>
      </c>
      <c r="E101" s="9">
        <v>5</v>
      </c>
      <c r="F101" s="9">
        <v>2</v>
      </c>
      <c r="G101" s="9">
        <v>23.6</v>
      </c>
      <c r="H101" s="9">
        <v>5.0000000000000001E-3</v>
      </c>
      <c r="J101" s="9" t="s">
        <v>77</v>
      </c>
      <c r="K101">
        <v>9.5E-4</v>
      </c>
      <c r="AN101">
        <v>5.0000000000000002E-5</v>
      </c>
      <c r="AR101">
        <v>4.0000000000000001E-3</v>
      </c>
    </row>
    <row r="102" spans="2:80" x14ac:dyDescent="0.2">
      <c r="B102" s="9">
        <v>6</v>
      </c>
      <c r="C102" t="s">
        <v>53</v>
      </c>
      <c r="D102" t="s">
        <v>170</v>
      </c>
      <c r="E102" s="9">
        <v>5</v>
      </c>
      <c r="F102" s="9">
        <v>2</v>
      </c>
      <c r="G102" s="9">
        <v>31.7</v>
      </c>
      <c r="H102" s="9">
        <v>8.0000000000000002E-3</v>
      </c>
      <c r="J102" s="9" t="s">
        <v>77</v>
      </c>
      <c r="AR102">
        <v>8.0000000000000002E-3</v>
      </c>
    </row>
    <row r="103" spans="2:80" x14ac:dyDescent="0.2">
      <c r="B103" s="9">
        <v>7</v>
      </c>
      <c r="C103" t="s">
        <v>53</v>
      </c>
      <c r="D103" t="s">
        <v>170</v>
      </c>
      <c r="E103" s="9">
        <v>5</v>
      </c>
      <c r="F103" s="9">
        <v>2</v>
      </c>
      <c r="G103" s="9">
        <v>27.3</v>
      </c>
      <c r="H103" s="9">
        <v>4.9999999999999992E-3</v>
      </c>
      <c r="J103" s="9" t="s">
        <v>77</v>
      </c>
      <c r="K103">
        <v>1.5E-3</v>
      </c>
      <c r="AR103">
        <v>3.4999999999999996E-3</v>
      </c>
    </row>
    <row r="104" spans="2:80" x14ac:dyDescent="0.2">
      <c r="B104" s="9">
        <v>8</v>
      </c>
      <c r="C104" t="s">
        <v>53</v>
      </c>
      <c r="D104" t="s">
        <v>170</v>
      </c>
      <c r="E104" s="9">
        <v>5</v>
      </c>
      <c r="F104" s="9">
        <v>2</v>
      </c>
      <c r="G104" s="9">
        <v>28.6</v>
      </c>
      <c r="H104" s="9">
        <v>6.0000000000000001E-3</v>
      </c>
      <c r="J104" s="9" t="s">
        <v>77</v>
      </c>
      <c r="K104">
        <v>3.0000000000000003E-4</v>
      </c>
      <c r="AR104">
        <v>5.7000000000000002E-3</v>
      </c>
    </row>
    <row r="105" spans="2:80" x14ac:dyDescent="0.2">
      <c r="B105" s="9">
        <v>9</v>
      </c>
      <c r="C105" t="s">
        <v>53</v>
      </c>
      <c r="D105" t="s">
        <v>170</v>
      </c>
      <c r="E105" s="9">
        <v>5</v>
      </c>
      <c r="F105" s="9">
        <v>2</v>
      </c>
      <c r="G105" s="9">
        <v>30.4</v>
      </c>
      <c r="H105" s="9">
        <v>8.0000000000000002E-3</v>
      </c>
      <c r="J105" s="9" t="s">
        <v>77</v>
      </c>
      <c r="AR105">
        <v>8.0000000000000002E-3</v>
      </c>
    </row>
    <row r="106" spans="2:80" x14ac:dyDescent="0.2">
      <c r="B106" s="9">
        <v>10</v>
      </c>
      <c r="C106" t="s">
        <v>53</v>
      </c>
      <c r="D106" t="s">
        <v>170</v>
      </c>
      <c r="E106" s="9">
        <v>5</v>
      </c>
      <c r="F106" s="9">
        <v>2</v>
      </c>
      <c r="G106" s="9">
        <v>26.3</v>
      </c>
      <c r="H106" s="9">
        <v>8.0000000000000002E-3</v>
      </c>
      <c r="J106" s="9" t="s">
        <v>77</v>
      </c>
      <c r="K106">
        <v>1.6000000000000001E-3</v>
      </c>
      <c r="AN106">
        <v>4.0000000000000002E-4</v>
      </c>
      <c r="AR106">
        <v>6.0000000000000001E-3</v>
      </c>
    </row>
    <row r="107" spans="2:80" x14ac:dyDescent="0.2">
      <c r="B107" s="9">
        <v>11</v>
      </c>
      <c r="C107" t="s">
        <v>53</v>
      </c>
      <c r="D107" t="s">
        <v>170</v>
      </c>
      <c r="E107" s="9">
        <v>5</v>
      </c>
      <c r="F107" s="9">
        <v>2</v>
      </c>
      <c r="G107" s="9">
        <v>27</v>
      </c>
      <c r="H107" s="9">
        <v>1.0000000000000002E-2</v>
      </c>
      <c r="J107" s="9" t="s">
        <v>77</v>
      </c>
      <c r="O107">
        <v>2.0000000000000001E-4</v>
      </c>
      <c r="AN107">
        <v>8.0000000000000004E-4</v>
      </c>
      <c r="AR107">
        <v>9.0000000000000011E-3</v>
      </c>
    </row>
    <row r="108" spans="2:80" x14ac:dyDescent="0.2">
      <c r="B108" s="9">
        <v>12</v>
      </c>
      <c r="C108" t="s">
        <v>53</v>
      </c>
      <c r="D108" t="s">
        <v>170</v>
      </c>
      <c r="E108" s="9">
        <v>5</v>
      </c>
      <c r="F108" s="9">
        <v>2</v>
      </c>
      <c r="G108" s="9">
        <v>25</v>
      </c>
      <c r="H108" s="9">
        <v>3.0000000000000001E-3</v>
      </c>
      <c r="J108" s="9" t="s">
        <v>77</v>
      </c>
      <c r="AR108">
        <v>3.0000000000000001E-3</v>
      </c>
    </row>
    <row r="109" spans="2:80" x14ac:dyDescent="0.2">
      <c r="B109" s="9">
        <v>13</v>
      </c>
      <c r="C109" t="s">
        <v>53</v>
      </c>
      <c r="D109" t="s">
        <v>170</v>
      </c>
      <c r="E109" s="9">
        <v>5</v>
      </c>
      <c r="F109" s="9">
        <v>2</v>
      </c>
      <c r="G109" s="9">
        <v>31.3</v>
      </c>
      <c r="H109" s="9">
        <v>5.0000000000000001E-3</v>
      </c>
      <c r="J109" s="9" t="s">
        <v>77</v>
      </c>
      <c r="AR109">
        <v>5.0000000000000001E-3</v>
      </c>
    </row>
    <row r="110" spans="2:80" x14ac:dyDescent="0.2">
      <c r="B110" s="9">
        <v>14</v>
      </c>
      <c r="C110" t="s">
        <v>53</v>
      </c>
      <c r="D110" t="s">
        <v>170</v>
      </c>
      <c r="E110" s="9">
        <v>5</v>
      </c>
      <c r="F110" s="9">
        <v>2</v>
      </c>
      <c r="G110" s="9">
        <v>29.7</v>
      </c>
      <c r="H110" s="9">
        <v>7.0000000000000001E-3</v>
      </c>
      <c r="J110" s="9" t="s">
        <v>77</v>
      </c>
      <c r="AR110">
        <v>7.0000000000000001E-3</v>
      </c>
    </row>
    <row r="111" spans="2:80" x14ac:dyDescent="0.2">
      <c r="B111" s="9">
        <v>15</v>
      </c>
      <c r="C111" t="s">
        <v>53</v>
      </c>
      <c r="D111" t="s">
        <v>170</v>
      </c>
      <c r="E111" s="9">
        <v>5</v>
      </c>
      <c r="F111" s="9">
        <v>2</v>
      </c>
      <c r="G111" s="9">
        <v>27.3</v>
      </c>
      <c r="H111" s="9">
        <v>4.0000000000000001E-3</v>
      </c>
      <c r="J111" s="9" t="s">
        <v>77</v>
      </c>
      <c r="K111">
        <v>2.0000000000000001E-4</v>
      </c>
      <c r="AN111">
        <v>2.0000000000000001E-4</v>
      </c>
      <c r="AR111">
        <v>3.6000000000000003E-3</v>
      </c>
    </row>
    <row r="112" spans="2:80" x14ac:dyDescent="0.2">
      <c r="B112" s="9">
        <v>16</v>
      </c>
      <c r="C112" t="s">
        <v>53</v>
      </c>
      <c r="D112" t="s">
        <v>170</v>
      </c>
      <c r="E112" s="9">
        <v>5</v>
      </c>
      <c r="F112" s="9">
        <v>2</v>
      </c>
      <c r="G112" s="9">
        <v>28.1</v>
      </c>
      <c r="H112" s="9">
        <v>5.0000000000000001E-3</v>
      </c>
      <c r="J112" s="9" t="s">
        <v>77</v>
      </c>
      <c r="AN112">
        <v>2.5000000000000001E-4</v>
      </c>
      <c r="AR112">
        <v>4.7499999999999999E-3</v>
      </c>
    </row>
    <row r="113" spans="2:80" x14ac:dyDescent="0.2">
      <c r="B113" s="9">
        <v>17</v>
      </c>
      <c r="C113" t="s">
        <v>53</v>
      </c>
      <c r="D113" t="s">
        <v>170</v>
      </c>
      <c r="E113" s="9">
        <v>5</v>
      </c>
      <c r="F113" s="9">
        <v>2</v>
      </c>
      <c r="G113" s="9">
        <v>19.5</v>
      </c>
      <c r="H113" s="9">
        <v>1E-3</v>
      </c>
      <c r="J113" s="9" t="s">
        <v>77</v>
      </c>
      <c r="AR113">
        <v>1E-3</v>
      </c>
    </row>
    <row r="114" spans="2:80" x14ac:dyDescent="0.2">
      <c r="B114" s="9">
        <v>18</v>
      </c>
      <c r="C114" t="s">
        <v>53</v>
      </c>
      <c r="D114" t="s">
        <v>170</v>
      </c>
      <c r="E114" s="9">
        <v>5</v>
      </c>
      <c r="F114" s="9">
        <v>2</v>
      </c>
      <c r="G114" s="9">
        <v>30.2</v>
      </c>
      <c r="H114" s="9">
        <v>8.0000000000000002E-3</v>
      </c>
      <c r="J114" s="9" t="s">
        <v>77</v>
      </c>
      <c r="AR114">
        <v>8.0000000000000002E-3</v>
      </c>
    </row>
    <row r="115" spans="2:80" x14ac:dyDescent="0.2">
      <c r="B115" s="9">
        <v>19</v>
      </c>
      <c r="C115" t="s">
        <v>53</v>
      </c>
      <c r="D115" t="s">
        <v>170</v>
      </c>
      <c r="E115" s="9">
        <v>5</v>
      </c>
      <c r="F115" s="9">
        <v>2</v>
      </c>
      <c r="G115" s="9">
        <v>35.4</v>
      </c>
      <c r="H115" s="9">
        <v>8.0000000000000002E-3</v>
      </c>
      <c r="J115" s="9" t="s">
        <v>77</v>
      </c>
      <c r="AR115">
        <v>8.0000000000000002E-3</v>
      </c>
    </row>
    <row r="116" spans="2:80" x14ac:dyDescent="0.2">
      <c r="B116" s="9">
        <v>20</v>
      </c>
      <c r="C116" t="s">
        <v>53</v>
      </c>
      <c r="D116" t="s">
        <v>170</v>
      </c>
      <c r="E116" s="9">
        <v>5</v>
      </c>
      <c r="F116" s="9">
        <v>2</v>
      </c>
      <c r="G116" s="9">
        <v>25.5</v>
      </c>
      <c r="H116" s="9">
        <v>3.0000000000000001E-3</v>
      </c>
      <c r="J116" s="9" t="s">
        <v>77</v>
      </c>
      <c r="AR116">
        <v>3.0000000000000001E-3</v>
      </c>
    </row>
    <row r="117" spans="2:80" x14ac:dyDescent="0.2">
      <c r="B117" s="9">
        <v>21</v>
      </c>
      <c r="C117" t="s">
        <v>53</v>
      </c>
      <c r="D117" t="s">
        <v>170</v>
      </c>
      <c r="E117" s="9">
        <v>5</v>
      </c>
      <c r="F117" s="9">
        <v>2</v>
      </c>
      <c r="G117" s="9">
        <v>22.3</v>
      </c>
      <c r="H117" s="9">
        <v>4.0000000000000001E-3</v>
      </c>
      <c r="J117" s="9" t="s">
        <v>77</v>
      </c>
      <c r="O117">
        <v>1.2E-4</v>
      </c>
      <c r="AN117">
        <v>2.0000000000000001E-4</v>
      </c>
      <c r="AR117">
        <v>2.48E-3</v>
      </c>
      <c r="CB117">
        <v>1.1999999999999999E-3</v>
      </c>
    </row>
    <row r="118" spans="2:80" x14ac:dyDescent="0.2">
      <c r="B118" s="9">
        <v>22</v>
      </c>
      <c r="C118" t="s">
        <v>53</v>
      </c>
      <c r="D118" t="s">
        <v>170</v>
      </c>
      <c r="E118" s="9">
        <v>5</v>
      </c>
      <c r="F118" s="9">
        <v>2</v>
      </c>
      <c r="G118" s="9">
        <v>26.5</v>
      </c>
      <c r="H118" s="9">
        <v>6.0000000000000001E-3</v>
      </c>
      <c r="J118" s="9" t="s">
        <v>77</v>
      </c>
      <c r="AR118">
        <v>6.0000000000000001E-3</v>
      </c>
    </row>
    <row r="119" spans="2:80" x14ac:dyDescent="0.2">
      <c r="B119" s="9">
        <v>23</v>
      </c>
      <c r="C119" t="s">
        <v>53</v>
      </c>
      <c r="D119" t="s">
        <v>170</v>
      </c>
      <c r="E119" s="9">
        <v>5</v>
      </c>
      <c r="F119" s="9">
        <v>2</v>
      </c>
      <c r="G119" s="9">
        <v>22.6</v>
      </c>
      <c r="H119" s="9">
        <v>4.0000000000000001E-3</v>
      </c>
      <c r="J119" s="9" t="s">
        <v>77</v>
      </c>
      <c r="AN119">
        <v>1.2E-4</v>
      </c>
      <c r="AR119">
        <v>3.8799999999999998E-3</v>
      </c>
    </row>
    <row r="120" spans="2:80" x14ac:dyDescent="0.2">
      <c r="B120" s="9">
        <v>24</v>
      </c>
      <c r="C120" t="s">
        <v>53</v>
      </c>
      <c r="D120" t="s">
        <v>170</v>
      </c>
      <c r="E120" s="9">
        <v>5</v>
      </c>
      <c r="F120" s="9">
        <v>2</v>
      </c>
      <c r="G120" s="9">
        <v>26</v>
      </c>
      <c r="H120" s="9">
        <v>5.9999999999999993E-3</v>
      </c>
      <c r="J120" s="9" t="s">
        <v>77</v>
      </c>
      <c r="O120">
        <v>1.7999999999999998E-4</v>
      </c>
      <c r="AR120">
        <v>5.8199999999999997E-3</v>
      </c>
    </row>
    <row r="121" spans="2:80" x14ac:dyDescent="0.2">
      <c r="B121" s="9">
        <v>25</v>
      </c>
      <c r="C121" t="s">
        <v>53</v>
      </c>
      <c r="D121" t="s">
        <v>170</v>
      </c>
      <c r="E121" s="9">
        <v>5</v>
      </c>
      <c r="F121" s="9">
        <v>2</v>
      </c>
      <c r="G121" s="9">
        <v>26.1</v>
      </c>
      <c r="H121" s="9">
        <v>6.0000000000000001E-3</v>
      </c>
      <c r="J121" s="9" t="s">
        <v>77</v>
      </c>
      <c r="O121">
        <v>1.7999999999999998E-4</v>
      </c>
      <c r="AN121">
        <v>6.0000000000000006E-4</v>
      </c>
      <c r="AR121">
        <v>5.2199999999999998E-3</v>
      </c>
    </row>
    <row r="122" spans="2:80" x14ac:dyDescent="0.2">
      <c r="B122" s="9">
        <v>26</v>
      </c>
      <c r="C122" t="s">
        <v>53</v>
      </c>
      <c r="D122" t="s">
        <v>170</v>
      </c>
      <c r="E122" s="9">
        <v>5</v>
      </c>
      <c r="F122" s="9">
        <v>2</v>
      </c>
      <c r="G122" s="9">
        <v>26.1</v>
      </c>
      <c r="H122" s="9">
        <v>4.9999999999999992E-3</v>
      </c>
      <c r="J122" s="9" t="s">
        <v>77</v>
      </c>
      <c r="AN122">
        <v>2.0000000000000001E-4</v>
      </c>
      <c r="AR122">
        <v>4.7999999999999996E-3</v>
      </c>
    </row>
    <row r="123" spans="2:80" x14ac:dyDescent="0.2">
      <c r="B123" s="9">
        <v>27</v>
      </c>
      <c r="C123" t="s">
        <v>53</v>
      </c>
      <c r="D123" t="s">
        <v>170</v>
      </c>
      <c r="E123" s="9">
        <v>5</v>
      </c>
      <c r="F123" s="9">
        <v>2</v>
      </c>
      <c r="G123" s="9">
        <v>25.1</v>
      </c>
      <c r="H123" s="9">
        <v>5.0000000000000001E-3</v>
      </c>
      <c r="J123" s="9" t="s">
        <v>77</v>
      </c>
      <c r="O123">
        <v>1.4999999999999999E-4</v>
      </c>
      <c r="AR123">
        <v>4.8500000000000001E-3</v>
      </c>
    </row>
    <row r="124" spans="2:80" x14ac:dyDescent="0.2">
      <c r="B124" s="9">
        <v>28</v>
      </c>
      <c r="C124" t="s">
        <v>53</v>
      </c>
      <c r="D124" t="s">
        <v>170</v>
      </c>
      <c r="E124" s="9">
        <v>5</v>
      </c>
      <c r="F124" s="9">
        <v>2</v>
      </c>
      <c r="G124" s="9">
        <v>28.5</v>
      </c>
      <c r="H124" s="9">
        <v>4.0000000000000001E-3</v>
      </c>
      <c r="J124" s="9" t="s">
        <v>77</v>
      </c>
      <c r="O124">
        <v>4.0000000000000003E-5</v>
      </c>
      <c r="AR124">
        <v>3.96E-3</v>
      </c>
    </row>
    <row r="125" spans="2:80" x14ac:dyDescent="0.2">
      <c r="B125" s="9">
        <v>29</v>
      </c>
      <c r="C125" t="s">
        <v>53</v>
      </c>
      <c r="D125" t="s">
        <v>170</v>
      </c>
      <c r="E125" s="9">
        <v>5</v>
      </c>
      <c r="F125" s="9">
        <v>2</v>
      </c>
      <c r="G125" s="9">
        <v>29.1</v>
      </c>
      <c r="H125" s="9">
        <v>7.0000000000000001E-3</v>
      </c>
      <c r="J125" s="9" t="s">
        <v>77</v>
      </c>
      <c r="AR125">
        <v>7.0000000000000001E-3</v>
      </c>
    </row>
    <row r="126" spans="2:80" x14ac:dyDescent="0.2">
      <c r="B126" s="9">
        <v>30</v>
      </c>
      <c r="C126" t="s">
        <v>53</v>
      </c>
      <c r="D126" t="s">
        <v>170</v>
      </c>
      <c r="E126" s="9">
        <v>5</v>
      </c>
      <c r="F126" s="9">
        <v>2</v>
      </c>
      <c r="G126" s="9">
        <v>27.1</v>
      </c>
      <c r="H126" s="9">
        <v>4.0000000000000001E-3</v>
      </c>
      <c r="J126" s="9" t="s">
        <v>77</v>
      </c>
      <c r="AR126">
        <v>4.0000000000000001E-3</v>
      </c>
    </row>
    <row r="127" spans="2:80" x14ac:dyDescent="0.2">
      <c r="B127" s="9">
        <v>1</v>
      </c>
      <c r="C127" t="s">
        <v>53</v>
      </c>
      <c r="D127" t="s">
        <v>173</v>
      </c>
      <c r="E127" s="9">
        <v>6</v>
      </c>
      <c r="F127" s="9">
        <v>3</v>
      </c>
      <c r="G127" s="9">
        <v>26.9</v>
      </c>
      <c r="H127" s="9">
        <v>2E-3</v>
      </c>
      <c r="J127" s="9" t="s">
        <v>77</v>
      </c>
      <c r="K127">
        <v>1.1999999999999999E-3</v>
      </c>
      <c r="AM127">
        <v>2.0000000000000001E-4</v>
      </c>
      <c r="AS127">
        <v>5.9999999999999995E-4</v>
      </c>
    </row>
    <row r="128" spans="2:80" x14ac:dyDescent="0.2">
      <c r="B128" s="9">
        <v>1</v>
      </c>
      <c r="C128" t="s">
        <v>53</v>
      </c>
      <c r="D128" t="s">
        <v>168</v>
      </c>
      <c r="E128" s="9">
        <v>1</v>
      </c>
      <c r="F128" s="9">
        <v>3</v>
      </c>
      <c r="G128" s="9">
        <v>35.5</v>
      </c>
      <c r="H128" s="9">
        <v>1.5E-3</v>
      </c>
      <c r="J128" s="9" t="s">
        <v>77</v>
      </c>
      <c r="K128">
        <v>8.9999999999999998E-4</v>
      </c>
      <c r="L128">
        <v>3.7500000000000001E-4</v>
      </c>
      <c r="AR128">
        <v>2.2499999999999999E-4</v>
      </c>
    </row>
    <row r="129" spans="2:83" x14ac:dyDescent="0.2">
      <c r="B129" s="9">
        <v>2</v>
      </c>
      <c r="C129" t="s">
        <v>53</v>
      </c>
      <c r="D129" t="s">
        <v>168</v>
      </c>
      <c r="E129" s="9">
        <v>1</v>
      </c>
      <c r="F129" s="9">
        <v>3</v>
      </c>
      <c r="G129" s="9">
        <v>34.200000000000003</v>
      </c>
      <c r="H129" s="9">
        <v>1E-3</v>
      </c>
      <c r="J129" s="9" t="s">
        <v>77</v>
      </c>
      <c r="K129">
        <v>8.9999999999999998E-4</v>
      </c>
      <c r="AR129">
        <v>4.0000000000000003E-5</v>
      </c>
      <c r="AV129">
        <v>3.0000000000000001E-5</v>
      </c>
      <c r="BG129">
        <v>3.0000000000000001E-5</v>
      </c>
    </row>
    <row r="130" spans="2:83" x14ac:dyDescent="0.2">
      <c r="B130" s="9">
        <v>3</v>
      </c>
      <c r="C130" t="s">
        <v>53</v>
      </c>
      <c r="D130" t="s">
        <v>168</v>
      </c>
      <c r="E130" s="9">
        <v>1</v>
      </c>
      <c r="F130" s="9">
        <v>3</v>
      </c>
      <c r="G130" s="9">
        <v>40.5</v>
      </c>
      <c r="H130" s="9">
        <v>0.1</v>
      </c>
      <c r="J130" s="9" t="s">
        <v>77</v>
      </c>
      <c r="CE130">
        <v>0.1</v>
      </c>
    </row>
    <row r="131" spans="2:83" x14ac:dyDescent="0.2">
      <c r="B131" s="9">
        <v>4</v>
      </c>
      <c r="C131" t="s">
        <v>53</v>
      </c>
      <c r="D131" t="s">
        <v>168</v>
      </c>
      <c r="E131" s="9">
        <v>1</v>
      </c>
      <c r="F131" s="9">
        <v>3</v>
      </c>
      <c r="G131" s="9">
        <v>31.1</v>
      </c>
      <c r="H131" s="9">
        <v>8.0000000000000004E-4</v>
      </c>
      <c r="J131" s="9" t="s">
        <v>77</v>
      </c>
      <c r="K131">
        <v>6.8000000000000005E-4</v>
      </c>
      <c r="L131">
        <v>4.0000000000000003E-5</v>
      </c>
      <c r="AM131">
        <v>4.0000000000000003E-5</v>
      </c>
      <c r="AR131">
        <v>4.0000000000000003E-5</v>
      </c>
    </row>
    <row r="132" spans="2:83" x14ac:dyDescent="0.2">
      <c r="B132" s="9">
        <v>5</v>
      </c>
      <c r="C132" t="s">
        <v>53</v>
      </c>
      <c r="D132" t="s">
        <v>168</v>
      </c>
      <c r="E132" s="9">
        <v>1</v>
      </c>
      <c r="F132" s="9">
        <v>3</v>
      </c>
      <c r="G132" s="9">
        <v>30.5</v>
      </c>
      <c r="H132" s="9">
        <v>6.9999999999999999E-4</v>
      </c>
      <c r="J132" s="9" t="s">
        <v>77</v>
      </c>
      <c r="K132">
        <v>6.8599999999999998E-4</v>
      </c>
      <c r="AR132">
        <v>1.4E-5</v>
      </c>
    </row>
    <row r="133" spans="2:83" x14ac:dyDescent="0.2">
      <c r="B133" s="9">
        <v>6</v>
      </c>
      <c r="C133" t="s">
        <v>53</v>
      </c>
      <c r="D133" t="s">
        <v>168</v>
      </c>
      <c r="E133" s="9">
        <v>1</v>
      </c>
      <c r="F133" s="9">
        <v>3</v>
      </c>
      <c r="G133" s="9">
        <v>29.5</v>
      </c>
      <c r="H133" s="9">
        <v>6.0000000000000001E-3</v>
      </c>
      <c r="J133" s="9" t="s">
        <v>77</v>
      </c>
      <c r="CD133">
        <v>6.0000000000000001E-3</v>
      </c>
    </row>
    <row r="134" spans="2:83" x14ac:dyDescent="0.2">
      <c r="B134" s="9">
        <v>7</v>
      </c>
      <c r="C134" t="s">
        <v>53</v>
      </c>
      <c r="D134" t="s">
        <v>168</v>
      </c>
      <c r="E134" s="9">
        <v>1</v>
      </c>
      <c r="F134" s="9">
        <v>3</v>
      </c>
      <c r="G134" s="9">
        <v>29</v>
      </c>
      <c r="H134" s="9">
        <v>5.0000000000000001E-3</v>
      </c>
      <c r="J134" s="9" t="s">
        <v>77</v>
      </c>
      <c r="AN134">
        <v>1.4999999999999999E-4</v>
      </c>
      <c r="CD134">
        <v>4.8500000000000001E-3</v>
      </c>
    </row>
    <row r="135" spans="2:83" x14ac:dyDescent="0.2">
      <c r="B135" s="9">
        <v>1</v>
      </c>
      <c r="C135" t="s">
        <v>53</v>
      </c>
      <c r="D135" t="s">
        <v>169</v>
      </c>
      <c r="E135" s="9">
        <v>4</v>
      </c>
      <c r="F135" s="9">
        <v>3</v>
      </c>
      <c r="G135" s="9">
        <v>33.4</v>
      </c>
      <c r="H135" s="9">
        <v>1.3000000000000001E-2</v>
      </c>
      <c r="J135" s="9" t="s">
        <v>77</v>
      </c>
      <c r="AY135">
        <v>1.2999999999999999E-3</v>
      </c>
      <c r="CE135">
        <v>1.17E-2</v>
      </c>
    </row>
    <row r="136" spans="2:83" x14ac:dyDescent="0.2">
      <c r="B136" s="9">
        <v>2</v>
      </c>
      <c r="C136" t="s">
        <v>53</v>
      </c>
      <c r="D136" t="s">
        <v>169</v>
      </c>
      <c r="E136" s="9">
        <v>4</v>
      </c>
      <c r="F136" s="9">
        <v>3</v>
      </c>
      <c r="G136" s="9">
        <v>31.8</v>
      </c>
      <c r="H136" s="9">
        <v>1E-4</v>
      </c>
      <c r="J136" s="9" t="s">
        <v>77</v>
      </c>
      <c r="AN136">
        <v>1.5E-5</v>
      </c>
      <c r="AR136">
        <v>8.5000000000000006E-5</v>
      </c>
    </row>
    <row r="137" spans="2:83" x14ac:dyDescent="0.2">
      <c r="B137" s="9">
        <v>3</v>
      </c>
      <c r="C137" t="s">
        <v>53</v>
      </c>
      <c r="D137" t="s">
        <v>169</v>
      </c>
      <c r="E137" s="9">
        <v>4</v>
      </c>
      <c r="F137" s="9">
        <v>3</v>
      </c>
      <c r="G137" s="9">
        <v>31.4</v>
      </c>
      <c r="H137" s="9">
        <v>5.9999999999999993E-3</v>
      </c>
      <c r="J137" s="9" t="s">
        <v>77</v>
      </c>
      <c r="AO137">
        <v>1.7999999999999998E-4</v>
      </c>
      <c r="CE137">
        <v>5.8199999999999997E-3</v>
      </c>
    </row>
    <row r="138" spans="2:83" x14ac:dyDescent="0.2">
      <c r="B138" s="9">
        <v>4</v>
      </c>
      <c r="C138" t="s">
        <v>53</v>
      </c>
      <c r="D138" t="s">
        <v>169</v>
      </c>
      <c r="E138" s="9">
        <v>4</v>
      </c>
      <c r="F138" s="9">
        <v>3</v>
      </c>
      <c r="G138" s="9">
        <v>31</v>
      </c>
      <c r="H138" s="9">
        <v>0</v>
      </c>
      <c r="I138" t="s">
        <v>67</v>
      </c>
      <c r="J138" s="9" t="s">
        <v>77</v>
      </c>
    </row>
    <row r="139" spans="2:83" x14ac:dyDescent="0.2">
      <c r="B139" s="9">
        <v>5</v>
      </c>
      <c r="C139" t="s">
        <v>53</v>
      </c>
      <c r="D139" t="s">
        <v>169</v>
      </c>
      <c r="E139" s="9">
        <v>4</v>
      </c>
      <c r="F139" s="9">
        <v>3</v>
      </c>
      <c r="G139" s="9">
        <v>23.8</v>
      </c>
      <c r="H139" s="9">
        <v>9.9999999999999991E-6</v>
      </c>
      <c r="J139" s="9" t="s">
        <v>77</v>
      </c>
      <c r="K139">
        <v>3.0000000000000001E-6</v>
      </c>
      <c r="L139">
        <v>6.9999999999999999E-6</v>
      </c>
    </row>
    <row r="140" spans="2:83" x14ac:dyDescent="0.2">
      <c r="B140" s="9">
        <v>6</v>
      </c>
      <c r="C140" t="s">
        <v>53</v>
      </c>
      <c r="D140" t="s">
        <v>169</v>
      </c>
      <c r="E140" s="9">
        <v>4</v>
      </c>
      <c r="F140" s="9">
        <v>3</v>
      </c>
      <c r="G140" s="9">
        <v>24.8</v>
      </c>
      <c r="H140" s="9">
        <v>2.0000000000000001E-4</v>
      </c>
      <c r="J140" s="9" t="s">
        <v>77</v>
      </c>
      <c r="L140">
        <v>1.0000000000000001E-5</v>
      </c>
      <c r="AR140">
        <v>1.9000000000000001E-4</v>
      </c>
    </row>
    <row r="141" spans="2:83" x14ac:dyDescent="0.2">
      <c r="B141" s="9">
        <v>7</v>
      </c>
      <c r="C141" t="s">
        <v>53</v>
      </c>
      <c r="D141" t="s">
        <v>169</v>
      </c>
      <c r="E141" s="9">
        <v>4</v>
      </c>
      <c r="F141" s="9">
        <v>3</v>
      </c>
      <c r="G141" s="9">
        <v>34</v>
      </c>
      <c r="H141" s="9">
        <v>2.5999999999999999E-2</v>
      </c>
      <c r="J141" s="9" t="s">
        <v>77</v>
      </c>
      <c r="CE141">
        <v>2.5999999999999999E-2</v>
      </c>
    </row>
    <row r="142" spans="2:83" x14ac:dyDescent="0.2">
      <c r="B142" s="9">
        <v>8</v>
      </c>
      <c r="C142" t="s">
        <v>53</v>
      </c>
      <c r="D142" t="s">
        <v>169</v>
      </c>
      <c r="E142" s="9">
        <v>4</v>
      </c>
      <c r="F142" s="9">
        <v>3</v>
      </c>
      <c r="G142" s="9">
        <v>30.5</v>
      </c>
      <c r="H142" s="9">
        <v>1.5E-3</v>
      </c>
      <c r="J142" s="9" t="s">
        <v>77</v>
      </c>
      <c r="L142">
        <v>1.5E-5</v>
      </c>
      <c r="AR142">
        <v>1.485E-3</v>
      </c>
    </row>
    <row r="143" spans="2:83" x14ac:dyDescent="0.2">
      <c r="B143" s="9">
        <v>9</v>
      </c>
      <c r="C143" t="s">
        <v>53</v>
      </c>
      <c r="D143" t="s">
        <v>169</v>
      </c>
      <c r="E143" s="9">
        <v>4</v>
      </c>
      <c r="F143" s="9">
        <v>3</v>
      </c>
      <c r="G143" s="9">
        <v>26.3</v>
      </c>
      <c r="H143" s="9">
        <v>5.0000000000000001E-4</v>
      </c>
      <c r="J143" s="9" t="s">
        <v>77</v>
      </c>
      <c r="L143">
        <v>3.5E-4</v>
      </c>
      <c r="AN143">
        <v>1E-4</v>
      </c>
      <c r="AP143">
        <v>2.5000000000000001E-5</v>
      </c>
      <c r="AW143">
        <v>2.5000000000000001E-5</v>
      </c>
    </row>
    <row r="144" spans="2:83" x14ac:dyDescent="0.2">
      <c r="B144" s="9">
        <v>10</v>
      </c>
      <c r="C144" t="s">
        <v>53</v>
      </c>
      <c r="D144" t="s">
        <v>169</v>
      </c>
      <c r="E144" s="9">
        <v>4</v>
      </c>
      <c r="F144" s="9">
        <v>3</v>
      </c>
      <c r="G144" s="9">
        <v>33.5</v>
      </c>
      <c r="H144" s="9">
        <v>5.0000000000000001E-3</v>
      </c>
      <c r="J144" s="9" t="s">
        <v>77</v>
      </c>
      <c r="AO144">
        <v>1E-4</v>
      </c>
      <c r="AY144">
        <v>5.0000000000000001E-4</v>
      </c>
      <c r="CE144">
        <v>4.4000000000000003E-3</v>
      </c>
    </row>
    <row r="145" spans="2:83" x14ac:dyDescent="0.2">
      <c r="B145" s="9">
        <v>11</v>
      </c>
      <c r="C145" t="s">
        <v>53</v>
      </c>
      <c r="D145" t="s">
        <v>169</v>
      </c>
      <c r="E145" s="9">
        <v>4</v>
      </c>
      <c r="F145" s="9">
        <v>3</v>
      </c>
      <c r="G145" s="9">
        <v>48.7</v>
      </c>
      <c r="H145" s="9">
        <v>5.0000000000000001E-3</v>
      </c>
      <c r="J145" s="9" t="s">
        <v>77</v>
      </c>
      <c r="CE145">
        <v>5.0000000000000001E-3</v>
      </c>
    </row>
    <row r="146" spans="2:83" x14ac:dyDescent="0.2">
      <c r="B146" s="9">
        <v>12</v>
      </c>
      <c r="C146" t="s">
        <v>53</v>
      </c>
      <c r="D146" t="s">
        <v>169</v>
      </c>
      <c r="E146" s="9">
        <v>4</v>
      </c>
      <c r="F146" s="9">
        <v>3</v>
      </c>
      <c r="G146" s="9">
        <v>46.4</v>
      </c>
      <c r="H146" s="9">
        <v>2.0000000000000001E-4</v>
      </c>
      <c r="J146" s="9" t="s">
        <v>77</v>
      </c>
      <c r="K146">
        <v>1.3000000000000002E-4</v>
      </c>
      <c r="L146">
        <v>4.0000000000000003E-5</v>
      </c>
      <c r="T146">
        <v>3.0000000000000001E-5</v>
      </c>
    </row>
    <row r="147" spans="2:83" x14ac:dyDescent="0.2">
      <c r="B147" s="9">
        <v>13</v>
      </c>
      <c r="C147" t="s">
        <v>53</v>
      </c>
      <c r="D147" t="s">
        <v>169</v>
      </c>
      <c r="E147" s="9">
        <v>4</v>
      </c>
      <c r="F147" s="9">
        <v>3</v>
      </c>
      <c r="G147" s="9">
        <v>37.6</v>
      </c>
      <c r="H147" s="9">
        <v>0.05</v>
      </c>
      <c r="J147" s="9" t="s">
        <v>77</v>
      </c>
      <c r="AY147">
        <v>1.5E-3</v>
      </c>
      <c r="CB147">
        <v>3.5000000000000005E-3</v>
      </c>
      <c r="CE147">
        <v>4.5000000000000005E-2</v>
      </c>
    </row>
    <row r="148" spans="2:83" x14ac:dyDescent="0.2">
      <c r="B148" s="9">
        <v>14</v>
      </c>
      <c r="C148" t="s">
        <v>53</v>
      </c>
      <c r="D148" t="s">
        <v>169</v>
      </c>
      <c r="E148" s="9">
        <v>4</v>
      </c>
      <c r="F148" s="9">
        <v>3</v>
      </c>
      <c r="G148" s="9">
        <v>37.5</v>
      </c>
      <c r="H148" s="9">
        <v>9.9999999999999991E-5</v>
      </c>
      <c r="J148" s="9" t="s">
        <v>77</v>
      </c>
      <c r="K148">
        <v>6.9999999999999994E-5</v>
      </c>
      <c r="L148">
        <v>3.0000000000000001E-5</v>
      </c>
    </row>
    <row r="149" spans="2:83" x14ac:dyDescent="0.2">
      <c r="B149" s="9">
        <v>15</v>
      </c>
      <c r="C149" t="s">
        <v>53</v>
      </c>
      <c r="D149" t="s">
        <v>169</v>
      </c>
      <c r="E149" s="9">
        <v>4</v>
      </c>
      <c r="F149" s="9">
        <v>3</v>
      </c>
      <c r="G149" s="9">
        <v>40.200000000000003</v>
      </c>
      <c r="H149" s="9">
        <v>0</v>
      </c>
      <c r="I149" t="s">
        <v>67</v>
      </c>
      <c r="J149" s="9" t="s">
        <v>77</v>
      </c>
    </row>
    <row r="150" spans="2:83" x14ac:dyDescent="0.2">
      <c r="B150" s="9">
        <v>16</v>
      </c>
      <c r="C150" t="s">
        <v>53</v>
      </c>
      <c r="D150" t="s">
        <v>169</v>
      </c>
      <c r="E150" s="9">
        <v>4</v>
      </c>
      <c r="F150" s="9">
        <v>3</v>
      </c>
      <c r="G150" s="9">
        <v>39</v>
      </c>
      <c r="H150" s="9">
        <v>7.0000000000000001E-3</v>
      </c>
      <c r="J150" s="9" t="s">
        <v>77</v>
      </c>
      <c r="CD150">
        <v>7.0000000000000001E-3</v>
      </c>
    </row>
    <row r="151" spans="2:83" x14ac:dyDescent="0.2">
      <c r="B151" s="9">
        <v>17</v>
      </c>
      <c r="C151" t="s">
        <v>53</v>
      </c>
      <c r="D151" t="s">
        <v>169</v>
      </c>
      <c r="E151" s="9">
        <v>4</v>
      </c>
      <c r="F151" s="9">
        <v>3</v>
      </c>
      <c r="G151" s="9">
        <v>35.700000000000003</v>
      </c>
      <c r="H151" s="9">
        <v>1E-4</v>
      </c>
      <c r="J151" s="9" t="s">
        <v>77</v>
      </c>
      <c r="L151">
        <v>2.5000000000000001E-5</v>
      </c>
      <c r="CD151">
        <v>7.5000000000000007E-5</v>
      </c>
    </row>
    <row r="152" spans="2:83" x14ac:dyDescent="0.2">
      <c r="B152" s="9">
        <v>18</v>
      </c>
      <c r="C152" t="s">
        <v>53</v>
      </c>
      <c r="D152" t="s">
        <v>169</v>
      </c>
      <c r="E152" s="9">
        <v>4</v>
      </c>
      <c r="F152" s="9">
        <v>3</v>
      </c>
      <c r="G152" s="9">
        <v>36.6</v>
      </c>
      <c r="H152" s="9">
        <v>2.5000000000000001E-2</v>
      </c>
      <c r="J152" s="9" t="s">
        <v>77</v>
      </c>
      <c r="AO152">
        <v>1E-3</v>
      </c>
      <c r="CD152">
        <v>2.4E-2</v>
      </c>
    </row>
    <row r="153" spans="2:83" x14ac:dyDescent="0.2">
      <c r="B153" s="9">
        <v>19</v>
      </c>
      <c r="C153" t="s">
        <v>53</v>
      </c>
      <c r="D153" t="s">
        <v>169</v>
      </c>
      <c r="E153" s="9">
        <v>4</v>
      </c>
      <c r="F153" s="9">
        <v>3</v>
      </c>
      <c r="G153" s="9">
        <v>35.799999999999997</v>
      </c>
      <c r="H153" s="9">
        <v>1.0999999999999999E-2</v>
      </c>
      <c r="J153" s="9" t="s">
        <v>77</v>
      </c>
      <c r="AR153">
        <v>2.1999999999999998E-4</v>
      </c>
      <c r="CE153">
        <v>1.078E-2</v>
      </c>
    </row>
    <row r="154" spans="2:83" x14ac:dyDescent="0.2">
      <c r="B154" s="9">
        <v>20</v>
      </c>
      <c r="C154" t="s">
        <v>53</v>
      </c>
      <c r="D154" t="s">
        <v>169</v>
      </c>
      <c r="E154" s="9">
        <v>4</v>
      </c>
      <c r="F154" s="9">
        <v>3</v>
      </c>
      <c r="G154" s="9">
        <v>36.5</v>
      </c>
      <c r="H154" s="9">
        <v>6.0000000000000001E-3</v>
      </c>
      <c r="J154" s="9" t="s">
        <v>77</v>
      </c>
      <c r="CE154">
        <v>6.0000000000000001E-3</v>
      </c>
    </row>
    <row r="155" spans="2:83" x14ac:dyDescent="0.2">
      <c r="B155" s="9">
        <v>21</v>
      </c>
      <c r="C155" t="s">
        <v>53</v>
      </c>
      <c r="D155" t="s">
        <v>169</v>
      </c>
      <c r="E155" s="9">
        <v>4</v>
      </c>
      <c r="F155" s="9">
        <v>3</v>
      </c>
      <c r="G155" s="9">
        <v>37.299999999999997</v>
      </c>
      <c r="H155" s="9">
        <v>0.03</v>
      </c>
      <c r="J155" s="9" t="s">
        <v>77</v>
      </c>
      <c r="AO155">
        <v>5.9999999999999995E-4</v>
      </c>
      <c r="CE155">
        <v>2.9399999999999999E-2</v>
      </c>
    </row>
    <row r="156" spans="2:83" x14ac:dyDescent="0.2">
      <c r="B156" s="9">
        <v>22</v>
      </c>
      <c r="C156" t="s">
        <v>53</v>
      </c>
      <c r="D156" t="s">
        <v>169</v>
      </c>
      <c r="E156" s="9">
        <v>4</v>
      </c>
      <c r="F156" s="9">
        <v>3</v>
      </c>
      <c r="G156" s="9">
        <v>34</v>
      </c>
      <c r="H156" s="9">
        <v>1E-4</v>
      </c>
      <c r="J156" s="9" t="s">
        <v>77</v>
      </c>
      <c r="L156">
        <v>5.5000000000000009E-5</v>
      </c>
      <c r="N156">
        <v>3.0000000000000001E-5</v>
      </c>
      <c r="T156">
        <v>1.5E-5</v>
      </c>
    </row>
    <row r="157" spans="2:83" x14ac:dyDescent="0.2">
      <c r="B157" s="9">
        <v>23</v>
      </c>
      <c r="C157" t="s">
        <v>53</v>
      </c>
      <c r="D157" t="s">
        <v>169</v>
      </c>
      <c r="E157" s="9">
        <v>4</v>
      </c>
      <c r="F157" s="9">
        <v>3</v>
      </c>
      <c r="G157" s="9">
        <v>37.6</v>
      </c>
      <c r="H157" s="9">
        <v>1E-3</v>
      </c>
      <c r="J157" s="9" t="s">
        <v>77</v>
      </c>
      <c r="L157">
        <v>9.0000000000000008E-4</v>
      </c>
      <c r="AR157">
        <v>1E-4</v>
      </c>
    </row>
    <row r="158" spans="2:83" x14ac:dyDescent="0.2">
      <c r="B158" s="9">
        <v>24</v>
      </c>
      <c r="C158" t="s">
        <v>53</v>
      </c>
      <c r="D158" t="s">
        <v>169</v>
      </c>
      <c r="E158" s="9">
        <v>4</v>
      </c>
      <c r="F158" s="9">
        <v>3</v>
      </c>
      <c r="G158" s="9">
        <v>42.7</v>
      </c>
      <c r="H158" s="9">
        <v>3.0000000000000001E-3</v>
      </c>
      <c r="J158" s="9" t="s">
        <v>77</v>
      </c>
      <c r="L158">
        <v>3.0000000000000001E-5</v>
      </c>
      <c r="AO158">
        <v>2.7E-4</v>
      </c>
      <c r="AR158">
        <v>6.0000000000000006E-4</v>
      </c>
      <c r="CD158">
        <v>2.0999999999999999E-3</v>
      </c>
    </row>
    <row r="159" spans="2:83" x14ac:dyDescent="0.2">
      <c r="B159" s="9">
        <v>25</v>
      </c>
      <c r="C159" t="s">
        <v>53</v>
      </c>
      <c r="D159" t="s">
        <v>169</v>
      </c>
      <c r="E159" s="9">
        <v>4</v>
      </c>
      <c r="F159" s="9">
        <v>3</v>
      </c>
      <c r="G159" s="9">
        <v>34.1</v>
      </c>
      <c r="H159" s="9">
        <v>0</v>
      </c>
      <c r="I159" t="s">
        <v>67</v>
      </c>
      <c r="J159" s="9" t="s">
        <v>77</v>
      </c>
    </row>
    <row r="160" spans="2:83" x14ac:dyDescent="0.2">
      <c r="B160" s="9">
        <v>26</v>
      </c>
      <c r="C160" t="s">
        <v>53</v>
      </c>
      <c r="D160" t="s">
        <v>169</v>
      </c>
      <c r="E160" s="9">
        <v>4</v>
      </c>
      <c r="F160" s="9">
        <v>3</v>
      </c>
      <c r="G160" s="9">
        <v>46</v>
      </c>
      <c r="H160" s="9">
        <v>4.0000000000000001E-3</v>
      </c>
      <c r="J160" s="9" t="s">
        <v>77</v>
      </c>
      <c r="AR160">
        <v>2.0000000000000001E-4</v>
      </c>
      <c r="CD160">
        <v>3.8E-3</v>
      </c>
    </row>
    <row r="161" spans="2:46" x14ac:dyDescent="0.2">
      <c r="B161" s="9">
        <v>27</v>
      </c>
      <c r="C161" t="s">
        <v>53</v>
      </c>
      <c r="D161" t="s">
        <v>169</v>
      </c>
      <c r="E161" s="9">
        <v>4</v>
      </c>
      <c r="F161" s="9">
        <v>3</v>
      </c>
      <c r="G161" s="9">
        <v>35.200000000000003</v>
      </c>
      <c r="H161" s="9">
        <v>0</v>
      </c>
      <c r="I161" t="s">
        <v>67</v>
      </c>
      <c r="J161" s="9" t="s">
        <v>77</v>
      </c>
    </row>
    <row r="162" spans="2:46" x14ac:dyDescent="0.2">
      <c r="B162" s="9">
        <v>28</v>
      </c>
      <c r="C162" t="s">
        <v>53</v>
      </c>
      <c r="D162" t="s">
        <v>169</v>
      </c>
      <c r="E162" s="9">
        <v>4</v>
      </c>
      <c r="F162" s="9">
        <v>3</v>
      </c>
      <c r="G162" s="9">
        <v>24.5</v>
      </c>
      <c r="H162" s="9">
        <v>0</v>
      </c>
      <c r="I162" t="s">
        <v>67</v>
      </c>
      <c r="J162" s="9" t="s">
        <v>77</v>
      </c>
    </row>
    <row r="163" spans="2:46" x14ac:dyDescent="0.2">
      <c r="B163" s="9">
        <v>29</v>
      </c>
      <c r="C163" t="s">
        <v>53</v>
      </c>
      <c r="D163" t="s">
        <v>169</v>
      </c>
      <c r="E163" s="9">
        <v>4</v>
      </c>
      <c r="F163" s="9">
        <v>3</v>
      </c>
      <c r="G163" s="9">
        <v>23.6</v>
      </c>
      <c r="H163" s="9">
        <v>8.0000000000000007E-5</v>
      </c>
      <c r="J163" s="9" t="s">
        <v>77</v>
      </c>
      <c r="L163">
        <v>7.2000000000000002E-5</v>
      </c>
      <c r="AT163">
        <v>8.0000000000000013E-6</v>
      </c>
    </row>
    <row r="164" spans="2:46" x14ac:dyDescent="0.2">
      <c r="B164" s="9">
        <v>1</v>
      </c>
      <c r="C164" t="s">
        <v>53</v>
      </c>
      <c r="D164" t="s">
        <v>170</v>
      </c>
      <c r="E164" s="9">
        <v>5</v>
      </c>
      <c r="F164" s="9">
        <v>3</v>
      </c>
      <c r="G164" s="9">
        <v>26.6</v>
      </c>
      <c r="H164" s="9">
        <v>4.0000000000000001E-3</v>
      </c>
      <c r="J164" s="9" t="s">
        <v>77</v>
      </c>
      <c r="AN164">
        <v>1.6000000000000001E-3</v>
      </c>
      <c r="AR164">
        <v>2.3999999999999998E-3</v>
      </c>
    </row>
    <row r="165" spans="2:46" x14ac:dyDescent="0.2">
      <c r="B165" s="9">
        <v>2</v>
      </c>
      <c r="C165" t="s">
        <v>53</v>
      </c>
      <c r="D165" t="s">
        <v>170</v>
      </c>
      <c r="E165" s="9">
        <v>5</v>
      </c>
      <c r="F165" s="9">
        <v>3</v>
      </c>
      <c r="G165" s="9">
        <v>23.9</v>
      </c>
      <c r="H165" s="9">
        <v>1.5E-3</v>
      </c>
      <c r="J165" s="9" t="s">
        <v>77</v>
      </c>
      <c r="K165">
        <v>2.2499999999999999E-4</v>
      </c>
      <c r="AN165">
        <v>1.2750000000000001E-3</v>
      </c>
    </row>
    <row r="166" spans="2:46" x14ac:dyDescent="0.2">
      <c r="B166" s="9">
        <v>3</v>
      </c>
      <c r="C166" t="s">
        <v>53</v>
      </c>
      <c r="D166" t="s">
        <v>170</v>
      </c>
      <c r="E166" s="9">
        <v>5</v>
      </c>
      <c r="F166" s="9">
        <v>3</v>
      </c>
      <c r="G166" s="9">
        <v>23.2</v>
      </c>
      <c r="H166" s="9">
        <v>4.0000000000000001E-3</v>
      </c>
      <c r="J166" s="9" t="s">
        <v>77</v>
      </c>
      <c r="K166">
        <v>2.0000000000000001E-4</v>
      </c>
      <c r="AN166">
        <v>3.8E-3</v>
      </c>
    </row>
    <row r="167" spans="2:46" x14ac:dyDescent="0.2">
      <c r="B167" s="9">
        <v>4</v>
      </c>
      <c r="C167" t="s">
        <v>53</v>
      </c>
      <c r="D167" t="s">
        <v>170</v>
      </c>
      <c r="E167" s="9">
        <v>5</v>
      </c>
      <c r="F167" s="9">
        <v>3</v>
      </c>
      <c r="G167" s="9">
        <v>22.2</v>
      </c>
      <c r="H167" s="9">
        <v>1E-3</v>
      </c>
      <c r="J167" s="9" t="s">
        <v>77</v>
      </c>
      <c r="AN167">
        <v>1E-3</v>
      </c>
    </row>
    <row r="168" spans="2:46" x14ac:dyDescent="0.2">
      <c r="B168" s="9">
        <v>5</v>
      </c>
      <c r="C168" t="s">
        <v>53</v>
      </c>
      <c r="D168" t="s">
        <v>170</v>
      </c>
      <c r="E168" s="9">
        <v>5</v>
      </c>
      <c r="F168" s="9">
        <v>3</v>
      </c>
      <c r="G168" s="9">
        <v>30.3</v>
      </c>
      <c r="H168" s="9">
        <v>9.9999999999999985E-3</v>
      </c>
      <c r="J168" s="9" t="s">
        <v>77</v>
      </c>
      <c r="AN168">
        <v>3.0000000000000001E-3</v>
      </c>
      <c r="AR168">
        <v>6.9999999999999993E-3</v>
      </c>
    </row>
    <row r="169" spans="2:46" x14ac:dyDescent="0.2">
      <c r="B169" s="9">
        <v>6</v>
      </c>
      <c r="C169" t="s">
        <v>53</v>
      </c>
      <c r="D169" t="s">
        <v>170</v>
      </c>
      <c r="E169" s="9">
        <v>5</v>
      </c>
      <c r="F169" s="9">
        <v>3</v>
      </c>
      <c r="G169" s="9">
        <v>24.7</v>
      </c>
      <c r="H169" s="9">
        <v>4.0000000000000001E-3</v>
      </c>
      <c r="J169" s="9" t="s">
        <v>77</v>
      </c>
      <c r="AN169">
        <v>2.0000000000000001E-4</v>
      </c>
      <c r="AR169">
        <v>3.8E-3</v>
      </c>
    </row>
    <row r="170" spans="2:46" x14ac:dyDescent="0.2">
      <c r="B170" s="9">
        <v>7</v>
      </c>
      <c r="C170" t="s">
        <v>53</v>
      </c>
      <c r="D170" t="s">
        <v>170</v>
      </c>
      <c r="E170" s="9">
        <v>5</v>
      </c>
      <c r="F170" s="9">
        <v>3</v>
      </c>
      <c r="G170" s="9">
        <v>22.7</v>
      </c>
      <c r="H170" s="9">
        <v>5.0000000000000001E-4</v>
      </c>
      <c r="J170" s="9" t="s">
        <v>77</v>
      </c>
      <c r="K170">
        <v>5.0000000000000002E-5</v>
      </c>
      <c r="AN170">
        <v>1.4999999999999999E-4</v>
      </c>
      <c r="AR170">
        <v>2.9999999999999997E-4</v>
      </c>
    </row>
    <row r="171" spans="2:46" x14ac:dyDescent="0.2">
      <c r="B171" s="9">
        <v>8</v>
      </c>
      <c r="C171" t="s">
        <v>53</v>
      </c>
      <c r="D171" t="s">
        <v>170</v>
      </c>
      <c r="E171" s="9">
        <v>5</v>
      </c>
      <c r="F171" s="9">
        <v>3</v>
      </c>
      <c r="G171" s="9">
        <v>25.4</v>
      </c>
      <c r="H171" s="9">
        <v>3.0000000000000001E-3</v>
      </c>
      <c r="J171" s="9" t="s">
        <v>77</v>
      </c>
      <c r="AN171">
        <v>2.4000000000000002E-3</v>
      </c>
      <c r="AR171">
        <v>6.0000000000000006E-4</v>
      </c>
    </row>
    <row r="172" spans="2:46" x14ac:dyDescent="0.2">
      <c r="B172" s="9">
        <v>9</v>
      </c>
      <c r="C172" t="s">
        <v>53</v>
      </c>
      <c r="D172" t="s">
        <v>170</v>
      </c>
      <c r="E172" s="9">
        <v>5</v>
      </c>
      <c r="F172" s="9">
        <v>3</v>
      </c>
      <c r="G172" s="9">
        <v>24.2</v>
      </c>
      <c r="H172" s="9">
        <v>2E-3</v>
      </c>
      <c r="J172" s="9" t="s">
        <v>77</v>
      </c>
      <c r="K172">
        <v>2.9999999999999997E-4</v>
      </c>
      <c r="AN172">
        <v>1.6999999999999999E-3</v>
      </c>
    </row>
    <row r="173" spans="2:46" x14ac:dyDescent="0.2">
      <c r="B173" s="9">
        <v>10</v>
      </c>
      <c r="C173" t="s">
        <v>53</v>
      </c>
      <c r="D173" t="s">
        <v>170</v>
      </c>
      <c r="E173" s="9">
        <v>5</v>
      </c>
      <c r="F173" s="9">
        <v>3</v>
      </c>
      <c r="G173" s="9">
        <v>22.6</v>
      </c>
      <c r="H173" s="9">
        <v>2E-3</v>
      </c>
      <c r="J173" s="9" t="s">
        <v>77</v>
      </c>
      <c r="K173">
        <v>2.0000000000000001E-4</v>
      </c>
      <c r="AN173">
        <v>1.8000000000000002E-3</v>
      </c>
    </row>
    <row r="174" spans="2:46" x14ac:dyDescent="0.2">
      <c r="B174" s="9">
        <v>11</v>
      </c>
      <c r="C174" t="s">
        <v>53</v>
      </c>
      <c r="D174" t="s">
        <v>170</v>
      </c>
      <c r="E174" s="9">
        <v>5</v>
      </c>
      <c r="F174" s="9">
        <v>3</v>
      </c>
      <c r="G174" s="9">
        <v>25.7</v>
      </c>
      <c r="H174" s="9">
        <v>3.0000000000000001E-3</v>
      </c>
      <c r="J174" s="9" t="s">
        <v>77</v>
      </c>
      <c r="AN174">
        <v>2.0999999999999999E-3</v>
      </c>
      <c r="AR174">
        <v>8.9999999999999998E-4</v>
      </c>
    </row>
    <row r="175" spans="2:46" x14ac:dyDescent="0.2">
      <c r="B175" s="9">
        <v>12</v>
      </c>
      <c r="C175" t="s">
        <v>53</v>
      </c>
      <c r="D175" t="s">
        <v>170</v>
      </c>
      <c r="E175" s="9">
        <v>5</v>
      </c>
      <c r="F175" s="9">
        <v>3</v>
      </c>
      <c r="G175" s="9">
        <v>30.2</v>
      </c>
      <c r="H175" s="9">
        <v>6.9999999999999993E-3</v>
      </c>
      <c r="J175" s="9" t="s">
        <v>77</v>
      </c>
      <c r="AN175">
        <v>1.0499999999999999E-3</v>
      </c>
      <c r="AR175">
        <v>5.9499999999999996E-3</v>
      </c>
    </row>
    <row r="176" spans="2:46" x14ac:dyDescent="0.2">
      <c r="B176" s="9">
        <v>13</v>
      </c>
      <c r="C176" t="s">
        <v>53</v>
      </c>
      <c r="D176" t="s">
        <v>170</v>
      </c>
      <c r="E176" s="9">
        <v>5</v>
      </c>
      <c r="F176" s="9">
        <v>3</v>
      </c>
      <c r="G176" s="9">
        <v>32</v>
      </c>
      <c r="H176" s="9">
        <v>4.0000000000000001E-3</v>
      </c>
      <c r="J176" s="9" t="s">
        <v>77</v>
      </c>
      <c r="AN176">
        <v>4.0000000000000002E-4</v>
      </c>
      <c r="AR176">
        <v>3.6000000000000003E-3</v>
      </c>
    </row>
    <row r="177" spans="2:83" x14ac:dyDescent="0.2">
      <c r="B177" s="9">
        <v>14</v>
      </c>
      <c r="C177" t="s">
        <v>53</v>
      </c>
      <c r="D177" t="s">
        <v>170</v>
      </c>
      <c r="E177" s="9">
        <v>5</v>
      </c>
      <c r="F177" s="9">
        <v>3</v>
      </c>
      <c r="G177" s="9">
        <v>33.299999999999997</v>
      </c>
      <c r="H177" s="9">
        <v>8.0000000000000002E-3</v>
      </c>
      <c r="J177" s="9" t="s">
        <v>77</v>
      </c>
      <c r="AN177">
        <v>1.1999999999999999E-3</v>
      </c>
      <c r="AR177">
        <v>6.7999999999999996E-3</v>
      </c>
    </row>
    <row r="178" spans="2:83" x14ac:dyDescent="0.2">
      <c r="B178" s="9">
        <v>15</v>
      </c>
      <c r="C178" t="s">
        <v>53</v>
      </c>
      <c r="D178" t="s">
        <v>170</v>
      </c>
      <c r="E178" s="9">
        <v>5</v>
      </c>
      <c r="F178" s="9">
        <v>3</v>
      </c>
      <c r="G178" s="9">
        <v>29.8</v>
      </c>
      <c r="H178" s="9">
        <v>8.0000000000000002E-3</v>
      </c>
      <c r="J178" s="9" t="s">
        <v>77</v>
      </c>
      <c r="AN178">
        <v>1.6000000000000001E-3</v>
      </c>
      <c r="AR178">
        <v>6.4000000000000003E-3</v>
      </c>
    </row>
    <row r="179" spans="2:83" x14ac:dyDescent="0.2">
      <c r="B179" s="9">
        <v>16</v>
      </c>
      <c r="C179" t="s">
        <v>53</v>
      </c>
      <c r="D179" t="s">
        <v>170</v>
      </c>
      <c r="E179" s="9">
        <v>5</v>
      </c>
      <c r="F179" s="9">
        <v>3</v>
      </c>
      <c r="G179" s="9">
        <v>26.3</v>
      </c>
      <c r="H179" s="9">
        <v>4.0000000000000001E-3</v>
      </c>
      <c r="J179" s="9" t="s">
        <v>77</v>
      </c>
      <c r="K179">
        <v>8.0000000000000004E-4</v>
      </c>
      <c r="AN179">
        <v>3.2000000000000002E-3</v>
      </c>
    </row>
    <row r="180" spans="2:83" x14ac:dyDescent="0.2">
      <c r="B180" s="9">
        <v>17</v>
      </c>
      <c r="C180" t="s">
        <v>53</v>
      </c>
      <c r="D180" t="s">
        <v>170</v>
      </c>
      <c r="E180" s="9">
        <v>5</v>
      </c>
      <c r="F180" s="9">
        <v>3</v>
      </c>
      <c r="G180" s="9">
        <v>34.5</v>
      </c>
      <c r="H180" s="9">
        <v>0.01</v>
      </c>
      <c r="J180" s="9" t="s">
        <v>77</v>
      </c>
      <c r="O180">
        <v>2.9999999999999997E-4</v>
      </c>
      <c r="AN180">
        <v>5.0000000000000001E-4</v>
      </c>
      <c r="AR180">
        <v>9.1999999999999998E-3</v>
      </c>
    </row>
    <row r="181" spans="2:83" x14ac:dyDescent="0.2">
      <c r="B181" s="9">
        <v>18</v>
      </c>
      <c r="C181" t="s">
        <v>53</v>
      </c>
      <c r="D181" t="s">
        <v>170</v>
      </c>
      <c r="E181" s="9">
        <v>5</v>
      </c>
      <c r="F181" s="9">
        <v>3</v>
      </c>
      <c r="G181" s="9">
        <v>25.3</v>
      </c>
      <c r="H181" s="9">
        <v>5.000000000000001E-3</v>
      </c>
      <c r="J181" s="9" t="s">
        <v>77</v>
      </c>
      <c r="K181">
        <v>2.5000000000000001E-4</v>
      </c>
      <c r="AN181">
        <v>4.2500000000000003E-3</v>
      </c>
      <c r="AR181">
        <v>5.0000000000000001E-4</v>
      </c>
    </row>
    <row r="182" spans="2:83" x14ac:dyDescent="0.2">
      <c r="B182" s="9">
        <v>19</v>
      </c>
      <c r="C182" t="s">
        <v>53</v>
      </c>
      <c r="D182" t="s">
        <v>170</v>
      </c>
      <c r="E182" s="9">
        <v>5</v>
      </c>
      <c r="F182" s="9">
        <v>3</v>
      </c>
      <c r="G182" s="9">
        <v>33.700000000000003</v>
      </c>
      <c r="H182" s="9">
        <v>6.0000000000000001E-3</v>
      </c>
      <c r="J182" s="9" t="s">
        <v>77</v>
      </c>
      <c r="AN182">
        <v>6.0000000000000002E-5</v>
      </c>
      <c r="AR182">
        <v>5.94E-3</v>
      </c>
    </row>
    <row r="183" spans="2:83" x14ac:dyDescent="0.2">
      <c r="B183" s="9">
        <v>20</v>
      </c>
      <c r="C183" t="s">
        <v>53</v>
      </c>
      <c r="D183" t="s">
        <v>170</v>
      </c>
      <c r="E183" s="9">
        <v>5</v>
      </c>
      <c r="F183" s="9">
        <v>3</v>
      </c>
      <c r="G183" s="9">
        <v>35.700000000000003</v>
      </c>
      <c r="H183" s="9">
        <v>5.9999999999999993E-3</v>
      </c>
      <c r="J183" s="9" t="s">
        <v>77</v>
      </c>
      <c r="AN183">
        <v>1.7999999999999998E-4</v>
      </c>
      <c r="AR183">
        <v>5.8199999999999997E-3</v>
      </c>
    </row>
    <row r="184" spans="2:83" x14ac:dyDescent="0.2">
      <c r="B184" s="9">
        <v>21</v>
      </c>
      <c r="C184" t="s">
        <v>53</v>
      </c>
      <c r="D184" t="s">
        <v>170</v>
      </c>
      <c r="E184" s="9">
        <v>5</v>
      </c>
      <c r="F184" s="9">
        <v>3</v>
      </c>
      <c r="G184" s="9">
        <v>25.2</v>
      </c>
      <c r="H184" s="9">
        <v>8.0000000000000002E-3</v>
      </c>
      <c r="J184" s="9" t="s">
        <v>77</v>
      </c>
      <c r="L184">
        <v>4.0000000000000002E-4</v>
      </c>
      <c r="AN184">
        <v>2.4000000000000001E-4</v>
      </c>
      <c r="AR184">
        <v>7.3600000000000002E-3</v>
      </c>
    </row>
    <row r="185" spans="2:83" x14ac:dyDescent="0.2">
      <c r="B185" s="9">
        <v>22</v>
      </c>
      <c r="C185" t="s">
        <v>53</v>
      </c>
      <c r="D185" t="s">
        <v>170</v>
      </c>
      <c r="E185" s="9">
        <v>5</v>
      </c>
      <c r="F185" s="9">
        <v>3</v>
      </c>
      <c r="G185" s="9">
        <v>21.4</v>
      </c>
      <c r="H185" s="9">
        <v>3.0000000000000001E-3</v>
      </c>
      <c r="J185" s="9" t="s">
        <v>77</v>
      </c>
      <c r="N185">
        <v>3.0000000000000003E-4</v>
      </c>
      <c r="AR185">
        <v>2.7000000000000001E-3</v>
      </c>
    </row>
    <row r="186" spans="2:83" x14ac:dyDescent="0.2">
      <c r="B186" s="9">
        <v>23</v>
      </c>
      <c r="C186" t="s">
        <v>53</v>
      </c>
      <c r="D186" t="s">
        <v>170</v>
      </c>
      <c r="E186" s="9">
        <v>5</v>
      </c>
      <c r="F186" s="9">
        <v>3</v>
      </c>
      <c r="G186" s="9">
        <v>26.3</v>
      </c>
      <c r="H186" s="9">
        <v>8.9999999999999993E-3</v>
      </c>
      <c r="J186" s="9" t="s">
        <v>77</v>
      </c>
      <c r="AN186">
        <v>1.3499999999999999E-3</v>
      </c>
      <c r="AR186">
        <v>5.3999999999999994E-3</v>
      </c>
      <c r="CE186">
        <v>2.2499999999999998E-3</v>
      </c>
    </row>
    <row r="187" spans="2:83" x14ac:dyDescent="0.2">
      <c r="B187" s="9">
        <v>24</v>
      </c>
      <c r="C187" t="s">
        <v>53</v>
      </c>
      <c r="D187" t="s">
        <v>170</v>
      </c>
      <c r="E187" s="9">
        <v>5</v>
      </c>
      <c r="F187" s="9">
        <v>3</v>
      </c>
      <c r="G187" s="9">
        <v>24.2</v>
      </c>
      <c r="H187" s="9">
        <v>2.9999999999999997E-4</v>
      </c>
      <c r="J187" s="9" t="s">
        <v>77</v>
      </c>
      <c r="K187">
        <v>1.1999999999999999E-4</v>
      </c>
      <c r="L187">
        <v>5.9999999999999995E-5</v>
      </c>
      <c r="O187">
        <v>1.4999999999999999E-5</v>
      </c>
      <c r="AN187">
        <v>1.0499999999999999E-4</v>
      </c>
    </row>
    <row r="188" spans="2:83" x14ac:dyDescent="0.2">
      <c r="B188" s="9">
        <v>25</v>
      </c>
      <c r="C188" t="s">
        <v>53</v>
      </c>
      <c r="D188" t="s">
        <v>170</v>
      </c>
      <c r="E188" s="9">
        <v>5</v>
      </c>
      <c r="F188" s="9">
        <v>3</v>
      </c>
      <c r="G188" s="9">
        <v>32.299999999999997</v>
      </c>
      <c r="H188" s="9">
        <v>6.0000000000000001E-3</v>
      </c>
      <c r="J188" s="9" t="s">
        <v>77</v>
      </c>
      <c r="AN188">
        <v>1.6800000000000003E-3</v>
      </c>
      <c r="AR188">
        <v>4.3200000000000001E-3</v>
      </c>
    </row>
    <row r="189" spans="2:83" x14ac:dyDescent="0.2">
      <c r="B189" s="9">
        <v>26</v>
      </c>
      <c r="C189" t="s">
        <v>53</v>
      </c>
      <c r="D189" t="s">
        <v>170</v>
      </c>
      <c r="E189" s="9">
        <v>5</v>
      </c>
      <c r="F189" s="9">
        <v>3</v>
      </c>
      <c r="G189" s="9">
        <v>24.7</v>
      </c>
      <c r="H189" s="9">
        <v>5.0000000000000001E-3</v>
      </c>
      <c r="J189" s="9" t="s">
        <v>77</v>
      </c>
      <c r="K189">
        <v>2.5000000000000001E-4</v>
      </c>
      <c r="AN189">
        <v>4.7499999999999999E-3</v>
      </c>
    </row>
    <row r="190" spans="2:83" x14ac:dyDescent="0.2">
      <c r="B190" s="9">
        <v>27</v>
      </c>
      <c r="C190" t="s">
        <v>53</v>
      </c>
      <c r="D190" t="s">
        <v>170</v>
      </c>
      <c r="E190" s="9">
        <v>5</v>
      </c>
      <c r="F190" s="9">
        <v>3</v>
      </c>
      <c r="G190" s="9">
        <v>36.9</v>
      </c>
      <c r="H190" s="9">
        <v>8.8999999999999999E-3</v>
      </c>
      <c r="J190" s="9" t="s">
        <v>77</v>
      </c>
      <c r="L190">
        <v>8.9999999999999998E-4</v>
      </c>
      <c r="AN190">
        <v>1.6000000000000001E-4</v>
      </c>
      <c r="AR190">
        <v>7.8399999999999997E-3</v>
      </c>
    </row>
    <row r="191" spans="2:83" x14ac:dyDescent="0.2">
      <c r="B191" s="9">
        <v>28</v>
      </c>
      <c r="C191" t="s">
        <v>53</v>
      </c>
      <c r="D191" t="s">
        <v>170</v>
      </c>
      <c r="E191" s="9">
        <v>5</v>
      </c>
      <c r="F191" s="9">
        <v>3</v>
      </c>
      <c r="G191" s="9">
        <v>24.8</v>
      </c>
      <c r="H191" s="9">
        <v>3.0000000000000001E-3</v>
      </c>
      <c r="J191" s="9" t="s">
        <v>77</v>
      </c>
      <c r="K191">
        <v>6.0000000000000006E-4</v>
      </c>
      <c r="AN191">
        <v>2.4000000000000002E-3</v>
      </c>
    </row>
    <row r="192" spans="2:83" x14ac:dyDescent="0.2">
      <c r="B192" s="9">
        <v>29</v>
      </c>
      <c r="C192" t="s">
        <v>53</v>
      </c>
      <c r="D192" t="s">
        <v>170</v>
      </c>
      <c r="E192" s="9">
        <v>5</v>
      </c>
      <c r="F192" s="9">
        <v>3</v>
      </c>
      <c r="G192" s="9">
        <v>30.5</v>
      </c>
      <c r="H192" s="9">
        <v>7.000000000000001E-3</v>
      </c>
      <c r="J192" s="9" t="s">
        <v>77</v>
      </c>
      <c r="K192">
        <v>3.5000000000000005E-4</v>
      </c>
      <c r="AN192">
        <v>1.4000000000000002E-3</v>
      </c>
      <c r="AR192">
        <v>5.2500000000000003E-3</v>
      </c>
    </row>
    <row r="193" spans="2:82" x14ac:dyDescent="0.2">
      <c r="B193" s="9">
        <v>30</v>
      </c>
      <c r="C193" t="s">
        <v>53</v>
      </c>
      <c r="D193" t="s">
        <v>170</v>
      </c>
      <c r="E193" s="9">
        <v>5</v>
      </c>
      <c r="F193" s="9">
        <v>3</v>
      </c>
      <c r="G193" s="9">
        <v>33.6</v>
      </c>
      <c r="H193" s="9">
        <v>8.9999999999999993E-3</v>
      </c>
      <c r="J193" s="9" t="s">
        <v>77</v>
      </c>
      <c r="L193">
        <v>8.9999999999999998E-4</v>
      </c>
      <c r="O193">
        <v>1.7999999999999998E-4</v>
      </c>
      <c r="AN193">
        <v>7.1999999999999994E-4</v>
      </c>
      <c r="AR193">
        <v>7.1999999999999998E-3</v>
      </c>
    </row>
    <row r="194" spans="2:82" x14ac:dyDescent="0.2">
      <c r="B194" s="9">
        <v>1</v>
      </c>
      <c r="C194" t="s">
        <v>53</v>
      </c>
      <c r="D194" t="s">
        <v>173</v>
      </c>
      <c r="E194" s="9">
        <v>6</v>
      </c>
      <c r="F194" s="9">
        <v>4</v>
      </c>
      <c r="G194" s="9">
        <v>40.9</v>
      </c>
      <c r="H194" s="9">
        <v>4.0000000000000001E-3</v>
      </c>
      <c r="J194" s="9" t="s">
        <v>77</v>
      </c>
      <c r="K194">
        <v>2.3600000000000001E-3</v>
      </c>
      <c r="N194">
        <v>4.0000000000000003E-5</v>
      </c>
      <c r="BE194">
        <v>1.6000000000000001E-3</v>
      </c>
    </row>
    <row r="195" spans="2:82" x14ac:dyDescent="0.2">
      <c r="B195" s="9">
        <v>2</v>
      </c>
      <c r="C195" t="s">
        <v>53</v>
      </c>
      <c r="D195" t="s">
        <v>173</v>
      </c>
      <c r="E195" s="9">
        <v>6</v>
      </c>
      <c r="F195" s="9">
        <v>4</v>
      </c>
      <c r="G195" s="9">
        <v>22.6</v>
      </c>
      <c r="H195" s="9">
        <v>4.0000000000000002E-4</v>
      </c>
      <c r="J195" s="9" t="s">
        <v>77</v>
      </c>
      <c r="K195">
        <v>1E-4</v>
      </c>
      <c r="AS195">
        <v>3.0000000000000003E-4</v>
      </c>
    </row>
    <row r="196" spans="2:82" x14ac:dyDescent="0.2">
      <c r="B196" s="9">
        <v>3</v>
      </c>
      <c r="C196" t="s">
        <v>53</v>
      </c>
      <c r="D196" t="s">
        <v>173</v>
      </c>
      <c r="E196" s="9">
        <v>6</v>
      </c>
      <c r="F196" s="9">
        <v>4</v>
      </c>
      <c r="G196" s="9">
        <v>18.100000000000001</v>
      </c>
      <c r="H196" s="9">
        <v>2.9999999999999997E-4</v>
      </c>
      <c r="J196" s="9" t="s">
        <v>77</v>
      </c>
      <c r="K196">
        <v>1.4999999999999999E-5</v>
      </c>
      <c r="L196">
        <v>1.4999999999999999E-5</v>
      </c>
      <c r="N196">
        <v>2.9999999999999997E-5</v>
      </c>
      <c r="O196">
        <v>1.7999999999999998E-4</v>
      </c>
      <c r="AS196">
        <v>5.9999999999999995E-5</v>
      </c>
    </row>
    <row r="197" spans="2:82" x14ac:dyDescent="0.2">
      <c r="B197" s="9">
        <v>1</v>
      </c>
      <c r="C197" t="s">
        <v>53</v>
      </c>
      <c r="D197" t="s">
        <v>168</v>
      </c>
      <c r="E197" s="9">
        <v>1</v>
      </c>
      <c r="F197" s="9">
        <v>4</v>
      </c>
      <c r="G197" s="9">
        <v>41</v>
      </c>
      <c r="H197" s="9">
        <v>1E-3</v>
      </c>
      <c r="J197" s="9" t="s">
        <v>77</v>
      </c>
      <c r="K197">
        <v>7.5000000000000002E-4</v>
      </c>
      <c r="AM197">
        <v>1E-4</v>
      </c>
      <c r="AR197">
        <v>1.4999999999999999E-4</v>
      </c>
    </row>
    <row r="198" spans="2:82" x14ac:dyDescent="0.2">
      <c r="B198" s="9">
        <v>2</v>
      </c>
      <c r="C198" t="s">
        <v>53</v>
      </c>
      <c r="D198" t="s">
        <v>168</v>
      </c>
      <c r="E198" s="9">
        <v>1</v>
      </c>
      <c r="F198" s="9">
        <v>4</v>
      </c>
      <c r="G198" s="9">
        <v>33.200000000000003</v>
      </c>
      <c r="H198" s="9">
        <v>2E-3</v>
      </c>
      <c r="J198" s="9" t="s">
        <v>77</v>
      </c>
      <c r="K198">
        <v>1.1999999999999999E-3</v>
      </c>
      <c r="N198">
        <v>4.0000000000000003E-5</v>
      </c>
      <c r="AM198">
        <v>2.0000000000000001E-4</v>
      </c>
      <c r="AR198">
        <v>4.0000000000000002E-4</v>
      </c>
      <c r="AX198">
        <v>1.6000000000000001E-4</v>
      </c>
    </row>
    <row r="199" spans="2:82" x14ac:dyDescent="0.2">
      <c r="B199" s="9">
        <v>3</v>
      </c>
      <c r="C199" t="s">
        <v>53</v>
      </c>
      <c r="D199" t="s">
        <v>168</v>
      </c>
      <c r="E199" s="9">
        <v>1</v>
      </c>
      <c r="F199" s="9">
        <v>4</v>
      </c>
      <c r="G199" s="9">
        <v>33.200000000000003</v>
      </c>
      <c r="H199" s="9">
        <v>1E-3</v>
      </c>
      <c r="J199" s="9" t="s">
        <v>77</v>
      </c>
      <c r="K199">
        <v>4.4999999999999999E-4</v>
      </c>
      <c r="L199">
        <v>2.0000000000000001E-4</v>
      </c>
      <c r="AN199">
        <v>3.5E-4</v>
      </c>
    </row>
    <row r="200" spans="2:82" x14ac:dyDescent="0.2">
      <c r="B200" s="9">
        <v>4</v>
      </c>
      <c r="C200" t="s">
        <v>53</v>
      </c>
      <c r="D200" t="s">
        <v>168</v>
      </c>
      <c r="E200" s="9">
        <v>1</v>
      </c>
      <c r="F200" s="9">
        <v>4</v>
      </c>
      <c r="G200" s="9">
        <v>31.4</v>
      </c>
      <c r="H200" s="9">
        <v>0</v>
      </c>
      <c r="I200" t="s">
        <v>67</v>
      </c>
      <c r="J200" s="9" t="s">
        <v>77</v>
      </c>
    </row>
    <row r="201" spans="2:82" x14ac:dyDescent="0.2">
      <c r="B201" s="9">
        <v>5</v>
      </c>
      <c r="C201" t="s">
        <v>53</v>
      </c>
      <c r="D201" t="s">
        <v>168</v>
      </c>
      <c r="E201" s="9">
        <v>1</v>
      </c>
      <c r="F201" s="9">
        <v>4</v>
      </c>
      <c r="G201" s="9">
        <v>33.299999999999997</v>
      </c>
      <c r="H201" s="9">
        <v>0</v>
      </c>
      <c r="I201" t="s">
        <v>67</v>
      </c>
      <c r="J201" s="9" t="s">
        <v>77</v>
      </c>
    </row>
    <row r="202" spans="2:82" x14ac:dyDescent="0.2">
      <c r="B202" s="9">
        <v>6</v>
      </c>
      <c r="C202" t="s">
        <v>53</v>
      </c>
      <c r="D202" t="s">
        <v>168</v>
      </c>
      <c r="E202" s="9">
        <v>1</v>
      </c>
      <c r="F202" s="9">
        <v>4</v>
      </c>
      <c r="G202" s="9">
        <v>24.5</v>
      </c>
      <c r="H202" s="9">
        <v>2.0000000000000001E-4</v>
      </c>
      <c r="J202" s="9" t="s">
        <v>77</v>
      </c>
      <c r="K202">
        <v>1.9000000000000001E-4</v>
      </c>
      <c r="AX202">
        <v>1.0000000000000001E-5</v>
      </c>
    </row>
    <row r="203" spans="2:82" x14ac:dyDescent="0.2">
      <c r="B203" s="9">
        <v>7</v>
      </c>
      <c r="C203" t="s">
        <v>53</v>
      </c>
      <c r="D203" t="s">
        <v>168</v>
      </c>
      <c r="E203" s="9">
        <v>1</v>
      </c>
      <c r="F203" s="9">
        <v>4</v>
      </c>
      <c r="G203" s="9">
        <v>30.1</v>
      </c>
      <c r="H203" s="9">
        <v>9.0000000000000008E-4</v>
      </c>
      <c r="J203" s="9" t="s">
        <v>77</v>
      </c>
      <c r="K203">
        <v>6.7500000000000004E-4</v>
      </c>
      <c r="N203">
        <v>4.5000000000000003E-5</v>
      </c>
      <c r="AM203">
        <v>4.5000000000000003E-5</v>
      </c>
      <c r="AN203">
        <v>4.5000000000000003E-5</v>
      </c>
      <c r="AR203">
        <v>9.0000000000000006E-5</v>
      </c>
    </row>
    <row r="204" spans="2:82" x14ac:dyDescent="0.2">
      <c r="B204" s="9">
        <v>8</v>
      </c>
      <c r="C204" t="s">
        <v>53</v>
      </c>
      <c r="D204" t="s">
        <v>168</v>
      </c>
      <c r="E204" s="9">
        <v>1</v>
      </c>
      <c r="F204" s="9">
        <v>4</v>
      </c>
      <c r="G204" s="9">
        <v>25.9</v>
      </c>
      <c r="H204" s="9">
        <v>5.0000000000000001E-4</v>
      </c>
      <c r="J204" s="9" t="s">
        <v>77</v>
      </c>
      <c r="K204">
        <v>2.7500000000000002E-4</v>
      </c>
      <c r="AM204">
        <v>2.5000000000000001E-5</v>
      </c>
      <c r="AR204">
        <v>2.0000000000000001E-4</v>
      </c>
    </row>
    <row r="205" spans="2:82" x14ac:dyDescent="0.2">
      <c r="B205" s="9">
        <v>1</v>
      </c>
      <c r="C205" t="s">
        <v>53</v>
      </c>
      <c r="D205" t="s">
        <v>169</v>
      </c>
      <c r="E205" s="9">
        <v>4</v>
      </c>
      <c r="F205" s="9">
        <v>4</v>
      </c>
      <c r="G205" s="9">
        <v>44.8</v>
      </c>
      <c r="H205" s="9">
        <v>0</v>
      </c>
      <c r="I205" t="s">
        <v>67</v>
      </c>
      <c r="J205" s="9" t="s">
        <v>77</v>
      </c>
    </row>
    <row r="206" spans="2:82" x14ac:dyDescent="0.2">
      <c r="B206" s="9">
        <v>2</v>
      </c>
      <c r="C206" t="s">
        <v>53</v>
      </c>
      <c r="D206" t="s">
        <v>169</v>
      </c>
      <c r="E206" s="9">
        <v>4</v>
      </c>
      <c r="F206" s="9">
        <v>4</v>
      </c>
      <c r="G206" s="9">
        <v>36.299999999999997</v>
      </c>
      <c r="H206" s="9">
        <v>3.0000000000000001E-3</v>
      </c>
      <c r="J206" s="9" t="s">
        <v>77</v>
      </c>
      <c r="CD206">
        <v>3.0000000000000001E-3</v>
      </c>
    </row>
    <row r="207" spans="2:82" x14ac:dyDescent="0.2">
      <c r="B207" s="9">
        <v>3</v>
      </c>
      <c r="C207" t="s">
        <v>53</v>
      </c>
      <c r="D207" t="s">
        <v>169</v>
      </c>
      <c r="E207" s="9">
        <v>4</v>
      </c>
      <c r="F207" s="9">
        <v>4</v>
      </c>
      <c r="G207" s="9">
        <v>39</v>
      </c>
      <c r="H207" s="9">
        <v>1E-3</v>
      </c>
      <c r="J207" s="9" t="s">
        <v>77</v>
      </c>
      <c r="AR207">
        <v>1E-3</v>
      </c>
    </row>
    <row r="208" spans="2:82" x14ac:dyDescent="0.2">
      <c r="B208" s="9">
        <v>4</v>
      </c>
      <c r="C208" t="s">
        <v>53</v>
      </c>
      <c r="D208" t="s">
        <v>169</v>
      </c>
      <c r="E208" s="9">
        <v>4</v>
      </c>
      <c r="F208" s="9">
        <v>4</v>
      </c>
      <c r="G208" s="9">
        <v>37.4</v>
      </c>
      <c r="H208" s="9">
        <v>1.2999999999999999E-2</v>
      </c>
      <c r="J208" s="9" t="s">
        <v>77</v>
      </c>
      <c r="CD208">
        <v>1.2999999999999999E-2</v>
      </c>
    </row>
    <row r="209" spans="2:82" x14ac:dyDescent="0.2">
      <c r="B209" s="9">
        <v>5</v>
      </c>
      <c r="C209" t="s">
        <v>53</v>
      </c>
      <c r="D209" t="s">
        <v>169</v>
      </c>
      <c r="E209" s="9">
        <v>4</v>
      </c>
      <c r="F209" s="9">
        <v>4</v>
      </c>
      <c r="G209" s="9">
        <v>32.4</v>
      </c>
      <c r="H209" s="9">
        <v>0</v>
      </c>
      <c r="I209" t="s">
        <v>67</v>
      </c>
      <c r="J209" s="9" t="s">
        <v>77</v>
      </c>
    </row>
    <row r="210" spans="2:82" x14ac:dyDescent="0.2">
      <c r="B210" s="9">
        <v>6</v>
      </c>
      <c r="C210" t="s">
        <v>53</v>
      </c>
      <c r="D210" t="s">
        <v>169</v>
      </c>
      <c r="E210" s="9">
        <v>4</v>
      </c>
      <c r="F210" s="9">
        <v>4</v>
      </c>
      <c r="G210" s="9">
        <v>33</v>
      </c>
      <c r="H210" s="9">
        <v>4.0000000000000001E-3</v>
      </c>
      <c r="J210" s="9" t="s">
        <v>77</v>
      </c>
      <c r="CD210">
        <v>4.0000000000000001E-3</v>
      </c>
    </row>
    <row r="211" spans="2:82" x14ac:dyDescent="0.2">
      <c r="B211" s="9">
        <v>7</v>
      </c>
      <c r="C211" t="s">
        <v>53</v>
      </c>
      <c r="D211" t="s">
        <v>169</v>
      </c>
      <c r="E211" s="9">
        <v>4</v>
      </c>
      <c r="F211" s="9">
        <v>4</v>
      </c>
      <c r="G211" s="9">
        <v>32.799999999999997</v>
      </c>
      <c r="H211" s="9">
        <v>1.2999999999999999E-2</v>
      </c>
      <c r="J211" s="9" t="s">
        <v>77</v>
      </c>
      <c r="CD211">
        <v>1.2999999999999999E-2</v>
      </c>
    </row>
    <row r="212" spans="2:82" x14ac:dyDescent="0.2">
      <c r="B212" s="9">
        <v>8</v>
      </c>
      <c r="C212" t="s">
        <v>53</v>
      </c>
      <c r="D212" t="s">
        <v>169</v>
      </c>
      <c r="E212" s="9">
        <v>4</v>
      </c>
      <c r="F212" s="9">
        <v>4</v>
      </c>
      <c r="G212" s="9">
        <v>27.3</v>
      </c>
      <c r="H212" s="9">
        <v>5.0000000000000001E-4</v>
      </c>
      <c r="J212" s="9" t="s">
        <v>77</v>
      </c>
      <c r="L212">
        <v>7.4999999999999993E-5</v>
      </c>
      <c r="AN212">
        <v>5.0000000000000002E-5</v>
      </c>
      <c r="AR212">
        <v>1.4999999999999999E-4</v>
      </c>
      <c r="AW212">
        <v>2.5000000000000001E-5</v>
      </c>
      <c r="CD212">
        <v>2.0000000000000001E-4</v>
      </c>
    </row>
    <row r="213" spans="2:82" x14ac:dyDescent="0.2">
      <c r="B213" s="9">
        <v>9</v>
      </c>
      <c r="C213" t="s">
        <v>53</v>
      </c>
      <c r="D213" t="s">
        <v>169</v>
      </c>
      <c r="E213" s="9">
        <v>4</v>
      </c>
      <c r="F213" s="9">
        <v>4</v>
      </c>
      <c r="G213" s="9">
        <v>30.7</v>
      </c>
      <c r="H213" s="9">
        <v>4.0000000000000002E-4</v>
      </c>
      <c r="J213" s="9" t="s">
        <v>77</v>
      </c>
      <c r="L213">
        <v>1.6000000000000001E-4</v>
      </c>
      <c r="AN213">
        <v>4.0000000000000003E-5</v>
      </c>
      <c r="AR213">
        <v>2.0000000000000001E-4</v>
      </c>
    </row>
    <row r="214" spans="2:82" x14ac:dyDescent="0.2">
      <c r="B214" s="9">
        <v>10</v>
      </c>
      <c r="C214" t="s">
        <v>53</v>
      </c>
      <c r="D214" t="s">
        <v>169</v>
      </c>
      <c r="E214" s="9">
        <v>4</v>
      </c>
      <c r="F214" s="9">
        <v>4</v>
      </c>
      <c r="G214" s="9">
        <v>40.1</v>
      </c>
      <c r="H214" s="9">
        <v>6.0000000000000001E-3</v>
      </c>
      <c r="J214" s="9" t="s">
        <v>77</v>
      </c>
      <c r="CD214">
        <v>6.0000000000000001E-3</v>
      </c>
    </row>
    <row r="215" spans="2:82" x14ac:dyDescent="0.2">
      <c r="B215" s="9">
        <v>11</v>
      </c>
      <c r="C215" t="s">
        <v>53</v>
      </c>
      <c r="D215" t="s">
        <v>169</v>
      </c>
      <c r="E215" s="9">
        <v>4</v>
      </c>
      <c r="F215" s="9">
        <v>4</v>
      </c>
      <c r="G215" s="9">
        <v>32.4</v>
      </c>
      <c r="H215" s="9">
        <v>1E-4</v>
      </c>
      <c r="J215" s="9" t="s">
        <v>77</v>
      </c>
      <c r="AN215">
        <v>1.0000000000000001E-5</v>
      </c>
      <c r="AR215">
        <v>9.0000000000000006E-5</v>
      </c>
    </row>
    <row r="216" spans="2:82" x14ac:dyDescent="0.2">
      <c r="B216" s="9">
        <v>12</v>
      </c>
      <c r="C216" t="s">
        <v>53</v>
      </c>
      <c r="D216" t="s">
        <v>169</v>
      </c>
      <c r="E216" s="9">
        <v>4</v>
      </c>
      <c r="F216" s="9">
        <v>4</v>
      </c>
      <c r="G216" s="9">
        <v>26.9</v>
      </c>
      <c r="H216" s="9">
        <v>1E-4</v>
      </c>
      <c r="J216" s="9" t="s">
        <v>77</v>
      </c>
      <c r="L216">
        <v>1.0000000000000001E-5</v>
      </c>
      <c r="AR216">
        <v>9.0000000000000006E-5</v>
      </c>
    </row>
    <row r="217" spans="2:82" x14ac:dyDescent="0.2">
      <c r="B217" s="9">
        <v>13</v>
      </c>
      <c r="C217" t="s">
        <v>53</v>
      </c>
      <c r="D217" t="s">
        <v>169</v>
      </c>
      <c r="E217" s="9">
        <v>4</v>
      </c>
      <c r="F217" s="9">
        <v>4</v>
      </c>
      <c r="G217" s="9">
        <v>30.3</v>
      </c>
      <c r="H217" s="9">
        <v>5.0000000000000001E-4</v>
      </c>
      <c r="J217" s="9" t="s">
        <v>77</v>
      </c>
      <c r="L217">
        <v>7.4999999999999993E-5</v>
      </c>
      <c r="AN217">
        <v>2.5000000000000001E-5</v>
      </c>
      <c r="AR217">
        <v>4.0000000000000002E-4</v>
      </c>
    </row>
    <row r="218" spans="2:82" x14ac:dyDescent="0.2">
      <c r="B218" s="9">
        <v>14</v>
      </c>
      <c r="C218" t="s">
        <v>53</v>
      </c>
      <c r="D218" t="s">
        <v>169</v>
      </c>
      <c r="E218" s="9">
        <v>4</v>
      </c>
      <c r="F218" s="9">
        <v>4</v>
      </c>
      <c r="G218" s="9">
        <v>40.200000000000003</v>
      </c>
      <c r="H218" s="9">
        <v>2E-3</v>
      </c>
      <c r="J218" s="9" t="s">
        <v>77</v>
      </c>
      <c r="L218">
        <v>2.0000000000000001E-4</v>
      </c>
      <c r="CD218">
        <v>1.8000000000000002E-3</v>
      </c>
    </row>
    <row r="219" spans="2:82" x14ac:dyDescent="0.2">
      <c r="B219" s="9">
        <v>15</v>
      </c>
      <c r="C219" t="s">
        <v>53</v>
      </c>
      <c r="D219" t="s">
        <v>169</v>
      </c>
      <c r="E219" s="9">
        <v>4</v>
      </c>
      <c r="F219" s="9">
        <v>4</v>
      </c>
      <c r="G219" s="9">
        <v>33.1</v>
      </c>
      <c r="H219" s="9">
        <v>1.2999999999999999E-2</v>
      </c>
      <c r="J219" s="9" t="s">
        <v>77</v>
      </c>
      <c r="CD219">
        <v>1.2999999999999999E-2</v>
      </c>
    </row>
    <row r="220" spans="2:82" x14ac:dyDescent="0.2">
      <c r="B220" s="9">
        <v>16</v>
      </c>
      <c r="C220" t="s">
        <v>53</v>
      </c>
      <c r="D220" t="s">
        <v>169</v>
      </c>
      <c r="E220" s="9">
        <v>4</v>
      </c>
      <c r="F220" s="9">
        <v>4</v>
      </c>
      <c r="G220" s="9">
        <v>41.1</v>
      </c>
      <c r="H220" s="9">
        <v>1E-4</v>
      </c>
      <c r="J220" s="9" t="s">
        <v>77</v>
      </c>
      <c r="L220">
        <v>1.0000000000000001E-5</v>
      </c>
      <c r="CD220">
        <v>9.0000000000000006E-5</v>
      </c>
    </row>
    <row r="221" spans="2:82" x14ac:dyDescent="0.2">
      <c r="B221" s="9">
        <v>17</v>
      </c>
      <c r="C221" t="s">
        <v>53</v>
      </c>
      <c r="D221" t="s">
        <v>169</v>
      </c>
      <c r="E221" s="9">
        <v>4</v>
      </c>
      <c r="F221" s="9">
        <v>4</v>
      </c>
      <c r="G221" s="9">
        <v>35.299999999999997</v>
      </c>
      <c r="H221" s="9">
        <v>1E-3</v>
      </c>
      <c r="J221" s="9" t="s">
        <v>77</v>
      </c>
      <c r="L221">
        <v>6.0000000000000002E-5</v>
      </c>
      <c r="AN221">
        <v>2.0000000000000002E-5</v>
      </c>
      <c r="AO221">
        <v>2.0000000000000002E-5</v>
      </c>
      <c r="CD221">
        <v>9.0000000000000008E-4</v>
      </c>
    </row>
    <row r="222" spans="2:82" x14ac:dyDescent="0.2">
      <c r="B222" s="9">
        <v>18</v>
      </c>
      <c r="C222" t="s">
        <v>53</v>
      </c>
      <c r="D222" t="s">
        <v>169</v>
      </c>
      <c r="E222" s="9">
        <v>4</v>
      </c>
      <c r="F222" s="9">
        <v>4</v>
      </c>
      <c r="G222" s="9">
        <v>25.2</v>
      </c>
      <c r="H222" s="9">
        <v>1E-3</v>
      </c>
      <c r="J222" s="9" t="s">
        <v>77</v>
      </c>
      <c r="AR222">
        <v>1E-3</v>
      </c>
    </row>
    <row r="223" spans="2:82" x14ac:dyDescent="0.2">
      <c r="B223" s="9">
        <v>19</v>
      </c>
      <c r="C223" t="s">
        <v>53</v>
      </c>
      <c r="D223" t="s">
        <v>169</v>
      </c>
      <c r="E223" s="9">
        <v>4</v>
      </c>
      <c r="F223" s="9">
        <v>4</v>
      </c>
      <c r="G223" s="9">
        <v>25.4</v>
      </c>
      <c r="H223" s="9">
        <v>1E-4</v>
      </c>
      <c r="J223" s="9" t="s">
        <v>77</v>
      </c>
      <c r="L223">
        <v>3.0000000000000001E-5</v>
      </c>
      <c r="AN223">
        <v>3.0000000000000001E-5</v>
      </c>
      <c r="AR223">
        <v>4.0000000000000003E-5</v>
      </c>
    </row>
    <row r="224" spans="2:82" x14ac:dyDescent="0.2">
      <c r="B224" s="9">
        <v>20</v>
      </c>
      <c r="C224" t="s">
        <v>53</v>
      </c>
      <c r="D224" t="s">
        <v>169</v>
      </c>
      <c r="E224" s="9">
        <v>4</v>
      </c>
      <c r="F224" s="9">
        <v>4</v>
      </c>
      <c r="G224" s="9">
        <v>23</v>
      </c>
      <c r="H224" s="9">
        <v>0</v>
      </c>
      <c r="I224" t="s">
        <v>67</v>
      </c>
      <c r="J224" s="9" t="s">
        <v>77</v>
      </c>
    </row>
    <row r="225" spans="2:83" x14ac:dyDescent="0.2">
      <c r="B225" s="9">
        <v>21</v>
      </c>
      <c r="C225" t="s">
        <v>53</v>
      </c>
      <c r="D225" t="s">
        <v>169</v>
      </c>
      <c r="E225" s="9">
        <v>4</v>
      </c>
      <c r="F225" s="9">
        <v>4</v>
      </c>
      <c r="G225" s="9">
        <v>33.1</v>
      </c>
      <c r="H225" s="9">
        <v>8.9999999999999993E-3</v>
      </c>
      <c r="J225" s="9" t="s">
        <v>77</v>
      </c>
      <c r="CD225">
        <v>8.9999999999999993E-3</v>
      </c>
    </row>
    <row r="226" spans="2:83" x14ac:dyDescent="0.2">
      <c r="B226" s="9">
        <v>22</v>
      </c>
      <c r="C226" t="s">
        <v>53</v>
      </c>
      <c r="D226" t="s">
        <v>169</v>
      </c>
      <c r="E226" s="9">
        <v>4</v>
      </c>
      <c r="F226" s="9">
        <v>4</v>
      </c>
      <c r="G226" s="9">
        <v>23.9</v>
      </c>
      <c r="H226" s="9">
        <v>1E-4</v>
      </c>
      <c r="J226" s="9" t="s">
        <v>77</v>
      </c>
      <c r="L226">
        <v>1.0000000000000001E-5</v>
      </c>
      <c r="AR226">
        <v>8.5000000000000006E-5</v>
      </c>
      <c r="AW226">
        <v>5.0000000000000004E-6</v>
      </c>
    </row>
    <row r="227" spans="2:83" x14ac:dyDescent="0.2">
      <c r="B227" s="9">
        <v>23</v>
      </c>
      <c r="C227" t="s">
        <v>53</v>
      </c>
      <c r="D227" t="s">
        <v>169</v>
      </c>
      <c r="E227" s="9">
        <v>4</v>
      </c>
      <c r="F227" s="9">
        <v>4</v>
      </c>
      <c r="G227" s="9">
        <v>23</v>
      </c>
      <c r="H227" s="9">
        <v>0</v>
      </c>
      <c r="I227" t="s">
        <v>67</v>
      </c>
      <c r="J227" s="9" t="s">
        <v>77</v>
      </c>
    </row>
    <row r="228" spans="2:83" x14ac:dyDescent="0.2">
      <c r="B228" s="9">
        <v>24</v>
      </c>
      <c r="C228" t="s">
        <v>53</v>
      </c>
      <c r="D228" t="s">
        <v>169</v>
      </c>
      <c r="E228" s="9">
        <v>4</v>
      </c>
      <c r="F228" s="9">
        <v>4</v>
      </c>
      <c r="G228" s="9">
        <v>25.4</v>
      </c>
      <c r="H228" s="9">
        <v>2.0000000000000001E-4</v>
      </c>
      <c r="J228" s="9" t="s">
        <v>77</v>
      </c>
      <c r="L228">
        <v>4.0000000000000003E-5</v>
      </c>
      <c r="AN228">
        <v>4.0000000000000003E-5</v>
      </c>
      <c r="AR228">
        <v>1.1000000000000002E-4</v>
      </c>
      <c r="AW228">
        <v>1.0000000000000001E-5</v>
      </c>
    </row>
    <row r="229" spans="2:83" x14ac:dyDescent="0.2">
      <c r="B229" s="9">
        <v>25</v>
      </c>
      <c r="C229" t="s">
        <v>53</v>
      </c>
      <c r="D229" t="s">
        <v>169</v>
      </c>
      <c r="E229" s="9">
        <v>4</v>
      </c>
      <c r="F229" s="9">
        <v>4</v>
      </c>
      <c r="G229" s="9">
        <v>24.5</v>
      </c>
      <c r="H229" s="9">
        <v>5.9999999999999995E-4</v>
      </c>
      <c r="J229" s="9" t="s">
        <v>77</v>
      </c>
      <c r="L229">
        <v>1.1999999999999999E-5</v>
      </c>
      <c r="AR229">
        <v>5.8799999999999998E-4</v>
      </c>
    </row>
    <row r="230" spans="2:83" x14ac:dyDescent="0.2">
      <c r="B230" s="9">
        <v>26</v>
      </c>
      <c r="C230" t="s">
        <v>53</v>
      </c>
      <c r="D230" t="s">
        <v>169</v>
      </c>
      <c r="E230" s="9">
        <v>4</v>
      </c>
      <c r="F230" s="9">
        <v>4</v>
      </c>
      <c r="G230" s="9">
        <v>25.5</v>
      </c>
      <c r="H230" s="9">
        <v>6.9999999999999999E-4</v>
      </c>
      <c r="J230" s="9" t="s">
        <v>77</v>
      </c>
      <c r="L230">
        <v>1.4E-5</v>
      </c>
      <c r="AR230">
        <v>6.8599999999999998E-4</v>
      </c>
    </row>
    <row r="231" spans="2:83" x14ac:dyDescent="0.2">
      <c r="B231" s="9">
        <v>27</v>
      </c>
      <c r="C231" t="s">
        <v>53</v>
      </c>
      <c r="D231" t="s">
        <v>169</v>
      </c>
      <c r="E231" s="9">
        <v>4</v>
      </c>
      <c r="F231" s="9">
        <v>4</v>
      </c>
      <c r="G231" s="9">
        <v>38.299999999999997</v>
      </c>
      <c r="H231" s="9">
        <v>1E-4</v>
      </c>
      <c r="J231" s="9" t="s">
        <v>77</v>
      </c>
      <c r="L231">
        <v>3.0000000000000001E-5</v>
      </c>
      <c r="AN231">
        <v>4.0000000000000003E-5</v>
      </c>
      <c r="AR231">
        <v>3.0000000000000001E-5</v>
      </c>
    </row>
    <row r="232" spans="2:83" x14ac:dyDescent="0.2">
      <c r="B232" s="9">
        <v>28</v>
      </c>
      <c r="C232" t="s">
        <v>53</v>
      </c>
      <c r="D232" t="s">
        <v>169</v>
      </c>
      <c r="E232" s="9">
        <v>4</v>
      </c>
      <c r="F232" s="9">
        <v>4</v>
      </c>
      <c r="G232" s="9">
        <v>26</v>
      </c>
      <c r="H232" s="9">
        <v>9.9999999999999991E-5</v>
      </c>
      <c r="J232" s="9" t="s">
        <v>77</v>
      </c>
      <c r="L232">
        <v>5.0000000000000004E-6</v>
      </c>
      <c r="AN232">
        <v>2.5000000000000001E-5</v>
      </c>
      <c r="AR232">
        <v>6.9999999999999994E-5</v>
      </c>
    </row>
    <row r="233" spans="2:83" x14ac:dyDescent="0.2">
      <c r="B233" s="9">
        <v>29</v>
      </c>
      <c r="C233" t="s">
        <v>53</v>
      </c>
      <c r="D233" t="s">
        <v>169</v>
      </c>
      <c r="E233" s="9">
        <v>4</v>
      </c>
      <c r="F233" s="9">
        <v>4</v>
      </c>
      <c r="G233" s="9">
        <v>23.7</v>
      </c>
      <c r="H233" s="9">
        <v>1E-4</v>
      </c>
      <c r="J233" s="9" t="s">
        <v>77</v>
      </c>
      <c r="L233">
        <v>5.0000000000000004E-6</v>
      </c>
      <c r="AN233">
        <v>1.5E-5</v>
      </c>
      <c r="AR233">
        <v>8.0000000000000007E-5</v>
      </c>
    </row>
    <row r="234" spans="2:83" x14ac:dyDescent="0.2">
      <c r="B234" s="9">
        <v>1</v>
      </c>
      <c r="C234" t="s">
        <v>53</v>
      </c>
      <c r="D234" t="s">
        <v>170</v>
      </c>
      <c r="E234" s="9">
        <v>5</v>
      </c>
      <c r="F234" s="9">
        <v>4</v>
      </c>
      <c r="G234" s="9">
        <v>38.200000000000003</v>
      </c>
      <c r="H234" s="9">
        <v>0</v>
      </c>
      <c r="I234" t="s">
        <v>67</v>
      </c>
      <c r="J234" s="9" t="s">
        <v>77</v>
      </c>
      <c r="CE234">
        <v>0.02</v>
      </c>
    </row>
    <row r="235" spans="2:83" x14ac:dyDescent="0.2">
      <c r="B235" s="9">
        <v>2</v>
      </c>
      <c r="C235" t="s">
        <v>53</v>
      </c>
      <c r="D235" t="s">
        <v>170</v>
      </c>
      <c r="E235" s="9">
        <v>5</v>
      </c>
      <c r="F235" s="9">
        <v>4</v>
      </c>
      <c r="G235" s="9">
        <v>29.8</v>
      </c>
      <c r="H235" s="9">
        <v>7.0000000000000001E-3</v>
      </c>
      <c r="J235" s="9" t="s">
        <v>77</v>
      </c>
      <c r="K235">
        <v>7.000000000000001E-4</v>
      </c>
      <c r="AN235">
        <v>7.0000000000000007E-5</v>
      </c>
      <c r="AR235">
        <v>6.2300000000000003E-3</v>
      </c>
    </row>
    <row r="236" spans="2:83" x14ac:dyDescent="0.2">
      <c r="B236" s="9">
        <v>3</v>
      </c>
      <c r="C236" t="s">
        <v>53</v>
      </c>
      <c r="D236" t="s">
        <v>170</v>
      </c>
      <c r="E236" s="9">
        <v>5</v>
      </c>
      <c r="F236" s="9">
        <v>4</v>
      </c>
      <c r="G236" s="9">
        <v>23.4</v>
      </c>
      <c r="H236" s="9">
        <v>5.000000000000001E-3</v>
      </c>
      <c r="J236" s="9" t="s">
        <v>77</v>
      </c>
      <c r="K236">
        <v>5.0000000000000001E-4</v>
      </c>
      <c r="AR236">
        <v>4.5000000000000005E-3</v>
      </c>
    </row>
    <row r="237" spans="2:83" x14ac:dyDescent="0.2">
      <c r="B237" s="9">
        <v>4</v>
      </c>
      <c r="C237" t="s">
        <v>53</v>
      </c>
      <c r="D237" t="s">
        <v>170</v>
      </c>
      <c r="E237" s="9">
        <v>5</v>
      </c>
      <c r="F237" s="9">
        <v>4</v>
      </c>
      <c r="G237" s="9">
        <v>37.4</v>
      </c>
      <c r="H237" s="9">
        <v>0</v>
      </c>
      <c r="I237" t="s">
        <v>67</v>
      </c>
      <c r="J237" s="9" t="s">
        <v>77</v>
      </c>
      <c r="CE237">
        <v>0.02</v>
      </c>
    </row>
    <row r="238" spans="2:83" x14ac:dyDescent="0.2">
      <c r="B238" s="9">
        <v>5</v>
      </c>
      <c r="C238" t="s">
        <v>53</v>
      </c>
      <c r="D238" t="s">
        <v>170</v>
      </c>
      <c r="E238" s="9">
        <v>5</v>
      </c>
      <c r="F238" s="9">
        <v>4</v>
      </c>
      <c r="G238" s="9">
        <v>33.200000000000003</v>
      </c>
      <c r="H238" s="9">
        <v>1.2E-2</v>
      </c>
      <c r="J238" s="9" t="s">
        <v>77</v>
      </c>
      <c r="K238">
        <v>1.2000000000000001E-3</v>
      </c>
      <c r="AR238">
        <v>5.4000000000000003E-3</v>
      </c>
      <c r="CE238">
        <v>5.4000000000000003E-3</v>
      </c>
    </row>
    <row r="239" spans="2:83" x14ac:dyDescent="0.2">
      <c r="B239" s="9">
        <v>6</v>
      </c>
      <c r="C239" t="s">
        <v>53</v>
      </c>
      <c r="D239" t="s">
        <v>170</v>
      </c>
      <c r="E239" s="9">
        <v>5</v>
      </c>
      <c r="F239" s="9">
        <v>4</v>
      </c>
      <c r="G239" s="9">
        <v>38.5</v>
      </c>
      <c r="H239" s="9">
        <v>3.5000000000000003E-2</v>
      </c>
      <c r="J239" s="9" t="s">
        <v>77</v>
      </c>
      <c r="AR239">
        <v>2.6250000000000002E-2</v>
      </c>
      <c r="CE239">
        <v>8.7500000000000008E-3</v>
      </c>
    </row>
    <row r="240" spans="2:83" x14ac:dyDescent="0.2">
      <c r="B240" s="9">
        <v>7</v>
      </c>
      <c r="C240" t="s">
        <v>53</v>
      </c>
      <c r="D240" t="s">
        <v>170</v>
      </c>
      <c r="E240" s="9">
        <v>5</v>
      </c>
      <c r="F240" s="9">
        <v>4</v>
      </c>
      <c r="G240" s="9">
        <v>27.2</v>
      </c>
      <c r="H240" s="9">
        <v>1E-3</v>
      </c>
      <c r="J240" s="9" t="s">
        <v>77</v>
      </c>
      <c r="K240">
        <v>2.0000000000000001E-4</v>
      </c>
      <c r="L240">
        <v>2.5000000000000001E-4</v>
      </c>
      <c r="AN240">
        <v>4.0000000000000002E-4</v>
      </c>
      <c r="AR240">
        <v>1.4999999999999999E-4</v>
      </c>
    </row>
    <row r="241" spans="2:83" x14ac:dyDescent="0.2">
      <c r="B241" s="9">
        <v>8</v>
      </c>
      <c r="C241" t="s">
        <v>53</v>
      </c>
      <c r="D241" t="s">
        <v>170</v>
      </c>
      <c r="E241" s="9">
        <v>5</v>
      </c>
      <c r="F241" s="9">
        <v>4</v>
      </c>
      <c r="G241" s="9">
        <v>29.1</v>
      </c>
      <c r="H241" s="9">
        <v>8.9999999999999993E-3</v>
      </c>
      <c r="J241" s="9" t="s">
        <v>77</v>
      </c>
      <c r="K241">
        <v>4.4999999999999999E-4</v>
      </c>
      <c r="AR241">
        <v>8.5499999999999986E-3</v>
      </c>
    </row>
    <row r="242" spans="2:83" x14ac:dyDescent="0.2">
      <c r="B242" s="9">
        <v>9</v>
      </c>
      <c r="C242" t="s">
        <v>53</v>
      </c>
      <c r="D242" t="s">
        <v>170</v>
      </c>
      <c r="E242" s="9">
        <v>5</v>
      </c>
      <c r="F242" s="9">
        <v>4</v>
      </c>
      <c r="G242" s="9">
        <v>22.6</v>
      </c>
      <c r="H242" s="9">
        <v>8.9999999999999993E-3</v>
      </c>
      <c r="J242" s="9" t="s">
        <v>77</v>
      </c>
      <c r="K242">
        <v>3.5999999999999997E-4</v>
      </c>
      <c r="AN242">
        <v>8.9999999999999992E-5</v>
      </c>
      <c r="AR242">
        <v>8.5499999999999986E-3</v>
      </c>
    </row>
    <row r="243" spans="2:83" x14ac:dyDescent="0.2">
      <c r="B243" s="9">
        <v>10</v>
      </c>
      <c r="C243" t="s">
        <v>53</v>
      </c>
      <c r="D243" t="s">
        <v>170</v>
      </c>
      <c r="E243" s="9">
        <v>5</v>
      </c>
      <c r="F243" s="9">
        <v>4</v>
      </c>
      <c r="G243" s="9">
        <v>21.5</v>
      </c>
      <c r="H243" s="9">
        <v>3.0000000000000001E-3</v>
      </c>
      <c r="J243" s="9" t="s">
        <v>77</v>
      </c>
      <c r="K243">
        <v>7.1999999999999994E-4</v>
      </c>
      <c r="AN243">
        <v>3.0000000000000001E-5</v>
      </c>
      <c r="AR243">
        <v>2.2500000000000003E-3</v>
      </c>
    </row>
    <row r="244" spans="2:83" x14ac:dyDescent="0.2">
      <c r="B244" s="9">
        <v>11</v>
      </c>
      <c r="C244" t="s">
        <v>53</v>
      </c>
      <c r="D244" t="s">
        <v>170</v>
      </c>
      <c r="E244" s="9">
        <v>5</v>
      </c>
      <c r="F244" s="9">
        <v>4</v>
      </c>
      <c r="G244" s="9">
        <v>25.7</v>
      </c>
      <c r="H244" s="9">
        <v>5.0000000000000001E-4</v>
      </c>
      <c r="J244" s="9" t="s">
        <v>77</v>
      </c>
      <c r="K244">
        <v>3.7500000000000001E-4</v>
      </c>
      <c r="AN244">
        <v>5.0000000000000002E-5</v>
      </c>
      <c r="AR244">
        <v>7.4999999999999993E-5</v>
      </c>
    </row>
    <row r="245" spans="2:83" x14ac:dyDescent="0.2">
      <c r="B245" s="9">
        <v>12</v>
      </c>
      <c r="C245" t="s">
        <v>53</v>
      </c>
      <c r="D245" t="s">
        <v>170</v>
      </c>
      <c r="E245" s="9">
        <v>5</v>
      </c>
      <c r="F245" s="9">
        <v>4</v>
      </c>
      <c r="G245" s="9">
        <v>31.4</v>
      </c>
      <c r="H245" s="9">
        <v>7.0000000000000007E-2</v>
      </c>
      <c r="J245" s="9" t="s">
        <v>77</v>
      </c>
      <c r="K245">
        <v>9.8000000000000014E-3</v>
      </c>
      <c r="L245">
        <v>7.000000000000001E-4</v>
      </c>
      <c r="AR245">
        <v>5.9500000000000004E-2</v>
      </c>
    </row>
    <row r="246" spans="2:83" x14ac:dyDescent="0.2">
      <c r="B246" s="9">
        <v>13</v>
      </c>
      <c r="C246" t="s">
        <v>53</v>
      </c>
      <c r="D246" t="s">
        <v>170</v>
      </c>
      <c r="E246" s="9">
        <v>5</v>
      </c>
      <c r="F246" s="9">
        <v>4</v>
      </c>
      <c r="G246" s="9">
        <v>38.700000000000003</v>
      </c>
      <c r="H246" s="9">
        <v>1.4999999999999999E-2</v>
      </c>
      <c r="J246" s="9" t="s">
        <v>77</v>
      </c>
      <c r="AR246">
        <v>1.4999999999999999E-2</v>
      </c>
    </row>
    <row r="247" spans="2:83" x14ac:dyDescent="0.2">
      <c r="B247" s="9">
        <v>14</v>
      </c>
      <c r="C247" t="s">
        <v>53</v>
      </c>
      <c r="D247" t="s">
        <v>170</v>
      </c>
      <c r="E247" s="9">
        <v>5</v>
      </c>
      <c r="F247" s="9">
        <v>4</v>
      </c>
      <c r="G247" s="9">
        <v>39.299999999999997</v>
      </c>
      <c r="H247" s="9">
        <v>0.01</v>
      </c>
      <c r="J247" s="9" t="s">
        <v>77</v>
      </c>
      <c r="AR247">
        <v>0.01</v>
      </c>
    </row>
    <row r="248" spans="2:83" x14ac:dyDescent="0.2">
      <c r="B248" s="9">
        <v>15</v>
      </c>
      <c r="C248" t="s">
        <v>53</v>
      </c>
      <c r="D248" t="s">
        <v>170</v>
      </c>
      <c r="E248" s="9">
        <v>5</v>
      </c>
      <c r="F248" s="9">
        <v>4</v>
      </c>
      <c r="G248" s="9">
        <v>23.9</v>
      </c>
      <c r="H248" s="9">
        <v>6.0000000000000001E-3</v>
      </c>
      <c r="J248" s="9" t="s">
        <v>77</v>
      </c>
      <c r="K248">
        <v>3.0000000000000003E-4</v>
      </c>
      <c r="AR248">
        <v>8.9999999999999998E-4</v>
      </c>
      <c r="CE248">
        <v>4.8000000000000004E-3</v>
      </c>
    </row>
    <row r="249" spans="2:83" x14ac:dyDescent="0.2">
      <c r="B249" s="9">
        <v>16</v>
      </c>
      <c r="C249" t="s">
        <v>53</v>
      </c>
      <c r="D249" t="s">
        <v>170</v>
      </c>
      <c r="E249" s="9">
        <v>5</v>
      </c>
      <c r="F249" s="9">
        <v>4</v>
      </c>
      <c r="G249" s="9">
        <v>25.5</v>
      </c>
      <c r="H249" s="9">
        <v>6.9999999999999999E-4</v>
      </c>
      <c r="J249" s="9" t="s">
        <v>77</v>
      </c>
      <c r="K249">
        <v>4.8999999999999998E-4</v>
      </c>
      <c r="L249">
        <v>3.5000000000000004E-5</v>
      </c>
      <c r="AN249">
        <v>1.75E-4</v>
      </c>
    </row>
    <row r="250" spans="2:83" x14ac:dyDescent="0.2">
      <c r="B250" s="9">
        <v>17</v>
      </c>
      <c r="C250" t="s">
        <v>53</v>
      </c>
      <c r="D250" t="s">
        <v>170</v>
      </c>
      <c r="E250" s="9">
        <v>5</v>
      </c>
      <c r="F250" s="9">
        <v>4</v>
      </c>
      <c r="G250" s="9">
        <v>25.9</v>
      </c>
      <c r="H250" s="9">
        <v>2E-3</v>
      </c>
      <c r="J250" s="9" t="s">
        <v>77</v>
      </c>
      <c r="K250">
        <v>1.1999999999999999E-3</v>
      </c>
      <c r="L250">
        <v>2.0000000000000001E-4</v>
      </c>
      <c r="AR250">
        <v>5.9999999999999995E-4</v>
      </c>
    </row>
    <row r="251" spans="2:83" x14ac:dyDescent="0.2">
      <c r="B251" s="9">
        <v>18</v>
      </c>
      <c r="C251" t="s">
        <v>53</v>
      </c>
      <c r="D251" t="s">
        <v>170</v>
      </c>
      <c r="E251" s="9">
        <v>5</v>
      </c>
      <c r="F251" s="9">
        <v>4</v>
      </c>
      <c r="G251" s="9">
        <v>25.1</v>
      </c>
      <c r="H251" s="9">
        <v>4.0000000000000001E-3</v>
      </c>
      <c r="J251" s="9" t="s">
        <v>77</v>
      </c>
      <c r="K251">
        <v>1E-3</v>
      </c>
      <c r="AN251">
        <v>4.0000000000000002E-4</v>
      </c>
      <c r="AR251">
        <v>2.6000000000000003E-3</v>
      </c>
    </row>
    <row r="252" spans="2:83" x14ac:dyDescent="0.2">
      <c r="B252" s="9">
        <v>19</v>
      </c>
      <c r="C252" t="s">
        <v>53</v>
      </c>
      <c r="D252" t="s">
        <v>170</v>
      </c>
      <c r="E252" s="9">
        <v>5</v>
      </c>
      <c r="F252" s="9">
        <v>4</v>
      </c>
      <c r="G252" s="9">
        <v>21.7</v>
      </c>
      <c r="H252" s="9">
        <v>6.0000000000000001E-3</v>
      </c>
      <c r="J252" s="9" t="s">
        <v>77</v>
      </c>
      <c r="K252">
        <v>5.4000000000000001E-4</v>
      </c>
      <c r="AN252">
        <v>6.0000000000000002E-5</v>
      </c>
      <c r="AR252">
        <v>5.4000000000000003E-3</v>
      </c>
    </row>
    <row r="253" spans="2:83" x14ac:dyDescent="0.2">
      <c r="B253" s="9">
        <v>20</v>
      </c>
      <c r="C253" t="s">
        <v>53</v>
      </c>
      <c r="D253" t="s">
        <v>170</v>
      </c>
      <c r="E253" s="9">
        <v>5</v>
      </c>
      <c r="F253" s="9">
        <v>4</v>
      </c>
      <c r="G253" s="9">
        <v>23.2</v>
      </c>
      <c r="H253" s="9">
        <v>8.0000000000000004E-4</v>
      </c>
      <c r="J253" s="9" t="s">
        <v>77</v>
      </c>
      <c r="K253">
        <v>4.8000000000000001E-4</v>
      </c>
      <c r="L253">
        <v>8.0000000000000007E-5</v>
      </c>
      <c r="AN253">
        <v>8.0000000000000007E-5</v>
      </c>
      <c r="AR253">
        <v>1.6000000000000001E-4</v>
      </c>
    </row>
    <row r="254" spans="2:83" x14ac:dyDescent="0.2">
      <c r="B254" s="9">
        <v>21</v>
      </c>
      <c r="C254" t="s">
        <v>53</v>
      </c>
      <c r="D254" t="s">
        <v>170</v>
      </c>
      <c r="E254" s="9">
        <v>5</v>
      </c>
      <c r="F254" s="9">
        <v>4</v>
      </c>
      <c r="G254" s="9">
        <v>30.7</v>
      </c>
      <c r="H254" s="9">
        <v>4.0000000000000001E-3</v>
      </c>
      <c r="J254" s="9" t="s">
        <v>77</v>
      </c>
      <c r="K254">
        <v>1.1999999999999999E-3</v>
      </c>
      <c r="L254">
        <v>2.0000000000000001E-4</v>
      </c>
      <c r="AN254">
        <v>2.0000000000000001E-4</v>
      </c>
      <c r="AR254">
        <v>2.3999999999999998E-3</v>
      </c>
    </row>
    <row r="255" spans="2:83" x14ac:dyDescent="0.2">
      <c r="B255" s="9">
        <v>22</v>
      </c>
      <c r="C255" t="s">
        <v>53</v>
      </c>
      <c r="D255" t="s">
        <v>170</v>
      </c>
      <c r="E255" s="9">
        <v>5</v>
      </c>
      <c r="F255" s="9">
        <v>4</v>
      </c>
      <c r="G255" s="9">
        <v>34.4</v>
      </c>
      <c r="H255" s="9">
        <v>1.4999999999999999E-2</v>
      </c>
      <c r="J255" s="9" t="s">
        <v>77</v>
      </c>
      <c r="CE255">
        <v>1.4999999999999999E-2</v>
      </c>
    </row>
    <row r="256" spans="2:83" x14ac:dyDescent="0.2">
      <c r="B256" s="9">
        <v>23</v>
      </c>
      <c r="C256" t="s">
        <v>53</v>
      </c>
      <c r="D256" t="s">
        <v>170</v>
      </c>
      <c r="E256" s="9">
        <v>5</v>
      </c>
      <c r="F256" s="9">
        <v>4</v>
      </c>
      <c r="G256" s="9">
        <v>32.799999999999997</v>
      </c>
      <c r="H256" s="9">
        <v>0.01</v>
      </c>
      <c r="J256" s="9" t="s">
        <v>77</v>
      </c>
      <c r="AR256">
        <v>0.01</v>
      </c>
    </row>
    <row r="257" spans="2:83" x14ac:dyDescent="0.2">
      <c r="B257" s="9">
        <v>24</v>
      </c>
      <c r="C257" t="s">
        <v>53</v>
      </c>
      <c r="D257" t="s">
        <v>170</v>
      </c>
      <c r="E257" s="9">
        <v>5</v>
      </c>
      <c r="F257" s="9">
        <v>4</v>
      </c>
      <c r="G257" s="9">
        <v>34.299999999999997</v>
      </c>
      <c r="H257" s="9">
        <v>4.0000000000000001E-3</v>
      </c>
      <c r="J257" s="9" t="s">
        <v>77</v>
      </c>
      <c r="K257">
        <v>4.0000000000000002E-4</v>
      </c>
      <c r="AN257">
        <v>2.0000000000000001E-4</v>
      </c>
      <c r="AR257">
        <v>3.3999999999999998E-3</v>
      </c>
    </row>
    <row r="258" spans="2:83" x14ac:dyDescent="0.2">
      <c r="B258" s="9">
        <v>25</v>
      </c>
      <c r="C258" t="s">
        <v>53</v>
      </c>
      <c r="D258" t="s">
        <v>170</v>
      </c>
      <c r="E258" s="9">
        <v>5</v>
      </c>
      <c r="F258" s="9">
        <v>4</v>
      </c>
      <c r="G258" s="9">
        <v>21</v>
      </c>
      <c r="H258" s="9">
        <v>1E-3</v>
      </c>
      <c r="J258" s="9" t="s">
        <v>77</v>
      </c>
      <c r="K258">
        <v>1.4999999999999999E-4</v>
      </c>
      <c r="AN258">
        <v>2.0000000000000001E-4</v>
      </c>
      <c r="AR258">
        <v>6.5000000000000008E-4</v>
      </c>
    </row>
    <row r="259" spans="2:83" x14ac:dyDescent="0.2">
      <c r="B259" s="9">
        <v>26</v>
      </c>
      <c r="C259" t="s">
        <v>53</v>
      </c>
      <c r="D259" t="s">
        <v>170</v>
      </c>
      <c r="E259" s="9">
        <v>5</v>
      </c>
      <c r="F259" s="9">
        <v>4</v>
      </c>
      <c r="G259" s="9">
        <v>27.9</v>
      </c>
      <c r="H259" s="9">
        <v>8.9999999999999993E-3</v>
      </c>
      <c r="J259" s="9" t="s">
        <v>77</v>
      </c>
      <c r="AR259">
        <v>8.9999999999999993E-3</v>
      </c>
    </row>
    <row r="260" spans="2:83" x14ac:dyDescent="0.2">
      <c r="B260" s="9">
        <v>27</v>
      </c>
      <c r="C260" t="s">
        <v>53</v>
      </c>
      <c r="D260" t="s">
        <v>170</v>
      </c>
      <c r="E260" s="9">
        <v>5</v>
      </c>
      <c r="F260" s="9">
        <v>4</v>
      </c>
      <c r="G260" s="9">
        <v>33.799999999999997</v>
      </c>
      <c r="H260" s="9">
        <v>8.0000000000000002E-3</v>
      </c>
      <c r="J260" s="9" t="s">
        <v>77</v>
      </c>
      <c r="L260">
        <v>6.4000000000000005E-4</v>
      </c>
      <c r="AN260">
        <v>1.6000000000000001E-4</v>
      </c>
      <c r="AR260">
        <v>5.5999999999999999E-3</v>
      </c>
      <c r="CE260">
        <v>1.6000000000000001E-3</v>
      </c>
    </row>
    <row r="261" spans="2:83" x14ac:dyDescent="0.2">
      <c r="B261" s="9">
        <v>28</v>
      </c>
      <c r="C261" t="s">
        <v>53</v>
      </c>
      <c r="D261" t="s">
        <v>170</v>
      </c>
      <c r="E261" s="9">
        <v>5</v>
      </c>
      <c r="F261" s="9">
        <v>4</v>
      </c>
      <c r="G261" s="9">
        <v>31.6</v>
      </c>
      <c r="H261" s="9">
        <v>6.0000000000000001E-3</v>
      </c>
      <c r="J261" s="9" t="s">
        <v>77</v>
      </c>
      <c r="K261">
        <v>6.0000000000000006E-4</v>
      </c>
      <c r="O261">
        <v>6.0000000000000002E-5</v>
      </c>
      <c r="AN261">
        <v>1.2E-4</v>
      </c>
      <c r="AR261">
        <v>5.2199999999999998E-3</v>
      </c>
    </row>
    <row r="262" spans="2:83" x14ac:dyDescent="0.2">
      <c r="B262" s="9">
        <v>29</v>
      </c>
      <c r="C262" t="s">
        <v>53</v>
      </c>
      <c r="D262" t="s">
        <v>170</v>
      </c>
      <c r="E262" s="9">
        <v>5</v>
      </c>
      <c r="F262" s="9">
        <v>4</v>
      </c>
      <c r="G262" s="9">
        <v>26.7</v>
      </c>
      <c r="H262" s="9">
        <v>3.0000000000000001E-3</v>
      </c>
      <c r="J262" s="9" t="s">
        <v>77</v>
      </c>
      <c r="K262">
        <v>6.0000000000000006E-4</v>
      </c>
      <c r="AN262">
        <v>6.0000000000000006E-4</v>
      </c>
      <c r="AR262">
        <v>1.8E-3</v>
      </c>
    </row>
    <row r="263" spans="2:83" x14ac:dyDescent="0.2">
      <c r="B263" s="9">
        <v>30</v>
      </c>
      <c r="C263" t="s">
        <v>53</v>
      </c>
      <c r="D263" t="s">
        <v>170</v>
      </c>
      <c r="E263" s="9">
        <v>5</v>
      </c>
      <c r="F263" s="9">
        <v>4</v>
      </c>
      <c r="G263" s="9">
        <v>20</v>
      </c>
      <c r="H263" s="9">
        <v>5.0000000000000001E-4</v>
      </c>
      <c r="J263" s="9" t="s">
        <v>77</v>
      </c>
      <c r="K263">
        <v>5.0000000000000002E-5</v>
      </c>
      <c r="AN263">
        <v>1.4999999999999999E-4</v>
      </c>
      <c r="AR263">
        <v>2.9999999999999997E-4</v>
      </c>
    </row>
    <row r="264" spans="2:83" x14ac:dyDescent="0.2">
      <c r="B264" s="9">
        <v>1</v>
      </c>
      <c r="C264" t="s">
        <v>53</v>
      </c>
      <c r="D264" t="s">
        <v>169</v>
      </c>
      <c r="E264" s="9">
        <v>4</v>
      </c>
      <c r="F264" s="9">
        <v>5</v>
      </c>
      <c r="G264" s="9">
        <v>41.5</v>
      </c>
      <c r="H264" s="9">
        <v>2E-3</v>
      </c>
      <c r="J264" s="9" t="s">
        <v>77</v>
      </c>
      <c r="K264">
        <v>2.9999999999999997E-4</v>
      </c>
      <c r="L264">
        <v>4.0000000000000002E-4</v>
      </c>
      <c r="AR264">
        <v>5.0000000000000001E-4</v>
      </c>
      <c r="AY264">
        <v>8.0000000000000004E-4</v>
      </c>
    </row>
    <row r="265" spans="2:83" x14ac:dyDescent="0.2">
      <c r="B265" s="9">
        <v>2</v>
      </c>
      <c r="C265" t="s">
        <v>53</v>
      </c>
      <c r="D265" t="s">
        <v>169</v>
      </c>
      <c r="E265" s="9">
        <v>4</v>
      </c>
      <c r="F265" s="9">
        <v>5</v>
      </c>
      <c r="G265" s="9">
        <v>33.200000000000003</v>
      </c>
      <c r="H265" s="9">
        <v>2.5000000000000001E-2</v>
      </c>
      <c r="J265" s="9" t="s">
        <v>77</v>
      </c>
      <c r="CE265">
        <v>2.5000000000000001E-2</v>
      </c>
    </row>
    <row r="266" spans="2:83" x14ac:dyDescent="0.2">
      <c r="B266" s="9">
        <v>3</v>
      </c>
      <c r="C266" t="s">
        <v>53</v>
      </c>
      <c r="D266" t="s">
        <v>169</v>
      </c>
      <c r="E266" s="9">
        <v>4</v>
      </c>
      <c r="F266" s="9">
        <v>5</v>
      </c>
      <c r="G266" s="9">
        <v>28.9</v>
      </c>
      <c r="H266" s="9">
        <v>4.0000000000000001E-3</v>
      </c>
      <c r="J266" s="9" t="s">
        <v>77</v>
      </c>
      <c r="L266">
        <v>8.0000000000000007E-5</v>
      </c>
      <c r="AN266">
        <v>7.1999999999999994E-4</v>
      </c>
      <c r="AS266">
        <v>3.2000000000000002E-3</v>
      </c>
    </row>
    <row r="267" spans="2:83" x14ac:dyDescent="0.2">
      <c r="B267" s="9">
        <v>4</v>
      </c>
      <c r="C267" t="s">
        <v>53</v>
      </c>
      <c r="D267" t="s">
        <v>169</v>
      </c>
      <c r="E267" s="9">
        <v>4</v>
      </c>
      <c r="F267" s="9">
        <v>5</v>
      </c>
      <c r="G267" s="9">
        <v>28.8</v>
      </c>
      <c r="H267" s="9">
        <v>5.0000000000000001E-4</v>
      </c>
      <c r="J267" s="9" t="s">
        <v>77</v>
      </c>
      <c r="L267">
        <v>2.5000000000000001E-5</v>
      </c>
      <c r="N267">
        <v>2.5000000000000001E-4</v>
      </c>
      <c r="AN267">
        <v>2.2500000000000002E-4</v>
      </c>
    </row>
    <row r="268" spans="2:83" x14ac:dyDescent="0.2">
      <c r="B268" s="9">
        <v>5</v>
      </c>
      <c r="C268" t="s">
        <v>53</v>
      </c>
      <c r="D268" t="s">
        <v>169</v>
      </c>
      <c r="E268" s="9">
        <v>4</v>
      </c>
      <c r="F268" s="9">
        <v>5</v>
      </c>
      <c r="G268" s="9">
        <v>30.7</v>
      </c>
      <c r="H268" s="9">
        <v>7.9999999999999993E-4</v>
      </c>
      <c r="J268" s="9" t="s">
        <v>77</v>
      </c>
      <c r="AN268">
        <v>1.6000000000000001E-4</v>
      </c>
      <c r="AT268">
        <v>8.0000000000000007E-5</v>
      </c>
      <c r="AX268">
        <v>5.5999999999999995E-4</v>
      </c>
    </row>
    <row r="269" spans="2:83" x14ac:dyDescent="0.2">
      <c r="B269" s="9">
        <v>6</v>
      </c>
      <c r="C269" t="s">
        <v>53</v>
      </c>
      <c r="D269" t="s">
        <v>169</v>
      </c>
      <c r="E269" s="9">
        <v>4</v>
      </c>
      <c r="F269" s="9">
        <v>5</v>
      </c>
      <c r="G269" s="9">
        <v>28.8</v>
      </c>
      <c r="H269" s="9">
        <v>8.9999999999999998E-4</v>
      </c>
      <c r="J269" s="9" t="s">
        <v>77</v>
      </c>
      <c r="L269">
        <v>1.8E-5</v>
      </c>
      <c r="AN269">
        <v>4.4999999999999999E-4</v>
      </c>
      <c r="AR269">
        <v>1.8000000000000001E-4</v>
      </c>
      <c r="AX269">
        <v>2.52E-4</v>
      </c>
    </row>
    <row r="270" spans="2:83" x14ac:dyDescent="0.2">
      <c r="B270" s="9">
        <v>7</v>
      </c>
      <c r="C270" t="s">
        <v>53</v>
      </c>
      <c r="D270" t="s">
        <v>169</v>
      </c>
      <c r="E270" s="9">
        <v>4</v>
      </c>
      <c r="F270" s="9">
        <v>5</v>
      </c>
      <c r="G270" s="9">
        <v>26.5</v>
      </c>
      <c r="H270" s="9">
        <v>1E-3</v>
      </c>
      <c r="J270" s="9" t="s">
        <v>77</v>
      </c>
      <c r="L270">
        <v>5.0000000000000002E-5</v>
      </c>
      <c r="N270">
        <v>1E-4</v>
      </c>
      <c r="AN270">
        <v>1.4999999999999999E-4</v>
      </c>
      <c r="AR270">
        <v>6.9999999999999999E-4</v>
      </c>
    </row>
    <row r="271" spans="2:83" x14ac:dyDescent="0.2">
      <c r="B271" s="9">
        <v>8</v>
      </c>
      <c r="C271" t="s">
        <v>53</v>
      </c>
      <c r="D271" t="s">
        <v>169</v>
      </c>
      <c r="E271" s="9">
        <v>4</v>
      </c>
      <c r="F271" s="9">
        <v>5</v>
      </c>
      <c r="G271" s="9">
        <v>40.1</v>
      </c>
      <c r="H271" s="9">
        <v>1.5E-3</v>
      </c>
      <c r="J271" s="9" t="s">
        <v>77</v>
      </c>
      <c r="N271">
        <v>1.5E-5</v>
      </c>
      <c r="AN271">
        <v>2.8499999999999999E-4</v>
      </c>
      <c r="AR271">
        <v>1.2000000000000001E-3</v>
      </c>
    </row>
    <row r="272" spans="2:83" x14ac:dyDescent="0.2">
      <c r="B272" s="9">
        <v>9</v>
      </c>
      <c r="C272" t="s">
        <v>53</v>
      </c>
      <c r="D272" t="s">
        <v>169</v>
      </c>
      <c r="E272" s="9">
        <v>4</v>
      </c>
      <c r="F272" s="9">
        <v>5</v>
      </c>
      <c r="G272" s="9">
        <v>50</v>
      </c>
      <c r="H272" s="9">
        <v>8.0000000000000004E-4</v>
      </c>
      <c r="J272" s="9" t="s">
        <v>77</v>
      </c>
      <c r="K272">
        <v>5.2000000000000006E-4</v>
      </c>
      <c r="O272">
        <v>2.7999999999999998E-4</v>
      </c>
    </row>
    <row r="273" spans="2:83" x14ac:dyDescent="0.2">
      <c r="B273" s="9">
        <v>10</v>
      </c>
      <c r="C273" t="s">
        <v>53</v>
      </c>
      <c r="D273" t="s">
        <v>169</v>
      </c>
      <c r="E273" s="9">
        <v>4</v>
      </c>
      <c r="F273" s="9">
        <v>5</v>
      </c>
      <c r="G273" s="9">
        <v>43.3</v>
      </c>
      <c r="H273" s="9">
        <v>1E-3</v>
      </c>
      <c r="J273" s="9" t="s">
        <v>77</v>
      </c>
      <c r="L273">
        <v>3.5E-4</v>
      </c>
      <c r="AN273">
        <v>2.0000000000000001E-4</v>
      </c>
      <c r="AR273">
        <v>4.5000000000000004E-4</v>
      </c>
    </row>
    <row r="274" spans="2:83" x14ac:dyDescent="0.2">
      <c r="B274" s="9">
        <v>11</v>
      </c>
      <c r="C274" t="s">
        <v>53</v>
      </c>
      <c r="D274" t="s">
        <v>169</v>
      </c>
      <c r="E274" s="9">
        <v>4</v>
      </c>
      <c r="F274" s="9">
        <v>5</v>
      </c>
      <c r="G274" s="9">
        <v>43.1</v>
      </c>
      <c r="H274" s="9">
        <v>6.9999999999999999E-4</v>
      </c>
      <c r="J274" s="9" t="s">
        <v>77</v>
      </c>
      <c r="AR274">
        <v>6.9999999999999999E-4</v>
      </c>
    </row>
    <row r="275" spans="2:83" x14ac:dyDescent="0.2">
      <c r="B275" s="9">
        <v>12</v>
      </c>
      <c r="C275" t="s">
        <v>53</v>
      </c>
      <c r="D275" t="s">
        <v>169</v>
      </c>
      <c r="E275" s="9">
        <v>4</v>
      </c>
      <c r="F275" s="9">
        <v>5</v>
      </c>
      <c r="G275" s="9">
        <v>38.299999999999997</v>
      </c>
      <c r="H275" s="9">
        <v>6.9999999999999999E-4</v>
      </c>
      <c r="J275" s="9" t="s">
        <v>77</v>
      </c>
      <c r="K275">
        <v>3.1500000000000001E-4</v>
      </c>
      <c r="L275">
        <v>2.4499999999999999E-4</v>
      </c>
      <c r="AN275">
        <v>1.4000000000000001E-4</v>
      </c>
    </row>
    <row r="276" spans="2:83" x14ac:dyDescent="0.2">
      <c r="B276" s="9">
        <v>13</v>
      </c>
      <c r="C276" t="s">
        <v>53</v>
      </c>
      <c r="D276" t="s">
        <v>169</v>
      </c>
      <c r="E276" s="9">
        <v>4</v>
      </c>
      <c r="F276" s="9">
        <v>5</v>
      </c>
      <c r="G276" s="9">
        <v>38.799999999999997</v>
      </c>
      <c r="H276" s="9">
        <v>1.4999999999999998E-3</v>
      </c>
      <c r="J276" s="9" t="s">
        <v>77</v>
      </c>
      <c r="L276">
        <v>7.5000000000000007E-5</v>
      </c>
      <c r="O276">
        <v>1.0499999999999999E-3</v>
      </c>
      <c r="AN276">
        <v>1.5000000000000001E-4</v>
      </c>
      <c r="AT276">
        <v>2.2499999999999999E-4</v>
      </c>
    </row>
    <row r="277" spans="2:83" x14ac:dyDescent="0.2">
      <c r="B277" s="9">
        <v>14</v>
      </c>
      <c r="C277" t="s">
        <v>53</v>
      </c>
      <c r="D277" t="s">
        <v>169</v>
      </c>
      <c r="E277" s="9">
        <v>4</v>
      </c>
      <c r="F277" s="9">
        <v>5</v>
      </c>
      <c r="G277" s="9">
        <v>37.4</v>
      </c>
      <c r="H277" s="9">
        <v>8.0000000000000004E-4</v>
      </c>
      <c r="J277" s="9" t="s">
        <v>77</v>
      </c>
      <c r="K277">
        <v>4.4000000000000007E-4</v>
      </c>
      <c r="L277">
        <v>8.0000000000000007E-5</v>
      </c>
      <c r="N277">
        <v>4.0000000000000003E-5</v>
      </c>
      <c r="AN277">
        <v>1.6000000000000001E-4</v>
      </c>
      <c r="AT277">
        <v>8.0000000000000007E-5</v>
      </c>
    </row>
    <row r="278" spans="2:83" x14ac:dyDescent="0.2">
      <c r="B278" s="9">
        <v>15</v>
      </c>
      <c r="C278" t="s">
        <v>53</v>
      </c>
      <c r="D278" t="s">
        <v>169</v>
      </c>
      <c r="E278" s="9">
        <v>4</v>
      </c>
      <c r="F278" s="9">
        <v>5</v>
      </c>
      <c r="G278" s="9">
        <v>35.5</v>
      </c>
      <c r="H278" s="9">
        <v>1E-3</v>
      </c>
      <c r="J278" s="9" t="s">
        <v>77</v>
      </c>
      <c r="L278">
        <v>5.0000000000000002E-5</v>
      </c>
      <c r="AN278">
        <v>1E-4</v>
      </c>
      <c r="AR278">
        <v>8.4999999999999995E-4</v>
      </c>
    </row>
    <row r="279" spans="2:83" x14ac:dyDescent="0.2">
      <c r="B279" s="9">
        <v>16</v>
      </c>
      <c r="C279" t="s">
        <v>53</v>
      </c>
      <c r="D279" t="s">
        <v>169</v>
      </c>
      <c r="E279" s="9">
        <v>4</v>
      </c>
      <c r="F279" s="9">
        <v>5</v>
      </c>
      <c r="G279" s="9">
        <v>34.5</v>
      </c>
      <c r="H279" s="9">
        <v>2.9999999999999997E-4</v>
      </c>
      <c r="J279" s="9" t="s">
        <v>77</v>
      </c>
      <c r="N279">
        <v>5.9999999999999995E-5</v>
      </c>
      <c r="AN279">
        <v>2.3999999999999998E-4</v>
      </c>
    </row>
    <row r="280" spans="2:83" x14ac:dyDescent="0.2">
      <c r="B280" s="9">
        <v>17</v>
      </c>
      <c r="C280" t="s">
        <v>53</v>
      </c>
      <c r="D280" t="s">
        <v>169</v>
      </c>
      <c r="E280" s="9">
        <v>4</v>
      </c>
      <c r="F280" s="9">
        <v>5</v>
      </c>
      <c r="G280" s="9">
        <v>34.6</v>
      </c>
      <c r="H280" s="9">
        <v>2.5000000000000001E-2</v>
      </c>
      <c r="J280" s="9" t="s">
        <v>77</v>
      </c>
      <c r="CE280">
        <v>2.5000000000000001E-2</v>
      </c>
    </row>
    <row r="281" spans="2:83" x14ac:dyDescent="0.2">
      <c r="B281" s="9">
        <v>18</v>
      </c>
      <c r="C281" t="s">
        <v>53</v>
      </c>
      <c r="D281" t="s">
        <v>169</v>
      </c>
      <c r="E281" s="9">
        <v>4</v>
      </c>
      <c r="F281" s="9">
        <v>5</v>
      </c>
      <c r="G281" s="9">
        <v>40.200000000000003</v>
      </c>
      <c r="H281" s="9">
        <v>1E-4</v>
      </c>
      <c r="J281" s="9" t="s">
        <v>77</v>
      </c>
      <c r="L281">
        <v>1.0000000000000001E-5</v>
      </c>
      <c r="AN281">
        <v>3.0000000000000001E-5</v>
      </c>
      <c r="AR281">
        <v>6.0000000000000002E-5</v>
      </c>
    </row>
    <row r="282" spans="2:83" x14ac:dyDescent="0.2">
      <c r="B282" s="9">
        <v>19</v>
      </c>
      <c r="C282" t="s">
        <v>53</v>
      </c>
      <c r="D282" t="s">
        <v>169</v>
      </c>
      <c r="E282" s="9">
        <v>4</v>
      </c>
      <c r="F282" s="9">
        <v>5</v>
      </c>
      <c r="G282" s="9">
        <v>36.5</v>
      </c>
      <c r="H282" s="9">
        <v>3.0000000000000001E-5</v>
      </c>
      <c r="J282" s="9" t="s">
        <v>77</v>
      </c>
      <c r="L282">
        <v>6.0000000000000002E-6</v>
      </c>
      <c r="AN282">
        <v>2.4000000000000001E-5</v>
      </c>
    </row>
    <row r="283" spans="2:83" x14ac:dyDescent="0.2">
      <c r="B283" s="9">
        <v>20</v>
      </c>
      <c r="C283" t="s">
        <v>53</v>
      </c>
      <c r="D283" t="s">
        <v>169</v>
      </c>
      <c r="E283" s="9">
        <v>4</v>
      </c>
      <c r="F283" s="9">
        <v>5</v>
      </c>
      <c r="G283" s="9">
        <v>28.5</v>
      </c>
      <c r="H283" s="9">
        <v>6.9999999999999999E-4</v>
      </c>
      <c r="J283" s="9" t="s">
        <v>77</v>
      </c>
      <c r="N283">
        <v>2.0999999999999998E-4</v>
      </c>
      <c r="AN283">
        <v>2.8000000000000003E-4</v>
      </c>
      <c r="AR283">
        <v>2.0999999999999998E-4</v>
      </c>
    </row>
    <row r="284" spans="2:83" x14ac:dyDescent="0.2">
      <c r="B284" s="9">
        <v>21</v>
      </c>
      <c r="C284" t="s">
        <v>53</v>
      </c>
      <c r="D284" t="s">
        <v>169</v>
      </c>
      <c r="E284" s="9">
        <v>4</v>
      </c>
      <c r="F284" s="9">
        <v>5</v>
      </c>
      <c r="G284" s="9">
        <v>29.4</v>
      </c>
      <c r="H284" s="9">
        <v>3.0000000000000001E-5</v>
      </c>
      <c r="J284" s="9" t="s">
        <v>77</v>
      </c>
      <c r="L284">
        <v>6.0000000000000002E-6</v>
      </c>
      <c r="AN284">
        <v>2.4000000000000001E-5</v>
      </c>
    </row>
    <row r="285" spans="2:83" x14ac:dyDescent="0.2">
      <c r="B285" s="9">
        <v>22</v>
      </c>
      <c r="C285" t="s">
        <v>53</v>
      </c>
      <c r="D285" t="s">
        <v>169</v>
      </c>
      <c r="E285" s="9">
        <v>4</v>
      </c>
      <c r="F285" s="9">
        <v>5</v>
      </c>
      <c r="G285" s="9">
        <v>22.8</v>
      </c>
      <c r="H285" s="9">
        <v>5.0000000000000001E-4</v>
      </c>
      <c r="J285" s="9" t="s">
        <v>77</v>
      </c>
      <c r="L285">
        <v>1E-4</v>
      </c>
      <c r="N285">
        <v>5.0000000000000002E-5</v>
      </c>
      <c r="AN285">
        <v>2.0000000000000001E-4</v>
      </c>
      <c r="AR285">
        <v>1.4999999999999999E-4</v>
      </c>
    </row>
    <row r="286" spans="2:83" x14ac:dyDescent="0.2">
      <c r="B286" s="9">
        <v>23</v>
      </c>
      <c r="C286" t="s">
        <v>53</v>
      </c>
      <c r="D286" t="s">
        <v>169</v>
      </c>
      <c r="E286" s="9">
        <v>4</v>
      </c>
      <c r="F286" s="9">
        <v>5</v>
      </c>
      <c r="G286" s="9">
        <v>24.4</v>
      </c>
      <c r="H286" s="9">
        <v>8.0000000000000004E-4</v>
      </c>
      <c r="J286" s="9" t="s">
        <v>77</v>
      </c>
      <c r="AN286">
        <v>1.2E-4</v>
      </c>
      <c r="AR286">
        <v>6.8000000000000005E-4</v>
      </c>
    </row>
    <row r="287" spans="2:83" x14ac:dyDescent="0.2">
      <c r="B287" s="9">
        <v>24</v>
      </c>
      <c r="C287" t="s">
        <v>53</v>
      </c>
      <c r="D287" t="s">
        <v>169</v>
      </c>
      <c r="E287" s="9">
        <v>4</v>
      </c>
      <c r="F287" s="9">
        <v>5</v>
      </c>
      <c r="G287" s="9">
        <v>28.5</v>
      </c>
      <c r="H287" s="9">
        <v>7.000000000000001E-4</v>
      </c>
      <c r="J287" s="9" t="s">
        <v>77</v>
      </c>
      <c r="L287">
        <v>7.0000000000000007E-5</v>
      </c>
      <c r="N287">
        <v>1.75E-4</v>
      </c>
      <c r="AN287">
        <v>2.8000000000000003E-4</v>
      </c>
      <c r="AO287">
        <v>3.5000000000000004E-5</v>
      </c>
      <c r="AR287">
        <v>1.4000000000000001E-4</v>
      </c>
    </row>
    <row r="288" spans="2:83" x14ac:dyDescent="0.2">
      <c r="B288" s="9">
        <v>25</v>
      </c>
      <c r="C288" t="s">
        <v>53</v>
      </c>
      <c r="D288" t="s">
        <v>169</v>
      </c>
      <c r="E288" s="9">
        <v>4</v>
      </c>
      <c r="F288" s="9">
        <v>5</v>
      </c>
      <c r="G288" s="9">
        <v>35.799999999999997</v>
      </c>
      <c r="H288" s="9">
        <v>0.03</v>
      </c>
      <c r="J288" s="9" t="s">
        <v>77</v>
      </c>
      <c r="CE288">
        <v>0.03</v>
      </c>
    </row>
    <row r="289" spans="2:46" x14ac:dyDescent="0.2">
      <c r="B289" s="9">
        <v>26</v>
      </c>
      <c r="C289" t="s">
        <v>53</v>
      </c>
      <c r="D289" t="s">
        <v>169</v>
      </c>
      <c r="E289" s="9">
        <v>4</v>
      </c>
      <c r="F289" s="9">
        <v>5</v>
      </c>
      <c r="G289" s="9">
        <v>19.5</v>
      </c>
      <c r="H289" s="9">
        <v>0</v>
      </c>
      <c r="I289" t="s">
        <v>67</v>
      </c>
      <c r="J289" s="9" t="s">
        <v>77</v>
      </c>
    </row>
    <row r="290" spans="2:46" x14ac:dyDescent="0.2">
      <c r="B290" s="9">
        <v>27</v>
      </c>
      <c r="C290" t="s">
        <v>53</v>
      </c>
      <c r="D290" t="s">
        <v>169</v>
      </c>
      <c r="E290" s="9">
        <v>4</v>
      </c>
      <c r="F290" s="9">
        <v>5</v>
      </c>
      <c r="G290" s="9">
        <v>21</v>
      </c>
      <c r="H290" s="9">
        <v>1.0000000000000001E-5</v>
      </c>
      <c r="J290" s="9" t="s">
        <v>77</v>
      </c>
      <c r="L290">
        <v>2.0000000000000003E-6</v>
      </c>
      <c r="N290">
        <v>3.0000000000000001E-6</v>
      </c>
      <c r="AN290">
        <v>5.0000000000000004E-6</v>
      </c>
    </row>
    <row r="291" spans="2:46" x14ac:dyDescent="0.2">
      <c r="B291" s="9">
        <v>28</v>
      </c>
      <c r="C291" t="s">
        <v>53</v>
      </c>
      <c r="D291" t="s">
        <v>169</v>
      </c>
      <c r="E291" s="9">
        <v>4</v>
      </c>
      <c r="F291" s="9">
        <v>5</v>
      </c>
      <c r="G291" s="9">
        <v>21.5</v>
      </c>
      <c r="H291" s="9">
        <v>1.0000000000000003E-5</v>
      </c>
      <c r="J291" s="9" t="s">
        <v>77</v>
      </c>
      <c r="L291">
        <v>2.0000000000000003E-6</v>
      </c>
      <c r="AN291">
        <v>8.0000000000000013E-6</v>
      </c>
    </row>
    <row r="292" spans="2:46" x14ac:dyDescent="0.2">
      <c r="B292" s="9">
        <v>29</v>
      </c>
      <c r="C292" t="s">
        <v>53</v>
      </c>
      <c r="D292" t="s">
        <v>169</v>
      </c>
      <c r="E292" s="9">
        <v>4</v>
      </c>
      <c r="F292" s="9">
        <v>5</v>
      </c>
      <c r="G292" s="9">
        <v>23.2</v>
      </c>
      <c r="H292" s="9">
        <v>7.9999999999999993E-4</v>
      </c>
      <c r="J292" s="9" t="s">
        <v>77</v>
      </c>
      <c r="L292">
        <v>8.0000000000000007E-5</v>
      </c>
      <c r="AN292">
        <v>5.5999999999999995E-4</v>
      </c>
      <c r="AT292">
        <v>1.6000000000000001E-4</v>
      </c>
    </row>
    <row r="293" spans="2:46" x14ac:dyDescent="0.2">
      <c r="B293" s="9">
        <v>30</v>
      </c>
      <c r="C293" t="s">
        <v>53</v>
      </c>
      <c r="D293" t="s">
        <v>169</v>
      </c>
      <c r="E293" s="9">
        <v>4</v>
      </c>
      <c r="F293" s="9">
        <v>5</v>
      </c>
      <c r="G293" s="9">
        <v>32.5</v>
      </c>
      <c r="H293" s="9">
        <v>8.9999999999999998E-4</v>
      </c>
      <c r="J293" s="9" t="s">
        <v>77</v>
      </c>
      <c r="L293">
        <v>1.8000000000000001E-4</v>
      </c>
      <c r="N293">
        <v>2.7E-4</v>
      </c>
      <c r="AN293">
        <v>4.4999999999999999E-4</v>
      </c>
    </row>
    <row r="294" spans="2:46" x14ac:dyDescent="0.2">
      <c r="B294" s="9">
        <v>1</v>
      </c>
      <c r="C294" t="s">
        <v>53</v>
      </c>
      <c r="D294" t="s">
        <v>170</v>
      </c>
      <c r="E294" s="9">
        <v>5</v>
      </c>
      <c r="F294" s="9">
        <v>5</v>
      </c>
      <c r="G294" s="9">
        <v>30.1</v>
      </c>
      <c r="H294" s="9">
        <v>4.0000000000000001E-3</v>
      </c>
      <c r="J294" s="9" t="s">
        <v>77</v>
      </c>
      <c r="K294">
        <v>5.9999999999999995E-4</v>
      </c>
      <c r="AR294">
        <v>3.3999999999999998E-3</v>
      </c>
    </row>
    <row r="295" spans="2:46" x14ac:dyDescent="0.2">
      <c r="B295" s="9">
        <v>2</v>
      </c>
      <c r="C295" t="s">
        <v>53</v>
      </c>
      <c r="D295" t="s">
        <v>170</v>
      </c>
      <c r="E295" s="9">
        <v>5</v>
      </c>
      <c r="F295" s="9">
        <v>5</v>
      </c>
      <c r="G295" s="9">
        <v>25.4</v>
      </c>
      <c r="H295" s="9">
        <v>2E-3</v>
      </c>
      <c r="J295" s="9" t="s">
        <v>77</v>
      </c>
      <c r="K295">
        <v>2.0000000000000001E-4</v>
      </c>
      <c r="AR295">
        <v>1.8000000000000002E-3</v>
      </c>
    </row>
    <row r="296" spans="2:46" x14ac:dyDescent="0.2">
      <c r="B296" s="9">
        <v>3</v>
      </c>
      <c r="C296" t="s">
        <v>53</v>
      </c>
      <c r="D296" t="s">
        <v>170</v>
      </c>
      <c r="E296" s="9">
        <v>5</v>
      </c>
      <c r="F296" s="9">
        <v>5</v>
      </c>
      <c r="G296" s="9">
        <v>31.1</v>
      </c>
      <c r="H296" s="9">
        <v>5.0000000000000001E-4</v>
      </c>
      <c r="J296" s="9" t="s">
        <v>77</v>
      </c>
      <c r="K296">
        <v>4.2499999999999998E-4</v>
      </c>
      <c r="L296">
        <v>2.5000000000000001E-5</v>
      </c>
      <c r="AN296">
        <v>5.0000000000000002E-5</v>
      </c>
    </row>
    <row r="297" spans="2:46" x14ac:dyDescent="0.2">
      <c r="B297" s="9">
        <v>4</v>
      </c>
      <c r="C297" t="s">
        <v>53</v>
      </c>
      <c r="D297" t="s">
        <v>170</v>
      </c>
      <c r="E297" s="9">
        <v>5</v>
      </c>
      <c r="F297" s="9">
        <v>5</v>
      </c>
      <c r="G297" s="9">
        <v>26.3</v>
      </c>
      <c r="H297" s="9">
        <v>1E-3</v>
      </c>
      <c r="J297" s="9" t="s">
        <v>77</v>
      </c>
      <c r="K297">
        <v>2.0000000000000001E-4</v>
      </c>
      <c r="L297">
        <v>1E-4</v>
      </c>
      <c r="AN297">
        <v>1E-4</v>
      </c>
      <c r="AR297">
        <v>5.9999999999999995E-4</v>
      </c>
    </row>
    <row r="298" spans="2:46" x14ac:dyDescent="0.2">
      <c r="B298" s="9">
        <v>5</v>
      </c>
      <c r="C298" t="s">
        <v>53</v>
      </c>
      <c r="D298" t="s">
        <v>170</v>
      </c>
      <c r="E298" s="9">
        <v>5</v>
      </c>
      <c r="F298" s="9">
        <v>5</v>
      </c>
      <c r="G298" s="9">
        <v>26.3</v>
      </c>
      <c r="H298" s="9">
        <v>1E-3</v>
      </c>
      <c r="J298" s="9" t="s">
        <v>77</v>
      </c>
      <c r="K298">
        <v>3.5E-4</v>
      </c>
      <c r="L298">
        <v>5.0000000000000002E-5</v>
      </c>
      <c r="AR298">
        <v>5.9999999999999995E-4</v>
      </c>
    </row>
    <row r="299" spans="2:46" x14ac:dyDescent="0.2">
      <c r="B299" s="9">
        <v>6</v>
      </c>
      <c r="C299" t="s">
        <v>53</v>
      </c>
      <c r="D299" t="s">
        <v>170</v>
      </c>
      <c r="E299" s="9">
        <v>5</v>
      </c>
      <c r="F299" s="9">
        <v>5</v>
      </c>
      <c r="G299" s="9">
        <v>26.2</v>
      </c>
      <c r="H299" s="9">
        <v>2E-3</v>
      </c>
      <c r="J299" s="9" t="s">
        <v>77</v>
      </c>
      <c r="K299">
        <v>4.0000000000000002E-4</v>
      </c>
      <c r="L299">
        <v>2.0000000000000001E-4</v>
      </c>
      <c r="AR299">
        <v>1.4E-3</v>
      </c>
    </row>
    <row r="300" spans="2:46" x14ac:dyDescent="0.2">
      <c r="B300" s="9">
        <v>7</v>
      </c>
      <c r="C300" t="s">
        <v>53</v>
      </c>
      <c r="D300" t="s">
        <v>170</v>
      </c>
      <c r="E300" s="9">
        <v>5</v>
      </c>
      <c r="F300" s="9">
        <v>5</v>
      </c>
      <c r="G300" s="9">
        <v>30.3</v>
      </c>
      <c r="H300" s="9">
        <v>5.000000000000001E-3</v>
      </c>
      <c r="J300" s="9" t="s">
        <v>77</v>
      </c>
      <c r="K300">
        <v>5.0000000000000001E-4</v>
      </c>
      <c r="AR300">
        <v>4.5000000000000005E-3</v>
      </c>
    </row>
    <row r="301" spans="2:46" x14ac:dyDescent="0.2">
      <c r="B301" s="9">
        <v>8</v>
      </c>
      <c r="C301" t="s">
        <v>53</v>
      </c>
      <c r="D301" t="s">
        <v>170</v>
      </c>
      <c r="E301" s="9">
        <v>5</v>
      </c>
      <c r="F301" s="9">
        <v>5</v>
      </c>
      <c r="G301" s="9">
        <v>23.5</v>
      </c>
      <c r="H301" s="9">
        <v>2E-3</v>
      </c>
      <c r="J301" s="9" t="s">
        <v>77</v>
      </c>
      <c r="K301">
        <v>3.2000000000000003E-4</v>
      </c>
      <c r="L301">
        <v>6.0000000000000002E-5</v>
      </c>
      <c r="AN301">
        <v>2.0000000000000002E-5</v>
      </c>
      <c r="AR301">
        <v>1.6000000000000001E-3</v>
      </c>
    </row>
    <row r="302" spans="2:46" x14ac:dyDescent="0.2">
      <c r="B302" s="9">
        <v>9</v>
      </c>
      <c r="C302" t="s">
        <v>53</v>
      </c>
      <c r="D302" t="s">
        <v>170</v>
      </c>
      <c r="E302" s="9">
        <v>5</v>
      </c>
      <c r="F302" s="9">
        <v>5</v>
      </c>
      <c r="G302" s="9">
        <v>29.5</v>
      </c>
      <c r="H302" s="9">
        <v>0</v>
      </c>
      <c r="I302" t="s">
        <v>67</v>
      </c>
      <c r="J302" s="9" t="s">
        <v>77</v>
      </c>
    </row>
    <row r="303" spans="2:46" x14ac:dyDescent="0.2">
      <c r="B303" s="9">
        <v>10</v>
      </c>
      <c r="C303" t="s">
        <v>53</v>
      </c>
      <c r="D303" t="s">
        <v>170</v>
      </c>
      <c r="E303" s="9">
        <v>5</v>
      </c>
      <c r="F303" s="9">
        <v>5</v>
      </c>
      <c r="G303" s="9">
        <v>25.9</v>
      </c>
      <c r="H303" s="9">
        <v>1E-3</v>
      </c>
      <c r="J303" s="9" t="s">
        <v>77</v>
      </c>
      <c r="K303">
        <v>5.0000000000000001E-4</v>
      </c>
      <c r="L303">
        <v>4.0000000000000002E-4</v>
      </c>
      <c r="AN303">
        <v>1E-4</v>
      </c>
    </row>
    <row r="304" spans="2:46" x14ac:dyDescent="0.2">
      <c r="B304" s="9">
        <v>11</v>
      </c>
      <c r="C304" t="s">
        <v>53</v>
      </c>
      <c r="D304" t="s">
        <v>170</v>
      </c>
      <c r="E304" s="9">
        <v>5</v>
      </c>
      <c r="F304" s="9">
        <v>5</v>
      </c>
      <c r="G304" s="9">
        <v>26.3</v>
      </c>
      <c r="H304" s="9">
        <v>1E-3</v>
      </c>
      <c r="J304" s="9" t="s">
        <v>77</v>
      </c>
      <c r="K304">
        <v>6.9999999999999999E-4</v>
      </c>
      <c r="L304">
        <v>1E-4</v>
      </c>
      <c r="AN304">
        <v>2.0000000000000001E-4</v>
      </c>
    </row>
    <row r="305" spans="2:48" x14ac:dyDescent="0.2">
      <c r="B305" s="9">
        <v>12</v>
      </c>
      <c r="C305" t="s">
        <v>53</v>
      </c>
      <c r="D305" t="s">
        <v>170</v>
      </c>
      <c r="E305" s="9">
        <v>5</v>
      </c>
      <c r="F305" s="9">
        <v>5</v>
      </c>
      <c r="G305" s="9">
        <v>24.6</v>
      </c>
      <c r="H305" s="9">
        <v>1E-3</v>
      </c>
      <c r="J305" s="9" t="s">
        <v>77</v>
      </c>
      <c r="K305">
        <v>3.5E-4</v>
      </c>
      <c r="L305">
        <v>1E-4</v>
      </c>
      <c r="AN305">
        <v>2.0000000000000001E-4</v>
      </c>
      <c r="AR305">
        <v>3.5E-4</v>
      </c>
    </row>
    <row r="306" spans="2:48" x14ac:dyDescent="0.2">
      <c r="B306" s="9">
        <v>13</v>
      </c>
      <c r="C306" t="s">
        <v>53</v>
      </c>
      <c r="D306" t="s">
        <v>170</v>
      </c>
      <c r="E306" s="9">
        <v>5</v>
      </c>
      <c r="F306" s="9">
        <v>5</v>
      </c>
      <c r="G306" s="9">
        <v>25.8</v>
      </c>
      <c r="H306" s="9">
        <v>2E-3</v>
      </c>
      <c r="J306" s="9" t="s">
        <v>77</v>
      </c>
      <c r="K306">
        <v>9.0000000000000008E-4</v>
      </c>
      <c r="L306">
        <v>2.0000000000000001E-4</v>
      </c>
      <c r="AN306">
        <v>1E-4</v>
      </c>
      <c r="AR306">
        <v>5.9999999999999995E-4</v>
      </c>
      <c r="AV306">
        <v>2.0000000000000001E-4</v>
      </c>
    </row>
    <row r="307" spans="2:48" x14ac:dyDescent="0.2">
      <c r="B307" s="9">
        <v>14</v>
      </c>
      <c r="C307" t="s">
        <v>53</v>
      </c>
      <c r="D307" t="s">
        <v>170</v>
      </c>
      <c r="E307" s="9">
        <v>5</v>
      </c>
      <c r="F307" s="9">
        <v>5</v>
      </c>
      <c r="G307" s="9">
        <v>35</v>
      </c>
      <c r="H307" s="9">
        <v>1E-3</v>
      </c>
      <c r="J307" s="9" t="s">
        <v>77</v>
      </c>
      <c r="K307">
        <v>5.5000000000000003E-4</v>
      </c>
      <c r="L307">
        <v>1E-4</v>
      </c>
      <c r="AR307">
        <v>3.5E-4</v>
      </c>
    </row>
    <row r="308" spans="2:48" x14ac:dyDescent="0.2">
      <c r="B308" s="9">
        <v>15</v>
      </c>
      <c r="C308" t="s">
        <v>53</v>
      </c>
      <c r="D308" t="s">
        <v>170</v>
      </c>
      <c r="E308" s="9">
        <v>5</v>
      </c>
      <c r="F308" s="9">
        <v>5</v>
      </c>
      <c r="G308" s="9">
        <v>28.5</v>
      </c>
      <c r="H308" s="9">
        <v>1.5E-3</v>
      </c>
      <c r="J308" s="9" t="s">
        <v>77</v>
      </c>
      <c r="K308">
        <v>1.2E-4</v>
      </c>
      <c r="L308">
        <v>3.0000000000000001E-5</v>
      </c>
      <c r="AR308">
        <v>1.3500000000000001E-3</v>
      </c>
    </row>
    <row r="309" spans="2:48" x14ac:dyDescent="0.2">
      <c r="B309" s="9">
        <v>16</v>
      </c>
      <c r="C309" t="s">
        <v>53</v>
      </c>
      <c r="D309" t="s">
        <v>170</v>
      </c>
      <c r="E309" s="9">
        <v>5</v>
      </c>
      <c r="F309" s="9">
        <v>5</v>
      </c>
      <c r="G309" s="9">
        <v>34.200000000000003</v>
      </c>
      <c r="H309" s="9">
        <v>0.01</v>
      </c>
      <c r="J309" s="9" t="s">
        <v>77</v>
      </c>
      <c r="AR309">
        <v>0.01</v>
      </c>
    </row>
    <row r="310" spans="2:48" x14ac:dyDescent="0.2">
      <c r="B310" s="9">
        <v>17</v>
      </c>
      <c r="C310" t="s">
        <v>53</v>
      </c>
      <c r="D310" t="s">
        <v>170</v>
      </c>
      <c r="E310" s="9">
        <v>5</v>
      </c>
      <c r="F310" s="9">
        <v>5</v>
      </c>
      <c r="G310" s="9">
        <v>28.7</v>
      </c>
      <c r="H310" s="9">
        <v>5.0000000000000001E-3</v>
      </c>
      <c r="J310" s="9" t="s">
        <v>77</v>
      </c>
      <c r="AR310">
        <v>5.0000000000000001E-3</v>
      </c>
    </row>
    <row r="311" spans="2:48" x14ac:dyDescent="0.2">
      <c r="B311" s="9">
        <v>18</v>
      </c>
      <c r="C311" t="s">
        <v>53</v>
      </c>
      <c r="D311" t="s">
        <v>170</v>
      </c>
      <c r="E311" s="9">
        <v>5</v>
      </c>
      <c r="F311" s="9">
        <v>5</v>
      </c>
      <c r="G311" s="9">
        <v>23.8</v>
      </c>
      <c r="H311" s="9">
        <v>0.01</v>
      </c>
      <c r="J311" s="9" t="s">
        <v>77</v>
      </c>
      <c r="K311">
        <v>1.5E-3</v>
      </c>
      <c r="AN311">
        <v>2E-3</v>
      </c>
      <c r="AR311">
        <v>6.5000000000000006E-3</v>
      </c>
    </row>
    <row r="312" spans="2:48" x14ac:dyDescent="0.2">
      <c r="B312" s="9">
        <v>19</v>
      </c>
      <c r="C312" t="s">
        <v>53</v>
      </c>
      <c r="D312" t="s">
        <v>170</v>
      </c>
      <c r="E312" s="9">
        <v>5</v>
      </c>
      <c r="F312" s="9">
        <v>5</v>
      </c>
      <c r="G312" s="9">
        <v>23.4</v>
      </c>
      <c r="H312" s="9">
        <v>8.0000000000000015E-4</v>
      </c>
      <c r="J312" s="9" t="s">
        <v>77</v>
      </c>
      <c r="K312">
        <v>2.0000000000000001E-4</v>
      </c>
      <c r="L312">
        <v>8.0000000000000007E-5</v>
      </c>
      <c r="AN312">
        <v>2.0000000000000001E-4</v>
      </c>
      <c r="AR312">
        <v>3.2000000000000003E-4</v>
      </c>
    </row>
    <row r="313" spans="2:48" x14ac:dyDescent="0.2">
      <c r="B313" s="9">
        <v>20</v>
      </c>
      <c r="C313" t="s">
        <v>53</v>
      </c>
      <c r="D313" t="s">
        <v>170</v>
      </c>
      <c r="E313" s="9">
        <v>5</v>
      </c>
      <c r="F313" s="9">
        <v>5</v>
      </c>
      <c r="G313" s="9">
        <v>21.5</v>
      </c>
      <c r="H313" s="9">
        <v>0</v>
      </c>
      <c r="I313" t="s">
        <v>67</v>
      </c>
      <c r="J313" s="9" t="s">
        <v>77</v>
      </c>
    </row>
    <row r="314" spans="2:48" x14ac:dyDescent="0.2">
      <c r="B314" s="9">
        <v>21</v>
      </c>
      <c r="C314" t="s">
        <v>53</v>
      </c>
      <c r="D314" t="s">
        <v>170</v>
      </c>
      <c r="E314" s="9">
        <v>5</v>
      </c>
      <c r="F314" s="9">
        <v>5</v>
      </c>
      <c r="G314" s="9">
        <v>24.6</v>
      </c>
      <c r="H314" s="9">
        <v>1.2E-2</v>
      </c>
      <c r="J314" s="9" t="s">
        <v>77</v>
      </c>
      <c r="AR314">
        <v>1.2E-2</v>
      </c>
    </row>
    <row r="315" spans="2:48" x14ac:dyDescent="0.2">
      <c r="B315" s="9">
        <v>22</v>
      </c>
      <c r="C315" t="s">
        <v>53</v>
      </c>
      <c r="D315" t="s">
        <v>170</v>
      </c>
      <c r="E315" s="9">
        <v>5</v>
      </c>
      <c r="F315" s="9">
        <v>5</v>
      </c>
      <c r="G315" s="9">
        <v>35.700000000000003</v>
      </c>
      <c r="H315" s="9">
        <v>0.01</v>
      </c>
      <c r="J315" s="9" t="s">
        <v>77</v>
      </c>
      <c r="K315">
        <v>5.0000000000000001E-3</v>
      </c>
      <c r="AN315">
        <v>1.5E-3</v>
      </c>
      <c r="AR315">
        <v>3.4999999999999996E-3</v>
      </c>
    </row>
    <row r="316" spans="2:48" x14ac:dyDescent="0.2">
      <c r="B316" s="9">
        <v>23</v>
      </c>
      <c r="C316" t="s">
        <v>53</v>
      </c>
      <c r="D316" t="s">
        <v>170</v>
      </c>
      <c r="E316" s="9">
        <v>5</v>
      </c>
      <c r="F316" s="9">
        <v>5</v>
      </c>
      <c r="G316" s="9">
        <v>21.3</v>
      </c>
      <c r="H316" s="9">
        <v>8.0000000000000004E-4</v>
      </c>
      <c r="J316" s="9" t="s">
        <v>77</v>
      </c>
      <c r="K316">
        <v>4.8000000000000001E-4</v>
      </c>
      <c r="L316">
        <v>4.0000000000000003E-5</v>
      </c>
      <c r="AN316">
        <v>8.0000000000000007E-5</v>
      </c>
      <c r="AR316">
        <v>8.0000000000000007E-5</v>
      </c>
      <c r="AT316">
        <v>1.2E-4</v>
      </c>
    </row>
    <row r="317" spans="2:48" x14ac:dyDescent="0.2">
      <c r="B317" s="9">
        <v>24</v>
      </c>
      <c r="C317" t="s">
        <v>53</v>
      </c>
      <c r="D317" t="s">
        <v>170</v>
      </c>
      <c r="E317" s="9">
        <v>5</v>
      </c>
      <c r="F317" s="9">
        <v>5</v>
      </c>
      <c r="G317" s="9">
        <v>24.3</v>
      </c>
      <c r="H317" s="9">
        <v>1E-3</v>
      </c>
      <c r="J317" s="9" t="s">
        <v>77</v>
      </c>
      <c r="AN317">
        <v>1E-4</v>
      </c>
      <c r="AR317">
        <v>2.0000000000000001E-4</v>
      </c>
      <c r="AT317">
        <v>6.9999999999999999E-4</v>
      </c>
    </row>
    <row r="318" spans="2:48" x14ac:dyDescent="0.2">
      <c r="B318" s="9">
        <v>25</v>
      </c>
      <c r="C318" t="s">
        <v>53</v>
      </c>
      <c r="D318" t="s">
        <v>170</v>
      </c>
      <c r="E318" s="9">
        <v>5</v>
      </c>
      <c r="F318" s="9">
        <v>5</v>
      </c>
      <c r="G318" s="9">
        <v>26.1</v>
      </c>
      <c r="H318" s="9">
        <v>7.0000000000000001E-3</v>
      </c>
      <c r="J318" s="9" t="s">
        <v>77</v>
      </c>
      <c r="K318">
        <v>4.8999999999999998E-3</v>
      </c>
      <c r="L318">
        <v>7.000000000000001E-4</v>
      </c>
      <c r="AN318">
        <v>7.000000000000001E-4</v>
      </c>
      <c r="AR318">
        <v>7.000000000000001E-4</v>
      </c>
    </row>
    <row r="319" spans="2:48" x14ac:dyDescent="0.2">
      <c r="B319" s="9">
        <v>26</v>
      </c>
      <c r="C319" t="s">
        <v>53</v>
      </c>
      <c r="D319" t="s">
        <v>170</v>
      </c>
      <c r="E319" s="9">
        <v>5</v>
      </c>
      <c r="F319" s="9">
        <v>5</v>
      </c>
      <c r="G319" s="9">
        <v>26</v>
      </c>
      <c r="H319" s="9">
        <v>6.9999999999999988E-4</v>
      </c>
      <c r="J319" s="9" t="s">
        <v>77</v>
      </c>
      <c r="K319">
        <v>3.5000000000000004E-5</v>
      </c>
      <c r="L319">
        <v>2.4499999999999999E-4</v>
      </c>
      <c r="AR319">
        <v>4.1999999999999996E-4</v>
      </c>
    </row>
    <row r="320" spans="2:48" x14ac:dyDescent="0.2">
      <c r="B320" s="9">
        <v>27</v>
      </c>
      <c r="C320" t="s">
        <v>53</v>
      </c>
      <c r="D320" t="s">
        <v>170</v>
      </c>
      <c r="E320" s="9">
        <v>5</v>
      </c>
      <c r="F320" s="9">
        <v>5</v>
      </c>
      <c r="G320" s="9">
        <v>25</v>
      </c>
      <c r="H320" s="9">
        <v>1E-3</v>
      </c>
      <c r="J320" s="9" t="s">
        <v>77</v>
      </c>
      <c r="L320">
        <v>5.0000000000000002E-5</v>
      </c>
      <c r="AN320">
        <v>1.4999999999999999E-4</v>
      </c>
      <c r="AR320">
        <v>8.0000000000000004E-4</v>
      </c>
    </row>
    <row r="321" spans="2:109" x14ac:dyDescent="0.2">
      <c r="B321" s="9">
        <v>28</v>
      </c>
      <c r="C321" t="s">
        <v>53</v>
      </c>
      <c r="D321" t="s">
        <v>170</v>
      </c>
      <c r="E321" s="9">
        <v>5</v>
      </c>
      <c r="F321" s="9">
        <v>5</v>
      </c>
      <c r="G321" s="9">
        <v>28.5</v>
      </c>
      <c r="H321" s="9">
        <v>2E-3</v>
      </c>
      <c r="J321" s="9" t="s">
        <v>77</v>
      </c>
      <c r="K321">
        <v>5.9999999999999995E-4</v>
      </c>
      <c r="AR321">
        <v>1.4E-3</v>
      </c>
    </row>
    <row r="322" spans="2:109" x14ac:dyDescent="0.2">
      <c r="B322" s="9">
        <v>29</v>
      </c>
      <c r="C322" t="s">
        <v>53</v>
      </c>
      <c r="D322" t="s">
        <v>170</v>
      </c>
      <c r="E322" s="9">
        <v>5</v>
      </c>
      <c r="F322" s="9">
        <v>5</v>
      </c>
      <c r="G322" s="9">
        <v>23.5</v>
      </c>
      <c r="H322" s="9">
        <v>1.5E-3</v>
      </c>
      <c r="J322" s="9" t="s">
        <v>77</v>
      </c>
      <c r="K322">
        <v>1.5000000000000001E-4</v>
      </c>
      <c r="AR322">
        <v>1.3500000000000001E-3</v>
      </c>
    </row>
    <row r="323" spans="2:109" x14ac:dyDescent="0.2">
      <c r="B323" s="9">
        <v>30</v>
      </c>
      <c r="C323" t="s">
        <v>53</v>
      </c>
      <c r="D323" t="s">
        <v>170</v>
      </c>
      <c r="E323" s="9">
        <v>5</v>
      </c>
      <c r="F323" s="9">
        <v>5</v>
      </c>
      <c r="G323" s="9">
        <v>27.9</v>
      </c>
      <c r="H323" s="9">
        <v>2.0000000000000005E-3</v>
      </c>
      <c r="J323" s="9" t="s">
        <v>77</v>
      </c>
      <c r="K323">
        <v>1.4000000000000002E-3</v>
      </c>
      <c r="L323">
        <v>2.0000000000000001E-4</v>
      </c>
      <c r="AN323">
        <v>4.0000000000000002E-4</v>
      </c>
    </row>
    <row r="324" spans="2:109" x14ac:dyDescent="0.2">
      <c r="B324" s="9">
        <v>1</v>
      </c>
      <c r="C324" t="s">
        <v>53</v>
      </c>
      <c r="D324" t="s">
        <v>168</v>
      </c>
      <c r="E324" s="9">
        <v>1</v>
      </c>
      <c r="F324" s="9">
        <v>6</v>
      </c>
      <c r="G324" s="9">
        <v>58.7</v>
      </c>
      <c r="H324" s="9">
        <v>2.5000000000000001E-2</v>
      </c>
      <c r="J324" s="9" t="s">
        <v>77</v>
      </c>
      <c r="BE324">
        <v>2.5000000000000001E-2</v>
      </c>
    </row>
    <row r="325" spans="2:109" x14ac:dyDescent="0.2">
      <c r="B325" s="9">
        <v>2</v>
      </c>
      <c r="C325" t="s">
        <v>53</v>
      </c>
      <c r="D325" t="s">
        <v>168</v>
      </c>
      <c r="E325" s="9">
        <v>1</v>
      </c>
      <c r="F325" s="9">
        <v>6</v>
      </c>
      <c r="G325" s="9">
        <v>54.9</v>
      </c>
      <c r="H325" s="9">
        <v>3.2000000000000001E-2</v>
      </c>
      <c r="J325" s="9" t="s">
        <v>77</v>
      </c>
      <c r="BE325">
        <v>1.2E-2</v>
      </c>
      <c r="CM325">
        <v>0.02</v>
      </c>
    </row>
    <row r="326" spans="2:109" x14ac:dyDescent="0.2">
      <c r="B326" s="9">
        <v>3</v>
      </c>
      <c r="C326" t="s">
        <v>53</v>
      </c>
      <c r="D326" t="s">
        <v>168</v>
      </c>
      <c r="E326" s="9">
        <v>1</v>
      </c>
      <c r="F326" s="9">
        <v>6</v>
      </c>
      <c r="G326" s="9">
        <v>53.7</v>
      </c>
      <c r="H326" s="9">
        <v>0.04</v>
      </c>
      <c r="J326" s="9" t="s">
        <v>77</v>
      </c>
      <c r="CM326">
        <v>0.04</v>
      </c>
    </row>
    <row r="327" spans="2:109" x14ac:dyDescent="0.2">
      <c r="B327" s="9">
        <v>4</v>
      </c>
      <c r="C327" t="s">
        <v>53</v>
      </c>
      <c r="D327" t="s">
        <v>168</v>
      </c>
      <c r="E327" s="9">
        <v>1</v>
      </c>
      <c r="F327" s="9">
        <v>6</v>
      </c>
      <c r="G327" s="9">
        <v>56.7</v>
      </c>
      <c r="H327" s="9">
        <v>3.5000000000000003E-2</v>
      </c>
      <c r="J327" s="9" t="s">
        <v>77</v>
      </c>
      <c r="CM327">
        <v>3.5000000000000003E-2</v>
      </c>
    </row>
    <row r="328" spans="2:109" x14ac:dyDescent="0.2">
      <c r="B328" s="9">
        <v>5</v>
      </c>
      <c r="C328" t="s">
        <v>53</v>
      </c>
      <c r="D328" t="s">
        <v>168</v>
      </c>
      <c r="E328" s="9">
        <v>1</v>
      </c>
      <c r="F328" s="9">
        <v>6</v>
      </c>
      <c r="G328" s="9">
        <v>55.4</v>
      </c>
      <c r="H328" s="9">
        <v>3.5000000000000003E-2</v>
      </c>
      <c r="J328" s="9" t="s">
        <v>77</v>
      </c>
      <c r="DE328">
        <v>3.5000000000000003E-2</v>
      </c>
    </row>
    <row r="329" spans="2:109" x14ac:dyDescent="0.2">
      <c r="B329" s="9">
        <v>6</v>
      </c>
      <c r="C329" t="s">
        <v>53</v>
      </c>
      <c r="D329" t="s">
        <v>168</v>
      </c>
      <c r="E329" s="9">
        <v>1</v>
      </c>
      <c r="F329" s="9">
        <v>6</v>
      </c>
      <c r="G329" s="9">
        <v>50.7</v>
      </c>
      <c r="H329" s="9">
        <v>0.1</v>
      </c>
      <c r="J329" s="9" t="s">
        <v>77</v>
      </c>
      <c r="DD329">
        <v>0.1</v>
      </c>
    </row>
    <row r="330" spans="2:109" x14ac:dyDescent="0.2">
      <c r="B330" s="9">
        <v>7</v>
      </c>
      <c r="C330" t="s">
        <v>53</v>
      </c>
      <c r="D330" t="s">
        <v>168</v>
      </c>
      <c r="E330" s="9">
        <v>1</v>
      </c>
      <c r="F330" s="9">
        <v>6</v>
      </c>
      <c r="G330" s="9">
        <v>55</v>
      </c>
      <c r="H330" s="9">
        <v>0.1</v>
      </c>
      <c r="J330" s="9" t="s">
        <v>77</v>
      </c>
      <c r="CM330">
        <v>0.1</v>
      </c>
    </row>
    <row r="331" spans="2:109" x14ac:dyDescent="0.2">
      <c r="B331" s="9">
        <v>8</v>
      </c>
      <c r="C331" t="s">
        <v>53</v>
      </c>
      <c r="D331" t="s">
        <v>168</v>
      </c>
      <c r="E331" s="9">
        <v>1</v>
      </c>
      <c r="F331" s="9">
        <v>6</v>
      </c>
      <c r="G331" s="9">
        <v>50.9</v>
      </c>
      <c r="H331" s="9">
        <v>0</v>
      </c>
      <c r="I331" t="s">
        <v>67</v>
      </c>
      <c r="J331" s="9" t="s">
        <v>77</v>
      </c>
    </row>
    <row r="332" spans="2:109" x14ac:dyDescent="0.2">
      <c r="B332" s="9">
        <v>9</v>
      </c>
      <c r="C332" t="s">
        <v>53</v>
      </c>
      <c r="D332" t="s">
        <v>168</v>
      </c>
      <c r="E332" s="9">
        <v>1</v>
      </c>
      <c r="F332" s="9">
        <v>6</v>
      </c>
      <c r="G332" s="9">
        <v>53.6</v>
      </c>
      <c r="H332" s="9">
        <v>0.03</v>
      </c>
      <c r="J332" s="9" t="s">
        <v>77</v>
      </c>
      <c r="DE332">
        <v>0.03</v>
      </c>
    </row>
    <row r="333" spans="2:109" x14ac:dyDescent="0.2">
      <c r="B333" s="9">
        <v>10</v>
      </c>
      <c r="C333" t="s">
        <v>53</v>
      </c>
      <c r="D333" t="s">
        <v>168</v>
      </c>
      <c r="E333" s="9">
        <v>1</v>
      </c>
      <c r="F333" s="9">
        <v>6</v>
      </c>
      <c r="G333" s="9">
        <v>46.8</v>
      </c>
      <c r="H333" s="9">
        <v>0.02</v>
      </c>
      <c r="J333" s="9" t="s">
        <v>77</v>
      </c>
      <c r="DE333">
        <v>0.02</v>
      </c>
    </row>
    <row r="334" spans="2:109" x14ac:dyDescent="0.2">
      <c r="B334" s="9">
        <v>11</v>
      </c>
      <c r="C334" t="s">
        <v>53</v>
      </c>
      <c r="D334" t="s">
        <v>168</v>
      </c>
      <c r="E334" s="9">
        <v>1</v>
      </c>
      <c r="F334" s="9">
        <v>6</v>
      </c>
      <c r="G334" s="9">
        <v>35.5</v>
      </c>
      <c r="H334" s="9">
        <v>1.4999999999999999E-2</v>
      </c>
      <c r="J334" s="9" t="s">
        <v>77</v>
      </c>
      <c r="AR334">
        <v>1.4249999999999999E-2</v>
      </c>
      <c r="AX334">
        <v>7.5000000000000002E-4</v>
      </c>
    </row>
    <row r="335" spans="2:109" x14ac:dyDescent="0.2">
      <c r="B335" s="9">
        <v>12</v>
      </c>
      <c r="C335" t="s">
        <v>53</v>
      </c>
      <c r="D335" t="s">
        <v>168</v>
      </c>
      <c r="E335" s="9">
        <v>1</v>
      </c>
      <c r="F335" s="9">
        <v>6</v>
      </c>
      <c r="G335" s="9">
        <v>30.5</v>
      </c>
      <c r="H335" s="9">
        <v>0.01</v>
      </c>
      <c r="J335" s="9" t="s">
        <v>77</v>
      </c>
      <c r="AR335">
        <v>9.4999999999999998E-3</v>
      </c>
      <c r="BW335">
        <v>5.0000000000000001E-4</v>
      </c>
    </row>
    <row r="336" spans="2:109" x14ac:dyDescent="0.2">
      <c r="B336" s="9">
        <v>13</v>
      </c>
      <c r="C336" t="s">
        <v>53</v>
      </c>
      <c r="D336" t="s">
        <v>168</v>
      </c>
      <c r="E336" s="9">
        <v>1</v>
      </c>
      <c r="F336" s="9">
        <v>6</v>
      </c>
      <c r="G336" s="9">
        <v>26.7</v>
      </c>
      <c r="H336" s="9">
        <v>8.9999999999999998E-4</v>
      </c>
      <c r="J336" s="9" t="s">
        <v>77</v>
      </c>
      <c r="N336">
        <v>8.5499999999999997E-4</v>
      </c>
      <c r="BW336">
        <v>4.5000000000000003E-5</v>
      </c>
    </row>
    <row r="337" spans="2:82" x14ac:dyDescent="0.2">
      <c r="B337" s="9">
        <v>14</v>
      </c>
      <c r="C337" t="s">
        <v>53</v>
      </c>
      <c r="D337" t="s">
        <v>168</v>
      </c>
      <c r="E337" s="9">
        <v>1</v>
      </c>
      <c r="F337" s="9">
        <v>6</v>
      </c>
      <c r="G337" s="9">
        <v>23.9</v>
      </c>
      <c r="H337" s="9">
        <v>5.9999999999999995E-4</v>
      </c>
      <c r="J337" s="9" t="s">
        <v>77</v>
      </c>
      <c r="L337">
        <v>1.1999999999999999E-4</v>
      </c>
      <c r="AM337">
        <v>2.3999999999999998E-4</v>
      </c>
      <c r="AN337">
        <v>2.3999999999999998E-4</v>
      </c>
    </row>
    <row r="338" spans="2:82" x14ac:dyDescent="0.2">
      <c r="B338" s="9">
        <v>1</v>
      </c>
      <c r="C338" t="s">
        <v>53</v>
      </c>
      <c r="D338" t="s">
        <v>169</v>
      </c>
      <c r="E338" s="9">
        <v>4</v>
      </c>
      <c r="F338" s="9">
        <v>6</v>
      </c>
      <c r="G338" s="9">
        <v>57.8</v>
      </c>
      <c r="H338" s="9">
        <v>1E-4</v>
      </c>
      <c r="J338" s="9" t="s">
        <v>77</v>
      </c>
      <c r="AN338">
        <v>1E-4</v>
      </c>
    </row>
    <row r="339" spans="2:82" x14ac:dyDescent="0.2">
      <c r="B339" s="9">
        <v>2</v>
      </c>
      <c r="C339" t="s">
        <v>53</v>
      </c>
      <c r="D339" t="s">
        <v>169</v>
      </c>
      <c r="E339" s="9">
        <v>4</v>
      </c>
      <c r="F339" s="9">
        <v>6</v>
      </c>
      <c r="G339" s="9">
        <v>37.9</v>
      </c>
      <c r="H339" s="9">
        <v>1E-4</v>
      </c>
      <c r="J339" s="9" t="s">
        <v>77</v>
      </c>
      <c r="AN339">
        <v>1E-4</v>
      </c>
    </row>
    <row r="340" spans="2:82" x14ac:dyDescent="0.2">
      <c r="B340" s="9">
        <v>3</v>
      </c>
      <c r="C340" t="s">
        <v>53</v>
      </c>
      <c r="D340" t="s">
        <v>169</v>
      </c>
      <c r="E340" s="9">
        <v>4</v>
      </c>
      <c r="F340" s="9">
        <v>6</v>
      </c>
      <c r="G340" s="9">
        <v>38.4</v>
      </c>
      <c r="H340" s="9">
        <v>1.5E-3</v>
      </c>
      <c r="J340" s="9" t="s">
        <v>77</v>
      </c>
      <c r="AB340">
        <v>1.5E-3</v>
      </c>
    </row>
    <row r="341" spans="2:82" x14ac:dyDescent="0.2">
      <c r="B341" s="9">
        <v>4</v>
      </c>
      <c r="C341" t="s">
        <v>53</v>
      </c>
      <c r="D341" t="s">
        <v>169</v>
      </c>
      <c r="E341" s="9">
        <v>4</v>
      </c>
      <c r="F341" s="9">
        <v>6</v>
      </c>
      <c r="G341" s="9">
        <v>30.3</v>
      </c>
      <c r="H341" s="9">
        <v>2.9999999999999997E-4</v>
      </c>
      <c r="J341" s="9" t="s">
        <v>77</v>
      </c>
      <c r="AB341">
        <v>2.9999999999999997E-4</v>
      </c>
    </row>
    <row r="342" spans="2:82" x14ac:dyDescent="0.2">
      <c r="B342" s="9">
        <v>5</v>
      </c>
      <c r="C342" t="s">
        <v>53</v>
      </c>
      <c r="D342" t="s">
        <v>169</v>
      </c>
      <c r="E342" s="9">
        <v>4</v>
      </c>
      <c r="F342" s="9">
        <v>6</v>
      </c>
      <c r="G342" s="9">
        <v>46.4</v>
      </c>
      <c r="H342" s="9">
        <v>5.0000000000000001E-4</v>
      </c>
      <c r="J342" s="9" t="s">
        <v>77</v>
      </c>
      <c r="L342">
        <v>7.4999999999999993E-5</v>
      </c>
      <c r="AB342">
        <v>2.5000000000000001E-4</v>
      </c>
      <c r="AN342">
        <v>1.75E-4</v>
      </c>
    </row>
    <row r="343" spans="2:82" x14ac:dyDescent="0.2">
      <c r="B343" s="9">
        <v>6</v>
      </c>
      <c r="C343" t="s">
        <v>53</v>
      </c>
      <c r="D343" t="s">
        <v>169</v>
      </c>
      <c r="E343" s="9">
        <v>4</v>
      </c>
      <c r="F343" s="9">
        <v>6</v>
      </c>
      <c r="G343" s="9">
        <v>53.8</v>
      </c>
      <c r="H343" s="9">
        <v>1E-3</v>
      </c>
      <c r="J343" s="9" t="s">
        <v>77</v>
      </c>
      <c r="CD343">
        <v>1E-3</v>
      </c>
    </row>
    <row r="344" spans="2:82" x14ac:dyDescent="0.2">
      <c r="B344" s="9">
        <v>7</v>
      </c>
      <c r="C344" t="s">
        <v>53</v>
      </c>
      <c r="D344" t="s">
        <v>169</v>
      </c>
      <c r="E344" s="9">
        <v>4</v>
      </c>
      <c r="F344" s="9">
        <v>6</v>
      </c>
      <c r="G344" s="9">
        <v>31.8</v>
      </c>
      <c r="H344" s="9">
        <v>0</v>
      </c>
      <c r="I344" t="s">
        <v>67</v>
      </c>
      <c r="J344" s="9" t="s">
        <v>77</v>
      </c>
    </row>
    <row r="345" spans="2:82" x14ac:dyDescent="0.2">
      <c r="B345" s="9">
        <v>8</v>
      </c>
      <c r="C345" t="s">
        <v>53</v>
      </c>
      <c r="D345" t="s">
        <v>169</v>
      </c>
      <c r="E345" s="9">
        <v>4</v>
      </c>
      <c r="F345" s="9">
        <v>6</v>
      </c>
      <c r="G345" s="9">
        <v>29.5</v>
      </c>
      <c r="H345" s="9">
        <v>2.9999999999999997E-4</v>
      </c>
      <c r="J345" s="9" t="s">
        <v>77</v>
      </c>
      <c r="L345">
        <v>5.9999999999999995E-5</v>
      </c>
      <c r="AN345">
        <v>1.1999999999999999E-4</v>
      </c>
      <c r="AX345">
        <v>1.1999999999999999E-4</v>
      </c>
    </row>
    <row r="346" spans="2:82" x14ac:dyDescent="0.2">
      <c r="B346" s="9">
        <v>9</v>
      </c>
      <c r="C346" t="s">
        <v>53</v>
      </c>
      <c r="D346" t="s">
        <v>169</v>
      </c>
      <c r="E346" s="9">
        <v>4</v>
      </c>
      <c r="F346" s="9">
        <v>6</v>
      </c>
      <c r="G346" s="9">
        <v>25.8</v>
      </c>
      <c r="H346" s="9">
        <v>1E-4</v>
      </c>
      <c r="J346" s="9" t="s">
        <v>77</v>
      </c>
      <c r="L346">
        <v>2.0000000000000002E-5</v>
      </c>
      <c r="N346">
        <v>2.0000000000000002E-5</v>
      </c>
      <c r="AN346">
        <v>6.0000000000000002E-5</v>
      </c>
    </row>
    <row r="347" spans="2:82" x14ac:dyDescent="0.2">
      <c r="B347" s="9">
        <v>10</v>
      </c>
      <c r="C347" t="s">
        <v>53</v>
      </c>
      <c r="D347" t="s">
        <v>169</v>
      </c>
      <c r="E347" s="9">
        <v>4</v>
      </c>
      <c r="F347" s="9">
        <v>6</v>
      </c>
      <c r="G347" s="9">
        <v>32.200000000000003</v>
      </c>
      <c r="H347" s="9">
        <v>0</v>
      </c>
      <c r="I347" t="s">
        <v>67</v>
      </c>
      <c r="J347" s="9" t="s">
        <v>77</v>
      </c>
    </row>
    <row r="348" spans="2:82" x14ac:dyDescent="0.2">
      <c r="B348" s="9">
        <v>11</v>
      </c>
      <c r="C348" t="s">
        <v>53</v>
      </c>
      <c r="D348" t="s">
        <v>169</v>
      </c>
      <c r="E348" s="9">
        <v>4</v>
      </c>
      <c r="F348" s="9">
        <v>6</v>
      </c>
      <c r="G348" s="9">
        <v>34.9</v>
      </c>
      <c r="H348" s="9">
        <v>1.5E-3</v>
      </c>
      <c r="J348" s="9" t="s">
        <v>77</v>
      </c>
      <c r="L348">
        <v>7.5000000000000007E-5</v>
      </c>
      <c r="AB348">
        <v>1.5000000000000001E-4</v>
      </c>
      <c r="AO348">
        <v>1.2000000000000001E-3</v>
      </c>
      <c r="AV348">
        <v>7.5000000000000007E-5</v>
      </c>
    </row>
    <row r="349" spans="2:82" x14ac:dyDescent="0.2">
      <c r="B349" s="9">
        <v>12</v>
      </c>
      <c r="C349" t="s">
        <v>53</v>
      </c>
      <c r="D349" t="s">
        <v>169</v>
      </c>
      <c r="E349" s="9">
        <v>4</v>
      </c>
      <c r="F349" s="9">
        <v>6</v>
      </c>
      <c r="G349" s="9">
        <v>23.3</v>
      </c>
      <c r="H349" s="9">
        <v>0</v>
      </c>
      <c r="I349" t="s">
        <v>67</v>
      </c>
      <c r="J349" s="9" t="s">
        <v>77</v>
      </c>
    </row>
    <row r="350" spans="2:82" x14ac:dyDescent="0.2">
      <c r="B350" s="9">
        <v>13</v>
      </c>
      <c r="C350" t="s">
        <v>53</v>
      </c>
      <c r="D350" t="s">
        <v>169</v>
      </c>
      <c r="E350" s="9">
        <v>4</v>
      </c>
      <c r="F350" s="9">
        <v>6</v>
      </c>
      <c r="G350" s="9">
        <v>29</v>
      </c>
      <c r="H350" s="9">
        <v>1.0000000000000001E-5</v>
      </c>
      <c r="J350" s="9" t="s">
        <v>77</v>
      </c>
      <c r="AB350">
        <v>1.0000000000000001E-5</v>
      </c>
    </row>
    <row r="351" spans="2:82" x14ac:dyDescent="0.2">
      <c r="B351" s="9">
        <v>14</v>
      </c>
      <c r="C351" t="s">
        <v>53</v>
      </c>
      <c r="D351" t="s">
        <v>169</v>
      </c>
      <c r="E351" s="9">
        <v>4</v>
      </c>
      <c r="F351" s="9">
        <v>6</v>
      </c>
      <c r="G351" s="9">
        <v>28.5</v>
      </c>
      <c r="H351" s="9">
        <v>1E-4</v>
      </c>
      <c r="J351" s="9" t="s">
        <v>77</v>
      </c>
      <c r="L351">
        <v>2.0000000000000002E-5</v>
      </c>
      <c r="N351">
        <v>5.0000000000000004E-6</v>
      </c>
      <c r="AB351">
        <v>7.5000000000000007E-5</v>
      </c>
    </row>
    <row r="352" spans="2:82" x14ac:dyDescent="0.2">
      <c r="B352" s="9">
        <v>15</v>
      </c>
      <c r="C352" t="s">
        <v>53</v>
      </c>
      <c r="D352" t="s">
        <v>169</v>
      </c>
      <c r="E352" s="9">
        <v>4</v>
      </c>
      <c r="F352" s="9">
        <v>6</v>
      </c>
      <c r="G352" s="9">
        <v>28.9</v>
      </c>
      <c r="H352" s="9">
        <v>0</v>
      </c>
      <c r="I352" t="s">
        <v>67</v>
      </c>
      <c r="J352" s="9" t="s">
        <v>77</v>
      </c>
    </row>
    <row r="353" spans="2:48" x14ac:dyDescent="0.2">
      <c r="B353" s="9">
        <v>16</v>
      </c>
      <c r="C353" t="s">
        <v>53</v>
      </c>
      <c r="D353" t="s">
        <v>169</v>
      </c>
      <c r="E353" s="9">
        <v>4</v>
      </c>
      <c r="F353" s="9">
        <v>6</v>
      </c>
      <c r="G353" s="9">
        <v>33.4</v>
      </c>
      <c r="H353" s="9">
        <v>1.0000000000000002E-4</v>
      </c>
      <c r="J353" s="9" t="s">
        <v>77</v>
      </c>
      <c r="AN353">
        <v>4.0000000000000003E-5</v>
      </c>
      <c r="AO353">
        <v>2.0000000000000002E-5</v>
      </c>
      <c r="AR353">
        <v>4.0000000000000003E-5</v>
      </c>
    </row>
    <row r="354" spans="2:48" x14ac:dyDescent="0.2">
      <c r="B354" s="9">
        <v>17</v>
      </c>
      <c r="C354" t="s">
        <v>53</v>
      </c>
      <c r="D354" t="s">
        <v>169</v>
      </c>
      <c r="E354" s="9">
        <v>4</v>
      </c>
      <c r="F354" s="9">
        <v>6</v>
      </c>
      <c r="G354" s="9">
        <v>28.4</v>
      </c>
      <c r="H354" s="9">
        <v>1E-4</v>
      </c>
      <c r="J354" s="9" t="s">
        <v>77</v>
      </c>
      <c r="L354">
        <v>1.0000000000000001E-5</v>
      </c>
      <c r="AN354">
        <v>6.0000000000000002E-5</v>
      </c>
      <c r="AR354">
        <v>1.0000000000000001E-5</v>
      </c>
      <c r="AV354">
        <v>2.0000000000000002E-5</v>
      </c>
    </row>
    <row r="355" spans="2:48" x14ac:dyDescent="0.2">
      <c r="B355" s="9">
        <v>18</v>
      </c>
      <c r="C355" t="s">
        <v>53</v>
      </c>
      <c r="D355" t="s">
        <v>169</v>
      </c>
      <c r="E355" s="9">
        <v>4</v>
      </c>
      <c r="F355" s="9">
        <v>6</v>
      </c>
      <c r="G355" s="9">
        <v>27.9</v>
      </c>
      <c r="H355" s="9">
        <v>1.5E-3</v>
      </c>
      <c r="J355" s="9" t="s">
        <v>77</v>
      </c>
      <c r="N355">
        <v>7.5000000000000007E-5</v>
      </c>
      <c r="AN355">
        <v>3.0000000000000003E-4</v>
      </c>
      <c r="AR355">
        <v>1.1250000000000001E-3</v>
      </c>
    </row>
    <row r="356" spans="2:48" x14ac:dyDescent="0.2">
      <c r="B356" s="9">
        <v>19</v>
      </c>
      <c r="C356" t="s">
        <v>53</v>
      </c>
      <c r="D356" t="s">
        <v>169</v>
      </c>
      <c r="E356" s="9">
        <v>4</v>
      </c>
      <c r="F356" s="9">
        <v>6</v>
      </c>
      <c r="G356" s="9">
        <v>29.7</v>
      </c>
      <c r="H356" s="9">
        <v>9.9999999999999991E-5</v>
      </c>
      <c r="J356" s="9" t="s">
        <v>77</v>
      </c>
      <c r="L356">
        <v>1.0000000000000001E-5</v>
      </c>
      <c r="AN356">
        <v>6.9999999999999994E-5</v>
      </c>
      <c r="AR356">
        <v>2.0000000000000002E-5</v>
      </c>
    </row>
    <row r="357" spans="2:48" x14ac:dyDescent="0.2">
      <c r="B357" s="9">
        <v>20</v>
      </c>
      <c r="C357" t="s">
        <v>53</v>
      </c>
      <c r="D357" t="s">
        <v>169</v>
      </c>
      <c r="E357" s="9">
        <v>4</v>
      </c>
      <c r="F357" s="9">
        <v>6</v>
      </c>
      <c r="G357" s="9">
        <v>36.4</v>
      </c>
      <c r="H357" s="9">
        <v>0</v>
      </c>
      <c r="I357" t="s">
        <v>67</v>
      </c>
      <c r="J357" s="9" t="s">
        <v>77</v>
      </c>
    </row>
    <row r="358" spans="2:48" x14ac:dyDescent="0.2">
      <c r="B358" s="9">
        <v>21</v>
      </c>
      <c r="C358" t="s">
        <v>53</v>
      </c>
      <c r="D358" t="s">
        <v>169</v>
      </c>
      <c r="E358" s="9">
        <v>4</v>
      </c>
      <c r="F358" s="9">
        <v>6</v>
      </c>
      <c r="G358" s="9">
        <v>31</v>
      </c>
      <c r="H358" s="9">
        <v>0</v>
      </c>
      <c r="I358" t="s">
        <v>67</v>
      </c>
      <c r="J358" s="9" t="s">
        <v>77</v>
      </c>
    </row>
    <row r="359" spans="2:48" x14ac:dyDescent="0.2">
      <c r="B359" s="9">
        <v>22</v>
      </c>
      <c r="C359" t="s">
        <v>53</v>
      </c>
      <c r="D359" t="s">
        <v>169</v>
      </c>
      <c r="E359" s="9">
        <v>4</v>
      </c>
      <c r="F359" s="9">
        <v>6</v>
      </c>
      <c r="G359" s="9">
        <v>37.5</v>
      </c>
      <c r="H359" s="9">
        <v>0</v>
      </c>
      <c r="I359" t="s">
        <v>67</v>
      </c>
      <c r="J359" s="9" t="s">
        <v>77</v>
      </c>
    </row>
    <row r="360" spans="2:48" x14ac:dyDescent="0.2">
      <c r="B360" s="9">
        <v>23</v>
      </c>
      <c r="C360" t="s">
        <v>53</v>
      </c>
      <c r="D360" t="s">
        <v>169</v>
      </c>
      <c r="E360" s="9">
        <v>4</v>
      </c>
      <c r="F360" s="9">
        <v>6</v>
      </c>
      <c r="G360" s="9">
        <v>35.4</v>
      </c>
      <c r="H360" s="9">
        <v>1E-4</v>
      </c>
      <c r="J360" s="9" t="s">
        <v>77</v>
      </c>
      <c r="AN360">
        <v>1E-4</v>
      </c>
    </row>
    <row r="361" spans="2:48" x14ac:dyDescent="0.2">
      <c r="B361" s="9">
        <v>24</v>
      </c>
      <c r="C361" t="s">
        <v>53</v>
      </c>
      <c r="D361" t="s">
        <v>169</v>
      </c>
      <c r="E361" s="9">
        <v>4</v>
      </c>
      <c r="F361" s="9">
        <v>6</v>
      </c>
      <c r="G361" s="9">
        <v>23.6</v>
      </c>
      <c r="H361" s="9">
        <v>5.0000000000000002E-5</v>
      </c>
      <c r="J361" s="9" t="s">
        <v>77</v>
      </c>
      <c r="AN361">
        <v>5.0000000000000002E-5</v>
      </c>
    </row>
    <row r="362" spans="2:48" x14ac:dyDescent="0.2">
      <c r="B362" s="9">
        <v>25</v>
      </c>
      <c r="C362" t="s">
        <v>53</v>
      </c>
      <c r="D362" t="s">
        <v>169</v>
      </c>
      <c r="E362" s="9">
        <v>4</v>
      </c>
      <c r="F362" s="9">
        <v>6</v>
      </c>
      <c r="G362" s="9">
        <v>21.5</v>
      </c>
      <c r="H362" s="9">
        <v>0</v>
      </c>
      <c r="I362" t="s">
        <v>67</v>
      </c>
      <c r="J362" s="9" t="s">
        <v>77</v>
      </c>
    </row>
    <row r="363" spans="2:48" x14ac:dyDescent="0.2">
      <c r="B363" s="9">
        <v>26</v>
      </c>
      <c r="C363" t="s">
        <v>53</v>
      </c>
      <c r="D363" t="s">
        <v>169</v>
      </c>
      <c r="E363" s="9">
        <v>4</v>
      </c>
      <c r="F363" s="9">
        <v>6</v>
      </c>
      <c r="G363" s="9">
        <v>29.4</v>
      </c>
      <c r="H363" s="9">
        <v>5.0000000000000001E-4</v>
      </c>
      <c r="J363" s="9" t="s">
        <v>77</v>
      </c>
      <c r="AB363">
        <v>5.0000000000000001E-4</v>
      </c>
    </row>
    <row r="364" spans="2:48" x14ac:dyDescent="0.2">
      <c r="B364" s="9">
        <v>27</v>
      </c>
      <c r="C364" t="s">
        <v>53</v>
      </c>
      <c r="D364" t="s">
        <v>169</v>
      </c>
      <c r="E364" s="9">
        <v>4</v>
      </c>
      <c r="F364" s="9">
        <v>6</v>
      </c>
      <c r="G364" s="9">
        <v>26.4</v>
      </c>
      <c r="H364" s="9">
        <v>0</v>
      </c>
      <c r="I364" t="s">
        <v>67</v>
      </c>
      <c r="J364" s="9" t="s">
        <v>77</v>
      </c>
    </row>
    <row r="365" spans="2:48" x14ac:dyDescent="0.2">
      <c r="B365" s="9">
        <v>28</v>
      </c>
      <c r="C365" t="s">
        <v>53</v>
      </c>
      <c r="D365" t="s">
        <v>169</v>
      </c>
      <c r="E365" s="9">
        <v>4</v>
      </c>
      <c r="F365" s="9">
        <v>6</v>
      </c>
      <c r="G365" s="9">
        <v>20.7</v>
      </c>
      <c r="H365" s="9">
        <v>5.0000000000000001E-4</v>
      </c>
      <c r="J365" s="9" t="s">
        <v>77</v>
      </c>
      <c r="AN365">
        <v>2.0000000000000001E-4</v>
      </c>
      <c r="AR365">
        <v>2.0000000000000001E-4</v>
      </c>
      <c r="AV365">
        <v>1E-4</v>
      </c>
    </row>
    <row r="366" spans="2:48" x14ac:dyDescent="0.2">
      <c r="B366" s="9">
        <v>29</v>
      </c>
      <c r="C366" t="s">
        <v>53</v>
      </c>
      <c r="D366" t="s">
        <v>169</v>
      </c>
      <c r="E366" s="9">
        <v>4</v>
      </c>
      <c r="F366" s="9">
        <v>6</v>
      </c>
      <c r="G366" s="9">
        <v>22.5</v>
      </c>
      <c r="H366" s="9">
        <v>0</v>
      </c>
      <c r="I366" t="s">
        <v>67</v>
      </c>
      <c r="J366" s="9" t="s">
        <v>77</v>
      </c>
    </row>
    <row r="367" spans="2:48" x14ac:dyDescent="0.2">
      <c r="B367" s="9">
        <v>30</v>
      </c>
      <c r="C367" t="s">
        <v>53</v>
      </c>
      <c r="D367" t="s">
        <v>169</v>
      </c>
      <c r="E367" s="9">
        <v>4</v>
      </c>
      <c r="F367" s="9">
        <v>6</v>
      </c>
      <c r="G367" s="9">
        <v>23.6</v>
      </c>
      <c r="H367" s="9">
        <v>0</v>
      </c>
      <c r="I367" t="s">
        <v>67</v>
      </c>
      <c r="J367" s="9" t="s">
        <v>77</v>
      </c>
    </row>
    <row r="368" spans="2:48" x14ac:dyDescent="0.2">
      <c r="B368" s="9">
        <v>31</v>
      </c>
      <c r="C368" t="s">
        <v>53</v>
      </c>
      <c r="D368" t="s">
        <v>169</v>
      </c>
      <c r="E368" s="9">
        <v>4</v>
      </c>
      <c r="F368" s="9">
        <v>6</v>
      </c>
      <c r="G368" s="9">
        <v>27</v>
      </c>
      <c r="H368" s="9">
        <v>6.9999999999999999E-4</v>
      </c>
      <c r="J368" s="9" t="s">
        <v>77</v>
      </c>
      <c r="L368">
        <v>3.5000000000000004E-5</v>
      </c>
      <c r="N368">
        <v>3.5000000000000004E-5</v>
      </c>
      <c r="AB368">
        <v>1.0499999999999999E-4</v>
      </c>
      <c r="AR368">
        <v>2.0999999999999998E-4</v>
      </c>
      <c r="AV368">
        <v>3.1500000000000001E-4</v>
      </c>
    </row>
    <row r="369" spans="2:84" x14ac:dyDescent="0.2">
      <c r="B369" s="9">
        <v>1</v>
      </c>
      <c r="C369" t="s">
        <v>53</v>
      </c>
      <c r="D369" t="s">
        <v>170</v>
      </c>
      <c r="E369" s="9">
        <v>5</v>
      </c>
      <c r="F369" s="9">
        <v>6</v>
      </c>
      <c r="G369" s="9">
        <v>48.3</v>
      </c>
      <c r="H369" s="9">
        <v>0.02</v>
      </c>
      <c r="J369" s="9" t="s">
        <v>77</v>
      </c>
      <c r="CF369">
        <v>0.02</v>
      </c>
    </row>
    <row r="370" spans="2:84" x14ac:dyDescent="0.2">
      <c r="B370" s="9">
        <v>2</v>
      </c>
      <c r="C370" t="s">
        <v>53</v>
      </c>
      <c r="D370" t="s">
        <v>170</v>
      </c>
      <c r="E370" s="9">
        <v>5</v>
      </c>
      <c r="F370" s="9">
        <v>6</v>
      </c>
      <c r="G370" s="9">
        <v>52.4</v>
      </c>
      <c r="H370" s="9">
        <v>6.9999999999999999E-4</v>
      </c>
      <c r="J370" s="9" t="s">
        <v>77</v>
      </c>
      <c r="K370">
        <v>6.9999999999999999E-4</v>
      </c>
    </row>
    <row r="371" spans="2:84" x14ac:dyDescent="0.2">
      <c r="B371" s="9">
        <v>3</v>
      </c>
      <c r="C371" t="s">
        <v>53</v>
      </c>
      <c r="D371" t="s">
        <v>170</v>
      </c>
      <c r="E371" s="9">
        <v>5</v>
      </c>
      <c r="F371" s="9">
        <v>6</v>
      </c>
      <c r="G371" s="9">
        <v>40.4</v>
      </c>
      <c r="H371" s="9">
        <v>0</v>
      </c>
      <c r="I371" t="s">
        <v>67</v>
      </c>
      <c r="J371" s="9" t="s">
        <v>77</v>
      </c>
    </row>
    <row r="372" spans="2:84" x14ac:dyDescent="0.2">
      <c r="B372" s="9">
        <v>4</v>
      </c>
      <c r="C372" t="s">
        <v>53</v>
      </c>
      <c r="D372" t="s">
        <v>170</v>
      </c>
      <c r="E372" s="9">
        <v>5</v>
      </c>
      <c r="F372" s="9">
        <v>6</v>
      </c>
      <c r="G372" s="9">
        <v>46.4</v>
      </c>
      <c r="H372" s="9">
        <v>5.9999999999999995E-4</v>
      </c>
      <c r="J372" s="9" t="s">
        <v>77</v>
      </c>
      <c r="K372">
        <v>5.9999999999999995E-4</v>
      </c>
    </row>
    <row r="373" spans="2:84" x14ac:dyDescent="0.2">
      <c r="B373" s="9">
        <v>5</v>
      </c>
      <c r="C373" t="s">
        <v>53</v>
      </c>
      <c r="D373" t="s">
        <v>170</v>
      </c>
      <c r="E373" s="9">
        <v>5</v>
      </c>
      <c r="F373" s="9">
        <v>6</v>
      </c>
      <c r="G373" s="9">
        <v>44.9</v>
      </c>
      <c r="H373" s="9">
        <v>8.0000000000000004E-4</v>
      </c>
      <c r="J373" s="9" t="s">
        <v>77</v>
      </c>
      <c r="K373">
        <v>6.4000000000000005E-4</v>
      </c>
      <c r="L373">
        <v>8.0000000000000007E-5</v>
      </c>
      <c r="AR373">
        <v>8.0000000000000007E-5</v>
      </c>
    </row>
    <row r="374" spans="2:84" x14ac:dyDescent="0.2">
      <c r="B374" s="9">
        <v>6</v>
      </c>
      <c r="C374" t="s">
        <v>53</v>
      </c>
      <c r="D374" t="s">
        <v>170</v>
      </c>
      <c r="E374" s="9">
        <v>5</v>
      </c>
      <c r="F374" s="9">
        <v>6</v>
      </c>
      <c r="G374" s="9">
        <v>35.700000000000003</v>
      </c>
      <c r="H374" s="9">
        <v>1E-3</v>
      </c>
      <c r="J374" s="9" t="s">
        <v>77</v>
      </c>
      <c r="K374">
        <v>1.4999999999999999E-4</v>
      </c>
      <c r="AN374">
        <v>5.0000000000000002E-5</v>
      </c>
      <c r="AR374">
        <v>8.0000000000000004E-4</v>
      </c>
    </row>
    <row r="375" spans="2:84" x14ac:dyDescent="0.2">
      <c r="B375" s="9">
        <v>7</v>
      </c>
      <c r="C375" t="s">
        <v>53</v>
      </c>
      <c r="D375" t="s">
        <v>170</v>
      </c>
      <c r="E375" s="9">
        <v>5</v>
      </c>
      <c r="F375" s="9">
        <v>6</v>
      </c>
      <c r="G375" s="9">
        <v>39.200000000000003</v>
      </c>
      <c r="H375" s="9">
        <v>1.5E-3</v>
      </c>
      <c r="J375" s="9" t="s">
        <v>77</v>
      </c>
      <c r="K375">
        <v>9.7500000000000006E-4</v>
      </c>
      <c r="L375">
        <v>4.4999999999999999E-4</v>
      </c>
      <c r="AN375">
        <v>7.5000000000000007E-5</v>
      </c>
    </row>
    <row r="376" spans="2:84" x14ac:dyDescent="0.2">
      <c r="B376" s="9">
        <v>8</v>
      </c>
      <c r="C376" t="s">
        <v>53</v>
      </c>
      <c r="D376" t="s">
        <v>170</v>
      </c>
      <c r="E376" s="9">
        <v>5</v>
      </c>
      <c r="F376" s="9">
        <v>6</v>
      </c>
      <c r="G376" s="9">
        <v>36.1</v>
      </c>
      <c r="H376" s="9">
        <v>8.9999999999999998E-4</v>
      </c>
      <c r="J376" s="9" t="s">
        <v>77</v>
      </c>
      <c r="K376">
        <v>4.95E-4</v>
      </c>
      <c r="L376">
        <v>9.0000000000000006E-5</v>
      </c>
      <c r="AR376">
        <v>3.1499999999999996E-4</v>
      </c>
    </row>
    <row r="377" spans="2:84" x14ac:dyDescent="0.2">
      <c r="B377" s="9">
        <v>9</v>
      </c>
      <c r="C377" t="s">
        <v>53</v>
      </c>
      <c r="D377" t="s">
        <v>170</v>
      </c>
      <c r="E377" s="9">
        <v>5</v>
      </c>
      <c r="F377" s="9">
        <v>6</v>
      </c>
      <c r="G377" s="9">
        <v>37.799999999999997</v>
      </c>
      <c r="H377" s="9">
        <v>6.9999999999999999E-4</v>
      </c>
      <c r="J377" s="9" t="s">
        <v>77</v>
      </c>
      <c r="K377">
        <v>4.8999999999999998E-4</v>
      </c>
      <c r="AN377">
        <v>7.0000000000000007E-5</v>
      </c>
      <c r="AR377">
        <v>1.4000000000000001E-4</v>
      </c>
    </row>
    <row r="378" spans="2:84" x14ac:dyDescent="0.2">
      <c r="B378" s="9">
        <v>10</v>
      </c>
      <c r="C378" t="s">
        <v>53</v>
      </c>
      <c r="D378" t="s">
        <v>170</v>
      </c>
      <c r="E378" s="9">
        <v>5</v>
      </c>
      <c r="F378" s="9">
        <v>6</v>
      </c>
      <c r="G378" s="9">
        <v>33</v>
      </c>
      <c r="H378" s="9">
        <v>1E-3</v>
      </c>
      <c r="J378" s="9" t="s">
        <v>77</v>
      </c>
      <c r="K378">
        <v>8.0000000000000004E-4</v>
      </c>
      <c r="L378">
        <v>2.0000000000000001E-4</v>
      </c>
    </row>
    <row r="379" spans="2:84" x14ac:dyDescent="0.2">
      <c r="B379" s="9">
        <v>11</v>
      </c>
      <c r="C379" t="s">
        <v>53</v>
      </c>
      <c r="D379" t="s">
        <v>170</v>
      </c>
      <c r="E379" s="9">
        <v>5</v>
      </c>
      <c r="F379" s="9">
        <v>6</v>
      </c>
      <c r="G379" s="9">
        <v>36.4</v>
      </c>
      <c r="H379" s="9">
        <v>1.2000000000000001E-3</v>
      </c>
      <c r="J379" s="9" t="s">
        <v>77</v>
      </c>
      <c r="K379">
        <v>8.0000000000000004E-4</v>
      </c>
      <c r="L379">
        <v>1E-4</v>
      </c>
      <c r="AR379">
        <v>2.9999999999999997E-4</v>
      </c>
    </row>
    <row r="380" spans="2:84" x14ac:dyDescent="0.2">
      <c r="B380" s="9">
        <v>12</v>
      </c>
      <c r="C380" t="s">
        <v>53</v>
      </c>
      <c r="D380" t="s">
        <v>170</v>
      </c>
      <c r="E380" s="9">
        <v>5</v>
      </c>
      <c r="F380" s="9">
        <v>6</v>
      </c>
      <c r="G380" s="9">
        <v>36.6</v>
      </c>
      <c r="H380" s="9">
        <v>7.9999999999999993E-4</v>
      </c>
      <c r="J380" s="9" t="s">
        <v>77</v>
      </c>
      <c r="K380">
        <v>5.5999999999999995E-4</v>
      </c>
      <c r="AR380">
        <v>2.4000000000000001E-4</v>
      </c>
    </row>
    <row r="381" spans="2:84" x14ac:dyDescent="0.2">
      <c r="B381" s="9">
        <v>13</v>
      </c>
      <c r="C381" t="s">
        <v>53</v>
      </c>
      <c r="D381" t="s">
        <v>170</v>
      </c>
      <c r="E381" s="9">
        <v>5</v>
      </c>
      <c r="F381" s="9">
        <v>6</v>
      </c>
      <c r="G381" s="9">
        <v>30.3</v>
      </c>
      <c r="H381" s="9">
        <v>6.9999999999999999E-4</v>
      </c>
      <c r="J381" s="9" t="s">
        <v>77</v>
      </c>
      <c r="K381">
        <v>1.9600000000000002E-4</v>
      </c>
      <c r="N381">
        <v>1.4E-5</v>
      </c>
      <c r="AN381">
        <v>2.8000000000000003E-4</v>
      </c>
      <c r="AR381">
        <v>2.0999999999999998E-4</v>
      </c>
    </row>
    <row r="382" spans="2:84" x14ac:dyDescent="0.2">
      <c r="B382" s="9">
        <v>14</v>
      </c>
      <c r="C382" t="s">
        <v>53</v>
      </c>
      <c r="D382" t="s">
        <v>170</v>
      </c>
      <c r="E382" s="9">
        <v>5</v>
      </c>
      <c r="F382" s="9">
        <v>6</v>
      </c>
      <c r="G382" s="9">
        <v>27.5</v>
      </c>
      <c r="H382" s="9">
        <v>0</v>
      </c>
      <c r="I382" t="s">
        <v>67</v>
      </c>
      <c r="J382" s="9" t="s">
        <v>77</v>
      </c>
    </row>
    <row r="383" spans="2:84" x14ac:dyDescent="0.2">
      <c r="B383" s="9">
        <v>15</v>
      </c>
      <c r="C383" t="s">
        <v>53</v>
      </c>
      <c r="D383" t="s">
        <v>170</v>
      </c>
      <c r="E383" s="9">
        <v>5</v>
      </c>
      <c r="F383" s="9">
        <v>6</v>
      </c>
      <c r="G383" s="9">
        <v>35.5</v>
      </c>
      <c r="H383" s="9">
        <v>1E-3</v>
      </c>
      <c r="J383" s="9" t="s">
        <v>77</v>
      </c>
      <c r="K383">
        <v>1E-3</v>
      </c>
    </row>
    <row r="384" spans="2:84" x14ac:dyDescent="0.2">
      <c r="B384" s="9">
        <v>16</v>
      </c>
      <c r="C384" t="s">
        <v>53</v>
      </c>
      <c r="D384" t="s">
        <v>170</v>
      </c>
      <c r="E384" s="9">
        <v>5</v>
      </c>
      <c r="F384" s="9">
        <v>6</v>
      </c>
      <c r="G384" s="9">
        <v>37.6</v>
      </c>
      <c r="H384" s="9">
        <v>2E-3</v>
      </c>
      <c r="J384" s="9" t="s">
        <v>77</v>
      </c>
      <c r="K384">
        <v>2.9999999999999997E-4</v>
      </c>
      <c r="AR384">
        <v>1.6999999999999999E-3</v>
      </c>
    </row>
    <row r="385" spans="2:44" x14ac:dyDescent="0.2">
      <c r="B385" s="9">
        <v>17</v>
      </c>
      <c r="C385" t="s">
        <v>53</v>
      </c>
      <c r="D385" t="s">
        <v>170</v>
      </c>
      <c r="E385" s="9">
        <v>5</v>
      </c>
      <c r="F385" s="9">
        <v>6</v>
      </c>
      <c r="G385" s="9">
        <v>42.3</v>
      </c>
      <c r="H385" s="9">
        <v>0</v>
      </c>
      <c r="I385" t="s">
        <v>67</v>
      </c>
      <c r="J385" s="9" t="s">
        <v>77</v>
      </c>
    </row>
    <row r="386" spans="2:44" x14ac:dyDescent="0.2">
      <c r="B386" s="9">
        <v>18</v>
      </c>
      <c r="C386" t="s">
        <v>53</v>
      </c>
      <c r="D386" t="s">
        <v>170</v>
      </c>
      <c r="E386" s="9">
        <v>5</v>
      </c>
      <c r="F386" s="9">
        <v>6</v>
      </c>
      <c r="G386" s="9">
        <v>34.4</v>
      </c>
      <c r="H386" s="9">
        <v>6.9999999999999999E-4</v>
      </c>
      <c r="J386" s="9" t="s">
        <v>77</v>
      </c>
      <c r="K386">
        <v>6.3000000000000003E-4</v>
      </c>
      <c r="L386">
        <v>7.0000000000000007E-5</v>
      </c>
    </row>
    <row r="387" spans="2:44" x14ac:dyDescent="0.2">
      <c r="B387" s="9">
        <v>19</v>
      </c>
      <c r="C387" t="s">
        <v>53</v>
      </c>
      <c r="D387" t="s">
        <v>170</v>
      </c>
      <c r="E387" s="9">
        <v>5</v>
      </c>
      <c r="F387" s="9">
        <v>6</v>
      </c>
      <c r="G387" s="9">
        <v>35.9</v>
      </c>
      <c r="H387" s="9">
        <v>1.5E-3</v>
      </c>
      <c r="J387" s="9" t="s">
        <v>77</v>
      </c>
      <c r="K387">
        <v>3.0000000000000003E-4</v>
      </c>
      <c r="L387">
        <v>1.5000000000000001E-4</v>
      </c>
      <c r="AR387">
        <v>1.0499999999999999E-3</v>
      </c>
    </row>
    <row r="388" spans="2:44" x14ac:dyDescent="0.2">
      <c r="B388" s="9">
        <v>20</v>
      </c>
      <c r="C388" t="s">
        <v>53</v>
      </c>
      <c r="D388" t="s">
        <v>170</v>
      </c>
      <c r="E388" s="9">
        <v>5</v>
      </c>
      <c r="F388" s="9">
        <v>6</v>
      </c>
      <c r="G388" s="9">
        <v>43</v>
      </c>
      <c r="H388" s="9">
        <v>1E-4</v>
      </c>
      <c r="J388" s="9" t="s">
        <v>77</v>
      </c>
      <c r="K388">
        <v>1E-4</v>
      </c>
    </row>
    <row r="389" spans="2:44" x14ac:dyDescent="0.2">
      <c r="B389" s="9">
        <v>21</v>
      </c>
      <c r="C389" t="s">
        <v>53</v>
      </c>
      <c r="D389" t="s">
        <v>170</v>
      </c>
      <c r="E389" s="9">
        <v>5</v>
      </c>
      <c r="F389" s="9">
        <v>6</v>
      </c>
      <c r="G389" s="9">
        <v>34.299999999999997</v>
      </c>
      <c r="H389" s="9">
        <v>1E-3</v>
      </c>
      <c r="J389" s="9" t="s">
        <v>77</v>
      </c>
      <c r="K389">
        <v>2.0000000000000001E-4</v>
      </c>
      <c r="L389">
        <v>2.0000000000000001E-4</v>
      </c>
      <c r="AR389">
        <v>5.9999999999999995E-4</v>
      </c>
    </row>
    <row r="390" spans="2:44" x14ac:dyDescent="0.2">
      <c r="B390" s="9">
        <v>22</v>
      </c>
      <c r="C390" t="s">
        <v>53</v>
      </c>
      <c r="D390" t="s">
        <v>170</v>
      </c>
      <c r="E390" s="9">
        <v>5</v>
      </c>
      <c r="F390" s="9">
        <v>6</v>
      </c>
      <c r="G390" s="9">
        <v>35</v>
      </c>
      <c r="H390" s="9">
        <v>8.0000000000000004E-4</v>
      </c>
      <c r="J390" s="9" t="s">
        <v>77</v>
      </c>
      <c r="K390">
        <v>4.8000000000000001E-4</v>
      </c>
      <c r="AN390">
        <v>8.0000000000000007E-5</v>
      </c>
      <c r="AR390">
        <v>2.4000000000000001E-4</v>
      </c>
    </row>
    <row r="391" spans="2:44" x14ac:dyDescent="0.2">
      <c r="B391" s="9">
        <v>23</v>
      </c>
      <c r="C391" t="s">
        <v>53</v>
      </c>
      <c r="D391" t="s">
        <v>170</v>
      </c>
      <c r="E391" s="9">
        <v>5</v>
      </c>
      <c r="F391" s="9">
        <v>6</v>
      </c>
      <c r="G391" s="9">
        <v>30.5</v>
      </c>
      <c r="H391" s="9">
        <v>5.9999999999999995E-4</v>
      </c>
      <c r="J391" s="9" t="s">
        <v>77</v>
      </c>
      <c r="K391">
        <v>4.1999999999999996E-4</v>
      </c>
      <c r="L391">
        <v>5.9999999999999995E-5</v>
      </c>
      <c r="AN391">
        <v>1.1999999999999999E-4</v>
      </c>
    </row>
    <row r="392" spans="2:44" x14ac:dyDescent="0.2">
      <c r="B392" s="9">
        <v>24</v>
      </c>
      <c r="C392" t="s">
        <v>53</v>
      </c>
      <c r="D392" t="s">
        <v>170</v>
      </c>
      <c r="E392" s="9">
        <v>5</v>
      </c>
      <c r="F392" s="9">
        <v>6</v>
      </c>
      <c r="G392" s="9">
        <v>32.5</v>
      </c>
      <c r="H392" s="9">
        <v>0</v>
      </c>
      <c r="I392" t="s">
        <v>67</v>
      </c>
      <c r="J392" s="9" t="s">
        <v>77</v>
      </c>
    </row>
    <row r="393" spans="2:44" x14ac:dyDescent="0.2">
      <c r="B393" s="9">
        <v>25</v>
      </c>
      <c r="C393" t="s">
        <v>53</v>
      </c>
      <c r="D393" t="s">
        <v>170</v>
      </c>
      <c r="E393" s="9">
        <v>5</v>
      </c>
      <c r="F393" s="9">
        <v>6</v>
      </c>
      <c r="G393" s="9">
        <v>36.4</v>
      </c>
      <c r="H393" s="9">
        <v>1E-3</v>
      </c>
      <c r="J393" s="9" t="s">
        <v>77</v>
      </c>
      <c r="K393">
        <v>8.0000000000000004E-4</v>
      </c>
      <c r="L393">
        <v>1E-4</v>
      </c>
      <c r="AR393">
        <v>1E-4</v>
      </c>
    </row>
    <row r="394" spans="2:44" x14ac:dyDescent="0.2">
      <c r="B394" s="9">
        <v>26</v>
      </c>
      <c r="C394" t="s">
        <v>53</v>
      </c>
      <c r="D394" t="s">
        <v>170</v>
      </c>
      <c r="E394" s="9">
        <v>5</v>
      </c>
      <c r="F394" s="9">
        <v>6</v>
      </c>
      <c r="G394" s="9">
        <v>31.1</v>
      </c>
      <c r="H394" s="9">
        <v>3.0000000000000001E-3</v>
      </c>
      <c r="J394" s="9" t="s">
        <v>77</v>
      </c>
      <c r="K394">
        <v>1.2000000000000001E-3</v>
      </c>
      <c r="L394">
        <v>1.2000000000000001E-3</v>
      </c>
      <c r="AN394">
        <v>3.0000000000000003E-4</v>
      </c>
      <c r="AR394">
        <v>3.0000000000000003E-4</v>
      </c>
    </row>
    <row r="395" spans="2:44" x14ac:dyDescent="0.2">
      <c r="B395" s="9">
        <v>27</v>
      </c>
      <c r="C395" t="s">
        <v>53</v>
      </c>
      <c r="D395" t="s">
        <v>170</v>
      </c>
      <c r="E395" s="9">
        <v>5</v>
      </c>
      <c r="F395" s="9">
        <v>6</v>
      </c>
      <c r="G395" s="9">
        <v>29.5</v>
      </c>
      <c r="H395" s="9">
        <v>1E-3</v>
      </c>
      <c r="J395" s="9" t="s">
        <v>77</v>
      </c>
      <c r="K395">
        <v>8.0000000000000004E-4</v>
      </c>
      <c r="L395">
        <v>5.0000000000000002E-5</v>
      </c>
      <c r="AN395">
        <v>1.4999999999999999E-4</v>
      </c>
    </row>
    <row r="396" spans="2:44" x14ac:dyDescent="0.2">
      <c r="B396" s="9">
        <v>28</v>
      </c>
      <c r="C396" t="s">
        <v>53</v>
      </c>
      <c r="D396" t="s">
        <v>170</v>
      </c>
      <c r="E396" s="9">
        <v>5</v>
      </c>
      <c r="F396" s="9">
        <v>6</v>
      </c>
      <c r="G396" s="9">
        <v>30.8</v>
      </c>
      <c r="H396" s="9">
        <v>1E-3</v>
      </c>
      <c r="J396" s="9" t="s">
        <v>77</v>
      </c>
      <c r="K396">
        <v>5.9999999999999995E-4</v>
      </c>
      <c r="AN396">
        <v>2.0000000000000001E-4</v>
      </c>
      <c r="AR396">
        <v>2.0000000000000001E-4</v>
      </c>
    </row>
    <row r="397" spans="2:44" x14ac:dyDescent="0.2">
      <c r="B397" s="9">
        <v>29</v>
      </c>
      <c r="C397" t="s">
        <v>53</v>
      </c>
      <c r="D397" t="s">
        <v>170</v>
      </c>
      <c r="E397" s="9">
        <v>5</v>
      </c>
      <c r="F397" s="9">
        <v>6</v>
      </c>
      <c r="G397" s="9">
        <v>21.4</v>
      </c>
      <c r="H397" s="9">
        <v>6.9999999999999999E-4</v>
      </c>
      <c r="J397" s="9" t="s">
        <v>77</v>
      </c>
      <c r="K397">
        <v>2.8000000000000003E-4</v>
      </c>
      <c r="L397">
        <v>2.0999999999999998E-4</v>
      </c>
      <c r="N397">
        <v>3.5000000000000004E-5</v>
      </c>
      <c r="O397">
        <v>3.5000000000000004E-5</v>
      </c>
      <c r="AN397">
        <v>1.4000000000000001E-4</v>
      </c>
    </row>
    <row r="398" spans="2:44" x14ac:dyDescent="0.2">
      <c r="B398" s="9">
        <v>30</v>
      </c>
      <c r="C398" t="s">
        <v>53</v>
      </c>
      <c r="D398" t="s">
        <v>170</v>
      </c>
      <c r="E398" s="9">
        <v>5</v>
      </c>
      <c r="F398" s="9">
        <v>6</v>
      </c>
      <c r="G398" s="9">
        <v>20.2</v>
      </c>
      <c r="H398" s="9">
        <v>0</v>
      </c>
      <c r="I398" t="s">
        <v>67</v>
      </c>
      <c r="J398" s="9" t="s">
        <v>77</v>
      </c>
    </row>
    <row r="399" spans="2:44" x14ac:dyDescent="0.2">
      <c r="B399" s="9">
        <v>1</v>
      </c>
      <c r="C399" t="s">
        <v>85</v>
      </c>
      <c r="D399" t="s">
        <v>169</v>
      </c>
      <c r="E399" s="9">
        <v>4</v>
      </c>
      <c r="F399" s="9">
        <v>4</v>
      </c>
      <c r="G399" s="9">
        <v>228</v>
      </c>
      <c r="H399" s="9">
        <v>5.5</v>
      </c>
      <c r="J399" s="9" t="s">
        <v>64</v>
      </c>
      <c r="Y399">
        <v>5</v>
      </c>
      <c r="AK399">
        <v>0.5</v>
      </c>
    </row>
    <row r="400" spans="2:44" x14ac:dyDescent="0.2">
      <c r="B400" s="9">
        <v>1</v>
      </c>
      <c r="C400" t="s">
        <v>240</v>
      </c>
      <c r="D400" t="s">
        <v>169</v>
      </c>
      <c r="E400" s="9">
        <v>4</v>
      </c>
      <c r="F400" s="9">
        <v>3</v>
      </c>
      <c r="G400" s="9">
        <v>180</v>
      </c>
      <c r="H400" s="9">
        <v>0</v>
      </c>
      <c r="I400" t="s">
        <v>67</v>
      </c>
      <c r="J400" s="9" t="s">
        <v>64</v>
      </c>
    </row>
    <row r="401" spans="2:100" x14ac:dyDescent="0.2">
      <c r="B401" s="9">
        <v>1</v>
      </c>
      <c r="C401" t="s">
        <v>240</v>
      </c>
      <c r="D401" t="s">
        <v>169</v>
      </c>
      <c r="E401" s="9">
        <v>4</v>
      </c>
      <c r="F401" s="9">
        <v>4</v>
      </c>
      <c r="G401" s="9">
        <v>210</v>
      </c>
      <c r="H401" s="9">
        <v>3</v>
      </c>
      <c r="J401" s="9" t="s">
        <v>64</v>
      </c>
      <c r="AK401">
        <v>0.5</v>
      </c>
      <c r="BI401">
        <v>2.5</v>
      </c>
    </row>
    <row r="402" spans="2:100" x14ac:dyDescent="0.2">
      <c r="B402" s="9">
        <v>2</v>
      </c>
      <c r="C402" t="s">
        <v>240</v>
      </c>
      <c r="D402" t="s">
        <v>169</v>
      </c>
      <c r="E402" s="9">
        <v>4</v>
      </c>
      <c r="F402" s="9">
        <v>4</v>
      </c>
      <c r="G402" s="9">
        <v>210</v>
      </c>
      <c r="H402" s="9">
        <v>2.6</v>
      </c>
      <c r="J402" s="9" t="s">
        <v>64</v>
      </c>
      <c r="AK402">
        <v>2.5</v>
      </c>
      <c r="CH402">
        <v>0.1</v>
      </c>
    </row>
    <row r="403" spans="2:100" x14ac:dyDescent="0.2">
      <c r="B403" s="9">
        <v>3</v>
      </c>
      <c r="C403" t="s">
        <v>240</v>
      </c>
      <c r="D403" t="s">
        <v>169</v>
      </c>
      <c r="E403" s="9">
        <v>4</v>
      </c>
      <c r="F403" s="9">
        <v>4</v>
      </c>
      <c r="G403" s="9">
        <v>280</v>
      </c>
      <c r="H403" s="9">
        <v>0.30000000000000004</v>
      </c>
      <c r="J403" s="9" t="s">
        <v>64</v>
      </c>
      <c r="BI403">
        <v>0.2</v>
      </c>
      <c r="CH403">
        <v>0.1</v>
      </c>
    </row>
    <row r="404" spans="2:100" x14ac:dyDescent="0.2">
      <c r="B404" s="9">
        <v>4</v>
      </c>
      <c r="C404" t="s">
        <v>240</v>
      </c>
      <c r="D404" t="s">
        <v>169</v>
      </c>
      <c r="E404" s="9">
        <v>4</v>
      </c>
      <c r="F404" s="9">
        <v>4</v>
      </c>
      <c r="G404" s="9">
        <v>180</v>
      </c>
      <c r="H404" s="9">
        <v>1.01</v>
      </c>
      <c r="J404" s="9" t="s">
        <v>64</v>
      </c>
      <c r="Y404">
        <v>0.01</v>
      </c>
      <c r="AK404">
        <v>0.5</v>
      </c>
      <c r="BI404">
        <v>0.5</v>
      </c>
    </row>
    <row r="405" spans="2:100" x14ac:dyDescent="0.2">
      <c r="B405" s="9">
        <v>1</v>
      </c>
      <c r="C405" t="s">
        <v>240</v>
      </c>
      <c r="D405" t="s">
        <v>169</v>
      </c>
      <c r="E405" s="9">
        <v>4</v>
      </c>
      <c r="F405" s="9">
        <v>5</v>
      </c>
      <c r="G405" s="9">
        <v>250</v>
      </c>
      <c r="H405" s="9">
        <v>1</v>
      </c>
      <c r="J405" s="9" t="s">
        <v>64</v>
      </c>
      <c r="CH405">
        <v>1</v>
      </c>
    </row>
    <row r="406" spans="2:100" x14ac:dyDescent="0.2">
      <c r="B406" s="9">
        <v>2</v>
      </c>
      <c r="C406" t="s">
        <v>240</v>
      </c>
      <c r="D406" t="s">
        <v>169</v>
      </c>
      <c r="E406" s="9">
        <v>4</v>
      </c>
      <c r="F406" s="9">
        <v>5</v>
      </c>
      <c r="G406" s="9">
        <v>200</v>
      </c>
      <c r="H406" s="9">
        <v>0</v>
      </c>
      <c r="I406" t="s">
        <v>67</v>
      </c>
      <c r="J406" s="9" t="s">
        <v>64</v>
      </c>
    </row>
    <row r="407" spans="2:100" x14ac:dyDescent="0.2">
      <c r="B407" s="9">
        <v>3</v>
      </c>
      <c r="C407" t="s">
        <v>240</v>
      </c>
      <c r="D407" t="s">
        <v>169</v>
      </c>
      <c r="E407" s="9">
        <v>4</v>
      </c>
      <c r="F407" s="9">
        <v>5</v>
      </c>
      <c r="G407" s="9">
        <v>205</v>
      </c>
      <c r="H407" s="9">
        <v>2</v>
      </c>
      <c r="J407" s="9" t="s">
        <v>64</v>
      </c>
      <c r="Y407">
        <v>0.5</v>
      </c>
      <c r="CH407">
        <v>1.5</v>
      </c>
    </row>
    <row r="408" spans="2:100" x14ac:dyDescent="0.2">
      <c r="B408" s="9">
        <v>4</v>
      </c>
      <c r="C408" t="s">
        <v>240</v>
      </c>
      <c r="D408" t="s">
        <v>169</v>
      </c>
      <c r="E408" s="9">
        <v>4</v>
      </c>
      <c r="F408" s="9">
        <v>5</v>
      </c>
      <c r="G408" s="9">
        <v>255</v>
      </c>
      <c r="H408" s="9">
        <v>1</v>
      </c>
      <c r="J408" s="9" t="s">
        <v>64</v>
      </c>
      <c r="CJ408">
        <v>1</v>
      </c>
    </row>
    <row r="409" spans="2:100" x14ac:dyDescent="0.2">
      <c r="B409" s="9">
        <v>5</v>
      </c>
      <c r="C409" t="s">
        <v>240</v>
      </c>
      <c r="D409" t="s">
        <v>169</v>
      </c>
      <c r="E409" s="9">
        <v>4</v>
      </c>
      <c r="F409" s="9">
        <v>5</v>
      </c>
      <c r="G409" s="9">
        <v>230</v>
      </c>
      <c r="H409" s="9">
        <v>0.15</v>
      </c>
      <c r="J409" s="9" t="s">
        <v>64</v>
      </c>
      <c r="CJ409">
        <v>0.15</v>
      </c>
    </row>
    <row r="410" spans="2:100" x14ac:dyDescent="0.2">
      <c r="B410" s="9">
        <v>6</v>
      </c>
      <c r="C410" t="s">
        <v>240</v>
      </c>
      <c r="D410" t="s">
        <v>169</v>
      </c>
      <c r="E410" s="9">
        <v>4</v>
      </c>
      <c r="F410" s="9">
        <v>5</v>
      </c>
      <c r="G410" s="9">
        <v>216</v>
      </c>
      <c r="H410" s="9">
        <v>0.8</v>
      </c>
      <c r="J410" s="9" t="s">
        <v>64</v>
      </c>
      <c r="Y410">
        <v>0.6</v>
      </c>
      <c r="CJ410">
        <v>0.2</v>
      </c>
    </row>
    <row r="411" spans="2:100" x14ac:dyDescent="0.2">
      <c r="B411" s="9">
        <v>7</v>
      </c>
      <c r="C411" t="s">
        <v>240</v>
      </c>
      <c r="D411" t="s">
        <v>169</v>
      </c>
      <c r="E411" s="9">
        <v>4</v>
      </c>
      <c r="F411" s="9">
        <v>5</v>
      </c>
      <c r="G411" s="9">
        <v>212</v>
      </c>
      <c r="H411" s="9">
        <v>0.61</v>
      </c>
      <c r="J411" s="9" t="s">
        <v>64</v>
      </c>
      <c r="Y411">
        <v>0.3</v>
      </c>
      <c r="AA411">
        <v>0.01</v>
      </c>
      <c r="CH411">
        <v>0.3</v>
      </c>
    </row>
    <row r="412" spans="2:100" x14ac:dyDescent="0.2">
      <c r="B412" s="9">
        <v>1</v>
      </c>
      <c r="C412" t="s">
        <v>240</v>
      </c>
      <c r="D412" t="s">
        <v>169</v>
      </c>
      <c r="E412" s="9">
        <v>4</v>
      </c>
      <c r="F412" s="9">
        <v>6</v>
      </c>
      <c r="G412" s="9">
        <v>265</v>
      </c>
      <c r="H412" s="9">
        <v>12.8</v>
      </c>
      <c r="J412" s="9" t="s">
        <v>64</v>
      </c>
      <c r="CJ412">
        <v>0.3</v>
      </c>
      <c r="CV412">
        <v>12.5</v>
      </c>
    </row>
    <row r="413" spans="2:100" x14ac:dyDescent="0.2">
      <c r="B413" s="9">
        <v>2</v>
      </c>
      <c r="C413" t="s">
        <v>240</v>
      </c>
      <c r="D413" t="s">
        <v>169</v>
      </c>
      <c r="E413" s="9">
        <v>4</v>
      </c>
      <c r="F413" s="9">
        <v>6</v>
      </c>
      <c r="G413" s="9">
        <v>265</v>
      </c>
      <c r="H413" s="9">
        <v>0.60000000000000009</v>
      </c>
      <c r="J413" s="9" t="s">
        <v>64</v>
      </c>
      <c r="AJ413">
        <v>0.2</v>
      </c>
      <c r="CH413">
        <v>0.4</v>
      </c>
    </row>
    <row r="414" spans="2:100" x14ac:dyDescent="0.2">
      <c r="B414" s="9">
        <v>3</v>
      </c>
      <c r="C414" t="s">
        <v>240</v>
      </c>
      <c r="D414" t="s">
        <v>169</v>
      </c>
      <c r="E414" s="9">
        <v>4</v>
      </c>
      <c r="F414" s="9">
        <v>6</v>
      </c>
      <c r="G414" s="9">
        <v>260</v>
      </c>
      <c r="H414" s="9">
        <v>12.4</v>
      </c>
      <c r="J414" s="9" t="s">
        <v>64</v>
      </c>
      <c r="CF414">
        <v>12</v>
      </c>
      <c r="CJ414">
        <v>0.4</v>
      </c>
    </row>
    <row r="415" spans="2:100" x14ac:dyDescent="0.2">
      <c r="B415" s="9">
        <v>4</v>
      </c>
      <c r="C415" t="s">
        <v>240</v>
      </c>
      <c r="D415" t="s">
        <v>169</v>
      </c>
      <c r="E415" s="9">
        <v>4</v>
      </c>
      <c r="F415" s="9">
        <v>6</v>
      </c>
      <c r="G415" s="9">
        <v>255</v>
      </c>
      <c r="H415" s="9">
        <v>2</v>
      </c>
      <c r="J415" s="9" t="s">
        <v>64</v>
      </c>
      <c r="CJ415">
        <v>2</v>
      </c>
    </row>
    <row r="416" spans="2:100" x14ac:dyDescent="0.2">
      <c r="B416" s="9">
        <v>1</v>
      </c>
      <c r="C416" t="s">
        <v>87</v>
      </c>
      <c r="D416" t="s">
        <v>169</v>
      </c>
      <c r="E416" s="9">
        <v>4</v>
      </c>
      <c r="F416" s="9">
        <v>3</v>
      </c>
      <c r="G416" s="9">
        <v>25.3</v>
      </c>
      <c r="H416" s="9">
        <v>0</v>
      </c>
      <c r="I416" t="s">
        <v>67</v>
      </c>
      <c r="J416" s="9" t="s">
        <v>77</v>
      </c>
    </row>
    <row r="417" spans="2:94" x14ac:dyDescent="0.2">
      <c r="B417" s="9">
        <v>2</v>
      </c>
      <c r="C417" t="s">
        <v>87</v>
      </c>
      <c r="D417" t="s">
        <v>169</v>
      </c>
      <c r="E417" s="9">
        <v>4</v>
      </c>
      <c r="F417" s="9">
        <v>3</v>
      </c>
      <c r="G417" s="9">
        <v>61</v>
      </c>
      <c r="H417" s="9">
        <v>0.06</v>
      </c>
      <c r="J417" s="9" t="s">
        <v>77</v>
      </c>
      <c r="BJ417">
        <v>3.5999999999999997E-2</v>
      </c>
      <c r="CE417">
        <v>2.4E-2</v>
      </c>
    </row>
    <row r="418" spans="2:94" x14ac:dyDescent="0.2">
      <c r="B418" s="9">
        <v>1</v>
      </c>
      <c r="C418" t="s">
        <v>86</v>
      </c>
      <c r="D418" t="s">
        <v>169</v>
      </c>
      <c r="E418" s="9">
        <v>4</v>
      </c>
      <c r="F418" s="9">
        <v>5</v>
      </c>
      <c r="G418" s="9">
        <v>65</v>
      </c>
      <c r="H418" s="9">
        <v>0.16999999999999998</v>
      </c>
      <c r="J418" s="9" t="s">
        <v>77</v>
      </c>
      <c r="CE418">
        <v>0.15</v>
      </c>
      <c r="CP418">
        <v>0.02</v>
      </c>
    </row>
    <row r="419" spans="2:94" x14ac:dyDescent="0.2">
      <c r="B419" s="9">
        <v>1</v>
      </c>
      <c r="C419" t="s">
        <v>86</v>
      </c>
      <c r="D419" t="s">
        <v>169</v>
      </c>
      <c r="E419" s="9">
        <v>4</v>
      </c>
      <c r="F419" s="9">
        <v>6</v>
      </c>
      <c r="G419" s="9">
        <v>109.4</v>
      </c>
      <c r="H419" s="9">
        <v>0.8</v>
      </c>
      <c r="J419" s="9" t="s">
        <v>77</v>
      </c>
      <c r="CE419">
        <v>0.3</v>
      </c>
      <c r="CF419">
        <v>0.5</v>
      </c>
    </row>
    <row r="420" spans="2:94" x14ac:dyDescent="0.2">
      <c r="B420" s="9">
        <v>2</v>
      </c>
      <c r="C420" t="s">
        <v>86</v>
      </c>
      <c r="D420" t="s">
        <v>169</v>
      </c>
      <c r="E420" s="9">
        <v>4</v>
      </c>
      <c r="F420" s="9">
        <v>6</v>
      </c>
      <c r="G420" s="9">
        <v>89.5</v>
      </c>
      <c r="H420" s="9">
        <v>0.90100000000000002</v>
      </c>
      <c r="J420" s="9" t="s">
        <v>77</v>
      </c>
      <c r="CA420">
        <v>1E-3</v>
      </c>
      <c r="CE420">
        <v>0.9</v>
      </c>
    </row>
    <row r="421" spans="2:94" x14ac:dyDescent="0.2">
      <c r="B421" s="9">
        <v>3</v>
      </c>
      <c r="C421" t="s">
        <v>86</v>
      </c>
      <c r="D421" t="s">
        <v>169</v>
      </c>
      <c r="E421" s="9">
        <v>4</v>
      </c>
      <c r="F421" s="9">
        <v>6</v>
      </c>
      <c r="G421" s="9">
        <v>103</v>
      </c>
      <c r="H421" s="9">
        <v>1.2E-2</v>
      </c>
      <c r="I421" t="s">
        <v>67</v>
      </c>
      <c r="J421" s="9" t="s">
        <v>77</v>
      </c>
      <c r="CH421">
        <v>1.2E-2</v>
      </c>
    </row>
    <row r="422" spans="2:94" x14ac:dyDescent="0.2">
      <c r="B422" s="9">
        <v>4</v>
      </c>
      <c r="C422" t="s">
        <v>86</v>
      </c>
      <c r="D422" t="s">
        <v>169</v>
      </c>
      <c r="E422" s="9">
        <v>4</v>
      </c>
      <c r="F422" s="9">
        <v>6</v>
      </c>
      <c r="G422" s="9">
        <v>101.9</v>
      </c>
      <c r="H422" s="9">
        <v>0.02</v>
      </c>
      <c r="J422" s="9" t="s">
        <v>77</v>
      </c>
      <c r="CH422">
        <v>0.02</v>
      </c>
    </row>
    <row r="423" spans="2:94" x14ac:dyDescent="0.2">
      <c r="B423" s="9">
        <v>5</v>
      </c>
      <c r="C423" t="s">
        <v>86</v>
      </c>
      <c r="D423" t="s">
        <v>169</v>
      </c>
      <c r="E423" s="9">
        <v>4</v>
      </c>
      <c r="F423" s="9">
        <v>6</v>
      </c>
      <c r="G423" s="9">
        <v>65.5</v>
      </c>
      <c r="H423" s="9">
        <v>0.2</v>
      </c>
      <c r="J423" s="9" t="s">
        <v>77</v>
      </c>
      <c r="CD423">
        <v>0.2</v>
      </c>
    </row>
    <row r="424" spans="2:94" x14ac:dyDescent="0.2">
      <c r="B424" s="9">
        <v>6</v>
      </c>
      <c r="C424" t="s">
        <v>86</v>
      </c>
      <c r="D424" t="s">
        <v>169</v>
      </c>
      <c r="E424" s="9">
        <v>4</v>
      </c>
      <c r="F424" s="9">
        <v>6</v>
      </c>
      <c r="G424" s="9">
        <v>46.5</v>
      </c>
      <c r="H424" s="9">
        <v>0.1</v>
      </c>
      <c r="J424" s="9" t="s">
        <v>77</v>
      </c>
      <c r="CD424">
        <v>0.1</v>
      </c>
    </row>
    <row r="425" spans="2:94" x14ac:dyDescent="0.2">
      <c r="B425" s="9">
        <v>1</v>
      </c>
      <c r="C425" t="s">
        <v>49</v>
      </c>
      <c r="D425" t="s">
        <v>168</v>
      </c>
      <c r="E425" s="9">
        <v>1</v>
      </c>
      <c r="F425" s="9">
        <v>1</v>
      </c>
      <c r="G425" s="9">
        <v>23.3</v>
      </c>
      <c r="H425" s="9">
        <v>5.000000000000001E-2</v>
      </c>
      <c r="J425" s="9" t="s">
        <v>77</v>
      </c>
      <c r="K425">
        <v>1.4000000000000002E-2</v>
      </c>
      <c r="L425">
        <v>2.5000000000000001E-2</v>
      </c>
      <c r="N425">
        <v>0.01</v>
      </c>
      <c r="AM425">
        <v>1E-3</v>
      </c>
    </row>
    <row r="426" spans="2:94" x14ac:dyDescent="0.2">
      <c r="B426" s="9">
        <v>2</v>
      </c>
      <c r="C426" t="s">
        <v>49</v>
      </c>
      <c r="D426" t="s">
        <v>168</v>
      </c>
      <c r="E426" s="9">
        <v>1</v>
      </c>
      <c r="F426" s="9">
        <v>1</v>
      </c>
      <c r="G426" s="9">
        <v>27</v>
      </c>
      <c r="H426" s="9">
        <v>0.05</v>
      </c>
      <c r="J426" s="9" t="s">
        <v>77</v>
      </c>
      <c r="K426">
        <v>1.4999999999999999E-2</v>
      </c>
      <c r="L426">
        <v>1.7500000000000002E-2</v>
      </c>
      <c r="N426">
        <v>1.4999999999999999E-2</v>
      </c>
      <c r="Q426">
        <v>2E-3</v>
      </c>
      <c r="AM426">
        <v>5.0000000000000001E-4</v>
      </c>
    </row>
    <row r="427" spans="2:94" x14ac:dyDescent="0.2">
      <c r="B427" s="9">
        <v>3</v>
      </c>
      <c r="C427" t="s">
        <v>49</v>
      </c>
      <c r="D427" t="s">
        <v>168</v>
      </c>
      <c r="E427" s="9">
        <v>1</v>
      </c>
      <c r="F427" s="9">
        <v>1</v>
      </c>
      <c r="G427" s="9">
        <v>23.5</v>
      </c>
      <c r="H427" s="9">
        <v>0.05</v>
      </c>
      <c r="J427" s="9" t="s">
        <v>77</v>
      </c>
      <c r="K427">
        <v>0.01</v>
      </c>
      <c r="L427">
        <v>2.2499999999999999E-2</v>
      </c>
      <c r="N427">
        <v>1.2500000000000001E-2</v>
      </c>
      <c r="Q427">
        <v>4.0000000000000001E-3</v>
      </c>
      <c r="AM427">
        <v>1E-3</v>
      </c>
    </row>
    <row r="428" spans="2:94" x14ac:dyDescent="0.2">
      <c r="B428" s="9">
        <v>4</v>
      </c>
      <c r="C428" t="s">
        <v>49</v>
      </c>
      <c r="D428" t="s">
        <v>168</v>
      </c>
      <c r="E428" s="9">
        <v>1</v>
      </c>
      <c r="F428" s="9">
        <v>1</v>
      </c>
      <c r="G428" s="9">
        <v>25.5</v>
      </c>
      <c r="H428" s="9">
        <v>0.05</v>
      </c>
      <c r="J428" s="9" t="s">
        <v>77</v>
      </c>
      <c r="K428">
        <v>5.0000000000000001E-3</v>
      </c>
      <c r="L428">
        <v>0.03</v>
      </c>
      <c r="N428">
        <v>9.4999999999999998E-3</v>
      </c>
      <c r="O428">
        <v>5.0000000000000001E-4</v>
      </c>
      <c r="Q428">
        <v>3.5000000000000005E-3</v>
      </c>
      <c r="AM428">
        <v>1.5E-3</v>
      </c>
    </row>
    <row r="429" spans="2:94" x14ac:dyDescent="0.2">
      <c r="B429" s="9">
        <v>5</v>
      </c>
      <c r="C429" t="s">
        <v>49</v>
      </c>
      <c r="D429" t="s">
        <v>168</v>
      </c>
      <c r="E429" s="9">
        <v>1</v>
      </c>
      <c r="F429" s="9">
        <v>1</v>
      </c>
      <c r="G429" s="9">
        <v>24.3</v>
      </c>
      <c r="H429" s="9">
        <v>0.05</v>
      </c>
      <c r="J429" s="9" t="s">
        <v>77</v>
      </c>
      <c r="K429">
        <v>6.5000000000000006E-3</v>
      </c>
      <c r="L429">
        <v>3.5000000000000003E-2</v>
      </c>
      <c r="N429">
        <v>7.4999999999999997E-3</v>
      </c>
      <c r="Q429">
        <v>1E-3</v>
      </c>
    </row>
    <row r="430" spans="2:94" x14ac:dyDescent="0.2">
      <c r="B430" s="9">
        <v>6</v>
      </c>
      <c r="C430" t="s">
        <v>49</v>
      </c>
      <c r="D430" t="s">
        <v>168</v>
      </c>
      <c r="E430" s="9">
        <v>1</v>
      </c>
      <c r="F430" s="9">
        <v>1</v>
      </c>
      <c r="G430" s="9">
        <v>23.7</v>
      </c>
      <c r="H430" s="9">
        <v>0.05</v>
      </c>
      <c r="J430" s="9" t="s">
        <v>77</v>
      </c>
      <c r="K430">
        <v>1.2500000000000001E-2</v>
      </c>
      <c r="L430">
        <v>0.02</v>
      </c>
      <c r="N430">
        <v>1.2500000000000001E-2</v>
      </c>
      <c r="Q430">
        <v>3.0000000000000001E-3</v>
      </c>
      <c r="AM430">
        <v>2E-3</v>
      </c>
    </row>
    <row r="431" spans="2:94" x14ac:dyDescent="0.2">
      <c r="B431" s="9">
        <v>7</v>
      </c>
      <c r="C431" t="s">
        <v>49</v>
      </c>
      <c r="D431" t="s">
        <v>168</v>
      </c>
      <c r="E431" s="9">
        <v>1</v>
      </c>
      <c r="F431" s="9">
        <v>1</v>
      </c>
      <c r="G431" s="9">
        <v>25.5</v>
      </c>
      <c r="H431" s="9">
        <v>5.000000000000001E-2</v>
      </c>
      <c r="J431" s="9" t="s">
        <v>77</v>
      </c>
      <c r="K431">
        <v>1.2500000000000001E-2</v>
      </c>
      <c r="L431">
        <v>2.5000000000000001E-2</v>
      </c>
      <c r="N431">
        <v>9.9000000000000008E-3</v>
      </c>
      <c r="O431">
        <v>1E-4</v>
      </c>
      <c r="Q431">
        <v>2.5000000000000001E-3</v>
      </c>
    </row>
    <row r="432" spans="2:94" x14ac:dyDescent="0.2">
      <c r="B432" s="9">
        <v>8</v>
      </c>
      <c r="C432" t="s">
        <v>49</v>
      </c>
      <c r="D432" t="s">
        <v>168</v>
      </c>
      <c r="E432" s="9">
        <v>1</v>
      </c>
      <c r="F432" s="9">
        <v>1</v>
      </c>
      <c r="G432" s="9">
        <v>25.5</v>
      </c>
      <c r="H432" s="9">
        <v>0.05</v>
      </c>
      <c r="J432" s="9" t="s">
        <v>77</v>
      </c>
      <c r="K432">
        <v>0.01</v>
      </c>
      <c r="L432">
        <v>2.5000000000000001E-2</v>
      </c>
      <c r="N432">
        <v>7.0000000000000001E-3</v>
      </c>
      <c r="O432">
        <v>5.0000000000000001E-4</v>
      </c>
      <c r="Q432">
        <v>4.0000000000000001E-3</v>
      </c>
      <c r="AM432">
        <v>3.5000000000000005E-3</v>
      </c>
    </row>
    <row r="433" spans="2:159" x14ac:dyDescent="0.2">
      <c r="B433" s="9">
        <v>9</v>
      </c>
      <c r="C433" t="s">
        <v>49</v>
      </c>
      <c r="D433" t="s">
        <v>168</v>
      </c>
      <c r="E433" s="9">
        <v>1</v>
      </c>
      <c r="F433" s="9">
        <v>1</v>
      </c>
      <c r="G433" s="9">
        <v>24.6</v>
      </c>
      <c r="H433" s="9">
        <v>0.05</v>
      </c>
      <c r="J433" s="9" t="s">
        <v>77</v>
      </c>
      <c r="K433">
        <v>1.2500000000000001E-2</v>
      </c>
      <c r="L433">
        <v>2.75E-2</v>
      </c>
      <c r="N433">
        <v>7.0000000000000001E-3</v>
      </c>
      <c r="O433">
        <v>5.0000000000000001E-4</v>
      </c>
      <c r="Q433">
        <v>2.5000000000000001E-3</v>
      </c>
    </row>
    <row r="434" spans="2:159" x14ac:dyDescent="0.2">
      <c r="B434" s="9">
        <v>10</v>
      </c>
      <c r="C434" t="s">
        <v>49</v>
      </c>
      <c r="D434" t="s">
        <v>168</v>
      </c>
      <c r="E434" s="9">
        <v>1</v>
      </c>
      <c r="F434" s="9">
        <v>1</v>
      </c>
      <c r="G434" s="9">
        <v>23.5</v>
      </c>
      <c r="H434" s="9">
        <v>0.05</v>
      </c>
      <c r="J434" s="9" t="s">
        <v>77</v>
      </c>
      <c r="K434">
        <v>1.2500000000000001E-2</v>
      </c>
      <c r="L434">
        <v>1.7500000000000002E-2</v>
      </c>
      <c r="N434">
        <v>1.4999999999999999E-2</v>
      </c>
      <c r="Q434">
        <v>3.5000000000000005E-3</v>
      </c>
      <c r="AT434">
        <v>1.5E-3</v>
      </c>
    </row>
    <row r="435" spans="2:159" x14ac:dyDescent="0.2">
      <c r="B435" s="9">
        <v>11</v>
      </c>
      <c r="C435" t="s">
        <v>49</v>
      </c>
      <c r="D435" t="s">
        <v>168</v>
      </c>
      <c r="E435" s="9">
        <v>1</v>
      </c>
      <c r="F435" s="9">
        <v>1</v>
      </c>
      <c r="G435" s="9">
        <v>23.5</v>
      </c>
      <c r="H435" s="9">
        <v>0.05</v>
      </c>
      <c r="J435" s="9" t="s">
        <v>77</v>
      </c>
      <c r="K435">
        <v>1.4999999999999999E-2</v>
      </c>
      <c r="L435">
        <v>0.02</v>
      </c>
      <c r="N435">
        <v>1.2500000000000001E-2</v>
      </c>
      <c r="Q435">
        <v>2.5000000000000001E-3</v>
      </c>
    </row>
    <row r="436" spans="2:159" x14ac:dyDescent="0.2">
      <c r="B436" s="9">
        <v>12</v>
      </c>
      <c r="C436" t="s">
        <v>49</v>
      </c>
      <c r="D436" t="s">
        <v>168</v>
      </c>
      <c r="E436" s="9">
        <v>1</v>
      </c>
      <c r="F436" s="9">
        <v>1</v>
      </c>
      <c r="G436" s="9">
        <v>24.9</v>
      </c>
      <c r="H436" s="9">
        <v>5.000000000000001E-2</v>
      </c>
      <c r="J436" s="9" t="s">
        <v>77</v>
      </c>
      <c r="K436">
        <v>0.01</v>
      </c>
      <c r="L436">
        <v>2.5000000000000001E-2</v>
      </c>
      <c r="N436">
        <v>0.01</v>
      </c>
      <c r="Q436">
        <v>3.0000000000000001E-3</v>
      </c>
      <c r="AM436">
        <v>2E-3</v>
      </c>
    </row>
    <row r="437" spans="2:159" x14ac:dyDescent="0.2">
      <c r="B437" s="9">
        <v>13</v>
      </c>
      <c r="C437" t="s">
        <v>49</v>
      </c>
      <c r="D437" t="s">
        <v>168</v>
      </c>
      <c r="E437" s="9">
        <v>1</v>
      </c>
      <c r="F437" s="9">
        <v>1</v>
      </c>
      <c r="G437" s="9">
        <v>22</v>
      </c>
      <c r="H437" s="9">
        <v>0.05</v>
      </c>
      <c r="J437" s="9" t="s">
        <v>77</v>
      </c>
      <c r="K437">
        <v>5.0000000000000001E-3</v>
      </c>
      <c r="L437">
        <v>0.03</v>
      </c>
      <c r="N437">
        <v>0.01</v>
      </c>
      <c r="Q437">
        <v>3.5000000000000005E-3</v>
      </c>
      <c r="AM437">
        <v>1.5E-3</v>
      </c>
    </row>
    <row r="438" spans="2:159" x14ac:dyDescent="0.2">
      <c r="B438" s="9">
        <v>14</v>
      </c>
      <c r="C438" t="s">
        <v>49</v>
      </c>
      <c r="D438" t="s">
        <v>168</v>
      </c>
      <c r="E438" s="9">
        <v>1</v>
      </c>
      <c r="F438" s="9">
        <v>1</v>
      </c>
      <c r="G438" s="9">
        <v>23.2</v>
      </c>
      <c r="H438" s="9">
        <v>0.05</v>
      </c>
      <c r="J438" s="9" t="s">
        <v>77</v>
      </c>
      <c r="K438">
        <v>1.7500000000000002E-2</v>
      </c>
      <c r="L438">
        <v>1.3500000000000002E-2</v>
      </c>
      <c r="N438">
        <v>1.4999999999999999E-2</v>
      </c>
      <c r="Q438">
        <v>3.0000000000000001E-3</v>
      </c>
      <c r="AM438">
        <v>1E-3</v>
      </c>
    </row>
    <row r="439" spans="2:159" x14ac:dyDescent="0.2">
      <c r="B439" s="9">
        <v>15</v>
      </c>
      <c r="C439" t="s">
        <v>49</v>
      </c>
      <c r="D439" t="s">
        <v>168</v>
      </c>
      <c r="E439" s="9">
        <v>1</v>
      </c>
      <c r="F439" s="9">
        <v>1</v>
      </c>
      <c r="G439" s="9">
        <v>24.3</v>
      </c>
      <c r="H439" s="9">
        <v>0.05</v>
      </c>
      <c r="J439" s="9" t="s">
        <v>77</v>
      </c>
      <c r="K439">
        <v>1.7500000000000002E-2</v>
      </c>
      <c r="L439">
        <v>1.4999999999999999E-2</v>
      </c>
      <c r="N439">
        <v>1.2500000000000001E-2</v>
      </c>
      <c r="Q439">
        <v>2E-3</v>
      </c>
      <c r="AM439">
        <v>3.0000000000000001E-3</v>
      </c>
    </row>
    <row r="440" spans="2:159" x14ac:dyDescent="0.2">
      <c r="B440" s="9">
        <v>16</v>
      </c>
      <c r="C440" t="s">
        <v>49</v>
      </c>
      <c r="D440" t="s">
        <v>168</v>
      </c>
      <c r="E440" s="9">
        <v>1</v>
      </c>
      <c r="F440" s="9">
        <v>1</v>
      </c>
      <c r="G440" s="9">
        <v>24</v>
      </c>
      <c r="H440" s="9">
        <v>0.05</v>
      </c>
      <c r="J440" s="9" t="s">
        <v>77</v>
      </c>
      <c r="K440">
        <v>0.01</v>
      </c>
      <c r="L440">
        <v>2.5000000000000001E-2</v>
      </c>
      <c r="N440">
        <v>1.2500000000000001E-2</v>
      </c>
      <c r="Q440">
        <v>2.5000000000000001E-3</v>
      </c>
    </row>
    <row r="441" spans="2:159" x14ac:dyDescent="0.2">
      <c r="B441" s="9">
        <v>17</v>
      </c>
      <c r="C441" t="s">
        <v>49</v>
      </c>
      <c r="D441" t="s">
        <v>168</v>
      </c>
      <c r="E441" s="9">
        <v>1</v>
      </c>
      <c r="F441" s="9">
        <v>1</v>
      </c>
      <c r="G441" s="9">
        <v>23</v>
      </c>
      <c r="H441" s="9">
        <v>3.0000000000000002E-2</v>
      </c>
      <c r="J441" s="9" t="s">
        <v>77</v>
      </c>
      <c r="K441">
        <v>1.14E-2</v>
      </c>
      <c r="L441">
        <v>8.9999999999999993E-3</v>
      </c>
      <c r="N441">
        <v>8.9999999999999993E-3</v>
      </c>
      <c r="Q441">
        <v>5.9999999999999995E-4</v>
      </c>
    </row>
    <row r="442" spans="2:159" x14ac:dyDescent="0.2">
      <c r="B442" s="9">
        <v>18</v>
      </c>
      <c r="C442" t="s">
        <v>49</v>
      </c>
      <c r="D442" t="s">
        <v>168</v>
      </c>
      <c r="E442" s="9">
        <v>1</v>
      </c>
      <c r="F442" s="9">
        <v>1</v>
      </c>
      <c r="G442" s="9">
        <v>23.1</v>
      </c>
      <c r="H442" s="9">
        <v>0.125</v>
      </c>
      <c r="J442" s="9" t="s">
        <v>77</v>
      </c>
      <c r="K442">
        <v>1.7999999999999999E-2</v>
      </c>
      <c r="L442">
        <v>1.4999999999999999E-2</v>
      </c>
      <c r="N442">
        <v>1.4999999999999999E-2</v>
      </c>
      <c r="Q442">
        <v>1E-3</v>
      </c>
      <c r="AM442">
        <v>1E-3</v>
      </c>
      <c r="AT442">
        <v>0.05</v>
      </c>
      <c r="EX442">
        <v>2.5000000000000001E-2</v>
      </c>
      <c r="FC442">
        <v>2.5000000000000001E-2</v>
      </c>
    </row>
    <row r="443" spans="2:159" x14ac:dyDescent="0.2">
      <c r="B443" s="9">
        <v>19</v>
      </c>
      <c r="C443" t="s">
        <v>49</v>
      </c>
      <c r="D443" t="s">
        <v>168</v>
      </c>
      <c r="E443" s="9">
        <v>1</v>
      </c>
      <c r="F443" s="9">
        <v>1</v>
      </c>
      <c r="G443" s="9">
        <v>23.1</v>
      </c>
      <c r="H443" s="9">
        <v>4.5000000000000005E-2</v>
      </c>
      <c r="J443" s="9" t="s">
        <v>77</v>
      </c>
      <c r="K443">
        <v>2.0250000000000001E-2</v>
      </c>
      <c r="L443">
        <v>1.35E-2</v>
      </c>
      <c r="N443">
        <v>8.9999999999999993E-3</v>
      </c>
      <c r="Q443">
        <v>2.2499999999999998E-3</v>
      </c>
    </row>
    <row r="444" spans="2:159" x14ac:dyDescent="0.2">
      <c r="B444" s="9">
        <v>20</v>
      </c>
      <c r="C444" t="s">
        <v>49</v>
      </c>
      <c r="D444" t="s">
        <v>168</v>
      </c>
      <c r="E444" s="9">
        <v>1</v>
      </c>
      <c r="F444" s="9">
        <v>1</v>
      </c>
      <c r="G444" s="9">
        <v>23.9</v>
      </c>
      <c r="H444" s="9">
        <v>3.5000000000000003E-2</v>
      </c>
      <c r="J444" s="9" t="s">
        <v>77</v>
      </c>
      <c r="K444">
        <v>1.0500000000000001E-2</v>
      </c>
      <c r="L444">
        <v>1.4000000000000002E-2</v>
      </c>
      <c r="N444">
        <v>8.7500000000000008E-3</v>
      </c>
      <c r="Q444">
        <v>1.7500000000000003E-3</v>
      </c>
    </row>
    <row r="445" spans="2:159" x14ac:dyDescent="0.2">
      <c r="B445" s="9">
        <v>21</v>
      </c>
      <c r="C445" t="s">
        <v>49</v>
      </c>
      <c r="D445" t="s">
        <v>168</v>
      </c>
      <c r="E445" s="9">
        <v>1</v>
      </c>
      <c r="F445" s="9">
        <v>1</v>
      </c>
      <c r="G445" s="9">
        <v>23.7</v>
      </c>
      <c r="H445" s="9">
        <v>3.5000000000000003E-2</v>
      </c>
      <c r="J445" s="9" t="s">
        <v>77</v>
      </c>
      <c r="K445">
        <v>1.9250000000000003E-2</v>
      </c>
      <c r="L445">
        <v>7.000000000000001E-3</v>
      </c>
      <c r="N445">
        <v>6.0000000000000001E-3</v>
      </c>
      <c r="O445">
        <v>1E-3</v>
      </c>
      <c r="Q445">
        <v>1.7500000000000003E-3</v>
      </c>
    </row>
    <row r="446" spans="2:159" x14ac:dyDescent="0.2">
      <c r="B446" s="9">
        <v>22</v>
      </c>
      <c r="C446" t="s">
        <v>49</v>
      </c>
      <c r="D446" t="s">
        <v>168</v>
      </c>
      <c r="E446" s="9">
        <v>1</v>
      </c>
      <c r="F446" s="9">
        <v>1</v>
      </c>
      <c r="G446" s="9">
        <v>23.6</v>
      </c>
      <c r="H446" s="9">
        <v>2.5000000000000001E-2</v>
      </c>
      <c r="J446" s="9" t="s">
        <v>77</v>
      </c>
      <c r="K446">
        <v>1.6250000000000001E-2</v>
      </c>
      <c r="L446">
        <v>3.7499999999999999E-3</v>
      </c>
      <c r="N446">
        <v>3.7499999999999999E-3</v>
      </c>
      <c r="Q446">
        <v>1.25E-3</v>
      </c>
    </row>
    <row r="447" spans="2:159" x14ac:dyDescent="0.2">
      <c r="B447" s="9">
        <v>23</v>
      </c>
      <c r="C447" t="s">
        <v>49</v>
      </c>
      <c r="D447" t="s">
        <v>168</v>
      </c>
      <c r="E447" s="9">
        <v>1</v>
      </c>
      <c r="F447" s="9">
        <v>1</v>
      </c>
      <c r="G447" s="9">
        <v>22.9</v>
      </c>
      <c r="H447" s="9">
        <v>3.4999999999999996E-2</v>
      </c>
      <c r="J447" s="9" t="s">
        <v>77</v>
      </c>
      <c r="K447">
        <v>1.7500000000000002E-2</v>
      </c>
      <c r="L447">
        <v>7.000000000000001E-3</v>
      </c>
      <c r="N447">
        <v>7.000000000000001E-3</v>
      </c>
      <c r="Q447">
        <v>2.8000000000000004E-3</v>
      </c>
      <c r="AM447">
        <v>7.000000000000001E-4</v>
      </c>
    </row>
    <row r="448" spans="2:159" x14ac:dyDescent="0.2">
      <c r="B448" s="9">
        <v>24</v>
      </c>
      <c r="C448" t="s">
        <v>49</v>
      </c>
      <c r="D448" t="s">
        <v>168</v>
      </c>
      <c r="E448" s="9">
        <v>1</v>
      </c>
      <c r="F448" s="9">
        <v>1</v>
      </c>
      <c r="G448" s="9">
        <v>22.7</v>
      </c>
      <c r="H448" s="9">
        <v>2.5000000000000001E-2</v>
      </c>
      <c r="J448" s="9" t="s">
        <v>77</v>
      </c>
      <c r="K448">
        <v>1.2E-2</v>
      </c>
      <c r="L448">
        <v>6.2500000000000003E-3</v>
      </c>
      <c r="N448">
        <v>6.2500000000000003E-3</v>
      </c>
      <c r="Q448">
        <v>5.0000000000000001E-4</v>
      </c>
    </row>
    <row r="449" spans="2:49" x14ac:dyDescent="0.2">
      <c r="B449" s="9">
        <v>25</v>
      </c>
      <c r="C449" t="s">
        <v>49</v>
      </c>
      <c r="D449" t="s">
        <v>168</v>
      </c>
      <c r="E449" s="9">
        <v>1</v>
      </c>
      <c r="F449" s="9">
        <v>1</v>
      </c>
      <c r="G449" s="9">
        <v>21</v>
      </c>
      <c r="H449" s="9">
        <v>2.5000000000000001E-2</v>
      </c>
      <c r="J449" s="9" t="s">
        <v>77</v>
      </c>
      <c r="K449">
        <v>8.7500000000000008E-3</v>
      </c>
      <c r="L449">
        <v>7.4999999999999997E-3</v>
      </c>
      <c r="N449">
        <v>6.0000000000000001E-3</v>
      </c>
      <c r="O449">
        <v>2.5000000000000001E-4</v>
      </c>
      <c r="Q449">
        <v>1.25E-3</v>
      </c>
      <c r="AM449">
        <v>1.25E-3</v>
      </c>
    </row>
    <row r="450" spans="2:49" x14ac:dyDescent="0.2">
      <c r="B450" s="9">
        <v>26</v>
      </c>
      <c r="C450" t="s">
        <v>49</v>
      </c>
      <c r="D450" t="s">
        <v>168</v>
      </c>
      <c r="E450" s="9">
        <v>1</v>
      </c>
      <c r="F450" s="9">
        <v>1</v>
      </c>
      <c r="G450" s="9">
        <v>22.4</v>
      </c>
      <c r="H450" s="9">
        <v>2.5000000000000001E-2</v>
      </c>
      <c r="J450" s="9" t="s">
        <v>77</v>
      </c>
      <c r="K450">
        <v>8.2500000000000004E-3</v>
      </c>
      <c r="L450">
        <v>0.01</v>
      </c>
      <c r="N450">
        <v>6.0000000000000001E-3</v>
      </c>
      <c r="O450">
        <v>2.5000000000000001E-4</v>
      </c>
      <c r="Q450">
        <v>5.0000000000000001E-4</v>
      </c>
    </row>
    <row r="451" spans="2:49" x14ac:dyDescent="0.2">
      <c r="B451" s="9">
        <v>27</v>
      </c>
      <c r="C451" t="s">
        <v>49</v>
      </c>
      <c r="D451" t="s">
        <v>168</v>
      </c>
      <c r="E451" s="9">
        <v>1</v>
      </c>
      <c r="F451" s="9">
        <v>1</v>
      </c>
      <c r="G451" s="9">
        <v>21.7</v>
      </c>
      <c r="H451" s="9">
        <v>2.5000000000000005E-2</v>
      </c>
      <c r="J451" s="9" t="s">
        <v>77</v>
      </c>
      <c r="K451">
        <v>1.1000000000000001E-2</v>
      </c>
      <c r="L451">
        <v>8.7500000000000008E-3</v>
      </c>
      <c r="N451">
        <v>5.0000000000000001E-3</v>
      </c>
      <c r="Q451">
        <v>2.5000000000000001E-4</v>
      </c>
    </row>
    <row r="452" spans="2:49" x14ac:dyDescent="0.2">
      <c r="B452" s="9">
        <v>28</v>
      </c>
      <c r="C452" t="s">
        <v>49</v>
      </c>
      <c r="D452" t="s">
        <v>168</v>
      </c>
      <c r="E452" s="9">
        <v>1</v>
      </c>
      <c r="F452" s="9">
        <v>1</v>
      </c>
      <c r="G452" s="9">
        <v>23.2</v>
      </c>
      <c r="H452" s="9">
        <v>2.5000000000000001E-2</v>
      </c>
      <c r="J452" s="9" t="s">
        <v>77</v>
      </c>
      <c r="K452">
        <v>5.0000000000000001E-3</v>
      </c>
      <c r="L452">
        <v>1.375E-2</v>
      </c>
      <c r="N452">
        <v>5.0000000000000001E-3</v>
      </c>
      <c r="Q452">
        <v>1.25E-3</v>
      </c>
    </row>
    <row r="453" spans="2:49" x14ac:dyDescent="0.2">
      <c r="B453" s="9">
        <v>29</v>
      </c>
      <c r="C453" t="s">
        <v>49</v>
      </c>
      <c r="D453" t="s">
        <v>168</v>
      </c>
      <c r="E453" s="9">
        <v>1</v>
      </c>
      <c r="F453" s="9">
        <v>1</v>
      </c>
      <c r="G453" s="9">
        <v>24.8</v>
      </c>
      <c r="H453" s="9">
        <v>2.5000000000000001E-2</v>
      </c>
      <c r="J453" s="9" t="s">
        <v>77</v>
      </c>
      <c r="K453">
        <v>7.4999999999999997E-3</v>
      </c>
      <c r="L453">
        <v>8.7500000000000008E-3</v>
      </c>
      <c r="N453">
        <v>6.4999999999999997E-3</v>
      </c>
      <c r="O453">
        <v>1E-3</v>
      </c>
      <c r="Q453">
        <v>1.25E-3</v>
      </c>
    </row>
    <row r="454" spans="2:49" x14ac:dyDescent="0.2">
      <c r="B454" s="9">
        <v>30</v>
      </c>
      <c r="C454" t="s">
        <v>49</v>
      </c>
      <c r="D454" t="s">
        <v>168</v>
      </c>
      <c r="E454" s="9">
        <v>1</v>
      </c>
      <c r="F454" s="9">
        <v>1</v>
      </c>
      <c r="G454" s="9">
        <v>23.2</v>
      </c>
      <c r="H454" s="9">
        <v>4.4999999999999998E-2</v>
      </c>
      <c r="J454" s="9" t="s">
        <v>77</v>
      </c>
      <c r="K454">
        <v>1.35E-2</v>
      </c>
      <c r="L454">
        <v>1.125E-2</v>
      </c>
      <c r="N454">
        <v>1.575E-2</v>
      </c>
      <c r="Q454">
        <v>4.0499999999999998E-3</v>
      </c>
      <c r="AT454">
        <v>4.4999999999999999E-4</v>
      </c>
    </row>
    <row r="455" spans="2:49" x14ac:dyDescent="0.2">
      <c r="B455" s="9">
        <v>1</v>
      </c>
      <c r="C455" t="s">
        <v>49</v>
      </c>
      <c r="D455" t="s">
        <v>169</v>
      </c>
      <c r="E455" s="9">
        <v>4</v>
      </c>
      <c r="F455" s="9">
        <v>1</v>
      </c>
      <c r="G455" s="9">
        <v>49.5</v>
      </c>
      <c r="H455" s="9">
        <v>0.30000000000000004</v>
      </c>
      <c r="J455" s="9" t="s">
        <v>77</v>
      </c>
      <c r="K455">
        <v>0.12</v>
      </c>
      <c r="L455">
        <v>0.15</v>
      </c>
      <c r="O455">
        <v>2.4E-2</v>
      </c>
      <c r="Q455">
        <v>2.9999999999999997E-4</v>
      </c>
      <c r="T455">
        <v>5.6999999999999993E-3</v>
      </c>
    </row>
    <row r="456" spans="2:49" x14ac:dyDescent="0.2">
      <c r="B456" s="9">
        <v>2</v>
      </c>
      <c r="C456" t="s">
        <v>49</v>
      </c>
      <c r="D456" t="s">
        <v>169</v>
      </c>
      <c r="E456" s="9">
        <v>4</v>
      </c>
      <c r="F456" s="9">
        <v>1</v>
      </c>
      <c r="G456" s="9">
        <v>35.799999999999997</v>
      </c>
      <c r="H456" s="9">
        <v>0.10000000000000002</v>
      </c>
      <c r="J456" s="9" t="s">
        <v>77</v>
      </c>
      <c r="K456">
        <v>4.5000000000000005E-2</v>
      </c>
      <c r="L456">
        <v>4.5000000000000005E-2</v>
      </c>
      <c r="N456">
        <v>2E-3</v>
      </c>
      <c r="O456">
        <v>6.0000000000000001E-3</v>
      </c>
      <c r="T456">
        <v>2E-3</v>
      </c>
    </row>
    <row r="457" spans="2:49" x14ac:dyDescent="0.2">
      <c r="B457" s="9">
        <v>3</v>
      </c>
      <c r="C457" t="s">
        <v>49</v>
      </c>
      <c r="D457" t="s">
        <v>169</v>
      </c>
      <c r="E457" s="9">
        <v>4</v>
      </c>
      <c r="F457" s="9">
        <v>1</v>
      </c>
      <c r="G457" s="9">
        <v>35</v>
      </c>
      <c r="H457" s="9">
        <v>0.1</v>
      </c>
      <c r="J457" s="9" t="s">
        <v>77</v>
      </c>
      <c r="K457">
        <v>4.8000000000000001E-2</v>
      </c>
      <c r="L457">
        <v>4.0000000000000008E-2</v>
      </c>
      <c r="N457">
        <v>2E-3</v>
      </c>
      <c r="O457">
        <v>8.0000000000000002E-3</v>
      </c>
      <c r="T457">
        <v>2E-3</v>
      </c>
    </row>
    <row r="458" spans="2:49" x14ac:dyDescent="0.2">
      <c r="B458" s="9">
        <v>4</v>
      </c>
      <c r="C458" t="s">
        <v>49</v>
      </c>
      <c r="D458" t="s">
        <v>169</v>
      </c>
      <c r="E458" s="9">
        <v>4</v>
      </c>
      <c r="F458" s="9">
        <v>1</v>
      </c>
      <c r="G458" s="9">
        <v>34.9</v>
      </c>
      <c r="H458" s="9">
        <v>0.10000000000000002</v>
      </c>
      <c r="J458" s="9" t="s">
        <v>77</v>
      </c>
      <c r="K458">
        <v>4.0000000000000008E-2</v>
      </c>
      <c r="L458">
        <v>0.05</v>
      </c>
      <c r="N458">
        <v>8.9999999999999998E-4</v>
      </c>
      <c r="O458">
        <v>8.0000000000000002E-3</v>
      </c>
      <c r="T458">
        <v>1E-3</v>
      </c>
      <c r="AT458">
        <v>1E-4</v>
      </c>
    </row>
    <row r="459" spans="2:49" x14ac:dyDescent="0.2">
      <c r="B459" s="9">
        <v>5</v>
      </c>
      <c r="C459" t="s">
        <v>49</v>
      </c>
      <c r="D459" t="s">
        <v>169</v>
      </c>
      <c r="E459" s="9">
        <v>4</v>
      </c>
      <c r="F459" s="9">
        <v>1</v>
      </c>
      <c r="G459" s="9">
        <v>35.6</v>
      </c>
      <c r="H459" s="9">
        <v>0.30000000000000004</v>
      </c>
      <c r="J459" s="9" t="s">
        <v>77</v>
      </c>
      <c r="K459">
        <v>0.25</v>
      </c>
      <c r="L459">
        <v>4.0000000000000008E-2</v>
      </c>
      <c r="N459">
        <v>2E-3</v>
      </c>
      <c r="O459">
        <v>7.000000000000001E-3</v>
      </c>
      <c r="T459">
        <v>1E-3</v>
      </c>
    </row>
    <row r="460" spans="2:49" x14ac:dyDescent="0.2">
      <c r="B460" s="9">
        <v>6</v>
      </c>
      <c r="C460" t="s">
        <v>49</v>
      </c>
      <c r="D460" t="s">
        <v>169</v>
      </c>
      <c r="E460" s="9">
        <v>4</v>
      </c>
      <c r="F460" s="9">
        <v>1</v>
      </c>
      <c r="G460" s="9">
        <v>40.5</v>
      </c>
      <c r="H460" s="9">
        <v>0.4</v>
      </c>
      <c r="J460" s="9" t="s">
        <v>77</v>
      </c>
      <c r="K460">
        <v>0.16000000000000003</v>
      </c>
      <c r="L460">
        <v>0.2</v>
      </c>
      <c r="O460">
        <v>3.2000000000000001E-2</v>
      </c>
      <c r="T460">
        <v>8.0000000000000002E-3</v>
      </c>
    </row>
    <row r="461" spans="2:49" x14ac:dyDescent="0.2">
      <c r="B461" s="9">
        <v>7</v>
      </c>
      <c r="C461" t="s">
        <v>49</v>
      </c>
      <c r="D461" t="s">
        <v>169</v>
      </c>
      <c r="E461" s="9">
        <v>4</v>
      </c>
      <c r="F461" s="9">
        <v>1</v>
      </c>
      <c r="G461" s="9">
        <v>33.4</v>
      </c>
      <c r="H461" s="9">
        <v>0.30000000000000004</v>
      </c>
      <c r="J461" s="9" t="s">
        <v>77</v>
      </c>
      <c r="K461">
        <v>0.15</v>
      </c>
      <c r="L461">
        <v>0.12</v>
      </c>
      <c r="O461">
        <v>2.1000000000000001E-2</v>
      </c>
      <c r="T461">
        <v>8.9999999999999993E-3</v>
      </c>
    </row>
    <row r="462" spans="2:49" x14ac:dyDescent="0.2">
      <c r="B462" s="9">
        <v>8</v>
      </c>
      <c r="C462" t="s">
        <v>49</v>
      </c>
      <c r="D462" t="s">
        <v>169</v>
      </c>
      <c r="E462" s="9">
        <v>4</v>
      </c>
      <c r="F462" s="9">
        <v>1</v>
      </c>
      <c r="G462" s="9">
        <v>38.4</v>
      </c>
      <c r="H462" s="9">
        <v>0.1</v>
      </c>
      <c r="J462" s="9" t="s">
        <v>77</v>
      </c>
      <c r="K462">
        <v>5.5000000000000007E-2</v>
      </c>
      <c r="L462">
        <v>3.4999999999999996E-2</v>
      </c>
      <c r="O462">
        <v>7.000000000000001E-3</v>
      </c>
      <c r="T462">
        <v>3.0000000000000001E-3</v>
      </c>
    </row>
    <row r="463" spans="2:49" x14ac:dyDescent="0.2">
      <c r="B463" s="9">
        <v>1</v>
      </c>
      <c r="C463" t="s">
        <v>49</v>
      </c>
      <c r="D463" t="s">
        <v>170</v>
      </c>
      <c r="E463" s="9">
        <v>5</v>
      </c>
      <c r="F463" s="9">
        <v>1</v>
      </c>
      <c r="G463" s="9">
        <v>18.600000000000001</v>
      </c>
      <c r="H463" s="9">
        <v>1.4999999999999999E-2</v>
      </c>
      <c r="J463" s="9" t="s">
        <v>77</v>
      </c>
      <c r="K463">
        <v>7.3499999999999998E-3</v>
      </c>
      <c r="L463">
        <v>3.7499999999999999E-3</v>
      </c>
      <c r="O463">
        <v>3.7499999999999999E-3</v>
      </c>
      <c r="AW463">
        <v>1.4999999999999999E-4</v>
      </c>
    </row>
    <row r="464" spans="2:49" x14ac:dyDescent="0.2">
      <c r="B464" s="9">
        <v>2</v>
      </c>
      <c r="C464" t="s">
        <v>49</v>
      </c>
      <c r="D464" t="s">
        <v>170</v>
      </c>
      <c r="E464" s="9">
        <v>5</v>
      </c>
      <c r="F464" s="9">
        <v>1</v>
      </c>
      <c r="G464" s="9">
        <v>24.7</v>
      </c>
      <c r="H464" s="9">
        <v>4.0000000000000001E-3</v>
      </c>
      <c r="J464" s="9" t="s">
        <v>77</v>
      </c>
      <c r="K464">
        <v>3.0000000000000001E-3</v>
      </c>
      <c r="L464">
        <v>8.0000000000000004E-4</v>
      </c>
      <c r="N464">
        <v>7.6000000000000004E-5</v>
      </c>
      <c r="O464">
        <v>1.2E-4</v>
      </c>
      <c r="Q464">
        <v>3.9999999999999998E-6</v>
      </c>
    </row>
    <row r="465" spans="2:20" x14ac:dyDescent="0.2">
      <c r="B465" s="9">
        <v>3</v>
      </c>
      <c r="C465" t="s">
        <v>49</v>
      </c>
      <c r="D465" t="s">
        <v>170</v>
      </c>
      <c r="E465" s="9">
        <v>5</v>
      </c>
      <c r="F465" s="9">
        <v>1</v>
      </c>
      <c r="G465" s="9">
        <v>24.2</v>
      </c>
      <c r="H465" s="9">
        <v>0.05</v>
      </c>
      <c r="J465" s="9" t="s">
        <v>77</v>
      </c>
      <c r="K465">
        <v>3.2500000000000001E-2</v>
      </c>
      <c r="L465">
        <v>1.0000000000000002E-2</v>
      </c>
      <c r="N465">
        <v>1E-3</v>
      </c>
      <c r="O465">
        <v>6.0000000000000001E-3</v>
      </c>
      <c r="T465">
        <v>5.0000000000000001E-4</v>
      </c>
    </row>
    <row r="466" spans="2:20" x14ac:dyDescent="0.2">
      <c r="B466" s="9">
        <v>4</v>
      </c>
      <c r="C466" t="s">
        <v>49</v>
      </c>
      <c r="D466" t="s">
        <v>170</v>
      </c>
      <c r="E466" s="9">
        <v>5</v>
      </c>
      <c r="F466" s="9">
        <v>1</v>
      </c>
      <c r="G466" s="9">
        <v>21.7</v>
      </c>
      <c r="H466" s="9">
        <v>1.9999999999999997E-2</v>
      </c>
      <c r="J466" s="9" t="s">
        <v>77</v>
      </c>
      <c r="K466">
        <v>1.4999999999999999E-2</v>
      </c>
      <c r="L466">
        <v>4.0000000000000001E-3</v>
      </c>
      <c r="N466">
        <v>2.0000000000000001E-4</v>
      </c>
      <c r="O466">
        <v>8.0000000000000004E-4</v>
      </c>
    </row>
    <row r="467" spans="2:20" x14ac:dyDescent="0.2">
      <c r="B467" s="9">
        <v>5</v>
      </c>
      <c r="C467" t="s">
        <v>49</v>
      </c>
      <c r="D467" t="s">
        <v>170</v>
      </c>
      <c r="E467" s="9">
        <v>5</v>
      </c>
      <c r="F467" s="9">
        <v>1</v>
      </c>
      <c r="G467" s="9">
        <v>21.6</v>
      </c>
      <c r="H467" s="9">
        <v>1.9999999999999997E-2</v>
      </c>
      <c r="J467" s="9" t="s">
        <v>77</v>
      </c>
      <c r="K467">
        <v>1.4999999999999999E-2</v>
      </c>
      <c r="L467">
        <v>4.0000000000000001E-3</v>
      </c>
      <c r="N467">
        <v>2.0000000000000001E-4</v>
      </c>
      <c r="O467">
        <v>8.0000000000000004E-4</v>
      </c>
    </row>
    <row r="468" spans="2:20" x14ac:dyDescent="0.2">
      <c r="B468" s="9">
        <v>6</v>
      </c>
      <c r="C468" t="s">
        <v>49</v>
      </c>
      <c r="D468" t="s">
        <v>170</v>
      </c>
      <c r="E468" s="9">
        <v>5</v>
      </c>
      <c r="F468" s="9">
        <v>1</v>
      </c>
      <c r="G468" s="9">
        <v>24.3</v>
      </c>
      <c r="H468" s="9">
        <v>0.1</v>
      </c>
      <c r="J468" s="9" t="s">
        <v>77</v>
      </c>
      <c r="K468">
        <v>0.03</v>
      </c>
      <c r="L468">
        <v>0.06</v>
      </c>
      <c r="N468">
        <v>3.0000000000000001E-3</v>
      </c>
      <c r="O468">
        <v>7.000000000000001E-3</v>
      </c>
    </row>
    <row r="469" spans="2:20" x14ac:dyDescent="0.2">
      <c r="B469" s="9">
        <v>7</v>
      </c>
      <c r="C469" t="s">
        <v>49</v>
      </c>
      <c r="D469" t="s">
        <v>170</v>
      </c>
      <c r="E469" s="9">
        <v>5</v>
      </c>
      <c r="F469" s="9">
        <v>1</v>
      </c>
      <c r="G469" s="9">
        <v>21.7</v>
      </c>
      <c r="H469" s="9">
        <v>0.09</v>
      </c>
      <c r="J469" s="9" t="s">
        <v>77</v>
      </c>
      <c r="K469">
        <v>4.4999999999999998E-2</v>
      </c>
      <c r="L469">
        <v>3.15E-2</v>
      </c>
      <c r="N469">
        <v>4.4999999999999997E-3</v>
      </c>
      <c r="O469">
        <v>8.9999999999999993E-3</v>
      </c>
    </row>
    <row r="470" spans="2:20" x14ac:dyDescent="0.2">
      <c r="B470" s="9">
        <v>8</v>
      </c>
      <c r="C470" t="s">
        <v>49</v>
      </c>
      <c r="D470" t="s">
        <v>170</v>
      </c>
      <c r="E470" s="9">
        <v>5</v>
      </c>
      <c r="F470" s="9">
        <v>1</v>
      </c>
      <c r="G470" s="9">
        <v>24.9</v>
      </c>
      <c r="H470" s="9">
        <v>0.1</v>
      </c>
      <c r="J470" s="9" t="s">
        <v>77</v>
      </c>
      <c r="K470">
        <v>0.06</v>
      </c>
      <c r="L470">
        <v>2.0000000000000004E-2</v>
      </c>
      <c r="N470">
        <v>5.000000000000001E-3</v>
      </c>
      <c r="O470">
        <v>1.4999999999999999E-2</v>
      </c>
    </row>
    <row r="471" spans="2:20" x14ac:dyDescent="0.2">
      <c r="B471" s="9">
        <v>9</v>
      </c>
      <c r="C471" t="s">
        <v>49</v>
      </c>
      <c r="D471" t="s">
        <v>170</v>
      </c>
      <c r="E471" s="9">
        <v>5</v>
      </c>
      <c r="F471" s="9">
        <v>1</v>
      </c>
      <c r="G471" s="9">
        <v>23</v>
      </c>
      <c r="H471" s="9">
        <v>0.06</v>
      </c>
      <c r="J471" s="9" t="s">
        <v>77</v>
      </c>
      <c r="K471">
        <v>3.9E-2</v>
      </c>
      <c r="L471">
        <v>1.7999999999999999E-2</v>
      </c>
      <c r="N471">
        <v>5.9999999999999995E-4</v>
      </c>
      <c r="O471">
        <v>2.3999999999999998E-3</v>
      </c>
    </row>
    <row r="472" spans="2:20" x14ac:dyDescent="0.2">
      <c r="B472" s="9">
        <v>10</v>
      </c>
      <c r="C472" t="s">
        <v>49</v>
      </c>
      <c r="D472" t="s">
        <v>170</v>
      </c>
      <c r="E472" s="9">
        <v>5</v>
      </c>
      <c r="F472" s="9">
        <v>1</v>
      </c>
      <c r="G472" s="9">
        <v>22.8</v>
      </c>
      <c r="H472" s="9">
        <v>7.0000000000000021E-2</v>
      </c>
      <c r="J472" s="9" t="s">
        <v>77</v>
      </c>
      <c r="K472">
        <v>4.2700000000000002E-2</v>
      </c>
      <c r="L472">
        <v>2.1000000000000001E-2</v>
      </c>
      <c r="N472">
        <v>2.1000000000000003E-3</v>
      </c>
      <c r="O472">
        <v>3.5000000000000005E-3</v>
      </c>
      <c r="T472">
        <v>7.000000000000001E-4</v>
      </c>
    </row>
    <row r="473" spans="2:20" x14ac:dyDescent="0.2">
      <c r="B473" s="9">
        <v>11</v>
      </c>
      <c r="C473" t="s">
        <v>49</v>
      </c>
      <c r="D473" t="s">
        <v>170</v>
      </c>
      <c r="E473" s="9">
        <v>5</v>
      </c>
      <c r="F473" s="9">
        <v>1</v>
      </c>
      <c r="G473" s="9">
        <v>21.4</v>
      </c>
      <c r="H473" s="9">
        <v>0.05</v>
      </c>
      <c r="J473" s="9" t="s">
        <v>77</v>
      </c>
      <c r="K473">
        <v>0.03</v>
      </c>
      <c r="L473">
        <v>1.2500000000000001E-2</v>
      </c>
      <c r="N473">
        <v>2.5000000000000005E-3</v>
      </c>
      <c r="O473">
        <v>3.5000000000000005E-3</v>
      </c>
      <c r="T473">
        <v>1.5E-3</v>
      </c>
    </row>
    <row r="474" spans="2:20" x14ac:dyDescent="0.2">
      <c r="B474" s="9">
        <v>12</v>
      </c>
      <c r="C474" t="s">
        <v>49</v>
      </c>
      <c r="D474" t="s">
        <v>170</v>
      </c>
      <c r="E474" s="9">
        <v>5</v>
      </c>
      <c r="F474" s="9">
        <v>1</v>
      </c>
      <c r="G474" s="9">
        <v>19.899999999999999</v>
      </c>
      <c r="H474" s="9">
        <v>3.0000000000000002E-2</v>
      </c>
      <c r="J474" s="9" t="s">
        <v>77</v>
      </c>
      <c r="K474">
        <v>1.7999999999999999E-2</v>
      </c>
      <c r="L474">
        <v>6.0000000000000001E-3</v>
      </c>
      <c r="N474">
        <v>1.8E-3</v>
      </c>
      <c r="O474">
        <v>2.1000000000000003E-3</v>
      </c>
      <c r="T474">
        <v>2.1000000000000003E-3</v>
      </c>
    </row>
    <row r="475" spans="2:20" x14ac:dyDescent="0.2">
      <c r="B475" s="9">
        <v>1</v>
      </c>
      <c r="C475" t="s">
        <v>49</v>
      </c>
      <c r="D475" t="s">
        <v>173</v>
      </c>
      <c r="E475" s="9">
        <v>6</v>
      </c>
      <c r="F475" s="9">
        <v>2</v>
      </c>
      <c r="G475" s="9">
        <v>22.7</v>
      </c>
      <c r="H475" s="9">
        <v>0.02</v>
      </c>
      <c r="J475" s="9" t="s">
        <v>77</v>
      </c>
      <c r="K475">
        <v>9.4000000000000004E-3</v>
      </c>
      <c r="L475">
        <v>6.0000000000000001E-3</v>
      </c>
      <c r="O475">
        <v>4.0000000000000001E-3</v>
      </c>
      <c r="Q475">
        <v>4.0000000000000002E-4</v>
      </c>
      <c r="T475">
        <v>2.0000000000000001E-4</v>
      </c>
    </row>
    <row r="476" spans="2:20" x14ac:dyDescent="0.2">
      <c r="B476" s="9">
        <v>2</v>
      </c>
      <c r="C476" t="s">
        <v>49</v>
      </c>
      <c r="D476" t="s">
        <v>173</v>
      </c>
      <c r="E476" s="9">
        <v>6</v>
      </c>
      <c r="F476" s="9">
        <v>2</v>
      </c>
      <c r="G476" s="9">
        <v>21.8</v>
      </c>
      <c r="H476" s="9">
        <v>1.9999999999999997E-2</v>
      </c>
      <c r="J476" s="9" t="s">
        <v>77</v>
      </c>
      <c r="K476">
        <v>1.4999999999999999E-2</v>
      </c>
      <c r="L476">
        <v>3.0000000000000001E-3</v>
      </c>
      <c r="O476">
        <v>2E-3</v>
      </c>
    </row>
    <row r="477" spans="2:20" x14ac:dyDescent="0.2">
      <c r="B477" s="9">
        <v>3</v>
      </c>
      <c r="C477" t="s">
        <v>49</v>
      </c>
      <c r="D477" t="s">
        <v>173</v>
      </c>
      <c r="E477" s="9">
        <v>6</v>
      </c>
      <c r="F477" s="9">
        <v>2</v>
      </c>
      <c r="G477" s="9">
        <v>21.3</v>
      </c>
      <c r="H477" s="9">
        <v>0.01</v>
      </c>
      <c r="J477" s="9" t="s">
        <v>77</v>
      </c>
      <c r="K477">
        <v>6.0000000000000001E-3</v>
      </c>
      <c r="L477">
        <v>1.5E-3</v>
      </c>
      <c r="N477">
        <v>5.0000000000000001E-4</v>
      </c>
      <c r="O477">
        <v>1.5E-3</v>
      </c>
      <c r="T477">
        <v>5.0000000000000001E-4</v>
      </c>
    </row>
    <row r="478" spans="2:20" x14ac:dyDescent="0.2">
      <c r="B478" s="9">
        <v>4</v>
      </c>
      <c r="C478" t="s">
        <v>49</v>
      </c>
      <c r="D478" t="s">
        <v>173</v>
      </c>
      <c r="E478" s="9">
        <v>6</v>
      </c>
      <c r="F478" s="9">
        <v>2</v>
      </c>
      <c r="G478" s="9">
        <v>20.5</v>
      </c>
      <c r="H478" s="9">
        <v>2.9999999999999995E-2</v>
      </c>
      <c r="J478" s="9" t="s">
        <v>77</v>
      </c>
      <c r="K478">
        <v>1.4999999999999999E-2</v>
      </c>
      <c r="L478">
        <v>6.0000000000000001E-3</v>
      </c>
      <c r="O478">
        <v>6.0000000000000001E-3</v>
      </c>
      <c r="T478">
        <v>3.0000000000000001E-3</v>
      </c>
    </row>
    <row r="479" spans="2:20" x14ac:dyDescent="0.2">
      <c r="B479" s="9">
        <v>5</v>
      </c>
      <c r="C479" t="s">
        <v>49</v>
      </c>
      <c r="D479" t="s">
        <v>173</v>
      </c>
      <c r="E479" s="9">
        <v>6</v>
      </c>
      <c r="F479" s="9">
        <v>2</v>
      </c>
      <c r="G479" s="9">
        <v>22.8</v>
      </c>
      <c r="H479" s="9">
        <v>2.0000000000000004E-2</v>
      </c>
      <c r="J479" s="9" t="s">
        <v>77</v>
      </c>
      <c r="K479">
        <v>1.2E-2</v>
      </c>
      <c r="L479">
        <v>4.4000000000000003E-3</v>
      </c>
      <c r="N479">
        <v>5.9999999999999995E-4</v>
      </c>
      <c r="O479">
        <v>2E-3</v>
      </c>
      <c r="T479">
        <v>1E-3</v>
      </c>
    </row>
    <row r="480" spans="2:20" x14ac:dyDescent="0.2">
      <c r="B480" s="9">
        <v>6</v>
      </c>
      <c r="C480" t="s">
        <v>49</v>
      </c>
      <c r="D480" t="s">
        <v>173</v>
      </c>
      <c r="E480" s="9">
        <v>6</v>
      </c>
      <c r="F480" s="9">
        <v>2</v>
      </c>
      <c r="G480" s="9">
        <v>21.4</v>
      </c>
      <c r="H480" s="9">
        <v>3.0000000000000002E-2</v>
      </c>
      <c r="J480" s="9" t="s">
        <v>77</v>
      </c>
      <c r="K480">
        <v>2.2499999999999999E-2</v>
      </c>
      <c r="L480">
        <v>3.0000000000000001E-3</v>
      </c>
      <c r="N480">
        <v>1.5E-3</v>
      </c>
      <c r="O480">
        <v>2.6999999999999997E-3</v>
      </c>
      <c r="T480">
        <v>2.9999999999999997E-4</v>
      </c>
    </row>
    <row r="481" spans="2:60" x14ac:dyDescent="0.2">
      <c r="B481" s="9">
        <v>7</v>
      </c>
      <c r="C481" t="s">
        <v>49</v>
      </c>
      <c r="D481" t="s">
        <v>173</v>
      </c>
      <c r="E481" s="9">
        <v>6</v>
      </c>
      <c r="F481" s="9">
        <v>2</v>
      </c>
      <c r="G481" s="9">
        <v>24.3</v>
      </c>
      <c r="H481" s="9">
        <v>3.4999999999999996E-2</v>
      </c>
      <c r="J481" s="9" t="s">
        <v>77</v>
      </c>
      <c r="K481">
        <v>1.4000000000000002E-2</v>
      </c>
      <c r="L481">
        <v>1.0500000000000001E-2</v>
      </c>
      <c r="N481">
        <v>1.0500000000000002E-3</v>
      </c>
      <c r="O481">
        <v>8.7500000000000008E-3</v>
      </c>
      <c r="T481">
        <v>7.000000000000001E-4</v>
      </c>
    </row>
    <row r="482" spans="2:60" x14ac:dyDescent="0.2">
      <c r="B482" s="9">
        <v>8</v>
      </c>
      <c r="C482" t="s">
        <v>49</v>
      </c>
      <c r="D482" t="s">
        <v>173</v>
      </c>
      <c r="E482" s="9">
        <v>6</v>
      </c>
      <c r="F482" s="9">
        <v>2</v>
      </c>
      <c r="G482" s="9">
        <v>23.3</v>
      </c>
      <c r="H482" s="9">
        <v>0.04</v>
      </c>
      <c r="J482" s="9" t="s">
        <v>77</v>
      </c>
      <c r="K482">
        <v>0.02</v>
      </c>
      <c r="L482">
        <v>1.2E-2</v>
      </c>
      <c r="N482">
        <v>1.1999999999999999E-3</v>
      </c>
      <c r="O482">
        <v>6.0000000000000001E-3</v>
      </c>
      <c r="T482">
        <v>8.0000000000000004E-4</v>
      </c>
    </row>
    <row r="483" spans="2:60" x14ac:dyDescent="0.2">
      <c r="B483" s="9">
        <v>9</v>
      </c>
      <c r="C483" t="s">
        <v>49</v>
      </c>
      <c r="D483" t="s">
        <v>173</v>
      </c>
      <c r="E483" s="9">
        <v>6</v>
      </c>
      <c r="F483" s="9">
        <v>2</v>
      </c>
      <c r="G483" s="9">
        <v>21.5</v>
      </c>
      <c r="H483" s="9">
        <v>3.0000000000000002E-2</v>
      </c>
      <c r="J483" s="9" t="s">
        <v>77</v>
      </c>
      <c r="K483">
        <v>1.4999999999999999E-2</v>
      </c>
      <c r="L483">
        <v>8.9999999999999993E-3</v>
      </c>
      <c r="N483">
        <v>8.9999999999999998E-4</v>
      </c>
      <c r="O483">
        <v>3.0000000000000001E-3</v>
      </c>
      <c r="T483">
        <v>2.1000000000000003E-3</v>
      </c>
    </row>
    <row r="484" spans="2:60" x14ac:dyDescent="0.2">
      <c r="B484" s="9">
        <v>10</v>
      </c>
      <c r="C484" t="s">
        <v>49</v>
      </c>
      <c r="D484" t="s">
        <v>173</v>
      </c>
      <c r="E484" s="9">
        <v>6</v>
      </c>
      <c r="F484" s="9">
        <v>2</v>
      </c>
      <c r="G484" s="9">
        <v>22.3</v>
      </c>
      <c r="H484" s="9">
        <v>7.000000000000001E-3</v>
      </c>
      <c r="J484" s="9" t="s">
        <v>77</v>
      </c>
      <c r="K484">
        <v>3.5000000000000001E-3</v>
      </c>
      <c r="L484">
        <v>2.4499999999999999E-3</v>
      </c>
      <c r="O484">
        <v>7.000000000000001E-4</v>
      </c>
      <c r="T484">
        <v>3.5000000000000005E-4</v>
      </c>
    </row>
    <row r="485" spans="2:60" x14ac:dyDescent="0.2">
      <c r="B485" s="9">
        <v>11</v>
      </c>
      <c r="C485" t="s">
        <v>49</v>
      </c>
      <c r="D485" t="s">
        <v>173</v>
      </c>
      <c r="E485" s="9">
        <v>6</v>
      </c>
      <c r="F485" s="9">
        <v>2</v>
      </c>
      <c r="G485" s="9">
        <v>21.3</v>
      </c>
      <c r="H485" s="9">
        <v>8.0000000000000002E-3</v>
      </c>
      <c r="J485" s="9" t="s">
        <v>77</v>
      </c>
      <c r="K485">
        <v>4.0000000000000001E-3</v>
      </c>
      <c r="L485">
        <v>1.6000000000000001E-3</v>
      </c>
      <c r="N485">
        <v>2.4000000000000001E-4</v>
      </c>
      <c r="O485">
        <v>1.6000000000000001E-3</v>
      </c>
      <c r="T485">
        <v>5.6000000000000006E-4</v>
      </c>
    </row>
    <row r="486" spans="2:60" x14ac:dyDescent="0.2">
      <c r="B486" s="9">
        <v>12</v>
      </c>
      <c r="C486" t="s">
        <v>49</v>
      </c>
      <c r="D486" t="s">
        <v>173</v>
      </c>
      <c r="E486" s="9">
        <v>6</v>
      </c>
      <c r="F486" s="9">
        <v>2</v>
      </c>
      <c r="G486" s="9">
        <v>19.5</v>
      </c>
      <c r="H486" s="9">
        <v>0.03</v>
      </c>
      <c r="J486" s="9" t="s">
        <v>77</v>
      </c>
      <c r="K486">
        <v>1.4999999999999999E-2</v>
      </c>
      <c r="L486">
        <v>7.4999999999999997E-3</v>
      </c>
      <c r="O486">
        <v>6.0000000000000001E-3</v>
      </c>
      <c r="T486">
        <v>1.5E-3</v>
      </c>
    </row>
    <row r="487" spans="2:60" x14ac:dyDescent="0.2">
      <c r="B487" s="9">
        <v>1</v>
      </c>
      <c r="C487" t="s">
        <v>49</v>
      </c>
      <c r="D487" t="s">
        <v>168</v>
      </c>
      <c r="E487" s="9">
        <v>1</v>
      </c>
      <c r="F487" s="9">
        <v>2</v>
      </c>
      <c r="G487" s="9">
        <v>24.7</v>
      </c>
      <c r="H487" s="9">
        <v>4.9999999999999996E-2</v>
      </c>
      <c r="J487" s="9" t="s">
        <v>77</v>
      </c>
      <c r="K487">
        <v>1.2500000000000001E-2</v>
      </c>
      <c r="L487">
        <v>1.4999999999999999E-2</v>
      </c>
      <c r="N487">
        <v>1.7500000000000002E-2</v>
      </c>
      <c r="Q487">
        <v>5.0000000000000001E-3</v>
      </c>
    </row>
    <row r="488" spans="2:60" x14ac:dyDescent="0.2">
      <c r="B488" s="9">
        <v>2</v>
      </c>
      <c r="C488" t="s">
        <v>49</v>
      </c>
      <c r="D488" t="s">
        <v>168</v>
      </c>
      <c r="E488" s="9">
        <v>1</v>
      </c>
      <c r="F488" s="9">
        <v>2</v>
      </c>
      <c r="G488" s="9">
        <v>26.4</v>
      </c>
      <c r="H488" s="9">
        <v>4.9999999999999996E-2</v>
      </c>
      <c r="J488" s="9" t="s">
        <v>77</v>
      </c>
      <c r="K488">
        <v>1.4999999999999999E-2</v>
      </c>
      <c r="L488">
        <v>1.2500000000000001E-2</v>
      </c>
      <c r="N488">
        <v>1.7500000000000002E-2</v>
      </c>
      <c r="Q488">
        <v>5.0000000000000001E-3</v>
      </c>
    </row>
    <row r="489" spans="2:60" x14ac:dyDescent="0.2">
      <c r="B489" s="9">
        <v>3</v>
      </c>
      <c r="C489" t="s">
        <v>49</v>
      </c>
      <c r="D489" t="s">
        <v>168</v>
      </c>
      <c r="E489" s="9">
        <v>1</v>
      </c>
      <c r="F489" s="9">
        <v>2</v>
      </c>
      <c r="G489" s="9">
        <v>26.3</v>
      </c>
      <c r="H489" s="9">
        <v>0.1</v>
      </c>
      <c r="J489" s="9" t="s">
        <v>77</v>
      </c>
      <c r="K489">
        <v>2.5000000000000001E-2</v>
      </c>
      <c r="L489">
        <v>2.5000000000000001E-2</v>
      </c>
      <c r="N489">
        <v>3.7999999999999999E-2</v>
      </c>
      <c r="Q489">
        <v>8.0000000000000002E-3</v>
      </c>
      <c r="AL489">
        <v>2E-3</v>
      </c>
      <c r="AR489">
        <v>2E-3</v>
      </c>
    </row>
    <row r="490" spans="2:60" x14ac:dyDescent="0.2">
      <c r="B490" s="9">
        <v>4</v>
      </c>
      <c r="C490" t="s">
        <v>49</v>
      </c>
      <c r="D490" t="s">
        <v>168</v>
      </c>
      <c r="E490" s="9">
        <v>1</v>
      </c>
      <c r="F490" s="9">
        <v>2</v>
      </c>
      <c r="G490" s="9">
        <v>24</v>
      </c>
      <c r="H490" s="9">
        <v>4.9999999999999996E-2</v>
      </c>
      <c r="J490" s="9" t="s">
        <v>77</v>
      </c>
      <c r="K490">
        <v>1.2999999999999999E-2</v>
      </c>
      <c r="L490">
        <v>1.4999999999999999E-2</v>
      </c>
      <c r="N490">
        <v>1.4999999999999999E-2</v>
      </c>
      <c r="Q490">
        <v>6.0000000000000001E-3</v>
      </c>
      <c r="AL490">
        <v>1E-3</v>
      </c>
    </row>
    <row r="491" spans="2:60" x14ac:dyDescent="0.2">
      <c r="B491" s="9">
        <v>5</v>
      </c>
      <c r="C491" t="s">
        <v>49</v>
      </c>
      <c r="D491" t="s">
        <v>168</v>
      </c>
      <c r="E491" s="9">
        <v>1</v>
      </c>
      <c r="F491" s="9">
        <v>2</v>
      </c>
      <c r="G491" s="9">
        <v>25.6</v>
      </c>
      <c r="H491" s="9">
        <v>4.9999999999999996E-2</v>
      </c>
      <c r="J491" s="9" t="s">
        <v>77</v>
      </c>
      <c r="K491">
        <v>1.2500000000000001E-2</v>
      </c>
      <c r="L491">
        <v>1.2E-2</v>
      </c>
      <c r="N491">
        <v>0.02</v>
      </c>
      <c r="Q491">
        <v>4.4999999999999997E-3</v>
      </c>
      <c r="BH491">
        <v>1E-3</v>
      </c>
    </row>
    <row r="492" spans="2:60" x14ac:dyDescent="0.2">
      <c r="B492" s="9">
        <v>6</v>
      </c>
      <c r="C492" t="s">
        <v>49</v>
      </c>
      <c r="D492" t="s">
        <v>168</v>
      </c>
      <c r="E492" s="9">
        <v>1</v>
      </c>
      <c r="F492" s="9">
        <v>2</v>
      </c>
      <c r="G492" s="9">
        <v>26</v>
      </c>
      <c r="H492" s="9">
        <v>0.1</v>
      </c>
      <c r="J492" s="9" t="s">
        <v>77</v>
      </c>
      <c r="K492">
        <v>0.02</v>
      </c>
      <c r="L492">
        <v>0.04</v>
      </c>
      <c r="N492">
        <v>0.03</v>
      </c>
      <c r="Q492">
        <v>7.0000000000000001E-3</v>
      </c>
      <c r="AL492">
        <v>3.0000000000000001E-3</v>
      </c>
    </row>
    <row r="493" spans="2:60" x14ac:dyDescent="0.2">
      <c r="B493" s="9">
        <v>7</v>
      </c>
      <c r="C493" t="s">
        <v>49</v>
      </c>
      <c r="D493" t="s">
        <v>168</v>
      </c>
      <c r="E493" s="9">
        <v>1</v>
      </c>
      <c r="F493" s="9">
        <v>2</v>
      </c>
      <c r="G493" s="9">
        <v>25.5</v>
      </c>
      <c r="H493" s="9">
        <v>0.05</v>
      </c>
      <c r="J493" s="9" t="s">
        <v>77</v>
      </c>
      <c r="K493">
        <v>1.4999999999999999E-2</v>
      </c>
      <c r="L493">
        <v>1.7000000000000001E-2</v>
      </c>
      <c r="N493">
        <v>1.4999999999999999E-2</v>
      </c>
      <c r="Q493">
        <v>2.5000000000000001E-3</v>
      </c>
      <c r="AL493">
        <v>5.0000000000000001E-4</v>
      </c>
    </row>
    <row r="494" spans="2:60" x14ac:dyDescent="0.2">
      <c r="B494" s="9">
        <v>8</v>
      </c>
      <c r="C494" t="s">
        <v>49</v>
      </c>
      <c r="D494" t="s">
        <v>168</v>
      </c>
      <c r="E494" s="9">
        <v>1</v>
      </c>
      <c r="F494" s="9">
        <v>2</v>
      </c>
      <c r="G494" s="9">
        <v>25.7</v>
      </c>
      <c r="H494" s="9">
        <v>0.05</v>
      </c>
      <c r="J494" s="9" t="s">
        <v>77</v>
      </c>
      <c r="K494">
        <v>8.5000000000000006E-3</v>
      </c>
      <c r="L494">
        <v>0.02</v>
      </c>
      <c r="N494">
        <v>1.7500000000000002E-2</v>
      </c>
      <c r="Q494">
        <v>4.0000000000000001E-3</v>
      </c>
    </row>
    <row r="495" spans="2:60" x14ac:dyDescent="0.2">
      <c r="B495" s="9">
        <v>9</v>
      </c>
      <c r="C495" t="s">
        <v>49</v>
      </c>
      <c r="D495" t="s">
        <v>168</v>
      </c>
      <c r="E495" s="9">
        <v>1</v>
      </c>
      <c r="F495" s="9">
        <v>2</v>
      </c>
      <c r="G495" s="9">
        <v>26.2</v>
      </c>
      <c r="H495" s="9">
        <v>0.05</v>
      </c>
      <c r="J495" s="9" t="s">
        <v>77</v>
      </c>
      <c r="K495">
        <v>1.4500000000000001E-2</v>
      </c>
      <c r="L495">
        <v>0.02</v>
      </c>
      <c r="N495">
        <v>1.2E-2</v>
      </c>
      <c r="O495">
        <v>5.0000000000000001E-4</v>
      </c>
      <c r="Q495">
        <v>2.5000000000000001E-3</v>
      </c>
      <c r="AL495">
        <v>5.0000000000000001E-4</v>
      </c>
    </row>
    <row r="496" spans="2:60" x14ac:dyDescent="0.2">
      <c r="B496" s="9">
        <v>10</v>
      </c>
      <c r="C496" t="s">
        <v>49</v>
      </c>
      <c r="D496" t="s">
        <v>168</v>
      </c>
      <c r="E496" s="9">
        <v>1</v>
      </c>
      <c r="F496" s="9">
        <v>2</v>
      </c>
      <c r="G496" s="9">
        <v>27</v>
      </c>
      <c r="H496" s="9">
        <v>5.000000000000001E-2</v>
      </c>
      <c r="J496" s="9" t="s">
        <v>77</v>
      </c>
      <c r="K496">
        <v>1.5E-3</v>
      </c>
      <c r="L496">
        <v>0.02</v>
      </c>
      <c r="N496">
        <v>1.4999999999999999E-2</v>
      </c>
      <c r="Q496">
        <v>0.01</v>
      </c>
      <c r="AL496">
        <v>3.5000000000000001E-3</v>
      </c>
    </row>
    <row r="497" spans="2:38" x14ac:dyDescent="0.2">
      <c r="B497" s="9">
        <v>11</v>
      </c>
      <c r="C497" t="s">
        <v>49</v>
      </c>
      <c r="D497" t="s">
        <v>168</v>
      </c>
      <c r="E497" s="9">
        <v>1</v>
      </c>
      <c r="F497" s="9">
        <v>2</v>
      </c>
      <c r="G497" s="9">
        <v>26.7</v>
      </c>
      <c r="H497" s="9">
        <v>0.1</v>
      </c>
      <c r="J497" s="9" t="s">
        <v>77</v>
      </c>
      <c r="K497">
        <v>2.5000000000000001E-2</v>
      </c>
      <c r="L497">
        <v>3.5000000000000003E-2</v>
      </c>
      <c r="N497">
        <v>3.3000000000000002E-2</v>
      </c>
      <c r="Q497">
        <v>5.0000000000000001E-3</v>
      </c>
      <c r="AL497">
        <v>2E-3</v>
      </c>
    </row>
    <row r="498" spans="2:38" x14ac:dyDescent="0.2">
      <c r="B498" s="9">
        <v>12</v>
      </c>
      <c r="C498" t="s">
        <v>49</v>
      </c>
      <c r="D498" t="s">
        <v>168</v>
      </c>
      <c r="E498" s="9">
        <v>1</v>
      </c>
      <c r="F498" s="9">
        <v>2</v>
      </c>
      <c r="G498" s="9">
        <v>26.6</v>
      </c>
      <c r="H498" s="9">
        <v>0.05</v>
      </c>
      <c r="J498" s="9" t="s">
        <v>77</v>
      </c>
      <c r="K498">
        <v>1.2999999999999999E-2</v>
      </c>
      <c r="L498">
        <v>0.02</v>
      </c>
      <c r="N498">
        <v>1.4999999999999999E-2</v>
      </c>
      <c r="Q498">
        <v>2E-3</v>
      </c>
    </row>
    <row r="499" spans="2:38" x14ac:dyDescent="0.2">
      <c r="B499" s="9">
        <v>13</v>
      </c>
      <c r="C499" t="s">
        <v>49</v>
      </c>
      <c r="D499" t="s">
        <v>168</v>
      </c>
      <c r="E499" s="9">
        <v>1</v>
      </c>
      <c r="F499" s="9">
        <v>2</v>
      </c>
      <c r="G499" s="9">
        <v>25</v>
      </c>
      <c r="H499" s="9">
        <v>0.05</v>
      </c>
      <c r="J499" s="9" t="s">
        <v>77</v>
      </c>
      <c r="K499">
        <v>1.2500000000000001E-2</v>
      </c>
      <c r="L499">
        <v>0.02</v>
      </c>
      <c r="N499">
        <v>1.15E-2</v>
      </c>
      <c r="O499">
        <v>1E-3</v>
      </c>
      <c r="Q499">
        <v>4.0000000000000001E-3</v>
      </c>
      <c r="AL499">
        <v>1E-3</v>
      </c>
    </row>
    <row r="500" spans="2:38" x14ac:dyDescent="0.2">
      <c r="B500" s="9">
        <v>14</v>
      </c>
      <c r="C500" t="s">
        <v>49</v>
      </c>
      <c r="D500" t="s">
        <v>168</v>
      </c>
      <c r="E500" s="9">
        <v>1</v>
      </c>
      <c r="F500" s="9">
        <v>2</v>
      </c>
      <c r="G500" s="9">
        <v>25.2</v>
      </c>
      <c r="H500" s="9">
        <v>0.05</v>
      </c>
      <c r="J500" s="9" t="s">
        <v>77</v>
      </c>
      <c r="K500">
        <v>1.6E-2</v>
      </c>
      <c r="L500">
        <v>0.02</v>
      </c>
      <c r="N500">
        <v>1.2500000000000001E-2</v>
      </c>
      <c r="Q500">
        <v>1.5E-3</v>
      </c>
    </row>
    <row r="501" spans="2:38" x14ac:dyDescent="0.2">
      <c r="B501" s="9">
        <v>15</v>
      </c>
      <c r="C501" t="s">
        <v>49</v>
      </c>
      <c r="D501" t="s">
        <v>168</v>
      </c>
      <c r="E501" s="9">
        <v>1</v>
      </c>
      <c r="F501" s="9">
        <v>2</v>
      </c>
      <c r="G501" s="9">
        <v>25</v>
      </c>
      <c r="H501" s="9">
        <v>0.05</v>
      </c>
      <c r="J501" s="9" t="s">
        <v>77</v>
      </c>
      <c r="K501">
        <v>1.4999999999999999E-2</v>
      </c>
      <c r="L501">
        <v>1.4999999999999999E-2</v>
      </c>
      <c r="N501">
        <v>1.7500000000000002E-2</v>
      </c>
      <c r="Q501">
        <v>1E-3</v>
      </c>
      <c r="AL501">
        <v>1.5E-3</v>
      </c>
    </row>
    <row r="502" spans="2:38" x14ac:dyDescent="0.2">
      <c r="B502" s="9">
        <v>16</v>
      </c>
      <c r="C502" t="s">
        <v>49</v>
      </c>
      <c r="D502" t="s">
        <v>168</v>
      </c>
      <c r="E502" s="9">
        <v>1</v>
      </c>
      <c r="F502" s="9">
        <v>2</v>
      </c>
      <c r="G502" s="9">
        <v>24.2</v>
      </c>
      <c r="H502" s="9">
        <v>0.05</v>
      </c>
      <c r="J502" s="9" t="s">
        <v>77</v>
      </c>
      <c r="K502">
        <v>1.0999999999999999E-2</v>
      </c>
      <c r="L502">
        <v>1.4999999999999999E-2</v>
      </c>
      <c r="N502">
        <v>2.2499999999999999E-2</v>
      </c>
      <c r="Q502">
        <v>1.5E-3</v>
      </c>
    </row>
    <row r="503" spans="2:38" x14ac:dyDescent="0.2">
      <c r="B503" s="9">
        <v>17</v>
      </c>
      <c r="C503" t="s">
        <v>49</v>
      </c>
      <c r="D503" t="s">
        <v>168</v>
      </c>
      <c r="E503" s="9">
        <v>1</v>
      </c>
      <c r="F503" s="9">
        <v>2</v>
      </c>
      <c r="G503" s="9">
        <v>24.6</v>
      </c>
      <c r="H503" s="9">
        <v>0.05</v>
      </c>
      <c r="J503" s="9" t="s">
        <v>77</v>
      </c>
      <c r="K503">
        <v>1.0500000000000001E-2</v>
      </c>
      <c r="L503">
        <v>1.4999999999999999E-2</v>
      </c>
      <c r="N503">
        <v>2.2499999999999999E-2</v>
      </c>
      <c r="Q503">
        <v>2E-3</v>
      </c>
    </row>
    <row r="504" spans="2:38" x14ac:dyDescent="0.2">
      <c r="B504" s="9">
        <v>18</v>
      </c>
      <c r="C504" t="s">
        <v>49</v>
      </c>
      <c r="D504" t="s">
        <v>168</v>
      </c>
      <c r="E504" s="9">
        <v>1</v>
      </c>
      <c r="F504" s="9">
        <v>2</v>
      </c>
      <c r="G504" s="9">
        <v>26</v>
      </c>
      <c r="H504" s="9">
        <v>0.05</v>
      </c>
      <c r="J504" s="9" t="s">
        <v>77</v>
      </c>
      <c r="K504">
        <v>1.0999999999999999E-2</v>
      </c>
      <c r="L504">
        <v>1.7500000000000002E-2</v>
      </c>
      <c r="N504">
        <v>0.02</v>
      </c>
      <c r="Q504">
        <v>1.5E-3</v>
      </c>
    </row>
    <row r="505" spans="2:38" x14ac:dyDescent="0.2">
      <c r="B505" s="9">
        <v>19</v>
      </c>
      <c r="C505" t="s">
        <v>49</v>
      </c>
      <c r="D505" t="s">
        <v>168</v>
      </c>
      <c r="E505" s="9">
        <v>1</v>
      </c>
      <c r="F505" s="9">
        <v>2</v>
      </c>
      <c r="G505" s="9">
        <v>27.5</v>
      </c>
      <c r="H505" s="9">
        <v>0.05</v>
      </c>
      <c r="J505" s="9" t="s">
        <v>77</v>
      </c>
      <c r="K505">
        <v>1.0999999999999999E-2</v>
      </c>
      <c r="L505">
        <v>0.02</v>
      </c>
      <c r="N505">
        <v>1.7500000000000002E-2</v>
      </c>
      <c r="Q505">
        <v>1.5E-3</v>
      </c>
    </row>
    <row r="506" spans="2:38" x14ac:dyDescent="0.2">
      <c r="B506" s="9">
        <v>20</v>
      </c>
      <c r="C506" t="s">
        <v>49</v>
      </c>
      <c r="D506" t="s">
        <v>168</v>
      </c>
      <c r="E506" s="9">
        <v>1</v>
      </c>
      <c r="F506" s="9">
        <v>2</v>
      </c>
      <c r="G506" s="9">
        <v>28</v>
      </c>
      <c r="H506" s="9">
        <v>0.05</v>
      </c>
      <c r="J506" s="9" t="s">
        <v>77</v>
      </c>
      <c r="K506">
        <v>0.01</v>
      </c>
      <c r="L506">
        <v>1.4999999999999999E-2</v>
      </c>
      <c r="N506">
        <v>1.7500000000000002E-2</v>
      </c>
      <c r="Q506">
        <v>1E-3</v>
      </c>
      <c r="AL506">
        <v>6.4999999999999997E-3</v>
      </c>
    </row>
    <row r="507" spans="2:38" x14ac:dyDescent="0.2">
      <c r="B507" s="9">
        <v>21</v>
      </c>
      <c r="C507" t="s">
        <v>49</v>
      </c>
      <c r="D507" t="s">
        <v>168</v>
      </c>
      <c r="E507" s="9">
        <v>1</v>
      </c>
      <c r="F507" s="9">
        <v>2</v>
      </c>
      <c r="G507" s="9">
        <v>25</v>
      </c>
      <c r="H507" s="9">
        <v>0.05</v>
      </c>
      <c r="J507" s="9" t="s">
        <v>77</v>
      </c>
      <c r="K507">
        <v>1.2500000000000001E-2</v>
      </c>
      <c r="L507">
        <v>1.7500000000000002E-2</v>
      </c>
      <c r="N507">
        <v>1.7399999999999999E-2</v>
      </c>
      <c r="O507">
        <v>1E-4</v>
      </c>
      <c r="Q507">
        <v>2.5000000000000001E-3</v>
      </c>
    </row>
    <row r="508" spans="2:38" x14ac:dyDescent="0.2">
      <c r="B508" s="9">
        <v>22</v>
      </c>
      <c r="C508" t="s">
        <v>49</v>
      </c>
      <c r="D508" t="s">
        <v>168</v>
      </c>
      <c r="E508" s="9">
        <v>1</v>
      </c>
      <c r="F508" s="9">
        <v>2</v>
      </c>
      <c r="G508" s="9">
        <v>22</v>
      </c>
      <c r="H508" s="9">
        <v>2.5000000000000001E-2</v>
      </c>
      <c r="J508" s="9" t="s">
        <v>77</v>
      </c>
      <c r="K508">
        <v>0.01</v>
      </c>
      <c r="L508">
        <v>7.0000000000000001E-3</v>
      </c>
      <c r="N508">
        <v>7.4999999999999997E-3</v>
      </c>
      <c r="Q508">
        <v>5.0000000000000001E-4</v>
      </c>
    </row>
    <row r="509" spans="2:38" x14ac:dyDescent="0.2">
      <c r="B509" s="9">
        <v>23</v>
      </c>
      <c r="C509" t="s">
        <v>49</v>
      </c>
      <c r="D509" t="s">
        <v>168</v>
      </c>
      <c r="E509" s="9">
        <v>1</v>
      </c>
      <c r="F509" s="9">
        <v>2</v>
      </c>
      <c r="G509" s="9">
        <v>26</v>
      </c>
      <c r="H509" s="9">
        <v>0.05</v>
      </c>
      <c r="J509" s="9" t="s">
        <v>77</v>
      </c>
      <c r="K509">
        <v>0.01</v>
      </c>
      <c r="L509">
        <v>1.7500000000000002E-2</v>
      </c>
      <c r="N509">
        <v>0.02</v>
      </c>
      <c r="Q509">
        <v>1.5E-3</v>
      </c>
      <c r="AL509">
        <v>1E-3</v>
      </c>
    </row>
    <row r="510" spans="2:38" x14ac:dyDescent="0.2">
      <c r="B510" s="9">
        <v>24</v>
      </c>
      <c r="C510" t="s">
        <v>49</v>
      </c>
      <c r="D510" t="s">
        <v>168</v>
      </c>
      <c r="E510" s="9">
        <v>1</v>
      </c>
      <c r="F510" s="9">
        <v>2</v>
      </c>
      <c r="G510" s="9">
        <v>25.4</v>
      </c>
      <c r="H510" s="9">
        <v>0.05</v>
      </c>
      <c r="J510" s="9" t="s">
        <v>77</v>
      </c>
      <c r="K510">
        <v>7.4999999999999997E-3</v>
      </c>
      <c r="L510">
        <v>1.7500000000000002E-2</v>
      </c>
      <c r="N510">
        <v>1.4999999999999999E-2</v>
      </c>
      <c r="Q510">
        <v>2.5000000000000001E-3</v>
      </c>
      <c r="AL510">
        <v>7.4999999999999997E-3</v>
      </c>
    </row>
    <row r="511" spans="2:38" x14ac:dyDescent="0.2">
      <c r="B511" s="9">
        <v>25</v>
      </c>
      <c r="C511" t="s">
        <v>49</v>
      </c>
      <c r="D511" t="s">
        <v>168</v>
      </c>
      <c r="E511" s="9">
        <v>1</v>
      </c>
      <c r="F511" s="9">
        <v>2</v>
      </c>
      <c r="G511" s="9">
        <v>24.3</v>
      </c>
      <c r="H511" s="9">
        <v>0.05</v>
      </c>
      <c r="J511" s="9" t="s">
        <v>77</v>
      </c>
      <c r="K511">
        <v>0.02</v>
      </c>
      <c r="L511">
        <v>0.01</v>
      </c>
      <c r="N511">
        <v>1.7500000000000002E-2</v>
      </c>
      <c r="Q511">
        <v>1.5E-3</v>
      </c>
      <c r="AL511">
        <v>1E-3</v>
      </c>
    </row>
    <row r="512" spans="2:38" x14ac:dyDescent="0.2">
      <c r="B512" s="9">
        <v>26</v>
      </c>
      <c r="C512" t="s">
        <v>49</v>
      </c>
      <c r="D512" t="s">
        <v>168</v>
      </c>
      <c r="E512" s="9">
        <v>1</v>
      </c>
      <c r="F512" s="9">
        <v>2</v>
      </c>
      <c r="G512" s="9">
        <v>27.2</v>
      </c>
      <c r="H512" s="9">
        <v>0.05</v>
      </c>
      <c r="J512" s="9" t="s">
        <v>77</v>
      </c>
      <c r="K512">
        <v>1.4999999999999999E-2</v>
      </c>
      <c r="L512">
        <v>0.01</v>
      </c>
      <c r="N512">
        <v>0.02</v>
      </c>
      <c r="Q512">
        <v>4.0000000000000001E-3</v>
      </c>
      <c r="AL512">
        <v>1E-3</v>
      </c>
    </row>
    <row r="513" spans="2:49" x14ac:dyDescent="0.2">
      <c r="B513" s="9">
        <v>27</v>
      </c>
      <c r="C513" t="s">
        <v>49</v>
      </c>
      <c r="D513" t="s">
        <v>168</v>
      </c>
      <c r="E513" s="9">
        <v>1</v>
      </c>
      <c r="F513" s="9">
        <v>2</v>
      </c>
      <c r="G513" s="9">
        <v>26</v>
      </c>
      <c r="H513" s="9">
        <v>0.05</v>
      </c>
      <c r="J513" s="9" t="s">
        <v>77</v>
      </c>
      <c r="K513">
        <v>1.2999999999999999E-2</v>
      </c>
      <c r="L513">
        <v>0.02</v>
      </c>
      <c r="N513">
        <v>1.4999999999999999E-2</v>
      </c>
      <c r="Q513">
        <v>2E-3</v>
      </c>
    </row>
    <row r="514" spans="2:49" x14ac:dyDescent="0.2">
      <c r="B514" s="9">
        <v>28</v>
      </c>
      <c r="C514" t="s">
        <v>49</v>
      </c>
      <c r="D514" t="s">
        <v>168</v>
      </c>
      <c r="E514" s="9">
        <v>1</v>
      </c>
      <c r="F514" s="9">
        <v>2</v>
      </c>
      <c r="G514" s="9">
        <v>24.3</v>
      </c>
      <c r="H514" s="9">
        <v>0.05</v>
      </c>
      <c r="J514" s="9" t="s">
        <v>77</v>
      </c>
      <c r="K514">
        <v>1.2E-2</v>
      </c>
      <c r="L514">
        <v>1.4999999999999999E-2</v>
      </c>
      <c r="N514">
        <v>1.7500000000000002E-2</v>
      </c>
      <c r="Q514">
        <v>3.0000000000000001E-3</v>
      </c>
      <c r="AL514">
        <v>2E-3</v>
      </c>
      <c r="AR514">
        <v>5.0000000000000001E-4</v>
      </c>
    </row>
    <row r="515" spans="2:49" x14ac:dyDescent="0.2">
      <c r="B515" s="9">
        <v>29</v>
      </c>
      <c r="C515" t="s">
        <v>49</v>
      </c>
      <c r="D515" t="s">
        <v>168</v>
      </c>
      <c r="E515" s="9">
        <v>1</v>
      </c>
      <c r="F515" s="9">
        <v>2</v>
      </c>
      <c r="G515" s="9">
        <v>27</v>
      </c>
      <c r="H515" s="9">
        <v>0.05</v>
      </c>
      <c r="J515" s="9" t="s">
        <v>77</v>
      </c>
      <c r="K515">
        <v>8.9999999999999993E-3</v>
      </c>
      <c r="L515">
        <v>1.4999999999999999E-2</v>
      </c>
      <c r="N515">
        <v>1.9000000000000003E-2</v>
      </c>
      <c r="O515">
        <v>1E-3</v>
      </c>
      <c r="Q515">
        <v>4.0000000000000001E-3</v>
      </c>
      <c r="AL515">
        <v>2E-3</v>
      </c>
    </row>
    <row r="516" spans="2:49" x14ac:dyDescent="0.2">
      <c r="B516" s="9">
        <v>30</v>
      </c>
      <c r="C516" t="s">
        <v>49</v>
      </c>
      <c r="D516" t="s">
        <v>168</v>
      </c>
      <c r="E516" s="9">
        <v>1</v>
      </c>
      <c r="F516" s="9">
        <v>2</v>
      </c>
      <c r="G516" s="9">
        <v>24.9</v>
      </c>
      <c r="H516" s="9">
        <v>0.05</v>
      </c>
      <c r="J516" s="9" t="s">
        <v>77</v>
      </c>
      <c r="K516">
        <v>1.6E-2</v>
      </c>
      <c r="L516">
        <v>1.7500000000000002E-2</v>
      </c>
      <c r="N516">
        <v>1.4999999999999999E-2</v>
      </c>
      <c r="Q516">
        <v>1.5E-3</v>
      </c>
    </row>
    <row r="517" spans="2:49" x14ac:dyDescent="0.2">
      <c r="B517" s="9">
        <v>1</v>
      </c>
      <c r="C517" t="s">
        <v>49</v>
      </c>
      <c r="D517" t="s">
        <v>169</v>
      </c>
      <c r="E517" s="9">
        <v>4</v>
      </c>
      <c r="F517" s="9">
        <v>2</v>
      </c>
      <c r="G517" s="9">
        <v>39.5</v>
      </c>
      <c r="H517" s="9">
        <v>0.15000000000000002</v>
      </c>
      <c r="J517" s="9" t="s">
        <v>77</v>
      </c>
      <c r="K517">
        <v>8.2500000000000004E-2</v>
      </c>
      <c r="L517">
        <v>4.4999999999999998E-2</v>
      </c>
      <c r="N517">
        <v>7.4999999999999997E-3</v>
      </c>
      <c r="O517">
        <v>1.4999999999999999E-2</v>
      </c>
    </row>
    <row r="518" spans="2:49" x14ac:dyDescent="0.2">
      <c r="B518" s="9">
        <v>2</v>
      </c>
      <c r="C518" t="s">
        <v>49</v>
      </c>
      <c r="D518" t="s">
        <v>169</v>
      </c>
      <c r="E518" s="9">
        <v>4</v>
      </c>
      <c r="F518" s="9">
        <v>2</v>
      </c>
      <c r="G518" s="9">
        <v>37</v>
      </c>
      <c r="H518" s="9">
        <v>0.2</v>
      </c>
      <c r="J518" s="9" t="s">
        <v>77</v>
      </c>
      <c r="K518">
        <v>0.11599999999999999</v>
      </c>
      <c r="L518">
        <v>0.06</v>
      </c>
      <c r="N518">
        <v>1.4000000000000002E-2</v>
      </c>
      <c r="O518">
        <v>1.0000000000000002E-2</v>
      </c>
    </row>
    <row r="519" spans="2:49" x14ac:dyDescent="0.2">
      <c r="B519" s="9">
        <v>3</v>
      </c>
      <c r="C519" t="s">
        <v>49</v>
      </c>
      <c r="D519" t="s">
        <v>169</v>
      </c>
      <c r="E519" s="9">
        <v>4</v>
      </c>
      <c r="F519" s="9">
        <v>2</v>
      </c>
      <c r="G519" s="9">
        <v>40.700000000000003</v>
      </c>
      <c r="H519" s="9">
        <v>0.19999999999999998</v>
      </c>
      <c r="J519" s="9" t="s">
        <v>77</v>
      </c>
      <c r="K519">
        <v>0.11000000000000001</v>
      </c>
      <c r="L519">
        <v>6.9999999999999993E-2</v>
      </c>
      <c r="N519">
        <v>1.8E-3</v>
      </c>
      <c r="O519">
        <v>1.7999999999999999E-2</v>
      </c>
      <c r="Q519">
        <v>2.0000000000000001E-4</v>
      </c>
    </row>
    <row r="520" spans="2:49" x14ac:dyDescent="0.2">
      <c r="B520" s="9">
        <v>4</v>
      </c>
      <c r="C520" t="s">
        <v>49</v>
      </c>
      <c r="D520" t="s">
        <v>169</v>
      </c>
      <c r="E520" s="9">
        <v>4</v>
      </c>
      <c r="F520" s="9">
        <v>2</v>
      </c>
      <c r="G520" s="9">
        <v>35</v>
      </c>
      <c r="H520" s="9">
        <v>0.1</v>
      </c>
      <c r="J520" s="9" t="s">
        <v>77</v>
      </c>
      <c r="K520">
        <v>6.6000000000000003E-2</v>
      </c>
      <c r="L520">
        <v>2.5000000000000001E-2</v>
      </c>
      <c r="N520">
        <v>2E-3</v>
      </c>
      <c r="O520">
        <v>6.0000000000000001E-3</v>
      </c>
      <c r="Q520">
        <v>8.9999999999999998E-4</v>
      </c>
      <c r="T520">
        <v>1E-4</v>
      </c>
    </row>
    <row r="521" spans="2:49" x14ac:dyDescent="0.2">
      <c r="B521" s="9">
        <v>5</v>
      </c>
      <c r="C521" t="s">
        <v>49</v>
      </c>
      <c r="D521" t="s">
        <v>169</v>
      </c>
      <c r="E521" s="9">
        <v>4</v>
      </c>
      <c r="F521" s="9">
        <v>2</v>
      </c>
      <c r="G521" s="9">
        <v>41.5</v>
      </c>
      <c r="H521" s="9">
        <v>0.2</v>
      </c>
      <c r="J521" s="9" t="s">
        <v>77</v>
      </c>
      <c r="K521">
        <v>0.13999999999999999</v>
      </c>
      <c r="L521">
        <v>0.03</v>
      </c>
      <c r="N521">
        <v>6.0000000000000001E-3</v>
      </c>
      <c r="O521">
        <v>1.6E-2</v>
      </c>
      <c r="Q521">
        <v>2E-3</v>
      </c>
      <c r="T521">
        <v>4.0000000000000001E-3</v>
      </c>
      <c r="AW521">
        <v>2E-3</v>
      </c>
    </row>
    <row r="522" spans="2:49" x14ac:dyDescent="0.2">
      <c r="B522" s="9">
        <v>6</v>
      </c>
      <c r="C522" t="s">
        <v>49</v>
      </c>
      <c r="D522" t="s">
        <v>169</v>
      </c>
      <c r="E522" s="9">
        <v>4</v>
      </c>
      <c r="F522" s="9">
        <v>2</v>
      </c>
      <c r="G522" s="9">
        <v>40.5</v>
      </c>
      <c r="H522" s="9">
        <v>0.2</v>
      </c>
      <c r="J522" s="9" t="s">
        <v>77</v>
      </c>
      <c r="K522">
        <v>0.11799999999999999</v>
      </c>
      <c r="L522">
        <v>0.05</v>
      </c>
      <c r="N522">
        <v>1.4000000000000002E-2</v>
      </c>
      <c r="O522">
        <v>1.6E-2</v>
      </c>
      <c r="Q522">
        <v>2.0000000000000001E-4</v>
      </c>
      <c r="T522">
        <v>1.8E-3</v>
      </c>
    </row>
    <row r="523" spans="2:49" x14ac:dyDescent="0.2">
      <c r="B523" s="9">
        <v>7</v>
      </c>
      <c r="C523" t="s">
        <v>49</v>
      </c>
      <c r="D523" t="s">
        <v>169</v>
      </c>
      <c r="E523" s="9">
        <v>4</v>
      </c>
      <c r="F523" s="9">
        <v>2</v>
      </c>
      <c r="G523" s="9">
        <v>40.6</v>
      </c>
      <c r="H523" s="9">
        <v>0.2</v>
      </c>
      <c r="J523" s="9" t="s">
        <v>77</v>
      </c>
      <c r="K523">
        <v>0.13</v>
      </c>
      <c r="L523">
        <v>4.0000000000000008E-2</v>
      </c>
      <c r="N523">
        <v>6.0000000000000001E-3</v>
      </c>
      <c r="O523">
        <v>2.2000000000000002E-2</v>
      </c>
      <c r="Q523">
        <v>2E-3</v>
      </c>
    </row>
    <row r="524" spans="2:49" x14ac:dyDescent="0.2">
      <c r="B524" s="9">
        <v>1</v>
      </c>
      <c r="C524" t="s">
        <v>49</v>
      </c>
      <c r="D524" t="s">
        <v>170</v>
      </c>
      <c r="E524" s="9">
        <v>5</v>
      </c>
      <c r="F524" s="9">
        <v>2</v>
      </c>
      <c r="G524" s="9">
        <v>22</v>
      </c>
      <c r="H524" s="9">
        <v>2.0000000000000004E-2</v>
      </c>
      <c r="J524" s="9" t="s">
        <v>77</v>
      </c>
      <c r="K524">
        <v>8.0000000000000002E-3</v>
      </c>
      <c r="L524">
        <v>5.0000000000000001E-3</v>
      </c>
      <c r="N524">
        <v>2.0000000000000001E-4</v>
      </c>
      <c r="O524">
        <v>8.0000000000000004E-4</v>
      </c>
      <c r="AR524">
        <v>6.0000000000000001E-3</v>
      </c>
    </row>
    <row r="525" spans="2:49" x14ac:dyDescent="0.2">
      <c r="B525" s="9">
        <v>2</v>
      </c>
      <c r="C525" t="s">
        <v>49</v>
      </c>
      <c r="D525" t="s">
        <v>170</v>
      </c>
      <c r="E525" s="9">
        <v>5</v>
      </c>
      <c r="F525" s="9">
        <v>2</v>
      </c>
      <c r="G525" s="9">
        <v>20.9</v>
      </c>
      <c r="H525" s="9">
        <v>1.4999999999999999E-2</v>
      </c>
      <c r="J525" s="9" t="s">
        <v>77</v>
      </c>
      <c r="K525">
        <v>8.2500000000000004E-3</v>
      </c>
      <c r="L525">
        <v>3.0000000000000001E-3</v>
      </c>
      <c r="N525">
        <v>1.4999999999999999E-4</v>
      </c>
      <c r="AR525">
        <v>3.5999999999999999E-3</v>
      </c>
    </row>
    <row r="526" spans="2:49" x14ac:dyDescent="0.2">
      <c r="B526" s="9">
        <v>3</v>
      </c>
      <c r="C526" t="s">
        <v>49</v>
      </c>
      <c r="D526" t="s">
        <v>170</v>
      </c>
      <c r="E526" s="9">
        <v>5</v>
      </c>
      <c r="F526" s="9">
        <v>2</v>
      </c>
      <c r="G526" s="9">
        <v>22.8</v>
      </c>
      <c r="H526" s="9">
        <v>2.5000000000000001E-2</v>
      </c>
      <c r="J526" s="9" t="s">
        <v>77</v>
      </c>
      <c r="K526">
        <v>1.7499999999999998E-2</v>
      </c>
      <c r="L526">
        <v>5.000000000000001E-3</v>
      </c>
      <c r="O526">
        <v>2.5000000000000005E-3</v>
      </c>
    </row>
    <row r="527" spans="2:49" x14ac:dyDescent="0.2">
      <c r="B527" s="9">
        <v>4</v>
      </c>
      <c r="C527" t="s">
        <v>49</v>
      </c>
      <c r="D527" t="s">
        <v>170</v>
      </c>
      <c r="E527" s="9">
        <v>5</v>
      </c>
      <c r="F527" s="9">
        <v>2</v>
      </c>
      <c r="G527" s="9">
        <v>25</v>
      </c>
      <c r="H527" s="9">
        <v>0.04</v>
      </c>
      <c r="J527" s="9" t="s">
        <v>77</v>
      </c>
      <c r="K527">
        <v>3.1600000000000003E-2</v>
      </c>
      <c r="L527">
        <v>6.0000000000000001E-3</v>
      </c>
      <c r="N527">
        <v>3.5999999999999997E-4</v>
      </c>
      <c r="O527">
        <v>2E-3</v>
      </c>
      <c r="AT527">
        <v>4.0000000000000003E-5</v>
      </c>
    </row>
    <row r="528" spans="2:49" x14ac:dyDescent="0.2">
      <c r="B528" s="9">
        <v>5</v>
      </c>
      <c r="C528" t="s">
        <v>49</v>
      </c>
      <c r="D528" t="s">
        <v>170</v>
      </c>
      <c r="E528" s="9">
        <v>5</v>
      </c>
      <c r="F528" s="9">
        <v>2</v>
      </c>
      <c r="G528" s="9">
        <v>21.7</v>
      </c>
      <c r="H528" s="9">
        <v>3.0000000000000002E-2</v>
      </c>
      <c r="J528" s="9" t="s">
        <v>77</v>
      </c>
      <c r="K528">
        <v>2.01E-2</v>
      </c>
      <c r="L528">
        <v>4.4999999999999997E-3</v>
      </c>
      <c r="O528">
        <v>8.9999999999999998E-4</v>
      </c>
      <c r="AR528">
        <v>4.4999999999999997E-3</v>
      </c>
    </row>
    <row r="529" spans="2:46" x14ac:dyDescent="0.2">
      <c r="B529" s="9">
        <v>6</v>
      </c>
      <c r="C529" t="s">
        <v>49</v>
      </c>
      <c r="D529" t="s">
        <v>170</v>
      </c>
      <c r="E529" s="9">
        <v>5</v>
      </c>
      <c r="F529" s="9">
        <v>2</v>
      </c>
      <c r="G529" s="9">
        <v>20.8</v>
      </c>
      <c r="H529" s="9">
        <v>1.3000000000000001E-2</v>
      </c>
      <c r="J529" s="9" t="s">
        <v>77</v>
      </c>
      <c r="K529">
        <v>9.1E-4</v>
      </c>
      <c r="L529">
        <v>3.8999999999999999E-4</v>
      </c>
      <c r="AR529">
        <v>1.17E-2</v>
      </c>
    </row>
    <row r="530" spans="2:46" x14ac:dyDescent="0.2">
      <c r="B530" s="9">
        <v>7</v>
      </c>
      <c r="C530" t="s">
        <v>49</v>
      </c>
      <c r="D530" t="s">
        <v>170</v>
      </c>
      <c r="E530" s="9">
        <v>5</v>
      </c>
      <c r="F530" s="9">
        <v>2</v>
      </c>
      <c r="G530" s="9">
        <v>19.3</v>
      </c>
      <c r="H530" s="9">
        <v>8.0000000000000002E-3</v>
      </c>
      <c r="J530" s="9" t="s">
        <v>77</v>
      </c>
      <c r="K530">
        <v>2.8E-3</v>
      </c>
      <c r="L530">
        <v>4.0000000000000002E-4</v>
      </c>
      <c r="O530">
        <v>4.0000000000000002E-4</v>
      </c>
      <c r="AR530">
        <v>4.4000000000000003E-3</v>
      </c>
    </row>
    <row r="531" spans="2:46" x14ac:dyDescent="0.2">
      <c r="B531" s="9">
        <v>8</v>
      </c>
      <c r="C531" t="s">
        <v>49</v>
      </c>
      <c r="D531" t="s">
        <v>170</v>
      </c>
      <c r="E531" s="9">
        <v>5</v>
      </c>
      <c r="F531" s="9">
        <v>2</v>
      </c>
      <c r="G531" s="9">
        <v>21.3</v>
      </c>
      <c r="H531" s="9">
        <v>8.0000000000000002E-3</v>
      </c>
      <c r="J531" s="9" t="s">
        <v>77</v>
      </c>
      <c r="K531">
        <v>4.3200000000000001E-3</v>
      </c>
      <c r="L531">
        <v>4.0000000000000002E-4</v>
      </c>
      <c r="O531">
        <v>8.0000000000000007E-5</v>
      </c>
      <c r="AR531">
        <v>3.2000000000000002E-3</v>
      </c>
    </row>
    <row r="532" spans="2:46" x14ac:dyDescent="0.2">
      <c r="B532" s="9">
        <v>9</v>
      </c>
      <c r="C532" t="s">
        <v>49</v>
      </c>
      <c r="D532" t="s">
        <v>170</v>
      </c>
      <c r="E532" s="9">
        <v>5</v>
      </c>
      <c r="F532" s="9">
        <v>2</v>
      </c>
      <c r="G532" s="9">
        <v>21.2</v>
      </c>
      <c r="H532" s="9">
        <v>1.2E-2</v>
      </c>
      <c r="J532" s="9" t="s">
        <v>77</v>
      </c>
      <c r="K532">
        <v>8.3999999999999995E-3</v>
      </c>
      <c r="L532">
        <v>6.0000000000000006E-4</v>
      </c>
      <c r="M532">
        <v>6.0000000000000006E-4</v>
      </c>
      <c r="AR532">
        <v>2.4000000000000002E-3</v>
      </c>
    </row>
    <row r="533" spans="2:46" x14ac:dyDescent="0.2">
      <c r="B533" s="9">
        <v>10</v>
      </c>
      <c r="C533" t="s">
        <v>49</v>
      </c>
      <c r="D533" t="s">
        <v>170</v>
      </c>
      <c r="E533" s="9">
        <v>5</v>
      </c>
      <c r="F533" s="9">
        <v>2</v>
      </c>
      <c r="G533" s="9">
        <v>20.8</v>
      </c>
      <c r="H533" s="9">
        <v>8.0000000000000002E-3</v>
      </c>
      <c r="J533" s="9" t="s">
        <v>77</v>
      </c>
      <c r="K533">
        <v>6.4000000000000005E-4</v>
      </c>
      <c r="L533">
        <v>1.6000000000000001E-4</v>
      </c>
      <c r="AR533">
        <v>7.2000000000000007E-3</v>
      </c>
    </row>
    <row r="534" spans="2:46" x14ac:dyDescent="0.2">
      <c r="B534" s="9">
        <v>11</v>
      </c>
      <c r="C534" t="s">
        <v>49</v>
      </c>
      <c r="D534" t="s">
        <v>170</v>
      </c>
      <c r="E534" s="9">
        <v>5</v>
      </c>
      <c r="F534" s="9">
        <v>2</v>
      </c>
      <c r="G534" s="9">
        <v>20.2</v>
      </c>
      <c r="H534" s="9">
        <v>8.0000000000000002E-3</v>
      </c>
      <c r="J534" s="9" t="s">
        <v>77</v>
      </c>
      <c r="K534">
        <v>7.2000000000000007E-3</v>
      </c>
      <c r="L534">
        <v>8.0000000000000004E-4</v>
      </c>
    </row>
    <row r="535" spans="2:46" x14ac:dyDescent="0.2">
      <c r="B535" s="9">
        <v>12</v>
      </c>
      <c r="C535" t="s">
        <v>49</v>
      </c>
      <c r="D535" t="s">
        <v>170</v>
      </c>
      <c r="E535" s="9">
        <v>5</v>
      </c>
      <c r="F535" s="9">
        <v>2</v>
      </c>
      <c r="G535" s="9">
        <v>20.2</v>
      </c>
      <c r="H535" s="9">
        <v>6.9999999999999993E-3</v>
      </c>
      <c r="J535" s="9" t="s">
        <v>77</v>
      </c>
      <c r="K535">
        <v>7.000000000000001E-4</v>
      </c>
      <c r="L535">
        <v>2.8000000000000003E-4</v>
      </c>
      <c r="O535">
        <v>7.0000000000000007E-5</v>
      </c>
      <c r="AR535">
        <v>5.9499999999999996E-3</v>
      </c>
    </row>
    <row r="536" spans="2:46" x14ac:dyDescent="0.2">
      <c r="B536" s="9">
        <v>1</v>
      </c>
      <c r="C536" t="s">
        <v>49</v>
      </c>
      <c r="D536" t="s">
        <v>173</v>
      </c>
      <c r="E536" s="9">
        <v>6</v>
      </c>
      <c r="F536" s="9">
        <v>3</v>
      </c>
      <c r="G536" s="9">
        <v>22.7</v>
      </c>
      <c r="H536" s="9">
        <v>0.01</v>
      </c>
      <c r="J536" s="9" t="s">
        <v>77</v>
      </c>
      <c r="K536">
        <v>5.0000000000000001E-3</v>
      </c>
      <c r="L536">
        <v>1E-3</v>
      </c>
      <c r="N536">
        <v>7.000000000000001E-4</v>
      </c>
      <c r="O536">
        <v>3.0000000000000001E-3</v>
      </c>
      <c r="Q536">
        <v>2.9999999999999997E-4</v>
      </c>
    </row>
    <row r="537" spans="2:46" x14ac:dyDescent="0.2">
      <c r="B537" s="9">
        <v>2</v>
      </c>
      <c r="C537" t="s">
        <v>49</v>
      </c>
      <c r="D537" t="s">
        <v>173</v>
      </c>
      <c r="E537" s="9">
        <v>6</v>
      </c>
      <c r="F537" s="9">
        <v>3</v>
      </c>
      <c r="G537" s="9">
        <v>22.4</v>
      </c>
      <c r="H537" s="9">
        <v>7.0000000000000001E-3</v>
      </c>
      <c r="J537" s="9" t="s">
        <v>77</v>
      </c>
      <c r="K537">
        <v>2.0999999999999999E-3</v>
      </c>
      <c r="L537">
        <v>7.000000000000001E-4</v>
      </c>
      <c r="N537">
        <v>7.000000000000001E-4</v>
      </c>
      <c r="O537">
        <v>3.5000000000000001E-3</v>
      </c>
    </row>
    <row r="538" spans="2:46" x14ac:dyDescent="0.2">
      <c r="B538" s="9">
        <v>3</v>
      </c>
      <c r="C538" t="s">
        <v>49</v>
      </c>
      <c r="D538" t="s">
        <v>173</v>
      </c>
      <c r="E538" s="9">
        <v>6</v>
      </c>
      <c r="F538" s="9">
        <v>3</v>
      </c>
      <c r="G538" s="9">
        <v>21.4</v>
      </c>
      <c r="H538" s="9">
        <v>6.9999999999999993E-3</v>
      </c>
      <c r="J538" s="9" t="s">
        <v>77</v>
      </c>
      <c r="K538">
        <v>2.0999999999999999E-3</v>
      </c>
      <c r="L538">
        <v>8.4000000000000003E-4</v>
      </c>
      <c r="N538">
        <v>2.1000000000000001E-4</v>
      </c>
      <c r="O538">
        <v>1.75E-3</v>
      </c>
      <c r="AS538">
        <v>2.0999999999999999E-3</v>
      </c>
    </row>
    <row r="539" spans="2:46" x14ac:dyDescent="0.2">
      <c r="B539" s="9">
        <v>4</v>
      </c>
      <c r="C539" t="s">
        <v>49</v>
      </c>
      <c r="D539" t="s">
        <v>173</v>
      </c>
      <c r="E539" s="9">
        <v>6</v>
      </c>
      <c r="F539" s="9">
        <v>3</v>
      </c>
      <c r="G539" s="9">
        <v>23.3</v>
      </c>
      <c r="H539" s="9">
        <v>6.0000000000000001E-3</v>
      </c>
      <c r="J539" s="9" t="s">
        <v>77</v>
      </c>
      <c r="K539">
        <v>2.64E-3</v>
      </c>
      <c r="L539">
        <v>1.2000000000000001E-3</v>
      </c>
      <c r="N539">
        <v>6.0000000000000002E-5</v>
      </c>
      <c r="O539">
        <v>1.2000000000000001E-3</v>
      </c>
      <c r="AS539">
        <v>6.0000000000000006E-4</v>
      </c>
      <c r="AT539">
        <v>3.0000000000000003E-4</v>
      </c>
    </row>
    <row r="540" spans="2:46" x14ac:dyDescent="0.2">
      <c r="B540" s="9">
        <v>5</v>
      </c>
      <c r="C540" t="s">
        <v>49</v>
      </c>
      <c r="D540" t="s">
        <v>173</v>
      </c>
      <c r="E540" s="9">
        <v>6</v>
      </c>
      <c r="F540" s="9">
        <v>3</v>
      </c>
      <c r="G540" s="9">
        <v>23.1</v>
      </c>
      <c r="H540" s="9">
        <v>1E-3</v>
      </c>
      <c r="J540" s="9" t="s">
        <v>77</v>
      </c>
      <c r="K540">
        <v>4.2000000000000002E-4</v>
      </c>
      <c r="L540">
        <v>1E-4</v>
      </c>
      <c r="N540">
        <v>2.9999999999999997E-4</v>
      </c>
      <c r="O540">
        <v>1E-4</v>
      </c>
      <c r="AT540">
        <v>8.0000000000000007E-5</v>
      </c>
    </row>
    <row r="541" spans="2:46" x14ac:dyDescent="0.2">
      <c r="B541" s="9">
        <v>6</v>
      </c>
      <c r="C541" t="s">
        <v>49</v>
      </c>
      <c r="D541" t="s">
        <v>173</v>
      </c>
      <c r="E541" s="9">
        <v>6</v>
      </c>
      <c r="F541" s="9">
        <v>3</v>
      </c>
      <c r="G541" s="9">
        <v>23.6</v>
      </c>
      <c r="H541" s="9">
        <v>1.2E-2</v>
      </c>
      <c r="J541" s="9" t="s">
        <v>77</v>
      </c>
      <c r="K541">
        <v>1.8E-3</v>
      </c>
      <c r="L541">
        <v>4.8000000000000001E-4</v>
      </c>
      <c r="N541">
        <v>1.2E-4</v>
      </c>
      <c r="O541">
        <v>2.4000000000000002E-3</v>
      </c>
      <c r="AS541">
        <v>7.1999999999999998E-3</v>
      </c>
    </row>
    <row r="542" spans="2:46" x14ac:dyDescent="0.2">
      <c r="B542" s="9">
        <v>7</v>
      </c>
      <c r="C542" t="s">
        <v>49</v>
      </c>
      <c r="D542" t="s">
        <v>173</v>
      </c>
      <c r="E542" s="9">
        <v>6</v>
      </c>
      <c r="F542" s="9">
        <v>3</v>
      </c>
      <c r="G542" s="9">
        <v>22.3</v>
      </c>
      <c r="H542" s="9">
        <v>9.999999999999998E-4</v>
      </c>
      <c r="J542" s="9" t="s">
        <v>77</v>
      </c>
      <c r="K542">
        <v>3.5999999999999997E-4</v>
      </c>
      <c r="L542">
        <v>1E-4</v>
      </c>
      <c r="N542">
        <v>1E-4</v>
      </c>
      <c r="O542">
        <v>2.9999999999999997E-4</v>
      </c>
      <c r="AS542">
        <v>1.4000000000000001E-4</v>
      </c>
    </row>
    <row r="543" spans="2:46" x14ac:dyDescent="0.2">
      <c r="B543" s="9">
        <v>8</v>
      </c>
      <c r="C543" t="s">
        <v>49</v>
      </c>
      <c r="D543" t="s">
        <v>173</v>
      </c>
      <c r="E543" s="9">
        <v>6</v>
      </c>
      <c r="F543" s="9">
        <v>3</v>
      </c>
      <c r="G543" s="9">
        <v>20.8</v>
      </c>
      <c r="H543" s="9">
        <v>4.9999999999999992E-3</v>
      </c>
      <c r="J543" s="9" t="s">
        <v>77</v>
      </c>
      <c r="K543">
        <v>1.25E-3</v>
      </c>
      <c r="N543">
        <v>1.4999999999999999E-4</v>
      </c>
      <c r="O543">
        <v>1.5E-3</v>
      </c>
      <c r="AB543">
        <v>1E-4</v>
      </c>
      <c r="AS543">
        <v>2E-3</v>
      </c>
    </row>
    <row r="544" spans="2:46" x14ac:dyDescent="0.2">
      <c r="B544" s="9">
        <v>9</v>
      </c>
      <c r="C544" t="s">
        <v>49</v>
      </c>
      <c r="D544" t="s">
        <v>173</v>
      </c>
      <c r="E544" s="9">
        <v>6</v>
      </c>
      <c r="F544" s="9">
        <v>3</v>
      </c>
      <c r="G544" s="9">
        <v>27.1</v>
      </c>
      <c r="H544" s="9">
        <v>2.5000000000000001E-2</v>
      </c>
      <c r="J544" s="9" t="s">
        <v>77</v>
      </c>
      <c r="K544">
        <v>1.4999999999999999E-2</v>
      </c>
      <c r="L544">
        <v>2.5000000000000005E-3</v>
      </c>
      <c r="N544">
        <v>1.2500000000000002E-3</v>
      </c>
      <c r="O544">
        <v>6.2500000000000003E-3</v>
      </c>
    </row>
    <row r="545" spans="2:75" x14ac:dyDescent="0.2">
      <c r="B545" s="9">
        <v>10</v>
      </c>
      <c r="C545" t="s">
        <v>49</v>
      </c>
      <c r="D545" t="s">
        <v>173</v>
      </c>
      <c r="E545" s="9">
        <v>6</v>
      </c>
      <c r="F545" s="9">
        <v>3</v>
      </c>
      <c r="G545" s="9">
        <v>24.7</v>
      </c>
      <c r="H545" s="9">
        <v>0.02</v>
      </c>
      <c r="J545" s="9" t="s">
        <v>77</v>
      </c>
      <c r="K545">
        <v>6.9999999999999993E-3</v>
      </c>
      <c r="L545">
        <v>2.3999999999999998E-3</v>
      </c>
      <c r="N545">
        <v>1E-3</v>
      </c>
      <c r="O545">
        <v>9.0000000000000011E-3</v>
      </c>
      <c r="Q545">
        <v>5.9999999999999995E-4</v>
      </c>
    </row>
    <row r="546" spans="2:75" x14ac:dyDescent="0.2">
      <c r="B546" s="9">
        <v>11</v>
      </c>
      <c r="C546" t="s">
        <v>49</v>
      </c>
      <c r="D546" t="s">
        <v>173</v>
      </c>
      <c r="E546" s="9">
        <v>6</v>
      </c>
      <c r="F546" s="9">
        <v>3</v>
      </c>
      <c r="G546" s="9">
        <v>24.3</v>
      </c>
      <c r="H546" s="9">
        <v>2.0000000000000004E-2</v>
      </c>
      <c r="J546" s="9" t="s">
        <v>77</v>
      </c>
      <c r="K546">
        <v>9.0000000000000011E-3</v>
      </c>
      <c r="L546">
        <v>5.6000000000000008E-3</v>
      </c>
      <c r="N546">
        <v>4.0000000000000002E-4</v>
      </c>
      <c r="O546">
        <v>4.0000000000000001E-3</v>
      </c>
      <c r="AS546">
        <v>1E-3</v>
      </c>
    </row>
    <row r="547" spans="2:75" x14ac:dyDescent="0.2">
      <c r="B547" s="9">
        <v>12</v>
      </c>
      <c r="C547" t="s">
        <v>49</v>
      </c>
      <c r="D547" t="s">
        <v>173</v>
      </c>
      <c r="E547" s="9">
        <v>6</v>
      </c>
      <c r="F547" s="9">
        <v>3</v>
      </c>
      <c r="G547" s="9">
        <v>21.8</v>
      </c>
      <c r="H547" s="9">
        <v>1.4999999999999999E-2</v>
      </c>
      <c r="J547" s="9" t="s">
        <v>77</v>
      </c>
      <c r="K547">
        <v>7.4999999999999997E-3</v>
      </c>
      <c r="L547">
        <v>3.0000000000000001E-3</v>
      </c>
      <c r="N547">
        <v>7.5000000000000002E-4</v>
      </c>
      <c r="O547">
        <v>3.0000000000000001E-3</v>
      </c>
      <c r="AS547">
        <v>7.5000000000000002E-4</v>
      </c>
    </row>
    <row r="548" spans="2:75" x14ac:dyDescent="0.2">
      <c r="B548" s="9">
        <v>1</v>
      </c>
      <c r="C548" t="s">
        <v>49</v>
      </c>
      <c r="D548" t="s">
        <v>168</v>
      </c>
      <c r="E548" s="9">
        <v>1</v>
      </c>
      <c r="F548" s="9">
        <v>3</v>
      </c>
      <c r="G548" s="9">
        <v>26</v>
      </c>
      <c r="H548" s="9">
        <v>0.05</v>
      </c>
      <c r="J548" s="9" t="s">
        <v>77</v>
      </c>
      <c r="K548">
        <v>1.0500000000000001E-2</v>
      </c>
      <c r="L548">
        <v>1.7500000000000002E-2</v>
      </c>
      <c r="N548">
        <v>1.7500000000000002E-2</v>
      </c>
      <c r="Q548">
        <v>4.0000000000000001E-3</v>
      </c>
      <c r="AL548">
        <v>5.0000000000000001E-4</v>
      </c>
    </row>
    <row r="549" spans="2:75" x14ac:dyDescent="0.2">
      <c r="B549" s="9">
        <v>2</v>
      </c>
      <c r="C549" t="s">
        <v>49</v>
      </c>
      <c r="D549" t="s">
        <v>168</v>
      </c>
      <c r="E549" s="9">
        <v>1</v>
      </c>
      <c r="F549" s="9">
        <v>3</v>
      </c>
      <c r="G549" s="9">
        <v>27.7</v>
      </c>
      <c r="H549" s="9">
        <v>4.9999999999999996E-2</v>
      </c>
      <c r="J549" s="9" t="s">
        <v>77</v>
      </c>
      <c r="K549">
        <v>0.01</v>
      </c>
      <c r="L549">
        <v>1.4999999999999999E-2</v>
      </c>
      <c r="N549">
        <v>1.4999999999999999E-2</v>
      </c>
      <c r="Q549">
        <v>4.0000000000000001E-3</v>
      </c>
      <c r="S549">
        <v>6.0000000000000001E-3</v>
      </c>
    </row>
    <row r="550" spans="2:75" x14ac:dyDescent="0.2">
      <c r="B550" s="9">
        <v>3</v>
      </c>
      <c r="C550" t="s">
        <v>49</v>
      </c>
      <c r="D550" t="s">
        <v>168</v>
      </c>
      <c r="E550" s="9">
        <v>1</v>
      </c>
      <c r="F550" s="9">
        <v>3</v>
      </c>
      <c r="G550" s="9">
        <v>25.6</v>
      </c>
      <c r="H550" s="9">
        <v>0.05</v>
      </c>
      <c r="J550" s="9" t="s">
        <v>77</v>
      </c>
      <c r="K550">
        <v>1.4999999999999999E-2</v>
      </c>
      <c r="L550">
        <v>1.7500000000000002E-2</v>
      </c>
      <c r="N550">
        <v>1.4999999999999999E-2</v>
      </c>
      <c r="Q550">
        <v>2.5000000000000001E-3</v>
      </c>
    </row>
    <row r="551" spans="2:75" x14ac:dyDescent="0.2">
      <c r="B551" s="9">
        <v>4</v>
      </c>
      <c r="C551" t="s">
        <v>49</v>
      </c>
      <c r="D551" t="s">
        <v>168</v>
      </c>
      <c r="E551" s="9">
        <v>1</v>
      </c>
      <c r="F551" s="9">
        <v>3</v>
      </c>
      <c r="G551" s="9">
        <v>27.5</v>
      </c>
      <c r="H551" s="9">
        <v>0.05</v>
      </c>
      <c r="J551" s="9" t="s">
        <v>77</v>
      </c>
      <c r="K551">
        <v>1.2E-2</v>
      </c>
      <c r="L551">
        <v>1.7500000000000002E-2</v>
      </c>
      <c r="N551">
        <v>1.2500000000000001E-2</v>
      </c>
      <c r="Q551">
        <v>2.5000000000000001E-3</v>
      </c>
      <c r="AL551">
        <v>4.0000000000000001E-3</v>
      </c>
      <c r="AR551">
        <v>1.5E-3</v>
      </c>
    </row>
    <row r="552" spans="2:75" x14ac:dyDescent="0.2">
      <c r="B552" s="9">
        <v>5</v>
      </c>
      <c r="C552" t="s">
        <v>49</v>
      </c>
      <c r="D552" t="s">
        <v>168</v>
      </c>
      <c r="E552" s="9">
        <v>1</v>
      </c>
      <c r="F552" s="9">
        <v>3</v>
      </c>
      <c r="G552" s="9">
        <v>28</v>
      </c>
      <c r="H552" s="9">
        <v>0.05</v>
      </c>
      <c r="J552" s="9" t="s">
        <v>77</v>
      </c>
      <c r="K552">
        <v>1.0500000000000001E-2</v>
      </c>
      <c r="L552">
        <v>0.02</v>
      </c>
      <c r="N552">
        <v>1.4999999999999999E-2</v>
      </c>
      <c r="Q552">
        <v>2.5000000000000001E-3</v>
      </c>
      <c r="AL552">
        <v>1E-3</v>
      </c>
      <c r="BW552">
        <v>1E-3</v>
      </c>
    </row>
    <row r="553" spans="2:75" x14ac:dyDescent="0.2">
      <c r="B553" s="9">
        <v>6</v>
      </c>
      <c r="C553" t="s">
        <v>49</v>
      </c>
      <c r="D553" t="s">
        <v>168</v>
      </c>
      <c r="E553" s="9">
        <v>1</v>
      </c>
      <c r="F553" s="9">
        <v>3</v>
      </c>
      <c r="G553" s="9">
        <v>26.6</v>
      </c>
      <c r="H553" s="9">
        <v>4.9999999999999996E-2</v>
      </c>
      <c r="J553" s="9" t="s">
        <v>77</v>
      </c>
      <c r="K553">
        <v>1.2500000000000001E-2</v>
      </c>
      <c r="L553">
        <v>1.55E-2</v>
      </c>
      <c r="N553">
        <v>0.01</v>
      </c>
      <c r="O553">
        <v>5.0000000000000001E-3</v>
      </c>
      <c r="Q553">
        <v>2E-3</v>
      </c>
      <c r="AL553">
        <v>5.0000000000000001E-3</v>
      </c>
    </row>
    <row r="554" spans="2:75" x14ac:dyDescent="0.2">
      <c r="B554" s="9">
        <v>7</v>
      </c>
      <c r="C554" t="s">
        <v>49</v>
      </c>
      <c r="D554" t="s">
        <v>168</v>
      </c>
      <c r="E554" s="9">
        <v>1</v>
      </c>
      <c r="F554" s="9">
        <v>3</v>
      </c>
      <c r="G554" s="9">
        <v>27.7</v>
      </c>
      <c r="H554" s="9">
        <v>4.9999999999999996E-2</v>
      </c>
      <c r="J554" s="9" t="s">
        <v>77</v>
      </c>
      <c r="K554">
        <v>1.0999999999999999E-2</v>
      </c>
      <c r="L554">
        <v>1.7500000000000002E-2</v>
      </c>
      <c r="N554">
        <v>1.4999999999999999E-2</v>
      </c>
      <c r="Q554">
        <v>1.5E-3</v>
      </c>
      <c r="AL554">
        <v>5.0000000000000001E-3</v>
      </c>
    </row>
    <row r="555" spans="2:75" x14ac:dyDescent="0.2">
      <c r="B555" s="9">
        <v>8</v>
      </c>
      <c r="C555" t="s">
        <v>49</v>
      </c>
      <c r="D555" t="s">
        <v>168</v>
      </c>
      <c r="E555" s="9">
        <v>1</v>
      </c>
      <c r="F555" s="9">
        <v>3</v>
      </c>
      <c r="G555" s="9">
        <v>27.2</v>
      </c>
      <c r="H555" s="9">
        <v>5.000000000000001E-2</v>
      </c>
      <c r="J555" s="9" t="s">
        <v>77</v>
      </c>
      <c r="K555">
        <v>0.01</v>
      </c>
      <c r="L555">
        <v>1.7500000000000002E-2</v>
      </c>
      <c r="N555">
        <v>1.72E-2</v>
      </c>
      <c r="O555">
        <v>2.9999999999999997E-4</v>
      </c>
      <c r="Q555">
        <v>1.5E-3</v>
      </c>
      <c r="S555">
        <v>1.5E-3</v>
      </c>
      <c r="AL555">
        <v>2E-3</v>
      </c>
    </row>
    <row r="556" spans="2:75" x14ac:dyDescent="0.2">
      <c r="B556" s="9">
        <v>9</v>
      </c>
      <c r="C556" t="s">
        <v>49</v>
      </c>
      <c r="D556" t="s">
        <v>168</v>
      </c>
      <c r="E556" s="9">
        <v>1</v>
      </c>
      <c r="F556" s="9">
        <v>3</v>
      </c>
      <c r="G556" s="9">
        <v>28.6</v>
      </c>
      <c r="H556" s="9">
        <v>0.05</v>
      </c>
      <c r="J556" s="9" t="s">
        <v>77</v>
      </c>
      <c r="K556">
        <v>1.15E-2</v>
      </c>
      <c r="L556">
        <v>1.4999999999999999E-2</v>
      </c>
      <c r="N556">
        <v>0.02</v>
      </c>
      <c r="Q556">
        <v>2.5000000000000001E-3</v>
      </c>
      <c r="AL556">
        <v>1E-3</v>
      </c>
    </row>
    <row r="557" spans="2:75" x14ac:dyDescent="0.2">
      <c r="B557" s="9">
        <v>10</v>
      </c>
      <c r="C557" t="s">
        <v>49</v>
      </c>
      <c r="D557" t="s">
        <v>168</v>
      </c>
      <c r="E557" s="9">
        <v>1</v>
      </c>
      <c r="F557" s="9">
        <v>3</v>
      </c>
      <c r="G557" s="9">
        <v>31</v>
      </c>
      <c r="H557" s="9">
        <v>0.05</v>
      </c>
      <c r="J557" s="9" t="s">
        <v>77</v>
      </c>
      <c r="K557">
        <v>0.01</v>
      </c>
      <c r="L557">
        <v>1.4999999999999999E-2</v>
      </c>
      <c r="N557">
        <v>1.4999999999999999E-2</v>
      </c>
      <c r="Q557">
        <v>1E-3</v>
      </c>
      <c r="AL557">
        <v>8.9999999999999993E-3</v>
      </c>
    </row>
    <row r="558" spans="2:75" x14ac:dyDescent="0.2">
      <c r="B558" s="9">
        <v>11</v>
      </c>
      <c r="C558" t="s">
        <v>49</v>
      </c>
      <c r="D558" t="s">
        <v>168</v>
      </c>
      <c r="E558" s="9">
        <v>1</v>
      </c>
      <c r="F558" s="9">
        <v>3</v>
      </c>
      <c r="G558" s="9">
        <v>29</v>
      </c>
      <c r="H558" s="9">
        <v>0.05</v>
      </c>
      <c r="J558" s="9" t="s">
        <v>77</v>
      </c>
      <c r="K558">
        <v>1.35E-2</v>
      </c>
      <c r="L558">
        <v>0.02</v>
      </c>
      <c r="N558">
        <v>1.4999999999999999E-2</v>
      </c>
      <c r="Q558">
        <v>1.5E-3</v>
      </c>
    </row>
    <row r="559" spans="2:75" x14ac:dyDescent="0.2">
      <c r="B559" s="9">
        <v>12</v>
      </c>
      <c r="C559" t="s">
        <v>49</v>
      </c>
      <c r="D559" t="s">
        <v>168</v>
      </c>
      <c r="E559" s="9">
        <v>1</v>
      </c>
      <c r="F559" s="9">
        <v>3</v>
      </c>
      <c r="G559" s="9">
        <v>27.8</v>
      </c>
      <c r="H559" s="9">
        <v>0.05</v>
      </c>
      <c r="J559" s="9" t="s">
        <v>77</v>
      </c>
      <c r="K559">
        <v>0.01</v>
      </c>
      <c r="L559">
        <v>0.02</v>
      </c>
      <c r="N559">
        <v>1.4999999999999999E-2</v>
      </c>
      <c r="Q559">
        <v>2.5000000000000001E-3</v>
      </c>
      <c r="AL559">
        <v>2.5000000000000001E-3</v>
      </c>
    </row>
    <row r="560" spans="2:75" x14ac:dyDescent="0.2">
      <c r="B560" s="9">
        <v>13</v>
      </c>
      <c r="C560" t="s">
        <v>49</v>
      </c>
      <c r="D560" t="s">
        <v>168</v>
      </c>
      <c r="E560" s="9">
        <v>1</v>
      </c>
      <c r="F560" s="9">
        <v>3</v>
      </c>
      <c r="G560" s="9">
        <v>28.5</v>
      </c>
      <c r="H560" s="9">
        <v>0.05</v>
      </c>
      <c r="J560" s="9" t="s">
        <v>77</v>
      </c>
      <c r="K560">
        <v>1.4999999999999999E-2</v>
      </c>
      <c r="L560">
        <v>1.6E-2</v>
      </c>
      <c r="N560">
        <v>1.2500000000000001E-2</v>
      </c>
      <c r="Q560">
        <v>4.0000000000000001E-3</v>
      </c>
      <c r="AL560">
        <v>2.5000000000000001E-3</v>
      </c>
    </row>
    <row r="561" spans="2:38" x14ac:dyDescent="0.2">
      <c r="B561" s="9">
        <v>14</v>
      </c>
      <c r="C561" t="s">
        <v>49</v>
      </c>
      <c r="D561" t="s">
        <v>168</v>
      </c>
      <c r="E561" s="9">
        <v>1</v>
      </c>
      <c r="F561" s="9">
        <v>3</v>
      </c>
      <c r="G561" s="9">
        <v>26.7</v>
      </c>
      <c r="H561" s="9">
        <v>0.05</v>
      </c>
      <c r="J561" s="9" t="s">
        <v>77</v>
      </c>
      <c r="K561">
        <v>1.35E-2</v>
      </c>
      <c r="L561">
        <v>1.4999999999999999E-2</v>
      </c>
      <c r="N561">
        <v>1.7500000000000002E-2</v>
      </c>
      <c r="Q561">
        <v>4.0000000000000001E-3</v>
      </c>
    </row>
    <row r="562" spans="2:38" x14ac:dyDescent="0.2">
      <c r="B562" s="9">
        <v>15</v>
      </c>
      <c r="C562" t="s">
        <v>49</v>
      </c>
      <c r="D562" t="s">
        <v>168</v>
      </c>
      <c r="E562" s="9">
        <v>1</v>
      </c>
      <c r="F562" s="9">
        <v>3</v>
      </c>
      <c r="G562" s="9">
        <v>27.6</v>
      </c>
      <c r="H562" s="9">
        <v>0.05</v>
      </c>
      <c r="J562" s="9" t="s">
        <v>77</v>
      </c>
      <c r="K562">
        <v>1.2500000000000001E-2</v>
      </c>
      <c r="L562">
        <v>1.7500000000000002E-2</v>
      </c>
      <c r="N562">
        <v>1.7500000000000002E-2</v>
      </c>
      <c r="Q562">
        <v>2.5000000000000001E-3</v>
      </c>
    </row>
    <row r="563" spans="2:38" x14ac:dyDescent="0.2">
      <c r="B563" s="9">
        <v>16</v>
      </c>
      <c r="C563" t="s">
        <v>49</v>
      </c>
      <c r="D563" t="s">
        <v>168</v>
      </c>
      <c r="E563" s="9">
        <v>1</v>
      </c>
      <c r="F563" s="9">
        <v>3</v>
      </c>
      <c r="G563" s="9">
        <v>25.8</v>
      </c>
      <c r="H563" s="9">
        <v>0.05</v>
      </c>
      <c r="J563" s="9" t="s">
        <v>77</v>
      </c>
      <c r="K563">
        <v>7.4999999999999997E-3</v>
      </c>
      <c r="L563">
        <v>1.7500000000000002E-2</v>
      </c>
      <c r="N563">
        <v>1.7500000000000002E-2</v>
      </c>
      <c r="Q563">
        <v>4.0000000000000001E-3</v>
      </c>
      <c r="AL563">
        <v>3.5000000000000001E-3</v>
      </c>
    </row>
    <row r="564" spans="2:38" x14ac:dyDescent="0.2">
      <c r="B564" s="9">
        <v>17</v>
      </c>
      <c r="C564" t="s">
        <v>49</v>
      </c>
      <c r="D564" t="s">
        <v>168</v>
      </c>
      <c r="E564" s="9">
        <v>1</v>
      </c>
      <c r="F564" s="9">
        <v>3</v>
      </c>
      <c r="G564" s="9">
        <v>26.5</v>
      </c>
      <c r="H564" s="9">
        <v>0.05</v>
      </c>
      <c r="J564" s="9" t="s">
        <v>77</v>
      </c>
      <c r="K564">
        <v>1.4999999999999999E-2</v>
      </c>
      <c r="L564">
        <v>1.2500000000000001E-2</v>
      </c>
      <c r="N564">
        <v>0.02</v>
      </c>
      <c r="Q564">
        <v>2.5000000000000001E-3</v>
      </c>
    </row>
    <row r="565" spans="2:38" x14ac:dyDescent="0.2">
      <c r="B565" s="9">
        <v>18</v>
      </c>
      <c r="C565" t="s">
        <v>49</v>
      </c>
      <c r="D565" t="s">
        <v>168</v>
      </c>
      <c r="E565" s="9">
        <v>1</v>
      </c>
      <c r="F565" s="9">
        <v>3</v>
      </c>
      <c r="G565" s="9">
        <v>23.9</v>
      </c>
      <c r="H565" s="9">
        <v>0.05</v>
      </c>
      <c r="J565" s="9" t="s">
        <v>77</v>
      </c>
      <c r="K565">
        <v>1.4E-2</v>
      </c>
      <c r="L565">
        <v>1.4999999999999999E-2</v>
      </c>
      <c r="N565">
        <v>0.02</v>
      </c>
      <c r="Q565">
        <v>1E-3</v>
      </c>
    </row>
    <row r="566" spans="2:38" x14ac:dyDescent="0.2">
      <c r="B566" s="9">
        <v>19</v>
      </c>
      <c r="C566" t="s">
        <v>49</v>
      </c>
      <c r="D566" t="s">
        <v>168</v>
      </c>
      <c r="E566" s="9">
        <v>1</v>
      </c>
      <c r="F566" s="9">
        <v>3</v>
      </c>
      <c r="G566" s="9">
        <v>23.9</v>
      </c>
      <c r="H566" s="9">
        <v>0.05</v>
      </c>
      <c r="J566" s="9" t="s">
        <v>77</v>
      </c>
      <c r="K566">
        <v>1.2E-2</v>
      </c>
      <c r="L566">
        <v>1.7500000000000002E-2</v>
      </c>
      <c r="N566">
        <v>1.7500000000000002E-2</v>
      </c>
      <c r="Q566">
        <v>1E-3</v>
      </c>
      <c r="AL566">
        <v>2E-3</v>
      </c>
    </row>
    <row r="567" spans="2:38" x14ac:dyDescent="0.2">
      <c r="B567" s="9">
        <v>20</v>
      </c>
      <c r="C567" t="s">
        <v>49</v>
      </c>
      <c r="D567" t="s">
        <v>168</v>
      </c>
      <c r="E567" s="9">
        <v>1</v>
      </c>
      <c r="F567" s="9">
        <v>3</v>
      </c>
      <c r="G567" s="9">
        <v>23.9</v>
      </c>
      <c r="H567" s="9">
        <v>0.05</v>
      </c>
      <c r="J567" s="9" t="s">
        <v>77</v>
      </c>
      <c r="K567">
        <v>0.01</v>
      </c>
      <c r="L567">
        <v>1.6500000000000001E-2</v>
      </c>
      <c r="N567">
        <v>0.02</v>
      </c>
      <c r="Q567">
        <v>1.5E-3</v>
      </c>
      <c r="AL567">
        <v>2E-3</v>
      </c>
    </row>
    <row r="568" spans="2:38" x14ac:dyDescent="0.2">
      <c r="B568" s="9">
        <v>21</v>
      </c>
      <c r="C568" t="s">
        <v>49</v>
      </c>
      <c r="D568" t="s">
        <v>168</v>
      </c>
      <c r="E568" s="9">
        <v>1</v>
      </c>
      <c r="F568" s="9">
        <v>3</v>
      </c>
      <c r="G568" s="9">
        <v>25.3</v>
      </c>
      <c r="H568" s="9">
        <v>0.05</v>
      </c>
      <c r="J568" s="9" t="s">
        <v>77</v>
      </c>
      <c r="K568">
        <v>1.2999999999999999E-2</v>
      </c>
      <c r="L568">
        <v>0.02</v>
      </c>
      <c r="N568">
        <v>1.4999999999999999E-2</v>
      </c>
      <c r="Q568">
        <v>1.5E-3</v>
      </c>
      <c r="AL568">
        <v>5.0000000000000001E-4</v>
      </c>
    </row>
    <row r="569" spans="2:38" x14ac:dyDescent="0.2">
      <c r="B569" s="9">
        <v>22</v>
      </c>
      <c r="C569" t="s">
        <v>49</v>
      </c>
      <c r="D569" t="s">
        <v>168</v>
      </c>
      <c r="E569" s="9">
        <v>1</v>
      </c>
      <c r="F569" s="9">
        <v>3</v>
      </c>
      <c r="G569" s="9">
        <v>25.3</v>
      </c>
      <c r="H569" s="9">
        <v>0.05</v>
      </c>
      <c r="J569" s="9" t="s">
        <v>77</v>
      </c>
      <c r="K569">
        <v>1.2500000000000001E-2</v>
      </c>
      <c r="L569">
        <v>0.02</v>
      </c>
      <c r="N569">
        <v>1.4999999999999999E-2</v>
      </c>
      <c r="Q569">
        <v>2.5000000000000001E-3</v>
      </c>
    </row>
    <row r="570" spans="2:38" x14ac:dyDescent="0.2">
      <c r="B570" s="9">
        <v>23</v>
      </c>
      <c r="C570" t="s">
        <v>49</v>
      </c>
      <c r="D570" t="s">
        <v>168</v>
      </c>
      <c r="E570" s="9">
        <v>1</v>
      </c>
      <c r="F570" s="9">
        <v>3</v>
      </c>
      <c r="G570" s="9">
        <v>27.9</v>
      </c>
      <c r="H570" s="9">
        <v>0.05</v>
      </c>
      <c r="J570" s="9" t="s">
        <v>77</v>
      </c>
      <c r="K570">
        <v>1.2500000000000001E-2</v>
      </c>
      <c r="L570">
        <v>1.8499999999999999E-2</v>
      </c>
      <c r="N570">
        <v>1.4999999999999999E-2</v>
      </c>
      <c r="Q570">
        <v>3.5000000000000001E-3</v>
      </c>
      <c r="AL570">
        <v>5.0000000000000001E-4</v>
      </c>
    </row>
    <row r="571" spans="2:38" x14ac:dyDescent="0.2">
      <c r="B571" s="9">
        <v>24</v>
      </c>
      <c r="C571" t="s">
        <v>49</v>
      </c>
      <c r="D571" t="s">
        <v>168</v>
      </c>
      <c r="E571" s="9">
        <v>1</v>
      </c>
      <c r="F571" s="9">
        <v>3</v>
      </c>
      <c r="G571" s="9">
        <v>26.3</v>
      </c>
      <c r="H571" s="9">
        <v>0.05</v>
      </c>
      <c r="J571" s="9" t="s">
        <v>77</v>
      </c>
      <c r="K571">
        <v>1.2500000000000001E-2</v>
      </c>
      <c r="L571">
        <v>1.6E-2</v>
      </c>
      <c r="N571">
        <v>1.6899999999999998E-2</v>
      </c>
      <c r="O571">
        <v>5.9999999999999995E-4</v>
      </c>
      <c r="Q571">
        <v>4.0000000000000001E-3</v>
      </c>
    </row>
    <row r="572" spans="2:38" x14ac:dyDescent="0.2">
      <c r="B572" s="9">
        <v>25</v>
      </c>
      <c r="C572" t="s">
        <v>49</v>
      </c>
      <c r="D572" t="s">
        <v>168</v>
      </c>
      <c r="E572" s="9">
        <v>1</v>
      </c>
      <c r="F572" s="9">
        <v>3</v>
      </c>
      <c r="G572" s="9">
        <v>27.4</v>
      </c>
      <c r="H572" s="9">
        <v>0.05</v>
      </c>
      <c r="J572" s="9" t="s">
        <v>77</v>
      </c>
      <c r="K572">
        <v>1.7500000000000002E-2</v>
      </c>
      <c r="L572">
        <v>1.4999999999999999E-2</v>
      </c>
      <c r="N572">
        <v>1.4999999999999999E-2</v>
      </c>
      <c r="Q572">
        <v>2.5000000000000001E-3</v>
      </c>
    </row>
    <row r="573" spans="2:38" x14ac:dyDescent="0.2">
      <c r="B573" s="9">
        <v>26</v>
      </c>
      <c r="C573" t="s">
        <v>49</v>
      </c>
      <c r="D573" t="s">
        <v>168</v>
      </c>
      <c r="E573" s="9">
        <v>1</v>
      </c>
      <c r="F573" s="9">
        <v>3</v>
      </c>
      <c r="G573" s="9">
        <v>26.4</v>
      </c>
      <c r="H573" s="9">
        <v>0.05</v>
      </c>
      <c r="J573" s="9" t="s">
        <v>77</v>
      </c>
      <c r="K573">
        <v>1.4999999999999999E-2</v>
      </c>
      <c r="L573">
        <v>1.9E-2</v>
      </c>
      <c r="N573">
        <v>1.4E-2</v>
      </c>
      <c r="Q573">
        <v>2E-3</v>
      </c>
    </row>
    <row r="574" spans="2:38" x14ac:dyDescent="0.2">
      <c r="B574" s="9">
        <v>27</v>
      </c>
      <c r="C574" t="s">
        <v>49</v>
      </c>
      <c r="D574" t="s">
        <v>168</v>
      </c>
      <c r="E574" s="9">
        <v>1</v>
      </c>
      <c r="F574" s="9">
        <v>3</v>
      </c>
      <c r="G574" s="9">
        <v>26.9</v>
      </c>
      <c r="H574" s="9">
        <v>0.05</v>
      </c>
      <c r="J574" s="9" t="s">
        <v>77</v>
      </c>
      <c r="K574">
        <v>1.4999999999999999E-2</v>
      </c>
      <c r="L574">
        <v>1.8499999999999999E-2</v>
      </c>
      <c r="N574">
        <v>1.35E-2</v>
      </c>
      <c r="Q574">
        <v>2.5000000000000001E-3</v>
      </c>
      <c r="AL574">
        <v>5.0000000000000001E-4</v>
      </c>
    </row>
    <row r="575" spans="2:38" x14ac:dyDescent="0.2">
      <c r="B575" s="9">
        <v>28</v>
      </c>
      <c r="C575" t="s">
        <v>49</v>
      </c>
      <c r="D575" t="s">
        <v>168</v>
      </c>
      <c r="E575" s="9">
        <v>1</v>
      </c>
      <c r="F575" s="9">
        <v>3</v>
      </c>
      <c r="G575" s="9">
        <v>27.2</v>
      </c>
      <c r="H575" s="9">
        <v>0.05</v>
      </c>
      <c r="J575" s="9" t="s">
        <v>77</v>
      </c>
      <c r="K575">
        <v>1.4999999999999999E-2</v>
      </c>
      <c r="L575">
        <v>1.4E-2</v>
      </c>
      <c r="N575">
        <v>1.4999999999999999E-2</v>
      </c>
      <c r="Q575">
        <v>2.5000000000000001E-3</v>
      </c>
      <c r="AL575">
        <v>3.5000000000000001E-3</v>
      </c>
    </row>
    <row r="576" spans="2:38" x14ac:dyDescent="0.2">
      <c r="B576" s="9">
        <v>29</v>
      </c>
      <c r="C576" t="s">
        <v>49</v>
      </c>
      <c r="D576" t="s">
        <v>168</v>
      </c>
      <c r="E576" s="9">
        <v>1</v>
      </c>
      <c r="F576" s="9">
        <v>3</v>
      </c>
      <c r="G576" s="9">
        <v>24.7</v>
      </c>
      <c r="H576" s="9">
        <v>0.05</v>
      </c>
      <c r="J576" s="9" t="s">
        <v>77</v>
      </c>
      <c r="K576">
        <v>1.7000000000000001E-2</v>
      </c>
      <c r="L576">
        <v>1.4999999999999999E-2</v>
      </c>
      <c r="N576">
        <v>1.4999999999999999E-2</v>
      </c>
      <c r="Q576">
        <v>2.5000000000000001E-3</v>
      </c>
      <c r="AL576">
        <v>5.0000000000000001E-4</v>
      </c>
    </row>
    <row r="577" spans="2:48" x14ac:dyDescent="0.2">
      <c r="B577" s="9">
        <v>30</v>
      </c>
      <c r="C577" t="s">
        <v>49</v>
      </c>
      <c r="D577" t="s">
        <v>168</v>
      </c>
      <c r="E577" s="9">
        <v>1</v>
      </c>
      <c r="F577" s="9">
        <v>3</v>
      </c>
      <c r="G577" s="9">
        <v>26</v>
      </c>
      <c r="H577" s="9">
        <v>0.05</v>
      </c>
      <c r="J577" s="9" t="s">
        <v>77</v>
      </c>
      <c r="K577">
        <v>1.4E-2</v>
      </c>
      <c r="L577">
        <v>1.7500000000000002E-2</v>
      </c>
      <c r="N577">
        <v>1.4999999999999999E-2</v>
      </c>
      <c r="Q577">
        <v>2.5000000000000001E-3</v>
      </c>
      <c r="AL577">
        <v>1E-3</v>
      </c>
    </row>
    <row r="578" spans="2:48" x14ac:dyDescent="0.2">
      <c r="B578" s="9">
        <v>1</v>
      </c>
      <c r="C578" t="s">
        <v>49</v>
      </c>
      <c r="D578" t="s">
        <v>169</v>
      </c>
      <c r="E578" s="9">
        <v>4</v>
      </c>
      <c r="F578" s="9">
        <v>3</v>
      </c>
      <c r="G578" s="9">
        <v>35</v>
      </c>
      <c r="H578" s="9">
        <v>0.2</v>
      </c>
      <c r="J578" s="9" t="s">
        <v>77</v>
      </c>
      <c r="K578">
        <v>0.12</v>
      </c>
      <c r="L578">
        <v>0.06</v>
      </c>
      <c r="N578">
        <v>1.2E-2</v>
      </c>
      <c r="O578">
        <v>7.000000000000001E-3</v>
      </c>
      <c r="AV578">
        <v>1E-3</v>
      </c>
    </row>
    <row r="579" spans="2:48" x14ac:dyDescent="0.2">
      <c r="B579" s="9">
        <v>2</v>
      </c>
      <c r="C579" t="s">
        <v>49</v>
      </c>
      <c r="D579" t="s">
        <v>169</v>
      </c>
      <c r="E579" s="9">
        <v>4</v>
      </c>
      <c r="F579" s="9">
        <v>3</v>
      </c>
      <c r="G579" s="9">
        <v>41.1</v>
      </c>
      <c r="H579" s="9">
        <v>0.20000000000000007</v>
      </c>
      <c r="J579" s="9" t="s">
        <v>77</v>
      </c>
      <c r="K579">
        <v>9.0000000000000011E-2</v>
      </c>
      <c r="L579">
        <v>8.0000000000000016E-2</v>
      </c>
      <c r="N579">
        <v>1.0000000000000002E-2</v>
      </c>
      <c r="O579">
        <v>2.0000000000000004E-2</v>
      </c>
    </row>
    <row r="580" spans="2:48" x14ac:dyDescent="0.2">
      <c r="B580" s="9">
        <v>3</v>
      </c>
      <c r="C580" t="s">
        <v>49</v>
      </c>
      <c r="D580" t="s">
        <v>169</v>
      </c>
      <c r="E580" s="9">
        <v>4</v>
      </c>
      <c r="F580" s="9">
        <v>3</v>
      </c>
      <c r="G580" s="9">
        <v>42.3</v>
      </c>
      <c r="H580" s="9">
        <v>0.1</v>
      </c>
      <c r="J580" s="9" t="s">
        <v>77</v>
      </c>
      <c r="K580">
        <v>6.5000000000000002E-2</v>
      </c>
      <c r="L580">
        <v>2.5000000000000001E-2</v>
      </c>
      <c r="N580">
        <v>7.000000000000001E-3</v>
      </c>
      <c r="O580">
        <v>3.0000000000000001E-3</v>
      </c>
    </row>
    <row r="581" spans="2:48" x14ac:dyDescent="0.2">
      <c r="B581" s="9">
        <v>4</v>
      </c>
      <c r="C581" t="s">
        <v>49</v>
      </c>
      <c r="D581" t="s">
        <v>169</v>
      </c>
      <c r="E581" s="9">
        <v>4</v>
      </c>
      <c r="F581" s="9">
        <v>3</v>
      </c>
      <c r="G581" s="9">
        <v>42.9</v>
      </c>
      <c r="H581" s="9">
        <v>0.20000000000000004</v>
      </c>
      <c r="J581" s="9" t="s">
        <v>77</v>
      </c>
      <c r="K581">
        <v>9.0000000000000011E-2</v>
      </c>
      <c r="L581">
        <v>9.0000000000000011E-2</v>
      </c>
      <c r="N581">
        <v>8.0000000000000002E-3</v>
      </c>
      <c r="O581">
        <v>1.18E-2</v>
      </c>
      <c r="AT581">
        <v>2.0000000000000001E-4</v>
      </c>
    </row>
    <row r="582" spans="2:48" x14ac:dyDescent="0.2">
      <c r="B582" s="9">
        <v>5</v>
      </c>
      <c r="C582" t="s">
        <v>49</v>
      </c>
      <c r="D582" t="s">
        <v>169</v>
      </c>
      <c r="E582" s="9">
        <v>4</v>
      </c>
      <c r="F582" s="9">
        <v>3</v>
      </c>
      <c r="G582" s="9">
        <v>37.799999999999997</v>
      </c>
      <c r="H582" s="9">
        <v>0.2</v>
      </c>
      <c r="J582" s="9" t="s">
        <v>77</v>
      </c>
      <c r="K582">
        <v>0.05</v>
      </c>
      <c r="L582">
        <v>0.12</v>
      </c>
      <c r="N582">
        <v>2.0000000000000004E-2</v>
      </c>
      <c r="O582">
        <v>1.0000000000000002E-2</v>
      </c>
    </row>
    <row r="583" spans="2:48" x14ac:dyDescent="0.2">
      <c r="B583" s="9">
        <v>6</v>
      </c>
      <c r="C583" t="s">
        <v>49</v>
      </c>
      <c r="D583" t="s">
        <v>169</v>
      </c>
      <c r="E583" s="9">
        <v>4</v>
      </c>
      <c r="F583" s="9">
        <v>3</v>
      </c>
      <c r="G583" s="9">
        <v>38.299999999999997</v>
      </c>
      <c r="H583" s="9">
        <v>0.2</v>
      </c>
      <c r="J583" s="9" t="s">
        <v>77</v>
      </c>
      <c r="K583">
        <v>0.1</v>
      </c>
      <c r="L583">
        <v>8.6000000000000007E-2</v>
      </c>
      <c r="N583">
        <v>4.0000000000000001E-3</v>
      </c>
      <c r="O583">
        <v>1.0000000000000002E-2</v>
      </c>
    </row>
    <row r="584" spans="2:48" x14ac:dyDescent="0.2">
      <c r="B584" s="9">
        <v>7</v>
      </c>
      <c r="C584" t="s">
        <v>49</v>
      </c>
      <c r="D584" t="s">
        <v>169</v>
      </c>
      <c r="E584" s="9">
        <v>4</v>
      </c>
      <c r="F584" s="9">
        <v>3</v>
      </c>
      <c r="G584" s="9">
        <v>40.200000000000003</v>
      </c>
      <c r="H584" s="9">
        <v>0.15000000000000002</v>
      </c>
      <c r="J584" s="9" t="s">
        <v>77</v>
      </c>
      <c r="K584">
        <v>9.7500000000000003E-2</v>
      </c>
      <c r="L584">
        <v>3.5999999999999997E-2</v>
      </c>
      <c r="N584">
        <v>1.0500000000000001E-2</v>
      </c>
      <c r="O584">
        <v>6.0000000000000001E-3</v>
      </c>
    </row>
    <row r="585" spans="2:48" x14ac:dyDescent="0.2">
      <c r="B585" s="9">
        <v>1</v>
      </c>
      <c r="C585" t="s">
        <v>49</v>
      </c>
      <c r="D585" t="s">
        <v>170</v>
      </c>
      <c r="E585" s="9">
        <v>5</v>
      </c>
      <c r="F585" s="9">
        <v>3</v>
      </c>
      <c r="G585" s="9">
        <v>23.4</v>
      </c>
      <c r="H585" s="9">
        <v>0.1</v>
      </c>
      <c r="J585" s="9" t="s">
        <v>77</v>
      </c>
      <c r="K585">
        <v>4.1000000000000002E-2</v>
      </c>
      <c r="L585">
        <v>5.5000000000000007E-2</v>
      </c>
      <c r="O585">
        <v>2.5000000000000005E-3</v>
      </c>
      <c r="T585">
        <v>1E-3</v>
      </c>
      <c r="AR585">
        <v>5.0000000000000001E-4</v>
      </c>
    </row>
    <row r="586" spans="2:48" x14ac:dyDescent="0.2">
      <c r="B586" s="9">
        <v>2</v>
      </c>
      <c r="C586" t="s">
        <v>49</v>
      </c>
      <c r="D586" t="s">
        <v>170</v>
      </c>
      <c r="E586" s="9">
        <v>5</v>
      </c>
      <c r="F586" s="9">
        <v>3</v>
      </c>
      <c r="G586" s="9">
        <v>24.3</v>
      </c>
      <c r="H586" s="9">
        <v>3.9999999999999994E-2</v>
      </c>
      <c r="J586" s="9" t="s">
        <v>77</v>
      </c>
      <c r="K586">
        <v>2.7999999999999997E-2</v>
      </c>
      <c r="L586">
        <v>0.01</v>
      </c>
      <c r="N586">
        <v>4.0000000000000002E-4</v>
      </c>
      <c r="O586">
        <v>1.6000000000000001E-3</v>
      </c>
    </row>
    <row r="587" spans="2:48" x14ac:dyDescent="0.2">
      <c r="B587" s="9">
        <v>3</v>
      </c>
      <c r="C587" t="s">
        <v>49</v>
      </c>
      <c r="D587" t="s">
        <v>170</v>
      </c>
      <c r="E587" s="9">
        <v>5</v>
      </c>
      <c r="F587" s="9">
        <v>3</v>
      </c>
      <c r="G587" s="9">
        <v>23.1</v>
      </c>
      <c r="H587" s="9">
        <v>0.04</v>
      </c>
      <c r="J587" s="9" t="s">
        <v>77</v>
      </c>
      <c r="K587">
        <v>0.03</v>
      </c>
      <c r="L587">
        <v>8.0000000000000002E-3</v>
      </c>
      <c r="O587">
        <v>2E-3</v>
      </c>
    </row>
    <row r="588" spans="2:48" x14ac:dyDescent="0.2">
      <c r="B588" s="9">
        <v>4</v>
      </c>
      <c r="C588" t="s">
        <v>49</v>
      </c>
      <c r="D588" t="s">
        <v>170</v>
      </c>
      <c r="E588" s="9">
        <v>5</v>
      </c>
      <c r="F588" s="9">
        <v>3</v>
      </c>
      <c r="G588" s="9">
        <v>22.3</v>
      </c>
      <c r="H588" s="9">
        <v>0.03</v>
      </c>
      <c r="J588" s="9" t="s">
        <v>77</v>
      </c>
      <c r="K588">
        <v>2.2499999999999999E-2</v>
      </c>
      <c r="L588">
        <v>6.0000000000000001E-3</v>
      </c>
      <c r="O588">
        <v>1.5E-3</v>
      </c>
    </row>
    <row r="589" spans="2:48" x14ac:dyDescent="0.2">
      <c r="B589" s="9">
        <v>5</v>
      </c>
      <c r="C589" t="s">
        <v>49</v>
      </c>
      <c r="D589" t="s">
        <v>170</v>
      </c>
      <c r="E589" s="9">
        <v>5</v>
      </c>
      <c r="F589" s="9">
        <v>3</v>
      </c>
      <c r="G589" s="9">
        <v>23.8</v>
      </c>
      <c r="H589" s="9">
        <v>0.03</v>
      </c>
      <c r="J589" s="9" t="s">
        <v>77</v>
      </c>
      <c r="K589">
        <v>2.5499999999999998E-2</v>
      </c>
      <c r="L589">
        <v>1.5E-3</v>
      </c>
      <c r="O589">
        <v>3.0000000000000001E-3</v>
      </c>
    </row>
    <row r="590" spans="2:48" x14ac:dyDescent="0.2">
      <c r="B590" s="9">
        <v>6</v>
      </c>
      <c r="C590" t="s">
        <v>49</v>
      </c>
      <c r="D590" t="s">
        <v>170</v>
      </c>
      <c r="E590" s="9">
        <v>5</v>
      </c>
      <c r="F590" s="9">
        <v>3</v>
      </c>
      <c r="G590" s="9">
        <v>23.3</v>
      </c>
      <c r="H590" s="9">
        <v>1.9999999999999997E-2</v>
      </c>
      <c r="J590" s="9" t="s">
        <v>77</v>
      </c>
      <c r="K590">
        <v>1.4999999999999999E-2</v>
      </c>
      <c r="L590">
        <v>3.0000000000000001E-3</v>
      </c>
      <c r="O590">
        <v>2E-3</v>
      </c>
    </row>
    <row r="591" spans="2:48" x14ac:dyDescent="0.2">
      <c r="B591" s="9">
        <v>7</v>
      </c>
      <c r="C591" t="s">
        <v>49</v>
      </c>
      <c r="D591" t="s">
        <v>170</v>
      </c>
      <c r="E591" s="9">
        <v>5</v>
      </c>
      <c r="F591" s="9">
        <v>3</v>
      </c>
      <c r="G591" s="9">
        <v>22.9</v>
      </c>
      <c r="H591" s="9">
        <v>1.9999999999999997E-2</v>
      </c>
      <c r="J591" s="9" t="s">
        <v>77</v>
      </c>
      <c r="K591">
        <v>1.4999999999999999E-2</v>
      </c>
      <c r="L591">
        <v>3.0000000000000001E-3</v>
      </c>
      <c r="O591">
        <v>2E-3</v>
      </c>
    </row>
    <row r="592" spans="2:48" x14ac:dyDescent="0.2">
      <c r="B592" s="9">
        <v>8</v>
      </c>
      <c r="C592" t="s">
        <v>49</v>
      </c>
      <c r="D592" t="s">
        <v>170</v>
      </c>
      <c r="E592" s="9">
        <v>5</v>
      </c>
      <c r="F592" s="9">
        <v>3</v>
      </c>
      <c r="G592" s="9">
        <v>21.5</v>
      </c>
      <c r="H592" s="9">
        <v>1.9999999999999997E-2</v>
      </c>
      <c r="J592" s="9" t="s">
        <v>77</v>
      </c>
      <c r="K592">
        <v>1.3999999999999999E-2</v>
      </c>
      <c r="L592">
        <v>4.0000000000000001E-3</v>
      </c>
      <c r="O592">
        <v>2E-3</v>
      </c>
    </row>
    <row r="593" spans="2:46" x14ac:dyDescent="0.2">
      <c r="B593" s="9">
        <v>9</v>
      </c>
      <c r="C593" t="s">
        <v>49</v>
      </c>
      <c r="D593" t="s">
        <v>170</v>
      </c>
      <c r="E593" s="9">
        <v>5</v>
      </c>
      <c r="F593" s="9">
        <v>3</v>
      </c>
      <c r="G593" s="9">
        <v>21.7</v>
      </c>
      <c r="H593" s="9">
        <v>1.4999999999999999E-2</v>
      </c>
      <c r="J593" s="9" t="s">
        <v>77</v>
      </c>
      <c r="K593">
        <v>1.125E-2</v>
      </c>
      <c r="L593">
        <v>2.2499999999999998E-3</v>
      </c>
      <c r="O593">
        <v>1.5E-3</v>
      </c>
    </row>
    <row r="594" spans="2:46" x14ac:dyDescent="0.2">
      <c r="B594" s="9">
        <v>10</v>
      </c>
      <c r="C594" t="s">
        <v>49</v>
      </c>
      <c r="D594" t="s">
        <v>170</v>
      </c>
      <c r="E594" s="9">
        <v>5</v>
      </c>
      <c r="F594" s="9">
        <v>3</v>
      </c>
      <c r="G594" s="9">
        <v>22.6</v>
      </c>
      <c r="H594" s="9">
        <v>1.4999999999999999E-2</v>
      </c>
      <c r="J594" s="9" t="s">
        <v>77</v>
      </c>
      <c r="K594">
        <v>1.2749999999999999E-2</v>
      </c>
      <c r="L594">
        <v>1.5E-3</v>
      </c>
      <c r="O594">
        <v>7.5000000000000002E-4</v>
      </c>
    </row>
    <row r="595" spans="2:46" x14ac:dyDescent="0.2">
      <c r="B595" s="9">
        <v>11</v>
      </c>
      <c r="C595" t="s">
        <v>49</v>
      </c>
      <c r="D595" t="s">
        <v>170</v>
      </c>
      <c r="E595" s="9">
        <v>5</v>
      </c>
      <c r="F595" s="9">
        <v>3</v>
      </c>
      <c r="G595" s="9">
        <v>22.7</v>
      </c>
      <c r="H595" s="9">
        <v>1.4999999999999999E-2</v>
      </c>
      <c r="J595" s="9" t="s">
        <v>77</v>
      </c>
      <c r="K595">
        <v>1.2749999999999999E-2</v>
      </c>
      <c r="L595">
        <v>1.5E-3</v>
      </c>
      <c r="N595">
        <v>2.9999999999999997E-4</v>
      </c>
      <c r="O595">
        <v>4.4999999999999999E-4</v>
      </c>
    </row>
    <row r="596" spans="2:46" x14ac:dyDescent="0.2">
      <c r="B596" s="9">
        <v>12</v>
      </c>
      <c r="C596" t="s">
        <v>49</v>
      </c>
      <c r="D596" t="s">
        <v>170</v>
      </c>
      <c r="E596" s="9">
        <v>5</v>
      </c>
      <c r="F596" s="9">
        <v>3</v>
      </c>
      <c r="G596" s="9">
        <v>22.6</v>
      </c>
      <c r="H596" s="9">
        <v>3.9999999999999994E-2</v>
      </c>
      <c r="J596" s="9" t="s">
        <v>77</v>
      </c>
      <c r="K596">
        <v>2.7999999999999997E-2</v>
      </c>
      <c r="L596">
        <v>8.0000000000000002E-3</v>
      </c>
      <c r="O596">
        <v>4.0000000000000001E-3</v>
      </c>
    </row>
    <row r="597" spans="2:46" x14ac:dyDescent="0.2">
      <c r="B597" s="9">
        <v>1</v>
      </c>
      <c r="C597" t="s">
        <v>49</v>
      </c>
      <c r="D597" t="s">
        <v>173</v>
      </c>
      <c r="E597" s="9">
        <v>6</v>
      </c>
      <c r="F597" s="9">
        <v>4</v>
      </c>
      <c r="G597" s="9">
        <v>32.6</v>
      </c>
      <c r="H597" s="9">
        <v>2.5000000000000001E-3</v>
      </c>
      <c r="J597" s="9" t="s">
        <v>77</v>
      </c>
      <c r="K597">
        <v>1.8749999999999999E-3</v>
      </c>
      <c r="L597">
        <v>5.0000000000000001E-4</v>
      </c>
      <c r="O597">
        <v>1.25E-4</v>
      </c>
    </row>
    <row r="598" spans="2:46" x14ac:dyDescent="0.2">
      <c r="B598" s="9">
        <v>2</v>
      </c>
      <c r="C598" t="s">
        <v>49</v>
      </c>
      <c r="D598" t="s">
        <v>173</v>
      </c>
      <c r="E598" s="9">
        <v>6</v>
      </c>
      <c r="F598" s="9">
        <v>4</v>
      </c>
      <c r="G598" s="9">
        <v>28</v>
      </c>
      <c r="H598" s="9">
        <v>0.03</v>
      </c>
      <c r="J598" s="9" t="s">
        <v>77</v>
      </c>
      <c r="K598">
        <v>1.2E-2</v>
      </c>
      <c r="L598">
        <v>3.0000000000000001E-3</v>
      </c>
      <c r="O598">
        <v>1.35E-2</v>
      </c>
      <c r="AT598">
        <v>1.5E-3</v>
      </c>
    </row>
    <row r="599" spans="2:46" x14ac:dyDescent="0.2">
      <c r="B599" s="9">
        <v>3</v>
      </c>
      <c r="C599" t="s">
        <v>49</v>
      </c>
      <c r="D599" t="s">
        <v>173</v>
      </c>
      <c r="E599" s="9">
        <v>6</v>
      </c>
      <c r="F599" s="9">
        <v>4</v>
      </c>
      <c r="G599" s="9">
        <v>22.5</v>
      </c>
      <c r="H599" s="9">
        <v>6.9999999999999993E-3</v>
      </c>
      <c r="J599" s="9" t="s">
        <v>77</v>
      </c>
      <c r="K599">
        <v>2.1000000000000001E-4</v>
      </c>
      <c r="L599">
        <v>1.4000000000000001E-4</v>
      </c>
      <c r="N599">
        <v>3.5000000000000005E-4</v>
      </c>
      <c r="O599">
        <v>4.1999999999999997E-3</v>
      </c>
      <c r="AS599">
        <v>2.0999999999999999E-3</v>
      </c>
    </row>
    <row r="600" spans="2:46" x14ac:dyDescent="0.2">
      <c r="B600" s="9">
        <v>4</v>
      </c>
      <c r="C600" t="s">
        <v>49</v>
      </c>
      <c r="D600" t="s">
        <v>173</v>
      </c>
      <c r="E600" s="9">
        <v>6</v>
      </c>
      <c r="F600" s="9">
        <v>4</v>
      </c>
      <c r="G600" s="9">
        <v>22.6</v>
      </c>
      <c r="H600" s="9">
        <v>5.0000000000000001E-3</v>
      </c>
      <c r="J600" s="9" t="s">
        <v>77</v>
      </c>
      <c r="K600">
        <v>1.5E-3</v>
      </c>
      <c r="L600">
        <v>2.5000000000000001E-4</v>
      </c>
      <c r="N600">
        <v>5.0000000000000002E-5</v>
      </c>
      <c r="O600">
        <v>2E-3</v>
      </c>
      <c r="AB600">
        <v>2.0000000000000001E-4</v>
      </c>
      <c r="AS600">
        <v>1E-3</v>
      </c>
    </row>
    <row r="601" spans="2:46" x14ac:dyDescent="0.2">
      <c r="B601" s="9">
        <v>5</v>
      </c>
      <c r="C601" t="s">
        <v>49</v>
      </c>
      <c r="D601" t="s">
        <v>173</v>
      </c>
      <c r="E601" s="9">
        <v>6</v>
      </c>
      <c r="F601" s="9">
        <v>4</v>
      </c>
      <c r="G601" s="9">
        <v>27.6</v>
      </c>
      <c r="H601" s="9">
        <v>5.000000000000001E-3</v>
      </c>
      <c r="J601" s="9" t="s">
        <v>77</v>
      </c>
      <c r="K601">
        <v>4.5000000000000005E-3</v>
      </c>
      <c r="L601">
        <v>2.5000000000000001E-4</v>
      </c>
      <c r="O601">
        <v>2.5000000000000001E-4</v>
      </c>
    </row>
    <row r="602" spans="2:46" x14ac:dyDescent="0.2">
      <c r="B602" s="9">
        <v>6</v>
      </c>
      <c r="C602" t="s">
        <v>49</v>
      </c>
      <c r="D602" t="s">
        <v>173</v>
      </c>
      <c r="E602" s="9">
        <v>6</v>
      </c>
      <c r="F602" s="9">
        <v>4</v>
      </c>
      <c r="G602" s="9">
        <v>21.3</v>
      </c>
      <c r="H602" s="9">
        <v>2E-3</v>
      </c>
      <c r="J602" s="9" t="s">
        <v>77</v>
      </c>
      <c r="K602">
        <v>2.9999999999999997E-4</v>
      </c>
      <c r="O602">
        <v>1.3000000000000002E-3</v>
      </c>
      <c r="AS602">
        <v>4.0000000000000002E-4</v>
      </c>
    </row>
    <row r="603" spans="2:46" x14ac:dyDescent="0.2">
      <c r="B603" s="9">
        <v>7</v>
      </c>
      <c r="C603" t="s">
        <v>49</v>
      </c>
      <c r="D603" t="s">
        <v>173</v>
      </c>
      <c r="E603" s="9">
        <v>6</v>
      </c>
      <c r="F603" s="9">
        <v>4</v>
      </c>
      <c r="G603" s="9">
        <v>22.3</v>
      </c>
      <c r="H603" s="9">
        <v>6.9999999999999993E-3</v>
      </c>
      <c r="J603" s="9" t="s">
        <v>77</v>
      </c>
      <c r="K603">
        <v>1.2600000000000001E-3</v>
      </c>
      <c r="L603">
        <v>7.000000000000001E-4</v>
      </c>
      <c r="N603">
        <v>1.4000000000000001E-4</v>
      </c>
      <c r="O603">
        <v>4.8999999999999998E-3</v>
      </c>
    </row>
    <row r="604" spans="2:46" x14ac:dyDescent="0.2">
      <c r="B604" s="9">
        <v>8</v>
      </c>
      <c r="C604" t="s">
        <v>49</v>
      </c>
      <c r="D604" t="s">
        <v>173</v>
      </c>
      <c r="E604" s="9">
        <v>6</v>
      </c>
      <c r="F604" s="9">
        <v>4</v>
      </c>
      <c r="G604" s="9">
        <v>26.8</v>
      </c>
      <c r="H604" s="9">
        <v>1.5E-3</v>
      </c>
      <c r="J604" s="9" t="s">
        <v>77</v>
      </c>
      <c r="K604">
        <v>1.3500000000000001E-3</v>
      </c>
      <c r="L604">
        <v>7.5000000000000007E-5</v>
      </c>
      <c r="O604">
        <v>3.0000000000000001E-5</v>
      </c>
      <c r="AT604">
        <v>4.4999999999999996E-5</v>
      </c>
    </row>
    <row r="605" spans="2:46" x14ac:dyDescent="0.2">
      <c r="B605" s="9">
        <v>9</v>
      </c>
      <c r="C605" t="s">
        <v>49</v>
      </c>
      <c r="D605" t="s">
        <v>173</v>
      </c>
      <c r="E605" s="9">
        <v>6</v>
      </c>
      <c r="F605" s="9">
        <v>4</v>
      </c>
      <c r="G605" s="9">
        <v>24.2</v>
      </c>
      <c r="H605" s="9">
        <v>1.0000000000000002E-2</v>
      </c>
      <c r="J605" s="9" t="s">
        <v>77</v>
      </c>
      <c r="K605">
        <v>1.5E-3</v>
      </c>
      <c r="L605">
        <v>1E-3</v>
      </c>
      <c r="O605">
        <v>6.5000000000000006E-3</v>
      </c>
      <c r="AS605">
        <v>1E-3</v>
      </c>
    </row>
    <row r="606" spans="2:46" x14ac:dyDescent="0.2">
      <c r="B606" s="9">
        <v>10</v>
      </c>
      <c r="C606" t="s">
        <v>49</v>
      </c>
      <c r="D606" t="s">
        <v>173</v>
      </c>
      <c r="E606" s="9">
        <v>6</v>
      </c>
      <c r="F606" s="9">
        <v>4</v>
      </c>
      <c r="G606" s="9">
        <v>21.2</v>
      </c>
      <c r="H606" s="9">
        <v>6.0000000000000001E-3</v>
      </c>
      <c r="J606" s="9" t="s">
        <v>77</v>
      </c>
      <c r="K606">
        <v>3.5999999999999999E-3</v>
      </c>
      <c r="L606">
        <v>1.5E-3</v>
      </c>
      <c r="O606">
        <v>8.9999999999999998E-4</v>
      </c>
    </row>
    <row r="607" spans="2:46" x14ac:dyDescent="0.2">
      <c r="B607" s="9">
        <v>11</v>
      </c>
      <c r="C607" t="s">
        <v>49</v>
      </c>
      <c r="D607" t="s">
        <v>173</v>
      </c>
      <c r="E607" s="9">
        <v>6</v>
      </c>
      <c r="F607" s="9">
        <v>4</v>
      </c>
      <c r="G607" s="9">
        <v>21.4</v>
      </c>
      <c r="H607" s="9">
        <v>1E-3</v>
      </c>
      <c r="J607" s="9" t="s">
        <v>77</v>
      </c>
      <c r="K607">
        <v>5.0000000000000001E-4</v>
      </c>
      <c r="L607">
        <v>1.4999999999999999E-4</v>
      </c>
      <c r="N607">
        <v>1.0000000000000001E-5</v>
      </c>
      <c r="O607">
        <v>4.0000000000000003E-5</v>
      </c>
      <c r="AS607">
        <v>2.9999999999999997E-4</v>
      </c>
    </row>
    <row r="608" spans="2:46" x14ac:dyDescent="0.2">
      <c r="B608" s="9">
        <v>12</v>
      </c>
      <c r="C608" t="s">
        <v>49</v>
      </c>
      <c r="D608" t="s">
        <v>173</v>
      </c>
      <c r="E608" s="9">
        <v>6</v>
      </c>
      <c r="F608" s="9">
        <v>4</v>
      </c>
      <c r="G608" s="9">
        <v>20.5</v>
      </c>
      <c r="H608" s="9">
        <v>3.0000000000000001E-3</v>
      </c>
      <c r="J608" s="9" t="s">
        <v>77</v>
      </c>
      <c r="K608">
        <v>2.2500000000000003E-3</v>
      </c>
      <c r="L608">
        <v>3.0000000000000003E-4</v>
      </c>
      <c r="O608">
        <v>4.4999999999999999E-4</v>
      </c>
    </row>
    <row r="609" spans="2:38" x14ac:dyDescent="0.2">
      <c r="B609" s="9">
        <v>1</v>
      </c>
      <c r="C609" t="s">
        <v>49</v>
      </c>
      <c r="D609" t="s">
        <v>168</v>
      </c>
      <c r="E609" s="9">
        <v>1</v>
      </c>
      <c r="F609" s="9">
        <v>4</v>
      </c>
      <c r="G609" s="9">
        <v>33.4</v>
      </c>
      <c r="H609" s="9">
        <v>0.1</v>
      </c>
      <c r="J609" s="9" t="s">
        <v>77</v>
      </c>
      <c r="K609">
        <v>1.4999999999999999E-2</v>
      </c>
      <c r="L609">
        <v>0.05</v>
      </c>
      <c r="N609">
        <v>2.5000000000000001E-2</v>
      </c>
      <c r="S609">
        <v>8.0000000000000002E-3</v>
      </c>
      <c r="AL609">
        <v>2E-3</v>
      </c>
    </row>
    <row r="610" spans="2:38" x14ac:dyDescent="0.2">
      <c r="B610" s="9">
        <v>2</v>
      </c>
      <c r="C610" t="s">
        <v>49</v>
      </c>
      <c r="D610" t="s">
        <v>168</v>
      </c>
      <c r="E610" s="9">
        <v>1</v>
      </c>
      <c r="F610" s="9">
        <v>4</v>
      </c>
      <c r="G610" s="9">
        <v>28.4</v>
      </c>
      <c r="H610" s="9">
        <v>0.05</v>
      </c>
      <c r="J610" s="9" t="s">
        <v>77</v>
      </c>
      <c r="K610">
        <v>7.4999999999999997E-3</v>
      </c>
      <c r="L610">
        <v>0.02</v>
      </c>
      <c r="N610">
        <v>1.7500000000000002E-2</v>
      </c>
      <c r="S610">
        <v>4.0000000000000001E-3</v>
      </c>
      <c r="AL610">
        <v>1E-3</v>
      </c>
    </row>
    <row r="611" spans="2:38" x14ac:dyDescent="0.2">
      <c r="B611" s="9">
        <v>3</v>
      </c>
      <c r="C611" t="s">
        <v>49</v>
      </c>
      <c r="D611" t="s">
        <v>168</v>
      </c>
      <c r="E611" s="9">
        <v>1</v>
      </c>
      <c r="F611" s="9">
        <v>4</v>
      </c>
      <c r="G611" s="9">
        <v>29</v>
      </c>
      <c r="H611" s="9">
        <v>4.9999999999999996E-2</v>
      </c>
      <c r="J611" s="9" t="s">
        <v>77</v>
      </c>
      <c r="K611">
        <v>1.7500000000000002E-2</v>
      </c>
      <c r="L611">
        <v>1.4999999999999999E-2</v>
      </c>
      <c r="N611">
        <v>1.15E-2</v>
      </c>
      <c r="O611">
        <v>1E-3</v>
      </c>
      <c r="S611">
        <v>4.4999999999999997E-3</v>
      </c>
      <c r="AL611">
        <v>5.0000000000000001E-4</v>
      </c>
    </row>
    <row r="612" spans="2:38" x14ac:dyDescent="0.2">
      <c r="B612" s="9">
        <v>4</v>
      </c>
      <c r="C612" t="s">
        <v>49</v>
      </c>
      <c r="D612" t="s">
        <v>168</v>
      </c>
      <c r="E612" s="9">
        <v>1</v>
      </c>
      <c r="F612" s="9">
        <v>4</v>
      </c>
      <c r="G612" s="9">
        <v>27.9</v>
      </c>
      <c r="H612" s="9">
        <v>4.9999999999999996E-2</v>
      </c>
      <c r="J612" s="9" t="s">
        <v>77</v>
      </c>
      <c r="K612">
        <v>1.4999999999999999E-2</v>
      </c>
      <c r="L612">
        <v>1.4999999999999999E-2</v>
      </c>
      <c r="N612">
        <v>1.4999999999999999E-2</v>
      </c>
      <c r="S612">
        <v>4.4999999999999997E-3</v>
      </c>
      <c r="AL612">
        <v>5.0000000000000001E-4</v>
      </c>
    </row>
    <row r="613" spans="2:38" x14ac:dyDescent="0.2">
      <c r="B613" s="9">
        <v>5</v>
      </c>
      <c r="C613" t="s">
        <v>49</v>
      </c>
      <c r="D613" t="s">
        <v>168</v>
      </c>
      <c r="E613" s="9">
        <v>1</v>
      </c>
      <c r="F613" s="9">
        <v>4</v>
      </c>
      <c r="G613" s="9">
        <v>28.9</v>
      </c>
      <c r="H613" s="9">
        <v>0.05</v>
      </c>
      <c r="J613" s="9" t="s">
        <v>77</v>
      </c>
      <c r="K613">
        <v>1.2500000000000001E-2</v>
      </c>
      <c r="L613">
        <v>1.2500000000000001E-2</v>
      </c>
      <c r="N613">
        <v>1.7500000000000002E-2</v>
      </c>
      <c r="S613">
        <v>5.0000000000000001E-3</v>
      </c>
      <c r="AL613">
        <v>2.5000000000000001E-3</v>
      </c>
    </row>
    <row r="614" spans="2:38" x14ac:dyDescent="0.2">
      <c r="B614" s="9">
        <v>6</v>
      </c>
      <c r="C614" t="s">
        <v>49</v>
      </c>
      <c r="D614" t="s">
        <v>168</v>
      </c>
      <c r="E614" s="9">
        <v>1</v>
      </c>
      <c r="F614" s="9">
        <v>4</v>
      </c>
      <c r="G614" s="9">
        <v>28</v>
      </c>
      <c r="H614" s="9">
        <v>0.05</v>
      </c>
      <c r="J614" s="9" t="s">
        <v>77</v>
      </c>
      <c r="K614">
        <v>0.01</v>
      </c>
      <c r="L614">
        <v>1.4999999999999999E-2</v>
      </c>
      <c r="N614">
        <v>1.7500000000000002E-2</v>
      </c>
      <c r="S614">
        <v>6.4999999999999997E-3</v>
      </c>
      <c r="AL614">
        <v>1E-3</v>
      </c>
    </row>
    <row r="615" spans="2:38" x14ac:dyDescent="0.2">
      <c r="B615" s="9">
        <v>7</v>
      </c>
      <c r="C615" t="s">
        <v>49</v>
      </c>
      <c r="D615" t="s">
        <v>168</v>
      </c>
      <c r="E615" s="9">
        <v>1</v>
      </c>
      <c r="F615" s="9">
        <v>4</v>
      </c>
      <c r="G615" s="9">
        <v>24.9</v>
      </c>
      <c r="H615" s="9">
        <v>3.5000000000000003E-2</v>
      </c>
      <c r="J615" s="9" t="s">
        <v>77</v>
      </c>
      <c r="K615">
        <v>1.225E-2</v>
      </c>
      <c r="L615">
        <v>8.7500000000000008E-3</v>
      </c>
      <c r="N615">
        <v>8.7500000000000008E-3</v>
      </c>
      <c r="S615">
        <v>2.0999999999999999E-3</v>
      </c>
      <c r="AL615">
        <v>3.15E-3</v>
      </c>
    </row>
    <row r="616" spans="2:38" x14ac:dyDescent="0.2">
      <c r="B616" s="9">
        <v>8</v>
      </c>
      <c r="C616" t="s">
        <v>49</v>
      </c>
      <c r="D616" t="s">
        <v>168</v>
      </c>
      <c r="E616" s="9">
        <v>1</v>
      </c>
      <c r="F616" s="9">
        <v>4</v>
      </c>
      <c r="G616" s="9">
        <v>30</v>
      </c>
      <c r="H616" s="9">
        <v>9.9999999999999992E-2</v>
      </c>
      <c r="J616" s="9" t="s">
        <v>77</v>
      </c>
      <c r="K616">
        <v>0.03</v>
      </c>
      <c r="L616">
        <v>0.03</v>
      </c>
      <c r="N616">
        <v>0.03</v>
      </c>
      <c r="S616">
        <v>8.9999999999999993E-3</v>
      </c>
      <c r="AL616">
        <v>1E-3</v>
      </c>
    </row>
    <row r="617" spans="2:38" x14ac:dyDescent="0.2">
      <c r="B617" s="9">
        <v>9</v>
      </c>
      <c r="C617" t="s">
        <v>49</v>
      </c>
      <c r="D617" t="s">
        <v>168</v>
      </c>
      <c r="E617" s="9">
        <v>1</v>
      </c>
      <c r="F617" s="9">
        <v>4</v>
      </c>
      <c r="G617" s="9">
        <v>25.6</v>
      </c>
      <c r="H617" s="9">
        <v>2.5000000000000001E-2</v>
      </c>
      <c r="J617" s="9" t="s">
        <v>77</v>
      </c>
      <c r="K617">
        <v>7.4999999999999997E-3</v>
      </c>
      <c r="L617">
        <v>6.2500000000000003E-3</v>
      </c>
      <c r="N617">
        <v>0.01</v>
      </c>
      <c r="S617">
        <v>1.25E-3</v>
      </c>
    </row>
    <row r="618" spans="2:38" x14ac:dyDescent="0.2">
      <c r="B618" s="9">
        <v>10</v>
      </c>
      <c r="C618" t="s">
        <v>49</v>
      </c>
      <c r="D618" t="s">
        <v>168</v>
      </c>
      <c r="E618" s="9">
        <v>1</v>
      </c>
      <c r="F618" s="9">
        <v>4</v>
      </c>
      <c r="G618" s="9">
        <v>28.2</v>
      </c>
      <c r="H618" s="9">
        <v>6.0000000000000005E-2</v>
      </c>
      <c r="J618" s="9" t="s">
        <v>77</v>
      </c>
      <c r="K618">
        <v>1.7999999999999999E-2</v>
      </c>
      <c r="L618">
        <v>1.4999999999999999E-2</v>
      </c>
      <c r="N618">
        <v>2.1000000000000001E-2</v>
      </c>
      <c r="S618">
        <v>6.0000000000000001E-3</v>
      </c>
    </row>
    <row r="619" spans="2:38" x14ac:dyDescent="0.2">
      <c r="B619" s="9">
        <v>11</v>
      </c>
      <c r="C619" t="s">
        <v>49</v>
      </c>
      <c r="D619" t="s">
        <v>168</v>
      </c>
      <c r="E619" s="9">
        <v>1</v>
      </c>
      <c r="F619" s="9">
        <v>4</v>
      </c>
      <c r="G619" s="9">
        <v>27.1</v>
      </c>
      <c r="H619" s="9">
        <v>2.5000000000000001E-2</v>
      </c>
      <c r="J619" s="9" t="s">
        <v>77</v>
      </c>
      <c r="K619">
        <v>8.0000000000000002E-3</v>
      </c>
      <c r="L619">
        <v>6.2500000000000003E-3</v>
      </c>
      <c r="N619">
        <v>8.2500000000000004E-3</v>
      </c>
      <c r="S619">
        <v>1.75E-3</v>
      </c>
      <c r="AL619">
        <v>7.5000000000000002E-4</v>
      </c>
    </row>
    <row r="620" spans="2:38" x14ac:dyDescent="0.2">
      <c r="B620" s="9">
        <v>12</v>
      </c>
      <c r="C620" t="s">
        <v>49</v>
      </c>
      <c r="D620" t="s">
        <v>168</v>
      </c>
      <c r="E620" s="9">
        <v>1</v>
      </c>
      <c r="F620" s="9">
        <v>4</v>
      </c>
      <c r="G620" s="9">
        <v>25.5</v>
      </c>
      <c r="H620" s="9">
        <v>2.0000000000000004E-2</v>
      </c>
      <c r="J620" s="9" t="s">
        <v>77</v>
      </c>
      <c r="K620">
        <v>7.0000000000000001E-3</v>
      </c>
      <c r="L620">
        <v>4.0000000000000001E-3</v>
      </c>
      <c r="N620">
        <v>6.7000000000000002E-3</v>
      </c>
      <c r="O620">
        <v>2.9999999999999997E-4</v>
      </c>
      <c r="S620">
        <v>1.6000000000000001E-3</v>
      </c>
      <c r="AL620">
        <v>4.0000000000000002E-4</v>
      </c>
    </row>
    <row r="621" spans="2:38" x14ac:dyDescent="0.2">
      <c r="B621" s="9">
        <v>13</v>
      </c>
      <c r="C621" t="s">
        <v>49</v>
      </c>
      <c r="D621" t="s">
        <v>168</v>
      </c>
      <c r="E621" s="9">
        <v>1</v>
      </c>
      <c r="F621" s="9">
        <v>4</v>
      </c>
      <c r="G621" s="9">
        <v>27.1</v>
      </c>
      <c r="H621" s="9">
        <v>3.0000000000000006E-2</v>
      </c>
      <c r="J621" s="9" t="s">
        <v>77</v>
      </c>
      <c r="K621">
        <v>7.4999999999999997E-3</v>
      </c>
      <c r="L621">
        <v>8.9999999999999993E-3</v>
      </c>
      <c r="N621">
        <v>1.0500000000000001E-2</v>
      </c>
      <c r="S621">
        <v>2.0999999999999999E-3</v>
      </c>
      <c r="AL621">
        <v>8.9999999999999998E-4</v>
      </c>
    </row>
    <row r="622" spans="2:38" x14ac:dyDescent="0.2">
      <c r="B622" s="9">
        <v>14</v>
      </c>
      <c r="C622" t="s">
        <v>49</v>
      </c>
      <c r="D622" t="s">
        <v>168</v>
      </c>
      <c r="E622" s="9">
        <v>1</v>
      </c>
      <c r="F622" s="9">
        <v>4</v>
      </c>
      <c r="G622" s="9">
        <v>24.9</v>
      </c>
      <c r="H622" s="9">
        <v>0.04</v>
      </c>
      <c r="J622" s="9" t="s">
        <v>77</v>
      </c>
      <c r="K622">
        <v>1.12E-2</v>
      </c>
      <c r="L622">
        <v>1.2E-2</v>
      </c>
      <c r="N622">
        <v>1.6E-2</v>
      </c>
      <c r="S622">
        <v>8.0000000000000004E-4</v>
      </c>
    </row>
    <row r="623" spans="2:38" x14ac:dyDescent="0.2">
      <c r="B623" s="9">
        <v>15</v>
      </c>
      <c r="C623" t="s">
        <v>49</v>
      </c>
      <c r="D623" t="s">
        <v>168</v>
      </c>
      <c r="E623" s="9">
        <v>1</v>
      </c>
      <c r="F623" s="9">
        <v>4</v>
      </c>
      <c r="G623" s="9">
        <v>23.5</v>
      </c>
      <c r="H623" s="9">
        <v>2.5000000000000001E-2</v>
      </c>
      <c r="J623" s="9" t="s">
        <v>77</v>
      </c>
      <c r="K623">
        <v>6.2500000000000003E-3</v>
      </c>
      <c r="L623">
        <v>6.2500000000000003E-3</v>
      </c>
      <c r="N623">
        <v>1.125E-2</v>
      </c>
      <c r="S623">
        <v>1.25E-3</v>
      </c>
    </row>
    <row r="624" spans="2:38" x14ac:dyDescent="0.2">
      <c r="B624" s="9">
        <v>16</v>
      </c>
      <c r="C624" t="s">
        <v>49</v>
      </c>
      <c r="D624" t="s">
        <v>168</v>
      </c>
      <c r="E624" s="9">
        <v>1</v>
      </c>
      <c r="F624" s="9">
        <v>4</v>
      </c>
      <c r="G624" s="9">
        <v>26.3</v>
      </c>
      <c r="H624" s="9">
        <v>3.9999999999999994E-2</v>
      </c>
      <c r="J624" s="9" t="s">
        <v>77</v>
      </c>
      <c r="K624">
        <v>1.12E-2</v>
      </c>
      <c r="L624">
        <v>6.0000000000000001E-3</v>
      </c>
      <c r="N624">
        <v>1.7999999999999999E-2</v>
      </c>
      <c r="S624">
        <v>3.2000000000000002E-3</v>
      </c>
      <c r="AL624">
        <v>1.6000000000000001E-3</v>
      </c>
    </row>
    <row r="625" spans="2:48" x14ac:dyDescent="0.2">
      <c r="B625" s="9">
        <v>17</v>
      </c>
      <c r="C625" t="s">
        <v>49</v>
      </c>
      <c r="D625" t="s">
        <v>168</v>
      </c>
      <c r="E625" s="9">
        <v>1</v>
      </c>
      <c r="F625" s="9">
        <v>4</v>
      </c>
      <c r="G625" s="9">
        <v>24.7</v>
      </c>
      <c r="H625" s="9">
        <v>3.5000000000000003E-2</v>
      </c>
      <c r="J625" s="9" t="s">
        <v>77</v>
      </c>
      <c r="K625">
        <v>8.7500000000000008E-3</v>
      </c>
      <c r="L625">
        <v>8.7500000000000008E-3</v>
      </c>
      <c r="N625">
        <v>1.4E-2</v>
      </c>
      <c r="S625">
        <v>1.0499999999999999E-3</v>
      </c>
      <c r="AL625">
        <v>2.4499999999999999E-3</v>
      </c>
    </row>
    <row r="626" spans="2:48" x14ac:dyDescent="0.2">
      <c r="B626" s="9">
        <v>18</v>
      </c>
      <c r="C626" t="s">
        <v>49</v>
      </c>
      <c r="D626" t="s">
        <v>168</v>
      </c>
      <c r="E626" s="9">
        <v>1</v>
      </c>
      <c r="F626" s="9">
        <v>4</v>
      </c>
      <c r="G626" s="9">
        <v>25.9</v>
      </c>
      <c r="H626" s="9">
        <v>0.04</v>
      </c>
      <c r="J626" s="9" t="s">
        <v>77</v>
      </c>
      <c r="K626">
        <v>0.01</v>
      </c>
      <c r="L626">
        <v>0.01</v>
      </c>
      <c r="N626">
        <v>1.7100000000000001E-2</v>
      </c>
      <c r="O626">
        <v>8.9999999999999998E-4</v>
      </c>
      <c r="S626">
        <v>2E-3</v>
      </c>
    </row>
    <row r="627" spans="2:48" x14ac:dyDescent="0.2">
      <c r="B627" s="9">
        <v>19</v>
      </c>
      <c r="C627" t="s">
        <v>49</v>
      </c>
      <c r="D627" t="s">
        <v>168</v>
      </c>
      <c r="E627" s="9">
        <v>1</v>
      </c>
      <c r="F627" s="9">
        <v>4</v>
      </c>
      <c r="G627" s="9">
        <v>24.9</v>
      </c>
      <c r="H627" s="9">
        <v>2.5000000000000001E-2</v>
      </c>
      <c r="J627" s="9" t="s">
        <v>77</v>
      </c>
      <c r="K627">
        <v>6.2500000000000003E-3</v>
      </c>
      <c r="L627">
        <v>8.7500000000000008E-3</v>
      </c>
      <c r="N627">
        <v>7.4999999999999997E-3</v>
      </c>
      <c r="S627">
        <v>2E-3</v>
      </c>
      <c r="AL627">
        <v>5.0000000000000001E-4</v>
      </c>
    </row>
    <row r="628" spans="2:48" x14ac:dyDescent="0.2">
      <c r="B628" s="9">
        <v>20</v>
      </c>
      <c r="C628" t="s">
        <v>49</v>
      </c>
      <c r="D628" t="s">
        <v>168</v>
      </c>
      <c r="E628" s="9">
        <v>1</v>
      </c>
      <c r="F628" s="9">
        <v>4</v>
      </c>
      <c r="G628" s="9">
        <v>25.6</v>
      </c>
      <c r="H628" s="9">
        <v>2.5000000000000001E-2</v>
      </c>
      <c r="J628" s="9" t="s">
        <v>77</v>
      </c>
      <c r="K628">
        <v>5.0000000000000001E-3</v>
      </c>
      <c r="L628">
        <v>6.2500000000000003E-3</v>
      </c>
      <c r="N628">
        <v>1.125E-2</v>
      </c>
      <c r="S628">
        <v>1.25E-3</v>
      </c>
      <c r="AL628">
        <v>1.25E-3</v>
      </c>
    </row>
    <row r="629" spans="2:48" x14ac:dyDescent="0.2">
      <c r="B629" s="9">
        <v>21</v>
      </c>
      <c r="C629" t="s">
        <v>49</v>
      </c>
      <c r="D629" t="s">
        <v>168</v>
      </c>
      <c r="E629" s="9">
        <v>1</v>
      </c>
      <c r="F629" s="9">
        <v>4</v>
      </c>
      <c r="G629" s="9">
        <v>25.2</v>
      </c>
      <c r="H629" s="9">
        <v>2.0000000000000004E-2</v>
      </c>
      <c r="J629" s="9" t="s">
        <v>77</v>
      </c>
      <c r="K629">
        <v>6.0000000000000001E-3</v>
      </c>
      <c r="L629">
        <v>7.0000000000000001E-3</v>
      </c>
      <c r="N629">
        <v>6.0000000000000001E-3</v>
      </c>
      <c r="S629">
        <v>1E-3</v>
      </c>
    </row>
    <row r="630" spans="2:48" x14ac:dyDescent="0.2">
      <c r="B630" s="9">
        <v>22</v>
      </c>
      <c r="C630" t="s">
        <v>49</v>
      </c>
      <c r="D630" t="s">
        <v>168</v>
      </c>
      <c r="E630" s="9">
        <v>1</v>
      </c>
      <c r="F630" s="9">
        <v>4</v>
      </c>
      <c r="G630" s="9">
        <v>24.6</v>
      </c>
      <c r="H630" s="9">
        <v>2.5000000000000001E-2</v>
      </c>
      <c r="J630" s="9" t="s">
        <v>77</v>
      </c>
      <c r="K630">
        <v>5.0000000000000001E-3</v>
      </c>
      <c r="L630">
        <v>8.7500000000000008E-3</v>
      </c>
      <c r="N630">
        <v>0.01</v>
      </c>
      <c r="S630">
        <v>1.25E-3</v>
      </c>
    </row>
    <row r="631" spans="2:48" x14ac:dyDescent="0.2">
      <c r="B631" s="9">
        <v>23</v>
      </c>
      <c r="C631" t="s">
        <v>49</v>
      </c>
      <c r="D631" t="s">
        <v>168</v>
      </c>
      <c r="E631" s="9">
        <v>1</v>
      </c>
      <c r="F631" s="9">
        <v>4</v>
      </c>
      <c r="G631" s="9">
        <v>24.6</v>
      </c>
      <c r="H631" s="9">
        <v>1.4999999999999999E-2</v>
      </c>
      <c r="J631" s="9" t="s">
        <v>77</v>
      </c>
      <c r="K631">
        <v>2.2499999999999998E-3</v>
      </c>
      <c r="L631">
        <v>4.4999999999999997E-3</v>
      </c>
      <c r="N631">
        <v>7.4999999999999997E-3</v>
      </c>
      <c r="S631">
        <v>5.9999999999999995E-4</v>
      </c>
      <c r="AR631">
        <v>1.4999999999999999E-4</v>
      </c>
    </row>
    <row r="632" spans="2:48" x14ac:dyDescent="0.2">
      <c r="B632" s="9">
        <v>24</v>
      </c>
      <c r="C632" t="s">
        <v>49</v>
      </c>
      <c r="D632" t="s">
        <v>168</v>
      </c>
      <c r="E632" s="9">
        <v>1</v>
      </c>
      <c r="F632" s="9">
        <v>4</v>
      </c>
      <c r="G632" s="9">
        <v>22.8</v>
      </c>
      <c r="H632" s="9">
        <v>0.01</v>
      </c>
      <c r="J632" s="9" t="s">
        <v>77</v>
      </c>
      <c r="K632">
        <v>2.8E-3</v>
      </c>
      <c r="L632">
        <v>4.0000000000000001E-3</v>
      </c>
      <c r="N632">
        <v>3.0000000000000001E-3</v>
      </c>
      <c r="S632">
        <v>2.0000000000000001E-4</v>
      </c>
    </row>
    <row r="633" spans="2:48" x14ac:dyDescent="0.2">
      <c r="B633" s="9">
        <v>25</v>
      </c>
      <c r="C633" t="s">
        <v>49</v>
      </c>
      <c r="D633" t="s">
        <v>168</v>
      </c>
      <c r="E633" s="9">
        <v>1</v>
      </c>
      <c r="F633" s="9">
        <v>4</v>
      </c>
      <c r="G633" s="9">
        <v>26.3</v>
      </c>
      <c r="H633" s="9">
        <v>8.0000000000000016E-2</v>
      </c>
      <c r="J633" s="9" t="s">
        <v>77</v>
      </c>
      <c r="K633">
        <v>1.6E-2</v>
      </c>
      <c r="L633">
        <v>2.8000000000000001E-2</v>
      </c>
      <c r="N633">
        <v>2.5000000000000001E-2</v>
      </c>
      <c r="O633">
        <v>7.0000000000000001E-3</v>
      </c>
      <c r="S633">
        <v>4.0000000000000001E-3</v>
      </c>
    </row>
    <row r="634" spans="2:48" x14ac:dyDescent="0.2">
      <c r="B634" s="9">
        <v>26</v>
      </c>
      <c r="C634" t="s">
        <v>49</v>
      </c>
      <c r="D634" t="s">
        <v>168</v>
      </c>
      <c r="E634" s="9">
        <v>1</v>
      </c>
      <c r="F634" s="9">
        <v>4</v>
      </c>
      <c r="G634" s="9">
        <v>24.6</v>
      </c>
      <c r="H634" s="9">
        <v>2.0000000000000004E-2</v>
      </c>
      <c r="J634" s="9" t="s">
        <v>77</v>
      </c>
      <c r="K634">
        <v>4.0000000000000001E-3</v>
      </c>
      <c r="L634">
        <v>8.0000000000000002E-3</v>
      </c>
      <c r="N634">
        <v>6.0000000000000001E-3</v>
      </c>
      <c r="S634">
        <v>1E-3</v>
      </c>
      <c r="AL634">
        <v>1E-3</v>
      </c>
    </row>
    <row r="635" spans="2:48" x14ac:dyDescent="0.2">
      <c r="B635" s="9">
        <v>27</v>
      </c>
      <c r="C635" t="s">
        <v>49</v>
      </c>
      <c r="D635" t="s">
        <v>168</v>
      </c>
      <c r="E635" s="9">
        <v>1</v>
      </c>
      <c r="F635" s="9">
        <v>4</v>
      </c>
      <c r="G635" s="9">
        <v>27</v>
      </c>
      <c r="H635" s="9">
        <v>8.5000000000000006E-2</v>
      </c>
      <c r="J635" s="9" t="s">
        <v>77</v>
      </c>
      <c r="K635">
        <v>1.7000000000000001E-2</v>
      </c>
      <c r="L635">
        <v>3.4000000000000002E-2</v>
      </c>
      <c r="N635">
        <v>2.5499999999999998E-2</v>
      </c>
      <c r="S635">
        <v>7.6499999999999997E-3</v>
      </c>
      <c r="AL635">
        <v>8.4999999999999995E-4</v>
      </c>
    </row>
    <row r="636" spans="2:48" x14ac:dyDescent="0.2">
      <c r="B636" s="9">
        <v>28</v>
      </c>
      <c r="C636" t="s">
        <v>49</v>
      </c>
      <c r="D636" t="s">
        <v>168</v>
      </c>
      <c r="E636" s="9">
        <v>1</v>
      </c>
      <c r="F636" s="9">
        <v>4</v>
      </c>
      <c r="G636" s="9">
        <v>24.5</v>
      </c>
      <c r="H636" s="9">
        <v>0.02</v>
      </c>
      <c r="J636" s="9" t="s">
        <v>77</v>
      </c>
      <c r="K636">
        <v>5.4000000000000003E-3</v>
      </c>
      <c r="L636">
        <v>8.0000000000000002E-3</v>
      </c>
      <c r="N636">
        <v>6.0000000000000001E-3</v>
      </c>
      <c r="S636">
        <v>5.9999999999999995E-4</v>
      </c>
    </row>
    <row r="637" spans="2:48" x14ac:dyDescent="0.2">
      <c r="B637" s="9">
        <v>29</v>
      </c>
      <c r="C637" t="s">
        <v>49</v>
      </c>
      <c r="D637" t="s">
        <v>168</v>
      </c>
      <c r="E637" s="9">
        <v>1</v>
      </c>
      <c r="F637" s="9">
        <v>4</v>
      </c>
      <c r="G637" s="9">
        <v>24.5</v>
      </c>
      <c r="H637" s="9">
        <v>2.0000000000000004E-2</v>
      </c>
      <c r="J637" s="9" t="s">
        <v>77</v>
      </c>
      <c r="K637">
        <v>6.0000000000000001E-3</v>
      </c>
      <c r="L637">
        <v>3.0000000000000001E-3</v>
      </c>
      <c r="N637">
        <v>0.01</v>
      </c>
      <c r="S637">
        <v>1E-3</v>
      </c>
    </row>
    <row r="638" spans="2:48" x14ac:dyDescent="0.2">
      <c r="B638" s="9">
        <v>30</v>
      </c>
      <c r="C638" t="s">
        <v>49</v>
      </c>
      <c r="D638" t="s">
        <v>168</v>
      </c>
      <c r="E638" s="9">
        <v>1</v>
      </c>
      <c r="F638" s="9">
        <v>4</v>
      </c>
      <c r="G638" s="9">
        <v>21.1</v>
      </c>
      <c r="H638" s="9">
        <v>7.0000000000000007E-2</v>
      </c>
      <c r="J638" s="9" t="s">
        <v>77</v>
      </c>
      <c r="K638">
        <v>1.7500000000000002E-2</v>
      </c>
      <c r="L638">
        <v>1.7500000000000002E-2</v>
      </c>
      <c r="AR638">
        <v>1.7500000000000002E-2</v>
      </c>
      <c r="AV638">
        <v>1.7500000000000002E-2</v>
      </c>
    </row>
    <row r="639" spans="2:48" x14ac:dyDescent="0.2">
      <c r="B639" s="9">
        <v>1</v>
      </c>
      <c r="C639" t="s">
        <v>49</v>
      </c>
      <c r="D639" t="s">
        <v>169</v>
      </c>
      <c r="E639" s="9">
        <v>4</v>
      </c>
      <c r="F639" s="9">
        <v>4</v>
      </c>
      <c r="G639" s="9">
        <v>36.700000000000003</v>
      </c>
      <c r="H639" s="9">
        <v>0.1</v>
      </c>
      <c r="J639" s="9" t="s">
        <v>77</v>
      </c>
      <c r="K639">
        <v>0.03</v>
      </c>
      <c r="L639">
        <v>0.06</v>
      </c>
      <c r="N639">
        <v>3.0000000000000001E-3</v>
      </c>
      <c r="O639">
        <v>7.000000000000001E-3</v>
      </c>
    </row>
    <row r="640" spans="2:48" x14ac:dyDescent="0.2">
      <c r="B640" s="9">
        <v>2</v>
      </c>
      <c r="C640" t="s">
        <v>49</v>
      </c>
      <c r="D640" t="s">
        <v>169</v>
      </c>
      <c r="E640" s="9">
        <v>4</v>
      </c>
      <c r="F640" s="9">
        <v>4</v>
      </c>
      <c r="G640" s="9">
        <v>34.9</v>
      </c>
      <c r="H640" s="9">
        <v>0.1</v>
      </c>
      <c r="J640" s="9" t="s">
        <v>77</v>
      </c>
      <c r="K640">
        <v>4.5000000000000005E-2</v>
      </c>
      <c r="L640">
        <v>0.05</v>
      </c>
      <c r="N640">
        <v>5.000000000000001E-3</v>
      </c>
    </row>
    <row r="641" spans="2:55" x14ac:dyDescent="0.2">
      <c r="B641" s="9">
        <v>1</v>
      </c>
      <c r="C641" t="s">
        <v>49</v>
      </c>
      <c r="D641" t="s">
        <v>173</v>
      </c>
      <c r="E641" s="9">
        <v>6</v>
      </c>
      <c r="F641" s="9">
        <v>5</v>
      </c>
      <c r="G641" s="9">
        <v>23.3</v>
      </c>
      <c r="H641" s="9">
        <v>7.000000000000001E-3</v>
      </c>
      <c r="J641" s="9" t="s">
        <v>77</v>
      </c>
      <c r="K641">
        <v>5.6000000000000008E-3</v>
      </c>
      <c r="L641">
        <v>1.0499999999999999E-3</v>
      </c>
      <c r="O641">
        <v>3.5000000000000005E-4</v>
      </c>
    </row>
    <row r="642" spans="2:55" x14ac:dyDescent="0.2">
      <c r="B642" s="9">
        <v>2</v>
      </c>
      <c r="C642" t="s">
        <v>49</v>
      </c>
      <c r="D642" t="s">
        <v>173</v>
      </c>
      <c r="E642" s="9">
        <v>6</v>
      </c>
      <c r="F642" s="9">
        <v>5</v>
      </c>
      <c r="G642" s="9">
        <v>23</v>
      </c>
      <c r="H642" s="9">
        <v>0.02</v>
      </c>
      <c r="J642" s="9" t="s">
        <v>77</v>
      </c>
      <c r="K642">
        <v>1.6E-2</v>
      </c>
      <c r="L642">
        <v>2E-3</v>
      </c>
      <c r="N642">
        <v>2.0000000000000001E-4</v>
      </c>
      <c r="O642">
        <v>8.0000000000000004E-4</v>
      </c>
      <c r="AS642">
        <v>1E-3</v>
      </c>
    </row>
    <row r="643" spans="2:55" x14ac:dyDescent="0.2">
      <c r="B643" s="9">
        <v>3</v>
      </c>
      <c r="C643" t="s">
        <v>49</v>
      </c>
      <c r="D643" t="s">
        <v>173</v>
      </c>
      <c r="E643" s="9">
        <v>6</v>
      </c>
      <c r="F643" s="9">
        <v>5</v>
      </c>
      <c r="G643" s="9">
        <v>24.4</v>
      </c>
      <c r="H643" s="9">
        <v>1.4999999999999999E-2</v>
      </c>
      <c r="J643" s="9" t="s">
        <v>77</v>
      </c>
      <c r="K643">
        <v>1.2749999999999999E-2</v>
      </c>
      <c r="L643">
        <v>1.5E-3</v>
      </c>
      <c r="O643">
        <v>5.9999999999999995E-4</v>
      </c>
      <c r="AT643">
        <v>1.4999999999999999E-4</v>
      </c>
    </row>
    <row r="644" spans="2:55" x14ac:dyDescent="0.2">
      <c r="B644" s="9">
        <v>4</v>
      </c>
      <c r="C644" t="s">
        <v>49</v>
      </c>
      <c r="D644" t="s">
        <v>173</v>
      </c>
      <c r="E644" s="9">
        <v>6</v>
      </c>
      <c r="F644" s="9">
        <v>5</v>
      </c>
      <c r="G644" s="9">
        <v>24.8</v>
      </c>
      <c r="H644" s="9">
        <v>3.0000000000000001E-3</v>
      </c>
      <c r="J644" s="9" t="s">
        <v>77</v>
      </c>
      <c r="K644">
        <v>2.3400000000000001E-3</v>
      </c>
      <c r="L644">
        <v>6.0000000000000006E-4</v>
      </c>
      <c r="O644">
        <v>6.0000000000000002E-5</v>
      </c>
    </row>
    <row r="645" spans="2:55" x14ac:dyDescent="0.2">
      <c r="B645" s="9">
        <v>5</v>
      </c>
      <c r="C645" t="s">
        <v>49</v>
      </c>
      <c r="D645" t="s">
        <v>173</v>
      </c>
      <c r="E645" s="9">
        <v>6</v>
      </c>
      <c r="F645" s="9">
        <v>5</v>
      </c>
      <c r="G645" s="9">
        <v>22.5</v>
      </c>
      <c r="H645" s="9">
        <v>5.000000000000001E-3</v>
      </c>
      <c r="J645" s="9" t="s">
        <v>77</v>
      </c>
      <c r="K645">
        <v>4.0000000000000001E-3</v>
      </c>
      <c r="L645">
        <v>5.0000000000000001E-4</v>
      </c>
      <c r="N645">
        <v>2.5000000000000001E-4</v>
      </c>
      <c r="O645">
        <v>2.5000000000000001E-4</v>
      </c>
    </row>
    <row r="646" spans="2:55" x14ac:dyDescent="0.2">
      <c r="B646" s="9">
        <v>6</v>
      </c>
      <c r="C646" t="s">
        <v>49</v>
      </c>
      <c r="D646" t="s">
        <v>173</v>
      </c>
      <c r="E646" s="9">
        <v>6</v>
      </c>
      <c r="F646" s="9">
        <v>5</v>
      </c>
      <c r="G646" s="9">
        <v>21</v>
      </c>
      <c r="H646" s="9">
        <v>3.0000000000000001E-3</v>
      </c>
      <c r="J646" s="9" t="s">
        <v>77</v>
      </c>
      <c r="L646">
        <v>3.0000000000000003E-4</v>
      </c>
      <c r="N646">
        <v>6.0000000000000002E-5</v>
      </c>
      <c r="O646">
        <v>3.0000000000000001E-5</v>
      </c>
      <c r="AT646">
        <v>2.6099999999999999E-3</v>
      </c>
    </row>
    <row r="647" spans="2:55" x14ac:dyDescent="0.2">
      <c r="B647" s="9">
        <v>7</v>
      </c>
      <c r="C647" t="s">
        <v>49</v>
      </c>
      <c r="D647" t="s">
        <v>173</v>
      </c>
      <c r="E647" s="9">
        <v>6</v>
      </c>
      <c r="F647" s="9">
        <v>5</v>
      </c>
      <c r="G647" s="9">
        <v>23.8</v>
      </c>
      <c r="H647" s="9">
        <v>1.5000000000000001E-2</v>
      </c>
      <c r="J647" s="9" t="s">
        <v>77</v>
      </c>
      <c r="K647">
        <v>8.0999999999999996E-3</v>
      </c>
      <c r="L647">
        <v>7.5000000000000002E-4</v>
      </c>
      <c r="O647">
        <v>4.4999999999999997E-3</v>
      </c>
      <c r="Q647">
        <v>1.4999999999999999E-4</v>
      </c>
      <c r="AT647">
        <v>1.5E-3</v>
      </c>
    </row>
    <row r="648" spans="2:55" x14ac:dyDescent="0.2">
      <c r="B648" s="9">
        <v>8</v>
      </c>
      <c r="C648" t="s">
        <v>49</v>
      </c>
      <c r="D648" t="s">
        <v>173</v>
      </c>
      <c r="E648" s="9">
        <v>6</v>
      </c>
      <c r="F648" s="9">
        <v>5</v>
      </c>
      <c r="G648" s="9">
        <v>21.1</v>
      </c>
      <c r="H648" s="9">
        <v>1E-3</v>
      </c>
      <c r="J648" s="9" t="s">
        <v>77</v>
      </c>
      <c r="K648">
        <v>8.4999999999999995E-4</v>
      </c>
      <c r="L648">
        <v>1E-4</v>
      </c>
      <c r="O648">
        <v>5.0000000000000002E-5</v>
      </c>
    </row>
    <row r="649" spans="2:55" x14ac:dyDescent="0.2">
      <c r="B649" s="9">
        <v>9</v>
      </c>
      <c r="C649" t="s">
        <v>49</v>
      </c>
      <c r="D649" t="s">
        <v>173</v>
      </c>
      <c r="E649" s="9">
        <v>6</v>
      </c>
      <c r="F649" s="9">
        <v>5</v>
      </c>
      <c r="G649" s="9">
        <v>21</v>
      </c>
      <c r="H649" s="9">
        <v>2E-3</v>
      </c>
      <c r="J649" s="9" t="s">
        <v>77</v>
      </c>
      <c r="K649">
        <v>9.0000000000000008E-4</v>
      </c>
      <c r="L649">
        <v>2.0000000000000001E-4</v>
      </c>
      <c r="O649">
        <v>5.0000000000000001E-4</v>
      </c>
      <c r="AT649">
        <v>4.0000000000000002E-4</v>
      </c>
    </row>
    <row r="650" spans="2:55" x14ac:dyDescent="0.2">
      <c r="B650" s="9">
        <v>10</v>
      </c>
      <c r="C650" t="s">
        <v>49</v>
      </c>
      <c r="D650" t="s">
        <v>173</v>
      </c>
      <c r="E650" s="9">
        <v>6</v>
      </c>
      <c r="F650" s="9">
        <v>5</v>
      </c>
      <c r="G650" s="9">
        <v>21.7</v>
      </c>
      <c r="H650" s="9">
        <v>9.9999999999999985E-3</v>
      </c>
      <c r="J650" s="9" t="s">
        <v>77</v>
      </c>
      <c r="L650">
        <v>5.0000000000000001E-4</v>
      </c>
      <c r="N650">
        <v>1E-3</v>
      </c>
      <c r="O650">
        <v>6.9999999999999993E-3</v>
      </c>
      <c r="AS650">
        <v>1.5E-3</v>
      </c>
    </row>
    <row r="651" spans="2:55" x14ac:dyDescent="0.2">
      <c r="B651" s="9">
        <v>11</v>
      </c>
      <c r="C651" t="s">
        <v>49</v>
      </c>
      <c r="D651" t="s">
        <v>173</v>
      </c>
      <c r="E651" s="9">
        <v>6</v>
      </c>
      <c r="F651" s="9">
        <v>5</v>
      </c>
      <c r="G651" s="9">
        <v>20.100000000000001</v>
      </c>
      <c r="H651" s="9">
        <v>4.0000000000000001E-3</v>
      </c>
      <c r="J651" s="9" t="s">
        <v>77</v>
      </c>
      <c r="L651">
        <v>3.2000000000000002E-3</v>
      </c>
      <c r="N651">
        <v>8.0000000000000007E-5</v>
      </c>
      <c r="O651">
        <v>1.2E-4</v>
      </c>
      <c r="BC651">
        <v>5.9999999999999995E-4</v>
      </c>
    </row>
    <row r="652" spans="2:55" x14ac:dyDescent="0.2">
      <c r="B652" s="9">
        <v>12</v>
      </c>
      <c r="C652" t="s">
        <v>49</v>
      </c>
      <c r="D652" t="s">
        <v>173</v>
      </c>
      <c r="E652" s="9">
        <v>6</v>
      </c>
      <c r="F652" s="9">
        <v>5</v>
      </c>
      <c r="G652" s="9">
        <v>22.5</v>
      </c>
      <c r="H652" s="9">
        <v>5.0000000000000001E-3</v>
      </c>
      <c r="J652" s="9" t="s">
        <v>77</v>
      </c>
      <c r="K652">
        <v>4.0000000000000001E-3</v>
      </c>
      <c r="L652">
        <v>1E-3</v>
      </c>
    </row>
    <row r="653" spans="2:55" x14ac:dyDescent="0.2">
      <c r="B653" s="9">
        <v>1</v>
      </c>
      <c r="C653" t="s">
        <v>49</v>
      </c>
      <c r="D653" t="s">
        <v>168</v>
      </c>
      <c r="E653" s="9">
        <v>1</v>
      </c>
      <c r="F653" s="9">
        <v>5</v>
      </c>
      <c r="G653" s="9">
        <v>26.2</v>
      </c>
      <c r="H653" s="9">
        <v>8.0000000000000016E-2</v>
      </c>
      <c r="J653" s="9" t="s">
        <v>77</v>
      </c>
      <c r="K653">
        <v>5.2000000000000005E-2</v>
      </c>
      <c r="L653">
        <v>1.6E-2</v>
      </c>
      <c r="N653">
        <v>8.0000000000000002E-3</v>
      </c>
      <c r="Q653">
        <v>4.0000000000000001E-3</v>
      </c>
    </row>
    <row r="654" spans="2:55" x14ac:dyDescent="0.2">
      <c r="B654" s="9">
        <v>2</v>
      </c>
      <c r="C654" t="s">
        <v>49</v>
      </c>
      <c r="D654" t="s">
        <v>168</v>
      </c>
      <c r="E654" s="9">
        <v>1</v>
      </c>
      <c r="F654" s="9">
        <v>5</v>
      </c>
      <c r="G654" s="9">
        <v>26</v>
      </c>
      <c r="H654" s="9">
        <v>1</v>
      </c>
      <c r="J654" s="9" t="s">
        <v>77</v>
      </c>
      <c r="K654">
        <v>0.65</v>
      </c>
      <c r="L654">
        <v>0.1</v>
      </c>
      <c r="N654">
        <v>0.2</v>
      </c>
      <c r="Q654">
        <v>0.05</v>
      </c>
    </row>
    <row r="655" spans="2:55" x14ac:dyDescent="0.2">
      <c r="B655" s="9">
        <v>3</v>
      </c>
      <c r="C655" t="s">
        <v>49</v>
      </c>
      <c r="D655" t="s">
        <v>168</v>
      </c>
      <c r="E655" s="9">
        <v>1</v>
      </c>
      <c r="F655" s="9">
        <v>5</v>
      </c>
      <c r="G655" s="9">
        <v>23.1</v>
      </c>
      <c r="H655" s="9">
        <v>3.0000000000000002E-2</v>
      </c>
      <c r="J655" s="9" t="s">
        <v>77</v>
      </c>
      <c r="K655">
        <v>1.95E-2</v>
      </c>
      <c r="L655">
        <v>3.0000000000000001E-3</v>
      </c>
      <c r="N655">
        <v>5.0000000000000001E-3</v>
      </c>
      <c r="O655">
        <v>1E-3</v>
      </c>
      <c r="Q655">
        <v>1.5E-3</v>
      </c>
    </row>
    <row r="656" spans="2:55" x14ac:dyDescent="0.2">
      <c r="B656" s="9">
        <v>4</v>
      </c>
      <c r="C656" t="s">
        <v>49</v>
      </c>
      <c r="D656" t="s">
        <v>168</v>
      </c>
      <c r="E656" s="9">
        <v>1</v>
      </c>
      <c r="F656" s="9">
        <v>5</v>
      </c>
      <c r="G656" s="9">
        <v>25</v>
      </c>
      <c r="H656" s="9">
        <v>3.5000000000000003E-2</v>
      </c>
      <c r="J656" s="9" t="s">
        <v>77</v>
      </c>
      <c r="K656">
        <v>2.4500000000000001E-2</v>
      </c>
      <c r="L656">
        <v>5.2500000000000003E-3</v>
      </c>
      <c r="N656">
        <v>3.5000000000000005E-3</v>
      </c>
      <c r="Q656">
        <v>1.7500000000000003E-3</v>
      </c>
    </row>
    <row r="657" spans="2:44" x14ac:dyDescent="0.2">
      <c r="B657" s="9">
        <v>5</v>
      </c>
      <c r="C657" t="s">
        <v>49</v>
      </c>
      <c r="D657" t="s">
        <v>168</v>
      </c>
      <c r="E657" s="9">
        <v>1</v>
      </c>
      <c r="F657" s="9">
        <v>5</v>
      </c>
      <c r="G657" s="9">
        <v>25.7</v>
      </c>
      <c r="H657" s="9">
        <v>0.08</v>
      </c>
      <c r="J657" s="9" t="s">
        <v>77</v>
      </c>
      <c r="K657">
        <v>0.04</v>
      </c>
      <c r="L657">
        <v>0.02</v>
      </c>
      <c r="N657">
        <v>1.4999999999999999E-2</v>
      </c>
      <c r="O657">
        <v>1E-3</v>
      </c>
      <c r="Q657">
        <v>4.0000000000000001E-3</v>
      </c>
    </row>
    <row r="658" spans="2:44" x14ac:dyDescent="0.2">
      <c r="B658" s="9">
        <v>6</v>
      </c>
      <c r="C658" t="s">
        <v>49</v>
      </c>
      <c r="D658" t="s">
        <v>168</v>
      </c>
      <c r="E658" s="9">
        <v>1</v>
      </c>
      <c r="F658" s="9">
        <v>5</v>
      </c>
      <c r="G658" s="9">
        <v>25.1</v>
      </c>
      <c r="H658" s="9">
        <v>0.04</v>
      </c>
      <c r="J658" s="9" t="s">
        <v>77</v>
      </c>
      <c r="K658">
        <v>3.2000000000000001E-2</v>
      </c>
      <c r="N658">
        <v>6.0000000000000001E-3</v>
      </c>
      <c r="Q658">
        <v>2E-3</v>
      </c>
    </row>
    <row r="659" spans="2:44" x14ac:dyDescent="0.2">
      <c r="B659" s="9">
        <v>7</v>
      </c>
      <c r="C659" t="s">
        <v>49</v>
      </c>
      <c r="D659" t="s">
        <v>168</v>
      </c>
      <c r="E659" s="9">
        <v>1</v>
      </c>
      <c r="F659" s="9">
        <v>5</v>
      </c>
      <c r="G659" s="9">
        <v>23.2</v>
      </c>
      <c r="H659" s="9">
        <v>2.5000000000000001E-2</v>
      </c>
      <c r="J659" s="9" t="s">
        <v>77</v>
      </c>
      <c r="K659">
        <v>3.7499999999999999E-3</v>
      </c>
      <c r="L659">
        <v>1.4999999999999999E-2</v>
      </c>
      <c r="N659">
        <v>5.0000000000000001E-3</v>
      </c>
      <c r="Q659">
        <v>1.25E-3</v>
      </c>
    </row>
    <row r="660" spans="2:44" x14ac:dyDescent="0.2">
      <c r="B660" s="9">
        <v>8</v>
      </c>
      <c r="C660" t="s">
        <v>49</v>
      </c>
      <c r="D660" t="s">
        <v>168</v>
      </c>
      <c r="E660" s="9">
        <v>1</v>
      </c>
      <c r="F660" s="9">
        <v>5</v>
      </c>
      <c r="G660" s="9">
        <v>24.2</v>
      </c>
      <c r="H660" s="9">
        <v>3.5000000000000003E-2</v>
      </c>
      <c r="J660" s="9" t="s">
        <v>77</v>
      </c>
      <c r="K660">
        <v>2.2750000000000003E-2</v>
      </c>
      <c r="L660">
        <v>5.2500000000000003E-3</v>
      </c>
      <c r="N660">
        <v>5.2500000000000003E-3</v>
      </c>
      <c r="Q660">
        <v>1.4000000000000002E-3</v>
      </c>
      <c r="AM660">
        <v>1.7500000000000003E-4</v>
      </c>
      <c r="AR660">
        <v>1.7500000000000003E-4</v>
      </c>
    </row>
    <row r="661" spans="2:44" x14ac:dyDescent="0.2">
      <c r="B661" s="9">
        <v>9</v>
      </c>
      <c r="C661" t="s">
        <v>49</v>
      </c>
      <c r="D661" t="s">
        <v>168</v>
      </c>
      <c r="E661" s="9">
        <v>1</v>
      </c>
      <c r="F661" s="9">
        <v>5</v>
      </c>
      <c r="G661" s="9">
        <v>25</v>
      </c>
      <c r="H661" s="9">
        <v>3.5000000000000003E-2</v>
      </c>
      <c r="J661" s="9" t="s">
        <v>77</v>
      </c>
      <c r="K661">
        <v>2.2750000000000003E-2</v>
      </c>
      <c r="L661">
        <v>5.2500000000000003E-3</v>
      </c>
      <c r="N661">
        <v>5.2500000000000003E-3</v>
      </c>
      <c r="Q661">
        <v>1.575E-3</v>
      </c>
      <c r="AR661">
        <v>1.7500000000000003E-4</v>
      </c>
    </row>
    <row r="662" spans="2:44" x14ac:dyDescent="0.2">
      <c r="B662" s="9">
        <v>10</v>
      </c>
      <c r="C662" t="s">
        <v>49</v>
      </c>
      <c r="D662" t="s">
        <v>168</v>
      </c>
      <c r="E662" s="9">
        <v>1</v>
      </c>
      <c r="F662" s="9">
        <v>5</v>
      </c>
      <c r="G662" s="9">
        <v>25.2</v>
      </c>
      <c r="H662" s="9">
        <v>0.03</v>
      </c>
      <c r="J662" s="9" t="s">
        <v>77</v>
      </c>
      <c r="K662">
        <v>1.7999999999999999E-2</v>
      </c>
      <c r="L662">
        <v>5.3999999999999994E-3</v>
      </c>
      <c r="N662">
        <v>4.2000000000000006E-3</v>
      </c>
      <c r="Q662">
        <v>2.3999999999999998E-3</v>
      </c>
    </row>
    <row r="663" spans="2:44" x14ac:dyDescent="0.2">
      <c r="B663" s="9">
        <v>11</v>
      </c>
      <c r="C663" t="s">
        <v>49</v>
      </c>
      <c r="D663" t="s">
        <v>168</v>
      </c>
      <c r="E663" s="9">
        <v>1</v>
      </c>
      <c r="F663" s="9">
        <v>5</v>
      </c>
      <c r="G663" s="9">
        <v>25.1</v>
      </c>
      <c r="H663" s="9">
        <v>0.05</v>
      </c>
      <c r="J663" s="9" t="s">
        <v>77</v>
      </c>
      <c r="K663">
        <v>3.8500000000000006E-2</v>
      </c>
      <c r="L663">
        <v>5.0000000000000001E-3</v>
      </c>
      <c r="N663">
        <v>4.0000000000000001E-3</v>
      </c>
      <c r="O663">
        <v>1E-3</v>
      </c>
      <c r="Q663">
        <v>1.5E-3</v>
      </c>
    </row>
    <row r="664" spans="2:44" x14ac:dyDescent="0.2">
      <c r="B664" s="9">
        <v>12</v>
      </c>
      <c r="C664" t="s">
        <v>49</v>
      </c>
      <c r="D664" t="s">
        <v>168</v>
      </c>
      <c r="E664" s="9">
        <v>1</v>
      </c>
      <c r="F664" s="9">
        <v>5</v>
      </c>
      <c r="G664" s="9">
        <v>25.1</v>
      </c>
      <c r="H664" s="9">
        <v>0.03</v>
      </c>
      <c r="J664" s="9" t="s">
        <v>77</v>
      </c>
      <c r="K664">
        <v>1.4999999999999999E-2</v>
      </c>
      <c r="L664">
        <v>7.4999999999999997E-3</v>
      </c>
      <c r="N664">
        <v>6.0000000000000001E-3</v>
      </c>
      <c r="Q664">
        <v>1.5E-3</v>
      </c>
    </row>
    <row r="665" spans="2:44" x14ac:dyDescent="0.2">
      <c r="B665" s="9">
        <v>13</v>
      </c>
      <c r="C665" t="s">
        <v>49</v>
      </c>
      <c r="D665" t="s">
        <v>168</v>
      </c>
      <c r="E665" s="9">
        <v>1</v>
      </c>
      <c r="F665" s="9">
        <v>5</v>
      </c>
      <c r="G665" s="9">
        <v>23.1</v>
      </c>
      <c r="H665" s="9">
        <v>1.9999999999999997E-2</v>
      </c>
      <c r="J665" s="9" t="s">
        <v>77</v>
      </c>
      <c r="K665">
        <v>1.3999999999999999E-2</v>
      </c>
      <c r="L665">
        <v>2E-3</v>
      </c>
      <c r="N665">
        <v>3.0000000000000001E-3</v>
      </c>
      <c r="Q665">
        <v>8.0000000000000004E-4</v>
      </c>
      <c r="AM665">
        <v>2.0000000000000001E-4</v>
      </c>
    </row>
    <row r="666" spans="2:44" x14ac:dyDescent="0.2">
      <c r="B666" s="9">
        <v>14</v>
      </c>
      <c r="C666" t="s">
        <v>49</v>
      </c>
      <c r="D666" t="s">
        <v>168</v>
      </c>
      <c r="E666" s="9">
        <v>1</v>
      </c>
      <c r="F666" s="9">
        <v>5</v>
      </c>
      <c r="G666" s="9">
        <v>25.2</v>
      </c>
      <c r="H666" s="9">
        <v>2.5000000000000001E-2</v>
      </c>
      <c r="J666" s="9" t="s">
        <v>77</v>
      </c>
      <c r="K666">
        <v>1.7500000000000002E-2</v>
      </c>
      <c r="L666">
        <v>2.5000000000000001E-3</v>
      </c>
      <c r="N666">
        <v>3.7499999999999999E-3</v>
      </c>
      <c r="Q666">
        <v>1.25E-3</v>
      </c>
    </row>
    <row r="667" spans="2:44" x14ac:dyDescent="0.2">
      <c r="B667" s="9">
        <v>15</v>
      </c>
      <c r="C667" t="s">
        <v>49</v>
      </c>
      <c r="D667" t="s">
        <v>168</v>
      </c>
      <c r="E667" s="9">
        <v>1</v>
      </c>
      <c r="F667" s="9">
        <v>5</v>
      </c>
      <c r="G667" s="9">
        <v>24.7</v>
      </c>
      <c r="H667" s="9">
        <v>0.03</v>
      </c>
      <c r="J667" s="9" t="s">
        <v>77</v>
      </c>
      <c r="K667">
        <v>2.4E-2</v>
      </c>
      <c r="L667">
        <v>2.3999999999999998E-3</v>
      </c>
      <c r="N667">
        <v>3.0000000000000001E-3</v>
      </c>
      <c r="Q667">
        <v>5.9999999999999995E-4</v>
      </c>
    </row>
    <row r="668" spans="2:44" x14ac:dyDescent="0.2">
      <c r="B668" s="9">
        <v>16</v>
      </c>
      <c r="C668" t="s">
        <v>49</v>
      </c>
      <c r="D668" t="s">
        <v>168</v>
      </c>
      <c r="E668" s="9">
        <v>1</v>
      </c>
      <c r="F668" s="9">
        <v>5</v>
      </c>
      <c r="G668" s="9">
        <v>24.2</v>
      </c>
      <c r="H668" s="9">
        <v>0.04</v>
      </c>
      <c r="J668" s="9" t="s">
        <v>77</v>
      </c>
      <c r="K668">
        <v>2.3199999999999998E-2</v>
      </c>
      <c r="L668">
        <v>0.01</v>
      </c>
      <c r="N668">
        <v>6.0000000000000001E-3</v>
      </c>
      <c r="Q668">
        <v>8.0000000000000004E-4</v>
      </c>
    </row>
    <row r="669" spans="2:44" x14ac:dyDescent="0.2">
      <c r="B669" s="9">
        <v>17</v>
      </c>
      <c r="C669" t="s">
        <v>49</v>
      </c>
      <c r="D669" t="s">
        <v>168</v>
      </c>
      <c r="E669" s="9">
        <v>1</v>
      </c>
      <c r="F669" s="9">
        <v>5</v>
      </c>
      <c r="G669" s="9">
        <v>25.1</v>
      </c>
      <c r="H669" s="9">
        <v>4.9999999999999996E-2</v>
      </c>
      <c r="J669" s="9" t="s">
        <v>77</v>
      </c>
      <c r="K669">
        <v>2.8999999999999998E-2</v>
      </c>
      <c r="L669">
        <v>1.2500000000000001E-2</v>
      </c>
      <c r="N669">
        <v>7.4999999999999997E-3</v>
      </c>
      <c r="Q669">
        <v>1E-3</v>
      </c>
    </row>
    <row r="670" spans="2:44" x14ac:dyDescent="0.2">
      <c r="B670" s="9">
        <v>18</v>
      </c>
      <c r="C670" t="s">
        <v>49</v>
      </c>
      <c r="D670" t="s">
        <v>168</v>
      </c>
      <c r="E670" s="9">
        <v>1</v>
      </c>
      <c r="F670" s="9">
        <v>5</v>
      </c>
      <c r="G670" s="9">
        <v>25</v>
      </c>
      <c r="H670" s="9">
        <v>2.9999999999999995E-2</v>
      </c>
      <c r="J670" s="9" t="s">
        <v>77</v>
      </c>
      <c r="K670">
        <v>2.1599999999999998E-2</v>
      </c>
      <c r="L670">
        <v>3.5999999999999999E-3</v>
      </c>
      <c r="N670">
        <v>3.5999999999999999E-3</v>
      </c>
      <c r="Q670">
        <v>1.1999999999999999E-3</v>
      </c>
    </row>
    <row r="671" spans="2:44" x14ac:dyDescent="0.2">
      <c r="B671" s="9">
        <v>19</v>
      </c>
      <c r="C671" t="s">
        <v>49</v>
      </c>
      <c r="D671" t="s">
        <v>168</v>
      </c>
      <c r="E671" s="9">
        <v>1</v>
      </c>
      <c r="F671" s="9">
        <v>5</v>
      </c>
      <c r="G671" s="9">
        <v>23.9</v>
      </c>
      <c r="H671" s="9">
        <v>0.02</v>
      </c>
      <c r="J671" s="9" t="s">
        <v>77</v>
      </c>
      <c r="K671">
        <v>1.3000000000000001E-2</v>
      </c>
      <c r="L671">
        <v>5.0000000000000001E-3</v>
      </c>
      <c r="N671">
        <v>1.4000000000000002E-3</v>
      </c>
      <c r="Q671">
        <v>5.9999999999999995E-4</v>
      </c>
    </row>
    <row r="672" spans="2:44" x14ac:dyDescent="0.2">
      <c r="B672" s="9">
        <v>20</v>
      </c>
      <c r="C672" t="s">
        <v>49</v>
      </c>
      <c r="D672" t="s">
        <v>168</v>
      </c>
      <c r="E672" s="9">
        <v>1</v>
      </c>
      <c r="F672" s="9">
        <v>5</v>
      </c>
      <c r="G672" s="9">
        <v>24.3</v>
      </c>
      <c r="H672" s="9">
        <v>4.0000000000000008E-2</v>
      </c>
      <c r="J672" s="9" t="s">
        <v>77</v>
      </c>
      <c r="K672">
        <v>3.2000000000000001E-2</v>
      </c>
      <c r="L672">
        <v>4.0000000000000001E-3</v>
      </c>
      <c r="N672">
        <v>2.5999999999999999E-3</v>
      </c>
      <c r="O672">
        <v>5.9999999999999995E-4</v>
      </c>
      <c r="Q672">
        <v>8.0000000000000004E-4</v>
      </c>
    </row>
    <row r="673" spans="2:45" x14ac:dyDescent="0.2">
      <c r="B673" s="9">
        <v>21</v>
      </c>
      <c r="C673" t="s">
        <v>49</v>
      </c>
      <c r="D673" t="s">
        <v>168</v>
      </c>
      <c r="E673" s="9">
        <v>1</v>
      </c>
      <c r="F673" s="9">
        <v>5</v>
      </c>
      <c r="G673" s="9">
        <v>24.6</v>
      </c>
      <c r="H673" s="9">
        <v>0.03</v>
      </c>
      <c r="J673" s="9" t="s">
        <v>77</v>
      </c>
      <c r="K673">
        <v>2.4E-2</v>
      </c>
      <c r="L673">
        <v>2.3999999999999998E-3</v>
      </c>
      <c r="N673">
        <v>3.0000000000000001E-3</v>
      </c>
      <c r="Q673">
        <v>5.9999999999999995E-4</v>
      </c>
    </row>
    <row r="674" spans="2:45" x14ac:dyDescent="0.2">
      <c r="B674" s="9">
        <v>22</v>
      </c>
      <c r="C674" t="s">
        <v>49</v>
      </c>
      <c r="D674" t="s">
        <v>168</v>
      </c>
      <c r="E674" s="9">
        <v>1</v>
      </c>
      <c r="F674" s="9">
        <v>5</v>
      </c>
      <c r="G674" s="9">
        <v>25.1</v>
      </c>
      <c r="H674" s="9">
        <v>0.03</v>
      </c>
      <c r="J674" s="9" t="s">
        <v>77</v>
      </c>
      <c r="K674">
        <v>2.2800000000000001E-2</v>
      </c>
      <c r="L674">
        <v>3.5999999999999999E-3</v>
      </c>
      <c r="N674">
        <v>2.3999999999999998E-3</v>
      </c>
      <c r="Q674">
        <v>1.1999999999999999E-3</v>
      </c>
    </row>
    <row r="675" spans="2:45" x14ac:dyDescent="0.2">
      <c r="B675" s="9">
        <v>23</v>
      </c>
      <c r="C675" t="s">
        <v>49</v>
      </c>
      <c r="D675" t="s">
        <v>168</v>
      </c>
      <c r="E675" s="9">
        <v>1</v>
      </c>
      <c r="F675" s="9">
        <v>5</v>
      </c>
      <c r="G675" s="9">
        <v>25.6</v>
      </c>
      <c r="H675" s="9">
        <v>4.9999999999999996E-2</v>
      </c>
      <c r="J675" s="9" t="s">
        <v>77</v>
      </c>
      <c r="K675">
        <v>0.04</v>
      </c>
      <c r="L675">
        <v>4.0000000000000001E-3</v>
      </c>
      <c r="N675">
        <v>5.0000000000000001E-3</v>
      </c>
      <c r="Q675">
        <v>1E-3</v>
      </c>
    </row>
    <row r="676" spans="2:45" x14ac:dyDescent="0.2">
      <c r="B676" s="9">
        <v>24</v>
      </c>
      <c r="C676" t="s">
        <v>49</v>
      </c>
      <c r="D676" t="s">
        <v>168</v>
      </c>
      <c r="E676" s="9">
        <v>1</v>
      </c>
      <c r="F676" s="9">
        <v>5</v>
      </c>
      <c r="G676" s="9">
        <v>24.7</v>
      </c>
      <c r="H676" s="9">
        <v>2.5000000000000005E-2</v>
      </c>
      <c r="J676" s="9" t="s">
        <v>77</v>
      </c>
      <c r="K676">
        <v>1.6750000000000001E-2</v>
      </c>
      <c r="L676">
        <v>2E-3</v>
      </c>
      <c r="N676">
        <v>3.3E-3</v>
      </c>
      <c r="O676">
        <v>1.1999999999999999E-3</v>
      </c>
      <c r="Q676">
        <v>1.25E-3</v>
      </c>
      <c r="AM676">
        <v>5.0000000000000001E-4</v>
      </c>
    </row>
    <row r="677" spans="2:45" x14ac:dyDescent="0.2">
      <c r="B677" s="9">
        <v>25</v>
      </c>
      <c r="C677" t="s">
        <v>49</v>
      </c>
      <c r="D677" t="s">
        <v>168</v>
      </c>
      <c r="E677" s="9">
        <v>1</v>
      </c>
      <c r="F677" s="9">
        <v>5</v>
      </c>
      <c r="G677" s="9">
        <v>25.5</v>
      </c>
      <c r="H677" s="9">
        <v>0.03</v>
      </c>
      <c r="J677" s="9" t="s">
        <v>77</v>
      </c>
      <c r="K677">
        <v>2.0999999999999998E-2</v>
      </c>
      <c r="L677">
        <v>3.5999999999999999E-3</v>
      </c>
      <c r="N677">
        <v>4.4999999999999997E-3</v>
      </c>
      <c r="Q677">
        <v>8.9999999999999998E-4</v>
      </c>
    </row>
    <row r="678" spans="2:45" x14ac:dyDescent="0.2">
      <c r="B678" s="9">
        <v>26</v>
      </c>
      <c r="C678" t="s">
        <v>49</v>
      </c>
      <c r="D678" t="s">
        <v>168</v>
      </c>
      <c r="E678" s="9">
        <v>1</v>
      </c>
      <c r="F678" s="9">
        <v>5</v>
      </c>
      <c r="G678" s="9">
        <v>24.8</v>
      </c>
      <c r="H678" s="9">
        <v>0.06</v>
      </c>
      <c r="J678" s="9" t="s">
        <v>77</v>
      </c>
      <c r="K678">
        <v>3.1199999999999999E-2</v>
      </c>
      <c r="L678">
        <v>1.4999999999999999E-2</v>
      </c>
      <c r="N678">
        <v>1.0799999999999999E-2</v>
      </c>
      <c r="Q678">
        <v>3.0000000000000001E-3</v>
      </c>
    </row>
    <row r="679" spans="2:45" x14ac:dyDescent="0.2">
      <c r="B679" s="9">
        <v>27</v>
      </c>
      <c r="C679" t="s">
        <v>49</v>
      </c>
      <c r="D679" t="s">
        <v>168</v>
      </c>
      <c r="E679" s="9">
        <v>1</v>
      </c>
      <c r="F679" s="9">
        <v>5</v>
      </c>
      <c r="G679" s="9">
        <v>24.1</v>
      </c>
      <c r="H679" s="9">
        <v>0.04</v>
      </c>
      <c r="J679" s="9" t="s">
        <v>77</v>
      </c>
      <c r="K679">
        <v>2.0800000000000003E-2</v>
      </c>
      <c r="L679">
        <v>0.01</v>
      </c>
      <c r="N679">
        <v>8.0000000000000002E-3</v>
      </c>
      <c r="Q679">
        <v>1.1999999999999999E-3</v>
      </c>
    </row>
    <row r="680" spans="2:45" x14ac:dyDescent="0.2">
      <c r="B680" s="9">
        <v>28</v>
      </c>
      <c r="C680" t="s">
        <v>49</v>
      </c>
      <c r="D680" t="s">
        <v>168</v>
      </c>
      <c r="E680" s="9">
        <v>1</v>
      </c>
      <c r="F680" s="9">
        <v>5</v>
      </c>
      <c r="G680" s="9">
        <v>23.6</v>
      </c>
      <c r="H680" s="9">
        <v>2.5000000000000001E-2</v>
      </c>
      <c r="J680" s="9" t="s">
        <v>77</v>
      </c>
      <c r="K680">
        <v>1.7000000000000001E-2</v>
      </c>
      <c r="L680">
        <v>5.0000000000000001E-3</v>
      </c>
      <c r="N680">
        <v>2.5000000000000001E-3</v>
      </c>
      <c r="Q680">
        <v>5.0000000000000001E-4</v>
      </c>
    </row>
    <row r="681" spans="2:45" x14ac:dyDescent="0.2">
      <c r="B681" s="9">
        <v>29</v>
      </c>
      <c r="C681" t="s">
        <v>49</v>
      </c>
      <c r="D681" t="s">
        <v>168</v>
      </c>
      <c r="E681" s="9">
        <v>1</v>
      </c>
      <c r="F681" s="9">
        <v>5</v>
      </c>
      <c r="G681" s="9">
        <v>24.6</v>
      </c>
      <c r="H681" s="9">
        <v>3.0000000000000002E-2</v>
      </c>
      <c r="J681" s="9" t="s">
        <v>77</v>
      </c>
      <c r="K681">
        <v>2.1899999999999999E-2</v>
      </c>
      <c r="L681">
        <v>2.1000000000000003E-3</v>
      </c>
      <c r="N681">
        <v>4.4999999999999997E-3</v>
      </c>
      <c r="Q681">
        <v>1.5E-3</v>
      </c>
    </row>
    <row r="682" spans="2:45" x14ac:dyDescent="0.2">
      <c r="B682" s="9">
        <v>30</v>
      </c>
      <c r="C682" t="s">
        <v>49</v>
      </c>
      <c r="D682" t="s">
        <v>168</v>
      </c>
      <c r="E682" s="9">
        <v>1</v>
      </c>
      <c r="F682" s="9">
        <v>5</v>
      </c>
      <c r="G682" s="9">
        <v>23.8</v>
      </c>
      <c r="H682" s="9">
        <v>0.03</v>
      </c>
      <c r="J682" s="9" t="s">
        <v>77</v>
      </c>
      <c r="K682">
        <v>2.4E-2</v>
      </c>
      <c r="L682">
        <v>3.0000000000000001E-3</v>
      </c>
      <c r="N682">
        <v>2.3999999999999998E-3</v>
      </c>
      <c r="Q682">
        <v>5.9999999999999995E-4</v>
      </c>
    </row>
    <row r="683" spans="2:45" x14ac:dyDescent="0.2">
      <c r="B683" s="9">
        <v>1</v>
      </c>
      <c r="C683" t="s">
        <v>49</v>
      </c>
      <c r="D683" t="s">
        <v>173</v>
      </c>
      <c r="E683" s="9">
        <v>6</v>
      </c>
      <c r="F683" s="9">
        <v>6</v>
      </c>
      <c r="G683" s="9">
        <v>24.3</v>
      </c>
      <c r="H683" s="9">
        <v>8.9999999999999993E-3</v>
      </c>
      <c r="J683" s="9" t="s">
        <v>77</v>
      </c>
      <c r="K683">
        <v>6.7499999999999991E-3</v>
      </c>
      <c r="L683">
        <v>2.2499999999999998E-3</v>
      </c>
    </row>
    <row r="684" spans="2:45" x14ac:dyDescent="0.2">
      <c r="B684" s="9">
        <v>2</v>
      </c>
      <c r="C684" t="s">
        <v>49</v>
      </c>
      <c r="D684" t="s">
        <v>173</v>
      </c>
      <c r="E684" s="9">
        <v>6</v>
      </c>
      <c r="F684" s="9">
        <v>6</v>
      </c>
      <c r="G684" s="9">
        <v>23.3</v>
      </c>
      <c r="H684" s="9">
        <v>1.2E-2</v>
      </c>
      <c r="J684" s="9" t="s">
        <v>77</v>
      </c>
      <c r="K684">
        <v>9.0000000000000011E-3</v>
      </c>
      <c r="L684">
        <v>2.4000000000000002E-3</v>
      </c>
      <c r="N684">
        <v>1.2E-5</v>
      </c>
      <c r="O684">
        <v>5.8799999999999998E-4</v>
      </c>
    </row>
    <row r="685" spans="2:45" x14ac:dyDescent="0.2">
      <c r="B685" s="9">
        <v>3</v>
      </c>
      <c r="C685" t="s">
        <v>49</v>
      </c>
      <c r="D685" t="s">
        <v>173</v>
      </c>
      <c r="E685" s="9">
        <v>6</v>
      </c>
      <c r="F685" s="9">
        <v>6</v>
      </c>
      <c r="G685" s="9">
        <v>24</v>
      </c>
      <c r="H685" s="9">
        <v>5.0000000000000001E-3</v>
      </c>
      <c r="J685" s="9" t="s">
        <v>77</v>
      </c>
      <c r="K685">
        <v>4.0000000000000001E-3</v>
      </c>
      <c r="L685">
        <v>7.5000000000000002E-4</v>
      </c>
      <c r="O685">
        <v>2.5000000000000001E-4</v>
      </c>
    </row>
    <row r="686" spans="2:45" x14ac:dyDescent="0.2">
      <c r="B686" s="9">
        <v>4</v>
      </c>
      <c r="C686" t="s">
        <v>49</v>
      </c>
      <c r="D686" t="s">
        <v>173</v>
      </c>
      <c r="E686" s="9">
        <v>6</v>
      </c>
      <c r="F686" s="9">
        <v>6</v>
      </c>
      <c r="G686" s="9">
        <v>22.6</v>
      </c>
      <c r="H686" s="9">
        <v>1.5E-3</v>
      </c>
      <c r="J686" s="9" t="s">
        <v>77</v>
      </c>
      <c r="K686">
        <v>1.0499999999999999E-3</v>
      </c>
      <c r="L686">
        <v>3.0000000000000003E-4</v>
      </c>
      <c r="N686">
        <v>7.5000000000000007E-5</v>
      </c>
      <c r="O686">
        <v>4.4999999999999996E-5</v>
      </c>
      <c r="Q686">
        <v>3.0000000000000001E-5</v>
      </c>
    </row>
    <row r="687" spans="2:45" x14ac:dyDescent="0.2">
      <c r="B687" s="9">
        <v>5</v>
      </c>
      <c r="C687" t="s">
        <v>49</v>
      </c>
      <c r="D687" t="s">
        <v>173</v>
      </c>
      <c r="E687" s="9">
        <v>6</v>
      </c>
      <c r="F687" s="9">
        <v>6</v>
      </c>
      <c r="G687" s="9">
        <v>21</v>
      </c>
      <c r="H687" s="9">
        <v>3.0000000000000001E-3</v>
      </c>
      <c r="J687" s="9" t="s">
        <v>77</v>
      </c>
      <c r="K687">
        <v>2.0999999999999999E-3</v>
      </c>
      <c r="L687">
        <v>6.0000000000000006E-4</v>
      </c>
      <c r="N687">
        <v>1.5000000000000001E-4</v>
      </c>
      <c r="AS687">
        <v>1.5000000000000001E-4</v>
      </c>
    </row>
    <row r="688" spans="2:45" x14ac:dyDescent="0.2">
      <c r="B688" s="9">
        <v>6</v>
      </c>
      <c r="C688" t="s">
        <v>49</v>
      </c>
      <c r="D688" t="s">
        <v>173</v>
      </c>
      <c r="E688" s="9">
        <v>6</v>
      </c>
      <c r="F688" s="9">
        <v>6</v>
      </c>
      <c r="G688" s="9">
        <v>24.3</v>
      </c>
      <c r="H688" s="9">
        <v>2.0000000000000004E-2</v>
      </c>
      <c r="J688" s="9" t="s">
        <v>77</v>
      </c>
      <c r="K688">
        <v>1.3000000000000001E-2</v>
      </c>
      <c r="L688">
        <v>6.0000000000000001E-3</v>
      </c>
      <c r="O688">
        <v>1E-3</v>
      </c>
    </row>
    <row r="689" spans="2:46" x14ac:dyDescent="0.2">
      <c r="B689" s="9">
        <v>7</v>
      </c>
      <c r="C689" t="s">
        <v>49</v>
      </c>
      <c r="D689" t="s">
        <v>173</v>
      </c>
      <c r="E689" s="9">
        <v>6</v>
      </c>
      <c r="F689" s="9">
        <v>6</v>
      </c>
      <c r="G689" s="9">
        <v>22.3</v>
      </c>
      <c r="H689" s="9">
        <v>8.9999999999999993E-3</v>
      </c>
      <c r="J689" s="9" t="s">
        <v>77</v>
      </c>
      <c r="K689">
        <v>6.2999999999999992E-3</v>
      </c>
      <c r="L689">
        <v>1.8E-3</v>
      </c>
      <c r="N689">
        <v>6.3000000000000003E-4</v>
      </c>
      <c r="O689">
        <v>2.6999999999999995E-4</v>
      </c>
    </row>
    <row r="690" spans="2:46" x14ac:dyDescent="0.2">
      <c r="B690" s="9">
        <v>8</v>
      </c>
      <c r="C690" t="s">
        <v>49</v>
      </c>
      <c r="D690" t="s">
        <v>173</v>
      </c>
      <c r="E690" s="9">
        <v>6</v>
      </c>
      <c r="F690" s="9">
        <v>6</v>
      </c>
      <c r="G690" s="9">
        <v>22.5</v>
      </c>
      <c r="H690" s="9">
        <v>8.9999999999999976E-3</v>
      </c>
      <c r="J690" s="9" t="s">
        <v>77</v>
      </c>
      <c r="K690">
        <v>5.7599999999999995E-3</v>
      </c>
      <c r="L690">
        <v>2.6999999999999997E-3</v>
      </c>
      <c r="O690">
        <v>2.6999999999999995E-4</v>
      </c>
      <c r="AT690">
        <v>2.6999999999999995E-4</v>
      </c>
    </row>
    <row r="691" spans="2:46" x14ac:dyDescent="0.2">
      <c r="B691" s="9">
        <v>9</v>
      </c>
      <c r="C691" t="s">
        <v>49</v>
      </c>
      <c r="D691" t="s">
        <v>173</v>
      </c>
      <c r="E691" s="9">
        <v>6</v>
      </c>
      <c r="F691" s="9">
        <v>6</v>
      </c>
      <c r="G691" s="9">
        <v>21.2</v>
      </c>
      <c r="H691" s="9">
        <v>8.9999999999999993E-3</v>
      </c>
      <c r="J691" s="9" t="s">
        <v>77</v>
      </c>
      <c r="K691">
        <v>5.6699999999999997E-3</v>
      </c>
      <c r="L691">
        <v>2.6999999999999997E-3</v>
      </c>
      <c r="O691">
        <v>6.3000000000000003E-4</v>
      </c>
    </row>
    <row r="692" spans="2:46" x14ac:dyDescent="0.2">
      <c r="B692" s="9">
        <v>10</v>
      </c>
      <c r="C692" t="s">
        <v>49</v>
      </c>
      <c r="D692" t="s">
        <v>173</v>
      </c>
      <c r="E692" s="9">
        <v>6</v>
      </c>
      <c r="F692" s="9">
        <v>6</v>
      </c>
      <c r="G692" s="9">
        <v>24.5</v>
      </c>
      <c r="H692" s="9">
        <v>2E-3</v>
      </c>
      <c r="J692" s="9" t="s">
        <v>77</v>
      </c>
      <c r="K692">
        <v>9.7999999999999997E-4</v>
      </c>
      <c r="L692">
        <v>1E-3</v>
      </c>
      <c r="AT692">
        <v>2.0000000000000002E-5</v>
      </c>
    </row>
    <row r="693" spans="2:46" x14ac:dyDescent="0.2">
      <c r="B693" s="9">
        <v>11</v>
      </c>
      <c r="C693" t="s">
        <v>49</v>
      </c>
      <c r="D693" t="s">
        <v>173</v>
      </c>
      <c r="E693" s="9">
        <v>6</v>
      </c>
      <c r="F693" s="9">
        <v>6</v>
      </c>
      <c r="G693" s="9">
        <v>20.7</v>
      </c>
      <c r="H693" s="9">
        <v>3.0000000000000001E-3</v>
      </c>
      <c r="J693" s="9" t="s">
        <v>77</v>
      </c>
      <c r="K693">
        <v>2.7000000000000001E-3</v>
      </c>
      <c r="O693">
        <v>3.0000000000000003E-4</v>
      </c>
    </row>
    <row r="694" spans="2:46" x14ac:dyDescent="0.2">
      <c r="B694" s="9">
        <v>12</v>
      </c>
      <c r="C694" t="s">
        <v>49</v>
      </c>
      <c r="D694" t="s">
        <v>173</v>
      </c>
      <c r="E694" s="9">
        <v>6</v>
      </c>
      <c r="F694" s="9">
        <v>6</v>
      </c>
      <c r="G694" s="9">
        <v>26.7</v>
      </c>
      <c r="H694" s="9">
        <v>1E-3</v>
      </c>
      <c r="J694" s="9" t="s">
        <v>77</v>
      </c>
      <c r="K694">
        <v>8.4999999999999995E-4</v>
      </c>
      <c r="AT694">
        <v>1.4999999999999999E-4</v>
      </c>
    </row>
    <row r="695" spans="2:46" x14ac:dyDescent="0.2">
      <c r="B695" s="9">
        <v>1</v>
      </c>
      <c r="C695" t="s">
        <v>49</v>
      </c>
      <c r="D695" t="s">
        <v>168</v>
      </c>
      <c r="E695" s="9">
        <v>1</v>
      </c>
      <c r="F695" s="9">
        <v>6</v>
      </c>
      <c r="G695" s="9">
        <v>32.200000000000003</v>
      </c>
      <c r="H695" s="9">
        <v>0.1</v>
      </c>
      <c r="J695" s="9" t="s">
        <v>77</v>
      </c>
      <c r="K695">
        <v>0.03</v>
      </c>
      <c r="L695">
        <v>3.8000000000000006E-2</v>
      </c>
      <c r="N695">
        <v>0.03</v>
      </c>
      <c r="Q695">
        <v>1E-3</v>
      </c>
      <c r="AN695">
        <v>1E-3</v>
      </c>
    </row>
    <row r="696" spans="2:46" x14ac:dyDescent="0.2">
      <c r="B696" s="9">
        <v>2</v>
      </c>
      <c r="C696" t="s">
        <v>49</v>
      </c>
      <c r="D696" t="s">
        <v>168</v>
      </c>
      <c r="E696" s="9">
        <v>1</v>
      </c>
      <c r="F696" s="9">
        <v>6</v>
      </c>
      <c r="G696" s="9">
        <v>26.2</v>
      </c>
      <c r="H696" s="9">
        <v>7.9999999999999988E-2</v>
      </c>
      <c r="J696" s="9" t="s">
        <v>77</v>
      </c>
      <c r="K696">
        <v>2.3199999999999998E-2</v>
      </c>
      <c r="L696">
        <v>2.7999999999999997E-2</v>
      </c>
      <c r="N696">
        <v>2.7999999999999997E-2</v>
      </c>
      <c r="Q696">
        <v>8.0000000000000004E-4</v>
      </c>
    </row>
    <row r="697" spans="2:46" x14ac:dyDescent="0.2">
      <c r="B697" s="9">
        <v>3</v>
      </c>
      <c r="C697" t="s">
        <v>49</v>
      </c>
      <c r="D697" t="s">
        <v>168</v>
      </c>
      <c r="E697" s="9">
        <v>1</v>
      </c>
      <c r="F697" s="9">
        <v>6</v>
      </c>
      <c r="G697" s="9">
        <v>27.1</v>
      </c>
      <c r="H697" s="9">
        <v>3.9999999999999994E-2</v>
      </c>
      <c r="J697" s="9" t="s">
        <v>77</v>
      </c>
      <c r="K697">
        <v>1.1599999999999999E-2</v>
      </c>
      <c r="L697">
        <v>1.2E-2</v>
      </c>
      <c r="N697">
        <v>1.6E-2</v>
      </c>
      <c r="Q697">
        <v>4.0000000000000002E-4</v>
      </c>
    </row>
    <row r="698" spans="2:46" x14ac:dyDescent="0.2">
      <c r="B698" s="9">
        <v>4</v>
      </c>
      <c r="C698" t="s">
        <v>49</v>
      </c>
      <c r="D698" t="s">
        <v>168</v>
      </c>
      <c r="E698" s="9">
        <v>1</v>
      </c>
      <c r="F698" s="9">
        <v>6</v>
      </c>
      <c r="G698" s="9">
        <v>26.2</v>
      </c>
      <c r="H698" s="9">
        <v>1.9999999999999997E-2</v>
      </c>
      <c r="J698" s="9" t="s">
        <v>77</v>
      </c>
      <c r="K698">
        <v>4.7999999999999996E-3</v>
      </c>
      <c r="L698">
        <v>8.0000000000000002E-3</v>
      </c>
      <c r="N698">
        <v>6.9999999999999993E-3</v>
      </c>
      <c r="Q698">
        <v>2.0000000000000001E-4</v>
      </c>
    </row>
    <row r="699" spans="2:46" x14ac:dyDescent="0.2">
      <c r="B699" s="9">
        <v>5</v>
      </c>
      <c r="C699" t="s">
        <v>49</v>
      </c>
      <c r="D699" t="s">
        <v>168</v>
      </c>
      <c r="E699" s="9">
        <v>1</v>
      </c>
      <c r="F699" s="9">
        <v>6</v>
      </c>
      <c r="G699" s="9">
        <v>25.8</v>
      </c>
      <c r="H699" s="9">
        <v>3.5000000000000003E-2</v>
      </c>
      <c r="J699" s="9" t="s">
        <v>77</v>
      </c>
      <c r="K699">
        <v>1.4000000000000002E-2</v>
      </c>
      <c r="L699">
        <v>1.0500000000000001E-2</v>
      </c>
      <c r="N699">
        <v>9.8000000000000014E-3</v>
      </c>
      <c r="Q699">
        <v>7.000000000000001E-4</v>
      </c>
    </row>
    <row r="700" spans="2:46" x14ac:dyDescent="0.2">
      <c r="B700" s="9">
        <v>6</v>
      </c>
      <c r="C700" t="s">
        <v>49</v>
      </c>
      <c r="D700" t="s">
        <v>168</v>
      </c>
      <c r="E700" s="9">
        <v>1</v>
      </c>
      <c r="F700" s="9">
        <v>6</v>
      </c>
      <c r="G700" s="9">
        <v>30.2</v>
      </c>
      <c r="H700" s="9">
        <v>0.10000000000000002</v>
      </c>
      <c r="J700" s="9" t="s">
        <v>77</v>
      </c>
      <c r="K700">
        <v>2.0000000000000004E-2</v>
      </c>
      <c r="L700">
        <v>4.0000000000000008E-2</v>
      </c>
      <c r="N700">
        <v>3.8000000000000006E-2</v>
      </c>
      <c r="Q700">
        <v>1E-3</v>
      </c>
      <c r="AN700">
        <v>1E-3</v>
      </c>
    </row>
    <row r="701" spans="2:46" x14ac:dyDescent="0.2">
      <c r="B701" s="9">
        <v>7</v>
      </c>
      <c r="C701" t="s">
        <v>49</v>
      </c>
      <c r="D701" t="s">
        <v>168</v>
      </c>
      <c r="E701" s="9">
        <v>1</v>
      </c>
      <c r="F701" s="9">
        <v>6</v>
      </c>
      <c r="G701" s="9">
        <v>26.3</v>
      </c>
      <c r="H701" s="9">
        <v>3.500000000000001E-2</v>
      </c>
      <c r="J701" s="9" t="s">
        <v>77</v>
      </c>
      <c r="K701">
        <v>1.0150000000000001E-2</v>
      </c>
      <c r="L701">
        <v>1.4000000000000002E-2</v>
      </c>
      <c r="N701">
        <v>1.0500000000000001E-2</v>
      </c>
      <c r="Q701">
        <v>3.5000000000000005E-4</v>
      </c>
    </row>
    <row r="702" spans="2:46" x14ac:dyDescent="0.2">
      <c r="B702" s="9">
        <v>8</v>
      </c>
      <c r="C702" t="s">
        <v>49</v>
      </c>
      <c r="D702" t="s">
        <v>168</v>
      </c>
      <c r="E702" s="9">
        <v>1</v>
      </c>
      <c r="F702" s="9">
        <v>6</v>
      </c>
      <c r="G702" s="9">
        <v>29.7</v>
      </c>
      <c r="H702" s="9">
        <v>0.05</v>
      </c>
      <c r="J702" s="9" t="s">
        <v>77</v>
      </c>
      <c r="K702">
        <v>1.4499999999999999E-2</v>
      </c>
      <c r="L702">
        <v>2.0000000000000004E-2</v>
      </c>
      <c r="N702">
        <v>1.4999999999999999E-2</v>
      </c>
      <c r="Q702">
        <v>5.0000000000000001E-4</v>
      </c>
    </row>
    <row r="703" spans="2:46" x14ac:dyDescent="0.2">
      <c r="B703" s="9">
        <v>9</v>
      </c>
      <c r="C703" t="s">
        <v>49</v>
      </c>
      <c r="D703" t="s">
        <v>168</v>
      </c>
      <c r="E703" s="9">
        <v>1</v>
      </c>
      <c r="F703" s="9">
        <v>6</v>
      </c>
      <c r="G703" s="9">
        <v>31.2</v>
      </c>
      <c r="H703" s="9">
        <v>0.1</v>
      </c>
      <c r="J703" s="9" t="s">
        <v>77</v>
      </c>
      <c r="K703">
        <v>3.4000000000000002E-2</v>
      </c>
      <c r="L703">
        <v>0.05</v>
      </c>
      <c r="N703">
        <v>1.4999999999999999E-2</v>
      </c>
      <c r="Q703">
        <v>1E-3</v>
      </c>
    </row>
    <row r="704" spans="2:46" x14ac:dyDescent="0.2">
      <c r="B704" s="9">
        <v>10</v>
      </c>
      <c r="C704" t="s">
        <v>49</v>
      </c>
      <c r="D704" t="s">
        <v>168</v>
      </c>
      <c r="E704" s="9">
        <v>1</v>
      </c>
      <c r="F704" s="9">
        <v>6</v>
      </c>
      <c r="G704" s="9">
        <v>33.200000000000003</v>
      </c>
      <c r="H704" s="9">
        <v>0.1</v>
      </c>
      <c r="J704" s="9" t="s">
        <v>77</v>
      </c>
      <c r="K704">
        <v>4.4000000000000004E-2</v>
      </c>
      <c r="L704">
        <v>4.5000000000000005E-2</v>
      </c>
      <c r="N704">
        <v>1.0000000000000002E-2</v>
      </c>
      <c r="Q704">
        <v>1E-3</v>
      </c>
    </row>
    <row r="705" spans="2:48" x14ac:dyDescent="0.2">
      <c r="B705" s="9">
        <v>11</v>
      </c>
      <c r="C705" t="s">
        <v>49</v>
      </c>
      <c r="D705" t="s">
        <v>168</v>
      </c>
      <c r="E705" s="9">
        <v>1</v>
      </c>
      <c r="F705" s="9">
        <v>6</v>
      </c>
      <c r="G705" s="9">
        <v>29.7</v>
      </c>
      <c r="H705" s="9">
        <v>0.1</v>
      </c>
      <c r="J705" s="9" t="s">
        <v>77</v>
      </c>
      <c r="K705">
        <v>4.9000000000000002E-2</v>
      </c>
      <c r="L705">
        <v>4.0000000000000008E-2</v>
      </c>
      <c r="N705">
        <v>1.0000000000000002E-2</v>
      </c>
      <c r="Q705">
        <v>1E-3</v>
      </c>
    </row>
    <row r="706" spans="2:48" x14ac:dyDescent="0.2">
      <c r="B706" s="9">
        <v>12</v>
      </c>
      <c r="C706" t="s">
        <v>49</v>
      </c>
      <c r="D706" t="s">
        <v>168</v>
      </c>
      <c r="E706" s="9">
        <v>1</v>
      </c>
      <c r="F706" s="9">
        <v>6</v>
      </c>
      <c r="G706" s="9">
        <v>28.8</v>
      </c>
      <c r="H706" s="9">
        <v>0.10000000000000002</v>
      </c>
      <c r="J706" s="9" t="s">
        <v>77</v>
      </c>
      <c r="K706">
        <v>3.9000000000000007E-2</v>
      </c>
      <c r="L706">
        <v>4.5000000000000005E-2</v>
      </c>
      <c r="N706">
        <v>1.4999999999999999E-2</v>
      </c>
      <c r="Q706">
        <v>1E-3</v>
      </c>
    </row>
    <row r="707" spans="2:48" x14ac:dyDescent="0.2">
      <c r="B707" s="9">
        <v>13</v>
      </c>
      <c r="C707" t="s">
        <v>49</v>
      </c>
      <c r="D707" t="s">
        <v>168</v>
      </c>
      <c r="E707" s="9">
        <v>1</v>
      </c>
      <c r="F707" s="9">
        <v>6</v>
      </c>
      <c r="G707" s="9">
        <v>30.5</v>
      </c>
      <c r="H707" s="9">
        <v>0.1</v>
      </c>
      <c r="J707" s="9" t="s">
        <v>77</v>
      </c>
      <c r="K707">
        <v>2.8999999999999998E-2</v>
      </c>
      <c r="L707">
        <v>0.06</v>
      </c>
      <c r="N707">
        <v>1.0000000000000002E-2</v>
      </c>
      <c r="Q707">
        <v>1E-3</v>
      </c>
    </row>
    <row r="708" spans="2:48" x14ac:dyDescent="0.2">
      <c r="B708" s="9">
        <v>14</v>
      </c>
      <c r="C708" t="s">
        <v>49</v>
      </c>
      <c r="D708" t="s">
        <v>168</v>
      </c>
      <c r="E708" s="9">
        <v>1</v>
      </c>
      <c r="F708" s="9">
        <v>6</v>
      </c>
      <c r="G708" s="9">
        <v>27.3</v>
      </c>
      <c r="H708" s="9">
        <v>0.05</v>
      </c>
      <c r="J708" s="9" t="s">
        <v>77</v>
      </c>
      <c r="K708">
        <v>1.7499999999999998E-2</v>
      </c>
      <c r="L708">
        <v>2.2500000000000003E-2</v>
      </c>
      <c r="N708">
        <v>8.9999999999999993E-3</v>
      </c>
      <c r="Q708">
        <v>1E-3</v>
      </c>
    </row>
    <row r="709" spans="2:48" x14ac:dyDescent="0.2">
      <c r="B709" s="9">
        <v>15</v>
      </c>
      <c r="C709" t="s">
        <v>49</v>
      </c>
      <c r="D709" t="s">
        <v>168</v>
      </c>
      <c r="E709" s="9">
        <v>1</v>
      </c>
      <c r="F709" s="9">
        <v>6</v>
      </c>
      <c r="G709" s="9">
        <v>28.2</v>
      </c>
      <c r="H709" s="9">
        <v>3.0000000000000002E-2</v>
      </c>
      <c r="J709" s="9" t="s">
        <v>77</v>
      </c>
      <c r="K709">
        <v>7.1999999999999998E-3</v>
      </c>
      <c r="L709">
        <v>1.7999999999999999E-2</v>
      </c>
      <c r="N709">
        <v>4.4999999999999997E-3</v>
      </c>
      <c r="Q709">
        <v>2.9999999999999997E-4</v>
      </c>
    </row>
    <row r="710" spans="2:48" x14ac:dyDescent="0.2">
      <c r="B710" s="9">
        <v>16</v>
      </c>
      <c r="C710" t="s">
        <v>49</v>
      </c>
      <c r="D710" t="s">
        <v>168</v>
      </c>
      <c r="E710" s="9">
        <v>1</v>
      </c>
      <c r="F710" s="9">
        <v>6</v>
      </c>
      <c r="G710" s="9">
        <v>26.7</v>
      </c>
      <c r="H710" s="9">
        <v>0.05</v>
      </c>
      <c r="J710" s="9" t="s">
        <v>77</v>
      </c>
      <c r="K710">
        <v>9.5000000000000015E-3</v>
      </c>
      <c r="L710">
        <v>2.7500000000000004E-2</v>
      </c>
      <c r="N710">
        <v>7.4999999999999997E-3</v>
      </c>
      <c r="Q710">
        <v>5.0000000000000001E-4</v>
      </c>
      <c r="AN710">
        <v>5.000000000000001E-3</v>
      </c>
    </row>
    <row r="711" spans="2:48" x14ac:dyDescent="0.2">
      <c r="B711" s="9">
        <v>17</v>
      </c>
      <c r="C711" t="s">
        <v>49</v>
      </c>
      <c r="D711" t="s">
        <v>168</v>
      </c>
      <c r="E711" s="9">
        <v>1</v>
      </c>
      <c r="F711" s="9">
        <v>6</v>
      </c>
      <c r="G711" s="9">
        <v>28.6</v>
      </c>
      <c r="H711" s="9">
        <v>5.000000000000001E-2</v>
      </c>
      <c r="J711" s="9" t="s">
        <v>77</v>
      </c>
      <c r="K711">
        <v>1.2500000000000001E-2</v>
      </c>
      <c r="L711">
        <v>2.7500000000000004E-2</v>
      </c>
      <c r="N711">
        <v>8.9999999999999993E-3</v>
      </c>
      <c r="Q711">
        <v>1E-3</v>
      </c>
    </row>
    <row r="712" spans="2:48" x14ac:dyDescent="0.2">
      <c r="B712" s="9">
        <v>18</v>
      </c>
      <c r="C712" t="s">
        <v>49</v>
      </c>
      <c r="D712" t="s">
        <v>168</v>
      </c>
      <c r="E712" s="9">
        <v>1</v>
      </c>
      <c r="F712" s="9">
        <v>6</v>
      </c>
      <c r="G712" s="9">
        <v>26.4</v>
      </c>
      <c r="H712" s="9">
        <v>5.000000000000001E-2</v>
      </c>
      <c r="J712" s="9" t="s">
        <v>77</v>
      </c>
      <c r="K712">
        <v>1.3500000000000002E-2</v>
      </c>
      <c r="L712">
        <v>2.7500000000000004E-2</v>
      </c>
      <c r="N712">
        <v>7.4999999999999997E-3</v>
      </c>
      <c r="Q712">
        <v>5.0000000000000001E-4</v>
      </c>
      <c r="AN712">
        <v>1E-3</v>
      </c>
    </row>
    <row r="713" spans="2:48" x14ac:dyDescent="0.2">
      <c r="B713" s="9">
        <v>19</v>
      </c>
      <c r="C713" t="s">
        <v>49</v>
      </c>
      <c r="D713" t="s">
        <v>168</v>
      </c>
      <c r="E713" s="9">
        <v>1</v>
      </c>
      <c r="F713" s="9">
        <v>6</v>
      </c>
      <c r="G713" s="9">
        <v>29.7</v>
      </c>
      <c r="H713" s="9">
        <v>0.05</v>
      </c>
      <c r="J713" s="9" t="s">
        <v>77</v>
      </c>
      <c r="K713">
        <v>1.4499999999999999E-2</v>
      </c>
      <c r="L713">
        <v>2.5000000000000001E-2</v>
      </c>
      <c r="N713">
        <v>1.0000000000000002E-2</v>
      </c>
      <c r="Q713">
        <v>5.0000000000000001E-4</v>
      </c>
    </row>
    <row r="714" spans="2:48" x14ac:dyDescent="0.2">
      <c r="B714" s="9">
        <v>20</v>
      </c>
      <c r="C714" t="s">
        <v>49</v>
      </c>
      <c r="D714" t="s">
        <v>168</v>
      </c>
      <c r="E714" s="9">
        <v>1</v>
      </c>
      <c r="F714" s="9">
        <v>6</v>
      </c>
      <c r="G714" s="9">
        <v>30.5</v>
      </c>
      <c r="H714" s="9">
        <v>0.08</v>
      </c>
      <c r="J714" s="9" t="s">
        <v>77</v>
      </c>
      <c r="K714">
        <v>2.3199999999999998E-2</v>
      </c>
      <c r="L714">
        <v>0.04</v>
      </c>
      <c r="N714">
        <v>1.6E-2</v>
      </c>
      <c r="Q714">
        <v>8.0000000000000004E-4</v>
      </c>
    </row>
    <row r="715" spans="2:48" x14ac:dyDescent="0.2">
      <c r="B715" s="9">
        <v>21</v>
      </c>
      <c r="C715" t="s">
        <v>49</v>
      </c>
      <c r="D715" t="s">
        <v>168</v>
      </c>
      <c r="E715" s="9">
        <v>1</v>
      </c>
      <c r="F715" s="9">
        <v>6</v>
      </c>
      <c r="G715" s="9">
        <v>28.1</v>
      </c>
      <c r="H715" s="9">
        <v>0.05</v>
      </c>
      <c r="J715" s="9" t="s">
        <v>77</v>
      </c>
      <c r="K715">
        <v>1.4499999999999999E-2</v>
      </c>
      <c r="L715">
        <v>2.5000000000000001E-2</v>
      </c>
      <c r="N715">
        <v>1.0000000000000002E-2</v>
      </c>
      <c r="Q715">
        <v>5.0000000000000001E-4</v>
      </c>
    </row>
    <row r="716" spans="2:48" x14ac:dyDescent="0.2">
      <c r="B716" s="9">
        <v>22</v>
      </c>
      <c r="C716" t="s">
        <v>49</v>
      </c>
      <c r="D716" t="s">
        <v>168</v>
      </c>
      <c r="E716" s="9">
        <v>1</v>
      </c>
      <c r="F716" s="9">
        <v>6</v>
      </c>
      <c r="G716" s="9">
        <v>27.4</v>
      </c>
      <c r="H716" s="9">
        <v>0.05</v>
      </c>
      <c r="J716" s="9" t="s">
        <v>77</v>
      </c>
      <c r="K716">
        <v>2.1500000000000002E-2</v>
      </c>
      <c r="L716">
        <v>1.4999999999999999E-2</v>
      </c>
      <c r="N716">
        <v>1.2500000000000001E-2</v>
      </c>
      <c r="Q716">
        <v>7.5000000000000002E-4</v>
      </c>
      <c r="AP716">
        <v>2.5000000000000001E-4</v>
      </c>
    </row>
    <row r="717" spans="2:48" x14ac:dyDescent="0.2">
      <c r="B717" s="9">
        <v>23</v>
      </c>
      <c r="C717" t="s">
        <v>49</v>
      </c>
      <c r="D717" t="s">
        <v>168</v>
      </c>
      <c r="E717" s="9">
        <v>1</v>
      </c>
      <c r="F717" s="9">
        <v>6</v>
      </c>
      <c r="G717" s="9">
        <v>27.7</v>
      </c>
      <c r="H717" s="9">
        <v>0.05</v>
      </c>
      <c r="J717" s="9" t="s">
        <v>77</v>
      </c>
      <c r="K717">
        <v>1.4499999999999999E-2</v>
      </c>
      <c r="L717">
        <v>2.2500000000000003E-2</v>
      </c>
      <c r="N717">
        <v>1.2500000000000001E-2</v>
      </c>
      <c r="Q717">
        <v>5.0000000000000001E-4</v>
      </c>
    </row>
    <row r="718" spans="2:48" x14ac:dyDescent="0.2">
      <c r="B718" s="9">
        <v>24</v>
      </c>
      <c r="C718" t="s">
        <v>49</v>
      </c>
      <c r="D718" t="s">
        <v>168</v>
      </c>
      <c r="E718" s="9">
        <v>1</v>
      </c>
      <c r="F718" s="9">
        <v>6</v>
      </c>
      <c r="G718" s="9">
        <v>23.4</v>
      </c>
      <c r="H718" s="9">
        <v>9.9999999999999985E-3</v>
      </c>
      <c r="J718" s="9" t="s">
        <v>77</v>
      </c>
      <c r="K718">
        <v>8.9999999999999998E-4</v>
      </c>
      <c r="L718">
        <v>2E-3</v>
      </c>
      <c r="N718">
        <v>6.9999999999999993E-3</v>
      </c>
      <c r="Q718">
        <v>1E-4</v>
      </c>
    </row>
    <row r="719" spans="2:48" x14ac:dyDescent="0.2">
      <c r="B719" s="9">
        <v>25</v>
      </c>
      <c r="C719" t="s">
        <v>49</v>
      </c>
      <c r="D719" t="s">
        <v>168</v>
      </c>
      <c r="E719" s="9">
        <v>1</v>
      </c>
      <c r="F719" s="9">
        <v>6</v>
      </c>
      <c r="G719" s="9">
        <v>22.7</v>
      </c>
      <c r="H719" s="9">
        <v>7.0000000000000001E-3</v>
      </c>
      <c r="J719" s="9" t="s">
        <v>77</v>
      </c>
      <c r="K719">
        <v>1.0499999999999999E-3</v>
      </c>
      <c r="L719">
        <v>1.4000000000000002E-3</v>
      </c>
      <c r="N719">
        <v>2.8000000000000004E-3</v>
      </c>
      <c r="AR719">
        <v>1.0499999999999999E-3</v>
      </c>
      <c r="AV719">
        <v>7.000000000000001E-4</v>
      </c>
    </row>
    <row r="720" spans="2:48" x14ac:dyDescent="0.2">
      <c r="B720" s="9">
        <v>26</v>
      </c>
      <c r="C720" t="s">
        <v>49</v>
      </c>
      <c r="D720" t="s">
        <v>168</v>
      </c>
      <c r="E720" s="9">
        <v>1</v>
      </c>
      <c r="F720" s="9">
        <v>6</v>
      </c>
      <c r="G720" s="9">
        <v>23.5</v>
      </c>
      <c r="H720" s="9">
        <v>9.9999999999999985E-3</v>
      </c>
      <c r="J720" s="9" t="s">
        <v>77</v>
      </c>
      <c r="K720">
        <v>1.4000000000000002E-3</v>
      </c>
      <c r="L720">
        <v>3.4999999999999996E-3</v>
      </c>
      <c r="N720">
        <v>4.0000000000000001E-3</v>
      </c>
      <c r="O720">
        <v>1E-3</v>
      </c>
      <c r="Q720">
        <v>1E-4</v>
      </c>
    </row>
    <row r="721" spans="2:49" x14ac:dyDescent="0.2">
      <c r="B721" s="9">
        <v>27</v>
      </c>
      <c r="C721" t="s">
        <v>49</v>
      </c>
      <c r="D721" t="s">
        <v>168</v>
      </c>
      <c r="E721" s="9">
        <v>1</v>
      </c>
      <c r="F721" s="9">
        <v>6</v>
      </c>
      <c r="G721" s="9">
        <v>21.7</v>
      </c>
      <c r="H721" s="9">
        <v>0.01</v>
      </c>
      <c r="J721" s="9" t="s">
        <v>77</v>
      </c>
      <c r="K721">
        <v>8.9999999999999998E-4</v>
      </c>
      <c r="L721">
        <v>2.5000000000000001E-3</v>
      </c>
      <c r="N721">
        <v>6.5000000000000006E-3</v>
      </c>
      <c r="Q721">
        <v>1E-4</v>
      </c>
    </row>
    <row r="722" spans="2:49" x14ac:dyDescent="0.2">
      <c r="B722" s="9">
        <v>28</v>
      </c>
      <c r="C722" t="s">
        <v>49</v>
      </c>
      <c r="D722" t="s">
        <v>168</v>
      </c>
      <c r="E722" s="9">
        <v>1</v>
      </c>
      <c r="F722" s="9">
        <v>6</v>
      </c>
      <c r="G722" s="9">
        <v>23.6</v>
      </c>
      <c r="H722" s="9">
        <v>1.4999999999999999E-2</v>
      </c>
      <c r="J722" s="9" t="s">
        <v>77</v>
      </c>
      <c r="K722">
        <v>4.7999999999999996E-3</v>
      </c>
      <c r="L722">
        <v>3.7499999999999999E-3</v>
      </c>
      <c r="N722">
        <v>6.0000000000000001E-3</v>
      </c>
      <c r="Q722">
        <v>1.4999999999999999E-4</v>
      </c>
      <c r="AL722">
        <v>2.9999999999999997E-4</v>
      </c>
    </row>
    <row r="723" spans="2:49" x14ac:dyDescent="0.2">
      <c r="B723" s="9">
        <v>29</v>
      </c>
      <c r="C723" t="s">
        <v>49</v>
      </c>
      <c r="D723" t="s">
        <v>168</v>
      </c>
      <c r="E723" s="9">
        <v>1</v>
      </c>
      <c r="F723" s="9">
        <v>6</v>
      </c>
      <c r="G723" s="9">
        <v>21.3</v>
      </c>
      <c r="H723" s="9">
        <v>4.9999999999999992E-3</v>
      </c>
      <c r="J723" s="9" t="s">
        <v>77</v>
      </c>
      <c r="K723">
        <v>1.4999999999999999E-4</v>
      </c>
      <c r="L723">
        <v>1.7499999999999998E-3</v>
      </c>
      <c r="N723">
        <v>2E-3</v>
      </c>
      <c r="AL723">
        <v>5.0000000000000001E-4</v>
      </c>
      <c r="AT723">
        <v>5.9999999999999995E-4</v>
      </c>
    </row>
    <row r="724" spans="2:49" x14ac:dyDescent="0.2">
      <c r="B724" s="9">
        <v>30</v>
      </c>
      <c r="C724" t="s">
        <v>49</v>
      </c>
      <c r="D724" t="s">
        <v>168</v>
      </c>
      <c r="E724" s="9">
        <v>1</v>
      </c>
      <c r="F724" s="9">
        <v>6</v>
      </c>
      <c r="G724" s="9">
        <v>22.5</v>
      </c>
      <c r="H724" s="9">
        <v>4.0000000000000001E-3</v>
      </c>
      <c r="J724" s="9" t="s">
        <v>77</v>
      </c>
      <c r="K724">
        <v>2.8000000000000003E-4</v>
      </c>
      <c r="L724">
        <v>8.0000000000000004E-4</v>
      </c>
      <c r="N724">
        <v>2.8E-3</v>
      </c>
      <c r="AT724">
        <v>1.2E-4</v>
      </c>
    </row>
    <row r="725" spans="2:49" x14ac:dyDescent="0.2">
      <c r="B725" s="9">
        <v>1</v>
      </c>
      <c r="C725" t="s">
        <v>49</v>
      </c>
      <c r="D725" t="s">
        <v>169</v>
      </c>
      <c r="E725" s="9">
        <v>4</v>
      </c>
      <c r="F725" s="9">
        <v>6</v>
      </c>
      <c r="G725" s="9">
        <v>37</v>
      </c>
      <c r="H725" s="9">
        <v>0.1</v>
      </c>
      <c r="J725" s="9" t="s">
        <v>77</v>
      </c>
      <c r="K725">
        <v>0.06</v>
      </c>
      <c r="L725">
        <v>0.03</v>
      </c>
      <c r="N725">
        <v>1.0000000000000002E-2</v>
      </c>
    </row>
    <row r="726" spans="2:49" x14ac:dyDescent="0.2">
      <c r="B726" s="9">
        <v>2</v>
      </c>
      <c r="C726" t="s">
        <v>49</v>
      </c>
      <c r="D726" t="s">
        <v>169</v>
      </c>
      <c r="E726" s="9">
        <v>4</v>
      </c>
      <c r="F726" s="9">
        <v>6</v>
      </c>
      <c r="G726" s="9">
        <v>34</v>
      </c>
      <c r="H726" s="9">
        <v>0.1</v>
      </c>
      <c r="J726" s="9" t="s">
        <v>77</v>
      </c>
      <c r="K726">
        <v>6.9999999999999993E-2</v>
      </c>
      <c r="L726">
        <v>2.0000000000000004E-2</v>
      </c>
      <c r="N726">
        <v>1.0000000000000002E-2</v>
      </c>
    </row>
    <row r="727" spans="2:49" x14ac:dyDescent="0.2">
      <c r="B727" s="9">
        <v>1</v>
      </c>
      <c r="C727" t="s">
        <v>49</v>
      </c>
      <c r="D727" t="s">
        <v>170</v>
      </c>
      <c r="E727" s="9">
        <v>5</v>
      </c>
      <c r="F727" s="9">
        <v>6</v>
      </c>
      <c r="G727" s="9">
        <v>21.2</v>
      </c>
      <c r="H727" s="9">
        <v>9.9999999999999985E-3</v>
      </c>
      <c r="J727" s="9" t="s">
        <v>77</v>
      </c>
      <c r="K727">
        <v>8.5000000000000006E-3</v>
      </c>
      <c r="L727">
        <v>7.000000000000001E-4</v>
      </c>
      <c r="N727">
        <v>1E-4</v>
      </c>
      <c r="O727">
        <v>7.000000000000001E-4</v>
      </c>
    </row>
    <row r="728" spans="2:49" x14ac:dyDescent="0.2">
      <c r="B728" s="9">
        <v>2</v>
      </c>
      <c r="C728" t="s">
        <v>49</v>
      </c>
      <c r="D728" t="s">
        <v>170</v>
      </c>
      <c r="E728" s="9">
        <v>5</v>
      </c>
      <c r="F728" s="9">
        <v>6</v>
      </c>
      <c r="G728" s="9">
        <v>21.4</v>
      </c>
      <c r="H728" s="9">
        <v>1.5000000000000001E-2</v>
      </c>
      <c r="J728" s="9" t="s">
        <v>77</v>
      </c>
      <c r="K728">
        <v>1.125E-2</v>
      </c>
      <c r="L728">
        <v>1.3499999999999999E-3</v>
      </c>
      <c r="N728">
        <v>1.4999999999999999E-4</v>
      </c>
      <c r="O728">
        <v>2.2499999999999998E-3</v>
      </c>
    </row>
    <row r="729" spans="2:49" x14ac:dyDescent="0.2">
      <c r="B729" s="9">
        <v>3</v>
      </c>
      <c r="C729" t="s">
        <v>49</v>
      </c>
      <c r="D729" t="s">
        <v>170</v>
      </c>
      <c r="E729" s="9">
        <v>5</v>
      </c>
      <c r="F729" s="9">
        <v>6</v>
      </c>
      <c r="G729" s="9">
        <v>22.4</v>
      </c>
      <c r="H729" s="9">
        <v>9.9999999999999985E-3</v>
      </c>
      <c r="J729" s="9" t="s">
        <v>77</v>
      </c>
      <c r="K729">
        <v>7.4999999999999997E-3</v>
      </c>
      <c r="L729">
        <v>8.9999999999999998E-4</v>
      </c>
      <c r="N729">
        <v>5.9999999999999995E-4</v>
      </c>
      <c r="O729">
        <v>1E-3</v>
      </c>
    </row>
    <row r="730" spans="2:49" x14ac:dyDescent="0.2">
      <c r="B730" s="9">
        <v>4</v>
      </c>
      <c r="C730" t="s">
        <v>49</v>
      </c>
      <c r="D730" t="s">
        <v>170</v>
      </c>
      <c r="E730" s="9">
        <v>5</v>
      </c>
      <c r="F730" s="9">
        <v>6</v>
      </c>
      <c r="G730" s="9">
        <v>21.2</v>
      </c>
      <c r="H730" s="9">
        <v>9.9999999999999985E-3</v>
      </c>
      <c r="J730" s="9" t="s">
        <v>77</v>
      </c>
      <c r="K730">
        <v>8.5000000000000006E-3</v>
      </c>
      <c r="L730">
        <v>7.000000000000001E-4</v>
      </c>
      <c r="N730">
        <v>1E-4</v>
      </c>
      <c r="O730">
        <v>7.000000000000001E-4</v>
      </c>
    </row>
    <row r="731" spans="2:49" x14ac:dyDescent="0.2">
      <c r="B731" s="9">
        <v>5</v>
      </c>
      <c r="C731" t="s">
        <v>49</v>
      </c>
      <c r="D731" t="s">
        <v>170</v>
      </c>
      <c r="E731" s="9">
        <v>5</v>
      </c>
      <c r="F731" s="9">
        <v>6</v>
      </c>
      <c r="G731" s="9">
        <v>21.5</v>
      </c>
      <c r="H731" s="9">
        <v>9.9999999999999985E-3</v>
      </c>
      <c r="J731" s="9" t="s">
        <v>77</v>
      </c>
      <c r="K731">
        <v>8.0000000000000002E-3</v>
      </c>
      <c r="L731">
        <v>1.5E-3</v>
      </c>
      <c r="N731">
        <v>5.0000000000000002E-5</v>
      </c>
      <c r="O731">
        <v>4.3999999999999996E-4</v>
      </c>
      <c r="AW731">
        <v>1.0000000000000001E-5</v>
      </c>
    </row>
    <row r="732" spans="2:49" x14ac:dyDescent="0.2">
      <c r="B732" s="9">
        <v>6</v>
      </c>
      <c r="C732" t="s">
        <v>49</v>
      </c>
      <c r="D732" t="s">
        <v>170</v>
      </c>
      <c r="E732" s="9">
        <v>5</v>
      </c>
      <c r="F732" s="9">
        <v>6</v>
      </c>
      <c r="G732" s="9">
        <v>20</v>
      </c>
      <c r="H732" s="9">
        <v>1.5000000000000001E-2</v>
      </c>
      <c r="J732" s="9" t="s">
        <v>77</v>
      </c>
      <c r="K732">
        <v>1.2E-2</v>
      </c>
      <c r="L732">
        <v>2.2499999999999998E-3</v>
      </c>
      <c r="N732">
        <v>1.4999999999999999E-4</v>
      </c>
      <c r="O732">
        <v>5.9999999999999995E-4</v>
      </c>
    </row>
    <row r="733" spans="2:49" x14ac:dyDescent="0.2">
      <c r="B733" s="9">
        <v>7</v>
      </c>
      <c r="C733" t="s">
        <v>49</v>
      </c>
      <c r="D733" t="s">
        <v>170</v>
      </c>
      <c r="E733" s="9">
        <v>5</v>
      </c>
      <c r="F733" s="9">
        <v>6</v>
      </c>
      <c r="G733" s="9">
        <v>49.1</v>
      </c>
      <c r="H733" s="9">
        <v>0.3</v>
      </c>
      <c r="J733" s="9" t="s">
        <v>77</v>
      </c>
      <c r="K733">
        <v>0.18</v>
      </c>
      <c r="L733">
        <v>0.06</v>
      </c>
      <c r="N733">
        <v>8.9999999999999993E-3</v>
      </c>
      <c r="O733">
        <v>5.1000000000000004E-2</v>
      </c>
    </row>
    <row r="734" spans="2:49" x14ac:dyDescent="0.2">
      <c r="B734" s="9">
        <v>8</v>
      </c>
      <c r="C734" t="s">
        <v>49</v>
      </c>
      <c r="D734" t="s">
        <v>170</v>
      </c>
      <c r="E734" s="9">
        <v>5</v>
      </c>
      <c r="F734" s="9">
        <v>6</v>
      </c>
      <c r="G734" s="9">
        <v>21.8</v>
      </c>
      <c r="H734" s="9">
        <v>9.9999999999999985E-3</v>
      </c>
      <c r="J734" s="9" t="s">
        <v>77</v>
      </c>
      <c r="K734">
        <v>6.9999999999999993E-3</v>
      </c>
      <c r="L734">
        <v>1E-3</v>
      </c>
      <c r="N734">
        <v>1.0000000000000001E-5</v>
      </c>
      <c r="O734">
        <v>1.7999999999999998E-4</v>
      </c>
      <c r="AN734">
        <v>1.0000000000000001E-5</v>
      </c>
      <c r="AR734">
        <v>1.8E-3</v>
      </c>
    </row>
    <row r="735" spans="2:49" x14ac:dyDescent="0.2">
      <c r="B735" s="9">
        <v>9</v>
      </c>
      <c r="C735" t="s">
        <v>49</v>
      </c>
      <c r="D735" t="s">
        <v>170</v>
      </c>
      <c r="E735" s="9">
        <v>5</v>
      </c>
      <c r="F735" s="9">
        <v>6</v>
      </c>
      <c r="G735" s="9">
        <v>21.4</v>
      </c>
      <c r="H735" s="9">
        <v>1.9999999999999997E-2</v>
      </c>
      <c r="J735" s="9" t="s">
        <v>77</v>
      </c>
      <c r="K735">
        <v>1.2E-2</v>
      </c>
      <c r="L735">
        <v>3.0000000000000001E-3</v>
      </c>
      <c r="N735">
        <v>1E-3</v>
      </c>
      <c r="O735">
        <v>1.8E-3</v>
      </c>
      <c r="AN735">
        <v>2E-3</v>
      </c>
      <c r="AP735">
        <v>8.0000000000000007E-5</v>
      </c>
      <c r="AR735">
        <v>1.2E-4</v>
      </c>
    </row>
    <row r="736" spans="2:49" x14ac:dyDescent="0.2">
      <c r="B736" s="9">
        <v>10</v>
      </c>
      <c r="C736" t="s">
        <v>49</v>
      </c>
      <c r="D736" t="s">
        <v>170</v>
      </c>
      <c r="E736" s="9">
        <v>5</v>
      </c>
      <c r="F736" s="9">
        <v>6</v>
      </c>
      <c r="G736" s="9">
        <v>21</v>
      </c>
      <c r="H736" s="9">
        <v>0.01</v>
      </c>
      <c r="J736" s="9" t="s">
        <v>77</v>
      </c>
      <c r="K736">
        <v>6.9999999999999993E-3</v>
      </c>
      <c r="L736">
        <v>1.5E-3</v>
      </c>
      <c r="N736">
        <v>4.4999999999999999E-4</v>
      </c>
      <c r="O736">
        <v>1E-3</v>
      </c>
      <c r="AR736">
        <v>5.0000000000000002E-5</v>
      </c>
    </row>
    <row r="737" spans="2:77" x14ac:dyDescent="0.2">
      <c r="B737" s="9">
        <v>11</v>
      </c>
      <c r="C737" t="s">
        <v>49</v>
      </c>
      <c r="D737" t="s">
        <v>170</v>
      </c>
      <c r="E737" s="9">
        <v>5</v>
      </c>
      <c r="F737" s="9">
        <v>6</v>
      </c>
      <c r="G737" s="9">
        <v>21</v>
      </c>
      <c r="H737" s="9">
        <v>1.4999999999999999E-2</v>
      </c>
      <c r="J737" s="9" t="s">
        <v>77</v>
      </c>
      <c r="K737">
        <v>1.125E-2</v>
      </c>
      <c r="L737">
        <v>1.5E-3</v>
      </c>
      <c r="N737">
        <v>4.4999999999999999E-4</v>
      </c>
      <c r="O737">
        <v>1.5E-3</v>
      </c>
      <c r="AN737">
        <v>2.9999999999999997E-4</v>
      </c>
    </row>
    <row r="738" spans="2:77" x14ac:dyDescent="0.2">
      <c r="B738" s="9">
        <v>12</v>
      </c>
      <c r="C738" t="s">
        <v>49</v>
      </c>
      <c r="D738" t="s">
        <v>170</v>
      </c>
      <c r="E738" s="9">
        <v>5</v>
      </c>
      <c r="F738" s="9">
        <v>6</v>
      </c>
      <c r="G738" s="9">
        <v>21.7</v>
      </c>
      <c r="H738" s="9">
        <v>1.5000000000000001E-2</v>
      </c>
      <c r="J738" s="9" t="s">
        <v>77</v>
      </c>
      <c r="K738">
        <v>1.2E-2</v>
      </c>
      <c r="L738">
        <v>7.5000000000000002E-4</v>
      </c>
      <c r="N738">
        <v>4.4999999999999999E-4</v>
      </c>
      <c r="O738">
        <v>1.5E-3</v>
      </c>
      <c r="AN738">
        <v>2.9999999999999997E-4</v>
      </c>
    </row>
    <row r="739" spans="2:77" x14ac:dyDescent="0.2">
      <c r="B739" s="9">
        <v>1</v>
      </c>
      <c r="C739" t="s">
        <v>47</v>
      </c>
      <c r="D739" t="s">
        <v>168</v>
      </c>
      <c r="E739" s="9">
        <v>1</v>
      </c>
      <c r="F739" s="9">
        <v>1</v>
      </c>
      <c r="G739" s="9">
        <v>150</v>
      </c>
      <c r="H739" s="9">
        <v>0.1</v>
      </c>
      <c r="J739" s="9" t="s">
        <v>77</v>
      </c>
      <c r="BY739">
        <v>0.1</v>
      </c>
    </row>
    <row r="740" spans="2:77" x14ac:dyDescent="0.2">
      <c r="B740" s="9">
        <v>1</v>
      </c>
      <c r="C740" t="s">
        <v>47</v>
      </c>
      <c r="D740" t="s">
        <v>169</v>
      </c>
      <c r="E740" s="9">
        <v>4</v>
      </c>
      <c r="F740" s="9">
        <v>1</v>
      </c>
      <c r="G740" s="9">
        <v>145.80000000000001</v>
      </c>
      <c r="H740" s="9">
        <v>0</v>
      </c>
      <c r="I740" t="s">
        <v>67</v>
      </c>
      <c r="J740" s="9" t="s">
        <v>77</v>
      </c>
    </row>
    <row r="741" spans="2:77" x14ac:dyDescent="0.2">
      <c r="B741" s="9">
        <v>2</v>
      </c>
      <c r="C741" t="s">
        <v>47</v>
      </c>
      <c r="D741" t="s">
        <v>169</v>
      </c>
      <c r="E741" s="9">
        <v>4</v>
      </c>
      <c r="F741" s="9">
        <v>1</v>
      </c>
      <c r="G741" s="9">
        <v>19.5</v>
      </c>
      <c r="H741" s="9">
        <v>0.01</v>
      </c>
      <c r="J741" s="9" t="s">
        <v>77</v>
      </c>
      <c r="K741">
        <v>2E-3</v>
      </c>
      <c r="Q741">
        <v>3.0000000000000001E-3</v>
      </c>
      <c r="Y741">
        <v>5.0000000000000001E-3</v>
      </c>
    </row>
    <row r="742" spans="2:77" x14ac:dyDescent="0.2">
      <c r="B742" s="9">
        <v>3</v>
      </c>
      <c r="C742" t="s">
        <v>47</v>
      </c>
      <c r="D742" t="s">
        <v>169</v>
      </c>
      <c r="E742" s="9">
        <v>4</v>
      </c>
      <c r="F742" s="9">
        <v>1</v>
      </c>
      <c r="G742" s="9">
        <v>18.2</v>
      </c>
      <c r="H742" s="9">
        <v>0.03</v>
      </c>
      <c r="J742" s="9" t="s">
        <v>77</v>
      </c>
      <c r="L742">
        <v>2.9999999999999997E-4</v>
      </c>
      <c r="Q742">
        <v>1.0200000000000001E-2</v>
      </c>
      <c r="Y742">
        <v>1.95E-2</v>
      </c>
    </row>
    <row r="743" spans="2:77" x14ac:dyDescent="0.2">
      <c r="B743" s="9">
        <v>4</v>
      </c>
      <c r="C743" t="s">
        <v>47</v>
      </c>
      <c r="D743" t="s">
        <v>169</v>
      </c>
      <c r="E743" s="9">
        <v>4</v>
      </c>
      <c r="F743" s="9">
        <v>1</v>
      </c>
      <c r="G743" s="9">
        <v>17.2</v>
      </c>
      <c r="H743" s="9">
        <v>0</v>
      </c>
      <c r="I743" t="s">
        <v>67</v>
      </c>
      <c r="J743" s="9" t="s">
        <v>77</v>
      </c>
    </row>
    <row r="744" spans="2:77" x14ac:dyDescent="0.2">
      <c r="B744" s="9">
        <v>1</v>
      </c>
      <c r="C744" t="s">
        <v>47</v>
      </c>
      <c r="D744" t="s">
        <v>170</v>
      </c>
      <c r="E744" s="9">
        <v>5</v>
      </c>
      <c r="F744" s="9">
        <v>1</v>
      </c>
      <c r="G744" s="9">
        <v>176</v>
      </c>
      <c r="H744" s="9">
        <v>0</v>
      </c>
      <c r="I744" t="s">
        <v>67</v>
      </c>
      <c r="J744" s="9" t="s">
        <v>64</v>
      </c>
    </row>
    <row r="745" spans="2:77" x14ac:dyDescent="0.2">
      <c r="B745" s="9">
        <v>1</v>
      </c>
      <c r="C745" t="s">
        <v>47</v>
      </c>
      <c r="D745" t="s">
        <v>170</v>
      </c>
      <c r="E745" s="9">
        <v>5</v>
      </c>
      <c r="F745" s="9">
        <v>1</v>
      </c>
      <c r="G745" s="9">
        <v>8.1999999999999993</v>
      </c>
      <c r="H745" s="9">
        <v>0</v>
      </c>
      <c r="I745" t="s">
        <v>67</v>
      </c>
      <c r="J745" s="9" t="s">
        <v>77</v>
      </c>
    </row>
    <row r="746" spans="2:77" x14ac:dyDescent="0.2">
      <c r="B746" s="9">
        <v>2</v>
      </c>
      <c r="C746" t="s">
        <v>47</v>
      </c>
      <c r="D746" t="s">
        <v>170</v>
      </c>
      <c r="E746" s="9">
        <v>5</v>
      </c>
      <c r="F746" s="9">
        <v>1</v>
      </c>
      <c r="G746" s="9">
        <v>137.69999999999999</v>
      </c>
      <c r="H746" s="9">
        <v>0</v>
      </c>
      <c r="I746" t="s">
        <v>67</v>
      </c>
      <c r="J746" s="9" t="s">
        <v>64</v>
      </c>
    </row>
    <row r="747" spans="2:77" x14ac:dyDescent="0.2">
      <c r="B747" s="9">
        <v>2</v>
      </c>
      <c r="C747" t="s">
        <v>47</v>
      </c>
      <c r="D747" t="s">
        <v>170</v>
      </c>
      <c r="E747" s="9">
        <v>5</v>
      </c>
      <c r="F747" s="9">
        <v>1</v>
      </c>
      <c r="G747" s="9">
        <v>13.9</v>
      </c>
      <c r="H747" s="9">
        <v>0</v>
      </c>
      <c r="I747" t="s">
        <v>67</v>
      </c>
      <c r="J747" s="9" t="s">
        <v>77</v>
      </c>
    </row>
    <row r="748" spans="2:77" x14ac:dyDescent="0.2">
      <c r="B748" s="9">
        <v>3</v>
      </c>
      <c r="C748" t="s">
        <v>47</v>
      </c>
      <c r="D748" t="s">
        <v>170</v>
      </c>
      <c r="E748" s="9">
        <v>5</v>
      </c>
      <c r="F748" s="9">
        <v>1</v>
      </c>
      <c r="G748" s="9">
        <v>120.2</v>
      </c>
      <c r="H748" s="9">
        <v>0</v>
      </c>
      <c r="I748" t="s">
        <v>67</v>
      </c>
      <c r="J748" s="9" t="s">
        <v>64</v>
      </c>
    </row>
    <row r="749" spans="2:77" x14ac:dyDescent="0.2">
      <c r="B749" s="9">
        <v>4</v>
      </c>
      <c r="C749" t="s">
        <v>47</v>
      </c>
      <c r="D749" t="s">
        <v>170</v>
      </c>
      <c r="E749" s="9">
        <v>5</v>
      </c>
      <c r="F749" s="9">
        <v>1</v>
      </c>
      <c r="G749" s="9">
        <v>50.09</v>
      </c>
      <c r="H749" s="9">
        <v>0</v>
      </c>
      <c r="I749" t="s">
        <v>67</v>
      </c>
      <c r="J749" s="9" t="s">
        <v>64</v>
      </c>
    </row>
    <row r="750" spans="2:77" x14ac:dyDescent="0.2">
      <c r="B750" s="9">
        <v>5</v>
      </c>
      <c r="C750" t="s">
        <v>47</v>
      </c>
      <c r="D750" t="s">
        <v>170</v>
      </c>
      <c r="E750" s="9">
        <v>5</v>
      </c>
      <c r="F750" s="9">
        <v>1</v>
      </c>
      <c r="G750" s="9">
        <v>120.2</v>
      </c>
      <c r="H750" s="9">
        <v>0</v>
      </c>
      <c r="I750" t="s">
        <v>67</v>
      </c>
      <c r="J750" s="9" t="s">
        <v>64</v>
      </c>
    </row>
    <row r="751" spans="2:77" x14ac:dyDescent="0.2">
      <c r="B751" s="9">
        <v>1</v>
      </c>
      <c r="C751" t="s">
        <v>47</v>
      </c>
      <c r="D751" t="s">
        <v>168</v>
      </c>
      <c r="E751" s="9">
        <v>1</v>
      </c>
      <c r="F751" s="9">
        <v>2</v>
      </c>
      <c r="G751" s="9">
        <v>15.5</v>
      </c>
      <c r="H751" s="9">
        <v>0</v>
      </c>
      <c r="I751" t="s">
        <v>67</v>
      </c>
      <c r="J751" s="9" t="s">
        <v>77</v>
      </c>
    </row>
    <row r="752" spans="2:77" x14ac:dyDescent="0.2">
      <c r="B752" s="9">
        <v>1</v>
      </c>
      <c r="C752" t="s">
        <v>47</v>
      </c>
      <c r="D752" t="s">
        <v>169</v>
      </c>
      <c r="E752" s="9">
        <v>4</v>
      </c>
      <c r="F752" s="9">
        <v>2</v>
      </c>
      <c r="G752" s="9">
        <v>150.6</v>
      </c>
      <c r="H752" s="9">
        <v>0</v>
      </c>
      <c r="I752" t="s">
        <v>67</v>
      </c>
      <c r="J752" s="9" t="s">
        <v>77</v>
      </c>
    </row>
    <row r="753" spans="2:77" x14ac:dyDescent="0.2">
      <c r="B753" s="9">
        <v>2</v>
      </c>
      <c r="C753" t="s">
        <v>47</v>
      </c>
      <c r="D753" t="s">
        <v>169</v>
      </c>
      <c r="E753" s="9">
        <v>4</v>
      </c>
      <c r="F753" s="9">
        <v>2</v>
      </c>
      <c r="G753" s="9">
        <v>116.8</v>
      </c>
      <c r="H753" s="9">
        <v>2</v>
      </c>
      <c r="J753" s="9" t="s">
        <v>77</v>
      </c>
      <c r="K753">
        <v>1.2</v>
      </c>
      <c r="Y753">
        <v>0.8</v>
      </c>
    </row>
    <row r="754" spans="2:77" x14ac:dyDescent="0.2">
      <c r="B754" s="9">
        <v>3</v>
      </c>
      <c r="C754" t="s">
        <v>47</v>
      </c>
      <c r="D754" t="s">
        <v>169</v>
      </c>
      <c r="E754" s="9">
        <v>4</v>
      </c>
      <c r="F754" s="9">
        <v>2</v>
      </c>
      <c r="G754" s="9">
        <v>13.9</v>
      </c>
      <c r="H754" s="9">
        <v>0</v>
      </c>
      <c r="I754" t="s">
        <v>67</v>
      </c>
      <c r="J754" s="9" t="s">
        <v>77</v>
      </c>
    </row>
    <row r="755" spans="2:77" x14ac:dyDescent="0.2">
      <c r="B755" s="9">
        <v>4</v>
      </c>
      <c r="C755" t="s">
        <v>47</v>
      </c>
      <c r="D755" t="s">
        <v>169</v>
      </c>
      <c r="E755" s="9">
        <v>4</v>
      </c>
      <c r="F755" s="9">
        <v>2</v>
      </c>
      <c r="G755" s="9">
        <v>15.8</v>
      </c>
      <c r="H755" s="9">
        <v>8.0000000000000002E-3</v>
      </c>
      <c r="J755" s="9" t="s">
        <v>77</v>
      </c>
      <c r="K755">
        <v>6.4000000000000003E-3</v>
      </c>
      <c r="L755">
        <v>1.6000000000000001E-3</v>
      </c>
    </row>
    <row r="756" spans="2:77" x14ac:dyDescent="0.2">
      <c r="B756" s="9">
        <v>1</v>
      </c>
      <c r="C756" t="s">
        <v>47</v>
      </c>
      <c r="D756" t="s">
        <v>170</v>
      </c>
      <c r="E756" s="9">
        <v>5</v>
      </c>
      <c r="F756" s="9">
        <v>2</v>
      </c>
      <c r="G756" s="9">
        <v>120.6</v>
      </c>
      <c r="H756" s="9">
        <v>0</v>
      </c>
      <c r="I756" t="s">
        <v>67</v>
      </c>
      <c r="J756" s="9" t="s">
        <v>64</v>
      </c>
    </row>
    <row r="757" spans="2:77" x14ac:dyDescent="0.2">
      <c r="B757" s="9">
        <v>1</v>
      </c>
      <c r="C757" t="s">
        <v>47</v>
      </c>
      <c r="D757" t="s">
        <v>170</v>
      </c>
      <c r="E757" s="9">
        <v>5</v>
      </c>
      <c r="F757" s="9">
        <v>2</v>
      </c>
      <c r="G757" s="9">
        <v>8.6999999999999993</v>
      </c>
      <c r="H757" s="9">
        <v>2E-3</v>
      </c>
      <c r="J757" s="9" t="s">
        <v>77</v>
      </c>
      <c r="K757">
        <v>1.8000000000000002E-3</v>
      </c>
      <c r="L757">
        <v>2.0000000000000001E-4</v>
      </c>
    </row>
    <row r="758" spans="2:77" x14ac:dyDescent="0.2">
      <c r="B758" s="9">
        <v>2</v>
      </c>
      <c r="C758" t="s">
        <v>47</v>
      </c>
      <c r="D758" t="s">
        <v>170</v>
      </c>
      <c r="E758" s="9">
        <v>5</v>
      </c>
      <c r="F758" s="9">
        <v>2</v>
      </c>
      <c r="G758" s="9">
        <v>9.1999999999999993</v>
      </c>
      <c r="H758" s="9">
        <v>1E-3</v>
      </c>
      <c r="J758" s="9" t="s">
        <v>77</v>
      </c>
      <c r="K758">
        <v>9.0000000000000008E-4</v>
      </c>
      <c r="L758">
        <v>1E-4</v>
      </c>
    </row>
    <row r="759" spans="2:77" x14ac:dyDescent="0.2">
      <c r="B759" s="9">
        <v>3</v>
      </c>
      <c r="C759" t="s">
        <v>47</v>
      </c>
      <c r="D759" t="s">
        <v>170</v>
      </c>
      <c r="E759" s="9">
        <v>5</v>
      </c>
      <c r="F759" s="9">
        <v>2</v>
      </c>
      <c r="G759" s="9">
        <v>9.3000000000000007</v>
      </c>
      <c r="H759" s="9">
        <v>2E-3</v>
      </c>
      <c r="J759" s="9" t="s">
        <v>77</v>
      </c>
      <c r="K759">
        <v>1.6000000000000001E-3</v>
      </c>
      <c r="L759">
        <v>4.0000000000000002E-4</v>
      </c>
    </row>
    <row r="760" spans="2:77" x14ac:dyDescent="0.2">
      <c r="B760" s="9">
        <v>1</v>
      </c>
      <c r="C760" t="s">
        <v>47</v>
      </c>
      <c r="D760" t="s">
        <v>168</v>
      </c>
      <c r="E760" s="9">
        <v>1</v>
      </c>
      <c r="F760" s="9">
        <v>3</v>
      </c>
      <c r="G760" s="9">
        <v>11.8</v>
      </c>
      <c r="H760" s="9">
        <v>2.9999999999999997E-4</v>
      </c>
      <c r="J760" s="9" t="s">
        <v>77</v>
      </c>
      <c r="K760">
        <v>2.0999999999999998E-4</v>
      </c>
      <c r="L760">
        <v>8.9999999999999992E-5</v>
      </c>
    </row>
    <row r="761" spans="2:77" x14ac:dyDescent="0.2">
      <c r="B761" s="9">
        <v>2</v>
      </c>
      <c r="C761" t="s">
        <v>47</v>
      </c>
      <c r="D761" t="s">
        <v>168</v>
      </c>
      <c r="E761" s="9">
        <v>1</v>
      </c>
      <c r="F761" s="9">
        <v>3</v>
      </c>
      <c r="G761" s="9">
        <v>11.8</v>
      </c>
      <c r="H761" s="9">
        <v>5.9999999999999995E-4</v>
      </c>
      <c r="J761" s="9" t="s">
        <v>77</v>
      </c>
      <c r="K761">
        <v>2.8199999999999997E-4</v>
      </c>
      <c r="L761">
        <v>2.9999999999999997E-4</v>
      </c>
      <c r="AN761">
        <v>1.7999999999999997E-5</v>
      </c>
    </row>
    <row r="762" spans="2:77" x14ac:dyDescent="0.2">
      <c r="B762" s="9">
        <v>3</v>
      </c>
      <c r="C762" t="s">
        <v>47</v>
      </c>
      <c r="D762" t="s">
        <v>168</v>
      </c>
      <c r="E762" s="9">
        <v>1</v>
      </c>
      <c r="F762" s="9">
        <v>3</v>
      </c>
      <c r="G762" s="9">
        <v>151</v>
      </c>
      <c r="H762" s="9">
        <v>0</v>
      </c>
      <c r="J762" s="9" t="s">
        <v>77</v>
      </c>
    </row>
    <row r="763" spans="2:77" x14ac:dyDescent="0.2">
      <c r="B763" s="9">
        <v>4</v>
      </c>
      <c r="C763" t="s">
        <v>47</v>
      </c>
      <c r="D763" t="s">
        <v>168</v>
      </c>
      <c r="E763" s="9">
        <v>1</v>
      </c>
      <c r="F763" s="9">
        <v>3</v>
      </c>
      <c r="G763" s="9">
        <v>125.3</v>
      </c>
      <c r="H763" s="9">
        <v>3.0000000000000001E-3</v>
      </c>
      <c r="J763" s="9" t="s">
        <v>77</v>
      </c>
      <c r="BY763">
        <v>3.0000000000000001E-3</v>
      </c>
    </row>
    <row r="764" spans="2:77" x14ac:dyDescent="0.2">
      <c r="B764" s="9">
        <v>1</v>
      </c>
      <c r="C764" t="s">
        <v>47</v>
      </c>
      <c r="D764" t="s">
        <v>169</v>
      </c>
      <c r="E764" s="9">
        <v>4</v>
      </c>
      <c r="F764" s="9">
        <v>3</v>
      </c>
      <c r="G764" s="9">
        <v>150.4</v>
      </c>
      <c r="H764" s="9">
        <v>5.4000000000000006E-2</v>
      </c>
      <c r="J764" s="9" t="s">
        <v>64</v>
      </c>
      <c r="AC764">
        <v>0.03</v>
      </c>
      <c r="AJ764">
        <v>4.0000000000000001E-3</v>
      </c>
      <c r="BY764">
        <v>0.02</v>
      </c>
    </row>
    <row r="765" spans="2:77" x14ac:dyDescent="0.2">
      <c r="B765" s="9">
        <v>2</v>
      </c>
      <c r="C765" t="s">
        <v>47</v>
      </c>
      <c r="D765" t="s">
        <v>169</v>
      </c>
      <c r="E765" s="9">
        <v>4</v>
      </c>
      <c r="F765" s="9">
        <v>3</v>
      </c>
      <c r="G765" s="9">
        <v>152.5</v>
      </c>
      <c r="H765" s="9">
        <v>0.1</v>
      </c>
      <c r="J765" s="9" t="s">
        <v>64</v>
      </c>
      <c r="BY765">
        <v>0.1</v>
      </c>
    </row>
    <row r="766" spans="2:77" x14ac:dyDescent="0.2">
      <c r="B766" s="9">
        <v>3</v>
      </c>
      <c r="C766" t="s">
        <v>47</v>
      </c>
      <c r="D766" t="s">
        <v>169</v>
      </c>
      <c r="E766" s="9">
        <v>4</v>
      </c>
      <c r="F766" s="9">
        <v>3</v>
      </c>
      <c r="G766" s="9">
        <v>140.5</v>
      </c>
      <c r="H766" s="9">
        <v>0</v>
      </c>
      <c r="I766" t="s">
        <v>67</v>
      </c>
      <c r="J766" s="9" t="s">
        <v>64</v>
      </c>
    </row>
    <row r="767" spans="2:77" x14ac:dyDescent="0.2">
      <c r="B767" s="9">
        <v>4</v>
      </c>
      <c r="C767" t="s">
        <v>47</v>
      </c>
      <c r="D767" t="s">
        <v>169</v>
      </c>
      <c r="E767" s="9">
        <v>4</v>
      </c>
      <c r="F767" s="9">
        <v>3</v>
      </c>
      <c r="G767" s="9">
        <v>135.6</v>
      </c>
      <c r="H767" s="9">
        <v>1.4999999999999999E-2</v>
      </c>
      <c r="J767" s="9" t="s">
        <v>64</v>
      </c>
      <c r="AC767">
        <v>0.01</v>
      </c>
      <c r="AJ767">
        <v>5.0000000000000001E-3</v>
      </c>
    </row>
    <row r="768" spans="2:77" x14ac:dyDescent="0.2">
      <c r="B768" s="9">
        <v>5</v>
      </c>
      <c r="C768" t="s">
        <v>47</v>
      </c>
      <c r="D768" t="s">
        <v>169</v>
      </c>
      <c r="E768" s="9">
        <v>4</v>
      </c>
      <c r="F768" s="9">
        <v>3</v>
      </c>
      <c r="G768" s="9">
        <v>123.9</v>
      </c>
      <c r="H768" s="9">
        <v>0</v>
      </c>
      <c r="I768" t="s">
        <v>67</v>
      </c>
      <c r="J768" s="9" t="s">
        <v>64</v>
      </c>
    </row>
    <row r="769" spans="2:86" x14ac:dyDescent="0.2">
      <c r="B769" s="9">
        <v>6</v>
      </c>
      <c r="C769" t="s">
        <v>47</v>
      </c>
      <c r="D769" t="s">
        <v>169</v>
      </c>
      <c r="E769" s="9">
        <v>4</v>
      </c>
      <c r="F769" s="9">
        <v>3</v>
      </c>
      <c r="G769" s="9">
        <v>22.3</v>
      </c>
      <c r="H769" s="9">
        <v>1.2E-2</v>
      </c>
      <c r="J769" s="9" t="s">
        <v>77</v>
      </c>
      <c r="Y769">
        <v>1.2E-2</v>
      </c>
    </row>
    <row r="770" spans="2:86" x14ac:dyDescent="0.2">
      <c r="B770" s="9">
        <v>7</v>
      </c>
      <c r="C770" t="s">
        <v>47</v>
      </c>
      <c r="D770" t="s">
        <v>169</v>
      </c>
      <c r="E770" s="9">
        <v>4</v>
      </c>
      <c r="F770" s="9">
        <v>3</v>
      </c>
      <c r="G770" s="9">
        <v>16.899999999999999</v>
      </c>
      <c r="H770" s="9">
        <v>5.0000000000000001E-3</v>
      </c>
      <c r="J770" s="9" t="s">
        <v>77</v>
      </c>
      <c r="Y770">
        <v>5.0000000000000001E-3</v>
      </c>
    </row>
    <row r="771" spans="2:86" x14ac:dyDescent="0.2">
      <c r="B771" s="9">
        <v>8</v>
      </c>
      <c r="C771" t="s">
        <v>47</v>
      </c>
      <c r="D771" t="s">
        <v>169</v>
      </c>
      <c r="E771" s="9">
        <v>4</v>
      </c>
      <c r="F771" s="9">
        <v>3</v>
      </c>
      <c r="G771" s="9">
        <v>17.3</v>
      </c>
      <c r="H771" s="9">
        <v>6.0000000000000001E-3</v>
      </c>
      <c r="J771" s="9" t="s">
        <v>77</v>
      </c>
      <c r="K771">
        <v>2.4000000000000002E-3</v>
      </c>
      <c r="L771">
        <v>1.2000000000000001E-3</v>
      </c>
      <c r="Y771">
        <v>2.4000000000000002E-3</v>
      </c>
    </row>
    <row r="772" spans="2:86" x14ac:dyDescent="0.2">
      <c r="B772" s="9">
        <v>1</v>
      </c>
      <c r="C772" t="s">
        <v>47</v>
      </c>
      <c r="D772" t="s">
        <v>170</v>
      </c>
      <c r="E772" s="9">
        <v>5</v>
      </c>
      <c r="F772" s="9">
        <v>3</v>
      </c>
      <c r="G772" s="9">
        <v>197</v>
      </c>
      <c r="H772" s="9">
        <v>0.1</v>
      </c>
      <c r="J772" s="9" t="s">
        <v>64</v>
      </c>
      <c r="K772">
        <v>0.1</v>
      </c>
    </row>
    <row r="773" spans="2:86" x14ac:dyDescent="0.2">
      <c r="B773" s="9">
        <v>1</v>
      </c>
      <c r="C773" t="s">
        <v>47</v>
      </c>
      <c r="D773" t="s">
        <v>170</v>
      </c>
      <c r="E773" s="9">
        <v>5</v>
      </c>
      <c r="F773" s="9">
        <v>3</v>
      </c>
      <c r="G773" s="9">
        <v>18.600000000000001</v>
      </c>
      <c r="H773" s="9">
        <v>0.05</v>
      </c>
      <c r="J773" s="9" t="s">
        <v>77</v>
      </c>
      <c r="K773">
        <v>1.4999999999999999E-2</v>
      </c>
      <c r="L773">
        <v>5.000000000000001E-3</v>
      </c>
      <c r="Y773">
        <v>0.03</v>
      </c>
    </row>
    <row r="774" spans="2:86" x14ac:dyDescent="0.2">
      <c r="B774" s="9">
        <v>2</v>
      </c>
      <c r="C774" t="s">
        <v>47</v>
      </c>
      <c r="D774" t="s">
        <v>170</v>
      </c>
      <c r="E774" s="9">
        <v>5</v>
      </c>
      <c r="F774" s="9">
        <v>3</v>
      </c>
      <c r="G774" s="9">
        <v>140.5</v>
      </c>
      <c r="H774" s="9">
        <v>0</v>
      </c>
      <c r="I774" t="s">
        <v>67</v>
      </c>
      <c r="J774" s="9" t="s">
        <v>64</v>
      </c>
    </row>
    <row r="775" spans="2:86" x14ac:dyDescent="0.2">
      <c r="B775" s="9">
        <v>2</v>
      </c>
      <c r="C775" t="s">
        <v>47</v>
      </c>
      <c r="D775" t="s">
        <v>170</v>
      </c>
      <c r="E775" s="9">
        <v>5</v>
      </c>
      <c r="F775" s="9">
        <v>3</v>
      </c>
      <c r="G775" s="9">
        <v>13</v>
      </c>
      <c r="H775" s="9">
        <v>5.0000000000000001E-3</v>
      </c>
      <c r="J775" s="9" t="s">
        <v>77</v>
      </c>
      <c r="K775">
        <v>2.5000000000000001E-3</v>
      </c>
      <c r="L775">
        <v>5.0000000000000001E-4</v>
      </c>
      <c r="Y775">
        <v>2E-3</v>
      </c>
    </row>
    <row r="776" spans="2:86" x14ac:dyDescent="0.2">
      <c r="B776" s="9">
        <v>3</v>
      </c>
      <c r="C776" t="s">
        <v>47</v>
      </c>
      <c r="D776" t="s">
        <v>170</v>
      </c>
      <c r="E776" s="9">
        <v>5</v>
      </c>
      <c r="F776" s="9">
        <v>3</v>
      </c>
      <c r="G776" s="9">
        <v>120.6</v>
      </c>
      <c r="H776" s="9">
        <v>0</v>
      </c>
      <c r="J776" s="9" t="s">
        <v>64</v>
      </c>
    </row>
    <row r="777" spans="2:86" x14ac:dyDescent="0.2">
      <c r="B777" s="9">
        <v>3</v>
      </c>
      <c r="C777" t="s">
        <v>47</v>
      </c>
      <c r="D777" t="s">
        <v>170</v>
      </c>
      <c r="E777" s="9">
        <v>5</v>
      </c>
      <c r="F777" s="9">
        <v>3</v>
      </c>
      <c r="G777" s="9">
        <v>9.4</v>
      </c>
      <c r="H777" s="9">
        <v>3.0000000000000001E-3</v>
      </c>
      <c r="J777" s="9" t="s">
        <v>77</v>
      </c>
      <c r="L777">
        <v>1.5000000000000001E-4</v>
      </c>
      <c r="AC777">
        <v>2.8500000000000001E-3</v>
      </c>
    </row>
    <row r="778" spans="2:86" x14ac:dyDescent="0.2">
      <c r="B778" s="9">
        <v>1</v>
      </c>
      <c r="C778" t="s">
        <v>47</v>
      </c>
      <c r="D778" t="s">
        <v>173</v>
      </c>
      <c r="E778" s="9">
        <v>6</v>
      </c>
      <c r="F778" s="9">
        <v>4</v>
      </c>
      <c r="G778" s="9">
        <v>8.1</v>
      </c>
      <c r="H778" s="9">
        <v>1E-3</v>
      </c>
      <c r="J778" s="9" t="s">
        <v>77</v>
      </c>
      <c r="K778">
        <v>5.9999999999999995E-4</v>
      </c>
      <c r="L778">
        <v>4.0000000000000002E-4</v>
      </c>
    </row>
    <row r="779" spans="2:86" x14ac:dyDescent="0.2">
      <c r="B779" s="9">
        <v>1</v>
      </c>
      <c r="C779" t="s">
        <v>47</v>
      </c>
      <c r="D779" t="s">
        <v>168</v>
      </c>
      <c r="E779" s="9">
        <v>1</v>
      </c>
      <c r="F779" s="9">
        <v>4</v>
      </c>
      <c r="G779" s="9">
        <v>31.7</v>
      </c>
      <c r="H779" s="9">
        <v>8.0000000000000019E-3</v>
      </c>
      <c r="J779" s="9" t="s">
        <v>77</v>
      </c>
      <c r="K779">
        <v>4.4000000000000003E-3</v>
      </c>
      <c r="L779">
        <v>3.2000000000000002E-3</v>
      </c>
      <c r="Q779">
        <v>3.2000000000000003E-4</v>
      </c>
      <c r="AO779">
        <v>8.0000000000000007E-5</v>
      </c>
    </row>
    <row r="780" spans="2:86" x14ac:dyDescent="0.2">
      <c r="B780" s="9">
        <v>2</v>
      </c>
      <c r="C780" t="s">
        <v>47</v>
      </c>
      <c r="D780" t="s">
        <v>168</v>
      </c>
      <c r="E780" s="9">
        <v>1</v>
      </c>
      <c r="F780" s="9">
        <v>4</v>
      </c>
      <c r="G780" s="9">
        <v>21.2</v>
      </c>
      <c r="H780" s="9">
        <v>3.0000000000000001E-3</v>
      </c>
      <c r="J780" s="9" t="s">
        <v>77</v>
      </c>
      <c r="K780">
        <v>8.9999999999999998E-4</v>
      </c>
      <c r="L780">
        <v>2.0400000000000001E-3</v>
      </c>
      <c r="Q780">
        <v>6.0000000000000002E-5</v>
      </c>
    </row>
    <row r="781" spans="2:86" x14ac:dyDescent="0.2">
      <c r="B781" s="9">
        <v>3</v>
      </c>
      <c r="C781" t="s">
        <v>47</v>
      </c>
      <c r="D781" t="s">
        <v>168</v>
      </c>
      <c r="E781" s="9">
        <v>1</v>
      </c>
      <c r="F781" s="9">
        <v>4</v>
      </c>
      <c r="G781" s="9">
        <v>17.3</v>
      </c>
      <c r="H781" s="9">
        <v>7.0000000000000001E-3</v>
      </c>
      <c r="J781" s="9" t="s">
        <v>77</v>
      </c>
      <c r="L781">
        <v>7.0000000000000007E-5</v>
      </c>
      <c r="CH781">
        <v>6.9300000000000004E-3</v>
      </c>
    </row>
    <row r="782" spans="2:86" x14ac:dyDescent="0.2">
      <c r="B782" s="9">
        <v>4</v>
      </c>
      <c r="C782" t="s">
        <v>47</v>
      </c>
      <c r="D782" t="s">
        <v>168</v>
      </c>
      <c r="E782" s="9">
        <v>1</v>
      </c>
      <c r="F782" s="9">
        <v>4</v>
      </c>
      <c r="G782" s="9">
        <v>17.399999999999999</v>
      </c>
      <c r="H782" s="9">
        <v>3.0000000000000001E-3</v>
      </c>
      <c r="J782" s="9" t="s">
        <v>77</v>
      </c>
      <c r="K782">
        <v>2.0999999999999999E-3</v>
      </c>
      <c r="L782">
        <v>6.0000000000000006E-4</v>
      </c>
      <c r="S782">
        <v>3.0000000000000003E-4</v>
      </c>
    </row>
    <row r="783" spans="2:86" x14ac:dyDescent="0.2">
      <c r="B783" s="9">
        <v>5</v>
      </c>
      <c r="C783" t="s">
        <v>47</v>
      </c>
      <c r="D783" t="s">
        <v>168</v>
      </c>
      <c r="E783" s="9">
        <v>1</v>
      </c>
      <c r="F783" s="9">
        <v>4</v>
      </c>
      <c r="G783" s="9">
        <v>17</v>
      </c>
      <c r="H783" s="9">
        <v>2E-3</v>
      </c>
      <c r="J783" s="9" t="s">
        <v>77</v>
      </c>
      <c r="K783">
        <v>1.4E-3</v>
      </c>
      <c r="L783">
        <v>5.9999999999999995E-4</v>
      </c>
    </row>
    <row r="784" spans="2:86" x14ac:dyDescent="0.2">
      <c r="B784" s="9">
        <v>1</v>
      </c>
      <c r="C784" t="s">
        <v>47</v>
      </c>
      <c r="D784" t="s">
        <v>169</v>
      </c>
      <c r="E784" s="9">
        <v>4</v>
      </c>
      <c r="F784" s="9">
        <v>4</v>
      </c>
      <c r="G784" s="9">
        <v>160</v>
      </c>
      <c r="H784" s="9">
        <v>1.4999999999999999E-2</v>
      </c>
      <c r="J784" s="9" t="s">
        <v>77</v>
      </c>
      <c r="Y784">
        <v>1.4999999999999999E-2</v>
      </c>
    </row>
    <row r="785" spans="2:86" x14ac:dyDescent="0.2">
      <c r="B785" s="9">
        <v>2</v>
      </c>
      <c r="C785" t="s">
        <v>47</v>
      </c>
      <c r="D785" t="s">
        <v>169</v>
      </c>
      <c r="E785" s="9">
        <v>4</v>
      </c>
      <c r="F785" s="9">
        <v>4</v>
      </c>
      <c r="G785" s="9">
        <v>150</v>
      </c>
      <c r="H785" s="9">
        <v>0</v>
      </c>
      <c r="I785" t="s">
        <v>67</v>
      </c>
      <c r="J785" s="9" t="s">
        <v>77</v>
      </c>
    </row>
    <row r="786" spans="2:86" x14ac:dyDescent="0.2">
      <c r="B786" s="9">
        <v>1</v>
      </c>
      <c r="C786" t="s">
        <v>47</v>
      </c>
      <c r="D786" t="s">
        <v>170</v>
      </c>
      <c r="E786" s="9">
        <v>5</v>
      </c>
      <c r="F786" s="9">
        <v>4</v>
      </c>
      <c r="G786" s="9">
        <v>155</v>
      </c>
      <c r="H786" s="9">
        <v>0.1</v>
      </c>
      <c r="J786" s="9" t="s">
        <v>64</v>
      </c>
      <c r="AJ786">
        <v>0.1</v>
      </c>
    </row>
    <row r="787" spans="2:86" x14ac:dyDescent="0.2">
      <c r="B787" s="9">
        <v>1</v>
      </c>
      <c r="C787" t="s">
        <v>47</v>
      </c>
      <c r="D787" t="s">
        <v>170</v>
      </c>
      <c r="E787" s="9">
        <v>5</v>
      </c>
      <c r="F787" s="9">
        <v>4</v>
      </c>
      <c r="G787" s="9">
        <v>15.6</v>
      </c>
      <c r="H787" s="9">
        <v>3.0000000000000001E-3</v>
      </c>
      <c r="J787" s="9" t="s">
        <v>77</v>
      </c>
      <c r="K787">
        <v>1.5E-3</v>
      </c>
      <c r="L787">
        <v>6.0000000000000006E-4</v>
      </c>
      <c r="Y787">
        <v>8.9999999999999998E-4</v>
      </c>
    </row>
    <row r="788" spans="2:86" x14ac:dyDescent="0.2">
      <c r="B788" s="9">
        <v>2</v>
      </c>
      <c r="C788" t="s">
        <v>47</v>
      </c>
      <c r="D788" t="s">
        <v>170</v>
      </c>
      <c r="E788" s="9">
        <v>5</v>
      </c>
      <c r="F788" s="9">
        <v>4</v>
      </c>
      <c r="G788" s="9">
        <v>154</v>
      </c>
      <c r="H788" s="9">
        <v>0</v>
      </c>
      <c r="I788" t="s">
        <v>67</v>
      </c>
      <c r="J788" s="9" t="s">
        <v>64</v>
      </c>
      <c r="K788" t="s">
        <v>67</v>
      </c>
    </row>
    <row r="789" spans="2:86" x14ac:dyDescent="0.2">
      <c r="B789" s="9">
        <v>2</v>
      </c>
      <c r="C789" t="s">
        <v>47</v>
      </c>
      <c r="D789" t="s">
        <v>170</v>
      </c>
      <c r="E789" s="9">
        <v>5</v>
      </c>
      <c r="F789" s="9">
        <v>4</v>
      </c>
      <c r="G789" s="9">
        <v>14.2</v>
      </c>
      <c r="H789" s="9">
        <v>9.0000000000000011E-3</v>
      </c>
      <c r="J789" s="9" t="s">
        <v>77</v>
      </c>
      <c r="Y789">
        <v>9.0000000000000011E-3</v>
      </c>
      <c r="BX789">
        <v>9.0000000000000011E-3</v>
      </c>
    </row>
    <row r="790" spans="2:86" x14ac:dyDescent="0.2">
      <c r="B790" s="9">
        <v>1</v>
      </c>
      <c r="C790" t="s">
        <v>47</v>
      </c>
      <c r="D790" t="s">
        <v>173</v>
      </c>
      <c r="E790" s="9">
        <v>6</v>
      </c>
      <c r="F790" s="9">
        <v>5</v>
      </c>
      <c r="G790" s="9">
        <v>7.6</v>
      </c>
      <c r="H790" s="9">
        <v>1E-3</v>
      </c>
      <c r="J790" s="9" t="s">
        <v>77</v>
      </c>
      <c r="K790">
        <v>6.9999999999999999E-4</v>
      </c>
      <c r="L790">
        <v>2.9999999999999997E-4</v>
      </c>
    </row>
    <row r="791" spans="2:86" x14ac:dyDescent="0.2">
      <c r="B791" s="9">
        <v>2</v>
      </c>
      <c r="C791" t="s">
        <v>47</v>
      </c>
      <c r="D791" t="s">
        <v>173</v>
      </c>
      <c r="E791" s="9">
        <v>6</v>
      </c>
      <c r="F791" s="9">
        <v>5</v>
      </c>
      <c r="G791" s="9">
        <v>7.5</v>
      </c>
      <c r="H791" s="9">
        <v>1E-3</v>
      </c>
      <c r="J791" s="9" t="s">
        <v>77</v>
      </c>
      <c r="K791">
        <v>8.0000000000000004E-4</v>
      </c>
      <c r="L791">
        <v>2.0000000000000001E-4</v>
      </c>
    </row>
    <row r="792" spans="2:86" x14ac:dyDescent="0.2">
      <c r="B792" s="9">
        <v>3</v>
      </c>
      <c r="C792" t="s">
        <v>47</v>
      </c>
      <c r="D792" t="s">
        <v>173</v>
      </c>
      <c r="E792" s="9">
        <v>6</v>
      </c>
      <c r="F792" s="9">
        <v>5</v>
      </c>
      <c r="G792" s="9">
        <v>11.7</v>
      </c>
      <c r="H792" s="9">
        <v>1E-3</v>
      </c>
      <c r="J792" s="9" t="s">
        <v>77</v>
      </c>
      <c r="K792">
        <v>6.9999999999999999E-4</v>
      </c>
      <c r="L792">
        <v>2.9999999999999997E-4</v>
      </c>
    </row>
    <row r="793" spans="2:86" x14ac:dyDescent="0.2">
      <c r="B793" s="9">
        <v>1</v>
      </c>
      <c r="C793" t="s">
        <v>47</v>
      </c>
      <c r="D793" t="s">
        <v>168</v>
      </c>
      <c r="E793" s="9">
        <v>1</v>
      </c>
      <c r="F793" s="9">
        <v>5</v>
      </c>
      <c r="G793" s="9">
        <v>13.5</v>
      </c>
      <c r="H793" s="9">
        <v>0</v>
      </c>
      <c r="I793" t="s">
        <v>67</v>
      </c>
      <c r="J793" s="9" t="s">
        <v>77</v>
      </c>
    </row>
    <row r="794" spans="2:86" x14ac:dyDescent="0.2">
      <c r="B794" s="9">
        <v>2</v>
      </c>
      <c r="C794" t="s">
        <v>47</v>
      </c>
      <c r="D794" t="s">
        <v>168</v>
      </c>
      <c r="E794" s="9">
        <v>1</v>
      </c>
      <c r="F794" s="9">
        <v>5</v>
      </c>
      <c r="G794" s="9">
        <v>8.5</v>
      </c>
      <c r="H794" s="9">
        <v>2.9999999999999997E-4</v>
      </c>
      <c r="J794" s="9" t="s">
        <v>77</v>
      </c>
      <c r="K794">
        <v>2.9999999999999997E-4</v>
      </c>
    </row>
    <row r="795" spans="2:86" x14ac:dyDescent="0.2">
      <c r="B795" s="9">
        <v>3</v>
      </c>
      <c r="C795" t="s">
        <v>47</v>
      </c>
      <c r="D795" t="s">
        <v>168</v>
      </c>
      <c r="E795" s="9">
        <v>1</v>
      </c>
      <c r="F795" s="9">
        <v>5</v>
      </c>
      <c r="G795" s="9">
        <v>9.1</v>
      </c>
      <c r="H795" s="9">
        <v>5.0000000000000002E-5</v>
      </c>
      <c r="J795" s="9" t="s">
        <v>77</v>
      </c>
      <c r="BW795">
        <v>5.0000000000000002E-5</v>
      </c>
    </row>
    <row r="796" spans="2:86" x14ac:dyDescent="0.2">
      <c r="B796" s="9">
        <v>4</v>
      </c>
      <c r="C796" t="s">
        <v>47</v>
      </c>
      <c r="D796" t="s">
        <v>168</v>
      </c>
      <c r="E796" s="9">
        <v>1</v>
      </c>
      <c r="F796" s="9">
        <v>5</v>
      </c>
      <c r="G796" s="9">
        <v>7.6</v>
      </c>
      <c r="H796" s="9">
        <v>0</v>
      </c>
      <c r="I796" t="s">
        <v>67</v>
      </c>
      <c r="J796" s="9" t="s">
        <v>77</v>
      </c>
    </row>
    <row r="797" spans="2:86" x14ac:dyDescent="0.2">
      <c r="B797" s="9">
        <v>1</v>
      </c>
      <c r="C797" t="s">
        <v>47</v>
      </c>
      <c r="D797" t="s">
        <v>169</v>
      </c>
      <c r="E797" s="9">
        <v>4</v>
      </c>
      <c r="F797" s="9">
        <v>5</v>
      </c>
      <c r="G797" s="9">
        <v>151</v>
      </c>
      <c r="H797" s="9">
        <v>0</v>
      </c>
      <c r="I797" t="s">
        <v>67</v>
      </c>
      <c r="J797" s="9" t="s">
        <v>77</v>
      </c>
    </row>
    <row r="798" spans="2:86" x14ac:dyDescent="0.2">
      <c r="B798" s="9">
        <v>2</v>
      </c>
      <c r="C798" t="s">
        <v>47</v>
      </c>
      <c r="D798" t="s">
        <v>169</v>
      </c>
      <c r="E798" s="9">
        <v>4</v>
      </c>
      <c r="F798" s="9">
        <v>5</v>
      </c>
      <c r="G798" s="9">
        <v>38.1</v>
      </c>
      <c r="H798" s="9">
        <v>0.25</v>
      </c>
      <c r="J798" s="9" t="s">
        <v>77</v>
      </c>
      <c r="Y798">
        <v>0.17499999999999999</v>
      </c>
      <c r="BY798">
        <v>7.4999999999999997E-2</v>
      </c>
    </row>
    <row r="799" spans="2:86" x14ac:dyDescent="0.2">
      <c r="B799" s="9">
        <v>3</v>
      </c>
      <c r="C799" t="s">
        <v>47</v>
      </c>
      <c r="D799" t="s">
        <v>169</v>
      </c>
      <c r="E799" s="9">
        <v>4</v>
      </c>
      <c r="F799" s="9">
        <v>5</v>
      </c>
      <c r="G799" s="9">
        <v>13.8</v>
      </c>
      <c r="H799" s="9">
        <v>1.0000000000000002E-2</v>
      </c>
      <c r="J799" s="9" t="s">
        <v>77</v>
      </c>
      <c r="K799">
        <v>1E-3</v>
      </c>
      <c r="Q799">
        <v>9.0000000000000011E-3</v>
      </c>
    </row>
    <row r="800" spans="2:86" x14ac:dyDescent="0.2">
      <c r="B800" s="9">
        <v>1</v>
      </c>
      <c r="C800" t="s">
        <v>47</v>
      </c>
      <c r="D800" t="s">
        <v>170</v>
      </c>
      <c r="E800" s="9">
        <v>5</v>
      </c>
      <c r="F800" s="9">
        <v>5</v>
      </c>
      <c r="G800" s="9">
        <v>160</v>
      </c>
      <c r="H800" s="9">
        <v>0.1</v>
      </c>
      <c r="J800" s="9" t="s">
        <v>64</v>
      </c>
      <c r="AJ800">
        <v>0.1</v>
      </c>
      <c r="CH800">
        <v>0.6</v>
      </c>
    </row>
    <row r="801" spans="2:108" x14ac:dyDescent="0.2">
      <c r="B801" s="9">
        <v>1</v>
      </c>
      <c r="C801" t="s">
        <v>47</v>
      </c>
      <c r="D801" t="s">
        <v>170</v>
      </c>
      <c r="E801" s="9">
        <v>5</v>
      </c>
      <c r="F801" s="9">
        <v>5</v>
      </c>
      <c r="G801" s="9">
        <v>51</v>
      </c>
      <c r="H801" s="9">
        <v>0</v>
      </c>
      <c r="I801" t="s">
        <v>67</v>
      </c>
      <c r="J801" s="9" t="s">
        <v>77</v>
      </c>
      <c r="CH801">
        <v>0.05</v>
      </c>
    </row>
    <row r="802" spans="2:108" x14ac:dyDescent="0.2">
      <c r="B802" s="9">
        <v>2</v>
      </c>
      <c r="C802" t="s">
        <v>47</v>
      </c>
      <c r="D802" t="s">
        <v>170</v>
      </c>
      <c r="E802" s="9">
        <v>5</v>
      </c>
      <c r="F802" s="9">
        <v>5</v>
      </c>
      <c r="G802" s="9">
        <v>149.69999999999999</v>
      </c>
      <c r="H802" s="9">
        <v>4.0000000000000001E-3</v>
      </c>
      <c r="J802" s="9" t="s">
        <v>64</v>
      </c>
      <c r="L802">
        <v>3.0000000000000001E-3</v>
      </c>
      <c r="AJ802">
        <v>1E-3</v>
      </c>
      <c r="CH802">
        <v>0.19600000000000001</v>
      </c>
    </row>
    <row r="803" spans="2:108" x14ac:dyDescent="0.2">
      <c r="B803" s="9">
        <v>2</v>
      </c>
      <c r="C803" t="s">
        <v>47</v>
      </c>
      <c r="D803" t="s">
        <v>170</v>
      </c>
      <c r="E803" s="9">
        <v>5</v>
      </c>
      <c r="F803" s="9">
        <v>5</v>
      </c>
      <c r="G803" s="9">
        <v>18.8</v>
      </c>
      <c r="H803" s="9">
        <v>3.0000000000000001E-3</v>
      </c>
      <c r="J803" s="9" t="s">
        <v>77</v>
      </c>
      <c r="K803">
        <v>2.4000000000000002E-3</v>
      </c>
      <c r="L803">
        <v>6.0000000000000006E-4</v>
      </c>
    </row>
    <row r="804" spans="2:108" x14ac:dyDescent="0.2">
      <c r="B804" s="9">
        <v>3</v>
      </c>
      <c r="C804" t="s">
        <v>47</v>
      </c>
      <c r="D804" t="s">
        <v>170</v>
      </c>
      <c r="E804" s="9">
        <v>5</v>
      </c>
      <c r="F804" s="9">
        <v>5</v>
      </c>
      <c r="G804" s="9">
        <v>21.5</v>
      </c>
      <c r="H804" s="9">
        <v>3.0000000000000001E-3</v>
      </c>
      <c r="J804" s="9" t="s">
        <v>77</v>
      </c>
      <c r="K804">
        <v>1.5E-3</v>
      </c>
      <c r="L804">
        <v>8.9999999999999998E-4</v>
      </c>
      <c r="AO804">
        <v>6.0000000000000006E-4</v>
      </c>
    </row>
    <row r="805" spans="2:108" x14ac:dyDescent="0.2">
      <c r="B805" s="9">
        <v>1</v>
      </c>
      <c r="C805" t="s">
        <v>47</v>
      </c>
      <c r="D805" t="s">
        <v>173</v>
      </c>
      <c r="E805" s="9">
        <v>6</v>
      </c>
      <c r="F805" s="9">
        <v>6</v>
      </c>
      <c r="G805" s="9">
        <v>28.7</v>
      </c>
      <c r="H805" s="9">
        <v>0.05</v>
      </c>
      <c r="J805" s="9" t="s">
        <v>77</v>
      </c>
      <c r="BY805">
        <v>0.05</v>
      </c>
    </row>
    <row r="806" spans="2:108" x14ac:dyDescent="0.2">
      <c r="B806" s="9">
        <v>2</v>
      </c>
      <c r="C806" t="s">
        <v>47</v>
      </c>
      <c r="D806" t="s">
        <v>173</v>
      </c>
      <c r="E806" s="9">
        <v>6</v>
      </c>
      <c r="F806" s="9">
        <v>6</v>
      </c>
      <c r="G806" s="9">
        <v>18</v>
      </c>
      <c r="H806" s="9">
        <v>8.0000000000000002E-3</v>
      </c>
      <c r="J806" s="9" t="s">
        <v>77</v>
      </c>
      <c r="K806">
        <v>4.0000000000000001E-3</v>
      </c>
      <c r="L806">
        <v>4.0000000000000001E-3</v>
      </c>
    </row>
    <row r="807" spans="2:108" x14ac:dyDescent="0.2">
      <c r="B807" s="9">
        <v>3</v>
      </c>
      <c r="C807" t="s">
        <v>47</v>
      </c>
      <c r="D807" t="s">
        <v>173</v>
      </c>
      <c r="E807" s="9">
        <v>6</v>
      </c>
      <c r="F807" s="9">
        <v>6</v>
      </c>
      <c r="G807" s="9">
        <v>7.3</v>
      </c>
      <c r="H807" s="9">
        <v>1E-3</v>
      </c>
      <c r="J807" s="9" t="s">
        <v>77</v>
      </c>
      <c r="K807">
        <v>9.0000000000000008E-4</v>
      </c>
      <c r="L807">
        <v>1E-4</v>
      </c>
    </row>
    <row r="808" spans="2:108" x14ac:dyDescent="0.2">
      <c r="B808" s="9">
        <v>1</v>
      </c>
      <c r="C808" t="s">
        <v>47</v>
      </c>
      <c r="D808" t="s">
        <v>168</v>
      </c>
      <c r="E808" s="9">
        <v>1</v>
      </c>
      <c r="F808" s="9">
        <v>6</v>
      </c>
      <c r="G808" s="9">
        <v>51</v>
      </c>
      <c r="H808" s="9">
        <v>0.05</v>
      </c>
      <c r="J808" s="9" t="s">
        <v>64</v>
      </c>
      <c r="CH808">
        <v>0.05</v>
      </c>
    </row>
    <row r="809" spans="2:108" x14ac:dyDescent="0.2">
      <c r="B809" s="9">
        <v>1</v>
      </c>
      <c r="C809" t="s">
        <v>47</v>
      </c>
      <c r="D809" t="s">
        <v>169</v>
      </c>
      <c r="E809" s="9">
        <v>4</v>
      </c>
      <c r="F809" s="9">
        <v>6</v>
      </c>
      <c r="G809" s="9">
        <v>151</v>
      </c>
      <c r="H809" s="9">
        <v>0</v>
      </c>
      <c r="I809" t="s">
        <v>67</v>
      </c>
      <c r="J809" s="9" t="s">
        <v>64</v>
      </c>
    </row>
    <row r="810" spans="2:108" x14ac:dyDescent="0.2">
      <c r="B810" s="9">
        <v>2</v>
      </c>
      <c r="C810" t="s">
        <v>47</v>
      </c>
      <c r="D810" t="s">
        <v>169</v>
      </c>
      <c r="E810" s="9">
        <v>4</v>
      </c>
      <c r="F810" s="9">
        <v>6</v>
      </c>
      <c r="G810" s="9">
        <v>151</v>
      </c>
      <c r="H810" s="9">
        <v>2.1019999999999999</v>
      </c>
      <c r="J810" s="9" t="s">
        <v>64</v>
      </c>
      <c r="AC810">
        <v>0.1</v>
      </c>
      <c r="CI810">
        <v>2E-3</v>
      </c>
      <c r="DD810">
        <v>2</v>
      </c>
    </row>
    <row r="811" spans="2:108" x14ac:dyDescent="0.2">
      <c r="B811" s="9">
        <v>3</v>
      </c>
      <c r="C811" t="s">
        <v>47</v>
      </c>
      <c r="D811" t="s">
        <v>169</v>
      </c>
      <c r="E811" s="9">
        <v>4</v>
      </c>
      <c r="F811" s="9">
        <v>6</v>
      </c>
      <c r="G811" s="9">
        <v>33.9</v>
      </c>
      <c r="H811" s="9">
        <v>0.05</v>
      </c>
      <c r="J811" s="9" t="s">
        <v>77</v>
      </c>
      <c r="Y811">
        <v>0.05</v>
      </c>
    </row>
    <row r="812" spans="2:108" x14ac:dyDescent="0.2">
      <c r="B812" s="9">
        <v>1</v>
      </c>
      <c r="C812" t="s">
        <v>47</v>
      </c>
      <c r="D812" t="s">
        <v>170</v>
      </c>
      <c r="E812" s="9">
        <v>5</v>
      </c>
      <c r="F812" s="9">
        <v>6</v>
      </c>
      <c r="G812" s="9">
        <v>77.900000000000006</v>
      </c>
      <c r="H812" s="9">
        <v>4.8000000000000001E-2</v>
      </c>
      <c r="J812" s="9" t="s">
        <v>77</v>
      </c>
      <c r="K812">
        <v>8.0000000000000002E-3</v>
      </c>
      <c r="X812">
        <v>0.04</v>
      </c>
    </row>
    <row r="813" spans="2:108" x14ac:dyDescent="0.2">
      <c r="B813" s="9">
        <v>2</v>
      </c>
      <c r="C813" t="s">
        <v>47</v>
      </c>
      <c r="D813" t="s">
        <v>170</v>
      </c>
      <c r="E813" s="9">
        <v>5</v>
      </c>
      <c r="F813" s="9">
        <v>6</v>
      </c>
      <c r="G813" s="9">
        <v>63.5</v>
      </c>
      <c r="H813" s="9">
        <v>0</v>
      </c>
      <c r="I813" t="s">
        <v>67</v>
      </c>
      <c r="J813" s="9" t="s">
        <v>77</v>
      </c>
    </row>
    <row r="814" spans="2:108" x14ac:dyDescent="0.2">
      <c r="B814" s="9">
        <v>3</v>
      </c>
      <c r="C814" t="s">
        <v>47</v>
      </c>
      <c r="D814" t="s">
        <v>170</v>
      </c>
      <c r="E814" s="9">
        <v>5</v>
      </c>
      <c r="F814" s="9">
        <v>6</v>
      </c>
      <c r="G814" s="9">
        <v>43.8</v>
      </c>
      <c r="H814" s="9">
        <v>0.02</v>
      </c>
      <c r="J814" s="9" t="s">
        <v>77</v>
      </c>
      <c r="AC814">
        <v>0.02</v>
      </c>
      <c r="BX814">
        <v>5.0000000000000001E-3</v>
      </c>
    </row>
    <row r="815" spans="2:108" x14ac:dyDescent="0.2">
      <c r="B815" s="9">
        <v>4</v>
      </c>
      <c r="C815" t="s">
        <v>47</v>
      </c>
      <c r="D815" t="s">
        <v>170</v>
      </c>
      <c r="E815" s="9">
        <v>5</v>
      </c>
      <c r="F815" s="9">
        <v>6</v>
      </c>
      <c r="G815" s="9">
        <v>20.5</v>
      </c>
      <c r="H815" s="9">
        <v>1.8E-3</v>
      </c>
      <c r="J815" s="9" t="s">
        <v>77</v>
      </c>
      <c r="K815">
        <v>1.2000000000000001E-3</v>
      </c>
      <c r="L815">
        <v>3.0000000000000003E-4</v>
      </c>
      <c r="O815">
        <v>3.0000000000000003E-4</v>
      </c>
      <c r="BX815">
        <v>1.2000000000000001E-3</v>
      </c>
    </row>
    <row r="816" spans="2:108" x14ac:dyDescent="0.2">
      <c r="B816" s="9">
        <v>5</v>
      </c>
      <c r="C816" t="s">
        <v>47</v>
      </c>
      <c r="D816" t="s">
        <v>170</v>
      </c>
      <c r="E816" s="9">
        <v>5</v>
      </c>
      <c r="F816" s="9">
        <v>6</v>
      </c>
      <c r="G816" s="9">
        <v>140</v>
      </c>
      <c r="H816" s="9">
        <v>2E-3</v>
      </c>
      <c r="J816" s="9" t="s">
        <v>64</v>
      </c>
      <c r="Y816">
        <v>2E-3</v>
      </c>
    </row>
    <row r="817" spans="2:91" x14ac:dyDescent="0.2">
      <c r="B817" s="9">
        <v>6</v>
      </c>
      <c r="C817" t="s">
        <v>47</v>
      </c>
      <c r="D817" t="s">
        <v>170</v>
      </c>
      <c r="E817" s="9">
        <v>5</v>
      </c>
      <c r="F817" s="9">
        <v>6</v>
      </c>
      <c r="G817" s="9">
        <v>13</v>
      </c>
      <c r="H817" s="9">
        <v>1E-3</v>
      </c>
      <c r="J817" s="9" t="s">
        <v>77</v>
      </c>
      <c r="AC817">
        <v>1E-3</v>
      </c>
      <c r="BX817">
        <v>1E-3</v>
      </c>
    </row>
    <row r="818" spans="2:91" x14ac:dyDescent="0.2">
      <c r="B818" s="9">
        <v>1</v>
      </c>
      <c r="C818" t="s">
        <v>233</v>
      </c>
      <c r="D818" t="s">
        <v>173</v>
      </c>
      <c r="E818" s="9">
        <v>6</v>
      </c>
      <c r="F818" s="9">
        <v>2</v>
      </c>
      <c r="G818" s="9">
        <v>11.6</v>
      </c>
      <c r="H818" s="9">
        <v>6.9999999999999999E-4</v>
      </c>
      <c r="J818" s="9" t="s">
        <v>77</v>
      </c>
      <c r="K818">
        <v>4.1999999999999996E-4</v>
      </c>
      <c r="L818">
        <v>2.8000000000000003E-4</v>
      </c>
    </row>
    <row r="819" spans="2:91" x14ac:dyDescent="0.2">
      <c r="B819" s="9">
        <v>1</v>
      </c>
      <c r="C819" t="s">
        <v>228</v>
      </c>
      <c r="D819" t="s">
        <v>169</v>
      </c>
      <c r="E819" s="9">
        <v>4</v>
      </c>
      <c r="F819" s="9">
        <v>6</v>
      </c>
      <c r="G819" s="9">
        <v>190</v>
      </c>
      <c r="H819" s="9">
        <v>0.3</v>
      </c>
      <c r="J819" s="9" t="s">
        <v>64</v>
      </c>
      <c r="CK819">
        <v>0.3</v>
      </c>
    </row>
    <row r="820" spans="2:91" x14ac:dyDescent="0.2">
      <c r="B820" s="9">
        <v>2</v>
      </c>
      <c r="C820" t="s">
        <v>228</v>
      </c>
      <c r="D820" t="s">
        <v>169</v>
      </c>
      <c r="E820" s="9">
        <v>4</v>
      </c>
      <c r="F820" s="9">
        <v>6</v>
      </c>
      <c r="G820" s="9" t="s">
        <v>81</v>
      </c>
      <c r="H820" s="9">
        <v>0</v>
      </c>
      <c r="I820" t="s">
        <v>81</v>
      </c>
      <c r="J820" s="9" t="s">
        <v>64</v>
      </c>
    </row>
    <row r="821" spans="2:91" x14ac:dyDescent="0.2">
      <c r="B821" s="9">
        <v>6</v>
      </c>
      <c r="C821" t="s">
        <v>59</v>
      </c>
      <c r="D821" t="s">
        <v>170</v>
      </c>
      <c r="E821" s="9">
        <v>5</v>
      </c>
      <c r="F821" s="9">
        <v>1</v>
      </c>
      <c r="G821" s="9">
        <v>290</v>
      </c>
      <c r="H821" s="9">
        <v>1.1000000000000001</v>
      </c>
      <c r="J821" s="9" t="s">
        <v>64</v>
      </c>
      <c r="CH821">
        <v>0.1</v>
      </c>
      <c r="CM821">
        <v>1</v>
      </c>
    </row>
    <row r="822" spans="2:91" x14ac:dyDescent="0.2">
      <c r="B822" s="9">
        <v>1</v>
      </c>
      <c r="C822" t="s">
        <v>59</v>
      </c>
      <c r="D822" t="s">
        <v>169</v>
      </c>
      <c r="E822" s="9">
        <v>4</v>
      </c>
      <c r="F822" s="9">
        <v>2</v>
      </c>
      <c r="G822" s="9">
        <v>35</v>
      </c>
      <c r="H822" s="9">
        <v>0</v>
      </c>
      <c r="I822" t="s">
        <v>67</v>
      </c>
      <c r="J822" s="9" t="s">
        <v>77</v>
      </c>
    </row>
    <row r="823" spans="2:91" x14ac:dyDescent="0.2">
      <c r="B823" s="9">
        <v>1</v>
      </c>
      <c r="C823" t="s">
        <v>59</v>
      </c>
      <c r="D823" t="s">
        <v>169</v>
      </c>
      <c r="E823" s="9">
        <v>4</v>
      </c>
      <c r="F823" s="9">
        <v>3</v>
      </c>
      <c r="G823" s="9">
        <v>38.4</v>
      </c>
      <c r="H823" s="9">
        <v>0</v>
      </c>
      <c r="I823" t="s">
        <v>67</v>
      </c>
      <c r="J823" s="9" t="s">
        <v>77</v>
      </c>
    </row>
    <row r="824" spans="2:91" x14ac:dyDescent="0.2">
      <c r="B824" s="9">
        <v>2</v>
      </c>
      <c r="C824" t="s">
        <v>59</v>
      </c>
      <c r="D824" t="s">
        <v>169</v>
      </c>
      <c r="E824" s="9">
        <v>4</v>
      </c>
      <c r="F824" s="9">
        <v>3</v>
      </c>
      <c r="G824" s="9">
        <v>32.200000000000003</v>
      </c>
      <c r="H824" s="9">
        <v>0.03</v>
      </c>
      <c r="J824" s="9" t="s">
        <v>77</v>
      </c>
      <c r="CE824">
        <v>0.03</v>
      </c>
    </row>
    <row r="825" spans="2:91" x14ac:dyDescent="0.2">
      <c r="B825" s="9">
        <v>3</v>
      </c>
      <c r="C825" t="s">
        <v>59</v>
      </c>
      <c r="D825" t="s">
        <v>169</v>
      </c>
      <c r="E825" s="9">
        <v>4</v>
      </c>
      <c r="F825" s="9">
        <v>3</v>
      </c>
      <c r="G825" s="9">
        <v>28.9</v>
      </c>
      <c r="H825" s="9">
        <v>1E-3</v>
      </c>
      <c r="J825" s="9" t="s">
        <v>77</v>
      </c>
      <c r="CE825">
        <v>1E-3</v>
      </c>
    </row>
    <row r="826" spans="2:91" x14ac:dyDescent="0.2">
      <c r="B826" s="9">
        <v>4</v>
      </c>
      <c r="C826" t="s">
        <v>59</v>
      </c>
      <c r="D826" t="s">
        <v>169</v>
      </c>
      <c r="E826" s="9">
        <v>4</v>
      </c>
      <c r="F826" s="9">
        <v>3</v>
      </c>
      <c r="G826" s="9">
        <v>30.6</v>
      </c>
      <c r="H826" s="9">
        <v>0.04</v>
      </c>
      <c r="J826" s="9" t="s">
        <v>77</v>
      </c>
      <c r="CE826">
        <v>0.04</v>
      </c>
    </row>
    <row r="827" spans="2:91" x14ac:dyDescent="0.2">
      <c r="B827" s="9">
        <v>1</v>
      </c>
      <c r="C827" t="s">
        <v>59</v>
      </c>
      <c r="D827" t="s">
        <v>169</v>
      </c>
      <c r="E827" s="9">
        <v>4</v>
      </c>
      <c r="F827" s="9">
        <v>4</v>
      </c>
      <c r="G827" s="9">
        <v>59.2</v>
      </c>
      <c r="H827" s="9">
        <v>0.03</v>
      </c>
      <c r="J827" s="9" t="s">
        <v>77</v>
      </c>
      <c r="BE827">
        <v>0.03</v>
      </c>
    </row>
    <row r="828" spans="2:91" x14ac:dyDescent="0.2">
      <c r="B828" s="9">
        <v>2</v>
      </c>
      <c r="C828" t="s">
        <v>59</v>
      </c>
      <c r="D828" t="s">
        <v>169</v>
      </c>
      <c r="E828" s="9">
        <v>4</v>
      </c>
      <c r="F828" s="9">
        <v>4</v>
      </c>
      <c r="G828" s="9">
        <v>46.8</v>
      </c>
      <c r="H828" s="9">
        <v>0.06</v>
      </c>
      <c r="J828" s="9" t="s">
        <v>77</v>
      </c>
      <c r="CC828">
        <v>0.06</v>
      </c>
    </row>
    <row r="829" spans="2:91" x14ac:dyDescent="0.2">
      <c r="B829" s="9">
        <v>3</v>
      </c>
      <c r="C829" t="s">
        <v>59</v>
      </c>
      <c r="D829" t="s">
        <v>169</v>
      </c>
      <c r="E829" s="9">
        <v>4</v>
      </c>
      <c r="F829" s="9">
        <v>4</v>
      </c>
      <c r="G829" s="9">
        <v>50.5</v>
      </c>
      <c r="H829" s="9">
        <v>0.03</v>
      </c>
      <c r="J829" s="9" t="s">
        <v>77</v>
      </c>
      <c r="CC829">
        <v>0.03</v>
      </c>
    </row>
    <row r="830" spans="2:91" x14ac:dyDescent="0.2">
      <c r="B830" s="9">
        <v>4</v>
      </c>
      <c r="C830" t="s">
        <v>59</v>
      </c>
      <c r="D830" t="s">
        <v>169</v>
      </c>
      <c r="E830" s="9">
        <v>4</v>
      </c>
      <c r="F830" s="9">
        <v>4</v>
      </c>
      <c r="G830" s="9">
        <v>44</v>
      </c>
      <c r="H830" s="9">
        <v>8.9999999999999993E-3</v>
      </c>
      <c r="J830" s="9" t="s">
        <v>77</v>
      </c>
      <c r="CC830">
        <v>8.9999999999999993E-3</v>
      </c>
    </row>
    <row r="831" spans="2:91" x14ac:dyDescent="0.2">
      <c r="B831" s="9">
        <v>5</v>
      </c>
      <c r="C831" t="s">
        <v>59</v>
      </c>
      <c r="D831" t="s">
        <v>169</v>
      </c>
      <c r="E831" s="9">
        <v>4</v>
      </c>
      <c r="F831" s="9">
        <v>4</v>
      </c>
      <c r="G831" s="9">
        <v>45.7</v>
      </c>
      <c r="H831" s="9">
        <v>0.06</v>
      </c>
      <c r="J831" s="9" t="s">
        <v>77</v>
      </c>
      <c r="CC831">
        <v>0.06</v>
      </c>
    </row>
    <row r="832" spans="2:91" x14ac:dyDescent="0.2">
      <c r="B832" s="9">
        <v>6</v>
      </c>
      <c r="C832" t="s">
        <v>59</v>
      </c>
      <c r="D832" t="s">
        <v>169</v>
      </c>
      <c r="E832" s="9">
        <v>4</v>
      </c>
      <c r="F832" s="9">
        <v>4</v>
      </c>
      <c r="G832" s="9">
        <v>28.6</v>
      </c>
      <c r="H832" s="9">
        <v>3.5000000000000003E-2</v>
      </c>
      <c r="J832" s="9" t="s">
        <v>77</v>
      </c>
      <c r="CC832">
        <v>3.5000000000000003E-2</v>
      </c>
    </row>
    <row r="833" spans="2:108" x14ac:dyDescent="0.2">
      <c r="B833" s="9">
        <v>7</v>
      </c>
      <c r="C833" t="s">
        <v>59</v>
      </c>
      <c r="D833" t="s">
        <v>169</v>
      </c>
      <c r="E833" s="9">
        <v>4</v>
      </c>
      <c r="F833" s="9">
        <v>4</v>
      </c>
      <c r="G833" s="9">
        <v>30</v>
      </c>
      <c r="H833" s="9">
        <v>0.04</v>
      </c>
      <c r="J833" s="9" t="s">
        <v>77</v>
      </c>
      <c r="CC833">
        <v>0.04</v>
      </c>
    </row>
    <row r="834" spans="2:108" x14ac:dyDescent="0.2">
      <c r="B834" s="9">
        <v>8</v>
      </c>
      <c r="C834" t="s">
        <v>59</v>
      </c>
      <c r="D834" t="s">
        <v>169</v>
      </c>
      <c r="E834" s="9">
        <v>4</v>
      </c>
      <c r="F834" s="9">
        <v>4</v>
      </c>
      <c r="G834" s="9">
        <v>29.4</v>
      </c>
      <c r="H834" s="9">
        <v>0.01</v>
      </c>
      <c r="J834" s="9" t="s">
        <v>77</v>
      </c>
      <c r="CC834">
        <v>0.01</v>
      </c>
    </row>
    <row r="835" spans="2:108" x14ac:dyDescent="0.2">
      <c r="B835" s="9">
        <v>9</v>
      </c>
      <c r="C835" t="s">
        <v>59</v>
      </c>
      <c r="D835" t="s">
        <v>169</v>
      </c>
      <c r="E835" s="9">
        <v>4</v>
      </c>
      <c r="F835" s="9">
        <v>4</v>
      </c>
      <c r="G835" s="9">
        <v>29.2</v>
      </c>
      <c r="H835" s="9">
        <v>1.2E-2</v>
      </c>
      <c r="J835" s="9" t="s">
        <v>77</v>
      </c>
      <c r="CC835">
        <v>1.2E-2</v>
      </c>
    </row>
    <row r="836" spans="2:108" x14ac:dyDescent="0.2">
      <c r="B836" s="9">
        <v>10</v>
      </c>
      <c r="C836" t="s">
        <v>59</v>
      </c>
      <c r="D836" t="s">
        <v>169</v>
      </c>
      <c r="E836" s="9">
        <v>4</v>
      </c>
      <c r="F836" s="9">
        <v>4</v>
      </c>
      <c r="G836" s="9">
        <v>28.2</v>
      </c>
      <c r="H836" s="9">
        <v>0.01</v>
      </c>
      <c r="J836" s="9" t="s">
        <v>77</v>
      </c>
      <c r="DD836">
        <v>0.01</v>
      </c>
    </row>
    <row r="837" spans="2:108" x14ac:dyDescent="0.2">
      <c r="B837" s="9">
        <v>1</v>
      </c>
      <c r="C837" t="s">
        <v>59</v>
      </c>
      <c r="D837" t="s">
        <v>169</v>
      </c>
      <c r="E837" s="9">
        <v>4</v>
      </c>
      <c r="F837" s="9">
        <v>5</v>
      </c>
      <c r="G837" s="9">
        <v>50.3</v>
      </c>
      <c r="H837" s="9">
        <v>0.2</v>
      </c>
      <c r="J837" s="9" t="s">
        <v>77</v>
      </c>
      <c r="CU837">
        <v>0.2</v>
      </c>
    </row>
    <row r="838" spans="2:108" x14ac:dyDescent="0.2">
      <c r="B838" s="9">
        <v>2</v>
      </c>
      <c r="C838" t="s">
        <v>59</v>
      </c>
      <c r="D838" t="s">
        <v>169</v>
      </c>
      <c r="E838" s="9">
        <v>4</v>
      </c>
      <c r="F838" s="9">
        <v>5</v>
      </c>
      <c r="G838" s="9">
        <v>46.5</v>
      </c>
      <c r="H838" s="9">
        <v>0.01</v>
      </c>
      <c r="J838" s="9" t="s">
        <v>77</v>
      </c>
      <c r="CC838">
        <v>0.01</v>
      </c>
    </row>
    <row r="839" spans="2:108" x14ac:dyDescent="0.2">
      <c r="B839" s="9">
        <v>3</v>
      </c>
      <c r="C839" t="s">
        <v>59</v>
      </c>
      <c r="D839" t="s">
        <v>169</v>
      </c>
      <c r="E839" s="9">
        <v>4</v>
      </c>
      <c r="F839" s="9">
        <v>5</v>
      </c>
      <c r="G839" s="9">
        <v>41.8</v>
      </c>
      <c r="H839" s="9">
        <v>0.03</v>
      </c>
      <c r="J839" s="9" t="s">
        <v>77</v>
      </c>
      <c r="CC839">
        <v>0.03</v>
      </c>
    </row>
    <row r="840" spans="2:108" x14ac:dyDescent="0.2">
      <c r="B840" s="9">
        <v>4</v>
      </c>
      <c r="C840" t="s">
        <v>59</v>
      </c>
      <c r="D840" t="s">
        <v>169</v>
      </c>
      <c r="E840" s="9">
        <v>4</v>
      </c>
      <c r="F840" s="9">
        <v>5</v>
      </c>
      <c r="G840" s="9">
        <v>40.4</v>
      </c>
      <c r="H840" s="9">
        <v>0.01</v>
      </c>
      <c r="J840" s="9" t="s">
        <v>77</v>
      </c>
      <c r="AR840">
        <v>2.0000000000000001E-4</v>
      </c>
      <c r="CC840">
        <v>9.7999999999999997E-3</v>
      </c>
    </row>
    <row r="841" spans="2:108" x14ac:dyDescent="0.2">
      <c r="B841" s="9">
        <v>5</v>
      </c>
      <c r="C841" t="s">
        <v>59</v>
      </c>
      <c r="D841" t="s">
        <v>169</v>
      </c>
      <c r="E841" s="9">
        <v>4</v>
      </c>
      <c r="F841" s="9">
        <v>5</v>
      </c>
      <c r="G841" s="9">
        <v>40.200000000000003</v>
      </c>
      <c r="H841" s="9">
        <v>0.1</v>
      </c>
      <c r="J841" s="9" t="s">
        <v>77</v>
      </c>
      <c r="CE841">
        <v>0.1</v>
      </c>
    </row>
    <row r="842" spans="2:108" x14ac:dyDescent="0.2">
      <c r="B842" s="9">
        <v>6</v>
      </c>
      <c r="C842" t="s">
        <v>59</v>
      </c>
      <c r="D842" t="s">
        <v>169</v>
      </c>
      <c r="E842" s="9">
        <v>4</v>
      </c>
      <c r="F842" s="9">
        <v>5</v>
      </c>
      <c r="G842" s="9">
        <v>38.700000000000003</v>
      </c>
      <c r="H842" s="9">
        <v>0.1</v>
      </c>
      <c r="J842" s="9" t="s">
        <v>77</v>
      </c>
      <c r="CE842">
        <v>0.1</v>
      </c>
    </row>
    <row r="843" spans="2:108" x14ac:dyDescent="0.2">
      <c r="B843" s="9">
        <v>7</v>
      </c>
      <c r="C843" t="s">
        <v>59</v>
      </c>
      <c r="D843" t="s">
        <v>169</v>
      </c>
      <c r="E843" s="9">
        <v>4</v>
      </c>
      <c r="F843" s="9">
        <v>5</v>
      </c>
      <c r="G843" s="9">
        <v>38</v>
      </c>
      <c r="H843" s="9">
        <v>2E-3</v>
      </c>
      <c r="J843" s="9" t="s">
        <v>77</v>
      </c>
      <c r="CC843">
        <v>2E-3</v>
      </c>
    </row>
    <row r="844" spans="2:108" x14ac:dyDescent="0.2">
      <c r="B844" s="9">
        <v>8</v>
      </c>
      <c r="C844" t="s">
        <v>59</v>
      </c>
      <c r="D844" t="s">
        <v>169</v>
      </c>
      <c r="E844" s="9">
        <v>4</v>
      </c>
      <c r="F844" s="9">
        <v>5</v>
      </c>
      <c r="G844" s="9">
        <v>36.299999999999997</v>
      </c>
      <c r="H844" s="9">
        <v>4.0000000000000001E-3</v>
      </c>
      <c r="J844" s="9" t="s">
        <v>77</v>
      </c>
      <c r="CC844">
        <v>4.0000000000000001E-3</v>
      </c>
    </row>
    <row r="845" spans="2:108" x14ac:dyDescent="0.2">
      <c r="B845" s="9">
        <v>9</v>
      </c>
      <c r="C845" t="s">
        <v>59</v>
      </c>
      <c r="D845" t="s">
        <v>169</v>
      </c>
      <c r="E845" s="9">
        <v>4</v>
      </c>
      <c r="F845" s="9">
        <v>5</v>
      </c>
      <c r="G845" s="9">
        <v>37</v>
      </c>
      <c r="H845" s="9">
        <v>0.04</v>
      </c>
      <c r="J845" s="9" t="s">
        <v>77</v>
      </c>
      <c r="CC845">
        <v>0.04</v>
      </c>
    </row>
    <row r="846" spans="2:108" x14ac:dyDescent="0.2">
      <c r="B846" s="9">
        <v>10</v>
      </c>
      <c r="C846" t="s">
        <v>59</v>
      </c>
      <c r="D846" t="s">
        <v>169</v>
      </c>
      <c r="E846" s="9">
        <v>4</v>
      </c>
      <c r="F846" s="9">
        <v>5</v>
      </c>
      <c r="G846" s="9">
        <v>34.299999999999997</v>
      </c>
      <c r="H846" s="9">
        <v>0.04</v>
      </c>
      <c r="J846" s="9" t="s">
        <v>77</v>
      </c>
      <c r="BE846">
        <v>2E-3</v>
      </c>
      <c r="CC846">
        <v>3.7999999999999999E-2</v>
      </c>
    </row>
    <row r="847" spans="2:108" x14ac:dyDescent="0.2">
      <c r="B847" s="9">
        <v>11</v>
      </c>
      <c r="C847" t="s">
        <v>59</v>
      </c>
      <c r="D847" t="s">
        <v>169</v>
      </c>
      <c r="E847" s="9">
        <v>4</v>
      </c>
      <c r="F847" s="9">
        <v>5</v>
      </c>
      <c r="G847" s="9">
        <v>32.799999999999997</v>
      </c>
      <c r="H847" s="9">
        <v>7.0000000000000001E-3</v>
      </c>
      <c r="J847" s="9" t="s">
        <v>77</v>
      </c>
      <c r="CC847">
        <v>7.0000000000000001E-3</v>
      </c>
    </row>
    <row r="848" spans="2:108" x14ac:dyDescent="0.2">
      <c r="B848" s="9">
        <v>12</v>
      </c>
      <c r="C848" t="s">
        <v>59</v>
      </c>
      <c r="D848" t="s">
        <v>169</v>
      </c>
      <c r="E848" s="9">
        <v>4</v>
      </c>
      <c r="F848" s="9">
        <v>5</v>
      </c>
      <c r="G848" s="9">
        <v>34.5</v>
      </c>
      <c r="H848" s="9">
        <v>0</v>
      </c>
      <c r="I848" t="s">
        <v>67</v>
      </c>
      <c r="J848" s="9" t="s">
        <v>77</v>
      </c>
    </row>
    <row r="849" spans="1:159" x14ac:dyDescent="0.2">
      <c r="B849" s="9">
        <v>13</v>
      </c>
      <c r="C849" t="s">
        <v>59</v>
      </c>
      <c r="D849" t="s">
        <v>169</v>
      </c>
      <c r="E849" s="9">
        <v>4</v>
      </c>
      <c r="F849" s="9">
        <v>5</v>
      </c>
      <c r="G849" s="9">
        <v>31.5</v>
      </c>
      <c r="H849" s="9">
        <v>0.1</v>
      </c>
      <c r="J849" s="9" t="s">
        <v>77</v>
      </c>
      <c r="CB849">
        <v>0.05</v>
      </c>
      <c r="CY849">
        <v>0.05</v>
      </c>
    </row>
    <row r="850" spans="1:159" x14ac:dyDescent="0.2">
      <c r="B850" s="9">
        <v>14</v>
      </c>
      <c r="C850" t="s">
        <v>59</v>
      </c>
      <c r="D850" t="s">
        <v>169</v>
      </c>
      <c r="E850" s="9">
        <v>4</v>
      </c>
      <c r="F850" s="9">
        <v>5</v>
      </c>
      <c r="G850" s="9">
        <v>33.200000000000003</v>
      </c>
      <c r="H850" s="9">
        <v>4.4999999999999998E-2</v>
      </c>
      <c r="J850" s="9" t="s">
        <v>77</v>
      </c>
      <c r="CC850">
        <v>4.4999999999999998E-2</v>
      </c>
    </row>
    <row r="851" spans="1:159" x14ac:dyDescent="0.2">
      <c r="B851" s="9">
        <v>15</v>
      </c>
      <c r="C851" t="s">
        <v>59</v>
      </c>
      <c r="D851" t="s">
        <v>169</v>
      </c>
      <c r="E851" s="9">
        <v>4</v>
      </c>
      <c r="F851" s="9">
        <v>5</v>
      </c>
      <c r="G851" s="9">
        <v>27.5</v>
      </c>
      <c r="H851" s="9">
        <v>0.05</v>
      </c>
      <c r="J851" s="9" t="s">
        <v>77</v>
      </c>
      <c r="CC851">
        <v>0.05</v>
      </c>
    </row>
    <row r="852" spans="1:159" x14ac:dyDescent="0.2">
      <c r="B852" s="9">
        <v>16</v>
      </c>
      <c r="C852" t="s">
        <v>59</v>
      </c>
      <c r="D852" t="s">
        <v>169</v>
      </c>
      <c r="E852" s="9">
        <v>4</v>
      </c>
      <c r="F852" s="9">
        <v>5</v>
      </c>
      <c r="G852" s="9">
        <v>27.9</v>
      </c>
      <c r="H852" s="9">
        <v>5.0000000000000001E-3</v>
      </c>
      <c r="J852" s="9" t="s">
        <v>77</v>
      </c>
      <c r="CC852">
        <v>5.0000000000000001E-3</v>
      </c>
    </row>
    <row r="853" spans="1:159" x14ac:dyDescent="0.2">
      <c r="B853" s="9">
        <v>17</v>
      </c>
      <c r="C853" t="s">
        <v>59</v>
      </c>
      <c r="D853" t="s">
        <v>169</v>
      </c>
      <c r="E853" s="9">
        <v>4</v>
      </c>
      <c r="F853" s="9">
        <v>5</v>
      </c>
      <c r="G853" s="9">
        <v>31</v>
      </c>
      <c r="H853" s="9">
        <v>1.2E-2</v>
      </c>
      <c r="J853" s="9" t="s">
        <v>77</v>
      </c>
      <c r="CC853">
        <v>1.2E-2</v>
      </c>
    </row>
    <row r="854" spans="1:159" x14ac:dyDescent="0.2">
      <c r="B854" s="9">
        <v>1</v>
      </c>
      <c r="C854" t="s">
        <v>59</v>
      </c>
      <c r="D854" t="s">
        <v>170</v>
      </c>
      <c r="E854" s="9">
        <v>5</v>
      </c>
      <c r="F854" s="9">
        <v>5</v>
      </c>
      <c r="G854" s="9">
        <v>361</v>
      </c>
      <c r="H854" s="9">
        <v>0</v>
      </c>
      <c r="I854" t="s">
        <v>67</v>
      </c>
      <c r="J854" s="9" t="s">
        <v>64</v>
      </c>
    </row>
    <row r="855" spans="1:159" x14ac:dyDescent="0.2">
      <c r="B855" s="9">
        <v>1</v>
      </c>
      <c r="C855" t="s">
        <v>59</v>
      </c>
      <c r="D855" t="s">
        <v>170</v>
      </c>
      <c r="E855" s="9">
        <v>5</v>
      </c>
      <c r="F855" s="9">
        <v>5</v>
      </c>
      <c r="G855" s="9">
        <v>89.4</v>
      </c>
      <c r="H855" s="9">
        <v>0.2</v>
      </c>
      <c r="J855" s="9" t="s">
        <v>77</v>
      </c>
      <c r="CE855">
        <v>0.2</v>
      </c>
    </row>
    <row r="856" spans="1:159" x14ac:dyDescent="0.2">
      <c r="B856" s="9">
        <v>1</v>
      </c>
      <c r="C856" t="s">
        <v>59</v>
      </c>
      <c r="D856" t="s">
        <v>169</v>
      </c>
      <c r="E856" s="9">
        <v>4</v>
      </c>
      <c r="F856" s="9">
        <v>6</v>
      </c>
      <c r="G856" s="9">
        <v>190</v>
      </c>
      <c r="H856" s="9">
        <v>0.2</v>
      </c>
      <c r="J856" s="9" t="s">
        <v>64</v>
      </c>
      <c r="CD856">
        <v>0.2</v>
      </c>
    </row>
    <row r="857" spans="1:159" x14ac:dyDescent="0.2">
      <c r="A857" s="100"/>
      <c r="B857" s="11">
        <v>2</v>
      </c>
      <c r="C857" s="100" t="s">
        <v>59</v>
      </c>
      <c r="D857" s="100" t="s">
        <v>169</v>
      </c>
      <c r="E857" s="9">
        <v>4</v>
      </c>
      <c r="F857" s="11">
        <v>6</v>
      </c>
      <c r="G857" s="11">
        <v>230</v>
      </c>
      <c r="H857" s="11">
        <v>0</v>
      </c>
      <c r="I857" s="100" t="s">
        <v>67</v>
      </c>
      <c r="J857" s="11" t="s">
        <v>64</v>
      </c>
      <c r="K857" s="100"/>
      <c r="L857" s="100"/>
      <c r="M857" s="100"/>
      <c r="N857" s="100"/>
      <c r="O857" s="100"/>
      <c r="P857" s="100"/>
      <c r="Q857" s="100"/>
      <c r="R857" s="100"/>
      <c r="S857" s="100"/>
      <c r="T857" s="100"/>
      <c r="U857" s="100"/>
      <c r="V857" s="100"/>
      <c r="W857" s="100"/>
      <c r="X857" s="100"/>
      <c r="Y857" s="100"/>
      <c r="Z857" s="100"/>
      <c r="AA857" s="100"/>
      <c r="AB857" s="100"/>
      <c r="AC857" s="100"/>
      <c r="AD857" s="100"/>
      <c r="AE857" s="100"/>
      <c r="AF857" s="100"/>
      <c r="AG857" s="100"/>
      <c r="AH857" s="100"/>
      <c r="AI857" s="100"/>
      <c r="AJ857" s="100"/>
      <c r="AK857" s="100"/>
      <c r="AL857" s="100"/>
      <c r="AM857" s="100"/>
      <c r="AN857" s="100"/>
      <c r="AO857" s="100"/>
      <c r="AP857" s="100"/>
      <c r="AQ857" s="100"/>
      <c r="AR857" s="100"/>
      <c r="AS857" s="100"/>
      <c r="AT857" s="100"/>
      <c r="AU857" s="100"/>
      <c r="AV857" s="100"/>
      <c r="AW857" s="100"/>
      <c r="AX857" s="100"/>
      <c r="AY857" s="100"/>
      <c r="AZ857" s="100"/>
      <c r="BA857" s="100"/>
      <c r="BB857" s="100"/>
      <c r="BC857" s="100"/>
      <c r="BD857" s="100"/>
      <c r="BE857" s="100"/>
      <c r="BF857" s="100"/>
      <c r="BG857" s="100"/>
      <c r="BH857" s="100"/>
      <c r="BI857" s="100"/>
      <c r="BJ857" s="100"/>
      <c r="BK857" s="100"/>
      <c r="BL857" s="100"/>
      <c r="BM857" s="100"/>
      <c r="BN857" s="100"/>
      <c r="BO857" s="100"/>
      <c r="BP857" s="100"/>
      <c r="BQ857" s="100"/>
      <c r="BR857" s="100"/>
      <c r="BS857" s="100"/>
      <c r="BT857" s="100"/>
      <c r="BU857" s="100"/>
      <c r="BV857" s="100"/>
      <c r="BW857" s="100"/>
      <c r="BX857" s="100"/>
      <c r="BY857" s="100"/>
      <c r="BZ857" s="100"/>
      <c r="CA857" s="100"/>
      <c r="CB857" s="100"/>
      <c r="CC857" s="100"/>
      <c r="CD857" s="100"/>
      <c r="CE857" s="100"/>
      <c r="CF857" s="100"/>
      <c r="CG857" s="100"/>
      <c r="CH857" s="100"/>
      <c r="CI857" s="100"/>
      <c r="CJ857" s="100"/>
      <c r="CK857" s="100"/>
      <c r="CL857" s="100"/>
      <c r="CM857" s="100"/>
      <c r="CN857" s="100"/>
      <c r="CO857" s="100"/>
      <c r="CP857" s="100"/>
      <c r="CQ857" s="100"/>
      <c r="CR857" s="100"/>
      <c r="CS857" s="100"/>
      <c r="CT857" s="100"/>
      <c r="CU857" s="100"/>
      <c r="CV857" s="100"/>
      <c r="CW857" s="100"/>
      <c r="CX857" s="100"/>
      <c r="CY857" s="100"/>
      <c r="CZ857" s="100"/>
      <c r="DA857" s="100"/>
      <c r="DB857" s="100"/>
      <c r="DC857" s="100"/>
      <c r="DD857" s="100"/>
      <c r="DE857" s="100"/>
      <c r="DF857" s="100"/>
      <c r="DG857" s="100"/>
      <c r="DH857" s="100"/>
      <c r="DI857" s="100"/>
      <c r="DJ857" s="100"/>
      <c r="DK857" s="100"/>
      <c r="DL857" s="100"/>
      <c r="DM857" s="100"/>
      <c r="DN857" s="100"/>
      <c r="DO857" s="100"/>
      <c r="DP857" s="100"/>
      <c r="DQ857" s="100"/>
      <c r="DR857" s="100"/>
      <c r="DS857" s="100"/>
      <c r="DT857" s="100"/>
      <c r="DU857" s="100"/>
      <c r="DV857" s="100"/>
      <c r="DW857" s="100"/>
      <c r="DX857" s="100"/>
      <c r="DY857" s="100"/>
      <c r="DZ857" s="100"/>
      <c r="EA857" s="100"/>
      <c r="EB857" s="100"/>
      <c r="EC857" s="100"/>
      <c r="ED857" s="100"/>
      <c r="EE857" s="100"/>
      <c r="EF857" s="100"/>
      <c r="EG857" s="100"/>
      <c r="EH857" s="100"/>
      <c r="EI857" s="100"/>
      <c r="EJ857" s="100"/>
      <c r="EK857" s="100"/>
      <c r="EL857" s="100"/>
      <c r="EM857" s="100"/>
      <c r="EN857" s="100"/>
      <c r="EO857" s="100"/>
      <c r="EP857" s="100"/>
      <c r="EQ857" s="100"/>
      <c r="ER857" s="100"/>
      <c r="ES857" s="100"/>
      <c r="ET857" s="100"/>
      <c r="EU857" s="100"/>
      <c r="EV857" s="100"/>
      <c r="EW857" s="100"/>
      <c r="EX857" s="100"/>
      <c r="EY857" s="100"/>
      <c r="EZ857" s="100"/>
      <c r="FA857" s="100"/>
      <c r="FB857" s="100"/>
      <c r="FC857" s="100"/>
    </row>
    <row r="858" spans="1:159" x14ac:dyDescent="0.2">
      <c r="B858" s="9">
        <v>1</v>
      </c>
      <c r="C858" t="s">
        <v>59</v>
      </c>
      <c r="D858" t="s">
        <v>169</v>
      </c>
      <c r="E858" s="9">
        <v>4</v>
      </c>
      <c r="F858" s="9">
        <v>6</v>
      </c>
      <c r="G858" s="9">
        <v>57.6</v>
      </c>
      <c r="H858" s="9">
        <v>7.0000000000000007E-2</v>
      </c>
      <c r="J858" s="9" t="s">
        <v>77</v>
      </c>
      <c r="CU858">
        <v>7.0000000000000007E-2</v>
      </c>
    </row>
    <row r="859" spans="1:159" x14ac:dyDescent="0.2">
      <c r="B859" s="9">
        <v>2</v>
      </c>
      <c r="C859" t="s">
        <v>59</v>
      </c>
      <c r="D859" t="s">
        <v>169</v>
      </c>
      <c r="E859" s="9">
        <v>4</v>
      </c>
      <c r="F859" s="9">
        <v>6</v>
      </c>
      <c r="G859" s="9">
        <v>34</v>
      </c>
      <c r="H859" s="9">
        <v>0</v>
      </c>
      <c r="I859" t="s">
        <v>67</v>
      </c>
      <c r="J859" s="9" t="s">
        <v>77</v>
      </c>
    </row>
    <row r="860" spans="1:159" x14ac:dyDescent="0.2">
      <c r="B860" s="9">
        <v>3</v>
      </c>
      <c r="C860" t="s">
        <v>59</v>
      </c>
      <c r="D860" t="s">
        <v>169</v>
      </c>
      <c r="E860" s="9">
        <v>4</v>
      </c>
      <c r="F860" s="9">
        <v>6</v>
      </c>
      <c r="G860" s="9">
        <v>26.3</v>
      </c>
      <c r="H860" s="9">
        <v>0</v>
      </c>
      <c r="I860" t="s">
        <v>67</v>
      </c>
      <c r="J860" s="9" t="s">
        <v>77</v>
      </c>
    </row>
    <row r="861" spans="1:159" x14ac:dyDescent="0.2">
      <c r="B861" s="9">
        <v>1</v>
      </c>
      <c r="C861" t="s">
        <v>59</v>
      </c>
      <c r="D861" t="s">
        <v>170</v>
      </c>
      <c r="E861" s="9">
        <v>5</v>
      </c>
      <c r="F861" s="9">
        <v>6</v>
      </c>
      <c r="G861" s="9">
        <v>90.3</v>
      </c>
      <c r="H861" s="9">
        <v>0.4</v>
      </c>
      <c r="J861" s="9" t="s">
        <v>77</v>
      </c>
      <c r="CE861">
        <v>0.25</v>
      </c>
      <c r="CT861">
        <v>0.15</v>
      </c>
    </row>
    <row r="862" spans="1:159" x14ac:dyDescent="0.2">
      <c r="B862" s="9">
        <v>1</v>
      </c>
      <c r="C862" t="s">
        <v>180</v>
      </c>
      <c r="D862" t="s">
        <v>169</v>
      </c>
      <c r="E862" s="9">
        <v>4</v>
      </c>
      <c r="F862" s="9">
        <v>1</v>
      </c>
      <c r="G862" s="9">
        <v>282</v>
      </c>
      <c r="H862" s="9">
        <v>0</v>
      </c>
      <c r="I862" t="s">
        <v>67</v>
      </c>
      <c r="J862" s="9" t="s">
        <v>64</v>
      </c>
    </row>
    <row r="863" spans="1:159" x14ac:dyDescent="0.2">
      <c r="B863" s="9">
        <v>1</v>
      </c>
      <c r="C863" t="s">
        <v>51</v>
      </c>
      <c r="D863" t="s">
        <v>173</v>
      </c>
      <c r="E863" s="9">
        <v>6</v>
      </c>
      <c r="F863" s="9">
        <v>1</v>
      </c>
      <c r="G863" s="9">
        <v>29</v>
      </c>
      <c r="H863" s="9">
        <v>1.5E-3</v>
      </c>
      <c r="J863" s="9" t="s">
        <v>77</v>
      </c>
      <c r="K863">
        <v>5.9999999999999995E-4</v>
      </c>
      <c r="L863">
        <v>5.0000000000000001E-4</v>
      </c>
      <c r="N863">
        <v>1.2E-4</v>
      </c>
      <c r="Q863">
        <v>2.4000000000000001E-4</v>
      </c>
      <c r="AW863">
        <v>4.0000000000000003E-5</v>
      </c>
    </row>
    <row r="864" spans="1:159" x14ac:dyDescent="0.2">
      <c r="B864" s="9">
        <v>2</v>
      </c>
      <c r="C864" t="s">
        <v>51</v>
      </c>
      <c r="D864" t="s">
        <v>173</v>
      </c>
      <c r="E864" s="9">
        <v>6</v>
      </c>
      <c r="F864" s="9">
        <v>1</v>
      </c>
      <c r="G864" s="9">
        <v>27.1</v>
      </c>
      <c r="H864" s="9">
        <v>4.0000000000000001E-3</v>
      </c>
      <c r="J864" s="9" t="s">
        <v>77</v>
      </c>
      <c r="K864">
        <v>3.6000000000000003E-3</v>
      </c>
      <c r="L864">
        <v>1.6000000000000001E-4</v>
      </c>
      <c r="O864">
        <v>2.0000000000000001E-4</v>
      </c>
      <c r="AR864">
        <v>4.0000000000000003E-5</v>
      </c>
    </row>
    <row r="865" spans="2:86" x14ac:dyDescent="0.2">
      <c r="B865" s="9">
        <v>1</v>
      </c>
      <c r="C865" t="s">
        <v>51</v>
      </c>
      <c r="D865" t="s">
        <v>170</v>
      </c>
      <c r="E865" s="9">
        <v>5</v>
      </c>
      <c r="F865" s="9">
        <v>1</v>
      </c>
      <c r="G865" s="9">
        <v>20</v>
      </c>
      <c r="H865" s="9">
        <v>8.9999999999999993E-3</v>
      </c>
      <c r="J865" s="9" t="s">
        <v>77</v>
      </c>
      <c r="K865">
        <v>2.2499999999999998E-3</v>
      </c>
      <c r="L865">
        <v>5.8500000000000002E-3</v>
      </c>
      <c r="M865">
        <v>3.5999999999999997E-4</v>
      </c>
      <c r="O865">
        <v>4.4999999999999999E-4</v>
      </c>
      <c r="R865">
        <v>8.9999999999999992E-5</v>
      </c>
    </row>
    <row r="866" spans="2:86" x14ac:dyDescent="0.2">
      <c r="B866" s="9">
        <v>2</v>
      </c>
      <c r="C866" t="s">
        <v>51</v>
      </c>
      <c r="D866" t="s">
        <v>170</v>
      </c>
      <c r="E866" s="9">
        <v>5</v>
      </c>
      <c r="F866" s="9">
        <v>1</v>
      </c>
      <c r="G866" s="9">
        <v>18.7</v>
      </c>
      <c r="H866" s="9">
        <v>0.01</v>
      </c>
      <c r="J866" s="9" t="s">
        <v>77</v>
      </c>
      <c r="K866">
        <v>2E-3</v>
      </c>
      <c r="L866">
        <v>6.8000000000000005E-3</v>
      </c>
      <c r="M866">
        <v>1E-3</v>
      </c>
      <c r="O866">
        <v>2.0000000000000001E-4</v>
      </c>
    </row>
    <row r="867" spans="2:86" x14ac:dyDescent="0.2">
      <c r="B867" s="9">
        <v>1</v>
      </c>
      <c r="C867" t="s">
        <v>51</v>
      </c>
      <c r="D867" t="s">
        <v>173</v>
      </c>
      <c r="E867" s="9">
        <v>6</v>
      </c>
      <c r="F867" s="9">
        <v>6</v>
      </c>
      <c r="G867" s="9">
        <v>27.3</v>
      </c>
      <c r="H867" s="9">
        <v>1.2E-2</v>
      </c>
      <c r="J867" s="9" t="s">
        <v>77</v>
      </c>
      <c r="K867">
        <v>8.3999999999999995E-3</v>
      </c>
      <c r="L867">
        <v>2.4000000000000002E-3</v>
      </c>
      <c r="O867">
        <v>1.176E-3</v>
      </c>
      <c r="Q867">
        <v>2.4000000000000001E-5</v>
      </c>
    </row>
    <row r="868" spans="2:86" x14ac:dyDescent="0.2">
      <c r="B868" s="9">
        <v>2</v>
      </c>
      <c r="C868" t="s">
        <v>51</v>
      </c>
      <c r="D868" t="s">
        <v>173</v>
      </c>
      <c r="E868" s="9">
        <v>6</v>
      </c>
      <c r="F868" s="9">
        <v>6</v>
      </c>
      <c r="G868" s="9">
        <v>36</v>
      </c>
      <c r="H868" s="9">
        <v>0</v>
      </c>
      <c r="I868" t="s">
        <v>67</v>
      </c>
      <c r="J868" s="9" t="s">
        <v>77</v>
      </c>
    </row>
    <row r="869" spans="2:86" x14ac:dyDescent="0.2">
      <c r="B869" s="9">
        <v>3</v>
      </c>
      <c r="C869" t="s">
        <v>51</v>
      </c>
      <c r="D869" t="s">
        <v>173</v>
      </c>
      <c r="E869" s="9">
        <v>6</v>
      </c>
      <c r="F869" s="9">
        <v>6</v>
      </c>
      <c r="G869" s="9">
        <v>31.4</v>
      </c>
      <c r="H869" s="9">
        <v>0</v>
      </c>
      <c r="I869" t="s">
        <v>67</v>
      </c>
      <c r="J869" s="9" t="s">
        <v>77</v>
      </c>
    </row>
    <row r="870" spans="2:86" x14ac:dyDescent="0.2">
      <c r="B870" s="9">
        <v>4</v>
      </c>
      <c r="C870" t="s">
        <v>51</v>
      </c>
      <c r="D870" t="s">
        <v>173</v>
      </c>
      <c r="E870" s="9">
        <v>6</v>
      </c>
      <c r="F870" s="9">
        <v>6</v>
      </c>
      <c r="G870" s="9">
        <v>26</v>
      </c>
      <c r="H870" s="9">
        <v>0.02</v>
      </c>
      <c r="J870" s="9" t="s">
        <v>77</v>
      </c>
      <c r="K870">
        <v>1.2800000000000001E-2</v>
      </c>
      <c r="L870">
        <v>6.0000000000000001E-3</v>
      </c>
      <c r="O870">
        <v>1E-3</v>
      </c>
      <c r="Q870">
        <v>2.0000000000000001E-4</v>
      </c>
    </row>
    <row r="871" spans="2:86" x14ac:dyDescent="0.2">
      <c r="B871" s="9">
        <v>5</v>
      </c>
      <c r="C871" t="s">
        <v>51</v>
      </c>
      <c r="D871" t="s">
        <v>173</v>
      </c>
      <c r="E871" s="9">
        <v>6</v>
      </c>
      <c r="F871" s="9">
        <v>6</v>
      </c>
      <c r="G871" s="9">
        <v>29.9</v>
      </c>
      <c r="H871" s="9">
        <v>1.4999999999999998E-2</v>
      </c>
      <c r="J871" s="9" t="s">
        <v>77</v>
      </c>
      <c r="K871">
        <v>8.9999999999999993E-3</v>
      </c>
      <c r="L871">
        <v>4.4999999999999997E-3</v>
      </c>
      <c r="O871">
        <v>1.5E-3</v>
      </c>
    </row>
    <row r="872" spans="2:86" x14ac:dyDescent="0.2">
      <c r="B872" s="9">
        <v>6</v>
      </c>
      <c r="C872" t="s">
        <v>51</v>
      </c>
      <c r="D872" t="s">
        <v>173</v>
      </c>
      <c r="E872" s="9">
        <v>6</v>
      </c>
      <c r="F872" s="9">
        <v>6</v>
      </c>
      <c r="G872" s="9">
        <v>28.3</v>
      </c>
      <c r="H872" s="9">
        <v>0</v>
      </c>
      <c r="I872" t="s">
        <v>67</v>
      </c>
      <c r="J872" s="9" t="s">
        <v>77</v>
      </c>
    </row>
    <row r="873" spans="2:86" x14ac:dyDescent="0.2">
      <c r="B873" s="9">
        <v>7</v>
      </c>
      <c r="C873" t="s">
        <v>51</v>
      </c>
      <c r="D873" t="s">
        <v>173</v>
      </c>
      <c r="E873" s="9">
        <v>6</v>
      </c>
      <c r="F873" s="9">
        <v>6</v>
      </c>
      <c r="G873" s="9">
        <v>30.9</v>
      </c>
      <c r="H873" s="9">
        <v>6.0000000000000001E-3</v>
      </c>
      <c r="J873" s="9" t="s">
        <v>77</v>
      </c>
      <c r="K873">
        <v>3.5999999999999999E-3</v>
      </c>
      <c r="L873">
        <v>1.5E-3</v>
      </c>
      <c r="O873">
        <v>8.9999999999999998E-4</v>
      </c>
    </row>
    <row r="874" spans="2:86" x14ac:dyDescent="0.2">
      <c r="B874" s="9">
        <v>8</v>
      </c>
      <c r="C874" t="s">
        <v>51</v>
      </c>
      <c r="D874" t="s">
        <v>173</v>
      </c>
      <c r="E874" s="9">
        <v>6</v>
      </c>
      <c r="F874" s="9">
        <v>6</v>
      </c>
      <c r="G874" s="9">
        <v>29</v>
      </c>
      <c r="H874" s="9">
        <v>0</v>
      </c>
      <c r="I874" t="s">
        <v>67</v>
      </c>
      <c r="J874" s="9" t="s">
        <v>77</v>
      </c>
    </row>
    <row r="875" spans="2:86" x14ac:dyDescent="0.2">
      <c r="B875" s="9">
        <v>9</v>
      </c>
      <c r="C875" t="s">
        <v>51</v>
      </c>
      <c r="D875" t="s">
        <v>173</v>
      </c>
      <c r="E875" s="9">
        <v>6</v>
      </c>
      <c r="F875" s="9">
        <v>6</v>
      </c>
      <c r="G875" s="9">
        <v>22.4</v>
      </c>
      <c r="H875" s="9">
        <v>0</v>
      </c>
      <c r="I875" t="s">
        <v>67</v>
      </c>
      <c r="J875" s="9" t="s">
        <v>77</v>
      </c>
    </row>
    <row r="876" spans="2:86" x14ac:dyDescent="0.2">
      <c r="B876" s="9">
        <v>10</v>
      </c>
      <c r="C876" t="s">
        <v>51</v>
      </c>
      <c r="D876" t="s">
        <v>173</v>
      </c>
      <c r="E876" s="9">
        <v>6</v>
      </c>
      <c r="F876" s="9">
        <v>6</v>
      </c>
      <c r="G876" s="9">
        <v>28.3</v>
      </c>
      <c r="H876" s="9">
        <v>0</v>
      </c>
      <c r="I876" t="s">
        <v>67</v>
      </c>
      <c r="J876" s="9" t="s">
        <v>77</v>
      </c>
    </row>
    <row r="877" spans="2:86" x14ac:dyDescent="0.2">
      <c r="B877" s="9">
        <v>11</v>
      </c>
      <c r="C877" t="s">
        <v>51</v>
      </c>
      <c r="D877" t="s">
        <v>173</v>
      </c>
      <c r="E877" s="9">
        <v>6</v>
      </c>
      <c r="F877" s="9">
        <v>6</v>
      </c>
      <c r="G877" s="9">
        <v>32.799999999999997</v>
      </c>
      <c r="H877" s="9">
        <v>2.5000000000000001E-2</v>
      </c>
      <c r="J877" s="9" t="s">
        <v>77</v>
      </c>
      <c r="K877">
        <v>1.1250000000000001E-2</v>
      </c>
      <c r="L877">
        <v>8.7499999999999991E-3</v>
      </c>
      <c r="O877">
        <v>5.000000000000001E-3</v>
      </c>
    </row>
    <row r="878" spans="2:86" x14ac:dyDescent="0.2">
      <c r="B878" s="9">
        <v>12</v>
      </c>
      <c r="C878" t="s">
        <v>51</v>
      </c>
      <c r="D878" t="s">
        <v>173</v>
      </c>
      <c r="E878" s="9">
        <v>6</v>
      </c>
      <c r="F878" s="9">
        <v>6</v>
      </c>
      <c r="G878" s="9">
        <v>30.9</v>
      </c>
      <c r="H878" s="9">
        <v>0.01</v>
      </c>
      <c r="J878" s="9" t="s">
        <v>77</v>
      </c>
      <c r="K878">
        <v>7.4999999999999997E-3</v>
      </c>
      <c r="L878">
        <v>2E-3</v>
      </c>
      <c r="O878">
        <v>5.0000000000000001E-4</v>
      </c>
    </row>
    <row r="879" spans="2:86" x14ac:dyDescent="0.2">
      <c r="B879" s="9">
        <v>1</v>
      </c>
      <c r="C879" t="s">
        <v>51</v>
      </c>
      <c r="D879" t="s">
        <v>170</v>
      </c>
      <c r="E879" s="9">
        <v>5</v>
      </c>
      <c r="F879" s="9">
        <v>6</v>
      </c>
      <c r="G879" s="9">
        <v>29.7</v>
      </c>
      <c r="H879" s="9">
        <v>0</v>
      </c>
      <c r="I879" t="s">
        <v>67</v>
      </c>
      <c r="J879" s="9" t="s">
        <v>77</v>
      </c>
    </row>
    <row r="880" spans="2:86" x14ac:dyDescent="0.2">
      <c r="B880" s="9">
        <v>1</v>
      </c>
      <c r="C880" t="s">
        <v>79</v>
      </c>
      <c r="D880" t="s">
        <v>168</v>
      </c>
      <c r="E880" s="9">
        <v>1</v>
      </c>
      <c r="F880" s="9">
        <v>6</v>
      </c>
      <c r="G880" s="9">
        <v>180</v>
      </c>
      <c r="H880" s="9">
        <v>0.90000000000000013</v>
      </c>
      <c r="J880" s="9" t="s">
        <v>64</v>
      </c>
      <c r="CF880">
        <v>0.30000000000000004</v>
      </c>
      <c r="CH880">
        <v>0.60000000000000009</v>
      </c>
    </row>
    <row r="881" spans="2:42" x14ac:dyDescent="0.2">
      <c r="B881" s="9">
        <v>1</v>
      </c>
      <c r="C881" t="s">
        <v>111</v>
      </c>
      <c r="D881" t="s">
        <v>169</v>
      </c>
      <c r="E881" s="9">
        <v>4</v>
      </c>
      <c r="F881" s="9">
        <v>2</v>
      </c>
      <c r="G881" s="9">
        <v>252</v>
      </c>
      <c r="H881" s="9">
        <v>7.9999999999999991</v>
      </c>
      <c r="J881" s="9" t="s">
        <v>64</v>
      </c>
      <c r="K881">
        <v>2</v>
      </c>
      <c r="L881">
        <v>5.6</v>
      </c>
      <c r="O881">
        <v>4.0000000000000001E-3</v>
      </c>
      <c r="S881">
        <v>0.04</v>
      </c>
      <c r="T881">
        <v>0.08</v>
      </c>
      <c r="AO881">
        <v>0.27600000000000002</v>
      </c>
    </row>
    <row r="882" spans="2:42" x14ac:dyDescent="0.2">
      <c r="B882" s="9">
        <v>2</v>
      </c>
      <c r="C882" t="s">
        <v>111</v>
      </c>
      <c r="D882" t="s">
        <v>169</v>
      </c>
      <c r="E882" s="9">
        <v>4</v>
      </c>
      <c r="F882" s="9">
        <v>2</v>
      </c>
      <c r="G882" s="9">
        <v>235</v>
      </c>
      <c r="H882" s="9">
        <v>5.9999999999999991</v>
      </c>
      <c r="J882" s="9" t="s">
        <v>64</v>
      </c>
      <c r="K882">
        <v>1.2000000000000002</v>
      </c>
      <c r="L882">
        <v>4.38</v>
      </c>
      <c r="N882">
        <v>0.06</v>
      </c>
      <c r="S882">
        <v>0.06</v>
      </c>
      <c r="T882">
        <v>0.18</v>
      </c>
      <c r="AO882">
        <v>0.12</v>
      </c>
    </row>
    <row r="883" spans="2:42" x14ac:dyDescent="0.2">
      <c r="B883" s="9">
        <v>3</v>
      </c>
      <c r="C883" t="s">
        <v>111</v>
      </c>
      <c r="D883" t="s">
        <v>169</v>
      </c>
      <c r="E883" s="9">
        <v>4</v>
      </c>
      <c r="F883" s="9">
        <v>2</v>
      </c>
      <c r="G883" s="9">
        <v>250</v>
      </c>
      <c r="H883" s="9">
        <v>9</v>
      </c>
      <c r="J883" s="9" t="s">
        <v>64</v>
      </c>
      <c r="K883">
        <v>1.8</v>
      </c>
      <c r="L883">
        <v>6.75</v>
      </c>
      <c r="N883">
        <v>4.4999999999999998E-2</v>
      </c>
      <c r="S883">
        <v>4.4999999999999998E-2</v>
      </c>
      <c r="T883">
        <v>0.18</v>
      </c>
      <c r="AO883">
        <v>0.18</v>
      </c>
    </row>
    <row r="884" spans="2:42" x14ac:dyDescent="0.2">
      <c r="B884" s="9">
        <v>4</v>
      </c>
      <c r="C884" t="s">
        <v>111</v>
      </c>
      <c r="D884" t="s">
        <v>169</v>
      </c>
      <c r="E884" s="9">
        <v>4</v>
      </c>
      <c r="F884" s="9">
        <v>2</v>
      </c>
      <c r="G884" s="9">
        <v>240</v>
      </c>
      <c r="H884" s="9">
        <v>3</v>
      </c>
      <c r="J884" s="9" t="s">
        <v>64</v>
      </c>
      <c r="K884">
        <v>1.1099999999999999</v>
      </c>
      <c r="L884">
        <v>1.7399999999999998</v>
      </c>
      <c r="N884">
        <v>1.4999999999999999E-2</v>
      </c>
      <c r="S884">
        <v>1.4999999999999999E-2</v>
      </c>
      <c r="T884">
        <v>8.9700000000000002E-2</v>
      </c>
      <c r="AO884">
        <v>0.03</v>
      </c>
      <c r="AP884">
        <v>3.0000000000000003E-4</v>
      </c>
    </row>
    <row r="885" spans="2:42" x14ac:dyDescent="0.2">
      <c r="B885" s="9">
        <v>1</v>
      </c>
      <c r="C885" t="s">
        <v>111</v>
      </c>
      <c r="D885" t="s">
        <v>169</v>
      </c>
      <c r="E885" s="9">
        <v>4</v>
      </c>
      <c r="F885" s="9">
        <v>3</v>
      </c>
      <c r="G885" s="9">
        <v>215</v>
      </c>
      <c r="H885" s="9">
        <v>6</v>
      </c>
      <c r="J885" s="9" t="s">
        <v>64</v>
      </c>
      <c r="K885">
        <v>1.9020000000000001</v>
      </c>
      <c r="L885">
        <v>3.9000000000000004</v>
      </c>
      <c r="T885">
        <v>1.8000000000000002E-2</v>
      </c>
      <c r="AO885">
        <v>0.18</v>
      </c>
    </row>
    <row r="886" spans="2:42" x14ac:dyDescent="0.2">
      <c r="B886" s="9">
        <v>2</v>
      </c>
      <c r="C886" t="s">
        <v>111</v>
      </c>
      <c r="D886" t="s">
        <v>169</v>
      </c>
      <c r="E886" s="9">
        <v>4</v>
      </c>
      <c r="F886" s="9">
        <v>3</v>
      </c>
      <c r="G886" s="9">
        <v>204</v>
      </c>
      <c r="H886" s="9">
        <v>0.30000000000000004</v>
      </c>
      <c r="J886" s="9" t="s">
        <v>64</v>
      </c>
      <c r="K886">
        <v>0.27</v>
      </c>
      <c r="L886">
        <v>0.03</v>
      </c>
    </row>
    <row r="887" spans="2:42" x14ac:dyDescent="0.2">
      <c r="B887" s="9">
        <v>3</v>
      </c>
      <c r="C887" t="s">
        <v>111</v>
      </c>
      <c r="D887" t="s">
        <v>169</v>
      </c>
      <c r="E887" s="9">
        <v>4</v>
      </c>
      <c r="F887" s="9">
        <v>3</v>
      </c>
      <c r="G887" s="9">
        <v>225</v>
      </c>
      <c r="H887" s="9">
        <v>6.0000000000000009</v>
      </c>
      <c r="J887" s="9" t="s">
        <v>64</v>
      </c>
      <c r="K887">
        <v>2.4000000000000004</v>
      </c>
      <c r="L887">
        <v>3.24</v>
      </c>
      <c r="P887">
        <v>0.03</v>
      </c>
      <c r="T887">
        <v>0.03</v>
      </c>
      <c r="AO887">
        <v>0.30000000000000004</v>
      </c>
    </row>
    <row r="888" spans="2:42" x14ac:dyDescent="0.2">
      <c r="B888" s="9">
        <v>4</v>
      </c>
      <c r="C888" t="s">
        <v>111</v>
      </c>
      <c r="D888" t="s">
        <v>169</v>
      </c>
      <c r="E888" s="9">
        <v>4</v>
      </c>
      <c r="F888" s="9">
        <v>3</v>
      </c>
      <c r="G888" s="9">
        <v>201</v>
      </c>
      <c r="H888" s="9">
        <v>4</v>
      </c>
      <c r="J888" s="9" t="s">
        <v>64</v>
      </c>
      <c r="K888">
        <v>1.56</v>
      </c>
      <c r="L888">
        <v>2.3199999999999998</v>
      </c>
      <c r="T888">
        <v>4.0000000000000001E-3</v>
      </c>
      <c r="AO888">
        <v>0.11600000000000001</v>
      </c>
    </row>
    <row r="889" spans="2:42" x14ac:dyDescent="0.2">
      <c r="B889" s="9">
        <v>5</v>
      </c>
      <c r="C889" t="s">
        <v>111</v>
      </c>
      <c r="D889" t="s">
        <v>169</v>
      </c>
      <c r="E889" s="9">
        <v>4</v>
      </c>
      <c r="F889" s="9">
        <v>3</v>
      </c>
      <c r="G889" s="9">
        <v>215</v>
      </c>
      <c r="H889" s="9">
        <v>5.9999999999999982</v>
      </c>
      <c r="J889" s="9" t="s">
        <v>64</v>
      </c>
      <c r="K889">
        <v>1.44</v>
      </c>
      <c r="L889">
        <v>4.1999999999999993</v>
      </c>
      <c r="P889">
        <v>0.03</v>
      </c>
      <c r="T889">
        <v>0.06</v>
      </c>
      <c r="AO889">
        <v>0.27</v>
      </c>
    </row>
    <row r="890" spans="2:42" x14ac:dyDescent="0.2">
      <c r="B890" s="9">
        <v>6</v>
      </c>
      <c r="C890" t="s">
        <v>111</v>
      </c>
      <c r="D890" t="s">
        <v>169</v>
      </c>
      <c r="E890" s="9">
        <v>4</v>
      </c>
      <c r="F890" s="9">
        <v>3</v>
      </c>
      <c r="G890" s="9">
        <v>212</v>
      </c>
      <c r="H890" s="9">
        <v>4</v>
      </c>
      <c r="J890" s="9" t="s">
        <v>64</v>
      </c>
      <c r="K890">
        <v>0.8</v>
      </c>
      <c r="L890">
        <v>2.92</v>
      </c>
      <c r="P890">
        <v>1.2E-2</v>
      </c>
      <c r="T890">
        <v>1.6E-2</v>
      </c>
      <c r="AO890">
        <v>0.252</v>
      </c>
    </row>
    <row r="891" spans="2:42" x14ac:dyDescent="0.2">
      <c r="B891" s="9">
        <v>7</v>
      </c>
      <c r="C891" t="s">
        <v>111</v>
      </c>
      <c r="D891" t="s">
        <v>169</v>
      </c>
      <c r="E891" s="9">
        <v>4</v>
      </c>
      <c r="F891" s="9">
        <v>3</v>
      </c>
      <c r="G891" s="9">
        <v>205</v>
      </c>
      <c r="H891" s="9">
        <v>1</v>
      </c>
      <c r="J891" s="9" t="s">
        <v>64</v>
      </c>
      <c r="K891">
        <v>0.23</v>
      </c>
      <c r="L891">
        <v>0.75</v>
      </c>
      <c r="AO891">
        <v>0.02</v>
      </c>
    </row>
    <row r="892" spans="2:42" x14ac:dyDescent="0.2">
      <c r="B892" s="9">
        <v>8</v>
      </c>
      <c r="C892" t="s">
        <v>111</v>
      </c>
      <c r="D892" t="s">
        <v>169</v>
      </c>
      <c r="E892" s="9">
        <v>4</v>
      </c>
      <c r="F892" s="9">
        <v>3</v>
      </c>
      <c r="G892" s="9">
        <v>220</v>
      </c>
      <c r="H892" s="9">
        <v>5.0000000000000009</v>
      </c>
      <c r="J892" s="9" t="s">
        <v>64</v>
      </c>
      <c r="K892">
        <v>2</v>
      </c>
      <c r="L892">
        <v>2.8000000000000003</v>
      </c>
      <c r="Q892">
        <v>0.01</v>
      </c>
      <c r="T892">
        <v>0.04</v>
      </c>
      <c r="AO892">
        <v>0.15</v>
      </c>
    </row>
    <row r="893" spans="2:42" x14ac:dyDescent="0.2">
      <c r="B893" s="9">
        <v>9</v>
      </c>
      <c r="C893" t="s">
        <v>111</v>
      </c>
      <c r="D893" t="s">
        <v>169</v>
      </c>
      <c r="E893" s="9">
        <v>4</v>
      </c>
      <c r="F893" s="9">
        <v>3</v>
      </c>
      <c r="G893" s="9">
        <v>235</v>
      </c>
      <c r="H893" s="9">
        <v>9.0000000000000018</v>
      </c>
      <c r="J893" s="9" t="s">
        <v>64</v>
      </c>
      <c r="K893">
        <v>2.5200000000000005</v>
      </c>
      <c r="L893">
        <v>6.12</v>
      </c>
      <c r="P893">
        <v>1.8000000000000002E-2</v>
      </c>
      <c r="T893">
        <v>0.18</v>
      </c>
      <c r="AO893">
        <v>0.16199999999999998</v>
      </c>
    </row>
    <row r="894" spans="2:42" x14ac:dyDescent="0.2">
      <c r="B894" s="9">
        <v>10</v>
      </c>
      <c r="C894" t="s">
        <v>111</v>
      </c>
      <c r="D894" t="s">
        <v>169</v>
      </c>
      <c r="E894" s="9">
        <v>4</v>
      </c>
      <c r="F894" s="9">
        <v>3</v>
      </c>
      <c r="G894" s="9">
        <v>240</v>
      </c>
      <c r="H894" s="9">
        <v>0.10000000000000002</v>
      </c>
      <c r="J894" s="9" t="s">
        <v>64</v>
      </c>
      <c r="K894">
        <v>2.1000000000000001E-2</v>
      </c>
      <c r="L894">
        <v>7.8000000000000014E-2</v>
      </c>
      <c r="AO894">
        <v>1E-3</v>
      </c>
    </row>
    <row r="895" spans="2:42" x14ac:dyDescent="0.2">
      <c r="B895" s="9">
        <v>11</v>
      </c>
      <c r="C895" t="s">
        <v>111</v>
      </c>
      <c r="D895" t="s">
        <v>169</v>
      </c>
      <c r="E895" s="9">
        <v>4</v>
      </c>
      <c r="F895" s="9">
        <v>3</v>
      </c>
      <c r="G895" s="9">
        <v>237</v>
      </c>
      <c r="H895" s="9">
        <v>4.9999999999999991</v>
      </c>
      <c r="J895" s="9" t="s">
        <v>64</v>
      </c>
      <c r="K895">
        <v>1.395</v>
      </c>
      <c r="L895">
        <v>3.5</v>
      </c>
      <c r="P895">
        <v>5.0000000000000001E-3</v>
      </c>
      <c r="T895">
        <v>0.05</v>
      </c>
      <c r="AO895">
        <v>0.05</v>
      </c>
    </row>
    <row r="896" spans="2:42" x14ac:dyDescent="0.2">
      <c r="B896" s="9">
        <v>12</v>
      </c>
      <c r="C896" t="s">
        <v>111</v>
      </c>
      <c r="D896" t="s">
        <v>169</v>
      </c>
      <c r="E896" s="9">
        <v>4</v>
      </c>
      <c r="F896" s="9">
        <v>3</v>
      </c>
      <c r="G896" s="9">
        <v>225</v>
      </c>
      <c r="H896" s="9">
        <v>0.1</v>
      </c>
      <c r="J896" s="9" t="s">
        <v>64</v>
      </c>
      <c r="K896">
        <v>4.5000000000000005E-2</v>
      </c>
      <c r="L896">
        <v>5.5000000000000007E-2</v>
      </c>
    </row>
    <row r="897" spans="2:44" x14ac:dyDescent="0.2">
      <c r="B897" s="9">
        <v>13</v>
      </c>
      <c r="C897" t="s">
        <v>111</v>
      </c>
      <c r="D897" t="s">
        <v>169</v>
      </c>
      <c r="E897" s="9">
        <v>4</v>
      </c>
      <c r="F897" s="9">
        <v>3</v>
      </c>
      <c r="G897" s="9">
        <v>200</v>
      </c>
      <c r="H897" s="9">
        <v>2</v>
      </c>
      <c r="J897" s="9" t="s">
        <v>64</v>
      </c>
      <c r="K897">
        <v>0.34</v>
      </c>
      <c r="L897">
        <v>1.6</v>
      </c>
      <c r="AO897">
        <v>5.8999999999999997E-2</v>
      </c>
      <c r="AR897">
        <v>1E-3</v>
      </c>
    </row>
    <row r="898" spans="2:44" x14ac:dyDescent="0.2">
      <c r="B898" s="9">
        <v>14</v>
      </c>
      <c r="C898" t="s">
        <v>111</v>
      </c>
      <c r="D898" t="s">
        <v>169</v>
      </c>
      <c r="E898" s="9">
        <v>4</v>
      </c>
      <c r="F898" s="9">
        <v>3</v>
      </c>
      <c r="G898" s="9">
        <v>210</v>
      </c>
      <c r="H898" s="9">
        <v>0.5</v>
      </c>
      <c r="J898" s="9" t="s">
        <v>64</v>
      </c>
      <c r="K898">
        <v>7.0000000000000007E-2</v>
      </c>
      <c r="L898">
        <v>0.42499999999999999</v>
      </c>
      <c r="AO898">
        <v>5.0000000000000001E-3</v>
      </c>
    </row>
    <row r="899" spans="2:44" x14ac:dyDescent="0.2">
      <c r="B899" s="9">
        <v>15</v>
      </c>
      <c r="C899" t="s">
        <v>111</v>
      </c>
      <c r="D899" t="s">
        <v>169</v>
      </c>
      <c r="E899" s="9">
        <v>4</v>
      </c>
      <c r="F899" s="9">
        <v>3</v>
      </c>
      <c r="G899" s="9">
        <v>213</v>
      </c>
      <c r="H899" s="9">
        <v>4</v>
      </c>
      <c r="J899" s="9" t="s">
        <v>64</v>
      </c>
      <c r="K899">
        <v>1</v>
      </c>
      <c r="L899">
        <v>2.8</v>
      </c>
      <c r="T899">
        <v>1.2E-2</v>
      </c>
      <c r="AO899">
        <v>0.188</v>
      </c>
    </row>
    <row r="900" spans="2:44" x14ac:dyDescent="0.2">
      <c r="B900" s="9">
        <v>16</v>
      </c>
      <c r="C900" t="s">
        <v>111</v>
      </c>
      <c r="D900" t="s">
        <v>169</v>
      </c>
      <c r="E900" s="9">
        <v>4</v>
      </c>
      <c r="F900" s="9">
        <v>3</v>
      </c>
      <c r="G900" s="9">
        <v>205</v>
      </c>
      <c r="H900" s="9">
        <v>4.9999999999999991</v>
      </c>
      <c r="J900" s="9" t="s">
        <v>64</v>
      </c>
      <c r="K900">
        <v>1.35</v>
      </c>
      <c r="L900">
        <v>3.5</v>
      </c>
      <c r="T900">
        <v>5.0000000000000001E-4</v>
      </c>
      <c r="AO900">
        <v>0.14949999999999999</v>
      </c>
    </row>
    <row r="901" spans="2:44" x14ac:dyDescent="0.2">
      <c r="B901" s="9">
        <v>17</v>
      </c>
      <c r="C901" t="s">
        <v>111</v>
      </c>
      <c r="D901" t="s">
        <v>169</v>
      </c>
      <c r="E901" s="9">
        <v>4</v>
      </c>
      <c r="F901" s="9">
        <v>3</v>
      </c>
      <c r="G901" s="9">
        <v>235</v>
      </c>
      <c r="H901" s="9">
        <v>6</v>
      </c>
      <c r="J901" s="9" t="s">
        <v>64</v>
      </c>
      <c r="K901">
        <v>1.5</v>
      </c>
      <c r="L901">
        <v>4.1999999999999993</v>
      </c>
      <c r="Q901">
        <v>6.0000000000000001E-3</v>
      </c>
      <c r="T901">
        <v>2.4E-2</v>
      </c>
      <c r="AO901">
        <v>0.27</v>
      </c>
    </row>
    <row r="902" spans="2:44" x14ac:dyDescent="0.2">
      <c r="B902" s="9">
        <v>18</v>
      </c>
      <c r="C902" t="s">
        <v>111</v>
      </c>
      <c r="D902" t="s">
        <v>169</v>
      </c>
      <c r="E902" s="9">
        <v>4</v>
      </c>
      <c r="F902" s="9">
        <v>3</v>
      </c>
      <c r="G902" s="9">
        <v>245</v>
      </c>
      <c r="H902" s="9">
        <v>6</v>
      </c>
      <c r="J902" s="9" t="s">
        <v>64</v>
      </c>
      <c r="K902">
        <v>1.2000000000000002</v>
      </c>
      <c r="L902">
        <v>4.38</v>
      </c>
      <c r="Q902">
        <v>5.3999999999999992E-2</v>
      </c>
      <c r="T902">
        <v>6.6000000000000003E-2</v>
      </c>
      <c r="AO902">
        <v>0.30000000000000004</v>
      </c>
    </row>
    <row r="903" spans="2:44" x14ac:dyDescent="0.2">
      <c r="B903" s="9">
        <v>19</v>
      </c>
      <c r="C903" t="s">
        <v>111</v>
      </c>
      <c r="D903" t="s">
        <v>169</v>
      </c>
      <c r="E903" s="9">
        <v>4</v>
      </c>
      <c r="F903" s="9">
        <v>3</v>
      </c>
      <c r="G903" s="9">
        <v>267</v>
      </c>
      <c r="H903" s="9">
        <v>9</v>
      </c>
      <c r="J903" s="9" t="s">
        <v>64</v>
      </c>
      <c r="K903">
        <v>1.881</v>
      </c>
      <c r="L903">
        <v>6.3</v>
      </c>
      <c r="Q903">
        <v>8.5500000000000003E-3</v>
      </c>
      <c r="T903">
        <v>0.18</v>
      </c>
      <c r="AN903">
        <v>4.5000000000000004E-4</v>
      </c>
      <c r="AO903">
        <v>0.63000000000000012</v>
      </c>
    </row>
    <row r="904" spans="2:44" x14ac:dyDescent="0.2">
      <c r="B904" s="9">
        <v>20</v>
      </c>
      <c r="C904" t="s">
        <v>111</v>
      </c>
      <c r="D904" t="s">
        <v>169</v>
      </c>
      <c r="E904" s="9">
        <v>4</v>
      </c>
      <c r="F904" s="9">
        <v>3</v>
      </c>
      <c r="G904" s="9">
        <v>230</v>
      </c>
      <c r="H904" s="9">
        <v>8.9999999999999982</v>
      </c>
      <c r="J904" s="9" t="s">
        <v>64</v>
      </c>
      <c r="K904">
        <v>1.9350000000000001</v>
      </c>
      <c r="L904">
        <v>6.3</v>
      </c>
      <c r="Q904">
        <v>4.4999999999999998E-2</v>
      </c>
      <c r="T904">
        <v>0.36</v>
      </c>
      <c r="AO904">
        <v>0.36</v>
      </c>
    </row>
    <row r="905" spans="2:44" x14ac:dyDescent="0.2">
      <c r="B905" s="9">
        <v>21</v>
      </c>
      <c r="C905" t="s">
        <v>111</v>
      </c>
      <c r="D905" t="s">
        <v>169</v>
      </c>
      <c r="E905" s="9">
        <v>4</v>
      </c>
      <c r="F905" s="9">
        <v>3</v>
      </c>
      <c r="G905" s="9">
        <v>223</v>
      </c>
      <c r="H905" s="9">
        <v>8</v>
      </c>
      <c r="J905" s="9" t="s">
        <v>64</v>
      </c>
      <c r="K905">
        <v>2.16</v>
      </c>
      <c r="L905">
        <v>5.44</v>
      </c>
      <c r="Q905">
        <v>6.4000000000000001E-2</v>
      </c>
      <c r="T905">
        <v>9.6000000000000002E-2</v>
      </c>
      <c r="AO905">
        <v>0.24</v>
      </c>
    </row>
    <row r="906" spans="2:44" x14ac:dyDescent="0.2">
      <c r="B906" s="9">
        <v>22</v>
      </c>
      <c r="C906" t="s">
        <v>111</v>
      </c>
      <c r="D906" t="s">
        <v>169</v>
      </c>
      <c r="E906" s="9">
        <v>4</v>
      </c>
      <c r="F906" s="9">
        <v>3</v>
      </c>
      <c r="G906" s="9">
        <v>243</v>
      </c>
      <c r="H906" s="9">
        <v>10</v>
      </c>
      <c r="J906" s="9" t="s">
        <v>64</v>
      </c>
      <c r="K906">
        <v>2.4</v>
      </c>
      <c r="L906">
        <v>6.7</v>
      </c>
      <c r="P906">
        <v>0.1</v>
      </c>
      <c r="T906">
        <v>0.4</v>
      </c>
      <c r="AO906">
        <v>0.4</v>
      </c>
    </row>
    <row r="907" spans="2:44" x14ac:dyDescent="0.2">
      <c r="B907" s="9">
        <v>1</v>
      </c>
      <c r="C907" t="s">
        <v>111</v>
      </c>
      <c r="D907" t="s">
        <v>170</v>
      </c>
      <c r="E907" s="9">
        <v>5</v>
      </c>
      <c r="F907" s="9">
        <v>3</v>
      </c>
      <c r="G907" s="9">
        <v>263</v>
      </c>
      <c r="H907" s="9">
        <v>5.0000000000000009</v>
      </c>
      <c r="J907" s="9" t="s">
        <v>64</v>
      </c>
      <c r="K907">
        <v>0.65</v>
      </c>
      <c r="L907">
        <v>3.5</v>
      </c>
      <c r="M907">
        <v>0.4</v>
      </c>
      <c r="Q907">
        <v>0.05</v>
      </c>
      <c r="T907">
        <v>0.15</v>
      </c>
      <c r="AN907">
        <v>0.15</v>
      </c>
      <c r="AO907">
        <v>0.1</v>
      </c>
    </row>
    <row r="908" spans="2:44" x14ac:dyDescent="0.2">
      <c r="B908" s="9">
        <v>2</v>
      </c>
      <c r="C908" t="s">
        <v>111</v>
      </c>
      <c r="D908" t="s">
        <v>170</v>
      </c>
      <c r="E908" s="9">
        <v>5</v>
      </c>
      <c r="F908" s="9">
        <v>3</v>
      </c>
      <c r="G908" s="9">
        <v>243</v>
      </c>
      <c r="H908" s="9">
        <v>10.000000000000002</v>
      </c>
      <c r="J908" s="9" t="s">
        <v>64</v>
      </c>
      <c r="K908">
        <v>2</v>
      </c>
      <c r="L908">
        <v>6</v>
      </c>
      <c r="M908">
        <v>1</v>
      </c>
      <c r="Q908">
        <v>0.3</v>
      </c>
      <c r="T908">
        <v>0.3</v>
      </c>
      <c r="AN908">
        <v>0.1</v>
      </c>
      <c r="AO908">
        <v>0.3</v>
      </c>
    </row>
    <row r="909" spans="2:44" x14ac:dyDescent="0.2">
      <c r="B909" s="9">
        <v>1</v>
      </c>
      <c r="C909" t="s">
        <v>111</v>
      </c>
      <c r="D909" t="s">
        <v>169</v>
      </c>
      <c r="E909" s="9">
        <v>4</v>
      </c>
      <c r="F909" s="9">
        <v>4</v>
      </c>
      <c r="G909" s="9">
        <v>248</v>
      </c>
      <c r="H909" s="9">
        <v>3</v>
      </c>
      <c r="J909" s="9" t="s">
        <v>64</v>
      </c>
      <c r="K909">
        <v>1.32</v>
      </c>
      <c r="L909">
        <v>1.6500000000000001</v>
      </c>
      <c r="AO909">
        <v>0.03</v>
      </c>
    </row>
    <row r="910" spans="2:44" x14ac:dyDescent="0.2">
      <c r="B910" s="9">
        <v>2</v>
      </c>
      <c r="C910" t="s">
        <v>111</v>
      </c>
      <c r="D910" t="s">
        <v>169</v>
      </c>
      <c r="E910" s="9">
        <v>4</v>
      </c>
      <c r="F910" s="9">
        <v>4</v>
      </c>
      <c r="G910" s="9">
        <v>270</v>
      </c>
      <c r="H910" s="9">
        <v>7.0000000000000009</v>
      </c>
      <c r="J910" s="9" t="s">
        <v>64</v>
      </c>
      <c r="K910">
        <v>3.22</v>
      </c>
      <c r="L910">
        <v>3.64</v>
      </c>
      <c r="AN910">
        <v>1.4E-2</v>
      </c>
      <c r="AO910">
        <v>0.126</v>
      </c>
    </row>
    <row r="911" spans="2:44" x14ac:dyDescent="0.2">
      <c r="B911" s="9">
        <v>3</v>
      </c>
      <c r="C911" t="s">
        <v>111</v>
      </c>
      <c r="D911" t="s">
        <v>169</v>
      </c>
      <c r="E911" s="9">
        <v>4</v>
      </c>
      <c r="F911" s="9">
        <v>4</v>
      </c>
      <c r="G911" s="9">
        <v>245</v>
      </c>
      <c r="H911" s="9">
        <v>0.4</v>
      </c>
      <c r="J911" s="9" t="s">
        <v>64</v>
      </c>
      <c r="K911">
        <v>0.24</v>
      </c>
      <c r="L911">
        <v>0.16000000000000003</v>
      </c>
    </row>
    <row r="912" spans="2:44" x14ac:dyDescent="0.2">
      <c r="B912" s="9">
        <v>4</v>
      </c>
      <c r="C912" t="s">
        <v>111</v>
      </c>
      <c r="D912" t="s">
        <v>169</v>
      </c>
      <c r="E912" s="9">
        <v>4</v>
      </c>
      <c r="F912" s="9">
        <v>4</v>
      </c>
      <c r="G912" s="9">
        <v>240</v>
      </c>
      <c r="H912" s="9">
        <v>4</v>
      </c>
      <c r="J912" s="9" t="s">
        <v>64</v>
      </c>
      <c r="K912">
        <v>2.08</v>
      </c>
      <c r="L912">
        <v>1.8</v>
      </c>
      <c r="Q912">
        <v>8.0000000000000002E-3</v>
      </c>
      <c r="AO912">
        <v>0.112</v>
      </c>
    </row>
    <row r="913" spans="2:44" x14ac:dyDescent="0.2">
      <c r="B913" s="9">
        <v>5</v>
      </c>
      <c r="C913" t="s">
        <v>111</v>
      </c>
      <c r="D913" t="s">
        <v>169</v>
      </c>
      <c r="E913" s="9">
        <v>4</v>
      </c>
      <c r="F913" s="9">
        <v>4</v>
      </c>
      <c r="G913" s="9">
        <v>228</v>
      </c>
      <c r="H913" s="9">
        <v>1</v>
      </c>
      <c r="J913" s="9" t="s">
        <v>64</v>
      </c>
      <c r="K913">
        <v>0.75</v>
      </c>
      <c r="L913">
        <v>0.25</v>
      </c>
    </row>
    <row r="914" spans="2:44" x14ac:dyDescent="0.2">
      <c r="B914" s="9">
        <v>6</v>
      </c>
      <c r="C914" t="s">
        <v>111</v>
      </c>
      <c r="D914" t="s">
        <v>169</v>
      </c>
      <c r="E914" s="9">
        <v>4</v>
      </c>
      <c r="F914" s="9">
        <v>4</v>
      </c>
      <c r="G914" s="9">
        <v>205</v>
      </c>
      <c r="H914" s="9">
        <v>5</v>
      </c>
      <c r="J914" s="9" t="s">
        <v>64</v>
      </c>
      <c r="K914">
        <v>2.8499999999999996</v>
      </c>
      <c r="L914">
        <v>2</v>
      </c>
      <c r="AO914">
        <v>0.15</v>
      </c>
    </row>
    <row r="915" spans="2:44" x14ac:dyDescent="0.2">
      <c r="B915" s="9">
        <v>7</v>
      </c>
      <c r="C915" t="s">
        <v>111</v>
      </c>
      <c r="D915" t="s">
        <v>169</v>
      </c>
      <c r="E915" s="9">
        <v>4</v>
      </c>
      <c r="F915" s="9">
        <v>4</v>
      </c>
      <c r="G915" s="9">
        <v>220</v>
      </c>
      <c r="H915" s="9">
        <v>1</v>
      </c>
      <c r="J915" s="9" t="s">
        <v>64</v>
      </c>
      <c r="K915">
        <v>0.78</v>
      </c>
      <c r="L915">
        <v>0.2</v>
      </c>
      <c r="AO915">
        <v>0.02</v>
      </c>
    </row>
    <row r="916" spans="2:44" x14ac:dyDescent="0.2">
      <c r="B916" s="9">
        <v>1</v>
      </c>
      <c r="C916" t="s">
        <v>111</v>
      </c>
      <c r="D916" t="s">
        <v>169</v>
      </c>
      <c r="E916" s="9">
        <v>4</v>
      </c>
      <c r="F916" s="9">
        <v>5</v>
      </c>
      <c r="G916" s="9">
        <v>235</v>
      </c>
      <c r="H916" s="9">
        <v>3.9999999999999991</v>
      </c>
      <c r="J916" s="9" t="s">
        <v>64</v>
      </c>
      <c r="K916">
        <v>1.2</v>
      </c>
      <c r="L916">
        <v>2.4</v>
      </c>
      <c r="M916">
        <v>1.1999999999999999E-3</v>
      </c>
      <c r="S916">
        <v>2E-3</v>
      </c>
      <c r="T916">
        <v>2E-3</v>
      </c>
      <c r="AL916">
        <v>8.0000000000000004E-4</v>
      </c>
      <c r="AN916">
        <v>1.6E-2</v>
      </c>
      <c r="AO916">
        <v>0.378</v>
      </c>
    </row>
    <row r="917" spans="2:44" x14ac:dyDescent="0.2">
      <c r="B917" s="9">
        <v>2</v>
      </c>
      <c r="C917" t="s">
        <v>111</v>
      </c>
      <c r="D917" t="s">
        <v>169</v>
      </c>
      <c r="E917" s="9">
        <v>4</v>
      </c>
      <c r="F917" s="9">
        <v>5</v>
      </c>
      <c r="G917" s="9">
        <v>225</v>
      </c>
      <c r="H917" s="9">
        <v>0.3</v>
      </c>
      <c r="J917" s="9" t="s">
        <v>64</v>
      </c>
      <c r="K917">
        <v>5.3999999999999999E-2</v>
      </c>
      <c r="L917">
        <v>0.24</v>
      </c>
      <c r="AO917">
        <v>5.94E-3</v>
      </c>
      <c r="AP917">
        <v>6.0000000000000002E-5</v>
      </c>
    </row>
    <row r="918" spans="2:44" x14ac:dyDescent="0.2">
      <c r="B918" s="9">
        <v>3</v>
      </c>
      <c r="C918" t="s">
        <v>111</v>
      </c>
      <c r="D918" t="s">
        <v>169</v>
      </c>
      <c r="E918" s="9">
        <v>4</v>
      </c>
      <c r="F918" s="9">
        <v>5</v>
      </c>
      <c r="G918" s="9">
        <v>225</v>
      </c>
      <c r="H918" s="9">
        <v>7</v>
      </c>
      <c r="J918" s="9" t="s">
        <v>64</v>
      </c>
      <c r="K918">
        <v>1.75</v>
      </c>
      <c r="L918">
        <v>4.55</v>
      </c>
      <c r="M918">
        <v>3.5000000000000003E-2</v>
      </c>
      <c r="Q918">
        <v>3.5000000000000001E-3</v>
      </c>
      <c r="T918">
        <v>3.5000000000000001E-3</v>
      </c>
      <c r="AN918">
        <v>7.0000000000000007E-2</v>
      </c>
      <c r="AO918">
        <v>0.58800000000000008</v>
      </c>
    </row>
    <row r="919" spans="2:44" x14ac:dyDescent="0.2">
      <c r="B919" s="9">
        <v>4</v>
      </c>
      <c r="C919" t="s">
        <v>111</v>
      </c>
      <c r="D919" t="s">
        <v>169</v>
      </c>
      <c r="E919" s="9">
        <v>4</v>
      </c>
      <c r="F919" s="9">
        <v>5</v>
      </c>
      <c r="G919" s="9">
        <v>257</v>
      </c>
      <c r="H919" s="9">
        <v>10</v>
      </c>
      <c r="J919" s="9" t="s">
        <v>64</v>
      </c>
      <c r="K919">
        <v>4</v>
      </c>
      <c r="L919">
        <v>4.8</v>
      </c>
      <c r="AO919">
        <v>1.2</v>
      </c>
    </row>
    <row r="920" spans="2:44" x14ac:dyDescent="0.2">
      <c r="B920" s="9">
        <v>1</v>
      </c>
      <c r="C920" t="s">
        <v>111</v>
      </c>
      <c r="D920" t="s">
        <v>168</v>
      </c>
      <c r="E920" s="9">
        <v>1</v>
      </c>
      <c r="F920" s="9">
        <v>6</v>
      </c>
      <c r="G920" s="9">
        <v>260</v>
      </c>
      <c r="H920" s="9">
        <v>0.40000000000000008</v>
      </c>
      <c r="J920" s="9" t="s">
        <v>64</v>
      </c>
      <c r="K920">
        <v>6.8000000000000005E-2</v>
      </c>
      <c r="L920">
        <v>0.31600000000000006</v>
      </c>
      <c r="Q920">
        <v>1.6E-2</v>
      </c>
    </row>
    <row r="921" spans="2:44" x14ac:dyDescent="0.2">
      <c r="B921" s="9">
        <v>1</v>
      </c>
      <c r="C921" t="s">
        <v>111</v>
      </c>
      <c r="D921" t="s">
        <v>169</v>
      </c>
      <c r="E921" s="9">
        <v>4</v>
      </c>
      <c r="F921" s="9">
        <v>6</v>
      </c>
      <c r="G921" s="9">
        <v>215</v>
      </c>
      <c r="H921" s="9">
        <v>2</v>
      </c>
      <c r="J921" s="9" t="s">
        <v>64</v>
      </c>
      <c r="K921">
        <v>0.94</v>
      </c>
      <c r="L921">
        <v>1</v>
      </c>
      <c r="Q921">
        <v>0.01</v>
      </c>
      <c r="AO921">
        <v>0.05</v>
      </c>
    </row>
    <row r="922" spans="2:44" x14ac:dyDescent="0.2">
      <c r="B922" s="9">
        <v>2</v>
      </c>
      <c r="C922" t="s">
        <v>111</v>
      </c>
      <c r="D922" t="s">
        <v>169</v>
      </c>
      <c r="E922" s="9">
        <v>4</v>
      </c>
      <c r="F922" s="9">
        <v>6</v>
      </c>
      <c r="G922" s="9">
        <v>245</v>
      </c>
      <c r="H922" s="9">
        <v>0</v>
      </c>
      <c r="I922" t="s">
        <v>67</v>
      </c>
      <c r="J922" s="9" t="s">
        <v>64</v>
      </c>
    </row>
    <row r="923" spans="2:44" x14ac:dyDescent="0.2">
      <c r="B923" s="9">
        <v>3</v>
      </c>
      <c r="C923" t="s">
        <v>111</v>
      </c>
      <c r="D923" t="s">
        <v>169</v>
      </c>
      <c r="E923" s="9">
        <v>4</v>
      </c>
      <c r="F923" s="9">
        <v>6</v>
      </c>
      <c r="G923" s="9">
        <v>220</v>
      </c>
      <c r="H923" s="9">
        <v>5</v>
      </c>
      <c r="J923" s="9" t="s">
        <v>64</v>
      </c>
      <c r="K923">
        <v>2.8000000000000003</v>
      </c>
      <c r="L923">
        <v>1.85</v>
      </c>
      <c r="Q923">
        <v>0.05</v>
      </c>
      <c r="AO923">
        <v>0.3</v>
      </c>
    </row>
    <row r="924" spans="2:44" x14ac:dyDescent="0.2">
      <c r="B924" s="9">
        <v>4</v>
      </c>
      <c r="C924" t="s">
        <v>111</v>
      </c>
      <c r="D924" t="s">
        <v>169</v>
      </c>
      <c r="E924" s="9">
        <v>4</v>
      </c>
      <c r="F924" s="9">
        <v>6</v>
      </c>
      <c r="G924" s="9">
        <v>202</v>
      </c>
      <c r="H924" s="9">
        <v>1</v>
      </c>
      <c r="J924" s="9" t="s">
        <v>64</v>
      </c>
      <c r="K924">
        <v>0.49</v>
      </c>
      <c r="L924">
        <v>0.5</v>
      </c>
      <c r="AO924">
        <v>0.01</v>
      </c>
    </row>
    <row r="925" spans="2:44" x14ac:dyDescent="0.2">
      <c r="B925" s="9">
        <v>5</v>
      </c>
      <c r="C925" t="s">
        <v>111</v>
      </c>
      <c r="D925" t="s">
        <v>169</v>
      </c>
      <c r="E925" s="9">
        <v>4</v>
      </c>
      <c r="F925" s="9">
        <v>6</v>
      </c>
      <c r="G925" s="9">
        <v>220</v>
      </c>
      <c r="H925" s="9">
        <v>5.0000000000000009</v>
      </c>
      <c r="J925" s="9" t="s">
        <v>64</v>
      </c>
      <c r="K925">
        <v>2.5</v>
      </c>
      <c r="L925">
        <v>2.15</v>
      </c>
      <c r="Q925">
        <v>2.5000000000000001E-2</v>
      </c>
      <c r="AO925">
        <v>0.32500000000000001</v>
      </c>
    </row>
    <row r="926" spans="2:44" x14ac:dyDescent="0.2">
      <c r="B926" s="9">
        <v>6</v>
      </c>
      <c r="C926" t="s">
        <v>111</v>
      </c>
      <c r="D926" t="s">
        <v>169</v>
      </c>
      <c r="E926" s="9">
        <v>4</v>
      </c>
      <c r="F926" s="9">
        <v>6</v>
      </c>
      <c r="G926" s="9">
        <v>274</v>
      </c>
      <c r="H926" s="9">
        <v>1</v>
      </c>
      <c r="J926" s="9" t="s">
        <v>64</v>
      </c>
      <c r="K926">
        <v>0.49</v>
      </c>
      <c r="L926">
        <v>0.5</v>
      </c>
      <c r="AO926">
        <v>0.01</v>
      </c>
    </row>
    <row r="927" spans="2:44" x14ac:dyDescent="0.2">
      <c r="B927" s="9">
        <v>7</v>
      </c>
      <c r="C927" t="s">
        <v>111</v>
      </c>
      <c r="D927" t="s">
        <v>169</v>
      </c>
      <c r="E927" s="9">
        <v>4</v>
      </c>
      <c r="F927" s="9">
        <v>6</v>
      </c>
      <c r="G927" s="9">
        <v>252</v>
      </c>
      <c r="H927" s="9">
        <v>2</v>
      </c>
      <c r="J927" s="9" t="s">
        <v>64</v>
      </c>
      <c r="K927">
        <v>1.2</v>
      </c>
      <c r="L927">
        <v>0.7</v>
      </c>
      <c r="Q927">
        <v>1.4E-2</v>
      </c>
      <c r="AO927">
        <v>0.08</v>
      </c>
      <c r="AR927">
        <v>6.0000000000000001E-3</v>
      </c>
    </row>
    <row r="928" spans="2:44" x14ac:dyDescent="0.2">
      <c r="B928" s="9">
        <v>8</v>
      </c>
      <c r="C928" t="s">
        <v>111</v>
      </c>
      <c r="D928" t="s">
        <v>169</v>
      </c>
      <c r="E928" s="9">
        <v>4</v>
      </c>
      <c r="F928" s="9">
        <v>6</v>
      </c>
      <c r="G928" s="9">
        <v>232</v>
      </c>
      <c r="H928" s="9">
        <v>5</v>
      </c>
      <c r="J928" s="9" t="s">
        <v>64</v>
      </c>
      <c r="K928">
        <v>2.15</v>
      </c>
      <c r="L928">
        <v>2.75</v>
      </c>
      <c r="AO928">
        <v>0.1</v>
      </c>
    </row>
    <row r="929" spans="2:42" x14ac:dyDescent="0.2">
      <c r="B929" s="9">
        <v>9</v>
      </c>
      <c r="C929" t="s">
        <v>111</v>
      </c>
      <c r="D929" t="s">
        <v>169</v>
      </c>
      <c r="E929" s="9">
        <v>4</v>
      </c>
      <c r="F929" s="9">
        <v>6</v>
      </c>
      <c r="G929" s="9">
        <v>228</v>
      </c>
      <c r="H929" s="9">
        <v>0.19999999999999998</v>
      </c>
      <c r="J929" s="9" t="s">
        <v>64</v>
      </c>
      <c r="K929">
        <v>0.13999999999999999</v>
      </c>
      <c r="L929">
        <v>0.06</v>
      </c>
    </row>
    <row r="930" spans="2:42" x14ac:dyDescent="0.2">
      <c r="B930" s="9">
        <v>10</v>
      </c>
      <c r="C930" t="s">
        <v>111</v>
      </c>
      <c r="D930" t="s">
        <v>169</v>
      </c>
      <c r="E930" s="9">
        <v>4</v>
      </c>
      <c r="F930" s="9">
        <v>6</v>
      </c>
      <c r="G930" s="9">
        <v>205</v>
      </c>
      <c r="H930" s="9">
        <v>1.5000000000000002</v>
      </c>
      <c r="J930" s="9" t="s">
        <v>64</v>
      </c>
      <c r="K930">
        <v>0.60000000000000009</v>
      </c>
      <c r="L930">
        <v>0.78</v>
      </c>
      <c r="P930">
        <v>7.5000000000000002E-4</v>
      </c>
      <c r="Q930">
        <v>2.8499999999999998E-2</v>
      </c>
      <c r="AO930">
        <v>0.09</v>
      </c>
      <c r="AP930">
        <v>7.5000000000000002E-4</v>
      </c>
    </row>
    <row r="931" spans="2:42" x14ac:dyDescent="0.2">
      <c r="B931" s="9">
        <v>11</v>
      </c>
      <c r="C931" t="s">
        <v>111</v>
      </c>
      <c r="D931" t="s">
        <v>169</v>
      </c>
      <c r="E931" s="9">
        <v>4</v>
      </c>
      <c r="F931" s="9">
        <v>6</v>
      </c>
      <c r="G931" s="9">
        <v>230</v>
      </c>
      <c r="H931" s="9">
        <v>2.5</v>
      </c>
      <c r="J931" s="9" t="s">
        <v>64</v>
      </c>
      <c r="K931">
        <v>0.82500000000000007</v>
      </c>
      <c r="L931">
        <v>1.5</v>
      </c>
      <c r="M931">
        <v>2.5000000000000001E-2</v>
      </c>
      <c r="Q931">
        <v>2.5000000000000001E-2</v>
      </c>
      <c r="AO931">
        <v>0.125</v>
      </c>
    </row>
    <row r="932" spans="2:42" x14ac:dyDescent="0.2">
      <c r="B932" s="9">
        <v>12</v>
      </c>
      <c r="C932" t="s">
        <v>111</v>
      </c>
      <c r="D932" t="s">
        <v>169</v>
      </c>
      <c r="E932" s="9">
        <v>4</v>
      </c>
      <c r="F932" s="9">
        <v>6</v>
      </c>
      <c r="G932" s="9">
        <v>220</v>
      </c>
      <c r="H932" s="9">
        <v>5.0000000000000018</v>
      </c>
      <c r="J932" s="9" t="s">
        <v>64</v>
      </c>
      <c r="K932">
        <v>1.4000000000000001</v>
      </c>
      <c r="L932">
        <v>3.25</v>
      </c>
      <c r="O932">
        <v>2.5000000000000001E-2</v>
      </c>
      <c r="Q932">
        <v>2.5000000000000001E-2</v>
      </c>
      <c r="AN932">
        <v>2.5000000000000001E-2</v>
      </c>
      <c r="AO932">
        <v>0.27500000000000002</v>
      </c>
    </row>
    <row r="933" spans="2:42" x14ac:dyDescent="0.2">
      <c r="B933" s="9">
        <v>13</v>
      </c>
      <c r="C933" t="s">
        <v>111</v>
      </c>
      <c r="D933" t="s">
        <v>169</v>
      </c>
      <c r="E933" s="9">
        <v>4</v>
      </c>
      <c r="F933" s="9">
        <v>6</v>
      </c>
      <c r="G933" s="9">
        <v>218</v>
      </c>
      <c r="H933" s="9">
        <v>0.5</v>
      </c>
      <c r="J933" s="9" t="s">
        <v>64</v>
      </c>
      <c r="K933">
        <v>0.09</v>
      </c>
      <c r="L933">
        <v>0.4</v>
      </c>
      <c r="AO933">
        <v>0.01</v>
      </c>
    </row>
    <row r="934" spans="2:42" x14ac:dyDescent="0.2">
      <c r="B934" s="9">
        <v>14</v>
      </c>
      <c r="C934" t="s">
        <v>111</v>
      </c>
      <c r="D934" t="s">
        <v>169</v>
      </c>
      <c r="E934" s="9">
        <v>4</v>
      </c>
      <c r="F934" s="9">
        <v>6</v>
      </c>
      <c r="G934" s="9">
        <v>220</v>
      </c>
      <c r="H934" s="9">
        <v>0.80000000000000016</v>
      </c>
      <c r="J934" s="9" t="s">
        <v>64</v>
      </c>
      <c r="K934">
        <v>0.13600000000000001</v>
      </c>
      <c r="L934">
        <v>0.64000000000000012</v>
      </c>
      <c r="Q934">
        <v>1.6000000000000001E-3</v>
      </c>
      <c r="AO934">
        <v>2.2400000000000003E-2</v>
      </c>
    </row>
    <row r="935" spans="2:42" x14ac:dyDescent="0.2">
      <c r="B935" s="9">
        <v>15</v>
      </c>
      <c r="C935" t="s">
        <v>111</v>
      </c>
      <c r="D935" t="s">
        <v>169</v>
      </c>
      <c r="E935" s="9">
        <v>4</v>
      </c>
      <c r="F935" s="9">
        <v>6</v>
      </c>
      <c r="G935" s="9">
        <v>232</v>
      </c>
      <c r="H935" s="9">
        <v>1.4999999999999998</v>
      </c>
      <c r="J935" s="9" t="s">
        <v>64</v>
      </c>
      <c r="K935">
        <v>0.255</v>
      </c>
      <c r="L935">
        <v>1.125</v>
      </c>
      <c r="Q935">
        <v>1.4999999999999999E-2</v>
      </c>
      <c r="AO935">
        <v>0.10500000000000001</v>
      </c>
    </row>
    <row r="936" spans="2:42" x14ac:dyDescent="0.2">
      <c r="B936" s="9">
        <v>16</v>
      </c>
      <c r="C936" t="s">
        <v>111</v>
      </c>
      <c r="D936" t="s">
        <v>169</v>
      </c>
      <c r="E936" s="9">
        <v>4</v>
      </c>
      <c r="F936" s="9">
        <v>6</v>
      </c>
      <c r="G936" s="9">
        <v>227</v>
      </c>
      <c r="H936" s="9">
        <v>0.3</v>
      </c>
      <c r="J936" s="9" t="s">
        <v>64</v>
      </c>
      <c r="K936">
        <v>0.18</v>
      </c>
      <c r="L936">
        <v>0.12</v>
      </c>
    </row>
    <row r="937" spans="2:42" x14ac:dyDescent="0.2">
      <c r="B937" s="9">
        <v>17</v>
      </c>
      <c r="C937" t="s">
        <v>111</v>
      </c>
      <c r="D937" t="s">
        <v>169</v>
      </c>
      <c r="E937" s="9">
        <v>4</v>
      </c>
      <c r="F937" s="9">
        <v>6</v>
      </c>
      <c r="G937" s="9">
        <v>227</v>
      </c>
      <c r="H937" s="9">
        <v>6</v>
      </c>
      <c r="J937" s="9" t="s">
        <v>64</v>
      </c>
      <c r="K937">
        <v>3.3000000000000003</v>
      </c>
      <c r="L937">
        <v>2.0999999999999996</v>
      </c>
      <c r="M937">
        <v>3.0000000000000001E-3</v>
      </c>
      <c r="Q937">
        <v>3.0000000000000001E-3</v>
      </c>
      <c r="AN937">
        <v>0.11399999999999999</v>
      </c>
      <c r="AO937">
        <v>0.48</v>
      </c>
    </row>
    <row r="938" spans="2:42" x14ac:dyDescent="0.2">
      <c r="B938" s="9">
        <v>18</v>
      </c>
      <c r="C938" t="s">
        <v>111</v>
      </c>
      <c r="D938" t="s">
        <v>169</v>
      </c>
      <c r="E938" s="9">
        <v>4</v>
      </c>
      <c r="F938" s="9">
        <v>6</v>
      </c>
      <c r="G938" s="9">
        <v>250</v>
      </c>
      <c r="H938" s="9">
        <v>5.0000000000000009</v>
      </c>
      <c r="J938" s="9" t="s">
        <v>64</v>
      </c>
      <c r="K938">
        <v>0.8</v>
      </c>
      <c r="L938">
        <v>4</v>
      </c>
      <c r="Q938">
        <v>2.5000000000000001E-3</v>
      </c>
      <c r="AN938">
        <v>2.5000000000000001E-3</v>
      </c>
      <c r="AO938">
        <v>0.19500000000000001</v>
      </c>
    </row>
    <row r="939" spans="2:42" x14ac:dyDescent="0.2">
      <c r="B939" s="9">
        <v>19</v>
      </c>
      <c r="C939" t="s">
        <v>111</v>
      </c>
      <c r="D939" t="s">
        <v>169</v>
      </c>
      <c r="E939" s="9">
        <v>4</v>
      </c>
      <c r="F939" s="9">
        <v>6</v>
      </c>
      <c r="G939" s="9">
        <v>230</v>
      </c>
      <c r="H939" s="9">
        <v>0.8</v>
      </c>
      <c r="J939" s="9" t="s">
        <v>64</v>
      </c>
      <c r="K939">
        <v>0.36800000000000005</v>
      </c>
      <c r="L939">
        <v>0.42400000000000004</v>
      </c>
      <c r="N939">
        <v>8.0000000000000002E-3</v>
      </c>
    </row>
    <row r="940" spans="2:42" x14ac:dyDescent="0.2">
      <c r="B940" s="9">
        <v>20</v>
      </c>
      <c r="C940" t="s">
        <v>111</v>
      </c>
      <c r="D940" t="s">
        <v>169</v>
      </c>
      <c r="E940" s="9">
        <v>4</v>
      </c>
      <c r="F940" s="9">
        <v>6</v>
      </c>
      <c r="G940" s="9">
        <v>252</v>
      </c>
      <c r="H940" s="9">
        <v>0.1</v>
      </c>
      <c r="J940" s="9" t="s">
        <v>64</v>
      </c>
      <c r="K940">
        <v>3.9500000000000007E-2</v>
      </c>
      <c r="L940">
        <v>0.06</v>
      </c>
      <c r="O940">
        <v>5.0000000000000001E-4</v>
      </c>
    </row>
    <row r="941" spans="2:42" x14ac:dyDescent="0.2">
      <c r="B941" s="9">
        <v>21</v>
      </c>
      <c r="C941" t="s">
        <v>111</v>
      </c>
      <c r="D941" t="s">
        <v>169</v>
      </c>
      <c r="E941" s="9">
        <v>4</v>
      </c>
      <c r="F941" s="9">
        <v>6</v>
      </c>
      <c r="G941" s="9">
        <v>255</v>
      </c>
      <c r="H941" s="9">
        <v>4</v>
      </c>
      <c r="J941" s="9" t="s">
        <v>64</v>
      </c>
      <c r="K941">
        <v>2.2000000000000002</v>
      </c>
      <c r="L941">
        <v>1.68</v>
      </c>
      <c r="AO941">
        <v>0.12</v>
      </c>
    </row>
    <row r="942" spans="2:42" x14ac:dyDescent="0.2">
      <c r="B942" s="9">
        <v>22</v>
      </c>
      <c r="C942" t="s">
        <v>111</v>
      </c>
      <c r="D942" t="s">
        <v>169</v>
      </c>
      <c r="E942" s="9">
        <v>4</v>
      </c>
      <c r="F942" s="9">
        <v>6</v>
      </c>
      <c r="G942" s="9">
        <v>262</v>
      </c>
      <c r="H942" s="9">
        <v>1.3</v>
      </c>
      <c r="J942" s="9" t="s">
        <v>64</v>
      </c>
      <c r="K942">
        <v>0.59800000000000009</v>
      </c>
      <c r="L942">
        <v>0.65</v>
      </c>
      <c r="N942">
        <v>1.3000000000000001E-2</v>
      </c>
      <c r="AO942">
        <v>3.9E-2</v>
      </c>
    </row>
    <row r="943" spans="2:42" x14ac:dyDescent="0.2">
      <c r="B943" s="9">
        <v>23</v>
      </c>
      <c r="C943" t="s">
        <v>111</v>
      </c>
      <c r="D943" t="s">
        <v>169</v>
      </c>
      <c r="E943" s="9">
        <v>4</v>
      </c>
      <c r="F943" s="9">
        <v>6</v>
      </c>
      <c r="G943" s="9">
        <v>234</v>
      </c>
      <c r="H943" s="9">
        <v>0.49999999999999994</v>
      </c>
      <c r="J943" s="9" t="s">
        <v>64</v>
      </c>
      <c r="K943">
        <v>0.13500000000000001</v>
      </c>
      <c r="L943">
        <v>0.35</v>
      </c>
      <c r="O943">
        <v>2.5000000000000001E-4</v>
      </c>
      <c r="AO943">
        <v>1.4749999999999999E-2</v>
      </c>
    </row>
    <row r="944" spans="2:42" x14ac:dyDescent="0.2">
      <c r="B944" s="9">
        <v>24</v>
      </c>
      <c r="C944" t="s">
        <v>111</v>
      </c>
      <c r="D944" t="s">
        <v>169</v>
      </c>
      <c r="E944" s="9">
        <v>4</v>
      </c>
      <c r="F944" s="9">
        <v>6</v>
      </c>
      <c r="G944" s="9">
        <v>250</v>
      </c>
      <c r="H944" s="9">
        <v>4</v>
      </c>
      <c r="J944" s="9" t="s">
        <v>64</v>
      </c>
      <c r="K944">
        <v>2.3199999999999998</v>
      </c>
      <c r="L944">
        <v>1.52</v>
      </c>
      <c r="AL944">
        <v>4.0000000000000002E-4</v>
      </c>
      <c r="AO944">
        <v>0.15959999999999999</v>
      </c>
    </row>
    <row r="945" spans="2:44" x14ac:dyDescent="0.2">
      <c r="B945" s="9">
        <v>25</v>
      </c>
      <c r="C945" t="s">
        <v>111</v>
      </c>
      <c r="D945" t="s">
        <v>169</v>
      </c>
      <c r="E945" s="9">
        <v>4</v>
      </c>
      <c r="F945" s="9">
        <v>6</v>
      </c>
      <c r="G945" s="9">
        <v>232</v>
      </c>
      <c r="H945" s="9">
        <v>6</v>
      </c>
      <c r="J945" s="9" t="s">
        <v>64</v>
      </c>
      <c r="K945">
        <v>2.4000000000000004</v>
      </c>
      <c r="L945">
        <v>3.42</v>
      </c>
      <c r="Q945">
        <v>3.0000000000000001E-3</v>
      </c>
      <c r="AO945">
        <v>0.17699999999999999</v>
      </c>
    </row>
    <row r="946" spans="2:44" x14ac:dyDescent="0.2">
      <c r="B946" s="9">
        <v>26</v>
      </c>
      <c r="C946" t="s">
        <v>111</v>
      </c>
      <c r="D946" t="s">
        <v>169</v>
      </c>
      <c r="E946" s="9">
        <v>4</v>
      </c>
      <c r="F946" s="9">
        <v>6</v>
      </c>
      <c r="G946" s="9">
        <v>230</v>
      </c>
      <c r="H946" s="9">
        <v>0.99999999999999989</v>
      </c>
      <c r="J946" s="9" t="s">
        <v>64</v>
      </c>
      <c r="K946">
        <v>0.37</v>
      </c>
      <c r="L946">
        <v>0.57999999999999996</v>
      </c>
      <c r="N946">
        <v>5.0000000000000001E-4</v>
      </c>
      <c r="Q946">
        <v>5.0000000000000001E-4</v>
      </c>
      <c r="AO946">
        <v>4.9000000000000002E-2</v>
      </c>
    </row>
    <row r="947" spans="2:44" x14ac:dyDescent="0.2">
      <c r="B947" s="9">
        <v>27</v>
      </c>
      <c r="C947" t="s">
        <v>111</v>
      </c>
      <c r="D947" t="s">
        <v>169</v>
      </c>
      <c r="E947" s="9">
        <v>4</v>
      </c>
      <c r="F947" s="9">
        <v>6</v>
      </c>
      <c r="G947" s="9">
        <v>257</v>
      </c>
      <c r="H947" s="9">
        <v>3.0000000000000004</v>
      </c>
      <c r="J947" s="9" t="s">
        <v>64</v>
      </c>
      <c r="K947">
        <v>0.9870000000000001</v>
      </c>
      <c r="L947">
        <v>1.7999999999999998</v>
      </c>
      <c r="O947">
        <v>1.4999999999999999E-2</v>
      </c>
      <c r="Q947">
        <v>1.4999999999999999E-2</v>
      </c>
      <c r="R947">
        <v>1.4999999999999999E-2</v>
      </c>
      <c r="AL947">
        <v>3.0000000000000001E-3</v>
      </c>
      <c r="AO947">
        <v>0.15000000000000002</v>
      </c>
      <c r="AP947">
        <v>1.4999999999999999E-2</v>
      </c>
    </row>
    <row r="948" spans="2:44" x14ac:dyDescent="0.2">
      <c r="B948" s="9">
        <v>28</v>
      </c>
      <c r="C948" t="s">
        <v>111</v>
      </c>
      <c r="D948" t="s">
        <v>169</v>
      </c>
      <c r="E948" s="9">
        <v>4</v>
      </c>
      <c r="F948" s="9">
        <v>6</v>
      </c>
      <c r="G948" s="9">
        <v>253</v>
      </c>
      <c r="H948" s="9">
        <v>0.10000000000000002</v>
      </c>
      <c r="J948" s="9" t="s">
        <v>64</v>
      </c>
      <c r="K948">
        <v>1.7999999999999999E-2</v>
      </c>
      <c r="L948">
        <v>8.0000000000000016E-2</v>
      </c>
      <c r="AO948">
        <v>2E-3</v>
      </c>
    </row>
    <row r="949" spans="2:44" x14ac:dyDescent="0.2">
      <c r="B949" s="9">
        <v>29</v>
      </c>
      <c r="C949" t="s">
        <v>111</v>
      </c>
      <c r="D949" t="s">
        <v>169</v>
      </c>
      <c r="E949" s="9">
        <v>4</v>
      </c>
      <c r="F949" s="9">
        <v>6</v>
      </c>
      <c r="G949" s="9">
        <v>240</v>
      </c>
      <c r="H949" s="9">
        <v>3</v>
      </c>
      <c r="J949" s="9" t="s">
        <v>64</v>
      </c>
      <c r="K949">
        <v>0.69000000000000006</v>
      </c>
      <c r="L949">
        <v>2.25</v>
      </c>
      <c r="Q949">
        <v>1.4999999999999999E-2</v>
      </c>
      <c r="AO949">
        <v>4.4999999999999998E-2</v>
      </c>
    </row>
    <row r="950" spans="2:44" x14ac:dyDescent="0.2">
      <c r="B950" s="9">
        <v>30</v>
      </c>
      <c r="C950" t="s">
        <v>111</v>
      </c>
      <c r="D950" t="s">
        <v>169</v>
      </c>
      <c r="E950" s="9">
        <v>4</v>
      </c>
      <c r="F950" s="9">
        <v>6</v>
      </c>
      <c r="G950" s="9">
        <v>250</v>
      </c>
      <c r="H950" s="9">
        <v>1.5</v>
      </c>
      <c r="J950" s="9" t="s">
        <v>64</v>
      </c>
      <c r="K950">
        <v>0.67500000000000004</v>
      </c>
      <c r="L950">
        <v>0.75</v>
      </c>
      <c r="N950">
        <v>7.5000000000000002E-4</v>
      </c>
      <c r="Q950">
        <v>7.5000000000000002E-4</v>
      </c>
      <c r="AO950">
        <v>7.350000000000001E-2</v>
      </c>
    </row>
    <row r="951" spans="2:44" x14ac:dyDescent="0.2">
      <c r="B951" s="9">
        <v>31</v>
      </c>
      <c r="C951" t="s">
        <v>111</v>
      </c>
      <c r="D951" t="s">
        <v>169</v>
      </c>
      <c r="E951" s="9">
        <v>4</v>
      </c>
      <c r="F951" s="9">
        <v>6</v>
      </c>
      <c r="G951" s="9">
        <v>242</v>
      </c>
      <c r="H951" s="9">
        <v>0.99999999999999978</v>
      </c>
      <c r="J951" s="9" t="s">
        <v>64</v>
      </c>
      <c r="K951">
        <v>0.36</v>
      </c>
      <c r="L951">
        <v>0.56999999999999995</v>
      </c>
      <c r="M951">
        <v>5.0000000000000001E-3</v>
      </c>
      <c r="Q951">
        <v>5.0000000000000001E-3</v>
      </c>
      <c r="AN951">
        <v>5.0000000000000001E-4</v>
      </c>
      <c r="AO951">
        <v>5.8999999999999997E-2</v>
      </c>
      <c r="AR951">
        <v>5.0000000000000001E-4</v>
      </c>
    </row>
    <row r="952" spans="2:44" x14ac:dyDescent="0.2">
      <c r="B952" s="9">
        <v>32</v>
      </c>
      <c r="C952" t="s">
        <v>111</v>
      </c>
      <c r="D952" t="s">
        <v>169</v>
      </c>
      <c r="E952" s="9">
        <v>4</v>
      </c>
      <c r="F952" s="9">
        <v>6</v>
      </c>
      <c r="G952" s="9">
        <v>245</v>
      </c>
      <c r="H952" s="9">
        <v>3.9999999999999996</v>
      </c>
      <c r="J952" s="9" t="s">
        <v>64</v>
      </c>
      <c r="K952">
        <v>1.44</v>
      </c>
      <c r="L952">
        <v>2.4</v>
      </c>
      <c r="Q952">
        <v>2E-3</v>
      </c>
      <c r="AO952">
        <v>0.158</v>
      </c>
    </row>
    <row r="953" spans="2:44" x14ac:dyDescent="0.2">
      <c r="B953" s="9">
        <v>33</v>
      </c>
      <c r="C953" t="s">
        <v>111</v>
      </c>
      <c r="D953" t="s">
        <v>169</v>
      </c>
      <c r="E953" s="9">
        <v>4</v>
      </c>
      <c r="F953" s="9">
        <v>6</v>
      </c>
      <c r="G953" s="9">
        <v>212</v>
      </c>
      <c r="H953" s="9">
        <v>4</v>
      </c>
      <c r="J953" s="9" t="s">
        <v>64</v>
      </c>
      <c r="K953">
        <v>2.2599999999999998</v>
      </c>
      <c r="L953">
        <v>1.4</v>
      </c>
      <c r="O953">
        <v>0.02</v>
      </c>
      <c r="Q953">
        <v>0.02</v>
      </c>
      <c r="T953">
        <v>0.02</v>
      </c>
      <c r="AL953">
        <v>0.02</v>
      </c>
      <c r="AM953">
        <v>0.02</v>
      </c>
      <c r="AN953">
        <v>0.02</v>
      </c>
      <c r="AO953">
        <v>0.2</v>
      </c>
      <c r="AP953">
        <v>0.02</v>
      </c>
    </row>
    <row r="954" spans="2:44" x14ac:dyDescent="0.2">
      <c r="B954" s="9">
        <v>34</v>
      </c>
      <c r="C954" t="s">
        <v>111</v>
      </c>
      <c r="D954" t="s">
        <v>169</v>
      </c>
      <c r="E954" s="9">
        <v>4</v>
      </c>
      <c r="F954" s="9">
        <v>6</v>
      </c>
      <c r="G954" s="9">
        <v>223</v>
      </c>
      <c r="H954" s="9">
        <v>3.0000000000000004</v>
      </c>
      <c r="J954" s="9" t="s">
        <v>64</v>
      </c>
      <c r="K954">
        <v>1.7999999999999998</v>
      </c>
      <c r="L954">
        <v>0.96</v>
      </c>
      <c r="M954">
        <v>1.4999999999999999E-2</v>
      </c>
      <c r="S954">
        <v>1.4999999999999999E-2</v>
      </c>
      <c r="AL954">
        <v>1.4999999999999999E-2</v>
      </c>
      <c r="AO954">
        <v>0.18</v>
      </c>
      <c r="AP954">
        <v>1.4999999999999999E-2</v>
      </c>
    </row>
    <row r="955" spans="2:44" x14ac:dyDescent="0.2">
      <c r="B955" s="9">
        <v>35</v>
      </c>
      <c r="C955" t="s">
        <v>111</v>
      </c>
      <c r="D955" t="s">
        <v>169</v>
      </c>
      <c r="E955" s="9">
        <v>4</v>
      </c>
      <c r="F955" s="9">
        <v>6</v>
      </c>
      <c r="H955" s="9">
        <v>0</v>
      </c>
      <c r="I955" t="s">
        <v>81</v>
      </c>
      <c r="J955" s="9" t="s">
        <v>64</v>
      </c>
    </row>
    <row r="956" spans="2:44" x14ac:dyDescent="0.2">
      <c r="B956" s="9">
        <v>36</v>
      </c>
      <c r="C956" t="s">
        <v>111</v>
      </c>
      <c r="D956" t="s">
        <v>169</v>
      </c>
      <c r="E956" s="9">
        <v>4</v>
      </c>
      <c r="F956" s="9">
        <v>6</v>
      </c>
      <c r="G956" s="9">
        <v>215</v>
      </c>
      <c r="H956" s="9">
        <v>0.5</v>
      </c>
      <c r="J956" s="9" t="s">
        <v>64</v>
      </c>
      <c r="K956">
        <v>0.22500000000000001</v>
      </c>
      <c r="L956">
        <v>0.255</v>
      </c>
      <c r="N956">
        <v>2.5000000000000001E-3</v>
      </c>
      <c r="AM956">
        <v>2.5000000000000001E-3</v>
      </c>
      <c r="AO956">
        <v>1.4999999999999999E-2</v>
      </c>
    </row>
    <row r="957" spans="2:44" x14ac:dyDescent="0.2">
      <c r="B957" s="9">
        <v>37</v>
      </c>
      <c r="C957" t="s">
        <v>111</v>
      </c>
      <c r="D957" t="s">
        <v>169</v>
      </c>
      <c r="E957" s="9">
        <v>4</v>
      </c>
      <c r="F957" s="9">
        <v>6</v>
      </c>
      <c r="G957" s="9">
        <v>230</v>
      </c>
      <c r="H957" s="9">
        <v>2</v>
      </c>
      <c r="J957" s="9" t="s">
        <v>64</v>
      </c>
      <c r="K957">
        <v>0.94</v>
      </c>
      <c r="L957">
        <v>0.96</v>
      </c>
      <c r="Q957">
        <v>0.01</v>
      </c>
      <c r="AM957">
        <v>0.01</v>
      </c>
      <c r="AO957">
        <v>0.08</v>
      </c>
    </row>
    <row r="958" spans="2:44" x14ac:dyDescent="0.2">
      <c r="B958" s="9">
        <v>38</v>
      </c>
      <c r="C958" t="s">
        <v>111</v>
      </c>
      <c r="D958" t="s">
        <v>169</v>
      </c>
      <c r="E958" s="9">
        <v>4</v>
      </c>
      <c r="F958" s="9">
        <v>6</v>
      </c>
      <c r="G958" s="9">
        <v>228</v>
      </c>
      <c r="H958" s="9">
        <v>1.9999999999999998</v>
      </c>
      <c r="J958" s="9" t="s">
        <v>64</v>
      </c>
      <c r="K958">
        <v>1.1599999999999999</v>
      </c>
      <c r="L958">
        <v>0.72</v>
      </c>
      <c r="Q958">
        <v>1E-3</v>
      </c>
      <c r="U958">
        <v>1E-3</v>
      </c>
      <c r="AL958">
        <v>2E-3</v>
      </c>
      <c r="AO958">
        <v>0.11600000000000001</v>
      </c>
    </row>
    <row r="959" spans="2:44" x14ac:dyDescent="0.2">
      <c r="B959" s="9">
        <v>39</v>
      </c>
      <c r="C959" t="s">
        <v>111</v>
      </c>
      <c r="D959" t="s">
        <v>169</v>
      </c>
      <c r="E959" s="9">
        <v>4</v>
      </c>
      <c r="F959" s="9">
        <v>6</v>
      </c>
      <c r="G959" s="9">
        <v>257</v>
      </c>
      <c r="H959" s="9">
        <v>1.2999999999999998</v>
      </c>
      <c r="J959" s="9" t="s">
        <v>64</v>
      </c>
      <c r="K959">
        <v>0.57999999999999996</v>
      </c>
      <c r="L959">
        <v>0.7</v>
      </c>
      <c r="AL959">
        <v>5.0000000000000001E-4</v>
      </c>
      <c r="AO959">
        <v>1.95E-2</v>
      </c>
    </row>
    <row r="960" spans="2:44" x14ac:dyDescent="0.2">
      <c r="B960" s="9">
        <v>40</v>
      </c>
      <c r="C960" t="s">
        <v>111</v>
      </c>
      <c r="D960" t="s">
        <v>169</v>
      </c>
      <c r="E960" s="9">
        <v>4</v>
      </c>
      <c r="F960" s="9">
        <v>6</v>
      </c>
      <c r="G960" s="9">
        <v>238</v>
      </c>
      <c r="H960" s="9">
        <v>0.99999999999999989</v>
      </c>
      <c r="J960" s="9" t="s">
        <v>64</v>
      </c>
      <c r="K960">
        <v>0.28000000000000003</v>
      </c>
      <c r="L960">
        <v>0.7</v>
      </c>
      <c r="U960">
        <v>5.0000000000000001E-4</v>
      </c>
      <c r="AO960">
        <v>1.95E-2</v>
      </c>
    </row>
    <row r="961" spans="2:89" x14ac:dyDescent="0.2">
      <c r="B961" s="9">
        <v>41</v>
      </c>
      <c r="C961" t="s">
        <v>111</v>
      </c>
      <c r="D961" t="s">
        <v>169</v>
      </c>
      <c r="E961" s="9">
        <v>4</v>
      </c>
      <c r="F961" s="9">
        <v>6</v>
      </c>
      <c r="G961" s="9">
        <v>232</v>
      </c>
      <c r="H961" s="9">
        <v>7.9999999999999991</v>
      </c>
      <c r="J961" s="9" t="s">
        <v>64</v>
      </c>
      <c r="K961">
        <v>2.96</v>
      </c>
      <c r="L961">
        <v>4.8</v>
      </c>
      <c r="N961">
        <v>4.0000000000000001E-3</v>
      </c>
      <c r="Q961">
        <v>4.0000000000000001E-3</v>
      </c>
      <c r="AO961">
        <v>0.23200000000000001</v>
      </c>
    </row>
    <row r="962" spans="2:89" x14ac:dyDescent="0.2">
      <c r="B962" s="9">
        <v>42</v>
      </c>
      <c r="C962" t="s">
        <v>111</v>
      </c>
      <c r="D962" t="s">
        <v>169</v>
      </c>
      <c r="E962" s="9">
        <v>4</v>
      </c>
      <c r="F962" s="9">
        <v>6</v>
      </c>
      <c r="G962" s="9">
        <v>151</v>
      </c>
      <c r="H962" s="9">
        <v>0.2</v>
      </c>
      <c r="J962" s="9" t="s">
        <v>64</v>
      </c>
      <c r="K962">
        <v>0.1</v>
      </c>
      <c r="L962">
        <v>0.1</v>
      </c>
    </row>
    <row r="963" spans="2:89" x14ac:dyDescent="0.2">
      <c r="B963" s="9">
        <v>43</v>
      </c>
      <c r="C963" t="s">
        <v>111</v>
      </c>
      <c r="D963" t="s">
        <v>169</v>
      </c>
      <c r="E963" s="9">
        <v>4</v>
      </c>
      <c r="F963" s="9">
        <v>6</v>
      </c>
      <c r="G963" s="9">
        <v>145</v>
      </c>
      <c r="H963" s="9">
        <v>0.3</v>
      </c>
      <c r="J963" s="9" t="s">
        <v>64</v>
      </c>
      <c r="K963">
        <v>0.24</v>
      </c>
      <c r="L963">
        <v>0.06</v>
      </c>
    </row>
    <row r="964" spans="2:89" x14ac:dyDescent="0.2">
      <c r="B964" s="9">
        <v>1</v>
      </c>
      <c r="C964" t="s">
        <v>111</v>
      </c>
      <c r="D964" t="s">
        <v>170</v>
      </c>
      <c r="E964" s="9">
        <v>5</v>
      </c>
      <c r="F964" s="9">
        <v>6</v>
      </c>
      <c r="G964" s="9">
        <v>85.4</v>
      </c>
      <c r="H964" s="9">
        <v>1</v>
      </c>
      <c r="J964" s="9" t="s">
        <v>77</v>
      </c>
      <c r="K964">
        <v>0.45</v>
      </c>
      <c r="L964">
        <v>0.4</v>
      </c>
      <c r="O964">
        <v>0.15</v>
      </c>
    </row>
    <row r="965" spans="2:89" x14ac:dyDescent="0.2">
      <c r="B965" s="9">
        <v>2</v>
      </c>
      <c r="C965" t="s">
        <v>111</v>
      </c>
      <c r="D965" t="s">
        <v>170</v>
      </c>
      <c r="E965" s="9">
        <v>5</v>
      </c>
      <c r="F965" s="9">
        <v>6</v>
      </c>
      <c r="G965" s="9">
        <v>78.7</v>
      </c>
      <c r="H965" s="9">
        <v>0.9</v>
      </c>
      <c r="J965" s="9" t="s">
        <v>77</v>
      </c>
      <c r="K965">
        <v>0.27</v>
      </c>
      <c r="L965">
        <v>0.45</v>
      </c>
      <c r="O965">
        <v>0.18000000000000002</v>
      </c>
    </row>
    <row r="966" spans="2:89" x14ac:dyDescent="0.2">
      <c r="B966" s="9">
        <v>3</v>
      </c>
      <c r="C966" t="s">
        <v>111</v>
      </c>
      <c r="D966" t="s">
        <v>170</v>
      </c>
      <c r="E966" s="9">
        <v>5</v>
      </c>
      <c r="F966" s="9">
        <v>6</v>
      </c>
      <c r="G966" s="9">
        <v>94</v>
      </c>
      <c r="H966" s="9">
        <v>1.5</v>
      </c>
      <c r="J966" s="9" t="s">
        <v>77</v>
      </c>
      <c r="K966">
        <v>1.0499999999999998</v>
      </c>
      <c r="L966">
        <v>0.30000000000000004</v>
      </c>
      <c r="O966">
        <v>0.15000000000000002</v>
      </c>
    </row>
    <row r="967" spans="2:89" x14ac:dyDescent="0.2">
      <c r="B967" s="9">
        <v>1</v>
      </c>
      <c r="C967" t="s">
        <v>179</v>
      </c>
      <c r="D967" t="s">
        <v>169</v>
      </c>
      <c r="E967" s="9">
        <v>4</v>
      </c>
      <c r="F967" s="9">
        <v>1</v>
      </c>
      <c r="G967" s="9">
        <v>262</v>
      </c>
      <c r="H967" s="9">
        <v>3.9999999999999996</v>
      </c>
      <c r="J967" s="9" t="s">
        <v>64</v>
      </c>
      <c r="K967">
        <v>1</v>
      </c>
      <c r="L967">
        <v>2.4</v>
      </c>
      <c r="N967">
        <v>4.3999999999999997E-2</v>
      </c>
      <c r="P967">
        <v>0.04</v>
      </c>
      <c r="Q967">
        <v>0.05</v>
      </c>
      <c r="T967">
        <v>0.32800000000000001</v>
      </c>
      <c r="AN967">
        <v>1.2E-2</v>
      </c>
      <c r="AO967">
        <v>0.124</v>
      </c>
      <c r="AT967">
        <v>2E-3</v>
      </c>
    </row>
    <row r="968" spans="2:89" x14ac:dyDescent="0.2">
      <c r="B968" s="9">
        <v>1</v>
      </c>
      <c r="C968" t="s">
        <v>179</v>
      </c>
      <c r="D968" t="s">
        <v>169</v>
      </c>
      <c r="E968" s="9">
        <v>4</v>
      </c>
      <c r="F968" s="9">
        <v>1</v>
      </c>
      <c r="G968" s="9">
        <v>40.6</v>
      </c>
      <c r="H968" s="9">
        <v>9.9999999999999992E-2</v>
      </c>
      <c r="J968" s="9" t="s">
        <v>77</v>
      </c>
      <c r="K968">
        <v>3.4999999999999996E-2</v>
      </c>
      <c r="L968">
        <v>0.05</v>
      </c>
      <c r="M968">
        <v>1.4999999999999999E-2</v>
      </c>
    </row>
    <row r="969" spans="2:89" x14ac:dyDescent="0.2">
      <c r="B969" s="9">
        <v>2</v>
      </c>
      <c r="C969" t="s">
        <v>179</v>
      </c>
      <c r="D969" t="s">
        <v>169</v>
      </c>
      <c r="E969" s="9">
        <v>4</v>
      </c>
      <c r="F969" s="9">
        <v>1</v>
      </c>
      <c r="G969" s="9">
        <v>265</v>
      </c>
      <c r="H969" s="9">
        <v>8</v>
      </c>
      <c r="J969" s="9" t="s">
        <v>64</v>
      </c>
      <c r="K969">
        <v>1.6</v>
      </c>
      <c r="L969">
        <v>5.2</v>
      </c>
      <c r="O969">
        <v>8.0000000000000002E-3</v>
      </c>
      <c r="P969">
        <v>0.08</v>
      </c>
      <c r="Q969">
        <v>0.08</v>
      </c>
      <c r="T969">
        <v>0.59199999999999997</v>
      </c>
      <c r="AN969">
        <v>8.0000000000000002E-3</v>
      </c>
      <c r="AO969">
        <v>0.432</v>
      </c>
    </row>
    <row r="970" spans="2:89" x14ac:dyDescent="0.2">
      <c r="B970" s="9">
        <v>3</v>
      </c>
      <c r="C970" t="s">
        <v>179</v>
      </c>
      <c r="D970" t="s">
        <v>169</v>
      </c>
      <c r="E970" s="9">
        <v>4</v>
      </c>
      <c r="F970" s="9">
        <v>1</v>
      </c>
      <c r="G970" s="9">
        <v>227</v>
      </c>
      <c r="H970" s="9">
        <v>2</v>
      </c>
      <c r="J970" s="9" t="s">
        <v>64</v>
      </c>
      <c r="K970">
        <v>0.6</v>
      </c>
      <c r="L970">
        <v>1.26</v>
      </c>
      <c r="N970">
        <v>0.02</v>
      </c>
      <c r="T970">
        <v>0.1</v>
      </c>
      <c r="AO970">
        <v>0.02</v>
      </c>
    </row>
    <row r="971" spans="2:89" x14ac:dyDescent="0.2">
      <c r="B971" s="9">
        <v>1</v>
      </c>
      <c r="C971" t="s">
        <v>83</v>
      </c>
      <c r="D971" t="s">
        <v>169</v>
      </c>
      <c r="E971" s="9">
        <v>4</v>
      </c>
      <c r="F971" s="9">
        <v>6</v>
      </c>
      <c r="G971" s="9">
        <v>250</v>
      </c>
      <c r="H971" s="9">
        <v>0.2</v>
      </c>
      <c r="J971" s="9" t="s">
        <v>64</v>
      </c>
      <c r="CK971">
        <v>0.2</v>
      </c>
    </row>
    <row r="972" spans="2:89" x14ac:dyDescent="0.2">
      <c r="B972" s="9">
        <v>2</v>
      </c>
      <c r="C972" t="s">
        <v>83</v>
      </c>
      <c r="D972" t="s">
        <v>169</v>
      </c>
      <c r="E972" s="9">
        <v>4</v>
      </c>
      <c r="F972" s="9">
        <v>6</v>
      </c>
      <c r="G972" s="9" t="s">
        <v>81</v>
      </c>
      <c r="H972" s="9">
        <v>0</v>
      </c>
      <c r="I972" t="s">
        <v>81</v>
      </c>
      <c r="J972" s="9" t="s">
        <v>64</v>
      </c>
    </row>
    <row r="973" spans="2:89" x14ac:dyDescent="0.2">
      <c r="B973" s="9">
        <v>1</v>
      </c>
      <c r="C973" s="100" t="s">
        <v>235</v>
      </c>
      <c r="D973" t="s">
        <v>170</v>
      </c>
      <c r="E973" s="9">
        <v>5</v>
      </c>
      <c r="F973" s="9">
        <v>5</v>
      </c>
      <c r="G973" s="9">
        <v>15.2</v>
      </c>
      <c r="H973" s="9">
        <v>2E-3</v>
      </c>
      <c r="J973" s="9" t="s">
        <v>77</v>
      </c>
      <c r="K973">
        <v>1E-3</v>
      </c>
      <c r="L973">
        <v>4.0000000000000002E-4</v>
      </c>
      <c r="Y973">
        <v>5.9999999999999995E-4</v>
      </c>
    </row>
    <row r="974" spans="2:89" x14ac:dyDescent="0.2">
      <c r="B974" s="9">
        <v>1</v>
      </c>
      <c r="C974" t="s">
        <v>108</v>
      </c>
      <c r="D974" t="s">
        <v>170</v>
      </c>
      <c r="E974" s="9">
        <v>5</v>
      </c>
      <c r="F974" s="9">
        <v>1</v>
      </c>
      <c r="G974" s="9">
        <v>36.5</v>
      </c>
      <c r="H974" s="9">
        <v>2.0000000000000004E-2</v>
      </c>
      <c r="J974" s="9" t="s">
        <v>77</v>
      </c>
      <c r="N974">
        <v>5.9999999999999995E-4</v>
      </c>
      <c r="O974">
        <v>4.0000000000000002E-4</v>
      </c>
      <c r="R974">
        <v>1.8000000000000002E-2</v>
      </c>
      <c r="Y974">
        <v>1E-3</v>
      </c>
    </row>
    <row r="975" spans="2:89" x14ac:dyDescent="0.2">
      <c r="B975" s="9">
        <v>1</v>
      </c>
      <c r="C975" t="s">
        <v>108</v>
      </c>
      <c r="D975" t="s">
        <v>170</v>
      </c>
      <c r="E975" s="9">
        <v>5</v>
      </c>
      <c r="F975" s="9">
        <v>4</v>
      </c>
      <c r="G975" s="9">
        <v>40</v>
      </c>
      <c r="H975" s="9">
        <v>8.0000000000000002E-3</v>
      </c>
      <c r="J975" s="9" t="s">
        <v>77</v>
      </c>
      <c r="BW975">
        <v>8.0000000000000002E-3</v>
      </c>
    </row>
    <row r="976" spans="2:89" x14ac:dyDescent="0.2">
      <c r="B976" s="9">
        <v>1</v>
      </c>
      <c r="C976" t="s">
        <v>108</v>
      </c>
      <c r="D976" t="s">
        <v>173</v>
      </c>
      <c r="E976" s="9">
        <v>6</v>
      </c>
      <c r="F976" s="9">
        <v>6</v>
      </c>
      <c r="G976" s="9">
        <v>37.200000000000003</v>
      </c>
      <c r="H976" s="9">
        <v>0</v>
      </c>
      <c r="I976" t="s">
        <v>67</v>
      </c>
      <c r="J976" s="9" t="s">
        <v>77</v>
      </c>
    </row>
    <row r="977" spans="2:108" x14ac:dyDescent="0.2">
      <c r="B977" s="9">
        <v>2</v>
      </c>
      <c r="C977" t="s">
        <v>108</v>
      </c>
      <c r="D977" t="s">
        <v>173</v>
      </c>
      <c r="E977" s="9">
        <v>6</v>
      </c>
      <c r="F977" s="9">
        <v>6</v>
      </c>
      <c r="G977" s="9">
        <v>37.4</v>
      </c>
      <c r="H977" s="9">
        <v>1E-3</v>
      </c>
      <c r="J977" s="9" t="s">
        <v>77</v>
      </c>
      <c r="BE977">
        <v>1E-3</v>
      </c>
    </row>
    <row r="978" spans="2:108" x14ac:dyDescent="0.2">
      <c r="B978" s="9">
        <v>3</v>
      </c>
      <c r="C978" t="s">
        <v>108</v>
      </c>
      <c r="D978" t="s">
        <v>173</v>
      </c>
      <c r="E978" s="9">
        <v>6</v>
      </c>
      <c r="F978" s="9">
        <v>6</v>
      </c>
      <c r="G978" s="9">
        <v>63.4</v>
      </c>
      <c r="H978" s="9">
        <v>0</v>
      </c>
      <c r="I978" t="s">
        <v>67</v>
      </c>
      <c r="J978" s="9" t="s">
        <v>77</v>
      </c>
    </row>
    <row r="979" spans="2:108" x14ac:dyDescent="0.2">
      <c r="B979" s="9">
        <v>4</v>
      </c>
      <c r="C979" t="s">
        <v>108</v>
      </c>
      <c r="D979" t="s">
        <v>173</v>
      </c>
      <c r="E979" s="9">
        <v>6</v>
      </c>
      <c r="F979" s="9">
        <v>6</v>
      </c>
      <c r="G979" s="9">
        <v>33</v>
      </c>
      <c r="H979" s="9">
        <v>8.0000000000000004E-4</v>
      </c>
      <c r="J979" s="9" t="s">
        <v>77</v>
      </c>
      <c r="CC979">
        <v>8.0000000000000004E-4</v>
      </c>
    </row>
    <row r="980" spans="2:108" x14ac:dyDescent="0.2">
      <c r="B980" s="9">
        <v>1</v>
      </c>
      <c r="C980" t="s">
        <v>108</v>
      </c>
      <c r="D980" t="s">
        <v>170</v>
      </c>
      <c r="E980" s="9">
        <v>5</v>
      </c>
      <c r="F980" s="9">
        <v>6</v>
      </c>
      <c r="G980" s="9">
        <v>92.4</v>
      </c>
      <c r="H980" s="9">
        <v>0</v>
      </c>
      <c r="I980" t="s">
        <v>67</v>
      </c>
      <c r="J980" s="9" t="s">
        <v>77</v>
      </c>
    </row>
    <row r="981" spans="2:108" x14ac:dyDescent="0.2">
      <c r="B981" s="9">
        <v>2</v>
      </c>
      <c r="C981" t="s">
        <v>108</v>
      </c>
      <c r="D981" t="s">
        <v>170</v>
      </c>
      <c r="E981" s="9">
        <v>5</v>
      </c>
      <c r="F981" s="9">
        <v>6</v>
      </c>
      <c r="G981" s="9">
        <v>56.5</v>
      </c>
      <c r="H981" s="9">
        <v>0.1</v>
      </c>
      <c r="J981" s="9" t="s">
        <v>77</v>
      </c>
      <c r="K981">
        <v>9.0000000000000011E-2</v>
      </c>
      <c r="BW981">
        <v>1.0000000000000002E-2</v>
      </c>
    </row>
    <row r="982" spans="2:108" x14ac:dyDescent="0.2">
      <c r="B982" s="9">
        <v>3</v>
      </c>
      <c r="C982" t="s">
        <v>108</v>
      </c>
      <c r="D982" t="s">
        <v>170</v>
      </c>
      <c r="E982" s="9">
        <v>5</v>
      </c>
      <c r="F982" s="9">
        <v>6</v>
      </c>
      <c r="G982" s="9">
        <v>37.5</v>
      </c>
      <c r="H982" s="9">
        <v>0</v>
      </c>
      <c r="I982" t="s">
        <v>67</v>
      </c>
      <c r="J982" s="9" t="s">
        <v>77</v>
      </c>
    </row>
    <row r="983" spans="2:108" x14ac:dyDescent="0.2">
      <c r="B983" s="9">
        <v>4</v>
      </c>
      <c r="C983" t="s">
        <v>108</v>
      </c>
      <c r="D983" t="s">
        <v>170</v>
      </c>
      <c r="E983" s="9">
        <v>5</v>
      </c>
      <c r="F983" s="9">
        <v>6</v>
      </c>
      <c r="G983" s="9">
        <v>25.8</v>
      </c>
      <c r="H983" s="9">
        <v>3.0000000000000001E-3</v>
      </c>
      <c r="J983" s="9" t="s">
        <v>77</v>
      </c>
      <c r="K983">
        <v>3.0000000000000001E-3</v>
      </c>
    </row>
    <row r="984" spans="2:108" x14ac:dyDescent="0.2">
      <c r="B984" s="9">
        <v>5</v>
      </c>
      <c r="C984" t="s">
        <v>108</v>
      </c>
      <c r="D984" t="s">
        <v>170</v>
      </c>
      <c r="E984" s="9">
        <v>5</v>
      </c>
      <c r="F984" s="9">
        <v>6</v>
      </c>
      <c r="G984" s="9">
        <v>38</v>
      </c>
      <c r="H984" s="9">
        <v>0</v>
      </c>
      <c r="I984" t="s">
        <v>67</v>
      </c>
      <c r="J984" s="9" t="s">
        <v>77</v>
      </c>
    </row>
    <row r="985" spans="2:108" x14ac:dyDescent="0.2">
      <c r="B985" s="9">
        <v>6</v>
      </c>
      <c r="C985" t="s">
        <v>108</v>
      </c>
      <c r="D985" t="s">
        <v>170</v>
      </c>
      <c r="E985" s="9">
        <v>5</v>
      </c>
      <c r="F985" s="9">
        <v>6</v>
      </c>
      <c r="G985" s="9">
        <v>37.4</v>
      </c>
      <c r="H985" s="9">
        <v>4.0000000000000002E-4</v>
      </c>
      <c r="J985" s="9" t="s">
        <v>77</v>
      </c>
      <c r="BL985">
        <v>4.0000000000000002E-4</v>
      </c>
    </row>
    <row r="986" spans="2:108" x14ac:dyDescent="0.2">
      <c r="B986" s="9">
        <v>7</v>
      </c>
      <c r="C986" t="s">
        <v>108</v>
      </c>
      <c r="D986" t="s">
        <v>170</v>
      </c>
      <c r="E986" s="9">
        <v>5</v>
      </c>
      <c r="F986" s="9">
        <v>6</v>
      </c>
      <c r="G986" s="9">
        <v>35.4</v>
      </c>
      <c r="H986" s="9">
        <v>4.0000000000000001E-3</v>
      </c>
      <c r="J986" s="9" t="s">
        <v>77</v>
      </c>
      <c r="AZ986">
        <v>4.0000000000000001E-3</v>
      </c>
    </row>
    <row r="987" spans="2:108" x14ac:dyDescent="0.2">
      <c r="B987" s="9">
        <v>8</v>
      </c>
      <c r="C987" t="s">
        <v>108</v>
      </c>
      <c r="D987" t="s">
        <v>170</v>
      </c>
      <c r="E987" s="9">
        <v>5</v>
      </c>
      <c r="F987" s="9">
        <v>6</v>
      </c>
      <c r="G987" s="9">
        <v>34.5</v>
      </c>
      <c r="H987" s="9">
        <v>7.000000000000001E-3</v>
      </c>
      <c r="J987" s="9" t="s">
        <v>77</v>
      </c>
      <c r="K987">
        <v>1.5400000000000001E-3</v>
      </c>
      <c r="L987">
        <v>1.4000000000000002E-3</v>
      </c>
      <c r="N987">
        <v>2.1000000000000001E-4</v>
      </c>
      <c r="O987">
        <v>3.8500000000000006E-3</v>
      </c>
    </row>
    <row r="988" spans="2:108" x14ac:dyDescent="0.2">
      <c r="B988" s="9">
        <v>9</v>
      </c>
      <c r="C988" t="s">
        <v>108</v>
      </c>
      <c r="D988" t="s">
        <v>170</v>
      </c>
      <c r="E988" s="9">
        <v>5</v>
      </c>
      <c r="F988" s="9">
        <v>6</v>
      </c>
      <c r="G988" s="9">
        <v>41.3</v>
      </c>
      <c r="H988" s="9">
        <v>0</v>
      </c>
      <c r="I988" t="s">
        <v>67</v>
      </c>
      <c r="J988" s="9" t="s">
        <v>77</v>
      </c>
    </row>
    <row r="989" spans="2:108" x14ac:dyDescent="0.2">
      <c r="B989" s="9">
        <v>10</v>
      </c>
      <c r="C989" t="s">
        <v>108</v>
      </c>
      <c r="D989" t="s">
        <v>170</v>
      </c>
      <c r="E989" s="9">
        <v>5</v>
      </c>
      <c r="F989" s="9">
        <v>6</v>
      </c>
      <c r="G989" s="9">
        <v>30.9</v>
      </c>
      <c r="H989" s="9">
        <v>0</v>
      </c>
      <c r="I989" t="s">
        <v>67</v>
      </c>
      <c r="J989" s="9" t="s">
        <v>77</v>
      </c>
    </row>
    <row r="990" spans="2:108" x14ac:dyDescent="0.2">
      <c r="B990" s="9">
        <v>11</v>
      </c>
      <c r="C990" t="s">
        <v>108</v>
      </c>
      <c r="D990" t="s">
        <v>170</v>
      </c>
      <c r="E990" s="9">
        <v>5</v>
      </c>
      <c r="F990" s="9">
        <v>6</v>
      </c>
      <c r="G990" s="9">
        <v>36.1</v>
      </c>
      <c r="H990" s="9">
        <v>1.7000000000000001E-2</v>
      </c>
      <c r="J990" s="9" t="s">
        <v>77</v>
      </c>
      <c r="K990">
        <v>6.0000000000000006E-4</v>
      </c>
      <c r="BG990">
        <v>5.0000000000000001E-3</v>
      </c>
      <c r="DD990">
        <v>1.14E-2</v>
      </c>
    </row>
    <row r="991" spans="2:108" x14ac:dyDescent="0.2">
      <c r="B991" s="9">
        <v>12</v>
      </c>
      <c r="C991" t="s">
        <v>108</v>
      </c>
      <c r="D991" t="s">
        <v>170</v>
      </c>
      <c r="E991" s="9">
        <v>5</v>
      </c>
      <c r="F991" s="9">
        <v>6</v>
      </c>
      <c r="G991" s="9">
        <v>30.6</v>
      </c>
      <c r="H991" s="9">
        <v>0</v>
      </c>
      <c r="J991" s="9" t="s">
        <v>77</v>
      </c>
    </row>
    <row r="992" spans="2:108" x14ac:dyDescent="0.2">
      <c r="B992" s="9">
        <v>13</v>
      </c>
      <c r="C992" t="s">
        <v>108</v>
      </c>
      <c r="D992" t="s">
        <v>170</v>
      </c>
      <c r="E992" s="9">
        <v>5</v>
      </c>
      <c r="F992" s="9">
        <v>6</v>
      </c>
      <c r="G992" s="9">
        <v>35.200000000000003</v>
      </c>
      <c r="H992" s="9">
        <v>8.9999999999999993E-3</v>
      </c>
      <c r="J992" s="9" t="s">
        <v>77</v>
      </c>
      <c r="K992">
        <v>2.6999999999999997E-3</v>
      </c>
      <c r="L992">
        <v>8.9999999999999998E-4</v>
      </c>
      <c r="O992">
        <v>4.4099999999999999E-4</v>
      </c>
      <c r="Q992">
        <v>9.0000000000000002E-6</v>
      </c>
      <c r="AS992">
        <v>4.4999999999999999E-4</v>
      </c>
      <c r="BE992">
        <v>4.4999999999999997E-3</v>
      </c>
    </row>
    <row r="993" spans="2:75" x14ac:dyDescent="0.2">
      <c r="B993" s="9">
        <v>14</v>
      </c>
      <c r="C993" t="s">
        <v>108</v>
      </c>
      <c r="D993" t="s">
        <v>170</v>
      </c>
      <c r="E993" s="9">
        <v>5</v>
      </c>
      <c r="F993" s="9">
        <v>6</v>
      </c>
      <c r="G993" s="9">
        <v>24.4</v>
      </c>
      <c r="H993" s="9">
        <v>0</v>
      </c>
      <c r="I993" t="s">
        <v>67</v>
      </c>
      <c r="J993" s="9" t="s">
        <v>77</v>
      </c>
    </row>
    <row r="994" spans="2:75" x14ac:dyDescent="0.2">
      <c r="B994" s="9">
        <v>15</v>
      </c>
      <c r="C994" t="s">
        <v>108</v>
      </c>
      <c r="D994" t="s">
        <v>170</v>
      </c>
      <c r="E994" s="9">
        <v>5</v>
      </c>
      <c r="F994" s="9">
        <v>6</v>
      </c>
      <c r="G994" s="9">
        <v>27.2</v>
      </c>
      <c r="H994" s="9">
        <v>1E-3</v>
      </c>
      <c r="J994" s="9" t="s">
        <v>77</v>
      </c>
      <c r="BW994">
        <v>1E-3</v>
      </c>
    </row>
    <row r="995" spans="2:75" x14ac:dyDescent="0.2">
      <c r="B995" s="9">
        <v>16</v>
      </c>
      <c r="C995" t="s">
        <v>108</v>
      </c>
      <c r="D995" t="s">
        <v>170</v>
      </c>
      <c r="E995" s="9">
        <v>5</v>
      </c>
      <c r="F995" s="9">
        <v>6</v>
      </c>
      <c r="G995" s="9">
        <v>50.6</v>
      </c>
      <c r="H995" s="9">
        <v>5.4999999999999997E-3</v>
      </c>
      <c r="J995" s="9" t="s">
        <v>77</v>
      </c>
      <c r="K995">
        <v>5.0000000000000001E-4</v>
      </c>
      <c r="BS995">
        <v>5.0000000000000001E-3</v>
      </c>
    </row>
    <row r="996" spans="2:75" x14ac:dyDescent="0.2">
      <c r="B996" s="9">
        <v>17</v>
      </c>
      <c r="C996" t="s">
        <v>108</v>
      </c>
      <c r="D996" t="s">
        <v>170</v>
      </c>
      <c r="E996" s="9">
        <v>5</v>
      </c>
      <c r="F996" s="9">
        <v>6</v>
      </c>
      <c r="G996" s="9">
        <v>31.3</v>
      </c>
      <c r="H996" s="9">
        <v>0</v>
      </c>
      <c r="I996" t="s">
        <v>67</v>
      </c>
      <c r="J996" s="9" t="s">
        <v>77</v>
      </c>
    </row>
    <row r="997" spans="2:75" x14ac:dyDescent="0.2">
      <c r="B997" s="9">
        <v>18</v>
      </c>
      <c r="C997" t="s">
        <v>108</v>
      </c>
      <c r="D997" t="s">
        <v>170</v>
      </c>
      <c r="E997" s="9">
        <v>5</v>
      </c>
      <c r="F997" s="9">
        <v>6</v>
      </c>
      <c r="G997" s="9">
        <v>55</v>
      </c>
      <c r="H997" s="9">
        <v>0</v>
      </c>
      <c r="I997" t="s">
        <v>67</v>
      </c>
      <c r="J997" s="9" t="s">
        <v>77</v>
      </c>
    </row>
    <row r="998" spans="2:75" x14ac:dyDescent="0.2">
      <c r="B998" s="9">
        <v>19</v>
      </c>
      <c r="C998" t="s">
        <v>108</v>
      </c>
      <c r="D998" t="s">
        <v>170</v>
      </c>
      <c r="E998" s="9">
        <v>5</v>
      </c>
      <c r="F998" s="9">
        <v>6</v>
      </c>
      <c r="G998" s="9">
        <v>30</v>
      </c>
      <c r="H998" s="9">
        <v>1E-3</v>
      </c>
      <c r="J998" s="9" t="s">
        <v>77</v>
      </c>
      <c r="K998">
        <v>1E-3</v>
      </c>
    </row>
    <row r="999" spans="2:75" x14ac:dyDescent="0.2">
      <c r="B999" s="9">
        <v>1</v>
      </c>
      <c r="C999" t="s">
        <v>113</v>
      </c>
      <c r="D999" t="s">
        <v>170</v>
      </c>
      <c r="E999" s="9">
        <v>5</v>
      </c>
      <c r="F999" s="9">
        <v>6</v>
      </c>
      <c r="G999" s="9">
        <v>32.6</v>
      </c>
      <c r="H999" s="9">
        <v>0</v>
      </c>
      <c r="I999" t="s">
        <v>67</v>
      </c>
    </row>
    <row r="1000" spans="2:75" x14ac:dyDescent="0.2">
      <c r="B1000" s="9">
        <v>1</v>
      </c>
      <c r="C1000" t="s">
        <v>112</v>
      </c>
      <c r="D1000" t="s">
        <v>170</v>
      </c>
      <c r="E1000" s="9">
        <v>5</v>
      </c>
      <c r="F1000" s="9">
        <v>4</v>
      </c>
      <c r="G1000" s="9">
        <v>22.3</v>
      </c>
      <c r="H1000" s="9">
        <v>4.0000000000000002E-4</v>
      </c>
      <c r="J1000" s="9" t="s">
        <v>77</v>
      </c>
      <c r="K1000">
        <v>4.0000000000000002E-4</v>
      </c>
    </row>
    <row r="1001" spans="2:75" x14ac:dyDescent="0.2">
      <c r="B1001" s="9">
        <v>1</v>
      </c>
      <c r="C1001" t="s">
        <v>112</v>
      </c>
      <c r="D1001" t="s">
        <v>170</v>
      </c>
      <c r="E1001" s="9">
        <v>5</v>
      </c>
      <c r="F1001" s="9">
        <v>5</v>
      </c>
      <c r="G1001" s="9">
        <v>22.4</v>
      </c>
      <c r="H1001" s="9">
        <v>7.9999999999999993E-4</v>
      </c>
      <c r="J1001" s="9" t="s">
        <v>77</v>
      </c>
      <c r="K1001">
        <v>5.4000000000000001E-4</v>
      </c>
      <c r="AN1001">
        <v>1.4999999999999999E-4</v>
      </c>
      <c r="AO1001">
        <v>5.0000000000000002E-5</v>
      </c>
      <c r="AP1001">
        <v>3.0000000000000001E-5</v>
      </c>
      <c r="AS1001">
        <v>3.0000000000000001E-5</v>
      </c>
    </row>
    <row r="1002" spans="2:75" x14ac:dyDescent="0.2">
      <c r="B1002" s="9">
        <v>1</v>
      </c>
      <c r="C1002" t="s">
        <v>112</v>
      </c>
      <c r="D1002" t="s">
        <v>173</v>
      </c>
      <c r="E1002" s="9">
        <v>6</v>
      </c>
      <c r="F1002" s="9">
        <v>6</v>
      </c>
      <c r="G1002" s="9">
        <v>35.5</v>
      </c>
      <c r="H1002" s="9">
        <v>8.9999999999999998E-4</v>
      </c>
      <c r="J1002" s="9" t="s">
        <v>77</v>
      </c>
      <c r="BE1002">
        <v>8.9999999999999998E-4</v>
      </c>
    </row>
    <row r="1003" spans="2:75" x14ac:dyDescent="0.2">
      <c r="B1003" s="9">
        <v>1</v>
      </c>
      <c r="C1003" t="s">
        <v>112</v>
      </c>
      <c r="D1003" t="s">
        <v>170</v>
      </c>
      <c r="E1003" s="9">
        <v>5</v>
      </c>
      <c r="F1003" s="9">
        <v>6</v>
      </c>
      <c r="G1003" s="9">
        <v>27.3</v>
      </c>
      <c r="H1003" s="9">
        <v>4.0000000000000001E-3</v>
      </c>
      <c r="J1003" s="9" t="s">
        <v>77</v>
      </c>
      <c r="K1003">
        <v>2.3999999999999998E-3</v>
      </c>
      <c r="L1003">
        <v>5.2000000000000006E-4</v>
      </c>
      <c r="O1003">
        <v>5.9999999999999995E-4</v>
      </c>
      <c r="AN1003">
        <v>8.0000000000000007E-5</v>
      </c>
      <c r="AR1003">
        <v>4.0000000000000002E-4</v>
      </c>
    </row>
    <row r="1004" spans="2:75" x14ac:dyDescent="0.2">
      <c r="B1004" s="9">
        <v>2</v>
      </c>
      <c r="C1004" t="s">
        <v>112</v>
      </c>
      <c r="D1004" t="s">
        <v>170</v>
      </c>
      <c r="E1004" s="9">
        <v>5</v>
      </c>
      <c r="F1004" s="9">
        <v>6</v>
      </c>
      <c r="G1004" s="9">
        <v>24.7</v>
      </c>
      <c r="H1004" s="9">
        <v>3.0000000000000001E-3</v>
      </c>
      <c r="J1004" s="9" t="s">
        <v>77</v>
      </c>
      <c r="K1004">
        <v>1.8E-3</v>
      </c>
      <c r="L1004">
        <v>3.0000000000000003E-4</v>
      </c>
      <c r="O1004">
        <v>7.5000000000000002E-4</v>
      </c>
      <c r="AN1004">
        <v>6.0000000000000002E-5</v>
      </c>
      <c r="AR1004">
        <v>8.9999999999999992E-5</v>
      </c>
    </row>
    <row r="1005" spans="2:75" x14ac:dyDescent="0.2">
      <c r="B1005" s="9">
        <v>3</v>
      </c>
      <c r="C1005" t="s">
        <v>112</v>
      </c>
      <c r="D1005" t="s">
        <v>170</v>
      </c>
      <c r="E1005" s="9">
        <v>5</v>
      </c>
      <c r="F1005" s="9">
        <v>6</v>
      </c>
      <c r="G1005" s="9">
        <v>30.9</v>
      </c>
      <c r="H1005" s="9">
        <v>5.0000000000000001E-3</v>
      </c>
      <c r="J1005" s="9" t="s">
        <v>77</v>
      </c>
      <c r="K1005">
        <v>3.8E-3</v>
      </c>
      <c r="L1005">
        <v>5.0000000000000001E-4</v>
      </c>
      <c r="O1005">
        <v>5.0000000000000001E-4</v>
      </c>
      <c r="AN1005">
        <v>1.4999999999999999E-4</v>
      </c>
      <c r="AR1005">
        <v>5.0000000000000002E-5</v>
      </c>
    </row>
    <row r="1006" spans="2:75" x14ac:dyDescent="0.2">
      <c r="B1006" s="9">
        <v>4</v>
      </c>
      <c r="C1006" t="s">
        <v>112</v>
      </c>
      <c r="D1006" t="s">
        <v>170</v>
      </c>
      <c r="E1006" s="9">
        <v>5</v>
      </c>
      <c r="F1006" s="9">
        <v>6</v>
      </c>
      <c r="G1006" s="9">
        <v>29.2</v>
      </c>
      <c r="H1006" s="9">
        <v>4.0000000000000001E-3</v>
      </c>
      <c r="J1006" s="9" t="s">
        <v>77</v>
      </c>
      <c r="K1006">
        <v>2E-3</v>
      </c>
      <c r="L1006">
        <v>4.0000000000000002E-4</v>
      </c>
      <c r="O1006">
        <v>1.48E-3</v>
      </c>
      <c r="AN1006">
        <v>1.2E-4</v>
      </c>
    </row>
    <row r="1007" spans="2:75" x14ac:dyDescent="0.2">
      <c r="B1007" s="9">
        <v>5</v>
      </c>
      <c r="C1007" t="s">
        <v>112</v>
      </c>
      <c r="D1007" t="s">
        <v>170</v>
      </c>
      <c r="E1007" s="9">
        <v>5</v>
      </c>
      <c r="F1007" s="9">
        <v>6</v>
      </c>
      <c r="G1007" s="9">
        <v>27.3</v>
      </c>
      <c r="H1007" s="9">
        <v>2E-3</v>
      </c>
      <c r="J1007" s="9" t="s">
        <v>77</v>
      </c>
      <c r="K1007">
        <v>1.6000000000000001E-3</v>
      </c>
      <c r="L1007">
        <v>2.0000000000000001E-4</v>
      </c>
      <c r="O1007">
        <v>2.0000000000000001E-4</v>
      </c>
    </row>
    <row r="1008" spans="2:75" x14ac:dyDescent="0.2">
      <c r="B1008" s="9">
        <v>6</v>
      </c>
      <c r="C1008" t="s">
        <v>112</v>
      </c>
      <c r="D1008" t="s">
        <v>170</v>
      </c>
      <c r="E1008" s="9">
        <v>5</v>
      </c>
      <c r="F1008" s="9">
        <v>6</v>
      </c>
      <c r="G1008" s="9">
        <v>26.5</v>
      </c>
      <c r="H1008" s="9">
        <v>9.999999999999998E-4</v>
      </c>
      <c r="J1008" s="9" t="s">
        <v>77</v>
      </c>
      <c r="K1008">
        <v>5.9999999999999995E-4</v>
      </c>
      <c r="L1008">
        <v>3.0000000000000001E-5</v>
      </c>
      <c r="O1008">
        <v>2.9999999999999997E-4</v>
      </c>
      <c r="AR1008">
        <v>7.0000000000000007E-5</v>
      </c>
    </row>
    <row r="1009" spans="2:55" x14ac:dyDescent="0.2">
      <c r="B1009" s="9">
        <v>7</v>
      </c>
      <c r="C1009" t="s">
        <v>112</v>
      </c>
      <c r="D1009" t="s">
        <v>170</v>
      </c>
      <c r="E1009" s="9">
        <v>5</v>
      </c>
      <c r="F1009" s="9">
        <v>6</v>
      </c>
      <c r="G1009" s="9">
        <v>25.3</v>
      </c>
      <c r="H1009" s="9">
        <v>1.5000000000000002E-3</v>
      </c>
      <c r="J1009" s="9" t="s">
        <v>77</v>
      </c>
      <c r="K1009">
        <v>6.9999999999999999E-4</v>
      </c>
      <c r="L1009">
        <v>2.0000000000000001E-4</v>
      </c>
      <c r="O1009">
        <v>2.0000000000000001E-4</v>
      </c>
      <c r="AR1009">
        <v>2.0000000000000001E-4</v>
      </c>
      <c r="AY1009">
        <v>2.0000000000000001E-4</v>
      </c>
    </row>
    <row r="1010" spans="2:55" x14ac:dyDescent="0.2">
      <c r="B1010" s="9">
        <v>8</v>
      </c>
      <c r="C1010" t="s">
        <v>112</v>
      </c>
      <c r="D1010" t="s">
        <v>170</v>
      </c>
      <c r="E1010" s="9">
        <v>5</v>
      </c>
      <c r="F1010" s="9">
        <v>6</v>
      </c>
      <c r="G1010" s="9">
        <v>24</v>
      </c>
      <c r="H1010" s="9">
        <v>4.0000000000000001E-3</v>
      </c>
      <c r="J1010" s="9" t="s">
        <v>77</v>
      </c>
      <c r="K1010">
        <v>2.3999999999999998E-3</v>
      </c>
      <c r="L1010">
        <v>4.0000000000000002E-4</v>
      </c>
      <c r="O1010">
        <v>1E-3</v>
      </c>
      <c r="AR1010">
        <v>2.0000000000000001E-4</v>
      </c>
    </row>
    <row r="1011" spans="2:55" x14ac:dyDescent="0.2">
      <c r="B1011" s="9">
        <v>9</v>
      </c>
      <c r="C1011" t="s">
        <v>112</v>
      </c>
      <c r="D1011" t="s">
        <v>170</v>
      </c>
      <c r="E1011" s="9">
        <v>5</v>
      </c>
      <c r="F1011" s="9">
        <v>6</v>
      </c>
      <c r="G1011" s="9">
        <v>29.3</v>
      </c>
      <c r="H1011" s="9">
        <v>5.0000000000000001E-3</v>
      </c>
      <c r="J1011" s="9" t="s">
        <v>77</v>
      </c>
      <c r="BC1011">
        <v>5.0000000000000001E-3</v>
      </c>
    </row>
    <row r="1012" spans="2:55" x14ac:dyDescent="0.2">
      <c r="B1012" s="9">
        <v>10</v>
      </c>
      <c r="C1012" t="s">
        <v>112</v>
      </c>
      <c r="D1012" t="s">
        <v>170</v>
      </c>
      <c r="E1012" s="9">
        <v>5</v>
      </c>
      <c r="F1012" s="9">
        <v>6</v>
      </c>
      <c r="G1012" s="9">
        <v>27.5</v>
      </c>
      <c r="H1012" s="9">
        <v>1E-3</v>
      </c>
      <c r="J1012" s="9" t="s">
        <v>77</v>
      </c>
      <c r="K1012">
        <v>8.0000000000000004E-4</v>
      </c>
      <c r="L1012">
        <v>7.0000000000000007E-5</v>
      </c>
      <c r="O1012">
        <v>1E-4</v>
      </c>
      <c r="AR1012">
        <v>3.0000000000000001E-5</v>
      </c>
    </row>
    <row r="1013" spans="2:55" x14ac:dyDescent="0.2">
      <c r="B1013" s="9">
        <v>11</v>
      </c>
      <c r="C1013" t="s">
        <v>112</v>
      </c>
      <c r="D1013" t="s">
        <v>170</v>
      </c>
      <c r="E1013" s="9">
        <v>5</v>
      </c>
      <c r="F1013" s="9">
        <v>6</v>
      </c>
      <c r="G1013" s="9">
        <v>24.1</v>
      </c>
      <c r="H1013" s="9">
        <v>3.0000000000000001E-3</v>
      </c>
      <c r="J1013" s="9" t="s">
        <v>77</v>
      </c>
      <c r="K1013">
        <v>8.9999999999999998E-4</v>
      </c>
      <c r="O1013">
        <v>2.0999999999999999E-3</v>
      </c>
    </row>
    <row r="1014" spans="2:55" x14ac:dyDescent="0.2">
      <c r="B1014" s="9">
        <v>12</v>
      </c>
      <c r="C1014" t="s">
        <v>112</v>
      </c>
      <c r="D1014" t="s">
        <v>170</v>
      </c>
      <c r="E1014" s="9">
        <v>5</v>
      </c>
      <c r="F1014" s="9">
        <v>6</v>
      </c>
      <c r="G1014" s="9">
        <v>23.7</v>
      </c>
      <c r="H1014" s="9">
        <v>2E-3</v>
      </c>
      <c r="J1014" s="9" t="s">
        <v>77</v>
      </c>
      <c r="BC1014">
        <v>2E-3</v>
      </c>
    </row>
    <row r="1015" spans="2:55" x14ac:dyDescent="0.2">
      <c r="B1015" s="9">
        <v>13</v>
      </c>
      <c r="C1015" t="s">
        <v>112</v>
      </c>
      <c r="D1015" t="s">
        <v>170</v>
      </c>
      <c r="E1015" s="9">
        <v>5</v>
      </c>
      <c r="F1015" s="9">
        <v>6</v>
      </c>
      <c r="G1015" s="9">
        <v>20.2</v>
      </c>
      <c r="H1015" s="9">
        <v>2E-3</v>
      </c>
      <c r="J1015" s="9" t="s">
        <v>77</v>
      </c>
      <c r="K1015">
        <v>8.0000000000000004E-4</v>
      </c>
      <c r="O1015">
        <v>8.0000000000000004E-4</v>
      </c>
      <c r="AJ1015">
        <v>1E-4</v>
      </c>
      <c r="AR1015">
        <v>2.9999999999999997E-4</v>
      </c>
    </row>
    <row r="1016" spans="2:55" x14ac:dyDescent="0.2">
      <c r="B1016" s="9">
        <v>14</v>
      </c>
      <c r="C1016" t="s">
        <v>112</v>
      </c>
      <c r="D1016" t="s">
        <v>170</v>
      </c>
      <c r="E1016" s="9">
        <v>5</v>
      </c>
      <c r="F1016" s="9">
        <v>6</v>
      </c>
      <c r="G1016" s="9">
        <v>21.3</v>
      </c>
      <c r="H1016" s="9">
        <v>1E-3</v>
      </c>
      <c r="J1016" s="9" t="s">
        <v>77</v>
      </c>
      <c r="K1016">
        <v>6.9999999999999999E-4</v>
      </c>
      <c r="L1016">
        <v>2.0000000000000001E-4</v>
      </c>
      <c r="O1016">
        <v>3.0000000000000001E-5</v>
      </c>
      <c r="AN1016">
        <v>7.0000000000000007E-5</v>
      </c>
    </row>
    <row r="1017" spans="2:55" x14ac:dyDescent="0.2">
      <c r="B1017" s="9">
        <v>15</v>
      </c>
      <c r="C1017" t="s">
        <v>112</v>
      </c>
      <c r="D1017" t="s">
        <v>170</v>
      </c>
      <c r="E1017" s="9">
        <v>5</v>
      </c>
      <c r="F1017" s="9">
        <v>6</v>
      </c>
      <c r="G1017" s="9">
        <v>26.8</v>
      </c>
      <c r="H1017" s="9">
        <v>3.0000000000000001E-3</v>
      </c>
      <c r="J1017" s="9" t="s">
        <v>77</v>
      </c>
      <c r="K1017">
        <v>2.0400000000000001E-3</v>
      </c>
      <c r="L1017">
        <v>3.0000000000000003E-4</v>
      </c>
      <c r="O1017">
        <v>4.4999999999999999E-4</v>
      </c>
      <c r="AN1017">
        <v>1.5000000000000001E-4</v>
      </c>
      <c r="AR1017">
        <v>6.0000000000000002E-5</v>
      </c>
    </row>
    <row r="1018" spans="2:55" x14ac:dyDescent="0.2">
      <c r="B1018" s="9">
        <v>16</v>
      </c>
      <c r="C1018" t="s">
        <v>112</v>
      </c>
      <c r="D1018" t="s">
        <v>170</v>
      </c>
      <c r="E1018" s="9">
        <v>5</v>
      </c>
      <c r="F1018" s="9">
        <v>6</v>
      </c>
      <c r="G1018" s="9">
        <v>26.9</v>
      </c>
      <c r="H1018" s="9">
        <v>2E-3</v>
      </c>
      <c r="J1018" s="9" t="s">
        <v>77</v>
      </c>
      <c r="K1018">
        <v>1.1999999999999999E-3</v>
      </c>
      <c r="L1018">
        <v>2.0000000000000001E-4</v>
      </c>
      <c r="O1018">
        <v>5.0000000000000001E-4</v>
      </c>
      <c r="P1018">
        <v>2.0000000000000002E-5</v>
      </c>
      <c r="AN1018">
        <v>4.0000000000000003E-5</v>
      </c>
      <c r="AP1018">
        <v>4.0000000000000003E-5</v>
      </c>
    </row>
    <row r="1019" spans="2:55" x14ac:dyDescent="0.2">
      <c r="B1019" s="9">
        <v>17</v>
      </c>
      <c r="C1019" t="s">
        <v>112</v>
      </c>
      <c r="D1019" t="s">
        <v>170</v>
      </c>
      <c r="E1019" s="9">
        <v>5</v>
      </c>
      <c r="F1019" s="9">
        <v>6</v>
      </c>
      <c r="G1019" s="9">
        <v>26.7</v>
      </c>
      <c r="H1019" s="9">
        <v>1E-3</v>
      </c>
      <c r="J1019" s="9" t="s">
        <v>77</v>
      </c>
      <c r="K1019">
        <v>6.9999999999999999E-4</v>
      </c>
      <c r="L1019">
        <v>2.9999999999999997E-4</v>
      </c>
    </row>
    <row r="1020" spans="2:55" x14ac:dyDescent="0.2">
      <c r="B1020" s="9">
        <v>18</v>
      </c>
      <c r="C1020" t="s">
        <v>112</v>
      </c>
      <c r="D1020" t="s">
        <v>170</v>
      </c>
      <c r="E1020" s="9">
        <v>5</v>
      </c>
      <c r="F1020" s="9">
        <v>6</v>
      </c>
      <c r="G1020" s="9">
        <v>23</v>
      </c>
      <c r="H1020" s="9">
        <v>4.0000000000000001E-3</v>
      </c>
      <c r="J1020" s="9" t="s">
        <v>77</v>
      </c>
      <c r="K1020">
        <v>1.6000000000000001E-3</v>
      </c>
      <c r="L1020">
        <v>4.0000000000000002E-4</v>
      </c>
      <c r="O1020">
        <v>1.5200000000000001E-3</v>
      </c>
      <c r="P1020">
        <v>8.0000000000000007E-5</v>
      </c>
      <c r="AN1020">
        <v>2.0000000000000001E-4</v>
      </c>
      <c r="AR1020">
        <v>2.0000000000000001E-4</v>
      </c>
    </row>
    <row r="1021" spans="2:55" x14ac:dyDescent="0.2">
      <c r="B1021" s="9">
        <v>19</v>
      </c>
      <c r="C1021" t="s">
        <v>112</v>
      </c>
      <c r="D1021" t="s">
        <v>170</v>
      </c>
      <c r="E1021" s="9">
        <v>5</v>
      </c>
      <c r="F1021" s="9">
        <v>6</v>
      </c>
      <c r="G1021" s="9">
        <v>19.3</v>
      </c>
      <c r="H1021" s="9">
        <v>2E-3</v>
      </c>
      <c r="J1021" s="9" t="s">
        <v>77</v>
      </c>
      <c r="K1021">
        <v>1.08E-3</v>
      </c>
      <c r="L1021">
        <v>5.0000000000000001E-4</v>
      </c>
      <c r="AP1021">
        <v>2.0000000000000002E-5</v>
      </c>
      <c r="AS1021">
        <v>2.9999999999999997E-4</v>
      </c>
      <c r="AT1021">
        <v>1E-4</v>
      </c>
    </row>
    <row r="1022" spans="2:55" x14ac:dyDescent="0.2">
      <c r="B1022" s="9">
        <v>20</v>
      </c>
      <c r="C1022" t="s">
        <v>112</v>
      </c>
      <c r="D1022" t="s">
        <v>170</v>
      </c>
      <c r="E1022" s="9">
        <v>5</v>
      </c>
      <c r="F1022" s="9">
        <v>6</v>
      </c>
      <c r="G1022" s="9">
        <v>21</v>
      </c>
      <c r="H1022" s="9">
        <v>3.0000000000000001E-3</v>
      </c>
      <c r="J1022" s="9" t="s">
        <v>77</v>
      </c>
      <c r="K1022">
        <v>1.2000000000000001E-3</v>
      </c>
      <c r="L1022">
        <v>3.0000000000000003E-4</v>
      </c>
      <c r="O1022">
        <v>1.47E-3</v>
      </c>
      <c r="AR1022">
        <v>3.0000000000000001E-5</v>
      </c>
    </row>
    <row r="1023" spans="2:55" x14ac:dyDescent="0.2">
      <c r="B1023" s="9">
        <v>21</v>
      </c>
      <c r="C1023" t="s">
        <v>112</v>
      </c>
      <c r="D1023" t="s">
        <v>170</v>
      </c>
      <c r="E1023" s="9">
        <v>5</v>
      </c>
      <c r="F1023" s="9">
        <v>6</v>
      </c>
      <c r="G1023" s="9">
        <v>19.399999999999999</v>
      </c>
      <c r="H1023" s="9">
        <v>2E-3</v>
      </c>
      <c r="J1023" s="9" t="s">
        <v>77</v>
      </c>
      <c r="K1023">
        <v>1.1999999999999999E-3</v>
      </c>
      <c r="L1023">
        <v>4.0000000000000002E-4</v>
      </c>
      <c r="O1023">
        <v>2.8000000000000003E-4</v>
      </c>
      <c r="AN1023">
        <v>2.0000000000000002E-5</v>
      </c>
      <c r="AR1023">
        <v>1E-4</v>
      </c>
    </row>
    <row r="1024" spans="2:55" x14ac:dyDescent="0.2">
      <c r="B1024" s="9">
        <v>22</v>
      </c>
      <c r="C1024" t="s">
        <v>112</v>
      </c>
      <c r="D1024" t="s">
        <v>170</v>
      </c>
      <c r="E1024" s="9">
        <v>5</v>
      </c>
      <c r="F1024" s="9">
        <v>6</v>
      </c>
      <c r="G1024" s="9">
        <v>20.7</v>
      </c>
      <c r="H1024" s="9">
        <v>2.0000000000000005E-3</v>
      </c>
      <c r="J1024" s="9" t="s">
        <v>77</v>
      </c>
      <c r="K1024">
        <v>1E-3</v>
      </c>
      <c r="L1024">
        <v>2.0000000000000001E-4</v>
      </c>
      <c r="O1024">
        <v>5.6000000000000006E-4</v>
      </c>
      <c r="AP1024">
        <v>4.0000000000000003E-5</v>
      </c>
      <c r="AR1024">
        <v>2.0000000000000001E-4</v>
      </c>
    </row>
    <row r="1025" spans="2:57" x14ac:dyDescent="0.2">
      <c r="B1025" s="9">
        <v>23</v>
      </c>
      <c r="C1025" t="s">
        <v>112</v>
      </c>
      <c r="D1025" t="s">
        <v>170</v>
      </c>
      <c r="E1025" s="9">
        <v>5</v>
      </c>
      <c r="F1025" s="9">
        <v>6</v>
      </c>
      <c r="G1025" s="9">
        <v>27.2</v>
      </c>
      <c r="H1025" s="9">
        <v>3.0000000000000005E-3</v>
      </c>
      <c r="J1025" s="9" t="s">
        <v>77</v>
      </c>
      <c r="K1025">
        <v>1.2000000000000001E-3</v>
      </c>
      <c r="L1025">
        <v>3.0000000000000003E-4</v>
      </c>
      <c r="O1025">
        <v>1.2000000000000001E-3</v>
      </c>
      <c r="AN1025">
        <v>6.0000000000000002E-5</v>
      </c>
      <c r="AR1025">
        <v>2.4000000000000001E-4</v>
      </c>
    </row>
    <row r="1026" spans="2:57" x14ac:dyDescent="0.2">
      <c r="B1026" s="9">
        <v>24</v>
      </c>
      <c r="C1026" t="s">
        <v>112</v>
      </c>
      <c r="D1026" t="s">
        <v>170</v>
      </c>
      <c r="E1026" s="9">
        <v>5</v>
      </c>
      <c r="F1026" s="9">
        <v>6</v>
      </c>
      <c r="G1026" s="9">
        <v>24.4</v>
      </c>
      <c r="H1026" s="9">
        <v>3.0000000000000001E-3</v>
      </c>
      <c r="J1026" s="9" t="s">
        <v>77</v>
      </c>
      <c r="K1026">
        <v>1.5E-3</v>
      </c>
      <c r="L1026">
        <v>6.0000000000000002E-5</v>
      </c>
      <c r="O1026">
        <v>1.1100000000000001E-3</v>
      </c>
      <c r="AJ1026">
        <v>3.0000000000000001E-5</v>
      </c>
      <c r="AS1026">
        <v>3.0000000000000003E-4</v>
      </c>
    </row>
    <row r="1027" spans="2:57" x14ac:dyDescent="0.2">
      <c r="B1027" s="9">
        <v>25</v>
      </c>
      <c r="C1027" t="s">
        <v>112</v>
      </c>
      <c r="D1027" t="s">
        <v>170</v>
      </c>
      <c r="E1027" s="9">
        <v>5</v>
      </c>
      <c r="F1027" s="9">
        <v>6</v>
      </c>
      <c r="G1027" s="9">
        <v>28</v>
      </c>
      <c r="H1027" s="9">
        <v>2E-3</v>
      </c>
      <c r="J1027" s="9" t="s">
        <v>77</v>
      </c>
      <c r="K1027">
        <v>1.3600000000000001E-3</v>
      </c>
      <c r="L1027">
        <v>4.0000000000000002E-4</v>
      </c>
      <c r="O1027">
        <v>6.0000000000000002E-5</v>
      </c>
      <c r="AP1027">
        <v>2.0000000000000002E-5</v>
      </c>
      <c r="AS1027">
        <v>1.6000000000000001E-4</v>
      </c>
    </row>
    <row r="1028" spans="2:57" x14ac:dyDescent="0.2">
      <c r="B1028" s="9">
        <v>26</v>
      </c>
      <c r="C1028" t="s">
        <v>112</v>
      </c>
      <c r="D1028" t="s">
        <v>170</v>
      </c>
      <c r="E1028" s="9">
        <v>5</v>
      </c>
      <c r="F1028" s="9">
        <v>6</v>
      </c>
      <c r="G1028" s="9">
        <v>22.4</v>
      </c>
      <c r="H1028" s="9">
        <v>3.0000000000000001E-3</v>
      </c>
      <c r="J1028" s="9" t="s">
        <v>77</v>
      </c>
      <c r="BC1028">
        <v>3.0000000000000001E-3</v>
      </c>
    </row>
    <row r="1029" spans="2:57" x14ac:dyDescent="0.2">
      <c r="B1029" s="9">
        <v>27</v>
      </c>
      <c r="C1029" t="s">
        <v>112</v>
      </c>
      <c r="D1029" t="s">
        <v>170</v>
      </c>
      <c r="E1029" s="9">
        <v>5</v>
      </c>
      <c r="F1029" s="9">
        <v>6</v>
      </c>
      <c r="G1029" s="9">
        <v>20.6</v>
      </c>
      <c r="H1029" s="9">
        <v>3.0000000000000001E-3</v>
      </c>
      <c r="J1029" s="9" t="s">
        <v>77</v>
      </c>
      <c r="K1029">
        <v>1.5E-3</v>
      </c>
      <c r="L1029">
        <v>1.5000000000000001E-4</v>
      </c>
      <c r="O1029">
        <v>8.9999999999999998E-4</v>
      </c>
      <c r="AJ1029">
        <v>3.0000000000000001E-5</v>
      </c>
      <c r="AP1029">
        <v>1.2E-4</v>
      </c>
      <c r="AR1029">
        <v>3.0000000000000003E-4</v>
      </c>
    </row>
    <row r="1030" spans="2:57" x14ac:dyDescent="0.2">
      <c r="B1030" s="9">
        <v>28</v>
      </c>
      <c r="C1030" t="s">
        <v>112</v>
      </c>
      <c r="D1030" t="s">
        <v>170</v>
      </c>
      <c r="E1030" s="9">
        <v>5</v>
      </c>
      <c r="F1030" s="9">
        <v>6</v>
      </c>
      <c r="G1030" s="9">
        <v>28.3</v>
      </c>
      <c r="H1030" s="9">
        <v>3.0000000000000001E-3</v>
      </c>
      <c r="J1030" s="9" t="s">
        <v>77</v>
      </c>
      <c r="K1030">
        <v>8.9999999999999998E-4</v>
      </c>
      <c r="L1030">
        <v>1.5000000000000001E-4</v>
      </c>
      <c r="O1030">
        <v>1.5E-3</v>
      </c>
      <c r="AR1030">
        <v>4.4999999999999999E-4</v>
      </c>
    </row>
    <row r="1031" spans="2:57" x14ac:dyDescent="0.2">
      <c r="B1031" s="9">
        <v>29</v>
      </c>
      <c r="C1031" t="s">
        <v>112</v>
      </c>
      <c r="D1031" t="s">
        <v>170</v>
      </c>
      <c r="E1031" s="9">
        <v>5</v>
      </c>
      <c r="F1031" s="9">
        <v>6</v>
      </c>
      <c r="G1031" s="9">
        <v>27.7</v>
      </c>
      <c r="H1031" s="9">
        <v>1.9999999999999996E-3</v>
      </c>
      <c r="J1031" s="9" t="s">
        <v>77</v>
      </c>
      <c r="K1031">
        <v>1.1999999999999999E-3</v>
      </c>
      <c r="L1031">
        <v>4.0000000000000002E-4</v>
      </c>
      <c r="O1031">
        <v>1.4000000000000001E-4</v>
      </c>
      <c r="AN1031">
        <v>6.0000000000000002E-5</v>
      </c>
      <c r="AR1031">
        <v>2.0000000000000001E-4</v>
      </c>
    </row>
    <row r="1032" spans="2:57" x14ac:dyDescent="0.2">
      <c r="B1032" s="9">
        <v>1</v>
      </c>
      <c r="C1032" t="s">
        <v>56</v>
      </c>
      <c r="D1032" t="s">
        <v>170</v>
      </c>
      <c r="E1032" s="9">
        <v>5</v>
      </c>
      <c r="F1032" s="9">
        <v>1</v>
      </c>
      <c r="G1032" s="9">
        <v>19.5</v>
      </c>
      <c r="H1032" s="9">
        <v>0</v>
      </c>
      <c r="I1032" t="s">
        <v>67</v>
      </c>
      <c r="J1032" s="9" t="s">
        <v>77</v>
      </c>
    </row>
    <row r="1033" spans="2:57" x14ac:dyDescent="0.2">
      <c r="B1033" s="9">
        <v>1</v>
      </c>
      <c r="C1033" t="s">
        <v>56</v>
      </c>
      <c r="D1033" t="s">
        <v>170</v>
      </c>
      <c r="E1033" s="9">
        <v>5</v>
      </c>
      <c r="F1033" s="9">
        <v>2</v>
      </c>
      <c r="G1033" s="9">
        <v>21.5</v>
      </c>
      <c r="H1033" s="9">
        <v>5.0000000000000001E-4</v>
      </c>
      <c r="J1033" s="9" t="s">
        <v>77</v>
      </c>
      <c r="K1033">
        <v>2.5000000000000001E-4</v>
      </c>
      <c r="L1033">
        <v>1E-4</v>
      </c>
      <c r="AP1033">
        <v>1.4999999999999999E-4</v>
      </c>
    </row>
    <row r="1034" spans="2:57" x14ac:dyDescent="0.2">
      <c r="B1034" s="9">
        <v>2</v>
      </c>
      <c r="C1034" t="s">
        <v>56</v>
      </c>
      <c r="D1034" t="s">
        <v>170</v>
      </c>
      <c r="E1034" s="9">
        <v>5</v>
      </c>
      <c r="F1034" s="9">
        <v>2</v>
      </c>
      <c r="G1034" s="9">
        <v>19.8</v>
      </c>
      <c r="H1034" s="9">
        <v>6.0000000000000006E-4</v>
      </c>
      <c r="J1034" s="9" t="s">
        <v>77</v>
      </c>
      <c r="K1034">
        <v>3.8999999999999999E-4</v>
      </c>
      <c r="L1034">
        <v>1.4999999999999999E-4</v>
      </c>
      <c r="AX1034">
        <v>5.9999999999999995E-5</v>
      </c>
    </row>
    <row r="1035" spans="2:57" x14ac:dyDescent="0.2">
      <c r="B1035" s="9">
        <v>1</v>
      </c>
      <c r="C1035" t="s">
        <v>56</v>
      </c>
      <c r="D1035" t="s">
        <v>170</v>
      </c>
      <c r="E1035" s="9">
        <v>5</v>
      </c>
      <c r="F1035" s="9">
        <v>3</v>
      </c>
      <c r="G1035" s="9">
        <v>19</v>
      </c>
      <c r="H1035" s="9">
        <v>1E-3</v>
      </c>
      <c r="J1035" s="9" t="s">
        <v>77</v>
      </c>
      <c r="K1035">
        <v>5.9999999999999995E-4</v>
      </c>
      <c r="AY1035">
        <v>1E-4</v>
      </c>
      <c r="BE1035">
        <v>2.9999999999999997E-4</v>
      </c>
    </row>
    <row r="1036" spans="2:57" x14ac:dyDescent="0.2">
      <c r="B1036" s="9">
        <v>2</v>
      </c>
      <c r="C1036" t="s">
        <v>56</v>
      </c>
      <c r="D1036" t="s">
        <v>170</v>
      </c>
      <c r="E1036" s="9">
        <v>5</v>
      </c>
      <c r="F1036" s="9">
        <v>3</v>
      </c>
      <c r="G1036" s="9">
        <v>14.8</v>
      </c>
      <c r="H1036" s="9">
        <v>6.9999999999999999E-4</v>
      </c>
      <c r="J1036" s="9" t="s">
        <v>77</v>
      </c>
      <c r="K1036">
        <v>6.9999999999999999E-4</v>
      </c>
    </row>
    <row r="1037" spans="2:57" x14ac:dyDescent="0.2">
      <c r="B1037" s="9">
        <v>3</v>
      </c>
      <c r="C1037" t="s">
        <v>56</v>
      </c>
      <c r="D1037" t="s">
        <v>170</v>
      </c>
      <c r="E1037" s="9">
        <v>5</v>
      </c>
      <c r="F1037" s="9">
        <v>3</v>
      </c>
      <c r="G1037" s="9">
        <v>15.4</v>
      </c>
      <c r="H1037" s="9">
        <v>8.0000000000000004E-4</v>
      </c>
      <c r="J1037" s="9" t="s">
        <v>77</v>
      </c>
      <c r="K1037">
        <v>8.0000000000000007E-5</v>
      </c>
      <c r="BE1037">
        <v>7.2000000000000005E-4</v>
      </c>
    </row>
    <row r="1038" spans="2:57" x14ac:dyDescent="0.2">
      <c r="B1038" s="9">
        <v>4</v>
      </c>
      <c r="C1038" t="s">
        <v>56</v>
      </c>
      <c r="D1038" t="s">
        <v>170</v>
      </c>
      <c r="E1038" s="9">
        <v>5</v>
      </c>
      <c r="F1038" s="9">
        <v>3</v>
      </c>
      <c r="G1038" s="9">
        <v>26.1</v>
      </c>
      <c r="H1038" s="9">
        <v>1E-3</v>
      </c>
      <c r="J1038" s="9" t="s">
        <v>77</v>
      </c>
      <c r="K1038">
        <v>1E-3</v>
      </c>
    </row>
    <row r="1039" spans="2:57" x14ac:dyDescent="0.2">
      <c r="B1039" s="9">
        <v>5</v>
      </c>
      <c r="C1039" t="s">
        <v>56</v>
      </c>
      <c r="D1039" t="s">
        <v>170</v>
      </c>
      <c r="E1039" s="9">
        <v>5</v>
      </c>
      <c r="F1039" s="9">
        <v>3</v>
      </c>
      <c r="G1039" s="9">
        <v>23.7</v>
      </c>
      <c r="H1039" s="9">
        <v>8.9999999999999998E-4</v>
      </c>
      <c r="J1039" s="9" t="s">
        <v>77</v>
      </c>
      <c r="K1039">
        <v>8.9999999999999998E-4</v>
      </c>
    </row>
    <row r="1040" spans="2:57" x14ac:dyDescent="0.2">
      <c r="B1040" s="9">
        <v>6</v>
      </c>
      <c r="C1040" t="s">
        <v>56</v>
      </c>
      <c r="D1040" t="s">
        <v>170</v>
      </c>
      <c r="E1040" s="9">
        <v>5</v>
      </c>
      <c r="F1040" s="9">
        <v>3</v>
      </c>
      <c r="G1040" s="9">
        <v>20.2</v>
      </c>
      <c r="H1040" s="9">
        <v>0</v>
      </c>
      <c r="I1040" t="s">
        <v>67</v>
      </c>
      <c r="J1040" s="9" t="s">
        <v>77</v>
      </c>
    </row>
    <row r="1041" spans="2:57" x14ac:dyDescent="0.2">
      <c r="B1041" s="9">
        <v>7</v>
      </c>
      <c r="C1041" t="s">
        <v>56</v>
      </c>
      <c r="D1041" t="s">
        <v>170</v>
      </c>
      <c r="E1041" s="9">
        <v>5</v>
      </c>
      <c r="F1041" s="9">
        <v>3</v>
      </c>
      <c r="G1041" s="9">
        <v>23.2</v>
      </c>
      <c r="H1041" s="9">
        <v>1E-3</v>
      </c>
      <c r="J1041" s="9" t="s">
        <v>77</v>
      </c>
      <c r="BD1041">
        <v>1E-3</v>
      </c>
    </row>
    <row r="1042" spans="2:57" x14ac:dyDescent="0.2">
      <c r="B1042" s="9">
        <v>8</v>
      </c>
      <c r="C1042" t="s">
        <v>56</v>
      </c>
      <c r="D1042" t="s">
        <v>170</v>
      </c>
      <c r="E1042" s="9">
        <v>5</v>
      </c>
      <c r="F1042" s="9">
        <v>3</v>
      </c>
      <c r="G1042" s="9">
        <v>30.2</v>
      </c>
      <c r="H1042" s="9">
        <v>8.9999999999999998E-4</v>
      </c>
      <c r="J1042" s="9" t="s">
        <v>77</v>
      </c>
      <c r="BD1042">
        <v>8.9999999999999998E-4</v>
      </c>
    </row>
    <row r="1043" spans="2:57" x14ac:dyDescent="0.2">
      <c r="B1043" s="9">
        <v>9</v>
      </c>
      <c r="C1043" t="s">
        <v>56</v>
      </c>
      <c r="D1043" t="s">
        <v>170</v>
      </c>
      <c r="E1043" s="9">
        <v>5</v>
      </c>
      <c r="F1043" s="9">
        <v>3</v>
      </c>
      <c r="G1043" s="9">
        <v>20.2</v>
      </c>
      <c r="H1043" s="9">
        <v>0</v>
      </c>
      <c r="I1043" t="s">
        <v>67</v>
      </c>
      <c r="J1043" s="9" t="s">
        <v>77</v>
      </c>
    </row>
    <row r="1044" spans="2:57" x14ac:dyDescent="0.2">
      <c r="B1044" s="9">
        <v>10</v>
      </c>
      <c r="C1044" t="s">
        <v>56</v>
      </c>
      <c r="D1044" t="s">
        <v>170</v>
      </c>
      <c r="E1044" s="9">
        <v>5</v>
      </c>
      <c r="F1044" s="9">
        <v>3</v>
      </c>
      <c r="G1044" s="9">
        <v>22.5</v>
      </c>
      <c r="H1044" s="9">
        <v>8.0000000000000004E-4</v>
      </c>
      <c r="J1044" s="9" t="s">
        <v>77</v>
      </c>
      <c r="K1044">
        <v>6.4000000000000005E-4</v>
      </c>
      <c r="L1044">
        <v>1.6000000000000001E-4</v>
      </c>
    </row>
    <row r="1045" spans="2:57" x14ac:dyDescent="0.2">
      <c r="B1045" s="9">
        <v>11</v>
      </c>
      <c r="C1045" t="s">
        <v>56</v>
      </c>
      <c r="D1045" t="s">
        <v>170</v>
      </c>
      <c r="E1045" s="9">
        <v>5</v>
      </c>
      <c r="F1045" s="9">
        <v>3</v>
      </c>
      <c r="G1045" s="9">
        <v>23.5</v>
      </c>
      <c r="H1045" s="9">
        <v>7.9999999999999993E-4</v>
      </c>
      <c r="J1045" s="9" t="s">
        <v>77</v>
      </c>
      <c r="K1045">
        <v>2.4000000000000001E-4</v>
      </c>
      <c r="L1045">
        <v>5.5999999999999995E-4</v>
      </c>
    </row>
    <row r="1046" spans="2:57" x14ac:dyDescent="0.2">
      <c r="B1046" s="9">
        <v>12</v>
      </c>
      <c r="C1046" t="s">
        <v>56</v>
      </c>
      <c r="D1046" t="s">
        <v>170</v>
      </c>
      <c r="E1046" s="9">
        <v>5</v>
      </c>
      <c r="F1046" s="9">
        <v>3</v>
      </c>
      <c r="G1046" s="9">
        <v>21.4</v>
      </c>
      <c r="H1046" s="9">
        <v>5.0000000000000001E-4</v>
      </c>
      <c r="J1046" s="9" t="s">
        <v>77</v>
      </c>
      <c r="K1046">
        <v>5.0000000000000001E-4</v>
      </c>
    </row>
    <row r="1047" spans="2:57" x14ac:dyDescent="0.2">
      <c r="B1047" s="9">
        <v>13</v>
      </c>
      <c r="C1047" t="s">
        <v>56</v>
      </c>
      <c r="D1047" t="s">
        <v>170</v>
      </c>
      <c r="E1047" s="9">
        <v>5</v>
      </c>
      <c r="F1047" s="9">
        <v>3</v>
      </c>
      <c r="G1047" s="9">
        <v>20.2</v>
      </c>
      <c r="H1047" s="9">
        <v>2E-3</v>
      </c>
      <c r="J1047" s="9" t="s">
        <v>77</v>
      </c>
      <c r="K1047">
        <v>2.0000000000000002E-5</v>
      </c>
      <c r="L1047">
        <v>8.0000000000000007E-5</v>
      </c>
      <c r="AY1047">
        <v>1.9E-3</v>
      </c>
    </row>
    <row r="1048" spans="2:57" x14ac:dyDescent="0.2">
      <c r="B1048" s="9">
        <v>14</v>
      </c>
      <c r="C1048" t="s">
        <v>56</v>
      </c>
      <c r="D1048" t="s">
        <v>170</v>
      </c>
      <c r="E1048" s="9">
        <v>5</v>
      </c>
      <c r="F1048" s="9">
        <v>3</v>
      </c>
      <c r="G1048" s="9">
        <v>18.8</v>
      </c>
      <c r="H1048" s="9">
        <v>2.9999999999999997E-4</v>
      </c>
      <c r="J1048" s="9" t="s">
        <v>77</v>
      </c>
      <c r="K1048">
        <v>2.3999999999999998E-4</v>
      </c>
      <c r="L1048">
        <v>5.9999999999999995E-5</v>
      </c>
    </row>
    <row r="1049" spans="2:57" x14ac:dyDescent="0.2">
      <c r="B1049" s="9">
        <v>15</v>
      </c>
      <c r="C1049" t="s">
        <v>56</v>
      </c>
      <c r="D1049" t="s">
        <v>170</v>
      </c>
      <c r="E1049" s="9">
        <v>5</v>
      </c>
      <c r="F1049" s="9">
        <v>3</v>
      </c>
      <c r="G1049" s="9">
        <v>19.8</v>
      </c>
      <c r="H1049" s="9">
        <v>1E-3</v>
      </c>
      <c r="J1049" s="9" t="s">
        <v>77</v>
      </c>
      <c r="BE1049">
        <v>1E-3</v>
      </c>
    </row>
    <row r="1050" spans="2:57" x14ac:dyDescent="0.2">
      <c r="B1050" s="9">
        <v>16</v>
      </c>
      <c r="C1050" t="s">
        <v>56</v>
      </c>
      <c r="D1050" t="s">
        <v>170</v>
      </c>
      <c r="E1050" s="9">
        <v>5</v>
      </c>
      <c r="F1050" s="9">
        <v>3</v>
      </c>
      <c r="G1050" s="9">
        <v>23.2</v>
      </c>
      <c r="H1050" s="9">
        <v>5.0000000000000001E-4</v>
      </c>
      <c r="J1050" s="9" t="s">
        <v>77</v>
      </c>
      <c r="K1050">
        <v>5.0000000000000001E-4</v>
      </c>
    </row>
    <row r="1051" spans="2:57" x14ac:dyDescent="0.2">
      <c r="B1051" s="9">
        <v>17</v>
      </c>
      <c r="C1051" t="s">
        <v>56</v>
      </c>
      <c r="D1051" t="s">
        <v>170</v>
      </c>
      <c r="E1051" s="9">
        <v>5</v>
      </c>
      <c r="F1051" s="9">
        <v>3</v>
      </c>
      <c r="G1051" s="9">
        <v>19.7</v>
      </c>
      <c r="H1051" s="9">
        <v>0.04</v>
      </c>
      <c r="J1051" s="9" t="s">
        <v>77</v>
      </c>
      <c r="BE1051">
        <v>0.04</v>
      </c>
    </row>
    <row r="1052" spans="2:57" x14ac:dyDescent="0.2">
      <c r="B1052" s="9">
        <v>18</v>
      </c>
      <c r="C1052" t="s">
        <v>56</v>
      </c>
      <c r="D1052" t="s">
        <v>170</v>
      </c>
      <c r="E1052" s="9">
        <v>5</v>
      </c>
      <c r="F1052" s="9">
        <v>3</v>
      </c>
      <c r="G1052" s="9">
        <v>20.5</v>
      </c>
      <c r="H1052" s="9">
        <v>3.0000000000000001E-3</v>
      </c>
      <c r="J1052" s="9" t="s">
        <v>77</v>
      </c>
      <c r="BE1052">
        <v>3.0000000000000001E-3</v>
      </c>
    </row>
    <row r="1053" spans="2:57" x14ac:dyDescent="0.2">
      <c r="B1053" s="9">
        <v>19</v>
      </c>
      <c r="C1053" t="s">
        <v>56</v>
      </c>
      <c r="D1053" t="s">
        <v>170</v>
      </c>
      <c r="E1053" s="9">
        <v>5</v>
      </c>
      <c r="F1053" s="9">
        <v>3</v>
      </c>
      <c r="G1053" s="9">
        <v>17.899999999999999</v>
      </c>
      <c r="H1053" s="9">
        <v>1.5E-3</v>
      </c>
      <c r="J1053" s="9" t="s">
        <v>77</v>
      </c>
      <c r="BD1053">
        <v>1.5E-3</v>
      </c>
    </row>
    <row r="1054" spans="2:57" x14ac:dyDescent="0.2">
      <c r="B1054" s="9">
        <v>20</v>
      </c>
      <c r="C1054" t="s">
        <v>56</v>
      </c>
      <c r="D1054" t="s">
        <v>170</v>
      </c>
      <c r="E1054" s="9">
        <v>5</v>
      </c>
      <c r="F1054" s="9">
        <v>3</v>
      </c>
      <c r="G1054" s="9">
        <v>16.2</v>
      </c>
      <c r="H1054" s="9">
        <v>5.0000000000000001E-4</v>
      </c>
      <c r="J1054" s="9" t="s">
        <v>77</v>
      </c>
      <c r="BD1054">
        <v>5.0000000000000001E-4</v>
      </c>
    </row>
    <row r="1055" spans="2:57" x14ac:dyDescent="0.2">
      <c r="B1055" s="9">
        <v>21</v>
      </c>
      <c r="C1055" t="s">
        <v>56</v>
      </c>
      <c r="D1055" t="s">
        <v>170</v>
      </c>
      <c r="E1055" s="9">
        <v>5</v>
      </c>
      <c r="F1055" s="9">
        <v>3</v>
      </c>
      <c r="G1055" s="9">
        <v>15.7</v>
      </c>
      <c r="H1055" s="9">
        <v>0</v>
      </c>
      <c r="I1055" t="s">
        <v>67</v>
      </c>
      <c r="J1055" s="9" t="s">
        <v>77</v>
      </c>
    </row>
    <row r="1056" spans="2:57" x14ac:dyDescent="0.2">
      <c r="B1056" s="9">
        <v>22</v>
      </c>
      <c r="C1056" t="s">
        <v>56</v>
      </c>
      <c r="D1056" t="s">
        <v>170</v>
      </c>
      <c r="E1056" s="9">
        <v>5</v>
      </c>
      <c r="F1056" s="9">
        <v>3</v>
      </c>
      <c r="G1056" s="9">
        <v>14.1</v>
      </c>
      <c r="H1056" s="9">
        <v>0</v>
      </c>
      <c r="I1056" t="s">
        <v>67</v>
      </c>
      <c r="J1056" s="9" t="s">
        <v>77</v>
      </c>
    </row>
    <row r="1057" spans="2:57" x14ac:dyDescent="0.2">
      <c r="B1057" s="9">
        <v>23</v>
      </c>
      <c r="C1057" t="s">
        <v>56</v>
      </c>
      <c r="D1057" t="s">
        <v>170</v>
      </c>
      <c r="E1057" s="9">
        <v>5</v>
      </c>
      <c r="F1057" s="9">
        <v>3</v>
      </c>
      <c r="G1057" s="9">
        <v>14</v>
      </c>
      <c r="H1057" s="9">
        <v>0</v>
      </c>
      <c r="I1057" t="s">
        <v>67</v>
      </c>
      <c r="J1057" s="9" t="s">
        <v>77</v>
      </c>
    </row>
    <row r="1058" spans="2:57" x14ac:dyDescent="0.2">
      <c r="B1058" s="9">
        <v>24</v>
      </c>
      <c r="C1058" t="s">
        <v>56</v>
      </c>
      <c r="D1058" t="s">
        <v>170</v>
      </c>
      <c r="E1058" s="9">
        <v>5</v>
      </c>
      <c r="F1058" s="9">
        <v>3</v>
      </c>
      <c r="G1058" s="9">
        <v>20.5</v>
      </c>
      <c r="H1058" s="9">
        <v>8.9999999999999998E-4</v>
      </c>
      <c r="J1058" s="9" t="s">
        <v>77</v>
      </c>
      <c r="K1058">
        <v>8.9999999999999998E-4</v>
      </c>
    </row>
    <row r="1059" spans="2:57" x14ac:dyDescent="0.2">
      <c r="B1059" s="9">
        <v>25</v>
      </c>
      <c r="C1059" t="s">
        <v>56</v>
      </c>
      <c r="D1059" t="s">
        <v>170</v>
      </c>
      <c r="E1059" s="9">
        <v>5</v>
      </c>
      <c r="F1059" s="9">
        <v>3</v>
      </c>
      <c r="G1059" s="9">
        <v>18</v>
      </c>
      <c r="H1059" s="9">
        <v>1.5E-3</v>
      </c>
      <c r="J1059" s="9" t="s">
        <v>77</v>
      </c>
      <c r="AY1059">
        <v>1.5E-3</v>
      </c>
    </row>
    <row r="1060" spans="2:57" x14ac:dyDescent="0.2">
      <c r="B1060" s="9">
        <v>26</v>
      </c>
      <c r="C1060" t="s">
        <v>56</v>
      </c>
      <c r="D1060" t="s">
        <v>170</v>
      </c>
      <c r="E1060" s="9">
        <v>5</v>
      </c>
      <c r="F1060" s="9">
        <v>3</v>
      </c>
      <c r="G1060" s="9">
        <v>20.5</v>
      </c>
      <c r="H1060" s="9">
        <v>0</v>
      </c>
      <c r="I1060" t="s">
        <v>67</v>
      </c>
      <c r="J1060" s="9" t="s">
        <v>77</v>
      </c>
    </row>
    <row r="1061" spans="2:57" x14ac:dyDescent="0.2">
      <c r="B1061" s="9">
        <v>27</v>
      </c>
      <c r="C1061" t="s">
        <v>56</v>
      </c>
      <c r="D1061" t="s">
        <v>170</v>
      </c>
      <c r="E1061" s="9">
        <v>5</v>
      </c>
      <c r="F1061" s="9">
        <v>3</v>
      </c>
      <c r="G1061" s="9">
        <v>18.600000000000001</v>
      </c>
      <c r="H1061" s="9">
        <v>0</v>
      </c>
      <c r="I1061" t="s">
        <v>67</v>
      </c>
      <c r="J1061" s="9" t="s">
        <v>77</v>
      </c>
    </row>
    <row r="1062" spans="2:57" x14ac:dyDescent="0.2">
      <c r="B1062" s="9">
        <v>28</v>
      </c>
      <c r="C1062" t="s">
        <v>56</v>
      </c>
      <c r="D1062" t="s">
        <v>170</v>
      </c>
      <c r="E1062" s="9">
        <v>5</v>
      </c>
      <c r="F1062" s="9">
        <v>3</v>
      </c>
      <c r="G1062" s="9">
        <v>24</v>
      </c>
      <c r="H1062" s="9">
        <v>2.9999999999999997E-4</v>
      </c>
      <c r="J1062" s="9" t="s">
        <v>77</v>
      </c>
      <c r="BD1062">
        <v>2.9999999999999997E-4</v>
      </c>
    </row>
    <row r="1063" spans="2:57" x14ac:dyDescent="0.2">
      <c r="B1063" s="9">
        <v>29</v>
      </c>
      <c r="C1063" t="s">
        <v>56</v>
      </c>
      <c r="D1063" t="s">
        <v>170</v>
      </c>
      <c r="E1063" s="9">
        <v>5</v>
      </c>
      <c r="F1063" s="9">
        <v>3</v>
      </c>
      <c r="G1063" s="9">
        <v>23.3</v>
      </c>
      <c r="H1063" s="9">
        <v>8.9999999999999998E-4</v>
      </c>
      <c r="J1063" s="9" t="s">
        <v>77</v>
      </c>
      <c r="BD1063">
        <v>8.9999999999999998E-4</v>
      </c>
    </row>
    <row r="1064" spans="2:57" x14ac:dyDescent="0.2">
      <c r="B1064" s="9">
        <v>30</v>
      </c>
      <c r="C1064" t="s">
        <v>56</v>
      </c>
      <c r="D1064" t="s">
        <v>170</v>
      </c>
      <c r="E1064" s="9">
        <v>5</v>
      </c>
      <c r="F1064" s="9">
        <v>3</v>
      </c>
      <c r="G1064" s="9">
        <v>17.7</v>
      </c>
      <c r="H1064" s="9">
        <v>5.0000000000000001E-4</v>
      </c>
      <c r="J1064" s="9" t="s">
        <v>77</v>
      </c>
      <c r="BD1064">
        <v>5.0000000000000001E-4</v>
      </c>
    </row>
    <row r="1065" spans="2:57" x14ac:dyDescent="0.2">
      <c r="B1065" s="9">
        <v>31</v>
      </c>
      <c r="C1065" t="s">
        <v>56</v>
      </c>
      <c r="D1065" t="s">
        <v>170</v>
      </c>
      <c r="E1065" s="9">
        <v>5</v>
      </c>
      <c r="F1065" s="9">
        <v>3</v>
      </c>
      <c r="G1065" s="9">
        <v>17.3</v>
      </c>
      <c r="H1065" s="9">
        <v>0</v>
      </c>
      <c r="I1065" t="s">
        <v>67</v>
      </c>
      <c r="J1065" s="9" t="s">
        <v>77</v>
      </c>
    </row>
    <row r="1066" spans="2:57" x14ac:dyDescent="0.2">
      <c r="B1066" s="9">
        <v>32</v>
      </c>
      <c r="C1066" t="s">
        <v>56</v>
      </c>
      <c r="D1066" t="s">
        <v>170</v>
      </c>
      <c r="E1066" s="9">
        <v>5</v>
      </c>
      <c r="F1066" s="9">
        <v>3</v>
      </c>
      <c r="G1066" s="9">
        <v>17</v>
      </c>
      <c r="H1066" s="9">
        <v>0</v>
      </c>
      <c r="I1066" t="s">
        <v>67</v>
      </c>
      <c r="J1066" s="9" t="s">
        <v>77</v>
      </c>
    </row>
    <row r="1067" spans="2:57" x14ac:dyDescent="0.2">
      <c r="B1067" s="9">
        <v>33</v>
      </c>
      <c r="C1067" t="s">
        <v>56</v>
      </c>
      <c r="D1067" t="s">
        <v>170</v>
      </c>
      <c r="E1067" s="9">
        <v>5</v>
      </c>
      <c r="F1067" s="9">
        <v>3</v>
      </c>
      <c r="G1067" s="9">
        <v>19</v>
      </c>
      <c r="H1067" s="9">
        <v>5.0000000000000001E-4</v>
      </c>
      <c r="J1067" s="9" t="s">
        <v>77</v>
      </c>
      <c r="BD1067">
        <v>5.0000000000000001E-4</v>
      </c>
    </row>
    <row r="1068" spans="2:57" x14ac:dyDescent="0.2">
      <c r="B1068" s="9">
        <v>1</v>
      </c>
      <c r="C1068" t="s">
        <v>56</v>
      </c>
      <c r="D1068" t="s">
        <v>173</v>
      </c>
      <c r="E1068" s="9">
        <v>6</v>
      </c>
      <c r="F1068" s="9">
        <v>4</v>
      </c>
      <c r="G1068" s="9">
        <v>28.7</v>
      </c>
      <c r="H1068" s="9">
        <v>5.000000000000001E-3</v>
      </c>
      <c r="J1068" s="9" t="s">
        <v>77</v>
      </c>
      <c r="K1068">
        <v>1.5E-3</v>
      </c>
      <c r="L1068">
        <v>7.5000000000000002E-4</v>
      </c>
      <c r="O1068">
        <v>2.5000000000000001E-4</v>
      </c>
      <c r="BE1068">
        <v>2.5000000000000001E-3</v>
      </c>
    </row>
    <row r="1069" spans="2:57" x14ac:dyDescent="0.2">
      <c r="B1069" s="9">
        <v>1</v>
      </c>
      <c r="C1069" t="s">
        <v>56</v>
      </c>
      <c r="D1069" t="s">
        <v>168</v>
      </c>
      <c r="E1069" s="9">
        <v>1</v>
      </c>
      <c r="F1069" s="9">
        <v>4</v>
      </c>
      <c r="G1069" s="9">
        <v>36</v>
      </c>
      <c r="H1069" s="9">
        <v>1.9999999999999997E-2</v>
      </c>
      <c r="J1069" s="9" t="s">
        <v>77</v>
      </c>
      <c r="BE1069">
        <v>1.9999999999999997E-2</v>
      </c>
    </row>
    <row r="1070" spans="2:57" x14ac:dyDescent="0.2">
      <c r="B1070" s="9">
        <v>2</v>
      </c>
      <c r="C1070" t="s">
        <v>56</v>
      </c>
      <c r="D1070" t="s">
        <v>168</v>
      </c>
      <c r="E1070" s="9">
        <v>1</v>
      </c>
      <c r="F1070" s="9">
        <v>4</v>
      </c>
      <c r="G1070" s="9">
        <v>39.799999999999997</v>
      </c>
      <c r="H1070" s="9">
        <v>6.5000000000000002E-2</v>
      </c>
      <c r="J1070" s="9" t="s">
        <v>77</v>
      </c>
      <c r="BE1070">
        <v>6.5000000000000002E-2</v>
      </c>
    </row>
    <row r="1071" spans="2:57" x14ac:dyDescent="0.2">
      <c r="B1071" s="9">
        <v>1</v>
      </c>
      <c r="C1071" t="s">
        <v>56</v>
      </c>
      <c r="D1071" t="s">
        <v>170</v>
      </c>
      <c r="E1071" s="9">
        <v>5</v>
      </c>
      <c r="F1071" s="9">
        <v>4</v>
      </c>
      <c r="G1071" s="9">
        <v>21.1</v>
      </c>
      <c r="H1071" s="9">
        <v>0</v>
      </c>
      <c r="I1071" t="s">
        <v>67</v>
      </c>
      <c r="J1071" s="9" t="s">
        <v>77</v>
      </c>
    </row>
    <row r="1072" spans="2:57" x14ac:dyDescent="0.2">
      <c r="B1072" s="9">
        <v>2</v>
      </c>
      <c r="C1072" t="s">
        <v>56</v>
      </c>
      <c r="D1072" t="s">
        <v>170</v>
      </c>
      <c r="E1072" s="9">
        <v>5</v>
      </c>
      <c r="F1072" s="9">
        <v>4</v>
      </c>
      <c r="G1072" s="9">
        <v>25</v>
      </c>
      <c r="H1072" s="9">
        <v>0</v>
      </c>
      <c r="I1072" t="s">
        <v>67</v>
      </c>
      <c r="J1072" s="9" t="s">
        <v>77</v>
      </c>
    </row>
    <row r="1073" spans="2:75" x14ac:dyDescent="0.2">
      <c r="B1073" s="9">
        <v>3</v>
      </c>
      <c r="C1073" t="s">
        <v>56</v>
      </c>
      <c r="D1073" t="s">
        <v>170</v>
      </c>
      <c r="E1073" s="9">
        <v>5</v>
      </c>
      <c r="F1073" s="9">
        <v>4</v>
      </c>
      <c r="G1073" s="9">
        <v>24</v>
      </c>
      <c r="H1073" s="9">
        <v>0</v>
      </c>
      <c r="I1073" t="s">
        <v>67</v>
      </c>
      <c r="J1073" s="9" t="s">
        <v>77</v>
      </c>
    </row>
    <row r="1074" spans="2:75" x14ac:dyDescent="0.2">
      <c r="B1074" s="9">
        <v>4</v>
      </c>
      <c r="C1074" t="s">
        <v>56</v>
      </c>
      <c r="D1074" t="s">
        <v>170</v>
      </c>
      <c r="E1074" s="9">
        <v>5</v>
      </c>
      <c r="F1074" s="9">
        <v>4</v>
      </c>
      <c r="G1074" s="9">
        <v>23.4</v>
      </c>
      <c r="H1074" s="9">
        <v>1.9999999999999998E-4</v>
      </c>
      <c r="J1074" s="9" t="s">
        <v>77</v>
      </c>
      <c r="K1074">
        <v>6.0000000000000002E-5</v>
      </c>
      <c r="L1074">
        <v>1.3999999999999999E-4</v>
      </c>
    </row>
    <row r="1075" spans="2:75" x14ac:dyDescent="0.2">
      <c r="B1075" s="9">
        <v>5</v>
      </c>
      <c r="C1075" t="s">
        <v>56</v>
      </c>
      <c r="D1075" t="s">
        <v>170</v>
      </c>
      <c r="E1075" s="9">
        <v>5</v>
      </c>
      <c r="F1075" s="9">
        <v>4</v>
      </c>
      <c r="G1075" s="9">
        <v>19.8</v>
      </c>
      <c r="H1075" s="9">
        <v>3.9999999999999996E-4</v>
      </c>
      <c r="J1075" s="9" t="s">
        <v>77</v>
      </c>
      <c r="K1075">
        <v>2.7999999999999998E-4</v>
      </c>
      <c r="L1075">
        <v>1.1200000000000001E-4</v>
      </c>
      <c r="AR1075">
        <v>8.0000000000000013E-6</v>
      </c>
    </row>
    <row r="1076" spans="2:75" x14ac:dyDescent="0.2">
      <c r="B1076" s="9">
        <v>6</v>
      </c>
      <c r="C1076" t="s">
        <v>56</v>
      </c>
      <c r="D1076" t="s">
        <v>170</v>
      </c>
      <c r="E1076" s="9">
        <v>5</v>
      </c>
      <c r="F1076" s="9">
        <v>4</v>
      </c>
      <c r="G1076" s="9">
        <v>24</v>
      </c>
      <c r="H1076" s="9">
        <v>2.0000000000000001E-4</v>
      </c>
      <c r="J1076" s="9" t="s">
        <v>77</v>
      </c>
      <c r="K1076">
        <v>2.0000000000000001E-4</v>
      </c>
    </row>
    <row r="1077" spans="2:75" x14ac:dyDescent="0.2">
      <c r="B1077" s="9">
        <v>7</v>
      </c>
      <c r="C1077" t="s">
        <v>56</v>
      </c>
      <c r="D1077" t="s">
        <v>170</v>
      </c>
      <c r="E1077" s="9">
        <v>5</v>
      </c>
      <c r="F1077" s="9">
        <v>4</v>
      </c>
      <c r="G1077" s="9">
        <v>20.6</v>
      </c>
      <c r="H1077" s="9">
        <v>3.0000000000000001E-5</v>
      </c>
      <c r="J1077" s="9" t="s">
        <v>77</v>
      </c>
      <c r="AN1077">
        <v>4.5000000000000001E-6</v>
      </c>
      <c r="AR1077">
        <v>2.55E-5</v>
      </c>
    </row>
    <row r="1078" spans="2:75" x14ac:dyDescent="0.2">
      <c r="B1078" s="9">
        <v>8</v>
      </c>
      <c r="C1078" t="s">
        <v>56</v>
      </c>
      <c r="D1078" t="s">
        <v>170</v>
      </c>
      <c r="E1078" s="9">
        <v>5</v>
      </c>
      <c r="F1078" s="9">
        <v>4</v>
      </c>
      <c r="G1078" s="9">
        <v>23</v>
      </c>
      <c r="H1078" s="9">
        <v>8.0000000000000004E-4</v>
      </c>
      <c r="J1078" s="9" t="s">
        <v>77</v>
      </c>
      <c r="K1078">
        <v>8.0000000000000004E-4</v>
      </c>
    </row>
    <row r="1079" spans="2:75" x14ac:dyDescent="0.2">
      <c r="B1079" s="9">
        <v>9</v>
      </c>
      <c r="C1079" t="s">
        <v>56</v>
      </c>
      <c r="D1079" t="s">
        <v>170</v>
      </c>
      <c r="E1079" s="9">
        <v>5</v>
      </c>
      <c r="F1079" s="9">
        <v>4</v>
      </c>
      <c r="G1079" s="9">
        <v>19.8</v>
      </c>
      <c r="H1079" s="9">
        <v>8.9999999999999998E-4</v>
      </c>
      <c r="I1079" t="s">
        <v>67</v>
      </c>
      <c r="J1079" s="9" t="s">
        <v>77</v>
      </c>
      <c r="AY1079">
        <v>8.9999999999999998E-4</v>
      </c>
    </row>
    <row r="1080" spans="2:75" x14ac:dyDescent="0.2">
      <c r="B1080" s="9">
        <v>10</v>
      </c>
      <c r="C1080" t="s">
        <v>56</v>
      </c>
      <c r="D1080" t="s">
        <v>170</v>
      </c>
      <c r="E1080" s="9">
        <v>5</v>
      </c>
      <c r="F1080" s="9">
        <v>4</v>
      </c>
      <c r="G1080" s="9">
        <v>21.7</v>
      </c>
      <c r="H1080" s="9">
        <v>6.9999999999999999E-4</v>
      </c>
      <c r="J1080" s="9" t="s">
        <v>77</v>
      </c>
      <c r="BG1080">
        <v>6.9999999999999999E-4</v>
      </c>
    </row>
    <row r="1081" spans="2:75" x14ac:dyDescent="0.2">
      <c r="B1081" s="9">
        <v>11</v>
      </c>
      <c r="C1081" t="s">
        <v>56</v>
      </c>
      <c r="D1081" t="s">
        <v>170</v>
      </c>
      <c r="E1081" s="9">
        <v>5</v>
      </c>
      <c r="F1081" s="9">
        <v>4</v>
      </c>
      <c r="G1081" s="9">
        <v>18</v>
      </c>
      <c r="H1081" s="9">
        <v>0</v>
      </c>
      <c r="I1081" t="s">
        <v>67</v>
      </c>
      <c r="J1081" s="9" t="s">
        <v>77</v>
      </c>
    </row>
    <row r="1082" spans="2:75" x14ac:dyDescent="0.2">
      <c r="B1082" s="9">
        <v>12</v>
      </c>
      <c r="C1082" t="s">
        <v>56</v>
      </c>
      <c r="D1082" t="s">
        <v>170</v>
      </c>
      <c r="E1082" s="9">
        <v>5</v>
      </c>
      <c r="F1082" s="9">
        <v>4</v>
      </c>
      <c r="G1082" s="9">
        <v>16.3</v>
      </c>
      <c r="H1082" s="9">
        <v>8.9999999999999998E-4</v>
      </c>
      <c r="J1082" s="9" t="s">
        <v>77</v>
      </c>
      <c r="AY1082">
        <v>8.9999999999999998E-4</v>
      </c>
    </row>
    <row r="1083" spans="2:75" x14ac:dyDescent="0.2">
      <c r="B1083" s="9">
        <v>13</v>
      </c>
      <c r="C1083" t="s">
        <v>56</v>
      </c>
      <c r="D1083" t="s">
        <v>170</v>
      </c>
      <c r="E1083" s="9">
        <v>5</v>
      </c>
      <c r="F1083" s="9">
        <v>4</v>
      </c>
      <c r="G1083" s="9">
        <v>26.9</v>
      </c>
      <c r="H1083" s="9">
        <v>0</v>
      </c>
      <c r="I1083" t="s">
        <v>67</v>
      </c>
      <c r="J1083" s="9" t="s">
        <v>77</v>
      </c>
    </row>
    <row r="1084" spans="2:75" x14ac:dyDescent="0.2">
      <c r="B1084" s="9">
        <v>14</v>
      </c>
      <c r="C1084" t="s">
        <v>56</v>
      </c>
      <c r="D1084" t="s">
        <v>170</v>
      </c>
      <c r="E1084" s="9">
        <v>5</v>
      </c>
      <c r="F1084" s="9">
        <v>4</v>
      </c>
      <c r="G1084" s="9">
        <v>27.3</v>
      </c>
      <c r="H1084" s="9">
        <v>8.9999999999999998E-4</v>
      </c>
      <c r="J1084" s="9" t="s">
        <v>77</v>
      </c>
      <c r="BW1084">
        <v>8.9999999999999998E-4</v>
      </c>
    </row>
    <row r="1085" spans="2:75" x14ac:dyDescent="0.2">
      <c r="B1085" s="9">
        <v>15</v>
      </c>
      <c r="C1085" t="s">
        <v>56</v>
      </c>
      <c r="D1085" t="s">
        <v>170</v>
      </c>
      <c r="E1085" s="9">
        <v>5</v>
      </c>
      <c r="F1085" s="9">
        <v>4</v>
      </c>
      <c r="G1085" s="9">
        <v>23.3</v>
      </c>
      <c r="H1085" s="9">
        <v>8.9999999999999998E-4</v>
      </c>
      <c r="J1085" s="9" t="s">
        <v>77</v>
      </c>
      <c r="BE1085">
        <v>8.9999999999999998E-4</v>
      </c>
    </row>
    <row r="1086" spans="2:75" x14ac:dyDescent="0.2">
      <c r="B1086" s="9">
        <v>16</v>
      </c>
      <c r="C1086" t="s">
        <v>56</v>
      </c>
      <c r="D1086" t="s">
        <v>170</v>
      </c>
      <c r="E1086" s="9">
        <v>5</v>
      </c>
      <c r="F1086" s="9">
        <v>4</v>
      </c>
      <c r="G1086" s="9">
        <v>21</v>
      </c>
      <c r="H1086" s="9">
        <v>1E-3</v>
      </c>
      <c r="J1086" s="9" t="s">
        <v>77</v>
      </c>
      <c r="K1086">
        <v>1E-3</v>
      </c>
    </row>
    <row r="1087" spans="2:75" x14ac:dyDescent="0.2">
      <c r="B1087" s="9">
        <v>17</v>
      </c>
      <c r="C1087" t="s">
        <v>56</v>
      </c>
      <c r="D1087" t="s">
        <v>170</v>
      </c>
      <c r="E1087" s="9">
        <v>5</v>
      </c>
      <c r="F1087" s="9">
        <v>4</v>
      </c>
      <c r="G1087" s="9">
        <v>22.2</v>
      </c>
      <c r="H1087" s="9">
        <v>1E-3</v>
      </c>
      <c r="J1087" s="9" t="s">
        <v>77</v>
      </c>
      <c r="K1087">
        <v>1E-3</v>
      </c>
    </row>
    <row r="1088" spans="2:75" x14ac:dyDescent="0.2">
      <c r="B1088" s="9">
        <v>18</v>
      </c>
      <c r="C1088" t="s">
        <v>56</v>
      </c>
      <c r="D1088" t="s">
        <v>170</v>
      </c>
      <c r="E1088" s="9">
        <v>5</v>
      </c>
      <c r="F1088" s="9">
        <v>4</v>
      </c>
      <c r="G1088" s="9">
        <v>21</v>
      </c>
      <c r="H1088" s="9">
        <v>1E-3</v>
      </c>
      <c r="J1088" s="9" t="s">
        <v>77</v>
      </c>
      <c r="AY1088">
        <v>5.0000000000000001E-4</v>
      </c>
      <c r="BD1088">
        <v>5.0000000000000001E-4</v>
      </c>
    </row>
    <row r="1089" spans="2:57" x14ac:dyDescent="0.2">
      <c r="B1089" s="9">
        <v>19</v>
      </c>
      <c r="C1089" t="s">
        <v>56</v>
      </c>
      <c r="D1089" t="s">
        <v>170</v>
      </c>
      <c r="E1089" s="9">
        <v>5</v>
      </c>
      <c r="F1089" s="9">
        <v>4</v>
      </c>
      <c r="G1089" s="9">
        <v>20.5</v>
      </c>
      <c r="H1089" s="9">
        <v>6.9999999999999988E-4</v>
      </c>
      <c r="J1089" s="9" t="s">
        <v>77</v>
      </c>
      <c r="K1089">
        <v>5.2499999999999997E-4</v>
      </c>
      <c r="L1089">
        <v>1.6799999999999999E-4</v>
      </c>
      <c r="AO1089">
        <v>6.9999999999999999E-6</v>
      </c>
    </row>
    <row r="1090" spans="2:57" x14ac:dyDescent="0.2">
      <c r="B1090" s="9">
        <v>20</v>
      </c>
      <c r="C1090" t="s">
        <v>56</v>
      </c>
      <c r="D1090" t="s">
        <v>170</v>
      </c>
      <c r="E1090" s="9">
        <v>5</v>
      </c>
      <c r="F1090" s="9">
        <v>4</v>
      </c>
      <c r="G1090" s="9">
        <v>19.5</v>
      </c>
      <c r="H1090" s="9">
        <v>6.9999999999999999E-4</v>
      </c>
      <c r="J1090" s="9" t="s">
        <v>77</v>
      </c>
      <c r="AY1090">
        <v>6.9999999999999999E-4</v>
      </c>
    </row>
    <row r="1091" spans="2:57" x14ac:dyDescent="0.2">
      <c r="B1091" s="9">
        <v>21</v>
      </c>
      <c r="C1091" t="s">
        <v>56</v>
      </c>
      <c r="D1091" t="s">
        <v>170</v>
      </c>
      <c r="E1091" s="9">
        <v>5</v>
      </c>
      <c r="F1091" s="9">
        <v>4</v>
      </c>
      <c r="G1091" s="9">
        <v>16.899999999999999</v>
      </c>
      <c r="H1091" s="9">
        <v>6.9999999999999999E-4</v>
      </c>
      <c r="J1091" s="9" t="s">
        <v>77</v>
      </c>
      <c r="K1091">
        <v>2.0999999999999998E-4</v>
      </c>
      <c r="L1091">
        <v>4.8999999999999998E-4</v>
      </c>
    </row>
    <row r="1092" spans="2:57" x14ac:dyDescent="0.2">
      <c r="B1092" s="9">
        <v>22</v>
      </c>
      <c r="C1092" t="s">
        <v>56</v>
      </c>
      <c r="D1092" t="s">
        <v>170</v>
      </c>
      <c r="E1092" s="9">
        <v>5</v>
      </c>
      <c r="F1092" s="9">
        <v>4</v>
      </c>
      <c r="G1092" s="9">
        <v>13</v>
      </c>
      <c r="H1092" s="9">
        <v>1E-3</v>
      </c>
      <c r="J1092" s="9" t="s">
        <v>77</v>
      </c>
      <c r="K1092">
        <v>2.9999999999999997E-4</v>
      </c>
      <c r="L1092">
        <v>6.9999999999999999E-4</v>
      </c>
    </row>
    <row r="1093" spans="2:57" x14ac:dyDescent="0.2">
      <c r="B1093" s="9">
        <v>23</v>
      </c>
      <c r="C1093" t="s">
        <v>56</v>
      </c>
      <c r="D1093" t="s">
        <v>170</v>
      </c>
      <c r="E1093" s="9">
        <v>5</v>
      </c>
      <c r="F1093" s="9">
        <v>4</v>
      </c>
      <c r="G1093" s="9">
        <v>27.6</v>
      </c>
      <c r="H1093" s="9">
        <v>0</v>
      </c>
      <c r="I1093" t="s">
        <v>67</v>
      </c>
      <c r="J1093" s="9" t="s">
        <v>77</v>
      </c>
    </row>
    <row r="1094" spans="2:57" x14ac:dyDescent="0.2">
      <c r="B1094" s="9">
        <v>24</v>
      </c>
      <c r="C1094" t="s">
        <v>56</v>
      </c>
      <c r="D1094" t="s">
        <v>170</v>
      </c>
      <c r="E1094" s="9">
        <v>5</v>
      </c>
      <c r="F1094" s="9">
        <v>4</v>
      </c>
      <c r="G1094" s="9">
        <v>25.5</v>
      </c>
      <c r="H1094" s="9">
        <v>8.9999999999999998E-4</v>
      </c>
      <c r="J1094" s="9" t="s">
        <v>77</v>
      </c>
      <c r="BD1094">
        <v>8.9999999999999998E-4</v>
      </c>
    </row>
    <row r="1095" spans="2:57" x14ac:dyDescent="0.2">
      <c r="B1095" s="9">
        <v>25</v>
      </c>
      <c r="C1095" t="s">
        <v>56</v>
      </c>
      <c r="D1095" t="s">
        <v>170</v>
      </c>
      <c r="E1095" s="9">
        <v>5</v>
      </c>
      <c r="F1095" s="9">
        <v>4</v>
      </c>
      <c r="G1095" s="9">
        <v>22</v>
      </c>
      <c r="H1095" s="9">
        <v>0</v>
      </c>
      <c r="I1095" t="s">
        <v>67</v>
      </c>
      <c r="J1095" s="9" t="s">
        <v>77</v>
      </c>
    </row>
    <row r="1096" spans="2:57" x14ac:dyDescent="0.2">
      <c r="B1096" s="9">
        <v>26</v>
      </c>
      <c r="C1096" t="s">
        <v>56</v>
      </c>
      <c r="D1096" t="s">
        <v>170</v>
      </c>
      <c r="E1096" s="9">
        <v>5</v>
      </c>
      <c r="F1096" s="9">
        <v>4</v>
      </c>
      <c r="G1096" s="9">
        <v>21</v>
      </c>
      <c r="H1096" s="9">
        <v>1E-3</v>
      </c>
      <c r="J1096" s="9" t="s">
        <v>77</v>
      </c>
      <c r="AY1096">
        <v>1E-3</v>
      </c>
    </row>
    <row r="1097" spans="2:57" x14ac:dyDescent="0.2">
      <c r="B1097" s="9">
        <v>27</v>
      </c>
      <c r="C1097" t="s">
        <v>56</v>
      </c>
      <c r="D1097" t="s">
        <v>170</v>
      </c>
      <c r="E1097" s="9">
        <v>5</v>
      </c>
      <c r="F1097" s="9">
        <v>4</v>
      </c>
      <c r="G1097" s="9">
        <v>19.100000000000001</v>
      </c>
      <c r="H1097" s="9">
        <v>1E-3</v>
      </c>
      <c r="J1097" s="9" t="s">
        <v>77</v>
      </c>
      <c r="K1097">
        <v>2.9999999999999997E-4</v>
      </c>
      <c r="AY1097">
        <v>6.9999999999999999E-4</v>
      </c>
    </row>
    <row r="1098" spans="2:57" x14ac:dyDescent="0.2">
      <c r="B1098" s="9">
        <v>28</v>
      </c>
      <c r="C1098" t="s">
        <v>56</v>
      </c>
      <c r="D1098" t="s">
        <v>170</v>
      </c>
      <c r="E1098" s="9">
        <v>5</v>
      </c>
      <c r="F1098" s="9">
        <v>4</v>
      </c>
      <c r="G1098" s="9">
        <v>20.7</v>
      </c>
      <c r="H1098" s="9">
        <v>7.9999999999999993E-4</v>
      </c>
      <c r="J1098" s="9" t="s">
        <v>77</v>
      </c>
      <c r="K1098">
        <v>5.5999999999999995E-4</v>
      </c>
      <c r="L1098">
        <v>2.4000000000000001E-4</v>
      </c>
    </row>
    <row r="1099" spans="2:57" x14ac:dyDescent="0.2">
      <c r="B1099" s="9">
        <v>29</v>
      </c>
      <c r="C1099" t="s">
        <v>56</v>
      </c>
      <c r="D1099" t="s">
        <v>170</v>
      </c>
      <c r="E1099" s="9">
        <v>5</v>
      </c>
      <c r="F1099" s="9">
        <v>4</v>
      </c>
      <c r="G1099" s="9">
        <v>19</v>
      </c>
      <c r="H1099" s="9">
        <v>7.9999999999999993E-4</v>
      </c>
      <c r="J1099" s="9" t="s">
        <v>77</v>
      </c>
      <c r="K1099">
        <v>5.5999999999999995E-4</v>
      </c>
      <c r="L1099">
        <v>2.4000000000000001E-4</v>
      </c>
    </row>
    <row r="1100" spans="2:57" x14ac:dyDescent="0.2">
      <c r="B1100" s="9">
        <v>30</v>
      </c>
      <c r="C1100" t="s">
        <v>56</v>
      </c>
      <c r="D1100" t="s">
        <v>170</v>
      </c>
      <c r="E1100" s="9">
        <v>5</v>
      </c>
      <c r="F1100" s="9">
        <v>4</v>
      </c>
      <c r="G1100" s="9">
        <v>20.100000000000001</v>
      </c>
      <c r="H1100" s="9">
        <v>0</v>
      </c>
      <c r="I1100" t="s">
        <v>67</v>
      </c>
      <c r="J1100" s="9" t="s">
        <v>77</v>
      </c>
    </row>
    <row r="1101" spans="2:57" x14ac:dyDescent="0.2">
      <c r="B1101" s="9">
        <v>31</v>
      </c>
      <c r="C1101" t="s">
        <v>56</v>
      </c>
      <c r="D1101" t="s">
        <v>170</v>
      </c>
      <c r="E1101" s="9">
        <v>5</v>
      </c>
      <c r="F1101" s="9">
        <v>4</v>
      </c>
      <c r="G1101" s="9">
        <v>20.5</v>
      </c>
      <c r="H1101" s="9">
        <v>1.5E-3</v>
      </c>
      <c r="J1101" s="9" t="s">
        <v>77</v>
      </c>
      <c r="AY1101">
        <v>1.5E-3</v>
      </c>
    </row>
    <row r="1102" spans="2:57" x14ac:dyDescent="0.2">
      <c r="B1102" s="9">
        <v>1</v>
      </c>
      <c r="C1102" t="s">
        <v>56</v>
      </c>
      <c r="D1102" t="s">
        <v>173</v>
      </c>
      <c r="E1102" s="9">
        <v>6</v>
      </c>
      <c r="F1102" s="9">
        <v>5</v>
      </c>
      <c r="G1102" s="9">
        <v>30.5</v>
      </c>
      <c r="H1102" s="9">
        <v>1.2E-2</v>
      </c>
      <c r="J1102" s="9" t="s">
        <v>77</v>
      </c>
      <c r="AY1102">
        <v>3.5999999999999999E-3</v>
      </c>
      <c r="BC1102">
        <v>3.5999999999999999E-3</v>
      </c>
      <c r="BE1102">
        <v>4.8000000000000004E-3</v>
      </c>
    </row>
    <row r="1103" spans="2:57" x14ac:dyDescent="0.2">
      <c r="B1103" s="9">
        <v>2</v>
      </c>
      <c r="C1103" t="s">
        <v>56</v>
      </c>
      <c r="D1103" t="s">
        <v>173</v>
      </c>
      <c r="E1103" s="9">
        <v>6</v>
      </c>
      <c r="F1103" s="9">
        <v>5</v>
      </c>
      <c r="G1103" s="9">
        <v>16.399999999999999</v>
      </c>
      <c r="H1103" s="9">
        <v>2E-3</v>
      </c>
      <c r="J1103" s="9" t="s">
        <v>77</v>
      </c>
      <c r="K1103">
        <v>1.3799999999999999E-3</v>
      </c>
      <c r="L1103">
        <v>5.9999999999999995E-4</v>
      </c>
      <c r="AS1103">
        <v>2.0000000000000002E-5</v>
      </c>
    </row>
    <row r="1104" spans="2:57" x14ac:dyDescent="0.2">
      <c r="B1104" s="9">
        <v>1</v>
      </c>
      <c r="C1104" t="s">
        <v>56</v>
      </c>
      <c r="D1104" t="s">
        <v>169</v>
      </c>
      <c r="E1104" s="9">
        <v>4</v>
      </c>
      <c r="F1104" s="9">
        <v>5</v>
      </c>
      <c r="G1104" s="9">
        <v>26.1</v>
      </c>
      <c r="H1104" s="9">
        <v>8.0000000000000002E-3</v>
      </c>
      <c r="J1104" s="9" t="s">
        <v>77</v>
      </c>
      <c r="K1104">
        <v>1.1999999999999999E-3</v>
      </c>
      <c r="L1104">
        <v>1.1999999999999999E-3</v>
      </c>
      <c r="AR1104">
        <v>4.0000000000000002E-4</v>
      </c>
      <c r="AV1104">
        <v>1.6000000000000001E-3</v>
      </c>
      <c r="AX1104">
        <v>2E-3</v>
      </c>
      <c r="AY1104">
        <v>1.6000000000000001E-3</v>
      </c>
    </row>
    <row r="1105" spans="2:57" x14ac:dyDescent="0.2">
      <c r="B1105" s="9">
        <v>1</v>
      </c>
      <c r="C1105" t="s">
        <v>56</v>
      </c>
      <c r="D1105" t="s">
        <v>170</v>
      </c>
      <c r="E1105" s="9">
        <v>5</v>
      </c>
      <c r="F1105" s="9">
        <v>5</v>
      </c>
      <c r="G1105" s="9">
        <v>37.6</v>
      </c>
      <c r="H1105" s="9">
        <v>3.0000000000000003E-4</v>
      </c>
      <c r="J1105" s="9" t="s">
        <v>77</v>
      </c>
      <c r="K1105">
        <v>2.7E-4</v>
      </c>
      <c r="L1105">
        <v>2.9999999999999997E-5</v>
      </c>
    </row>
    <row r="1106" spans="2:57" x14ac:dyDescent="0.2">
      <c r="B1106" s="9">
        <v>2</v>
      </c>
      <c r="C1106" t="s">
        <v>56</v>
      </c>
      <c r="D1106" t="s">
        <v>170</v>
      </c>
      <c r="E1106" s="9">
        <v>5</v>
      </c>
      <c r="F1106" s="9">
        <v>5</v>
      </c>
      <c r="G1106" s="9">
        <v>26.4</v>
      </c>
      <c r="H1106" s="9">
        <v>1.2E-2</v>
      </c>
      <c r="J1106" s="9" t="s">
        <v>77</v>
      </c>
      <c r="BC1106">
        <v>1.2E-2</v>
      </c>
    </row>
    <row r="1107" spans="2:57" x14ac:dyDescent="0.2">
      <c r="B1107" s="9">
        <v>3</v>
      </c>
      <c r="C1107" t="s">
        <v>56</v>
      </c>
      <c r="D1107" t="s">
        <v>170</v>
      </c>
      <c r="E1107" s="9">
        <v>5</v>
      </c>
      <c r="F1107" s="9">
        <v>5</v>
      </c>
      <c r="G1107" s="9">
        <v>27.5</v>
      </c>
      <c r="H1107" s="9">
        <v>1.5E-3</v>
      </c>
      <c r="J1107" s="9" t="s">
        <v>77</v>
      </c>
      <c r="BE1107">
        <v>1.5E-3</v>
      </c>
    </row>
    <row r="1108" spans="2:57" x14ac:dyDescent="0.2">
      <c r="B1108" s="9">
        <v>4</v>
      </c>
      <c r="C1108" t="s">
        <v>56</v>
      </c>
      <c r="D1108" t="s">
        <v>170</v>
      </c>
      <c r="E1108" s="9">
        <v>5</v>
      </c>
      <c r="F1108" s="9">
        <v>5</v>
      </c>
      <c r="G1108" s="9">
        <v>29</v>
      </c>
      <c r="H1108" s="9">
        <v>1E-3</v>
      </c>
      <c r="J1108" s="9" t="s">
        <v>77</v>
      </c>
      <c r="K1108">
        <v>5.8E-4</v>
      </c>
      <c r="L1108">
        <v>2.0000000000000001E-4</v>
      </c>
      <c r="O1108">
        <v>2.0000000000000001E-4</v>
      </c>
      <c r="Q1108">
        <v>2.0000000000000002E-5</v>
      </c>
    </row>
    <row r="1109" spans="2:57" x14ac:dyDescent="0.2">
      <c r="B1109" s="9">
        <v>5</v>
      </c>
      <c r="C1109" t="s">
        <v>56</v>
      </c>
      <c r="D1109" t="s">
        <v>170</v>
      </c>
      <c r="E1109" s="9">
        <v>5</v>
      </c>
      <c r="F1109" s="9">
        <v>5</v>
      </c>
      <c r="G1109" s="9">
        <v>27.4</v>
      </c>
      <c r="H1109" s="9">
        <v>8.0000000000000004E-4</v>
      </c>
      <c r="J1109" s="9" t="s">
        <v>77</v>
      </c>
      <c r="L1109">
        <v>8.0000000000000007E-7</v>
      </c>
      <c r="AS1109">
        <v>7.1999999999999997E-6</v>
      </c>
      <c r="BE1109">
        <v>7.9200000000000006E-4</v>
      </c>
    </row>
    <row r="1110" spans="2:57" x14ac:dyDescent="0.2">
      <c r="B1110" s="9">
        <v>6</v>
      </c>
      <c r="C1110" t="s">
        <v>56</v>
      </c>
      <c r="D1110" t="s">
        <v>170</v>
      </c>
      <c r="E1110" s="9">
        <v>5</v>
      </c>
      <c r="F1110" s="9">
        <v>5</v>
      </c>
      <c r="G1110" s="9">
        <v>25</v>
      </c>
      <c r="H1110" s="9">
        <v>8.9999999999999998E-4</v>
      </c>
      <c r="J1110" s="9" t="s">
        <v>77</v>
      </c>
      <c r="K1110">
        <v>4.4999999999999999E-4</v>
      </c>
      <c r="L1110">
        <v>1.8000000000000001E-4</v>
      </c>
      <c r="O1110">
        <v>4.5000000000000003E-5</v>
      </c>
      <c r="Y1110">
        <v>2.2499999999999999E-4</v>
      </c>
    </row>
    <row r="1111" spans="2:57" x14ac:dyDescent="0.2">
      <c r="B1111" s="9">
        <v>7</v>
      </c>
      <c r="C1111" t="s">
        <v>56</v>
      </c>
      <c r="D1111" t="s">
        <v>170</v>
      </c>
      <c r="E1111" s="9">
        <v>5</v>
      </c>
      <c r="F1111" s="9">
        <v>5</v>
      </c>
      <c r="G1111" s="9">
        <v>22.1</v>
      </c>
      <c r="H1111" s="9">
        <v>5.9999999999999984E-4</v>
      </c>
      <c r="J1111" s="9" t="s">
        <v>77</v>
      </c>
      <c r="K1111">
        <v>2.9999999999999997E-4</v>
      </c>
      <c r="L1111">
        <v>8.9999999999999992E-5</v>
      </c>
      <c r="O1111">
        <v>2.9999999999999997E-5</v>
      </c>
      <c r="Y1111">
        <v>5.9999999999999995E-5</v>
      </c>
      <c r="AS1111">
        <v>1.1999999999999999E-4</v>
      </c>
    </row>
    <row r="1112" spans="2:57" x14ac:dyDescent="0.2">
      <c r="B1112" s="9">
        <v>8</v>
      </c>
      <c r="C1112" t="s">
        <v>56</v>
      </c>
      <c r="D1112" t="s">
        <v>170</v>
      </c>
      <c r="E1112" s="9">
        <v>5</v>
      </c>
      <c r="F1112" s="9">
        <v>5</v>
      </c>
      <c r="G1112" s="9">
        <v>24</v>
      </c>
      <c r="H1112" s="9">
        <v>1.2E-2</v>
      </c>
      <c r="J1112" s="9" t="s">
        <v>77</v>
      </c>
      <c r="K1112">
        <v>1.188E-2</v>
      </c>
      <c r="AY1112">
        <v>1.2E-4</v>
      </c>
    </row>
    <row r="1113" spans="2:57" x14ac:dyDescent="0.2">
      <c r="B1113" s="9">
        <v>9</v>
      </c>
      <c r="C1113" t="s">
        <v>56</v>
      </c>
      <c r="D1113" t="s">
        <v>170</v>
      </c>
      <c r="E1113" s="9">
        <v>5</v>
      </c>
      <c r="F1113" s="9">
        <v>5</v>
      </c>
      <c r="G1113" s="9">
        <v>24</v>
      </c>
      <c r="H1113" s="9">
        <v>1.5E-3</v>
      </c>
      <c r="J1113" s="9" t="s">
        <v>77</v>
      </c>
      <c r="BE1113">
        <v>1.5E-3</v>
      </c>
    </row>
    <row r="1114" spans="2:57" x14ac:dyDescent="0.2">
      <c r="B1114" s="9">
        <v>10</v>
      </c>
      <c r="C1114" t="s">
        <v>56</v>
      </c>
      <c r="D1114" t="s">
        <v>170</v>
      </c>
      <c r="E1114" s="9">
        <v>5</v>
      </c>
      <c r="F1114" s="9">
        <v>5</v>
      </c>
      <c r="G1114" s="9">
        <v>24.5</v>
      </c>
      <c r="H1114" s="9">
        <v>5.0000000000000001E-4</v>
      </c>
      <c r="J1114" s="9" t="s">
        <v>77</v>
      </c>
      <c r="K1114">
        <v>4.0000000000000002E-4</v>
      </c>
      <c r="L1114">
        <v>1.5E-5</v>
      </c>
      <c r="Q1114">
        <v>1.0000000000000001E-5</v>
      </c>
      <c r="AN1114">
        <v>7.4999999999999993E-5</v>
      </c>
    </row>
    <row r="1115" spans="2:57" x14ac:dyDescent="0.2">
      <c r="B1115" s="9">
        <v>11</v>
      </c>
      <c r="C1115" t="s">
        <v>56</v>
      </c>
      <c r="D1115" t="s">
        <v>170</v>
      </c>
      <c r="E1115" s="9">
        <v>5</v>
      </c>
      <c r="F1115" s="9">
        <v>5</v>
      </c>
      <c r="G1115" s="9">
        <v>20.3</v>
      </c>
      <c r="H1115" s="9">
        <v>2E-3</v>
      </c>
      <c r="J1115" s="9" t="s">
        <v>77</v>
      </c>
      <c r="BE1115">
        <v>2E-3</v>
      </c>
    </row>
    <row r="1116" spans="2:57" x14ac:dyDescent="0.2">
      <c r="B1116" s="9">
        <v>12</v>
      </c>
      <c r="C1116" t="s">
        <v>56</v>
      </c>
      <c r="D1116" t="s">
        <v>170</v>
      </c>
      <c r="E1116" s="9">
        <v>5</v>
      </c>
      <c r="F1116" s="9">
        <v>5</v>
      </c>
      <c r="G1116" s="9">
        <v>22.5</v>
      </c>
      <c r="H1116" s="9">
        <v>1E-3</v>
      </c>
      <c r="J1116" s="9" t="s">
        <v>77</v>
      </c>
      <c r="K1116">
        <v>1E-3</v>
      </c>
    </row>
    <row r="1117" spans="2:57" x14ac:dyDescent="0.2">
      <c r="B1117" s="9">
        <v>13</v>
      </c>
      <c r="C1117" t="s">
        <v>56</v>
      </c>
      <c r="D1117" t="s">
        <v>170</v>
      </c>
      <c r="E1117" s="9">
        <v>5</v>
      </c>
      <c r="F1117" s="9">
        <v>5</v>
      </c>
      <c r="G1117" s="9">
        <v>23.1</v>
      </c>
      <c r="H1117" s="9">
        <v>5.0000000000000001E-4</v>
      </c>
      <c r="J1117" s="9" t="s">
        <v>77</v>
      </c>
      <c r="K1117">
        <v>5.0000000000000001E-4</v>
      </c>
    </row>
    <row r="1118" spans="2:57" x14ac:dyDescent="0.2">
      <c r="B1118" s="9">
        <v>14</v>
      </c>
      <c r="C1118" t="s">
        <v>56</v>
      </c>
      <c r="D1118" t="s">
        <v>170</v>
      </c>
      <c r="E1118" s="9">
        <v>5</v>
      </c>
      <c r="F1118" s="9">
        <v>5</v>
      </c>
      <c r="G1118" s="9">
        <v>18.600000000000001</v>
      </c>
      <c r="H1118" s="9">
        <v>5.0000000000000001E-3</v>
      </c>
      <c r="J1118" s="9" t="s">
        <v>77</v>
      </c>
      <c r="BC1118">
        <v>5.0000000000000001E-3</v>
      </c>
    </row>
    <row r="1119" spans="2:57" x14ac:dyDescent="0.2">
      <c r="B1119" s="9">
        <v>15</v>
      </c>
      <c r="C1119" t="s">
        <v>56</v>
      </c>
      <c r="D1119" t="s">
        <v>170</v>
      </c>
      <c r="E1119" s="9">
        <v>5</v>
      </c>
      <c r="F1119" s="9">
        <v>5</v>
      </c>
      <c r="G1119" s="9">
        <v>22.1</v>
      </c>
      <c r="H1119" s="9">
        <v>2.9999999999999997E-4</v>
      </c>
      <c r="J1119" s="9" t="s">
        <v>77</v>
      </c>
      <c r="K1119">
        <v>2.9999999999999997E-4</v>
      </c>
    </row>
    <row r="1120" spans="2:57" x14ac:dyDescent="0.2">
      <c r="B1120" s="9">
        <v>16</v>
      </c>
      <c r="C1120" t="s">
        <v>56</v>
      </c>
      <c r="D1120" t="s">
        <v>170</v>
      </c>
      <c r="E1120" s="9">
        <v>5</v>
      </c>
      <c r="F1120" s="9">
        <v>5</v>
      </c>
      <c r="G1120" s="9">
        <v>20.9</v>
      </c>
      <c r="H1120" s="9">
        <v>1E-3</v>
      </c>
      <c r="J1120" s="9" t="s">
        <v>77</v>
      </c>
      <c r="BD1120">
        <v>5.0000000000000001E-4</v>
      </c>
      <c r="BE1120">
        <v>5.0000000000000001E-4</v>
      </c>
    </row>
    <row r="1121" spans="2:86" x14ac:dyDescent="0.2">
      <c r="B1121" s="9">
        <v>17</v>
      </c>
      <c r="C1121" t="s">
        <v>56</v>
      </c>
      <c r="D1121" t="s">
        <v>170</v>
      </c>
      <c r="E1121" s="9">
        <v>5</v>
      </c>
      <c r="F1121" s="9">
        <v>5</v>
      </c>
      <c r="G1121" s="9">
        <v>21.8</v>
      </c>
      <c r="H1121" s="9">
        <v>1.5E-3</v>
      </c>
      <c r="J1121" s="9" t="s">
        <v>77</v>
      </c>
      <c r="CH1121">
        <v>1.5E-3</v>
      </c>
    </row>
    <row r="1122" spans="2:86" x14ac:dyDescent="0.2">
      <c r="B1122" s="9">
        <v>18</v>
      </c>
      <c r="C1122" t="s">
        <v>56</v>
      </c>
      <c r="D1122" t="s">
        <v>170</v>
      </c>
      <c r="E1122" s="9">
        <v>5</v>
      </c>
      <c r="F1122" s="9">
        <v>5</v>
      </c>
      <c r="G1122" s="9">
        <v>21</v>
      </c>
      <c r="H1122" s="9">
        <v>5.0000000000000001E-4</v>
      </c>
      <c r="J1122" s="9" t="s">
        <v>77</v>
      </c>
      <c r="K1122">
        <v>5.0000000000000001E-4</v>
      </c>
    </row>
    <row r="1123" spans="2:86" x14ac:dyDescent="0.2">
      <c r="B1123" s="9">
        <v>19</v>
      </c>
      <c r="C1123" t="s">
        <v>56</v>
      </c>
      <c r="D1123" t="s">
        <v>170</v>
      </c>
      <c r="E1123" s="9">
        <v>5</v>
      </c>
      <c r="F1123" s="9">
        <v>5</v>
      </c>
      <c r="G1123" s="9">
        <v>19</v>
      </c>
      <c r="H1123" s="9">
        <v>0</v>
      </c>
      <c r="I1123" t="s">
        <v>67</v>
      </c>
      <c r="J1123" s="9" t="s">
        <v>77</v>
      </c>
    </row>
    <row r="1124" spans="2:86" x14ac:dyDescent="0.2">
      <c r="B1124" s="9">
        <v>20</v>
      </c>
      <c r="C1124" t="s">
        <v>56</v>
      </c>
      <c r="D1124" t="s">
        <v>170</v>
      </c>
      <c r="E1124" s="9">
        <v>5</v>
      </c>
      <c r="F1124" s="9">
        <v>5</v>
      </c>
      <c r="G1124" s="9">
        <v>18.5</v>
      </c>
      <c r="H1124" s="9">
        <v>0</v>
      </c>
      <c r="I1124" t="s">
        <v>67</v>
      </c>
      <c r="J1124" s="9" t="s">
        <v>77</v>
      </c>
    </row>
    <row r="1125" spans="2:86" x14ac:dyDescent="0.2">
      <c r="B1125" s="9">
        <v>21</v>
      </c>
      <c r="C1125" t="s">
        <v>56</v>
      </c>
      <c r="D1125" t="s">
        <v>170</v>
      </c>
      <c r="E1125" s="9">
        <v>5</v>
      </c>
      <c r="F1125" s="9">
        <v>5</v>
      </c>
      <c r="G1125" s="9">
        <v>17.5</v>
      </c>
      <c r="H1125" s="9">
        <v>0</v>
      </c>
      <c r="I1125" t="s">
        <v>67</v>
      </c>
      <c r="J1125" s="9" t="s">
        <v>77</v>
      </c>
    </row>
    <row r="1126" spans="2:86" x14ac:dyDescent="0.2">
      <c r="B1126" s="9">
        <v>22</v>
      </c>
      <c r="C1126" t="s">
        <v>56</v>
      </c>
      <c r="D1126" t="s">
        <v>170</v>
      </c>
      <c r="E1126" s="9">
        <v>5</v>
      </c>
      <c r="F1126" s="9">
        <v>5</v>
      </c>
      <c r="G1126" s="9">
        <v>16.5</v>
      </c>
      <c r="H1126" s="9">
        <v>5.0000000000000001E-4</v>
      </c>
      <c r="J1126" s="9" t="s">
        <v>77</v>
      </c>
      <c r="K1126">
        <v>5.0000000000000001E-4</v>
      </c>
    </row>
    <row r="1127" spans="2:86" x14ac:dyDescent="0.2">
      <c r="B1127" s="9">
        <v>23</v>
      </c>
      <c r="C1127" t="s">
        <v>56</v>
      </c>
      <c r="D1127" t="s">
        <v>170</v>
      </c>
      <c r="E1127" s="9">
        <v>5</v>
      </c>
      <c r="F1127" s="9">
        <v>5</v>
      </c>
      <c r="G1127" s="9">
        <v>26.1</v>
      </c>
      <c r="H1127" s="9">
        <v>6.0000000000000006E-4</v>
      </c>
      <c r="J1127" s="9" t="s">
        <v>77</v>
      </c>
      <c r="K1127">
        <v>3.8999999999999999E-4</v>
      </c>
      <c r="L1127">
        <v>1.1999999999999999E-4</v>
      </c>
      <c r="AN1127">
        <v>2.9999999999999997E-5</v>
      </c>
      <c r="AS1127">
        <v>5.9999999999999995E-5</v>
      </c>
    </row>
    <row r="1128" spans="2:86" x14ac:dyDescent="0.2">
      <c r="B1128" s="9">
        <v>24</v>
      </c>
      <c r="C1128" t="s">
        <v>56</v>
      </c>
      <c r="D1128" t="s">
        <v>170</v>
      </c>
      <c r="E1128" s="9">
        <v>5</v>
      </c>
      <c r="F1128" s="9">
        <v>5</v>
      </c>
      <c r="G1128" s="9">
        <v>30.3</v>
      </c>
      <c r="H1128" s="9">
        <v>0</v>
      </c>
      <c r="I1128" t="s">
        <v>67</v>
      </c>
      <c r="J1128" s="9" t="s">
        <v>77</v>
      </c>
    </row>
    <row r="1129" spans="2:86" x14ac:dyDescent="0.2">
      <c r="B1129" s="9">
        <v>25</v>
      </c>
      <c r="C1129" t="s">
        <v>56</v>
      </c>
      <c r="D1129" t="s">
        <v>170</v>
      </c>
      <c r="E1129" s="9">
        <v>5</v>
      </c>
      <c r="F1129" s="9">
        <v>5</v>
      </c>
      <c r="G1129" s="9">
        <v>25.5</v>
      </c>
      <c r="H1129" s="9">
        <v>0</v>
      </c>
      <c r="I1129" t="s">
        <v>67</v>
      </c>
      <c r="J1129" s="9" t="s">
        <v>77</v>
      </c>
    </row>
    <row r="1130" spans="2:86" x14ac:dyDescent="0.2">
      <c r="B1130" s="9">
        <v>26</v>
      </c>
      <c r="C1130" t="s">
        <v>56</v>
      </c>
      <c r="D1130" t="s">
        <v>170</v>
      </c>
      <c r="E1130" s="9">
        <v>5</v>
      </c>
      <c r="F1130" s="9">
        <v>5</v>
      </c>
      <c r="G1130" s="9">
        <v>28.8</v>
      </c>
      <c r="H1130" s="9">
        <v>9.0000000000000008E-4</v>
      </c>
      <c r="J1130" s="9" t="s">
        <v>77</v>
      </c>
      <c r="K1130">
        <v>4.0499999999999998E-4</v>
      </c>
      <c r="L1130">
        <v>9.0000000000000006E-5</v>
      </c>
      <c r="AN1130">
        <v>3.6000000000000002E-4</v>
      </c>
      <c r="AS1130">
        <v>4.5000000000000003E-5</v>
      </c>
    </row>
    <row r="1131" spans="2:86" x14ac:dyDescent="0.2">
      <c r="B1131" s="9">
        <v>27</v>
      </c>
      <c r="C1131" t="s">
        <v>56</v>
      </c>
      <c r="D1131" t="s">
        <v>170</v>
      </c>
      <c r="E1131" s="9">
        <v>5</v>
      </c>
      <c r="F1131" s="9">
        <v>5</v>
      </c>
      <c r="G1131" s="9">
        <v>26.3</v>
      </c>
      <c r="H1131" s="9">
        <v>1E-3</v>
      </c>
      <c r="J1131" s="9" t="s">
        <v>77</v>
      </c>
      <c r="BE1131">
        <v>1E-3</v>
      </c>
    </row>
    <row r="1132" spans="2:86" x14ac:dyDescent="0.2">
      <c r="B1132" s="9">
        <v>28</v>
      </c>
      <c r="C1132" t="s">
        <v>56</v>
      </c>
      <c r="D1132" t="s">
        <v>170</v>
      </c>
      <c r="E1132" s="9">
        <v>5</v>
      </c>
      <c r="F1132" s="9">
        <v>5</v>
      </c>
      <c r="G1132" s="9">
        <v>22.9</v>
      </c>
      <c r="H1132" s="9">
        <v>1E-3</v>
      </c>
      <c r="J1132" s="9" t="s">
        <v>77</v>
      </c>
      <c r="K1132">
        <v>1E-3</v>
      </c>
    </row>
    <row r="1133" spans="2:86" x14ac:dyDescent="0.2">
      <c r="B1133" s="9">
        <v>29</v>
      </c>
      <c r="C1133" t="s">
        <v>56</v>
      </c>
      <c r="D1133" t="s">
        <v>170</v>
      </c>
      <c r="E1133" s="9">
        <v>5</v>
      </c>
      <c r="F1133" s="9">
        <v>5</v>
      </c>
      <c r="G1133" s="9">
        <v>22</v>
      </c>
      <c r="H1133" s="9">
        <v>1E-4</v>
      </c>
      <c r="J1133" s="9" t="s">
        <v>77</v>
      </c>
      <c r="K1133">
        <v>1E-4</v>
      </c>
    </row>
    <row r="1134" spans="2:86" x14ac:dyDescent="0.2">
      <c r="B1134" s="9">
        <v>30</v>
      </c>
      <c r="C1134" t="s">
        <v>56</v>
      </c>
      <c r="D1134" t="s">
        <v>170</v>
      </c>
      <c r="E1134" s="9">
        <v>5</v>
      </c>
      <c r="F1134" s="9">
        <v>5</v>
      </c>
      <c r="G1134" s="9">
        <v>22.5</v>
      </c>
      <c r="H1134" s="9">
        <v>0</v>
      </c>
      <c r="I1134" t="s">
        <v>67</v>
      </c>
      <c r="J1134" s="9" t="s">
        <v>77</v>
      </c>
    </row>
    <row r="1135" spans="2:86" x14ac:dyDescent="0.2">
      <c r="B1135" s="9">
        <v>31</v>
      </c>
      <c r="C1135" t="s">
        <v>56</v>
      </c>
      <c r="D1135" t="s">
        <v>170</v>
      </c>
      <c r="E1135" s="9">
        <v>5</v>
      </c>
      <c r="F1135" s="9">
        <v>5</v>
      </c>
      <c r="G1135" s="9">
        <v>17.8</v>
      </c>
      <c r="H1135" s="9">
        <v>2E-3</v>
      </c>
      <c r="J1135" s="9" t="s">
        <v>77</v>
      </c>
      <c r="K1135">
        <v>1.4E-3</v>
      </c>
      <c r="L1135">
        <v>4.0000000000000002E-4</v>
      </c>
      <c r="O1135">
        <v>2.0000000000000001E-4</v>
      </c>
    </row>
    <row r="1136" spans="2:86" x14ac:dyDescent="0.2">
      <c r="B1136" s="9">
        <v>32</v>
      </c>
      <c r="C1136" t="s">
        <v>56</v>
      </c>
      <c r="D1136" t="s">
        <v>170</v>
      </c>
      <c r="E1136" s="9">
        <v>5</v>
      </c>
      <c r="F1136" s="9">
        <v>5</v>
      </c>
      <c r="G1136" s="9">
        <v>13.3</v>
      </c>
      <c r="H1136" s="9">
        <v>0</v>
      </c>
      <c r="I1136" t="s">
        <v>67</v>
      </c>
      <c r="J1136" s="9" t="s">
        <v>77</v>
      </c>
    </row>
    <row r="1137" spans="2:86" x14ac:dyDescent="0.2">
      <c r="B1137" s="9">
        <v>33</v>
      </c>
      <c r="C1137" t="s">
        <v>56</v>
      </c>
      <c r="D1137" t="s">
        <v>170</v>
      </c>
      <c r="E1137" s="9">
        <v>5</v>
      </c>
      <c r="F1137" s="9">
        <v>5</v>
      </c>
      <c r="G1137" s="9">
        <v>18.600000000000001</v>
      </c>
      <c r="H1137" s="9">
        <v>6.9999999999999999E-4</v>
      </c>
      <c r="J1137" s="9" t="s">
        <v>77</v>
      </c>
      <c r="BE1137">
        <v>6.9999999999999999E-4</v>
      </c>
    </row>
    <row r="1138" spans="2:86" x14ac:dyDescent="0.2">
      <c r="B1138" s="9">
        <v>34</v>
      </c>
      <c r="C1138" t="s">
        <v>56</v>
      </c>
      <c r="D1138" t="s">
        <v>170</v>
      </c>
      <c r="E1138" s="9">
        <v>5</v>
      </c>
      <c r="F1138" s="9">
        <v>5</v>
      </c>
      <c r="G1138" s="9">
        <v>19.5</v>
      </c>
      <c r="H1138" s="9">
        <v>0</v>
      </c>
      <c r="I1138" t="s">
        <v>67</v>
      </c>
      <c r="J1138" s="9" t="s">
        <v>77</v>
      </c>
    </row>
    <row r="1139" spans="2:86" x14ac:dyDescent="0.2">
      <c r="B1139" s="9">
        <v>35</v>
      </c>
      <c r="C1139" t="s">
        <v>56</v>
      </c>
      <c r="D1139" t="s">
        <v>170</v>
      </c>
      <c r="E1139" s="9">
        <v>5</v>
      </c>
      <c r="F1139" s="9">
        <v>5</v>
      </c>
      <c r="G1139" s="9">
        <v>18.3</v>
      </c>
      <c r="H1139" s="9">
        <v>2E-3</v>
      </c>
      <c r="J1139" s="9" t="s">
        <v>77</v>
      </c>
      <c r="BC1139">
        <v>2E-3</v>
      </c>
    </row>
    <row r="1140" spans="2:86" x14ac:dyDescent="0.2">
      <c r="B1140" s="9">
        <v>36</v>
      </c>
      <c r="C1140" t="s">
        <v>56</v>
      </c>
      <c r="D1140" t="s">
        <v>170</v>
      </c>
      <c r="E1140" s="9">
        <v>5</v>
      </c>
      <c r="F1140" s="9">
        <v>5</v>
      </c>
      <c r="G1140" s="9">
        <v>17.100000000000001</v>
      </c>
      <c r="H1140" s="9">
        <v>5.0000000000000001E-4</v>
      </c>
      <c r="J1140" s="9" t="s">
        <v>77</v>
      </c>
      <c r="K1140">
        <v>2.0000000000000001E-4</v>
      </c>
      <c r="L1140">
        <v>2.9999999999999997E-4</v>
      </c>
    </row>
    <row r="1141" spans="2:86" x14ac:dyDescent="0.2">
      <c r="B1141" s="9">
        <v>37</v>
      </c>
      <c r="C1141" t="s">
        <v>56</v>
      </c>
      <c r="D1141" t="s">
        <v>170</v>
      </c>
      <c r="E1141" s="9">
        <v>5</v>
      </c>
      <c r="F1141" s="9">
        <v>5</v>
      </c>
      <c r="G1141" s="9">
        <v>15.9</v>
      </c>
      <c r="H1141" s="9">
        <v>0</v>
      </c>
      <c r="I1141" t="s">
        <v>67</v>
      </c>
      <c r="J1141" s="9" t="s">
        <v>77</v>
      </c>
    </row>
    <row r="1142" spans="2:86" x14ac:dyDescent="0.2">
      <c r="B1142" s="9">
        <v>38</v>
      </c>
      <c r="C1142" t="s">
        <v>56</v>
      </c>
      <c r="D1142" t="s">
        <v>170</v>
      </c>
      <c r="E1142" s="9">
        <v>5</v>
      </c>
      <c r="F1142" s="9">
        <v>5</v>
      </c>
      <c r="G1142" s="9">
        <v>16.899999999999999</v>
      </c>
      <c r="H1142" s="9">
        <v>2E-3</v>
      </c>
      <c r="J1142" s="9" t="s">
        <v>77</v>
      </c>
      <c r="BE1142">
        <v>2E-3</v>
      </c>
    </row>
    <row r="1143" spans="2:86" x14ac:dyDescent="0.2">
      <c r="B1143" s="9">
        <v>39</v>
      </c>
      <c r="C1143" t="s">
        <v>56</v>
      </c>
      <c r="D1143" t="s">
        <v>170</v>
      </c>
      <c r="E1143" s="9">
        <v>5</v>
      </c>
      <c r="F1143" s="9">
        <v>5</v>
      </c>
      <c r="G1143" s="9">
        <v>14</v>
      </c>
      <c r="H1143" s="9">
        <v>6.9999999999999999E-4</v>
      </c>
      <c r="J1143" s="9" t="s">
        <v>77</v>
      </c>
      <c r="K1143">
        <v>3.5E-4</v>
      </c>
      <c r="L1143">
        <v>3.5E-4</v>
      </c>
    </row>
    <row r="1144" spans="2:86" x14ac:dyDescent="0.2">
      <c r="B1144" s="9">
        <v>1</v>
      </c>
      <c r="C1144" t="s">
        <v>56</v>
      </c>
      <c r="D1144" t="s">
        <v>173</v>
      </c>
      <c r="E1144" s="9">
        <v>6</v>
      </c>
      <c r="F1144" s="9">
        <v>6</v>
      </c>
      <c r="G1144" s="9">
        <v>32.299999999999997</v>
      </c>
      <c r="H1144" s="9">
        <v>1.5E-3</v>
      </c>
      <c r="J1144" s="9" t="s">
        <v>77</v>
      </c>
      <c r="K1144">
        <v>1.3500000000000001E-3</v>
      </c>
      <c r="L1144">
        <v>1.5000000000000001E-4</v>
      </c>
    </row>
    <row r="1145" spans="2:86" x14ac:dyDescent="0.2">
      <c r="B1145" s="9">
        <v>1</v>
      </c>
      <c r="C1145" t="s">
        <v>56</v>
      </c>
      <c r="D1145" t="s">
        <v>170</v>
      </c>
      <c r="E1145" s="9">
        <v>5</v>
      </c>
      <c r="F1145" s="9">
        <v>6</v>
      </c>
      <c r="G1145" s="9">
        <v>21.6</v>
      </c>
      <c r="H1145" s="9">
        <v>0</v>
      </c>
      <c r="I1145" t="s">
        <v>67</v>
      </c>
      <c r="J1145" s="9" t="s">
        <v>77</v>
      </c>
    </row>
    <row r="1146" spans="2:86" x14ac:dyDescent="0.2">
      <c r="B1146" s="9">
        <v>1</v>
      </c>
      <c r="C1146" t="s">
        <v>56</v>
      </c>
      <c r="D1146" t="s">
        <v>170</v>
      </c>
      <c r="E1146" s="9">
        <v>5</v>
      </c>
      <c r="F1146" s="9">
        <v>6</v>
      </c>
      <c r="G1146" s="9">
        <v>17.399999999999999</v>
      </c>
      <c r="H1146" s="9">
        <v>8.0000000000000004E-4</v>
      </c>
      <c r="J1146" s="9" t="s">
        <v>77</v>
      </c>
      <c r="AN1146">
        <v>8.0000000000000004E-4</v>
      </c>
    </row>
    <row r="1147" spans="2:86" x14ac:dyDescent="0.2">
      <c r="B1147" s="9">
        <v>2</v>
      </c>
      <c r="C1147" t="s">
        <v>56</v>
      </c>
      <c r="D1147" t="s">
        <v>170</v>
      </c>
      <c r="E1147" s="9">
        <v>5</v>
      </c>
      <c r="F1147" s="9">
        <v>6</v>
      </c>
      <c r="G1147" s="9">
        <v>22.2</v>
      </c>
      <c r="H1147" s="9">
        <v>0</v>
      </c>
      <c r="I1147" t="s">
        <v>67</v>
      </c>
      <c r="J1147" s="9" t="s">
        <v>77</v>
      </c>
    </row>
    <row r="1148" spans="2:86" x14ac:dyDescent="0.2">
      <c r="B1148" s="9">
        <v>2</v>
      </c>
      <c r="C1148" t="s">
        <v>56</v>
      </c>
      <c r="D1148" t="s">
        <v>170</v>
      </c>
      <c r="E1148" s="9">
        <v>5</v>
      </c>
      <c r="F1148" s="9">
        <v>6</v>
      </c>
      <c r="G1148" s="9">
        <v>20.6</v>
      </c>
      <c r="H1148" s="9">
        <v>0</v>
      </c>
      <c r="I1148" t="s">
        <v>67</v>
      </c>
      <c r="J1148" s="9" t="s">
        <v>77</v>
      </c>
    </row>
    <row r="1149" spans="2:86" x14ac:dyDescent="0.2">
      <c r="B1149" s="9">
        <v>3</v>
      </c>
      <c r="C1149" t="s">
        <v>56</v>
      </c>
      <c r="D1149" t="s">
        <v>170</v>
      </c>
      <c r="E1149" s="9">
        <v>5</v>
      </c>
      <c r="F1149" s="9">
        <v>6</v>
      </c>
      <c r="G1149" s="9">
        <v>23.8</v>
      </c>
      <c r="H1149" s="9">
        <v>4.0000000000000001E-3</v>
      </c>
      <c r="J1149" s="9" t="s">
        <v>77</v>
      </c>
      <c r="K1149">
        <v>2.0000000000000001E-4</v>
      </c>
      <c r="BD1149">
        <v>2.8E-3</v>
      </c>
      <c r="CH1149">
        <v>1E-3</v>
      </c>
    </row>
    <row r="1150" spans="2:86" x14ac:dyDescent="0.2">
      <c r="B1150" s="9">
        <v>3</v>
      </c>
      <c r="C1150" t="s">
        <v>56</v>
      </c>
      <c r="D1150" t="s">
        <v>170</v>
      </c>
      <c r="E1150" s="9">
        <v>5</v>
      </c>
      <c r="F1150" s="9">
        <v>6</v>
      </c>
      <c r="G1150" s="9">
        <v>20.3</v>
      </c>
      <c r="H1150" s="9">
        <v>6.9999999999999999E-4</v>
      </c>
      <c r="J1150" s="9" t="s">
        <v>77</v>
      </c>
      <c r="K1150">
        <v>5.6000000000000006E-4</v>
      </c>
      <c r="L1150">
        <v>1.1900000000000001E-4</v>
      </c>
      <c r="AR1150">
        <v>2.0999999999999999E-5</v>
      </c>
    </row>
    <row r="1151" spans="2:86" x14ac:dyDescent="0.2">
      <c r="B1151" s="9">
        <v>4</v>
      </c>
      <c r="C1151" t="s">
        <v>56</v>
      </c>
      <c r="D1151" t="s">
        <v>170</v>
      </c>
      <c r="E1151" s="9">
        <v>5</v>
      </c>
      <c r="F1151" s="9">
        <v>6</v>
      </c>
      <c r="G1151" s="9">
        <v>24.1</v>
      </c>
      <c r="H1151" s="9">
        <v>1E-3</v>
      </c>
      <c r="J1151" s="9" t="s">
        <v>77</v>
      </c>
      <c r="K1151">
        <v>4.0000000000000002E-4</v>
      </c>
      <c r="L1151">
        <v>5.9999999999999995E-4</v>
      </c>
    </row>
    <row r="1152" spans="2:86" x14ac:dyDescent="0.2">
      <c r="B1152" s="9">
        <v>4</v>
      </c>
      <c r="C1152" t="s">
        <v>56</v>
      </c>
      <c r="D1152" t="s">
        <v>170</v>
      </c>
      <c r="E1152" s="9">
        <v>5</v>
      </c>
      <c r="F1152" s="9">
        <v>6</v>
      </c>
      <c r="G1152" s="9">
        <v>21.5</v>
      </c>
      <c r="H1152" s="9">
        <v>5.0000000000000001E-4</v>
      </c>
      <c r="I1152" t="s">
        <v>67</v>
      </c>
      <c r="J1152" s="9" t="s">
        <v>77</v>
      </c>
      <c r="AY1152">
        <v>5.0000000000000001E-4</v>
      </c>
    </row>
    <row r="1153" spans="2:57" x14ac:dyDescent="0.2">
      <c r="B1153" s="9">
        <v>5</v>
      </c>
      <c r="C1153" t="s">
        <v>56</v>
      </c>
      <c r="D1153" t="s">
        <v>170</v>
      </c>
      <c r="E1153" s="9">
        <v>5</v>
      </c>
      <c r="F1153" s="9">
        <v>6</v>
      </c>
      <c r="G1153" s="9">
        <v>17.5</v>
      </c>
      <c r="H1153" s="9">
        <v>2E-3</v>
      </c>
      <c r="J1153" s="9" t="s">
        <v>77</v>
      </c>
      <c r="BE1153">
        <v>2E-3</v>
      </c>
    </row>
    <row r="1154" spans="2:57" x14ac:dyDescent="0.2">
      <c r="B1154" s="9">
        <v>5</v>
      </c>
      <c r="C1154" t="s">
        <v>56</v>
      </c>
      <c r="D1154" t="s">
        <v>170</v>
      </c>
      <c r="E1154" s="9">
        <v>5</v>
      </c>
      <c r="F1154" s="9">
        <v>6</v>
      </c>
      <c r="G1154" s="9">
        <v>18.399999999999999</v>
      </c>
      <c r="H1154" s="9">
        <v>0</v>
      </c>
      <c r="I1154" t="s">
        <v>67</v>
      </c>
      <c r="J1154" s="9" t="s">
        <v>77</v>
      </c>
    </row>
    <row r="1155" spans="2:57" x14ac:dyDescent="0.2">
      <c r="B1155" s="9">
        <v>6</v>
      </c>
      <c r="C1155" t="s">
        <v>56</v>
      </c>
      <c r="D1155" t="s">
        <v>170</v>
      </c>
      <c r="E1155" s="9">
        <v>5</v>
      </c>
      <c r="F1155" s="9">
        <v>6</v>
      </c>
      <c r="G1155" s="9">
        <v>19.100000000000001</v>
      </c>
      <c r="H1155" s="9">
        <v>0</v>
      </c>
      <c r="I1155" t="s">
        <v>67</v>
      </c>
      <c r="J1155" s="9" t="s">
        <v>77</v>
      </c>
    </row>
    <row r="1156" spans="2:57" x14ac:dyDescent="0.2">
      <c r="B1156" s="9">
        <v>6</v>
      </c>
      <c r="C1156" t="s">
        <v>56</v>
      </c>
      <c r="D1156" t="s">
        <v>170</v>
      </c>
      <c r="E1156" s="9">
        <v>5</v>
      </c>
      <c r="F1156" s="9">
        <v>6</v>
      </c>
      <c r="G1156" s="9">
        <v>18</v>
      </c>
      <c r="H1156" s="9">
        <v>1E-3</v>
      </c>
      <c r="J1156" s="9" t="s">
        <v>77</v>
      </c>
      <c r="K1156">
        <v>7.3999999999999999E-4</v>
      </c>
      <c r="L1156">
        <v>2.5000000000000001E-4</v>
      </c>
      <c r="AR1156">
        <v>1.0000000000000001E-5</v>
      </c>
    </row>
    <row r="1157" spans="2:57" x14ac:dyDescent="0.2">
      <c r="B1157" s="9">
        <v>7</v>
      </c>
      <c r="C1157" t="s">
        <v>56</v>
      </c>
      <c r="D1157" t="s">
        <v>170</v>
      </c>
      <c r="E1157" s="9">
        <v>5</v>
      </c>
      <c r="F1157" s="9">
        <v>6</v>
      </c>
      <c r="G1157" s="9">
        <v>23.1</v>
      </c>
      <c r="H1157" s="9">
        <v>0</v>
      </c>
      <c r="I1157" t="s">
        <v>67</v>
      </c>
      <c r="J1157" s="9" t="s">
        <v>77</v>
      </c>
    </row>
    <row r="1158" spans="2:57" x14ac:dyDescent="0.2">
      <c r="B1158" s="9">
        <v>8</v>
      </c>
      <c r="C1158" t="s">
        <v>56</v>
      </c>
      <c r="D1158" t="s">
        <v>170</v>
      </c>
      <c r="E1158" s="9">
        <v>5</v>
      </c>
      <c r="F1158" s="9">
        <v>6</v>
      </c>
      <c r="G1158" s="9">
        <v>20.6</v>
      </c>
      <c r="H1158" s="9">
        <v>1E-3</v>
      </c>
      <c r="J1158" s="9" t="s">
        <v>77</v>
      </c>
      <c r="BC1158">
        <v>1E-3</v>
      </c>
    </row>
    <row r="1159" spans="2:57" x14ac:dyDescent="0.2">
      <c r="B1159" s="9">
        <v>9</v>
      </c>
      <c r="C1159" t="s">
        <v>56</v>
      </c>
      <c r="D1159" t="s">
        <v>170</v>
      </c>
      <c r="E1159" s="9">
        <v>5</v>
      </c>
      <c r="F1159" s="9">
        <v>6</v>
      </c>
      <c r="G1159" s="9">
        <v>20</v>
      </c>
      <c r="H1159" s="9">
        <v>0</v>
      </c>
      <c r="I1159" t="s">
        <v>67</v>
      </c>
      <c r="J1159" s="9" t="s">
        <v>77</v>
      </c>
    </row>
    <row r="1160" spans="2:57" x14ac:dyDescent="0.2">
      <c r="B1160" s="9">
        <v>10</v>
      </c>
      <c r="C1160" t="s">
        <v>56</v>
      </c>
      <c r="D1160" t="s">
        <v>170</v>
      </c>
      <c r="E1160" s="9">
        <v>5</v>
      </c>
      <c r="F1160" s="9">
        <v>6</v>
      </c>
      <c r="G1160" s="9">
        <v>18</v>
      </c>
      <c r="H1160" s="9">
        <v>0</v>
      </c>
      <c r="I1160" t="s">
        <v>67</v>
      </c>
      <c r="J1160" s="9" t="s">
        <v>77</v>
      </c>
    </row>
    <row r="1161" spans="2:57" x14ac:dyDescent="0.2">
      <c r="B1161" s="9">
        <v>1</v>
      </c>
      <c r="C1161" t="s">
        <v>117</v>
      </c>
      <c r="D1161" t="s">
        <v>170</v>
      </c>
      <c r="E1161" s="9">
        <v>5</v>
      </c>
      <c r="F1161" s="9">
        <v>2</v>
      </c>
      <c r="G1161" s="9">
        <v>17.3</v>
      </c>
      <c r="H1161" s="9">
        <v>2E-3</v>
      </c>
      <c r="J1161" s="9" t="s">
        <v>77</v>
      </c>
      <c r="K1161">
        <v>1.1999999999999999E-3</v>
      </c>
      <c r="L1161">
        <v>5.9999999999999995E-4</v>
      </c>
      <c r="AR1161">
        <v>2.0000000000000001E-4</v>
      </c>
    </row>
    <row r="1162" spans="2:57" x14ac:dyDescent="0.2">
      <c r="B1162" s="9">
        <v>2</v>
      </c>
      <c r="C1162" t="s">
        <v>117</v>
      </c>
      <c r="D1162" t="s">
        <v>170</v>
      </c>
      <c r="E1162" s="9">
        <v>5</v>
      </c>
      <c r="F1162" s="9">
        <v>2</v>
      </c>
      <c r="G1162" s="9">
        <v>17.2</v>
      </c>
      <c r="H1162" s="9">
        <v>8.9999999999999998E-4</v>
      </c>
      <c r="J1162" s="9" t="s">
        <v>77</v>
      </c>
      <c r="L1162">
        <v>9.0000000000000006E-5</v>
      </c>
      <c r="AY1162">
        <v>8.0999999999999996E-4</v>
      </c>
    </row>
    <row r="1163" spans="2:57" x14ac:dyDescent="0.2">
      <c r="B1163" s="9">
        <v>3</v>
      </c>
      <c r="C1163" t="s">
        <v>117</v>
      </c>
      <c r="D1163" t="s">
        <v>170</v>
      </c>
      <c r="E1163" s="9">
        <v>5</v>
      </c>
      <c r="F1163" s="9">
        <v>2</v>
      </c>
      <c r="G1163" s="9">
        <v>16.7</v>
      </c>
      <c r="H1163" s="9">
        <v>0</v>
      </c>
      <c r="I1163" t="s">
        <v>67</v>
      </c>
      <c r="J1163" s="9" t="s">
        <v>77</v>
      </c>
    </row>
    <row r="1164" spans="2:57" x14ac:dyDescent="0.2">
      <c r="B1164" s="9">
        <v>4</v>
      </c>
      <c r="C1164" t="s">
        <v>117</v>
      </c>
      <c r="D1164" t="s">
        <v>170</v>
      </c>
      <c r="E1164" s="9">
        <v>5</v>
      </c>
      <c r="F1164" s="9">
        <v>2</v>
      </c>
      <c r="G1164" s="9">
        <v>15.5</v>
      </c>
      <c r="H1164" s="9">
        <v>8.9999999999999998E-4</v>
      </c>
      <c r="J1164" s="9" t="s">
        <v>77</v>
      </c>
      <c r="L1164">
        <v>9.0000000000000006E-5</v>
      </c>
      <c r="BE1164">
        <v>8.0999999999999996E-4</v>
      </c>
    </row>
    <row r="1165" spans="2:57" x14ac:dyDescent="0.2">
      <c r="B1165" s="9">
        <v>5</v>
      </c>
      <c r="C1165" t="s">
        <v>117</v>
      </c>
      <c r="D1165" t="s">
        <v>170</v>
      </c>
      <c r="E1165" s="9">
        <v>5</v>
      </c>
      <c r="F1165" s="9">
        <v>2</v>
      </c>
      <c r="G1165" s="9">
        <v>18.7</v>
      </c>
      <c r="H1165" s="9">
        <v>5.0000000000000001E-4</v>
      </c>
      <c r="J1165" s="9" t="s">
        <v>77</v>
      </c>
      <c r="K1165">
        <v>1.25E-4</v>
      </c>
      <c r="L1165">
        <v>3.5E-4</v>
      </c>
      <c r="AX1165">
        <v>2.5000000000000001E-5</v>
      </c>
    </row>
    <row r="1166" spans="2:57" x14ac:dyDescent="0.2">
      <c r="B1166" s="9">
        <v>6</v>
      </c>
      <c r="C1166" t="s">
        <v>117</v>
      </c>
      <c r="D1166" t="s">
        <v>170</v>
      </c>
      <c r="E1166" s="9">
        <v>5</v>
      </c>
      <c r="F1166" s="9">
        <v>2</v>
      </c>
      <c r="G1166" s="9">
        <v>20.2</v>
      </c>
      <c r="H1166" s="9">
        <v>1E-3</v>
      </c>
      <c r="J1166" s="9" t="s">
        <v>77</v>
      </c>
      <c r="L1166">
        <v>1.1E-4</v>
      </c>
      <c r="AY1166">
        <v>8.9000000000000006E-4</v>
      </c>
    </row>
    <row r="1167" spans="2:57" x14ac:dyDescent="0.2">
      <c r="B1167" s="9">
        <v>7</v>
      </c>
      <c r="C1167" t="s">
        <v>117</v>
      </c>
      <c r="D1167" t="s">
        <v>170</v>
      </c>
      <c r="E1167" s="9">
        <v>5</v>
      </c>
      <c r="F1167" s="9">
        <v>2</v>
      </c>
      <c r="G1167" s="9">
        <v>20.7</v>
      </c>
      <c r="H1167" s="9">
        <v>1.0000000000000001E-5</v>
      </c>
      <c r="J1167" s="9" t="s">
        <v>77</v>
      </c>
      <c r="K1167">
        <v>8.9000000000000012E-6</v>
      </c>
      <c r="L1167">
        <v>6.0000000000000008E-7</v>
      </c>
      <c r="N1167">
        <v>5.0000000000000008E-7</v>
      </c>
    </row>
    <row r="1168" spans="2:57" x14ac:dyDescent="0.2">
      <c r="B1168" s="9">
        <v>8</v>
      </c>
      <c r="C1168" t="s">
        <v>117</v>
      </c>
      <c r="D1168" t="s">
        <v>170</v>
      </c>
      <c r="E1168" s="9">
        <v>5</v>
      </c>
      <c r="F1168" s="9">
        <v>2</v>
      </c>
      <c r="G1168" s="9">
        <v>15.2</v>
      </c>
      <c r="H1168" s="9">
        <v>2E-3</v>
      </c>
      <c r="J1168" s="9" t="s">
        <v>77</v>
      </c>
      <c r="BE1168">
        <v>2E-3</v>
      </c>
    </row>
    <row r="1169" spans="2:81" x14ac:dyDescent="0.2">
      <c r="B1169" s="9">
        <v>9</v>
      </c>
      <c r="C1169" t="s">
        <v>117</v>
      </c>
      <c r="D1169" t="s">
        <v>170</v>
      </c>
      <c r="E1169" s="9">
        <v>5</v>
      </c>
      <c r="F1169" s="9">
        <v>2</v>
      </c>
      <c r="G1169" s="9">
        <v>15.6</v>
      </c>
      <c r="H1169" s="9">
        <v>3.0000000000000003E-4</v>
      </c>
      <c r="J1169" s="9" t="s">
        <v>77</v>
      </c>
      <c r="K1169">
        <v>2.7E-4</v>
      </c>
      <c r="L1169">
        <v>2.9999999999999997E-5</v>
      </c>
    </row>
    <row r="1170" spans="2:81" x14ac:dyDescent="0.2">
      <c r="B1170" s="9">
        <v>1</v>
      </c>
      <c r="C1170" t="s">
        <v>117</v>
      </c>
      <c r="D1170" t="s">
        <v>169</v>
      </c>
      <c r="E1170" s="9">
        <v>4</v>
      </c>
      <c r="F1170" s="9">
        <v>5</v>
      </c>
      <c r="G1170" s="9">
        <v>21.4</v>
      </c>
      <c r="H1170" s="9">
        <v>1E-4</v>
      </c>
      <c r="J1170" s="9" t="s">
        <v>77</v>
      </c>
      <c r="L1170">
        <v>2.0000000000000002E-5</v>
      </c>
      <c r="AR1170">
        <v>8.0000000000000007E-5</v>
      </c>
    </row>
    <row r="1171" spans="2:81" x14ac:dyDescent="0.2">
      <c r="B1171" s="9">
        <v>1</v>
      </c>
      <c r="C1171" t="s">
        <v>96</v>
      </c>
      <c r="D1171" t="s">
        <v>169</v>
      </c>
      <c r="E1171" s="9">
        <v>4</v>
      </c>
      <c r="F1171" s="9">
        <v>1</v>
      </c>
      <c r="G1171" s="9">
        <v>80.5</v>
      </c>
      <c r="H1171" s="9">
        <v>0.1</v>
      </c>
      <c r="J1171" s="9" t="s">
        <v>77</v>
      </c>
      <c r="BK1171">
        <v>0.1</v>
      </c>
    </row>
    <row r="1172" spans="2:81" x14ac:dyDescent="0.2">
      <c r="B1172" s="9">
        <v>1</v>
      </c>
      <c r="C1172" t="s">
        <v>96</v>
      </c>
      <c r="D1172" t="s">
        <v>168</v>
      </c>
      <c r="E1172" s="9">
        <v>1</v>
      </c>
      <c r="F1172" s="9">
        <v>2</v>
      </c>
      <c r="G1172" s="9">
        <v>24.1</v>
      </c>
      <c r="H1172" s="9">
        <v>0.03</v>
      </c>
      <c r="J1172" s="9" t="s">
        <v>77</v>
      </c>
      <c r="AY1172">
        <v>1.2E-2</v>
      </c>
      <c r="CC1172">
        <v>1.7999999999999999E-2</v>
      </c>
    </row>
    <row r="1173" spans="2:81" x14ac:dyDescent="0.2">
      <c r="B1173" s="9">
        <v>1</v>
      </c>
      <c r="C1173" t="s">
        <v>96</v>
      </c>
      <c r="D1173" t="s">
        <v>169</v>
      </c>
      <c r="E1173" s="9">
        <v>4</v>
      </c>
      <c r="F1173" s="9">
        <v>2</v>
      </c>
      <c r="G1173" s="9">
        <v>92.4</v>
      </c>
      <c r="H1173" s="9">
        <v>0.2</v>
      </c>
      <c r="J1173" s="9" t="s">
        <v>77</v>
      </c>
      <c r="Y1173">
        <v>0.2</v>
      </c>
    </row>
    <row r="1174" spans="2:81" x14ac:dyDescent="0.2">
      <c r="B1174" s="9">
        <v>1</v>
      </c>
      <c r="C1174" t="s">
        <v>96</v>
      </c>
      <c r="D1174" t="s">
        <v>169</v>
      </c>
      <c r="E1174" s="9">
        <v>4</v>
      </c>
      <c r="F1174" s="9">
        <v>3</v>
      </c>
      <c r="G1174" s="9">
        <v>86</v>
      </c>
      <c r="H1174" s="9">
        <v>0.7</v>
      </c>
      <c r="J1174" s="9" t="s">
        <v>77</v>
      </c>
      <c r="Y1174">
        <v>0.7</v>
      </c>
    </row>
    <row r="1175" spans="2:81" x14ac:dyDescent="0.2">
      <c r="B1175" s="9">
        <v>2</v>
      </c>
      <c r="C1175" t="s">
        <v>96</v>
      </c>
      <c r="D1175" t="s">
        <v>169</v>
      </c>
      <c r="E1175" s="9">
        <v>4</v>
      </c>
      <c r="F1175" s="9">
        <v>3</v>
      </c>
      <c r="G1175" s="9">
        <v>81.5</v>
      </c>
      <c r="H1175" s="9">
        <v>0.6</v>
      </c>
      <c r="J1175" s="9" t="s">
        <v>77</v>
      </c>
      <c r="Y1175">
        <v>0.6</v>
      </c>
    </row>
    <row r="1176" spans="2:81" x14ac:dyDescent="0.2">
      <c r="B1176" s="9">
        <v>3</v>
      </c>
      <c r="C1176" t="s">
        <v>96</v>
      </c>
      <c r="D1176" t="s">
        <v>169</v>
      </c>
      <c r="E1176" s="9">
        <v>4</v>
      </c>
      <c r="F1176" s="9">
        <v>3</v>
      </c>
      <c r="G1176" s="9">
        <v>83.7</v>
      </c>
      <c r="H1176" s="9">
        <v>0.7</v>
      </c>
      <c r="J1176" s="9" t="s">
        <v>77</v>
      </c>
      <c r="Y1176">
        <v>0.7</v>
      </c>
    </row>
    <row r="1177" spans="2:81" x14ac:dyDescent="0.2">
      <c r="B1177" s="9">
        <v>4</v>
      </c>
      <c r="C1177" t="s">
        <v>96</v>
      </c>
      <c r="D1177" t="s">
        <v>169</v>
      </c>
      <c r="E1177" s="9">
        <v>4</v>
      </c>
      <c r="F1177" s="9">
        <v>3</v>
      </c>
      <c r="G1177" s="9">
        <v>78.2</v>
      </c>
      <c r="H1177" s="9">
        <v>0.4</v>
      </c>
      <c r="J1177" s="9" t="s">
        <v>77</v>
      </c>
      <c r="Y1177">
        <v>0.4</v>
      </c>
    </row>
    <row r="1178" spans="2:81" x14ac:dyDescent="0.2">
      <c r="B1178" s="9">
        <v>1</v>
      </c>
      <c r="C1178" t="s">
        <v>96</v>
      </c>
      <c r="D1178" t="s">
        <v>168</v>
      </c>
      <c r="E1178" s="9">
        <v>1</v>
      </c>
      <c r="F1178" s="9">
        <v>4</v>
      </c>
      <c r="G1178" s="9">
        <v>36</v>
      </c>
      <c r="H1178" s="9">
        <v>0.01</v>
      </c>
      <c r="J1178" s="9" t="s">
        <v>77</v>
      </c>
      <c r="AR1178">
        <v>5.0000000000000001E-4</v>
      </c>
      <c r="BE1178">
        <v>9.4999999999999998E-3</v>
      </c>
    </row>
    <row r="1179" spans="2:81" x14ac:dyDescent="0.2">
      <c r="B1179" s="9">
        <v>2</v>
      </c>
      <c r="C1179" t="s">
        <v>96</v>
      </c>
      <c r="D1179" t="s">
        <v>168</v>
      </c>
      <c r="E1179" s="9">
        <v>1</v>
      </c>
      <c r="F1179" s="9">
        <v>4</v>
      </c>
      <c r="G1179" s="9">
        <v>27.5</v>
      </c>
      <c r="H1179" s="9">
        <v>0.02</v>
      </c>
      <c r="J1179" s="9" t="s">
        <v>77</v>
      </c>
      <c r="BE1179">
        <v>0.02</v>
      </c>
    </row>
    <row r="1180" spans="2:81" x14ac:dyDescent="0.2">
      <c r="B1180" s="9">
        <v>3</v>
      </c>
      <c r="C1180" t="s">
        <v>96</v>
      </c>
      <c r="D1180" t="s">
        <v>168</v>
      </c>
      <c r="E1180" s="9">
        <v>1</v>
      </c>
      <c r="F1180" s="9">
        <v>4</v>
      </c>
      <c r="G1180" s="9">
        <v>29.2</v>
      </c>
      <c r="H1180" s="9">
        <v>0.03</v>
      </c>
      <c r="J1180" s="9" t="s">
        <v>77</v>
      </c>
      <c r="BE1180">
        <v>0.03</v>
      </c>
    </row>
    <row r="1181" spans="2:81" x14ac:dyDescent="0.2">
      <c r="B1181" s="9">
        <v>4</v>
      </c>
      <c r="C1181" t="s">
        <v>96</v>
      </c>
      <c r="D1181" t="s">
        <v>168</v>
      </c>
      <c r="E1181" s="9">
        <v>1</v>
      </c>
      <c r="F1181" s="9">
        <v>4</v>
      </c>
      <c r="G1181" s="9">
        <v>28.5</v>
      </c>
      <c r="H1181" s="9">
        <v>3.4999999999999996E-2</v>
      </c>
      <c r="J1181" s="9" t="s">
        <v>77</v>
      </c>
      <c r="AY1181">
        <v>2.8E-3</v>
      </c>
      <c r="BE1181">
        <v>3.15E-2</v>
      </c>
      <c r="CB1181">
        <v>6.9999999999999999E-4</v>
      </c>
    </row>
    <row r="1182" spans="2:81" x14ac:dyDescent="0.2">
      <c r="B1182" s="9">
        <v>5</v>
      </c>
      <c r="C1182" t="s">
        <v>96</v>
      </c>
      <c r="D1182" t="s">
        <v>168</v>
      </c>
      <c r="E1182" s="9">
        <v>1</v>
      </c>
      <c r="F1182" s="9">
        <v>4</v>
      </c>
      <c r="G1182" s="9">
        <v>29</v>
      </c>
      <c r="H1182" s="9">
        <v>1.4E-2</v>
      </c>
      <c r="J1182" s="9" t="s">
        <v>77</v>
      </c>
      <c r="BE1182">
        <v>1.4E-2</v>
      </c>
    </row>
    <row r="1183" spans="2:81" x14ac:dyDescent="0.2">
      <c r="B1183" s="9">
        <v>6</v>
      </c>
      <c r="C1183" t="s">
        <v>96</v>
      </c>
      <c r="D1183" t="s">
        <v>168</v>
      </c>
      <c r="E1183" s="9">
        <v>1</v>
      </c>
      <c r="F1183" s="9">
        <v>4</v>
      </c>
      <c r="G1183" s="9">
        <v>27.3</v>
      </c>
      <c r="H1183" s="9">
        <v>1.2E-2</v>
      </c>
      <c r="J1183" s="9" t="s">
        <v>77</v>
      </c>
      <c r="BE1183">
        <v>1.2E-2</v>
      </c>
    </row>
    <row r="1184" spans="2:81" x14ac:dyDescent="0.2">
      <c r="B1184" s="9">
        <v>7</v>
      </c>
      <c r="C1184" t="s">
        <v>96</v>
      </c>
      <c r="D1184" t="s">
        <v>168</v>
      </c>
      <c r="E1184" s="9">
        <v>1</v>
      </c>
      <c r="F1184" s="9">
        <v>4</v>
      </c>
      <c r="G1184" s="9">
        <v>26.3</v>
      </c>
      <c r="H1184" s="9">
        <v>3.5000000000000003E-2</v>
      </c>
      <c r="J1184" s="9" t="s">
        <v>77</v>
      </c>
      <c r="AR1184">
        <v>1.7500000000000002E-2</v>
      </c>
      <c r="BE1184">
        <v>1.7500000000000002E-2</v>
      </c>
    </row>
    <row r="1185" spans="2:81" x14ac:dyDescent="0.2">
      <c r="B1185" s="9">
        <v>8</v>
      </c>
      <c r="C1185" t="s">
        <v>96</v>
      </c>
      <c r="D1185" t="s">
        <v>168</v>
      </c>
      <c r="E1185" s="9">
        <v>1</v>
      </c>
      <c r="F1185" s="9">
        <v>4</v>
      </c>
      <c r="G1185" s="9">
        <v>26.7</v>
      </c>
      <c r="H1185" s="9">
        <v>2.5000000000000001E-2</v>
      </c>
      <c r="J1185" s="9" t="s">
        <v>77</v>
      </c>
      <c r="BE1185">
        <v>2.5000000000000001E-2</v>
      </c>
    </row>
    <row r="1186" spans="2:81" x14ac:dyDescent="0.2">
      <c r="B1186" s="9">
        <v>9</v>
      </c>
      <c r="C1186" t="s">
        <v>96</v>
      </c>
      <c r="D1186" t="s">
        <v>168</v>
      </c>
      <c r="E1186" s="9">
        <v>1</v>
      </c>
      <c r="F1186" s="9">
        <v>4</v>
      </c>
      <c r="G1186" s="9">
        <v>25.3</v>
      </c>
      <c r="H1186" s="9">
        <v>2.5000000000000001E-2</v>
      </c>
      <c r="J1186" s="9" t="s">
        <v>77</v>
      </c>
      <c r="BE1186">
        <v>2.5000000000000001E-2</v>
      </c>
    </row>
    <row r="1187" spans="2:81" x14ac:dyDescent="0.2">
      <c r="B1187" s="9">
        <v>1</v>
      </c>
      <c r="C1187" t="s">
        <v>96</v>
      </c>
      <c r="D1187" t="s">
        <v>169</v>
      </c>
      <c r="E1187" s="9">
        <v>4</v>
      </c>
      <c r="F1187" s="9">
        <v>4</v>
      </c>
      <c r="G1187" s="9">
        <v>81.8</v>
      </c>
      <c r="H1187" s="9">
        <v>0.35</v>
      </c>
      <c r="J1187" s="9" t="s">
        <v>77</v>
      </c>
      <c r="Y1187">
        <v>0.35</v>
      </c>
    </row>
    <row r="1188" spans="2:81" x14ac:dyDescent="0.2">
      <c r="B1188" s="9">
        <v>1</v>
      </c>
      <c r="C1188" t="s">
        <v>96</v>
      </c>
      <c r="D1188" t="s">
        <v>173</v>
      </c>
      <c r="E1188" s="9">
        <v>6</v>
      </c>
      <c r="F1188" s="9">
        <v>5</v>
      </c>
      <c r="G1188" s="9">
        <v>17.5</v>
      </c>
      <c r="H1188" s="9">
        <v>3.0000000000000001E-3</v>
      </c>
      <c r="J1188" s="9" t="s">
        <v>77</v>
      </c>
      <c r="BE1188">
        <v>3.0000000000000001E-3</v>
      </c>
    </row>
    <row r="1189" spans="2:81" x14ac:dyDescent="0.2">
      <c r="B1189" s="9">
        <v>2</v>
      </c>
      <c r="C1189" t="s">
        <v>96</v>
      </c>
      <c r="D1189" t="s">
        <v>173</v>
      </c>
      <c r="E1189" s="9">
        <v>6</v>
      </c>
      <c r="F1189" s="9">
        <v>5</v>
      </c>
      <c r="G1189" s="9">
        <v>15.5</v>
      </c>
      <c r="H1189" s="9">
        <v>2.9999999999999997E-4</v>
      </c>
      <c r="J1189" s="9" t="s">
        <v>77</v>
      </c>
      <c r="K1189">
        <v>8.9999999999999992E-5</v>
      </c>
      <c r="L1189">
        <v>8.9999999999999992E-5</v>
      </c>
      <c r="O1189">
        <v>2.9999999999999997E-5</v>
      </c>
      <c r="AS1189">
        <v>8.9999999999999992E-5</v>
      </c>
    </row>
    <row r="1190" spans="2:81" x14ac:dyDescent="0.2">
      <c r="B1190" s="9">
        <v>1</v>
      </c>
      <c r="C1190" t="s">
        <v>96</v>
      </c>
      <c r="D1190" t="s">
        <v>168</v>
      </c>
      <c r="E1190" s="9">
        <v>1</v>
      </c>
      <c r="F1190" s="9">
        <v>5</v>
      </c>
      <c r="G1190" s="9">
        <v>27.2</v>
      </c>
      <c r="H1190" s="9">
        <v>2.5000000000000001E-2</v>
      </c>
      <c r="J1190" s="9" t="s">
        <v>77</v>
      </c>
      <c r="AY1190">
        <v>1.1250000000000001E-2</v>
      </c>
      <c r="BE1190">
        <v>1.3750000000000002E-2</v>
      </c>
    </row>
    <row r="1191" spans="2:81" x14ac:dyDescent="0.2">
      <c r="B1191" s="9">
        <v>2</v>
      </c>
      <c r="C1191" t="s">
        <v>96</v>
      </c>
      <c r="D1191" t="s">
        <v>168</v>
      </c>
      <c r="E1191" s="9">
        <v>1</v>
      </c>
      <c r="F1191" s="9">
        <v>5</v>
      </c>
      <c r="G1191" s="9">
        <v>21.6</v>
      </c>
      <c r="H1191" s="9">
        <v>4.0000000000000001E-3</v>
      </c>
      <c r="J1191" s="9" t="s">
        <v>77</v>
      </c>
      <c r="CC1191">
        <v>4.0000000000000001E-3</v>
      </c>
    </row>
    <row r="1192" spans="2:81" x14ac:dyDescent="0.2">
      <c r="B1192" s="9">
        <v>3</v>
      </c>
      <c r="C1192" t="s">
        <v>96</v>
      </c>
      <c r="D1192" t="s">
        <v>168</v>
      </c>
      <c r="E1192" s="9">
        <v>1</v>
      </c>
      <c r="F1192" s="9">
        <v>5</v>
      </c>
      <c r="G1192" s="9">
        <v>21.6</v>
      </c>
      <c r="H1192" s="9">
        <v>2.0000000000000001E-4</v>
      </c>
      <c r="J1192" s="9" t="s">
        <v>77</v>
      </c>
      <c r="AR1192">
        <v>2.0000000000000001E-4</v>
      </c>
    </row>
    <row r="1193" spans="2:81" x14ac:dyDescent="0.2">
      <c r="B1193" s="9">
        <v>4</v>
      </c>
      <c r="C1193" t="s">
        <v>96</v>
      </c>
      <c r="D1193" t="s">
        <v>168</v>
      </c>
      <c r="E1193" s="9">
        <v>1</v>
      </c>
      <c r="F1193" s="9">
        <v>5</v>
      </c>
      <c r="G1193" s="9">
        <v>20.7</v>
      </c>
      <c r="H1193" s="9">
        <v>1E-3</v>
      </c>
      <c r="J1193" s="9" t="s">
        <v>77</v>
      </c>
      <c r="L1193">
        <v>2.0000000000000001E-4</v>
      </c>
      <c r="AY1193">
        <v>2.0000000000000001E-4</v>
      </c>
      <c r="CC1193">
        <v>5.9999999999999995E-4</v>
      </c>
    </row>
    <row r="1194" spans="2:81" x14ac:dyDescent="0.2">
      <c r="B1194" s="9">
        <v>5</v>
      </c>
      <c r="C1194" t="s">
        <v>96</v>
      </c>
      <c r="D1194" t="s">
        <v>168</v>
      </c>
      <c r="E1194" s="9">
        <v>1</v>
      </c>
      <c r="F1194" s="9">
        <v>5</v>
      </c>
      <c r="G1194" s="9">
        <v>21.5</v>
      </c>
      <c r="H1194" s="9">
        <v>8.9999999999999998E-4</v>
      </c>
      <c r="J1194" s="9" t="s">
        <v>77</v>
      </c>
      <c r="CC1194">
        <v>8.9999999999999998E-4</v>
      </c>
    </row>
    <row r="1195" spans="2:81" x14ac:dyDescent="0.2">
      <c r="B1195" s="9">
        <v>6</v>
      </c>
      <c r="C1195" t="s">
        <v>96</v>
      </c>
      <c r="D1195" t="s">
        <v>168</v>
      </c>
      <c r="E1195" s="9">
        <v>1</v>
      </c>
      <c r="F1195" s="9">
        <v>5</v>
      </c>
      <c r="G1195" s="9">
        <v>23</v>
      </c>
      <c r="H1195" s="9">
        <v>6.0000000000000001E-3</v>
      </c>
      <c r="J1195" s="9" t="s">
        <v>77</v>
      </c>
      <c r="AY1195">
        <v>3.5999999999999999E-3</v>
      </c>
      <c r="BE1195">
        <v>2.4000000000000002E-3</v>
      </c>
    </row>
    <row r="1196" spans="2:81" x14ac:dyDescent="0.2">
      <c r="B1196" s="9">
        <v>7</v>
      </c>
      <c r="C1196" t="s">
        <v>96</v>
      </c>
      <c r="D1196" t="s">
        <v>168</v>
      </c>
      <c r="E1196" s="9">
        <v>1</v>
      </c>
      <c r="F1196" s="9">
        <v>5</v>
      </c>
      <c r="G1196" s="9">
        <v>22.5</v>
      </c>
      <c r="H1196" s="9">
        <v>5.0000000000000001E-3</v>
      </c>
      <c r="J1196" s="9" t="s">
        <v>77</v>
      </c>
      <c r="BE1196">
        <v>5.0000000000000001E-3</v>
      </c>
    </row>
    <row r="1197" spans="2:81" x14ac:dyDescent="0.2">
      <c r="B1197" s="9">
        <v>8</v>
      </c>
      <c r="C1197" t="s">
        <v>96</v>
      </c>
      <c r="D1197" t="s">
        <v>168</v>
      </c>
      <c r="E1197" s="9">
        <v>1</v>
      </c>
      <c r="F1197" s="9">
        <v>5</v>
      </c>
      <c r="G1197" s="9">
        <v>20</v>
      </c>
      <c r="H1197" s="9">
        <v>9.0000000000000006E-5</v>
      </c>
      <c r="J1197" s="9" t="s">
        <v>77</v>
      </c>
      <c r="AN1197">
        <v>9.0000000000000006E-5</v>
      </c>
    </row>
    <row r="1198" spans="2:81" x14ac:dyDescent="0.2">
      <c r="B1198" s="9">
        <v>9</v>
      </c>
      <c r="C1198" t="s">
        <v>96</v>
      </c>
      <c r="D1198" t="s">
        <v>168</v>
      </c>
      <c r="E1198" s="9">
        <v>1</v>
      </c>
      <c r="F1198" s="9">
        <v>5</v>
      </c>
      <c r="G1198" s="9">
        <v>20.5</v>
      </c>
      <c r="H1198" s="9">
        <v>7.5000000000000002E-4</v>
      </c>
      <c r="J1198" s="9" t="s">
        <v>77</v>
      </c>
      <c r="AR1198">
        <v>3.5E-4</v>
      </c>
      <c r="AX1198">
        <v>2.0000000000000001E-4</v>
      </c>
      <c r="BH1198">
        <v>2.0000000000000001E-4</v>
      </c>
    </row>
    <row r="1199" spans="2:81" x14ac:dyDescent="0.2">
      <c r="B1199" s="9">
        <v>10</v>
      </c>
      <c r="C1199" t="s">
        <v>96</v>
      </c>
      <c r="D1199" t="s">
        <v>168</v>
      </c>
      <c r="E1199" s="9">
        <v>1</v>
      </c>
      <c r="F1199" s="9">
        <v>5</v>
      </c>
      <c r="G1199" s="9">
        <v>20.9</v>
      </c>
      <c r="H1199" s="9">
        <v>1E-3</v>
      </c>
      <c r="J1199" s="9" t="s">
        <v>77</v>
      </c>
      <c r="AN1199">
        <v>4.5000000000000004E-4</v>
      </c>
      <c r="AY1199">
        <v>2.5000000000000001E-4</v>
      </c>
      <c r="BE1199">
        <v>2.9999999999999997E-4</v>
      </c>
    </row>
    <row r="1200" spans="2:81" x14ac:dyDescent="0.2">
      <c r="B1200" s="9">
        <v>11</v>
      </c>
      <c r="C1200" t="s">
        <v>96</v>
      </c>
      <c r="D1200" t="s">
        <v>168</v>
      </c>
      <c r="E1200" s="9">
        <v>1</v>
      </c>
      <c r="F1200" s="9">
        <v>5</v>
      </c>
      <c r="G1200" s="9">
        <v>18</v>
      </c>
      <c r="H1200" s="9">
        <v>1E-3</v>
      </c>
      <c r="J1200" s="9" t="s">
        <v>77</v>
      </c>
      <c r="BE1200">
        <v>1E-3</v>
      </c>
    </row>
    <row r="1201" spans="2:74" x14ac:dyDescent="0.2">
      <c r="B1201" s="9">
        <v>12</v>
      </c>
      <c r="C1201" t="s">
        <v>96</v>
      </c>
      <c r="D1201" t="s">
        <v>168</v>
      </c>
      <c r="E1201" s="9">
        <v>1</v>
      </c>
      <c r="F1201" s="9">
        <v>5</v>
      </c>
      <c r="G1201" s="9">
        <v>18</v>
      </c>
      <c r="H1201" s="9">
        <v>2E-3</v>
      </c>
      <c r="J1201" s="9" t="s">
        <v>77</v>
      </c>
      <c r="BE1201">
        <v>2E-3</v>
      </c>
    </row>
    <row r="1202" spans="2:74" x14ac:dyDescent="0.2">
      <c r="B1202" s="9">
        <v>13</v>
      </c>
      <c r="C1202" t="s">
        <v>96</v>
      </c>
      <c r="D1202" t="s">
        <v>168</v>
      </c>
      <c r="E1202" s="9">
        <v>1</v>
      </c>
      <c r="F1202" s="9">
        <v>5</v>
      </c>
      <c r="G1202" s="9">
        <v>13.8</v>
      </c>
      <c r="H1202" s="9">
        <v>4.0000000000000002E-4</v>
      </c>
      <c r="J1202" s="9" t="s">
        <v>77</v>
      </c>
      <c r="AN1202">
        <v>4.0000000000000002E-4</v>
      </c>
    </row>
    <row r="1203" spans="2:74" x14ac:dyDescent="0.2">
      <c r="B1203" s="9">
        <v>14</v>
      </c>
      <c r="C1203" t="s">
        <v>96</v>
      </c>
      <c r="D1203" t="s">
        <v>168</v>
      </c>
      <c r="E1203" s="9">
        <v>1</v>
      </c>
      <c r="F1203" s="9">
        <v>5</v>
      </c>
      <c r="G1203" s="9">
        <v>18.2</v>
      </c>
      <c r="H1203" s="9">
        <v>0</v>
      </c>
      <c r="I1203" t="s">
        <v>67</v>
      </c>
      <c r="J1203" s="9" t="s">
        <v>77</v>
      </c>
    </row>
    <row r="1204" spans="2:74" x14ac:dyDescent="0.2">
      <c r="B1204" s="9">
        <v>15</v>
      </c>
      <c r="C1204" t="s">
        <v>96</v>
      </c>
      <c r="D1204" t="s">
        <v>168</v>
      </c>
      <c r="E1204" s="9">
        <v>1</v>
      </c>
      <c r="F1204" s="9">
        <v>5</v>
      </c>
      <c r="G1204" s="9">
        <v>19.5</v>
      </c>
      <c r="H1204" s="9">
        <v>2.9999999999999997E-4</v>
      </c>
      <c r="J1204" s="9" t="s">
        <v>77</v>
      </c>
      <c r="BV1204">
        <v>2.9999999999999997E-4</v>
      </c>
    </row>
    <row r="1205" spans="2:74" x14ac:dyDescent="0.2">
      <c r="B1205" s="9">
        <v>16</v>
      </c>
      <c r="C1205" t="s">
        <v>96</v>
      </c>
      <c r="D1205" t="s">
        <v>168</v>
      </c>
      <c r="E1205" s="9">
        <v>1</v>
      </c>
      <c r="F1205" s="9">
        <v>5</v>
      </c>
      <c r="G1205" s="9">
        <v>14.3</v>
      </c>
      <c r="H1205" s="9">
        <v>1.5E-3</v>
      </c>
      <c r="J1205" s="9" t="s">
        <v>77</v>
      </c>
      <c r="AN1205">
        <v>2.2499999999999999E-4</v>
      </c>
      <c r="AR1205">
        <v>1.2750000000000001E-3</v>
      </c>
    </row>
    <row r="1206" spans="2:74" x14ac:dyDescent="0.2">
      <c r="B1206" s="9">
        <v>17</v>
      </c>
      <c r="C1206" t="s">
        <v>96</v>
      </c>
      <c r="D1206" t="s">
        <v>168</v>
      </c>
      <c r="E1206" s="9">
        <v>1</v>
      </c>
      <c r="F1206" s="9">
        <v>5</v>
      </c>
      <c r="G1206" s="9">
        <v>13.9</v>
      </c>
      <c r="H1206" s="9">
        <v>8.9999999999999998E-4</v>
      </c>
      <c r="J1206" s="9" t="s">
        <v>77</v>
      </c>
      <c r="AR1206">
        <v>3.1499999999999996E-4</v>
      </c>
      <c r="AV1206">
        <v>2.7E-4</v>
      </c>
      <c r="BE1206">
        <v>3.1499999999999996E-4</v>
      </c>
    </row>
    <row r="1207" spans="2:74" x14ac:dyDescent="0.2">
      <c r="B1207" s="9">
        <v>18</v>
      </c>
      <c r="C1207" t="s">
        <v>96</v>
      </c>
      <c r="D1207" t="s">
        <v>168</v>
      </c>
      <c r="E1207" s="9">
        <v>1</v>
      </c>
      <c r="F1207" s="9">
        <v>5</v>
      </c>
      <c r="G1207" s="9">
        <v>13.9</v>
      </c>
      <c r="H1207" s="9">
        <v>6.9999999999999999E-4</v>
      </c>
      <c r="J1207" s="9" t="s">
        <v>77</v>
      </c>
      <c r="AR1207">
        <v>6.9999999999999999E-4</v>
      </c>
    </row>
    <row r="1208" spans="2:74" x14ac:dyDescent="0.2">
      <c r="B1208" s="9">
        <v>1</v>
      </c>
      <c r="C1208" t="s">
        <v>96</v>
      </c>
      <c r="D1208" t="s">
        <v>170</v>
      </c>
      <c r="E1208" s="9">
        <v>5</v>
      </c>
      <c r="F1208" s="9">
        <v>5</v>
      </c>
      <c r="G1208" s="9">
        <v>43</v>
      </c>
      <c r="H1208" s="9">
        <v>0.05</v>
      </c>
      <c r="J1208" s="9" t="s">
        <v>77</v>
      </c>
      <c r="BC1208">
        <v>0.05</v>
      </c>
    </row>
    <row r="1209" spans="2:74" x14ac:dyDescent="0.2">
      <c r="B1209" s="9">
        <v>1</v>
      </c>
      <c r="C1209" t="s">
        <v>96</v>
      </c>
      <c r="D1209" t="s">
        <v>173</v>
      </c>
      <c r="E1209" s="9">
        <v>6</v>
      </c>
      <c r="F1209" s="9">
        <v>6</v>
      </c>
      <c r="G1209" s="9">
        <v>16.3</v>
      </c>
      <c r="H1209" s="9">
        <v>8.0000000000000004E-4</v>
      </c>
      <c r="J1209" s="9" t="s">
        <v>77</v>
      </c>
      <c r="K1209">
        <v>8.0000000000000004E-4</v>
      </c>
    </row>
    <row r="1210" spans="2:74" x14ac:dyDescent="0.2">
      <c r="B1210" s="9">
        <v>2</v>
      </c>
      <c r="C1210" t="s">
        <v>96</v>
      </c>
      <c r="D1210" t="s">
        <v>173</v>
      </c>
      <c r="E1210" s="9">
        <v>6</v>
      </c>
      <c r="F1210" s="9">
        <v>6</v>
      </c>
      <c r="G1210" s="9">
        <v>16.600000000000001</v>
      </c>
      <c r="H1210" s="9">
        <v>9.0000000000000008E-4</v>
      </c>
      <c r="J1210" s="9" t="s">
        <v>77</v>
      </c>
      <c r="K1210">
        <v>7.2000000000000005E-4</v>
      </c>
      <c r="L1210">
        <v>1.8000000000000001E-4</v>
      </c>
    </row>
    <row r="1211" spans="2:74" x14ac:dyDescent="0.2">
      <c r="B1211" s="9">
        <v>3</v>
      </c>
      <c r="C1211" t="s">
        <v>96</v>
      </c>
      <c r="D1211" t="s">
        <v>173</v>
      </c>
      <c r="E1211" s="9">
        <v>6</v>
      </c>
      <c r="F1211" s="9">
        <v>6</v>
      </c>
      <c r="G1211" s="9">
        <v>16.600000000000001</v>
      </c>
      <c r="H1211" s="9">
        <v>9.0000000000000008E-4</v>
      </c>
      <c r="J1211" s="9" t="s">
        <v>77</v>
      </c>
      <c r="K1211">
        <v>7.2000000000000005E-4</v>
      </c>
      <c r="L1211">
        <v>1.8000000000000001E-4</v>
      </c>
    </row>
    <row r="1212" spans="2:74" x14ac:dyDescent="0.2">
      <c r="B1212" s="9">
        <v>4</v>
      </c>
      <c r="C1212" t="s">
        <v>96</v>
      </c>
      <c r="D1212" t="s">
        <v>173</v>
      </c>
      <c r="E1212" s="9">
        <v>6</v>
      </c>
      <c r="F1212" s="9">
        <v>6</v>
      </c>
      <c r="G1212" s="9">
        <v>17.5</v>
      </c>
      <c r="H1212" s="9">
        <v>1.5E-3</v>
      </c>
      <c r="J1212" s="9" t="s">
        <v>77</v>
      </c>
      <c r="K1212">
        <v>6.0000000000000006E-4</v>
      </c>
      <c r="L1212">
        <v>7.5000000000000007E-5</v>
      </c>
      <c r="BC1212">
        <v>8.250000000000001E-4</v>
      </c>
    </row>
    <row r="1213" spans="2:74" x14ac:dyDescent="0.2">
      <c r="B1213" s="9">
        <v>5</v>
      </c>
      <c r="C1213" t="s">
        <v>96</v>
      </c>
      <c r="D1213" t="s">
        <v>173</v>
      </c>
      <c r="E1213" s="9">
        <v>6</v>
      </c>
      <c r="F1213" s="9">
        <v>6</v>
      </c>
      <c r="G1213" s="9">
        <v>18.600000000000001</v>
      </c>
      <c r="H1213" s="9">
        <v>0</v>
      </c>
      <c r="I1213" t="s">
        <v>67</v>
      </c>
      <c r="J1213" s="9" t="s">
        <v>77</v>
      </c>
      <c r="K1213" t="s">
        <v>67</v>
      </c>
    </row>
    <row r="1214" spans="2:74" x14ac:dyDescent="0.2">
      <c r="B1214" s="9">
        <v>1</v>
      </c>
      <c r="C1214" t="s">
        <v>96</v>
      </c>
      <c r="D1214" t="s">
        <v>169</v>
      </c>
      <c r="E1214" s="9">
        <v>4</v>
      </c>
      <c r="F1214" s="9">
        <v>6</v>
      </c>
      <c r="G1214" s="9">
        <v>124.3</v>
      </c>
      <c r="H1214" s="9">
        <v>0.3</v>
      </c>
      <c r="J1214" s="9" t="s">
        <v>77</v>
      </c>
      <c r="Y1214">
        <v>0.3</v>
      </c>
    </row>
    <row r="1215" spans="2:74" x14ac:dyDescent="0.2">
      <c r="B1215" s="9">
        <v>2</v>
      </c>
      <c r="C1215" t="s">
        <v>96</v>
      </c>
      <c r="D1215" t="s">
        <v>169</v>
      </c>
      <c r="E1215" s="9">
        <v>4</v>
      </c>
      <c r="F1215" s="9">
        <v>6</v>
      </c>
      <c r="G1215" s="9">
        <v>82.1</v>
      </c>
      <c r="H1215" s="9">
        <v>9.9999999999999992E-2</v>
      </c>
      <c r="J1215" s="9" t="s">
        <v>77</v>
      </c>
      <c r="K1215">
        <v>0.01</v>
      </c>
      <c r="L1215">
        <v>1.0000000000000002E-2</v>
      </c>
      <c r="Y1215">
        <v>6.9999999999999993E-2</v>
      </c>
      <c r="Z1215">
        <v>0.01</v>
      </c>
    </row>
    <row r="1216" spans="2:74" x14ac:dyDescent="0.2">
      <c r="B1216" s="9">
        <v>3</v>
      </c>
      <c r="C1216" t="s">
        <v>96</v>
      </c>
      <c r="D1216" t="s">
        <v>169</v>
      </c>
      <c r="E1216" s="9">
        <v>4</v>
      </c>
      <c r="F1216" s="9">
        <v>6</v>
      </c>
      <c r="G1216" s="9">
        <v>89.4</v>
      </c>
      <c r="H1216" s="9">
        <v>0.1</v>
      </c>
      <c r="J1216" s="9" t="s">
        <v>77</v>
      </c>
      <c r="Y1216">
        <v>0.1</v>
      </c>
    </row>
    <row r="1217" spans="1:159" x14ac:dyDescent="0.2">
      <c r="B1217" s="9">
        <v>4</v>
      </c>
      <c r="C1217" t="s">
        <v>96</v>
      </c>
      <c r="D1217" t="s">
        <v>169</v>
      </c>
      <c r="E1217" s="9">
        <v>4</v>
      </c>
      <c r="F1217" s="9">
        <v>6</v>
      </c>
      <c r="G1217" s="9">
        <v>54.1</v>
      </c>
      <c r="H1217" s="9">
        <v>9.9999999999999985E-3</v>
      </c>
      <c r="J1217" s="9" t="s">
        <v>77</v>
      </c>
      <c r="K1217">
        <v>5.6000000000000008E-3</v>
      </c>
      <c r="L1217">
        <v>1E-3</v>
      </c>
      <c r="O1217">
        <v>2.0000000000000001E-4</v>
      </c>
      <c r="R1217">
        <v>3.0000000000000001E-3</v>
      </c>
      <c r="AR1217">
        <v>1E-4</v>
      </c>
      <c r="CA1217">
        <v>1E-4</v>
      </c>
    </row>
    <row r="1218" spans="1:159" x14ac:dyDescent="0.2">
      <c r="A1218" s="100"/>
      <c r="B1218" s="11">
        <v>5</v>
      </c>
      <c r="C1218" s="100" t="s">
        <v>96</v>
      </c>
      <c r="D1218" s="100" t="s">
        <v>169</v>
      </c>
      <c r="E1218" s="9">
        <v>4</v>
      </c>
      <c r="F1218" s="11">
        <v>6</v>
      </c>
      <c r="G1218" s="11">
        <v>105</v>
      </c>
      <c r="H1218" s="11">
        <v>2</v>
      </c>
      <c r="I1218" s="100"/>
      <c r="J1218" s="11" t="s">
        <v>64</v>
      </c>
      <c r="K1218" s="100"/>
      <c r="L1218" s="100"/>
      <c r="M1218" s="100"/>
      <c r="N1218" s="100"/>
      <c r="O1218" s="100"/>
      <c r="P1218" s="100"/>
      <c r="Q1218" s="100"/>
      <c r="R1218" s="100"/>
      <c r="S1218" s="100"/>
      <c r="T1218" s="100"/>
      <c r="U1218" s="100"/>
      <c r="V1218" s="100"/>
      <c r="W1218" s="100"/>
      <c r="X1218" s="100"/>
      <c r="Y1218" s="100"/>
      <c r="Z1218" s="100"/>
      <c r="AA1218" s="100"/>
      <c r="AB1218" s="100"/>
      <c r="AC1218" s="100"/>
      <c r="AD1218" s="100"/>
      <c r="AE1218" s="100"/>
      <c r="AF1218" s="100"/>
      <c r="AG1218" s="100"/>
      <c r="AH1218" s="100"/>
      <c r="AI1218" s="100"/>
      <c r="AJ1218" s="100"/>
      <c r="AK1218" s="100"/>
      <c r="AL1218" s="100"/>
      <c r="AM1218" s="100"/>
      <c r="AN1218" s="100"/>
      <c r="AO1218" s="100"/>
      <c r="AP1218" s="100"/>
      <c r="AQ1218" s="100"/>
      <c r="AR1218" s="100"/>
      <c r="AS1218" s="100"/>
      <c r="AT1218" s="100"/>
      <c r="AU1218" s="100"/>
      <c r="AV1218" s="100"/>
      <c r="AW1218" s="100"/>
      <c r="AX1218" s="100"/>
      <c r="AY1218" s="100"/>
      <c r="AZ1218" s="100"/>
      <c r="BA1218" s="100"/>
      <c r="BB1218" s="100"/>
      <c r="BC1218" s="100"/>
      <c r="BD1218" s="100"/>
      <c r="BE1218" s="100"/>
      <c r="BF1218" s="100"/>
      <c r="BG1218" s="100"/>
      <c r="BH1218" s="100"/>
      <c r="BI1218" s="100"/>
      <c r="BJ1218" s="100"/>
      <c r="BK1218" s="100"/>
      <c r="BL1218" s="100"/>
      <c r="BM1218" s="100"/>
      <c r="BN1218" s="100"/>
      <c r="BO1218" s="100"/>
      <c r="BP1218" s="100"/>
      <c r="BQ1218" s="100"/>
      <c r="BR1218" s="100"/>
      <c r="BS1218" s="100"/>
      <c r="BT1218" s="100"/>
      <c r="BU1218" s="100"/>
      <c r="BV1218" s="100"/>
      <c r="BW1218" s="100"/>
      <c r="BX1218" s="100"/>
      <c r="BY1218" s="100"/>
      <c r="BZ1218" s="100"/>
      <c r="CA1218" s="100"/>
      <c r="CB1218" s="100"/>
      <c r="CC1218" s="100"/>
      <c r="CD1218" s="100"/>
      <c r="CE1218" s="100"/>
      <c r="CF1218" s="100"/>
      <c r="CG1218" s="100"/>
      <c r="CH1218" s="100"/>
      <c r="CI1218" s="100"/>
      <c r="CJ1218" s="100"/>
      <c r="CK1218" s="100"/>
      <c r="CL1218" s="100"/>
      <c r="CM1218" s="100"/>
      <c r="CN1218" s="100"/>
      <c r="CO1218" s="100"/>
      <c r="CP1218" s="100"/>
      <c r="CQ1218" s="100"/>
      <c r="CR1218" s="100"/>
      <c r="CS1218" s="100"/>
      <c r="CT1218" s="100"/>
      <c r="CU1218" s="100"/>
      <c r="CV1218" s="100"/>
      <c r="CW1218" s="100">
        <v>2</v>
      </c>
      <c r="CX1218" s="100"/>
      <c r="CY1218" s="100"/>
      <c r="CZ1218" s="100"/>
      <c r="DA1218" s="100"/>
      <c r="DB1218" s="100"/>
      <c r="DC1218" s="100"/>
      <c r="DD1218" s="100"/>
      <c r="DE1218" s="100"/>
      <c r="DF1218" s="100"/>
      <c r="DG1218" s="100"/>
      <c r="DH1218" s="100"/>
      <c r="DI1218" s="100"/>
      <c r="DJ1218" s="100"/>
      <c r="DK1218" s="100"/>
      <c r="DL1218" s="100"/>
      <c r="DM1218" s="100"/>
      <c r="DN1218" s="100"/>
      <c r="DO1218" s="100"/>
      <c r="DP1218" s="100"/>
      <c r="DQ1218" s="100"/>
      <c r="DR1218" s="100"/>
      <c r="DS1218" s="100"/>
      <c r="DT1218" s="100"/>
      <c r="DU1218" s="100"/>
      <c r="DV1218" s="100"/>
      <c r="DW1218" s="100"/>
      <c r="DX1218" s="100"/>
      <c r="DY1218" s="100"/>
      <c r="DZ1218" s="100"/>
      <c r="EA1218" s="100"/>
      <c r="EB1218" s="100"/>
      <c r="EC1218" s="100"/>
      <c r="ED1218" s="100"/>
      <c r="EE1218" s="100"/>
      <c r="EF1218" s="100"/>
      <c r="EG1218" s="100"/>
      <c r="EH1218" s="100"/>
      <c r="EI1218" s="100"/>
      <c r="EJ1218" s="100"/>
      <c r="EK1218" s="100"/>
      <c r="EL1218" s="100"/>
      <c r="EM1218" s="100"/>
      <c r="EN1218" s="100"/>
      <c r="EO1218" s="100"/>
      <c r="EP1218" s="100"/>
      <c r="EQ1218" s="100"/>
      <c r="ER1218" s="100"/>
      <c r="ES1218" s="100"/>
      <c r="ET1218" s="100"/>
      <c r="EU1218" s="100"/>
      <c r="EV1218" s="100"/>
      <c r="EW1218" s="100"/>
      <c r="EX1218" s="100"/>
      <c r="EY1218" s="100"/>
      <c r="EZ1218" s="100"/>
      <c r="FA1218" s="100"/>
      <c r="FB1218" s="100"/>
      <c r="FC1218" s="100"/>
    </row>
    <row r="1219" spans="1:159" x14ac:dyDescent="0.2">
      <c r="B1219" s="9">
        <v>1</v>
      </c>
      <c r="C1219" t="s">
        <v>55</v>
      </c>
      <c r="D1219" t="s">
        <v>168</v>
      </c>
      <c r="E1219" s="9">
        <v>1</v>
      </c>
      <c r="F1219" s="9">
        <v>1</v>
      </c>
      <c r="G1219" s="9">
        <v>33.4</v>
      </c>
      <c r="H1219" s="9">
        <v>6.9999999999999993E-3</v>
      </c>
      <c r="J1219" s="9" t="s">
        <v>77</v>
      </c>
      <c r="AP1219">
        <v>2.0999999999999999E-3</v>
      </c>
      <c r="AR1219">
        <v>3.15E-3</v>
      </c>
      <c r="AX1219">
        <v>1.75E-3</v>
      </c>
    </row>
    <row r="1220" spans="1:159" x14ac:dyDescent="0.2">
      <c r="B1220" s="9">
        <v>2</v>
      </c>
      <c r="C1220" t="s">
        <v>55</v>
      </c>
      <c r="D1220" t="s">
        <v>168</v>
      </c>
      <c r="E1220" s="9">
        <v>1</v>
      </c>
      <c r="F1220" s="9">
        <v>1</v>
      </c>
      <c r="G1220" s="9">
        <v>45.7</v>
      </c>
      <c r="H1220" s="9">
        <v>4.0000000000000001E-3</v>
      </c>
      <c r="J1220" s="9" t="s">
        <v>77</v>
      </c>
      <c r="AB1220">
        <v>2.0000000000000001E-4</v>
      </c>
      <c r="AJ1220">
        <v>2.0000000000000001E-4</v>
      </c>
      <c r="AR1220">
        <v>2.3999999999999998E-3</v>
      </c>
      <c r="BI1220">
        <v>1.1999999999999999E-3</v>
      </c>
    </row>
    <row r="1221" spans="1:159" x14ac:dyDescent="0.2">
      <c r="B1221" s="9">
        <v>3</v>
      </c>
      <c r="C1221" t="s">
        <v>55</v>
      </c>
      <c r="D1221" t="s">
        <v>168</v>
      </c>
      <c r="E1221" s="9">
        <v>1</v>
      </c>
      <c r="F1221" s="9">
        <v>1</v>
      </c>
      <c r="G1221" s="9">
        <v>36.5</v>
      </c>
      <c r="H1221" s="9">
        <v>1.0000000000000002E-2</v>
      </c>
      <c r="J1221" s="9" t="s">
        <v>77</v>
      </c>
      <c r="L1221">
        <v>2.5000000000000001E-3</v>
      </c>
      <c r="N1221">
        <v>1E-4</v>
      </c>
      <c r="Q1221">
        <v>1E-3</v>
      </c>
      <c r="Y1221">
        <v>2.0000000000000001E-4</v>
      </c>
      <c r="AB1221">
        <v>2.0000000000000001E-4</v>
      </c>
      <c r="AP1221">
        <v>3.0000000000000001E-3</v>
      </c>
      <c r="AR1221">
        <v>2E-3</v>
      </c>
      <c r="BI1221">
        <v>1E-3</v>
      </c>
    </row>
    <row r="1222" spans="1:159" x14ac:dyDescent="0.2">
      <c r="B1222" s="9">
        <v>4</v>
      </c>
      <c r="C1222" t="s">
        <v>55</v>
      </c>
      <c r="D1222" t="s">
        <v>168</v>
      </c>
      <c r="E1222" s="9">
        <v>1</v>
      </c>
      <c r="F1222" s="9">
        <v>1</v>
      </c>
      <c r="G1222" s="9">
        <v>46.4</v>
      </c>
      <c r="H1222" s="9">
        <v>6.9999999999999993E-3</v>
      </c>
      <c r="J1222" s="9" t="s">
        <v>77</v>
      </c>
      <c r="L1222">
        <v>1.0499999999999999E-3</v>
      </c>
      <c r="AK1222">
        <v>2.1000000000000001E-4</v>
      </c>
      <c r="AP1222">
        <v>2.0999999999999999E-3</v>
      </c>
      <c r="AR1222">
        <v>2.8E-3</v>
      </c>
      <c r="BB1222">
        <v>8.4000000000000003E-4</v>
      </c>
    </row>
    <row r="1223" spans="1:159" x14ac:dyDescent="0.2">
      <c r="B1223" s="9">
        <v>5</v>
      </c>
      <c r="C1223" t="s">
        <v>55</v>
      </c>
      <c r="D1223" t="s">
        <v>168</v>
      </c>
      <c r="E1223" s="9">
        <v>1</v>
      </c>
      <c r="F1223" s="9">
        <v>1</v>
      </c>
      <c r="G1223" s="9">
        <v>41.7</v>
      </c>
      <c r="H1223" s="9">
        <v>0.05</v>
      </c>
      <c r="J1223" s="9" t="s">
        <v>77</v>
      </c>
      <c r="L1223">
        <v>5.0000000000000001E-3</v>
      </c>
      <c r="AB1223">
        <v>2.5000000000000001E-3</v>
      </c>
      <c r="AP1223">
        <v>0.02</v>
      </c>
      <c r="AR1223">
        <v>0.02</v>
      </c>
      <c r="BB1223">
        <v>2E-3</v>
      </c>
      <c r="CI1223">
        <v>5.0000000000000001E-4</v>
      </c>
    </row>
    <row r="1224" spans="1:159" x14ac:dyDescent="0.2">
      <c r="B1224" s="9">
        <v>6</v>
      </c>
      <c r="C1224" t="s">
        <v>55</v>
      </c>
      <c r="D1224" t="s">
        <v>168</v>
      </c>
      <c r="E1224" s="9">
        <v>1</v>
      </c>
      <c r="F1224" s="9">
        <v>1</v>
      </c>
      <c r="G1224" s="9">
        <v>33.5</v>
      </c>
      <c r="H1224" s="9">
        <v>9.7999999999999997E-3</v>
      </c>
      <c r="J1224" s="9" t="s">
        <v>77</v>
      </c>
      <c r="AB1224">
        <v>1E-3</v>
      </c>
      <c r="AJ1224">
        <v>2.9999999999999997E-4</v>
      </c>
      <c r="AP1224">
        <v>5.0000000000000001E-3</v>
      </c>
      <c r="AR1224">
        <v>2.5000000000000001E-3</v>
      </c>
      <c r="AY1224">
        <v>1E-3</v>
      </c>
    </row>
    <row r="1225" spans="1:159" x14ac:dyDescent="0.2">
      <c r="B1225" s="9">
        <v>7</v>
      </c>
      <c r="C1225" t="s">
        <v>55</v>
      </c>
      <c r="D1225" t="s">
        <v>168</v>
      </c>
      <c r="E1225" s="9">
        <v>1</v>
      </c>
      <c r="F1225" s="9">
        <v>1</v>
      </c>
      <c r="G1225" s="9">
        <v>33.5</v>
      </c>
      <c r="H1225" s="9">
        <v>1.0000000000000002E-2</v>
      </c>
      <c r="J1225" s="9" t="s">
        <v>77</v>
      </c>
      <c r="AB1225">
        <v>1E-4</v>
      </c>
      <c r="AM1225">
        <v>1E-4</v>
      </c>
      <c r="AP1225">
        <v>1.5E-3</v>
      </c>
      <c r="AR1225">
        <v>2.5000000000000001E-3</v>
      </c>
      <c r="AX1225">
        <v>8.0000000000000004E-4</v>
      </c>
      <c r="AY1225">
        <v>5.0000000000000001E-3</v>
      </c>
    </row>
    <row r="1226" spans="1:159" x14ac:dyDescent="0.2">
      <c r="B1226" s="9">
        <v>8</v>
      </c>
      <c r="C1226" t="s">
        <v>55</v>
      </c>
      <c r="D1226" t="s">
        <v>168</v>
      </c>
      <c r="E1226" s="9">
        <v>1</v>
      </c>
      <c r="F1226" s="9">
        <v>1</v>
      </c>
      <c r="G1226" s="9">
        <v>31.9</v>
      </c>
      <c r="H1226" s="9">
        <v>5.0000000000000001E-3</v>
      </c>
      <c r="J1226" s="9" t="s">
        <v>77</v>
      </c>
      <c r="L1226">
        <v>2.5000000000000001E-4</v>
      </c>
      <c r="N1226">
        <v>5.0000000000000002E-5</v>
      </c>
      <c r="AJ1226">
        <v>5.0000000000000002E-5</v>
      </c>
      <c r="AP1226">
        <v>2E-3</v>
      </c>
      <c r="AR1226">
        <v>2.2499999999999998E-3</v>
      </c>
      <c r="AY1226">
        <v>4.0000000000000002E-4</v>
      </c>
    </row>
    <row r="1227" spans="1:159" x14ac:dyDescent="0.2">
      <c r="B1227" s="9">
        <v>9</v>
      </c>
      <c r="C1227" t="s">
        <v>55</v>
      </c>
      <c r="D1227" t="s">
        <v>168</v>
      </c>
      <c r="E1227" s="9">
        <v>1</v>
      </c>
      <c r="F1227" s="9">
        <v>1</v>
      </c>
      <c r="G1227" s="9">
        <v>29.8</v>
      </c>
      <c r="H1227" s="9">
        <v>0.01</v>
      </c>
      <c r="J1227" s="9" t="s">
        <v>77</v>
      </c>
      <c r="L1227">
        <v>1E-3</v>
      </c>
      <c r="AM1227">
        <v>2.0000000000000001E-4</v>
      </c>
      <c r="AP1227">
        <v>1E-4</v>
      </c>
      <c r="AR1227">
        <v>4.4999999999999997E-3</v>
      </c>
      <c r="AY1227">
        <v>2.5000000000000001E-3</v>
      </c>
      <c r="BI1227">
        <v>1.6999999999999999E-3</v>
      </c>
    </row>
    <row r="1228" spans="1:159" x14ac:dyDescent="0.2">
      <c r="B1228" s="9">
        <v>10</v>
      </c>
      <c r="C1228" t="s">
        <v>55</v>
      </c>
      <c r="D1228" t="s">
        <v>168</v>
      </c>
      <c r="E1228" s="9">
        <v>1</v>
      </c>
      <c r="F1228" s="9">
        <v>1</v>
      </c>
      <c r="G1228" s="9">
        <v>36.700000000000003</v>
      </c>
      <c r="H1228" s="9">
        <v>1.8000000000000002E-2</v>
      </c>
      <c r="J1228" s="9" t="s">
        <v>77</v>
      </c>
      <c r="L1228">
        <v>3.6000000000000002E-4</v>
      </c>
      <c r="AB1228">
        <v>1.08E-3</v>
      </c>
      <c r="AK1228">
        <v>3.6000000000000002E-4</v>
      </c>
      <c r="AP1228">
        <v>4.4999999999999997E-3</v>
      </c>
      <c r="AR1228">
        <v>9.9000000000000008E-3</v>
      </c>
      <c r="AY1228">
        <v>8.9999999999999998E-4</v>
      </c>
      <c r="BB1228">
        <v>8.9999999999999998E-4</v>
      </c>
    </row>
    <row r="1229" spans="1:159" x14ac:dyDescent="0.2">
      <c r="B1229" s="9">
        <v>11</v>
      </c>
      <c r="C1229" t="s">
        <v>55</v>
      </c>
      <c r="D1229" t="s">
        <v>168</v>
      </c>
      <c r="E1229" s="9">
        <v>1</v>
      </c>
      <c r="F1229" s="9">
        <v>1</v>
      </c>
      <c r="G1229" s="9">
        <v>32.700000000000003</v>
      </c>
      <c r="H1229" s="9">
        <v>0.01</v>
      </c>
      <c r="J1229" s="9" t="s">
        <v>77</v>
      </c>
      <c r="L1229">
        <v>4.4999999999999997E-3</v>
      </c>
      <c r="S1229">
        <v>8.0000000000000004E-4</v>
      </c>
      <c r="AP1229">
        <v>2.0000000000000001E-4</v>
      </c>
      <c r="AR1229">
        <v>1E-3</v>
      </c>
      <c r="AY1229">
        <v>3.5000000000000001E-3</v>
      </c>
    </row>
    <row r="1230" spans="1:159" x14ac:dyDescent="0.2">
      <c r="B1230" s="9">
        <v>12</v>
      </c>
      <c r="C1230" t="s">
        <v>55</v>
      </c>
      <c r="D1230" t="s">
        <v>168</v>
      </c>
      <c r="E1230" s="9">
        <v>1</v>
      </c>
      <c r="F1230" s="9">
        <v>1</v>
      </c>
      <c r="G1230" s="9">
        <v>31.4</v>
      </c>
      <c r="H1230" s="9">
        <v>7.0000000000000001E-3</v>
      </c>
      <c r="J1230" s="9" t="s">
        <v>77</v>
      </c>
      <c r="Y1230">
        <v>4.2000000000000002E-4</v>
      </c>
      <c r="AM1230">
        <v>6.9999999999999994E-5</v>
      </c>
      <c r="AN1230">
        <v>1.3999999999999999E-4</v>
      </c>
      <c r="AR1230">
        <v>4.1999999999999997E-3</v>
      </c>
      <c r="AY1230">
        <v>1.0499999999999999E-3</v>
      </c>
      <c r="BH1230">
        <v>1.3999999999999999E-4</v>
      </c>
      <c r="BI1230">
        <v>8.4000000000000003E-4</v>
      </c>
      <c r="BL1230">
        <v>1.3999999999999999E-4</v>
      </c>
    </row>
    <row r="1231" spans="1:159" x14ac:dyDescent="0.2">
      <c r="B1231" s="9">
        <v>13</v>
      </c>
      <c r="C1231" t="s">
        <v>55</v>
      </c>
      <c r="D1231" t="s">
        <v>168</v>
      </c>
      <c r="E1231" s="9">
        <v>1</v>
      </c>
      <c r="F1231" s="9">
        <v>1</v>
      </c>
      <c r="G1231" s="9">
        <v>33.700000000000003</v>
      </c>
      <c r="H1231" s="9">
        <v>6.9999999999999993E-3</v>
      </c>
      <c r="J1231" s="9" t="s">
        <v>77</v>
      </c>
      <c r="L1231">
        <v>2.4499999999999999E-3</v>
      </c>
      <c r="AJ1231">
        <v>2.1000000000000001E-4</v>
      </c>
      <c r="AP1231">
        <v>1.0499999999999999E-3</v>
      </c>
      <c r="AR1231">
        <v>2.0999999999999999E-3</v>
      </c>
      <c r="AW1231">
        <v>2.1000000000000001E-4</v>
      </c>
      <c r="AY1231">
        <v>2.1000000000000001E-4</v>
      </c>
      <c r="BB1231">
        <v>7.6999999999999996E-4</v>
      </c>
    </row>
    <row r="1232" spans="1:159" x14ac:dyDescent="0.2">
      <c r="B1232" s="9">
        <v>14</v>
      </c>
      <c r="C1232" t="s">
        <v>55</v>
      </c>
      <c r="D1232" t="s">
        <v>168</v>
      </c>
      <c r="E1232" s="9">
        <v>1</v>
      </c>
      <c r="F1232" s="9">
        <v>1</v>
      </c>
      <c r="G1232" s="9">
        <v>31.7</v>
      </c>
      <c r="H1232" s="9">
        <v>8.0000000000000002E-3</v>
      </c>
      <c r="J1232" s="9" t="s">
        <v>77</v>
      </c>
      <c r="L1232">
        <v>8.0000000000000004E-4</v>
      </c>
      <c r="AN1232">
        <v>4.0000000000000002E-4</v>
      </c>
      <c r="AP1232">
        <v>1.1999999999999999E-3</v>
      </c>
      <c r="AR1232">
        <v>2.3999999999999998E-3</v>
      </c>
      <c r="AY1232">
        <v>2.3999999999999998E-3</v>
      </c>
      <c r="BB1232">
        <v>8.0000000000000004E-4</v>
      </c>
    </row>
    <row r="1233" spans="2:59" x14ac:dyDescent="0.2">
      <c r="B1233" s="9">
        <v>15</v>
      </c>
      <c r="C1233" t="s">
        <v>55</v>
      </c>
      <c r="D1233" t="s">
        <v>168</v>
      </c>
      <c r="E1233" s="9">
        <v>1</v>
      </c>
      <c r="F1233" s="9">
        <v>1</v>
      </c>
      <c r="G1233" s="9">
        <v>32.4</v>
      </c>
      <c r="H1233" s="9">
        <v>1.1000000000000001E-2</v>
      </c>
      <c r="J1233" s="9" t="s">
        <v>77</v>
      </c>
      <c r="L1233">
        <v>1.5399999999999999E-3</v>
      </c>
      <c r="AB1233">
        <v>7.6999999999999996E-4</v>
      </c>
      <c r="AJ1233">
        <v>7.6999999999999996E-4</v>
      </c>
      <c r="AP1233">
        <v>2.2000000000000001E-3</v>
      </c>
      <c r="AW1233">
        <v>2.2000000000000001E-4</v>
      </c>
      <c r="AY1233">
        <v>3.8500000000000001E-3</v>
      </c>
      <c r="BB1233">
        <v>1.65E-3</v>
      </c>
    </row>
    <row r="1234" spans="2:59" x14ac:dyDescent="0.2">
      <c r="B1234" s="9">
        <v>16</v>
      </c>
      <c r="C1234" t="s">
        <v>55</v>
      </c>
      <c r="D1234" t="s">
        <v>168</v>
      </c>
      <c r="E1234" s="9">
        <v>1</v>
      </c>
      <c r="F1234" s="9">
        <v>1</v>
      </c>
      <c r="G1234" s="9">
        <v>31.3</v>
      </c>
      <c r="H1234" s="9">
        <v>5.0000000000000001E-3</v>
      </c>
      <c r="J1234" s="9" t="s">
        <v>77</v>
      </c>
      <c r="L1234">
        <v>4.4999999999999999E-4</v>
      </c>
      <c r="AB1234">
        <v>3.5E-4</v>
      </c>
      <c r="AJ1234">
        <v>3.5E-4</v>
      </c>
      <c r="AP1234">
        <v>7.5000000000000002E-4</v>
      </c>
      <c r="AR1234">
        <v>3.0000000000000001E-3</v>
      </c>
      <c r="BG1234">
        <v>1E-4</v>
      </c>
    </row>
    <row r="1235" spans="2:59" x14ac:dyDescent="0.2">
      <c r="B1235" s="9">
        <v>17</v>
      </c>
      <c r="C1235" t="s">
        <v>55</v>
      </c>
      <c r="D1235" t="s">
        <v>168</v>
      </c>
      <c r="E1235" s="9">
        <v>1</v>
      </c>
      <c r="F1235" s="9">
        <v>1</v>
      </c>
      <c r="G1235" s="9">
        <v>34.700000000000003</v>
      </c>
      <c r="H1235" s="9">
        <v>0.01</v>
      </c>
      <c r="J1235" s="9" t="s">
        <v>77</v>
      </c>
      <c r="L1235">
        <v>5.0000000000000001E-4</v>
      </c>
      <c r="AP1235">
        <v>1E-3</v>
      </c>
      <c r="AY1235">
        <v>6.0000000000000001E-3</v>
      </c>
      <c r="BB1235">
        <v>2.5000000000000001E-3</v>
      </c>
    </row>
    <row r="1236" spans="2:59" x14ac:dyDescent="0.2">
      <c r="B1236" s="9">
        <v>18</v>
      </c>
      <c r="C1236" t="s">
        <v>55</v>
      </c>
      <c r="D1236" t="s">
        <v>168</v>
      </c>
      <c r="E1236" s="9">
        <v>1</v>
      </c>
      <c r="F1236" s="9">
        <v>1</v>
      </c>
      <c r="G1236" s="9">
        <v>32.1</v>
      </c>
      <c r="H1236" s="9">
        <v>0.01</v>
      </c>
      <c r="J1236" s="9" t="s">
        <v>77</v>
      </c>
      <c r="L1236">
        <v>1E-3</v>
      </c>
      <c r="AJ1236">
        <v>4.0000000000000002E-4</v>
      </c>
      <c r="AK1236">
        <v>4.0000000000000002E-4</v>
      </c>
      <c r="AP1236">
        <v>6.9999999999999999E-4</v>
      </c>
      <c r="AR1236">
        <v>1.5E-3</v>
      </c>
      <c r="AY1236">
        <v>6.0000000000000001E-3</v>
      </c>
    </row>
    <row r="1237" spans="2:59" x14ac:dyDescent="0.2">
      <c r="B1237" s="9">
        <v>19</v>
      </c>
      <c r="C1237" t="s">
        <v>55</v>
      </c>
      <c r="D1237" t="s">
        <v>168</v>
      </c>
      <c r="E1237" s="9">
        <v>1</v>
      </c>
      <c r="F1237" s="9">
        <v>1</v>
      </c>
      <c r="G1237" s="9">
        <v>31.7</v>
      </c>
      <c r="H1237" s="9">
        <v>3.0000000000000001E-3</v>
      </c>
      <c r="J1237" s="9" t="s">
        <v>77</v>
      </c>
      <c r="AP1237">
        <v>8.9999999999999998E-4</v>
      </c>
      <c r="AR1237">
        <v>1.1999999999999999E-3</v>
      </c>
      <c r="BB1237">
        <v>8.9999999999999998E-4</v>
      </c>
    </row>
    <row r="1238" spans="2:59" x14ac:dyDescent="0.2">
      <c r="B1238" s="9">
        <v>20</v>
      </c>
      <c r="C1238" t="s">
        <v>55</v>
      </c>
      <c r="D1238" t="s">
        <v>168</v>
      </c>
      <c r="E1238" s="9">
        <v>1</v>
      </c>
      <c r="F1238" s="9">
        <v>1</v>
      </c>
      <c r="G1238" s="9">
        <v>31.3</v>
      </c>
      <c r="H1238" s="9">
        <v>5.0000000000000001E-3</v>
      </c>
      <c r="J1238" s="9" t="s">
        <v>77</v>
      </c>
      <c r="L1238">
        <v>2.0000000000000001E-4</v>
      </c>
      <c r="AB1238">
        <v>1.4999999999999999E-4</v>
      </c>
      <c r="AJ1238">
        <v>1.4999999999999999E-4</v>
      </c>
      <c r="AP1238">
        <v>1E-3</v>
      </c>
      <c r="AR1238">
        <v>1.75E-3</v>
      </c>
      <c r="AY1238">
        <v>1.75E-3</v>
      </c>
    </row>
    <row r="1239" spans="2:59" x14ac:dyDescent="0.2">
      <c r="B1239" s="9">
        <v>21</v>
      </c>
      <c r="C1239" t="s">
        <v>55</v>
      </c>
      <c r="D1239" t="s">
        <v>168</v>
      </c>
      <c r="E1239" s="9">
        <v>1</v>
      </c>
      <c r="F1239" s="9">
        <v>1</v>
      </c>
      <c r="G1239" s="9">
        <v>32</v>
      </c>
      <c r="H1239" s="9">
        <v>4.0000000000000001E-3</v>
      </c>
      <c r="J1239" s="9" t="s">
        <v>77</v>
      </c>
      <c r="AJ1239">
        <v>2.0000000000000001E-4</v>
      </c>
      <c r="AP1239">
        <v>1E-3</v>
      </c>
      <c r="AR1239">
        <v>2E-3</v>
      </c>
      <c r="BB1239">
        <v>8.0000000000000004E-4</v>
      </c>
    </row>
    <row r="1240" spans="2:59" x14ac:dyDescent="0.2">
      <c r="B1240" s="9">
        <v>22</v>
      </c>
      <c r="C1240" t="s">
        <v>55</v>
      </c>
      <c r="D1240" t="s">
        <v>168</v>
      </c>
      <c r="E1240" s="9">
        <v>1</v>
      </c>
      <c r="F1240" s="9">
        <v>1</v>
      </c>
      <c r="G1240" s="9">
        <v>30.5</v>
      </c>
      <c r="H1240" s="9">
        <v>7.0000000000000001E-3</v>
      </c>
      <c r="J1240" s="9" t="s">
        <v>77</v>
      </c>
      <c r="AB1240">
        <v>4.2000000000000002E-4</v>
      </c>
      <c r="AP1240">
        <v>2.7999999999999998E-4</v>
      </c>
      <c r="AR1240">
        <v>2.8E-3</v>
      </c>
      <c r="AY1240">
        <v>3.5000000000000001E-3</v>
      </c>
    </row>
    <row r="1241" spans="2:59" x14ac:dyDescent="0.2">
      <c r="B1241" s="9">
        <v>23</v>
      </c>
      <c r="C1241" t="s">
        <v>55</v>
      </c>
      <c r="D1241" t="s">
        <v>168</v>
      </c>
      <c r="E1241" s="9">
        <v>1</v>
      </c>
      <c r="F1241" s="9">
        <v>1</v>
      </c>
      <c r="G1241" s="9">
        <v>30.5</v>
      </c>
      <c r="H1241" s="9">
        <v>2.9999999999999996E-3</v>
      </c>
      <c r="J1241" s="9" t="s">
        <v>77</v>
      </c>
      <c r="AB1241">
        <v>1.2E-4</v>
      </c>
      <c r="AM1241">
        <v>1.2E-4</v>
      </c>
      <c r="AP1241">
        <v>4.4999999999999999E-4</v>
      </c>
      <c r="AR1241">
        <v>1.1999999999999999E-3</v>
      </c>
      <c r="AY1241">
        <v>2.9999999999999997E-4</v>
      </c>
      <c r="BB1241">
        <v>8.0999999999999996E-4</v>
      </c>
    </row>
    <row r="1242" spans="2:59" x14ac:dyDescent="0.2">
      <c r="B1242" s="9">
        <v>24</v>
      </c>
      <c r="C1242" t="s">
        <v>55</v>
      </c>
      <c r="D1242" t="s">
        <v>168</v>
      </c>
      <c r="E1242" s="9">
        <v>1</v>
      </c>
      <c r="F1242" s="9">
        <v>1</v>
      </c>
      <c r="G1242" s="9">
        <v>32.5</v>
      </c>
      <c r="H1242" s="9">
        <v>3.0000000000000001E-3</v>
      </c>
      <c r="J1242" s="9" t="s">
        <v>77</v>
      </c>
      <c r="L1242">
        <v>1.2E-4</v>
      </c>
      <c r="S1242">
        <v>3.0000000000000001E-5</v>
      </c>
      <c r="AB1242">
        <v>4.4999999999999999E-4</v>
      </c>
      <c r="AP1242">
        <v>7.5000000000000002E-4</v>
      </c>
      <c r="AR1242">
        <v>1.5E-3</v>
      </c>
      <c r="AY1242">
        <v>1.4999999999999999E-4</v>
      </c>
    </row>
    <row r="1243" spans="2:59" x14ac:dyDescent="0.2">
      <c r="B1243" s="9">
        <v>25</v>
      </c>
      <c r="C1243" t="s">
        <v>55</v>
      </c>
      <c r="D1243" t="s">
        <v>168</v>
      </c>
      <c r="E1243" s="9">
        <v>1</v>
      </c>
      <c r="F1243" s="9">
        <v>1</v>
      </c>
      <c r="G1243" s="9">
        <v>31.7</v>
      </c>
      <c r="H1243" s="9">
        <v>2E-3</v>
      </c>
      <c r="J1243" s="9" t="s">
        <v>77</v>
      </c>
      <c r="S1243">
        <v>4.0000000000000003E-5</v>
      </c>
      <c r="AR1243">
        <v>9.6000000000000002E-4</v>
      </c>
      <c r="AY1243">
        <v>1E-3</v>
      </c>
    </row>
    <row r="1244" spans="2:59" x14ac:dyDescent="0.2">
      <c r="B1244" s="9">
        <v>26</v>
      </c>
      <c r="C1244" t="s">
        <v>55</v>
      </c>
      <c r="D1244" t="s">
        <v>168</v>
      </c>
      <c r="E1244" s="9">
        <v>1</v>
      </c>
      <c r="F1244" s="9">
        <v>1</v>
      </c>
      <c r="G1244" s="9">
        <v>30.1</v>
      </c>
      <c r="H1244" s="9">
        <v>2E-3</v>
      </c>
      <c r="J1244" s="9" t="s">
        <v>77</v>
      </c>
      <c r="L1244">
        <v>1E-4</v>
      </c>
      <c r="AP1244">
        <v>4.0000000000000002E-4</v>
      </c>
      <c r="AR1244">
        <v>1E-3</v>
      </c>
      <c r="BB1244">
        <v>5.0000000000000001E-4</v>
      </c>
    </row>
    <row r="1245" spans="2:59" x14ac:dyDescent="0.2">
      <c r="B1245" s="9">
        <v>27</v>
      </c>
      <c r="C1245" t="s">
        <v>55</v>
      </c>
      <c r="D1245" t="s">
        <v>168</v>
      </c>
      <c r="E1245" s="9">
        <v>1</v>
      </c>
      <c r="F1245" s="9">
        <v>1</v>
      </c>
      <c r="G1245" s="9">
        <v>31.6</v>
      </c>
      <c r="H1245" s="9">
        <v>5.0000000000000001E-3</v>
      </c>
      <c r="J1245" s="9" t="s">
        <v>77</v>
      </c>
      <c r="AB1245">
        <v>7.5000000000000002E-4</v>
      </c>
      <c r="AJ1245">
        <v>2.0000000000000001E-4</v>
      </c>
      <c r="AK1245">
        <v>7.5000000000000002E-4</v>
      </c>
      <c r="AR1245">
        <v>2.7499999999999998E-3</v>
      </c>
      <c r="AV1245">
        <v>2.5000000000000001E-4</v>
      </c>
      <c r="BB1245">
        <v>2.9999999999999997E-4</v>
      </c>
    </row>
    <row r="1246" spans="2:59" x14ac:dyDescent="0.2">
      <c r="B1246" s="9">
        <v>28</v>
      </c>
      <c r="C1246" t="s">
        <v>55</v>
      </c>
      <c r="D1246" t="s">
        <v>168</v>
      </c>
      <c r="E1246" s="9">
        <v>1</v>
      </c>
      <c r="F1246" s="9">
        <v>1</v>
      </c>
      <c r="G1246" s="9">
        <v>29.4</v>
      </c>
      <c r="H1246" s="9">
        <v>1E-3</v>
      </c>
      <c r="J1246" s="9" t="s">
        <v>77</v>
      </c>
      <c r="AJ1246">
        <v>1E-4</v>
      </c>
      <c r="AK1246">
        <v>1.4999999999999999E-4</v>
      </c>
      <c r="AP1246">
        <v>2.5000000000000001E-4</v>
      </c>
      <c r="AR1246">
        <v>5.0000000000000001E-4</v>
      </c>
    </row>
    <row r="1247" spans="2:59" x14ac:dyDescent="0.2">
      <c r="B1247" s="9">
        <v>29</v>
      </c>
      <c r="C1247" t="s">
        <v>55</v>
      </c>
      <c r="D1247" t="s">
        <v>168</v>
      </c>
      <c r="E1247" s="9">
        <v>1</v>
      </c>
      <c r="F1247" s="9">
        <v>1</v>
      </c>
      <c r="G1247" s="9">
        <v>29.8</v>
      </c>
      <c r="H1247" s="9">
        <v>5.0000000000000001E-4</v>
      </c>
      <c r="J1247" s="9" t="s">
        <v>77</v>
      </c>
      <c r="AR1247">
        <v>2.0000000000000001E-4</v>
      </c>
      <c r="AY1247">
        <v>2.9999999999999997E-4</v>
      </c>
    </row>
    <row r="1248" spans="2:59" x14ac:dyDescent="0.2">
      <c r="B1248" s="9">
        <v>30</v>
      </c>
      <c r="C1248" t="s">
        <v>55</v>
      </c>
      <c r="D1248" t="s">
        <v>168</v>
      </c>
      <c r="E1248" s="9">
        <v>1</v>
      </c>
      <c r="F1248" s="9">
        <v>1</v>
      </c>
      <c r="G1248" s="9">
        <v>31</v>
      </c>
      <c r="H1248" s="9">
        <v>1.0999999999999999E-2</v>
      </c>
      <c r="J1248" s="9" t="s">
        <v>77</v>
      </c>
      <c r="AP1248">
        <v>1.1000000000000001E-3</v>
      </c>
      <c r="AR1248">
        <v>2.7499999999999998E-3</v>
      </c>
      <c r="AY1248">
        <v>6.5999999999999991E-3</v>
      </c>
      <c r="BB1248">
        <v>5.5000000000000003E-4</v>
      </c>
    </row>
    <row r="1249" spans="1:159" x14ac:dyDescent="0.2">
      <c r="B1249" s="9">
        <v>1</v>
      </c>
      <c r="C1249" t="s">
        <v>55</v>
      </c>
      <c r="D1249" t="s">
        <v>169</v>
      </c>
      <c r="E1249" s="9">
        <v>4</v>
      </c>
      <c r="F1249" s="9">
        <v>1</v>
      </c>
      <c r="G1249" s="9">
        <v>61.7</v>
      </c>
      <c r="H1249" s="9">
        <v>3.0000000000000001E-3</v>
      </c>
      <c r="J1249" s="9" t="s">
        <v>77</v>
      </c>
      <c r="L1249">
        <v>1E-4</v>
      </c>
      <c r="T1249">
        <v>1E-4</v>
      </c>
      <c r="AP1249">
        <v>1.6000000000000001E-3</v>
      </c>
      <c r="AR1249">
        <v>2.0000000000000001E-4</v>
      </c>
      <c r="BO1249">
        <v>1E-3</v>
      </c>
    </row>
    <row r="1250" spans="1:159" x14ac:dyDescent="0.2">
      <c r="B1250" s="9">
        <v>1</v>
      </c>
      <c r="C1250" t="s">
        <v>55</v>
      </c>
      <c r="D1250" t="s">
        <v>173</v>
      </c>
      <c r="E1250" s="9">
        <v>6</v>
      </c>
      <c r="F1250" s="9">
        <v>2</v>
      </c>
      <c r="G1250" s="9">
        <v>22.3</v>
      </c>
      <c r="H1250" s="9">
        <v>6.0000000000000001E-3</v>
      </c>
      <c r="J1250" s="9" t="s">
        <v>77</v>
      </c>
      <c r="AP1250">
        <v>6.0000000000000002E-6</v>
      </c>
      <c r="AR1250">
        <v>5.9940000000000002E-3</v>
      </c>
    </row>
    <row r="1251" spans="1:159" s="100" customFormat="1" x14ac:dyDescent="0.2">
      <c r="A1251"/>
      <c r="B1251" s="9">
        <v>2</v>
      </c>
      <c r="C1251" t="s">
        <v>55</v>
      </c>
      <c r="D1251" t="s">
        <v>173</v>
      </c>
      <c r="E1251" s="9">
        <v>6</v>
      </c>
      <c r="F1251" s="9">
        <v>2</v>
      </c>
      <c r="G1251" s="9">
        <v>20.6</v>
      </c>
      <c r="H1251" s="9">
        <v>5.0000000000000001E-3</v>
      </c>
      <c r="I1251"/>
      <c r="J1251" s="9" t="s">
        <v>77</v>
      </c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>
        <v>5.0000000000000004E-6</v>
      </c>
      <c r="AQ1251"/>
      <c r="AR1251">
        <v>4.9950000000000003E-3</v>
      </c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  <c r="EO1251"/>
      <c r="EP1251"/>
      <c r="EQ1251"/>
      <c r="ER1251"/>
      <c r="ES1251"/>
      <c r="ET1251"/>
      <c r="EU1251"/>
      <c r="EV1251"/>
      <c r="EW1251"/>
      <c r="EX1251"/>
      <c r="EY1251"/>
      <c r="EZ1251"/>
      <c r="FA1251"/>
      <c r="FB1251"/>
      <c r="FC1251"/>
    </row>
    <row r="1252" spans="1:159" x14ac:dyDescent="0.2">
      <c r="B1252" s="9">
        <v>3</v>
      </c>
      <c r="C1252" t="s">
        <v>55</v>
      </c>
      <c r="D1252" t="s">
        <v>173</v>
      </c>
      <c r="E1252" s="9">
        <v>6</v>
      </c>
      <c r="F1252" s="9">
        <v>2</v>
      </c>
      <c r="G1252" s="9">
        <v>23.9</v>
      </c>
      <c r="H1252" s="9">
        <v>0.01</v>
      </c>
      <c r="J1252" s="9" t="s">
        <v>77</v>
      </c>
      <c r="AP1252">
        <v>1.0000000000000001E-5</v>
      </c>
      <c r="AR1252">
        <v>9.9000000000000008E-3</v>
      </c>
      <c r="BC1252">
        <v>8.9999999999999992E-5</v>
      </c>
    </row>
    <row r="1253" spans="1:159" x14ac:dyDescent="0.2">
      <c r="B1253" s="9">
        <v>4</v>
      </c>
      <c r="C1253" t="s">
        <v>55</v>
      </c>
      <c r="D1253" t="s">
        <v>173</v>
      </c>
      <c r="E1253" s="9">
        <v>6</v>
      </c>
      <c r="F1253" s="9">
        <v>2</v>
      </c>
      <c r="G1253" s="9">
        <v>20.8</v>
      </c>
      <c r="H1253" s="9">
        <v>5.0000000000000001E-3</v>
      </c>
      <c r="J1253" s="9" t="s">
        <v>77</v>
      </c>
      <c r="AP1253">
        <v>5.0000000000000004E-6</v>
      </c>
      <c r="AR1253">
        <v>4.9500000000000004E-3</v>
      </c>
      <c r="AY1253">
        <v>4.4999999999999996E-5</v>
      </c>
    </row>
    <row r="1254" spans="1:159" x14ac:dyDescent="0.2">
      <c r="B1254" s="9">
        <v>5</v>
      </c>
      <c r="C1254" t="s">
        <v>55</v>
      </c>
      <c r="D1254" t="s">
        <v>173</v>
      </c>
      <c r="E1254" s="9">
        <v>6</v>
      </c>
      <c r="F1254" s="9">
        <v>2</v>
      </c>
      <c r="G1254" s="9">
        <v>21.1</v>
      </c>
      <c r="H1254" s="9">
        <v>6.0000000000000001E-3</v>
      </c>
      <c r="J1254" s="9" t="s">
        <v>77</v>
      </c>
      <c r="AS1254">
        <v>5.7000000000000002E-3</v>
      </c>
      <c r="AY1254">
        <v>3.0000000000000003E-4</v>
      </c>
    </row>
    <row r="1255" spans="1:159" x14ac:dyDescent="0.2">
      <c r="B1255" s="9">
        <v>6</v>
      </c>
      <c r="C1255" t="s">
        <v>55</v>
      </c>
      <c r="D1255" t="s">
        <v>173</v>
      </c>
      <c r="E1255" s="9">
        <v>6</v>
      </c>
      <c r="F1255" s="9">
        <v>2</v>
      </c>
      <c r="G1255" s="9">
        <v>19.399999999999999</v>
      </c>
      <c r="H1255" s="9">
        <v>6.0000000000000001E-3</v>
      </c>
      <c r="J1255" s="9" t="s">
        <v>77</v>
      </c>
      <c r="AS1255">
        <v>6.0000000000000001E-3</v>
      </c>
    </row>
    <row r="1256" spans="1:159" x14ac:dyDescent="0.2">
      <c r="B1256" s="9">
        <v>7</v>
      </c>
      <c r="C1256" t="s">
        <v>55</v>
      </c>
      <c r="D1256" t="s">
        <v>173</v>
      </c>
      <c r="E1256" s="9">
        <v>6</v>
      </c>
      <c r="F1256" s="9">
        <v>2</v>
      </c>
      <c r="G1256" s="9">
        <v>20.8</v>
      </c>
      <c r="H1256" s="9">
        <v>0.01</v>
      </c>
      <c r="J1256" s="9" t="s">
        <v>77</v>
      </c>
      <c r="AR1256">
        <v>8.0000000000000002E-3</v>
      </c>
      <c r="AY1256">
        <v>1.5E-3</v>
      </c>
      <c r="BC1256">
        <v>5.0000000000000001E-4</v>
      </c>
    </row>
    <row r="1257" spans="1:159" x14ac:dyDescent="0.2">
      <c r="B1257" s="9">
        <v>8</v>
      </c>
      <c r="C1257" t="s">
        <v>55</v>
      </c>
      <c r="D1257" t="s">
        <v>173</v>
      </c>
      <c r="E1257" s="9">
        <v>6</v>
      </c>
      <c r="F1257" s="9">
        <v>2</v>
      </c>
      <c r="G1257" s="9">
        <v>16.5</v>
      </c>
      <c r="H1257" s="9">
        <v>1.0999999999999999E-2</v>
      </c>
      <c r="J1257" s="9" t="s">
        <v>77</v>
      </c>
      <c r="AS1257">
        <v>5.4999999999999997E-3</v>
      </c>
      <c r="BE1257">
        <v>5.4999999999999997E-3</v>
      </c>
    </row>
    <row r="1258" spans="1:159" x14ac:dyDescent="0.2">
      <c r="B1258" s="9">
        <v>9</v>
      </c>
      <c r="C1258" t="s">
        <v>55</v>
      </c>
      <c r="D1258" t="s">
        <v>173</v>
      </c>
      <c r="E1258" s="9">
        <v>6</v>
      </c>
      <c r="F1258" s="9">
        <v>2</v>
      </c>
      <c r="G1258" s="9">
        <v>15.4</v>
      </c>
      <c r="H1258" s="9">
        <v>2E-3</v>
      </c>
      <c r="J1258" s="9" t="s">
        <v>77</v>
      </c>
      <c r="AP1258">
        <v>2.0000000000000002E-5</v>
      </c>
      <c r="AR1258">
        <v>1.3000000000000002E-3</v>
      </c>
      <c r="AY1258">
        <v>6.8000000000000005E-4</v>
      </c>
    </row>
    <row r="1259" spans="1:159" x14ac:dyDescent="0.2">
      <c r="B1259" s="9">
        <v>10</v>
      </c>
      <c r="C1259" t="s">
        <v>55</v>
      </c>
      <c r="D1259" t="s">
        <v>173</v>
      </c>
      <c r="E1259" s="9">
        <v>6</v>
      </c>
      <c r="F1259" s="9">
        <v>2</v>
      </c>
      <c r="G1259" s="9">
        <v>12.9</v>
      </c>
      <c r="H1259" s="9">
        <v>5.0000000000000001E-3</v>
      </c>
      <c r="J1259" s="9" t="s">
        <v>77</v>
      </c>
      <c r="AS1259">
        <v>3.0000000000000001E-3</v>
      </c>
      <c r="AY1259">
        <v>2E-3</v>
      </c>
    </row>
    <row r="1260" spans="1:159" x14ac:dyDescent="0.2">
      <c r="B1260" s="9">
        <v>11</v>
      </c>
      <c r="C1260" t="s">
        <v>55</v>
      </c>
      <c r="D1260" t="s">
        <v>173</v>
      </c>
      <c r="E1260" s="9">
        <v>6</v>
      </c>
      <c r="F1260" s="9">
        <v>2</v>
      </c>
      <c r="G1260" s="9">
        <v>15.5</v>
      </c>
      <c r="H1260" s="9">
        <v>2E-3</v>
      </c>
      <c r="J1260" s="9" t="s">
        <v>77</v>
      </c>
      <c r="AS1260">
        <v>2E-3</v>
      </c>
    </row>
    <row r="1261" spans="1:159" x14ac:dyDescent="0.2">
      <c r="B1261" s="9">
        <v>12</v>
      </c>
      <c r="C1261" t="s">
        <v>55</v>
      </c>
      <c r="D1261" t="s">
        <v>173</v>
      </c>
      <c r="E1261" s="9">
        <v>6</v>
      </c>
      <c r="F1261" s="9">
        <v>2</v>
      </c>
      <c r="G1261" s="9">
        <v>12.5</v>
      </c>
      <c r="H1261" s="9">
        <v>4.0000000000000001E-3</v>
      </c>
      <c r="J1261" s="9" t="s">
        <v>77</v>
      </c>
      <c r="L1261">
        <v>8.0000000000000007E-5</v>
      </c>
      <c r="AB1261">
        <v>4.0000000000000003E-5</v>
      </c>
      <c r="AP1261">
        <v>8.0000000000000007E-5</v>
      </c>
      <c r="AR1261">
        <v>3.8E-3</v>
      </c>
    </row>
    <row r="1262" spans="1:159" x14ac:dyDescent="0.2">
      <c r="B1262" s="9">
        <v>13</v>
      </c>
      <c r="C1262" t="s">
        <v>55</v>
      </c>
      <c r="D1262" t="s">
        <v>173</v>
      </c>
      <c r="E1262" s="9">
        <v>6</v>
      </c>
      <c r="F1262" s="9">
        <v>2</v>
      </c>
      <c r="G1262" s="9">
        <v>18.399999999999999</v>
      </c>
      <c r="H1262" s="9">
        <v>6.0000000000000001E-3</v>
      </c>
      <c r="J1262" s="9" t="s">
        <v>77</v>
      </c>
      <c r="AS1262">
        <v>6.0000000000000001E-3</v>
      </c>
    </row>
    <row r="1263" spans="1:159" x14ac:dyDescent="0.2">
      <c r="B1263" s="9">
        <v>1</v>
      </c>
      <c r="C1263" t="s">
        <v>55</v>
      </c>
      <c r="D1263" t="s">
        <v>168</v>
      </c>
      <c r="E1263" s="9">
        <v>1</v>
      </c>
      <c r="F1263" s="9">
        <v>2</v>
      </c>
      <c r="G1263" s="9">
        <v>35</v>
      </c>
      <c r="H1263" s="9">
        <v>5.000000000000001E-3</v>
      </c>
      <c r="J1263" s="9" t="s">
        <v>77</v>
      </c>
      <c r="AP1263">
        <v>2.2500000000000003E-3</v>
      </c>
      <c r="AR1263">
        <v>1.5E-3</v>
      </c>
      <c r="BB1263">
        <v>1E-3</v>
      </c>
      <c r="BG1263">
        <v>2.5000000000000001E-4</v>
      </c>
    </row>
    <row r="1264" spans="1:159" x14ac:dyDescent="0.2">
      <c r="B1264" s="9">
        <v>2</v>
      </c>
      <c r="C1264" t="s">
        <v>55</v>
      </c>
      <c r="D1264" t="s">
        <v>168</v>
      </c>
      <c r="E1264" s="9">
        <v>1</v>
      </c>
      <c r="F1264" s="9">
        <v>2</v>
      </c>
      <c r="G1264" s="9">
        <v>39.700000000000003</v>
      </c>
      <c r="H1264" s="9">
        <v>7.0000000000000001E-3</v>
      </c>
      <c r="J1264" s="9" t="s">
        <v>77</v>
      </c>
      <c r="AK1264">
        <v>2.7999999999999998E-4</v>
      </c>
      <c r="AM1264">
        <v>6.9999999999999994E-5</v>
      </c>
      <c r="AP1264">
        <v>1.75E-3</v>
      </c>
      <c r="AR1264">
        <v>2.4499999999999999E-3</v>
      </c>
      <c r="AY1264">
        <v>2.4499999999999999E-3</v>
      </c>
    </row>
    <row r="1265" spans="2:83" x14ac:dyDescent="0.2">
      <c r="B1265" s="9">
        <v>3</v>
      </c>
      <c r="C1265" t="s">
        <v>55</v>
      </c>
      <c r="D1265" t="s">
        <v>168</v>
      </c>
      <c r="E1265" s="9">
        <v>1</v>
      </c>
      <c r="F1265" s="9">
        <v>2</v>
      </c>
      <c r="G1265" s="9">
        <v>39.9</v>
      </c>
      <c r="H1265" s="9">
        <v>1.4E-2</v>
      </c>
      <c r="J1265" s="9" t="s">
        <v>77</v>
      </c>
      <c r="L1265">
        <v>8.4000000000000003E-4</v>
      </c>
      <c r="Q1265">
        <v>8.4000000000000003E-4</v>
      </c>
      <c r="AM1265">
        <v>4.2000000000000002E-4</v>
      </c>
      <c r="AP1265">
        <v>4.4799999999999996E-3</v>
      </c>
      <c r="AR1265">
        <v>4.4799999999999996E-3</v>
      </c>
      <c r="AY1265">
        <v>2.0999999999999999E-3</v>
      </c>
      <c r="BG1265">
        <v>8.4000000000000003E-4</v>
      </c>
    </row>
    <row r="1266" spans="2:83" x14ac:dyDescent="0.2">
      <c r="B1266" s="9">
        <v>4</v>
      </c>
      <c r="C1266" t="s">
        <v>55</v>
      </c>
      <c r="D1266" t="s">
        <v>168</v>
      </c>
      <c r="E1266" s="9">
        <v>1</v>
      </c>
      <c r="F1266" s="9">
        <v>2</v>
      </c>
      <c r="G1266" s="9">
        <v>40.5</v>
      </c>
      <c r="H1266" s="9">
        <v>8.0000000000000002E-3</v>
      </c>
      <c r="J1266" s="9" t="s">
        <v>77</v>
      </c>
      <c r="Q1266">
        <v>4.0000000000000002E-4</v>
      </c>
      <c r="AP1266">
        <v>2.3999999999999998E-3</v>
      </c>
      <c r="AR1266">
        <v>3.2000000000000002E-3</v>
      </c>
      <c r="AY1266">
        <v>2E-3</v>
      </c>
    </row>
    <row r="1267" spans="2:83" x14ac:dyDescent="0.2">
      <c r="B1267" s="9">
        <v>5</v>
      </c>
      <c r="C1267" t="s">
        <v>55</v>
      </c>
      <c r="D1267" t="s">
        <v>168</v>
      </c>
      <c r="E1267" s="9">
        <v>1</v>
      </c>
      <c r="F1267" s="9">
        <v>2</v>
      </c>
      <c r="G1267" s="9">
        <v>42.7</v>
      </c>
      <c r="H1267" s="9">
        <v>0.01</v>
      </c>
      <c r="J1267" s="9" t="s">
        <v>77</v>
      </c>
      <c r="Q1267">
        <v>2.9999999999999997E-4</v>
      </c>
      <c r="AB1267">
        <v>5.0000000000000001E-4</v>
      </c>
      <c r="AJ1267">
        <v>5.0000000000000001E-4</v>
      </c>
      <c r="AR1267">
        <v>5.0000000000000001E-3</v>
      </c>
      <c r="AY1267">
        <v>3.7000000000000002E-3</v>
      </c>
    </row>
    <row r="1268" spans="2:83" x14ac:dyDescent="0.2">
      <c r="B1268" s="9">
        <v>6</v>
      </c>
      <c r="C1268" t="s">
        <v>55</v>
      </c>
      <c r="D1268" t="s">
        <v>168</v>
      </c>
      <c r="E1268" s="9">
        <v>1</v>
      </c>
      <c r="F1268" s="9">
        <v>2</v>
      </c>
      <c r="G1268" s="9">
        <v>36</v>
      </c>
      <c r="H1268" s="9">
        <v>3.4000000000000002E-2</v>
      </c>
      <c r="J1268" s="9" t="s">
        <v>77</v>
      </c>
      <c r="AR1268">
        <v>1.0200000000000001E-3</v>
      </c>
      <c r="AY1268">
        <v>1.9720000000000001E-2</v>
      </c>
      <c r="BE1268">
        <v>1.3260000000000001E-2</v>
      </c>
    </row>
    <row r="1269" spans="2:83" x14ac:dyDescent="0.2">
      <c r="B1269" s="9">
        <v>7</v>
      </c>
      <c r="C1269" t="s">
        <v>55</v>
      </c>
      <c r="D1269" t="s">
        <v>168</v>
      </c>
      <c r="E1269" s="9">
        <v>1</v>
      </c>
      <c r="F1269" s="9">
        <v>2</v>
      </c>
      <c r="G1269" s="9">
        <v>33.700000000000003</v>
      </c>
      <c r="H1269" s="9">
        <v>3.0000000000000001E-3</v>
      </c>
      <c r="J1269" s="9" t="s">
        <v>77</v>
      </c>
      <c r="AP1269">
        <v>7.5000000000000002E-4</v>
      </c>
      <c r="AR1269">
        <v>1.5E-3</v>
      </c>
      <c r="AY1269">
        <v>7.5000000000000002E-4</v>
      </c>
    </row>
    <row r="1270" spans="2:83" x14ac:dyDescent="0.2">
      <c r="B1270" s="9">
        <v>8</v>
      </c>
      <c r="C1270" t="s">
        <v>55</v>
      </c>
      <c r="D1270" t="s">
        <v>168</v>
      </c>
      <c r="E1270" s="9">
        <v>1</v>
      </c>
      <c r="F1270" s="9">
        <v>2</v>
      </c>
      <c r="G1270" s="9">
        <v>34.5</v>
      </c>
      <c r="H1270" s="9">
        <v>2E-3</v>
      </c>
      <c r="J1270" s="9" t="s">
        <v>77</v>
      </c>
      <c r="AP1270">
        <v>8.9999999999999998E-4</v>
      </c>
      <c r="AR1270">
        <v>1.1000000000000001E-3</v>
      </c>
    </row>
    <row r="1271" spans="2:83" x14ac:dyDescent="0.2">
      <c r="B1271" s="9">
        <v>9</v>
      </c>
      <c r="C1271" t="s">
        <v>55</v>
      </c>
      <c r="D1271" t="s">
        <v>168</v>
      </c>
      <c r="E1271" s="9">
        <v>1</v>
      </c>
      <c r="F1271" s="9">
        <v>2</v>
      </c>
      <c r="G1271" s="9">
        <v>42.6</v>
      </c>
      <c r="H1271" s="9">
        <v>1.4999999999999999E-2</v>
      </c>
      <c r="J1271" s="9" t="s">
        <v>77</v>
      </c>
      <c r="AP1271">
        <v>4.4999999999999997E-3</v>
      </c>
      <c r="AR1271">
        <v>5.2500000000000003E-3</v>
      </c>
      <c r="AY1271">
        <v>4.4999999999999997E-3</v>
      </c>
      <c r="BB1271">
        <v>7.5000000000000002E-4</v>
      </c>
    </row>
    <row r="1272" spans="2:83" x14ac:dyDescent="0.2">
      <c r="B1272" s="9">
        <v>10</v>
      </c>
      <c r="C1272" t="s">
        <v>55</v>
      </c>
      <c r="D1272" t="s">
        <v>168</v>
      </c>
      <c r="E1272" s="9">
        <v>1</v>
      </c>
      <c r="F1272" s="9">
        <v>2</v>
      </c>
      <c r="G1272" s="9">
        <v>36.5</v>
      </c>
      <c r="H1272" s="9">
        <v>2.4999999999999998E-2</v>
      </c>
      <c r="J1272" s="9" t="s">
        <v>77</v>
      </c>
      <c r="AB1272">
        <v>2.5000000000000001E-3</v>
      </c>
      <c r="AP1272">
        <v>5.0000000000000001E-3</v>
      </c>
      <c r="AR1272">
        <v>1.4999999999999999E-2</v>
      </c>
      <c r="AY1272">
        <v>2.5000000000000001E-3</v>
      </c>
    </row>
    <row r="1273" spans="2:83" x14ac:dyDescent="0.2">
      <c r="B1273" s="9">
        <v>11</v>
      </c>
      <c r="C1273" t="s">
        <v>55</v>
      </c>
      <c r="D1273" t="s">
        <v>168</v>
      </c>
      <c r="E1273" s="9">
        <v>1</v>
      </c>
      <c r="F1273" s="9">
        <v>2</v>
      </c>
      <c r="G1273" s="9">
        <v>32</v>
      </c>
      <c r="H1273" s="9">
        <v>3.0000000000000001E-3</v>
      </c>
      <c r="J1273" s="9" t="s">
        <v>77</v>
      </c>
      <c r="AP1273">
        <v>1.4999999999999999E-4</v>
      </c>
      <c r="AR1273">
        <v>1.4999999999999999E-4</v>
      </c>
      <c r="AY1273">
        <v>2.7000000000000001E-3</v>
      </c>
    </row>
    <row r="1274" spans="2:83" x14ac:dyDescent="0.2">
      <c r="B1274" s="9">
        <v>12</v>
      </c>
      <c r="C1274" t="s">
        <v>55</v>
      </c>
      <c r="D1274" t="s">
        <v>168</v>
      </c>
      <c r="E1274" s="9">
        <v>1</v>
      </c>
      <c r="F1274" s="9">
        <v>2</v>
      </c>
      <c r="G1274" s="9">
        <v>31.6</v>
      </c>
      <c r="H1274" s="9">
        <v>8.0000000000000019E-3</v>
      </c>
      <c r="J1274" s="9" t="s">
        <v>77</v>
      </c>
      <c r="Q1274">
        <v>4.0000000000000002E-4</v>
      </c>
      <c r="AP1274">
        <v>2.8800000000000002E-3</v>
      </c>
      <c r="AR1274">
        <v>4.4000000000000003E-3</v>
      </c>
      <c r="BG1274">
        <v>3.2000000000000003E-4</v>
      </c>
    </row>
    <row r="1275" spans="2:83" x14ac:dyDescent="0.2">
      <c r="B1275" s="9">
        <v>13</v>
      </c>
      <c r="C1275" t="s">
        <v>55</v>
      </c>
      <c r="D1275" t="s">
        <v>168</v>
      </c>
      <c r="E1275" s="9">
        <v>1</v>
      </c>
      <c r="F1275" s="9">
        <v>2</v>
      </c>
      <c r="G1275" s="9">
        <v>35.5</v>
      </c>
      <c r="H1275" s="9">
        <v>1.0999999999999999E-2</v>
      </c>
      <c r="J1275" s="9" t="s">
        <v>77</v>
      </c>
      <c r="Q1275">
        <v>5.5000000000000003E-4</v>
      </c>
      <c r="AP1275">
        <v>3.3E-3</v>
      </c>
      <c r="AR1275">
        <v>6.0499999999999998E-3</v>
      </c>
      <c r="AY1275">
        <v>5.5000000000000003E-4</v>
      </c>
      <c r="BG1275">
        <v>5.5000000000000003E-4</v>
      </c>
    </row>
    <row r="1276" spans="2:83" x14ac:dyDescent="0.2">
      <c r="B1276" s="9">
        <v>14</v>
      </c>
      <c r="C1276" t="s">
        <v>55</v>
      </c>
      <c r="D1276" t="s">
        <v>168</v>
      </c>
      <c r="E1276" s="9">
        <v>1</v>
      </c>
      <c r="F1276" s="9">
        <v>2</v>
      </c>
      <c r="G1276" s="9">
        <v>38.5</v>
      </c>
      <c r="H1276" s="9">
        <v>5.0000000000000001E-3</v>
      </c>
      <c r="J1276" s="9" t="s">
        <v>77</v>
      </c>
      <c r="AP1276">
        <v>2.5000000000000001E-3</v>
      </c>
      <c r="AR1276">
        <v>2.5000000000000001E-3</v>
      </c>
    </row>
    <row r="1277" spans="2:83" x14ac:dyDescent="0.2">
      <c r="B1277" s="9">
        <v>15</v>
      </c>
      <c r="C1277" t="s">
        <v>55</v>
      </c>
      <c r="D1277" t="s">
        <v>168</v>
      </c>
      <c r="E1277" s="9">
        <v>1</v>
      </c>
      <c r="F1277" s="9">
        <v>2</v>
      </c>
      <c r="G1277" s="9">
        <v>33.700000000000003</v>
      </c>
      <c r="H1277" s="9">
        <v>9.9999999999999985E-3</v>
      </c>
      <c r="J1277" s="9" t="s">
        <v>77</v>
      </c>
      <c r="AP1277">
        <v>5.0000000000000001E-4</v>
      </c>
      <c r="AR1277">
        <v>5.0000000000000001E-4</v>
      </c>
      <c r="AY1277">
        <v>4.4999999999999997E-3</v>
      </c>
      <c r="BE1277">
        <v>4.4999999999999997E-3</v>
      </c>
    </row>
    <row r="1278" spans="2:83" x14ac:dyDescent="0.2">
      <c r="B1278" s="9">
        <v>16</v>
      </c>
      <c r="C1278" t="s">
        <v>55</v>
      </c>
      <c r="D1278" t="s">
        <v>168</v>
      </c>
      <c r="E1278" s="9">
        <v>1</v>
      </c>
      <c r="F1278" s="9">
        <v>2</v>
      </c>
      <c r="G1278" s="9">
        <v>31.8</v>
      </c>
      <c r="H1278" s="9">
        <v>1E-3</v>
      </c>
      <c r="J1278" s="9" t="s">
        <v>77</v>
      </c>
      <c r="AM1278">
        <v>2.9999999999999997E-4</v>
      </c>
      <c r="AP1278">
        <v>1.4999999999999999E-4</v>
      </c>
      <c r="AV1278">
        <v>1.4999999999999999E-4</v>
      </c>
      <c r="AY1278">
        <v>2.9999999999999997E-4</v>
      </c>
      <c r="BG1278">
        <v>1E-4</v>
      </c>
    </row>
    <row r="1279" spans="2:83" x14ac:dyDescent="0.2">
      <c r="B1279" s="9">
        <v>17</v>
      </c>
      <c r="C1279" t="s">
        <v>55</v>
      </c>
      <c r="D1279" t="s">
        <v>168</v>
      </c>
      <c r="E1279" s="9">
        <v>1</v>
      </c>
      <c r="F1279" s="9">
        <v>2</v>
      </c>
      <c r="G1279" s="9">
        <v>31.8</v>
      </c>
      <c r="H1279" s="9">
        <v>3.9999999999999992E-3</v>
      </c>
      <c r="J1279" s="9" t="s">
        <v>77</v>
      </c>
      <c r="AB1279">
        <v>2.0000000000000001E-4</v>
      </c>
      <c r="AP1279">
        <v>1.1999999999999999E-3</v>
      </c>
      <c r="AR1279">
        <v>2.3999999999999998E-3</v>
      </c>
      <c r="AY1279">
        <v>2.0000000000000001E-4</v>
      </c>
    </row>
    <row r="1280" spans="2:83" x14ac:dyDescent="0.2">
      <c r="B1280" s="9">
        <v>18</v>
      </c>
      <c r="C1280" t="s">
        <v>55</v>
      </c>
      <c r="D1280" t="s">
        <v>168</v>
      </c>
      <c r="E1280" s="9">
        <v>1</v>
      </c>
      <c r="F1280" s="9">
        <v>2</v>
      </c>
      <c r="G1280" s="9">
        <v>31.8</v>
      </c>
      <c r="H1280" s="9">
        <v>3.5000000000000003E-2</v>
      </c>
      <c r="J1280" s="9" t="s">
        <v>77</v>
      </c>
      <c r="AP1280">
        <v>1.75E-3</v>
      </c>
      <c r="AR1280">
        <v>1.75E-3</v>
      </c>
      <c r="CE1280">
        <v>3.15E-2</v>
      </c>
    </row>
    <row r="1281" spans="2:57" x14ac:dyDescent="0.2">
      <c r="B1281" s="9">
        <v>19</v>
      </c>
      <c r="C1281" t="s">
        <v>55</v>
      </c>
      <c r="D1281" t="s">
        <v>168</v>
      </c>
      <c r="E1281" s="9">
        <v>1</v>
      </c>
      <c r="F1281" s="9">
        <v>2</v>
      </c>
      <c r="G1281" s="9">
        <v>34.799999999999997</v>
      </c>
      <c r="H1281" s="9">
        <v>6.0000000000000001E-3</v>
      </c>
      <c r="J1281" s="9" t="s">
        <v>77</v>
      </c>
      <c r="N1281">
        <v>6.0000000000000002E-5</v>
      </c>
      <c r="AB1281">
        <v>1.2E-4</v>
      </c>
      <c r="AP1281">
        <v>1.1999999999999999E-3</v>
      </c>
      <c r="AR1281">
        <v>5.9999999999999995E-4</v>
      </c>
      <c r="AV1281">
        <v>3.5999999999999999E-3</v>
      </c>
      <c r="AY1281">
        <v>4.2000000000000002E-4</v>
      </c>
    </row>
    <row r="1282" spans="2:57" x14ac:dyDescent="0.2">
      <c r="B1282" s="9">
        <v>20</v>
      </c>
      <c r="C1282" t="s">
        <v>55</v>
      </c>
      <c r="D1282" t="s">
        <v>168</v>
      </c>
      <c r="E1282" s="9">
        <v>1</v>
      </c>
      <c r="F1282" s="9">
        <v>2</v>
      </c>
      <c r="G1282" s="9">
        <v>30.4</v>
      </c>
      <c r="H1282" s="9">
        <v>4.0000000000000001E-3</v>
      </c>
      <c r="J1282" s="9" t="s">
        <v>77</v>
      </c>
      <c r="L1282">
        <v>3.2000000000000003E-4</v>
      </c>
      <c r="N1282">
        <v>1.2E-4</v>
      </c>
      <c r="Q1282">
        <v>4.0000000000000003E-5</v>
      </c>
      <c r="AB1282">
        <v>1.2E-4</v>
      </c>
      <c r="AP1282">
        <v>1.1999999999999999E-3</v>
      </c>
      <c r="AR1282">
        <v>2.2000000000000001E-3</v>
      </c>
    </row>
    <row r="1283" spans="2:57" x14ac:dyDescent="0.2">
      <c r="B1283" s="9">
        <v>21</v>
      </c>
      <c r="C1283" t="s">
        <v>55</v>
      </c>
      <c r="D1283" t="s">
        <v>168</v>
      </c>
      <c r="E1283" s="9">
        <v>1</v>
      </c>
      <c r="F1283" s="9">
        <v>2</v>
      </c>
      <c r="G1283" s="9">
        <v>32.5</v>
      </c>
      <c r="H1283" s="9">
        <v>1E-3</v>
      </c>
      <c r="J1283" s="9" t="s">
        <v>77</v>
      </c>
      <c r="AP1283">
        <v>8.0000000000000007E-5</v>
      </c>
      <c r="AR1283">
        <v>8.9999999999999998E-4</v>
      </c>
      <c r="AY1283">
        <v>2.0000000000000002E-5</v>
      </c>
    </row>
    <row r="1284" spans="2:57" x14ac:dyDescent="0.2">
      <c r="B1284" s="9">
        <v>22</v>
      </c>
      <c r="C1284" t="s">
        <v>55</v>
      </c>
      <c r="D1284" t="s">
        <v>168</v>
      </c>
      <c r="E1284" s="9">
        <v>1</v>
      </c>
      <c r="F1284" s="9">
        <v>2</v>
      </c>
      <c r="G1284" s="9">
        <v>28.3</v>
      </c>
      <c r="H1284" s="9">
        <v>1E-3</v>
      </c>
      <c r="J1284" s="9" t="s">
        <v>77</v>
      </c>
      <c r="AR1284">
        <v>1E-3</v>
      </c>
    </row>
    <row r="1285" spans="2:57" x14ac:dyDescent="0.2">
      <c r="B1285" s="9">
        <v>23</v>
      </c>
      <c r="C1285" t="s">
        <v>55</v>
      </c>
      <c r="D1285" t="s">
        <v>168</v>
      </c>
      <c r="E1285" s="9">
        <v>1</v>
      </c>
      <c r="F1285" s="9">
        <v>2</v>
      </c>
      <c r="G1285" s="9">
        <v>31.4</v>
      </c>
      <c r="H1285" s="9">
        <v>2.0000000000000001E-4</v>
      </c>
      <c r="J1285" s="9" t="s">
        <v>77</v>
      </c>
      <c r="L1285">
        <v>1.0000000000000001E-5</v>
      </c>
      <c r="AP1285">
        <v>9.0000000000000006E-5</v>
      </c>
      <c r="AR1285">
        <v>9.0000000000000006E-5</v>
      </c>
      <c r="AY1285">
        <v>1.0000000000000001E-5</v>
      </c>
    </row>
    <row r="1286" spans="2:57" x14ac:dyDescent="0.2">
      <c r="B1286" s="9">
        <v>24</v>
      </c>
      <c r="C1286" t="s">
        <v>55</v>
      </c>
      <c r="D1286" t="s">
        <v>168</v>
      </c>
      <c r="E1286" s="9">
        <v>1</v>
      </c>
      <c r="F1286" s="9">
        <v>2</v>
      </c>
      <c r="G1286" s="9">
        <v>34</v>
      </c>
      <c r="H1286" s="9">
        <v>0.01</v>
      </c>
      <c r="J1286" s="9" t="s">
        <v>77</v>
      </c>
      <c r="L1286">
        <v>1E-4</v>
      </c>
      <c r="N1286">
        <v>1E-4</v>
      </c>
      <c r="Q1286">
        <v>4.0000000000000002E-4</v>
      </c>
      <c r="AB1286">
        <v>8.0000000000000004E-4</v>
      </c>
      <c r="AP1286">
        <v>3.7000000000000002E-3</v>
      </c>
      <c r="AR1286">
        <v>4.4999999999999997E-3</v>
      </c>
      <c r="AY1286">
        <v>4.0000000000000002E-4</v>
      </c>
    </row>
    <row r="1287" spans="2:57" x14ac:dyDescent="0.2">
      <c r="B1287" s="9">
        <v>25</v>
      </c>
      <c r="C1287" t="s">
        <v>55</v>
      </c>
      <c r="D1287" t="s">
        <v>168</v>
      </c>
      <c r="E1287" s="9">
        <v>1</v>
      </c>
      <c r="F1287" s="9">
        <v>2</v>
      </c>
      <c r="G1287" s="9">
        <v>33</v>
      </c>
      <c r="H1287" s="9">
        <v>3.0000000000000001E-3</v>
      </c>
      <c r="J1287" s="9" t="s">
        <v>77</v>
      </c>
      <c r="L1287">
        <v>3.0000000000000001E-5</v>
      </c>
      <c r="AB1287">
        <v>1.2E-4</v>
      </c>
      <c r="AP1287">
        <v>1.1999999999999999E-3</v>
      </c>
      <c r="AR1287">
        <v>1.5E-3</v>
      </c>
      <c r="AY1287">
        <v>1.4999999999999999E-4</v>
      </c>
    </row>
    <row r="1288" spans="2:57" x14ac:dyDescent="0.2">
      <c r="B1288" s="9">
        <v>26</v>
      </c>
      <c r="C1288" t="s">
        <v>55</v>
      </c>
      <c r="D1288" t="s">
        <v>168</v>
      </c>
      <c r="E1288" s="9">
        <v>1</v>
      </c>
      <c r="F1288" s="9">
        <v>2</v>
      </c>
      <c r="G1288" s="9">
        <v>32.700000000000003</v>
      </c>
      <c r="H1288" s="9">
        <v>8.0000000000000002E-3</v>
      </c>
      <c r="J1288" s="9" t="s">
        <v>77</v>
      </c>
      <c r="K1288">
        <v>7.2000000000000005E-4</v>
      </c>
      <c r="N1288">
        <v>3.2000000000000003E-4</v>
      </c>
      <c r="AB1288">
        <v>6.4000000000000005E-4</v>
      </c>
      <c r="AM1288">
        <v>8.0000000000000007E-5</v>
      </c>
      <c r="AP1288">
        <v>2.3999999999999998E-3</v>
      </c>
      <c r="AR1288">
        <v>3.2000000000000002E-3</v>
      </c>
      <c r="AV1288">
        <v>4.0000000000000002E-4</v>
      </c>
      <c r="AY1288">
        <v>1.6000000000000001E-4</v>
      </c>
      <c r="BB1288">
        <v>8.0000000000000007E-5</v>
      </c>
    </row>
    <row r="1289" spans="2:57" x14ac:dyDescent="0.2">
      <c r="B1289" s="9">
        <v>27</v>
      </c>
      <c r="C1289" t="s">
        <v>55</v>
      </c>
      <c r="D1289" t="s">
        <v>168</v>
      </c>
      <c r="E1289" s="9">
        <v>1</v>
      </c>
      <c r="F1289" s="9">
        <v>2</v>
      </c>
      <c r="G1289" s="9">
        <v>34.1</v>
      </c>
      <c r="H1289" s="9">
        <v>6.0000000000000001E-3</v>
      </c>
      <c r="J1289" s="9" t="s">
        <v>77</v>
      </c>
      <c r="K1289">
        <v>2.4000000000000001E-4</v>
      </c>
      <c r="L1289">
        <v>2.4000000000000001E-4</v>
      </c>
      <c r="N1289">
        <v>6.0000000000000002E-5</v>
      </c>
      <c r="AB1289">
        <v>1.2E-4</v>
      </c>
      <c r="AM1289">
        <v>6.0000000000000002E-5</v>
      </c>
      <c r="AP1289">
        <v>1.8E-3</v>
      </c>
      <c r="AR1289">
        <v>3.0000000000000001E-3</v>
      </c>
      <c r="AY1289">
        <v>2.4000000000000001E-4</v>
      </c>
      <c r="BB1289">
        <v>2.4000000000000001E-4</v>
      </c>
    </row>
    <row r="1290" spans="2:57" x14ac:dyDescent="0.2">
      <c r="B1290" s="9">
        <v>28</v>
      </c>
      <c r="C1290" t="s">
        <v>55</v>
      </c>
      <c r="D1290" t="s">
        <v>168</v>
      </c>
      <c r="E1290" s="9">
        <v>1</v>
      </c>
      <c r="F1290" s="9">
        <v>2</v>
      </c>
      <c r="G1290" s="9">
        <v>31.1</v>
      </c>
      <c r="H1290" s="9">
        <v>3.0000000000000001E-3</v>
      </c>
      <c r="J1290" s="9" t="s">
        <v>77</v>
      </c>
      <c r="L1290">
        <v>1.2E-4</v>
      </c>
      <c r="AB1290">
        <v>4.4999999999999999E-4</v>
      </c>
      <c r="AP1290">
        <v>1.3500000000000001E-3</v>
      </c>
      <c r="AR1290">
        <v>1.0499999999999999E-3</v>
      </c>
      <c r="AY1290">
        <v>3.0000000000000001E-5</v>
      </c>
    </row>
    <row r="1291" spans="2:57" x14ac:dyDescent="0.2">
      <c r="B1291" s="9">
        <v>29</v>
      </c>
      <c r="C1291" t="s">
        <v>55</v>
      </c>
      <c r="D1291" t="s">
        <v>168</v>
      </c>
      <c r="E1291" s="9">
        <v>1</v>
      </c>
      <c r="F1291" s="9">
        <v>2</v>
      </c>
      <c r="G1291" s="9">
        <v>31.1</v>
      </c>
      <c r="H1291" s="9">
        <v>5.0000000000000001E-3</v>
      </c>
      <c r="J1291" s="9" t="s">
        <v>77</v>
      </c>
      <c r="K1291">
        <v>2.9999999999999997E-4</v>
      </c>
      <c r="L1291">
        <v>2.0000000000000001E-4</v>
      </c>
      <c r="AB1291">
        <v>5.0000000000000001E-4</v>
      </c>
      <c r="AP1291">
        <v>2E-3</v>
      </c>
      <c r="AR1291">
        <v>1.75E-3</v>
      </c>
      <c r="AY1291">
        <v>2.5000000000000001E-4</v>
      </c>
    </row>
    <row r="1292" spans="2:57" x14ac:dyDescent="0.2">
      <c r="B1292" s="9">
        <v>30</v>
      </c>
      <c r="C1292" t="s">
        <v>55</v>
      </c>
      <c r="D1292" t="s">
        <v>168</v>
      </c>
      <c r="E1292" s="9">
        <v>1</v>
      </c>
      <c r="F1292" s="9">
        <v>2</v>
      </c>
      <c r="G1292" s="9">
        <v>31</v>
      </c>
      <c r="H1292" s="9">
        <v>0</v>
      </c>
      <c r="I1292" t="s">
        <v>67</v>
      </c>
      <c r="J1292" s="9" t="s">
        <v>77</v>
      </c>
    </row>
    <row r="1293" spans="2:57" x14ac:dyDescent="0.2">
      <c r="B1293" s="9">
        <v>1</v>
      </c>
      <c r="C1293" t="s">
        <v>55</v>
      </c>
      <c r="D1293" t="s">
        <v>170</v>
      </c>
      <c r="E1293" s="9">
        <v>5</v>
      </c>
      <c r="F1293" s="9">
        <v>2</v>
      </c>
      <c r="G1293" s="9">
        <v>70.900000000000006</v>
      </c>
      <c r="H1293" s="9">
        <v>1E-4</v>
      </c>
      <c r="J1293" s="9" t="s">
        <v>77</v>
      </c>
      <c r="L1293">
        <v>1E-4</v>
      </c>
    </row>
    <row r="1294" spans="2:57" x14ac:dyDescent="0.2">
      <c r="B1294" s="9">
        <v>2</v>
      </c>
      <c r="C1294" t="s">
        <v>55</v>
      </c>
      <c r="D1294" t="s">
        <v>170</v>
      </c>
      <c r="E1294" s="9">
        <v>5</v>
      </c>
      <c r="F1294" s="9">
        <v>2</v>
      </c>
      <c r="G1294" s="9">
        <v>84.7</v>
      </c>
      <c r="H1294" s="9">
        <v>4.0000000000000001E-3</v>
      </c>
      <c r="J1294" s="9" t="s">
        <v>77</v>
      </c>
      <c r="L1294">
        <v>2.0000000000000001E-4</v>
      </c>
      <c r="AN1294">
        <v>4.0000000000000002E-4</v>
      </c>
      <c r="AP1294">
        <v>4.0000000000000002E-4</v>
      </c>
      <c r="AR1294">
        <v>1.8000000000000002E-3</v>
      </c>
      <c r="BE1294">
        <v>1.1999999999999999E-3</v>
      </c>
    </row>
    <row r="1295" spans="2:57" x14ac:dyDescent="0.2">
      <c r="B1295" s="9">
        <v>3</v>
      </c>
      <c r="C1295" t="s">
        <v>55</v>
      </c>
      <c r="D1295" t="s">
        <v>170</v>
      </c>
      <c r="E1295" s="9">
        <v>5</v>
      </c>
      <c r="F1295" s="9">
        <v>2</v>
      </c>
      <c r="G1295" s="9">
        <v>79.3</v>
      </c>
      <c r="H1295" s="9">
        <v>0</v>
      </c>
      <c r="I1295" t="s">
        <v>67</v>
      </c>
      <c r="J1295" s="9" t="s">
        <v>77</v>
      </c>
    </row>
    <row r="1296" spans="2:57" x14ac:dyDescent="0.2">
      <c r="B1296" s="9">
        <v>4</v>
      </c>
      <c r="C1296" t="s">
        <v>55</v>
      </c>
      <c r="D1296" t="s">
        <v>170</v>
      </c>
      <c r="E1296" s="9">
        <v>5</v>
      </c>
      <c r="F1296" s="9">
        <v>2</v>
      </c>
      <c r="G1296" s="9">
        <v>100</v>
      </c>
      <c r="H1296" s="9">
        <v>0.01</v>
      </c>
      <c r="J1296" s="9" t="s">
        <v>77</v>
      </c>
      <c r="L1296">
        <v>2.0000000000000001E-4</v>
      </c>
      <c r="AO1296">
        <v>1.0000000000000001E-5</v>
      </c>
      <c r="AP1296">
        <v>1E-3</v>
      </c>
      <c r="AR1296">
        <v>6.0000000000000001E-3</v>
      </c>
      <c r="BE1296">
        <v>2.7900000000000004E-3</v>
      </c>
    </row>
    <row r="1297" spans="2:81" x14ac:dyDescent="0.2">
      <c r="B1297" s="9">
        <v>5</v>
      </c>
      <c r="C1297" t="s">
        <v>55</v>
      </c>
      <c r="D1297" t="s">
        <v>170</v>
      </c>
      <c r="E1297" s="9">
        <v>5</v>
      </c>
      <c r="F1297" s="9">
        <v>2</v>
      </c>
      <c r="G1297" s="9">
        <v>73.099999999999994</v>
      </c>
      <c r="H1297" s="9">
        <v>0</v>
      </c>
      <c r="I1297" t="s">
        <v>67</v>
      </c>
      <c r="J1297" s="9" t="s">
        <v>77</v>
      </c>
    </row>
    <row r="1298" spans="2:81" x14ac:dyDescent="0.2">
      <c r="B1298" s="9">
        <v>1</v>
      </c>
      <c r="C1298" t="s">
        <v>55</v>
      </c>
      <c r="D1298" t="s">
        <v>168</v>
      </c>
      <c r="E1298" s="9">
        <v>1</v>
      </c>
      <c r="F1298" s="9">
        <v>3</v>
      </c>
      <c r="G1298" s="9">
        <v>45.8</v>
      </c>
      <c r="H1298" s="9">
        <v>1.9999999999999997E-2</v>
      </c>
      <c r="J1298" s="9" t="s">
        <v>77</v>
      </c>
      <c r="L1298">
        <v>5.9999999999999995E-4</v>
      </c>
      <c r="Q1298">
        <v>2.0000000000000001E-4</v>
      </c>
      <c r="AB1298">
        <v>5.9999999999999995E-4</v>
      </c>
      <c r="AP1298">
        <v>3.0000000000000001E-3</v>
      </c>
      <c r="AR1298">
        <v>5.1999999999999998E-3</v>
      </c>
      <c r="AX1298">
        <v>4.0000000000000002E-4</v>
      </c>
      <c r="AY1298">
        <v>0.01</v>
      </c>
    </row>
    <row r="1299" spans="2:81" x14ac:dyDescent="0.2">
      <c r="B1299" s="9">
        <v>2</v>
      </c>
      <c r="C1299" t="s">
        <v>55</v>
      </c>
      <c r="D1299" t="s">
        <v>168</v>
      </c>
      <c r="E1299" s="9">
        <v>1</v>
      </c>
      <c r="F1299" s="9">
        <v>3</v>
      </c>
      <c r="G1299" s="9">
        <v>39.799999999999997</v>
      </c>
      <c r="H1299" s="9">
        <v>8.9999999999999993E-3</v>
      </c>
      <c r="J1299" s="9" t="s">
        <v>77</v>
      </c>
      <c r="L1299">
        <v>7.2000000000000005E-4</v>
      </c>
      <c r="AB1299">
        <v>7.2000000000000005E-4</v>
      </c>
      <c r="AP1299">
        <v>3.5999999999999999E-3</v>
      </c>
      <c r="AR1299">
        <v>3.5999999999999999E-3</v>
      </c>
      <c r="AX1299">
        <v>9.0000000000000006E-5</v>
      </c>
      <c r="AY1299">
        <v>2.7E-4</v>
      </c>
    </row>
    <row r="1300" spans="2:81" x14ac:dyDescent="0.2">
      <c r="B1300" s="9">
        <v>3</v>
      </c>
      <c r="C1300" t="s">
        <v>55</v>
      </c>
      <c r="D1300" t="s">
        <v>168</v>
      </c>
      <c r="E1300" s="9">
        <v>1</v>
      </c>
      <c r="F1300" s="9">
        <v>3</v>
      </c>
      <c r="G1300" s="9">
        <v>40.1</v>
      </c>
      <c r="H1300" s="9">
        <v>0.05</v>
      </c>
      <c r="J1300" s="9" t="s">
        <v>77</v>
      </c>
      <c r="AP1300">
        <v>5.0000000000000001E-3</v>
      </c>
      <c r="AR1300">
        <v>0.01</v>
      </c>
      <c r="AY1300">
        <v>2.5000000000000001E-2</v>
      </c>
      <c r="BB1300">
        <v>0.01</v>
      </c>
    </row>
    <row r="1301" spans="2:81" x14ac:dyDescent="0.2">
      <c r="B1301" s="9">
        <v>4</v>
      </c>
      <c r="C1301" t="s">
        <v>55</v>
      </c>
      <c r="D1301" t="s">
        <v>168</v>
      </c>
      <c r="E1301" s="9">
        <v>1</v>
      </c>
      <c r="F1301" s="9">
        <v>3</v>
      </c>
      <c r="G1301" s="9">
        <v>40.6</v>
      </c>
      <c r="H1301" s="9">
        <v>8.9999999999999993E-3</v>
      </c>
      <c r="J1301" s="9" t="s">
        <v>77</v>
      </c>
      <c r="AP1301">
        <v>1.8E-3</v>
      </c>
      <c r="AR1301">
        <v>1.8E-3</v>
      </c>
      <c r="AY1301">
        <v>2.7000000000000001E-3</v>
      </c>
      <c r="BB1301">
        <v>4.4999999999999999E-4</v>
      </c>
      <c r="CC1301">
        <v>2.2499999999999998E-3</v>
      </c>
    </row>
    <row r="1302" spans="2:81" x14ac:dyDescent="0.2">
      <c r="B1302" s="9">
        <v>5</v>
      </c>
      <c r="C1302" t="s">
        <v>55</v>
      </c>
      <c r="D1302" t="s">
        <v>168</v>
      </c>
      <c r="E1302" s="9">
        <v>1</v>
      </c>
      <c r="F1302" s="9">
        <v>3</v>
      </c>
      <c r="G1302" s="9">
        <v>34</v>
      </c>
      <c r="H1302" s="9">
        <v>8.0000000000000002E-3</v>
      </c>
      <c r="J1302" s="9" t="s">
        <v>77</v>
      </c>
      <c r="AP1302">
        <v>1.6000000000000001E-3</v>
      </c>
      <c r="BB1302">
        <v>2.3999999999999998E-3</v>
      </c>
      <c r="CC1302">
        <v>4.0000000000000001E-3</v>
      </c>
    </row>
    <row r="1303" spans="2:81" x14ac:dyDescent="0.2">
      <c r="B1303" s="9">
        <v>6</v>
      </c>
      <c r="C1303" t="s">
        <v>55</v>
      </c>
      <c r="D1303" t="s">
        <v>168</v>
      </c>
      <c r="E1303" s="9">
        <v>1</v>
      </c>
      <c r="F1303" s="9">
        <v>3</v>
      </c>
      <c r="G1303" s="9">
        <v>33</v>
      </c>
      <c r="H1303" s="9">
        <v>9.9999999999999991E-5</v>
      </c>
      <c r="J1303" s="9" t="s">
        <v>77</v>
      </c>
      <c r="AL1303">
        <v>2.5000000000000001E-5</v>
      </c>
      <c r="AP1303">
        <v>7.4999999999999993E-5</v>
      </c>
    </row>
    <row r="1304" spans="2:81" x14ac:dyDescent="0.2">
      <c r="B1304" s="9">
        <v>7</v>
      </c>
      <c r="C1304" t="s">
        <v>55</v>
      </c>
      <c r="D1304" t="s">
        <v>168</v>
      </c>
      <c r="E1304" s="9">
        <v>1</v>
      </c>
      <c r="F1304" s="9">
        <v>3</v>
      </c>
      <c r="G1304" s="9">
        <v>30.7</v>
      </c>
      <c r="H1304" s="9">
        <v>1.0999999999999999E-2</v>
      </c>
      <c r="J1304" s="9" t="s">
        <v>77</v>
      </c>
      <c r="AP1304">
        <v>5.5000000000000003E-4</v>
      </c>
      <c r="AR1304">
        <v>8.7999999999999992E-4</v>
      </c>
      <c r="AY1304">
        <v>5.4999999999999997E-3</v>
      </c>
      <c r="CC1304">
        <v>4.0699999999999998E-3</v>
      </c>
    </row>
    <row r="1305" spans="2:81" x14ac:dyDescent="0.2">
      <c r="B1305" s="9">
        <v>8</v>
      </c>
      <c r="C1305" t="s">
        <v>55</v>
      </c>
      <c r="D1305" t="s">
        <v>168</v>
      </c>
      <c r="E1305" s="9">
        <v>1</v>
      </c>
      <c r="F1305" s="9">
        <v>3</v>
      </c>
      <c r="G1305" s="9">
        <v>32.700000000000003</v>
      </c>
      <c r="H1305" s="9">
        <v>4.7999999999999996E-3</v>
      </c>
      <c r="J1305" s="9" t="s">
        <v>77</v>
      </c>
      <c r="AP1305">
        <v>5.9999999999999995E-4</v>
      </c>
      <c r="AY1305">
        <v>4.1999999999999997E-3</v>
      </c>
    </row>
    <row r="1306" spans="2:81" x14ac:dyDescent="0.2">
      <c r="B1306" s="9">
        <v>9</v>
      </c>
      <c r="C1306" t="s">
        <v>55</v>
      </c>
      <c r="D1306" t="s">
        <v>168</v>
      </c>
      <c r="E1306" s="9">
        <v>1</v>
      </c>
      <c r="F1306" s="9">
        <v>3</v>
      </c>
      <c r="G1306" s="9">
        <v>29.9</v>
      </c>
      <c r="H1306" s="9">
        <v>8.0000000000000004E-4</v>
      </c>
      <c r="J1306" s="9" t="s">
        <v>77</v>
      </c>
      <c r="AR1306">
        <v>4.8000000000000001E-4</v>
      </c>
      <c r="AY1306">
        <v>3.2000000000000003E-4</v>
      </c>
    </row>
    <row r="1307" spans="2:81" x14ac:dyDescent="0.2">
      <c r="B1307" s="9">
        <v>10</v>
      </c>
      <c r="C1307" t="s">
        <v>55</v>
      </c>
      <c r="D1307" t="s">
        <v>168</v>
      </c>
      <c r="E1307" s="9">
        <v>1</v>
      </c>
      <c r="F1307" s="9">
        <v>3</v>
      </c>
      <c r="G1307" s="9">
        <v>31.6</v>
      </c>
      <c r="H1307" s="9">
        <v>1.9999999999999996E-3</v>
      </c>
      <c r="J1307" s="9" t="s">
        <v>77</v>
      </c>
      <c r="AP1307">
        <v>1.1999999999999999E-3</v>
      </c>
      <c r="AR1307">
        <v>6.9999999999999999E-4</v>
      </c>
      <c r="CC1307">
        <v>1E-4</v>
      </c>
    </row>
    <row r="1308" spans="2:81" x14ac:dyDescent="0.2">
      <c r="B1308" s="9">
        <v>11</v>
      </c>
      <c r="C1308" t="s">
        <v>55</v>
      </c>
      <c r="D1308" t="s">
        <v>168</v>
      </c>
      <c r="E1308" s="9">
        <v>1</v>
      </c>
      <c r="F1308" s="9">
        <v>3</v>
      </c>
      <c r="G1308" s="9">
        <v>31.9</v>
      </c>
      <c r="H1308" s="9">
        <v>1.9999999999999998E-4</v>
      </c>
      <c r="J1308" s="9" t="s">
        <v>77</v>
      </c>
      <c r="AP1308">
        <v>6.0000000000000002E-5</v>
      </c>
      <c r="AR1308">
        <v>1.3999999999999999E-4</v>
      </c>
    </row>
    <row r="1309" spans="2:81" x14ac:dyDescent="0.2">
      <c r="B1309" s="9">
        <v>12</v>
      </c>
      <c r="C1309" t="s">
        <v>55</v>
      </c>
      <c r="D1309" t="s">
        <v>168</v>
      </c>
      <c r="E1309" s="9">
        <v>1</v>
      </c>
      <c r="F1309" s="9">
        <v>3</v>
      </c>
      <c r="G1309" s="9">
        <v>28.5</v>
      </c>
      <c r="H1309" s="9">
        <v>1E-3</v>
      </c>
      <c r="J1309" s="9" t="s">
        <v>77</v>
      </c>
      <c r="L1309">
        <v>5.0000000000000002E-5</v>
      </c>
      <c r="AP1309">
        <v>5.9999999999999995E-4</v>
      </c>
      <c r="AR1309">
        <v>3.5E-4</v>
      </c>
    </row>
    <row r="1310" spans="2:81" x14ac:dyDescent="0.2">
      <c r="B1310" s="9">
        <v>13</v>
      </c>
      <c r="C1310" t="s">
        <v>55</v>
      </c>
      <c r="D1310" t="s">
        <v>168</v>
      </c>
      <c r="E1310" s="9">
        <v>1</v>
      </c>
      <c r="F1310" s="9">
        <v>3</v>
      </c>
      <c r="G1310" s="9">
        <v>32</v>
      </c>
      <c r="H1310" s="9">
        <v>5.0000000000000001E-3</v>
      </c>
      <c r="J1310" s="9" t="s">
        <v>77</v>
      </c>
      <c r="AB1310">
        <v>5.0000000000000002E-5</v>
      </c>
      <c r="AP1310">
        <v>3.0000000000000001E-3</v>
      </c>
      <c r="AR1310">
        <v>1.5E-3</v>
      </c>
      <c r="AY1310">
        <v>4.4999999999999999E-4</v>
      </c>
    </row>
    <row r="1311" spans="2:81" x14ac:dyDescent="0.2">
      <c r="B1311" s="9">
        <v>14</v>
      </c>
      <c r="C1311" t="s">
        <v>55</v>
      </c>
      <c r="D1311" t="s">
        <v>168</v>
      </c>
      <c r="E1311" s="9">
        <v>1</v>
      </c>
      <c r="F1311" s="9">
        <v>3</v>
      </c>
      <c r="G1311" s="9">
        <v>34.299999999999997</v>
      </c>
      <c r="H1311" s="9">
        <v>2.9999999999999997E-4</v>
      </c>
      <c r="J1311" s="9" t="s">
        <v>77</v>
      </c>
      <c r="AY1311">
        <v>2.9999999999999997E-4</v>
      </c>
    </row>
    <row r="1312" spans="2:81" x14ac:dyDescent="0.2">
      <c r="B1312" s="9">
        <v>15</v>
      </c>
      <c r="C1312" t="s">
        <v>55</v>
      </c>
      <c r="D1312" t="s">
        <v>168</v>
      </c>
      <c r="E1312" s="9">
        <v>1</v>
      </c>
      <c r="F1312" s="9">
        <v>3</v>
      </c>
      <c r="G1312" s="9">
        <v>32</v>
      </c>
      <c r="H1312" s="9">
        <v>7.0000000000000001E-3</v>
      </c>
      <c r="J1312" s="9" t="s">
        <v>77</v>
      </c>
      <c r="AB1312">
        <v>6.9999999999999999E-4</v>
      </c>
      <c r="AP1312">
        <v>1.75E-3</v>
      </c>
      <c r="AR1312">
        <v>2.0999999999999999E-3</v>
      </c>
      <c r="AY1312">
        <v>2.4499999999999999E-3</v>
      </c>
    </row>
    <row r="1313" spans="2:81" x14ac:dyDescent="0.2">
      <c r="B1313" s="9">
        <v>16</v>
      </c>
      <c r="C1313" t="s">
        <v>55</v>
      </c>
      <c r="D1313" t="s">
        <v>168</v>
      </c>
      <c r="E1313" s="9">
        <v>1</v>
      </c>
      <c r="F1313" s="9">
        <v>3</v>
      </c>
      <c r="G1313" s="9">
        <v>31.3</v>
      </c>
      <c r="H1313" s="9">
        <v>1.5599999999999999E-2</v>
      </c>
      <c r="J1313" s="9" t="s">
        <v>77</v>
      </c>
      <c r="AP1313">
        <v>5.9999999999999995E-4</v>
      </c>
      <c r="AR1313">
        <v>5.9999999999999995E-4</v>
      </c>
      <c r="BB1313">
        <v>3.5999999999999999E-3</v>
      </c>
      <c r="BW1313">
        <v>3.5999999999999999E-3</v>
      </c>
      <c r="CC1313">
        <v>7.1999999999999998E-3</v>
      </c>
    </row>
    <row r="1314" spans="2:81" x14ac:dyDescent="0.2">
      <c r="B1314" s="9">
        <v>17</v>
      </c>
      <c r="C1314" t="s">
        <v>55</v>
      </c>
      <c r="D1314" t="s">
        <v>168</v>
      </c>
      <c r="E1314" s="9">
        <v>1</v>
      </c>
      <c r="F1314" s="9">
        <v>3</v>
      </c>
      <c r="G1314" s="9">
        <v>32.200000000000003</v>
      </c>
      <c r="H1314" s="9">
        <v>2E-3</v>
      </c>
      <c r="J1314" s="9" t="s">
        <v>77</v>
      </c>
      <c r="L1314">
        <v>1E-4</v>
      </c>
      <c r="O1314">
        <v>2.0000000000000002E-5</v>
      </c>
      <c r="AB1314">
        <v>2.0000000000000001E-4</v>
      </c>
      <c r="AL1314">
        <v>4.0000000000000003E-5</v>
      </c>
      <c r="AP1314">
        <v>5.9999999999999995E-4</v>
      </c>
      <c r="AR1314">
        <v>8.0000000000000004E-4</v>
      </c>
      <c r="AX1314">
        <v>2.0000000000000001E-4</v>
      </c>
      <c r="BG1314">
        <v>4.0000000000000003E-5</v>
      </c>
    </row>
    <row r="1315" spans="2:81" x14ac:dyDescent="0.2">
      <c r="B1315" s="9">
        <v>18</v>
      </c>
      <c r="C1315" t="s">
        <v>55</v>
      </c>
      <c r="D1315" t="s">
        <v>168</v>
      </c>
      <c r="E1315" s="9">
        <v>1</v>
      </c>
      <c r="F1315" s="9">
        <v>3</v>
      </c>
      <c r="G1315" s="9">
        <v>29.4</v>
      </c>
      <c r="H1315" s="9">
        <v>4.9999999999999992E-3</v>
      </c>
      <c r="J1315" s="9" t="s">
        <v>77</v>
      </c>
      <c r="L1315">
        <v>3.5E-4</v>
      </c>
      <c r="AB1315">
        <v>1E-4</v>
      </c>
      <c r="AL1315">
        <v>5.0000000000000002E-5</v>
      </c>
      <c r="AP1315">
        <v>7.5000000000000002E-4</v>
      </c>
      <c r="AR1315">
        <v>1.5E-3</v>
      </c>
      <c r="AY1315">
        <v>2.2499999999999998E-3</v>
      </c>
    </row>
    <row r="1316" spans="2:81" x14ac:dyDescent="0.2">
      <c r="B1316" s="9">
        <v>19</v>
      </c>
      <c r="C1316" t="s">
        <v>55</v>
      </c>
      <c r="D1316" t="s">
        <v>168</v>
      </c>
      <c r="E1316" s="9">
        <v>1</v>
      </c>
      <c r="F1316" s="9">
        <v>3</v>
      </c>
      <c r="G1316" s="9">
        <v>30.3</v>
      </c>
      <c r="H1316" s="9">
        <v>4.0000000000000001E-3</v>
      </c>
      <c r="J1316" s="9" t="s">
        <v>77</v>
      </c>
      <c r="AB1316">
        <v>8.0000000000000007E-5</v>
      </c>
      <c r="AP1316">
        <v>1.8400000000000001E-3</v>
      </c>
      <c r="AR1316">
        <v>2E-3</v>
      </c>
      <c r="AV1316">
        <v>4.0000000000000003E-5</v>
      </c>
      <c r="CA1316">
        <v>4.0000000000000003E-5</v>
      </c>
    </row>
    <row r="1317" spans="2:81" x14ac:dyDescent="0.2">
      <c r="B1317" s="9">
        <v>20</v>
      </c>
      <c r="C1317" t="s">
        <v>55</v>
      </c>
      <c r="D1317" t="s">
        <v>168</v>
      </c>
      <c r="E1317" s="9">
        <v>1</v>
      </c>
      <c r="F1317" s="9">
        <v>3</v>
      </c>
      <c r="G1317" s="9">
        <v>29.5</v>
      </c>
      <c r="H1317" s="9">
        <v>2E-3</v>
      </c>
      <c r="J1317" s="9" t="s">
        <v>77</v>
      </c>
      <c r="L1317">
        <v>1.1999999999999999E-3</v>
      </c>
      <c r="AB1317">
        <v>1E-4</v>
      </c>
      <c r="AR1317">
        <v>2.0000000000000001E-4</v>
      </c>
      <c r="AY1317">
        <v>2.0000000000000001E-4</v>
      </c>
      <c r="BB1317">
        <v>2.9999999999999997E-4</v>
      </c>
    </row>
    <row r="1318" spans="2:81" x14ac:dyDescent="0.2">
      <c r="B1318" s="9">
        <v>21</v>
      </c>
      <c r="C1318" t="s">
        <v>55</v>
      </c>
      <c r="D1318" t="s">
        <v>168</v>
      </c>
      <c r="E1318" s="9">
        <v>1</v>
      </c>
      <c r="F1318" s="9">
        <v>3</v>
      </c>
      <c r="G1318" s="9">
        <v>28.5</v>
      </c>
      <c r="H1318" s="9">
        <v>8.0000000000000004E-4</v>
      </c>
      <c r="J1318" s="9" t="s">
        <v>77</v>
      </c>
      <c r="AP1318">
        <v>4.0000000000000002E-4</v>
      </c>
      <c r="AR1318">
        <v>4.0000000000000002E-4</v>
      </c>
    </row>
    <row r="1319" spans="2:81" x14ac:dyDescent="0.2">
      <c r="B1319" s="9">
        <v>22</v>
      </c>
      <c r="C1319" t="s">
        <v>55</v>
      </c>
      <c r="D1319" t="s">
        <v>168</v>
      </c>
      <c r="E1319" s="9">
        <v>1</v>
      </c>
      <c r="F1319" s="9">
        <v>3</v>
      </c>
      <c r="G1319" s="9">
        <v>29.9</v>
      </c>
      <c r="H1319" s="9">
        <v>4.0000000000000001E-3</v>
      </c>
      <c r="J1319" s="9" t="s">
        <v>77</v>
      </c>
      <c r="L1319">
        <v>4.0000000000000002E-4</v>
      </c>
      <c r="AP1319">
        <v>1.4E-3</v>
      </c>
      <c r="AR1319">
        <v>2E-3</v>
      </c>
      <c r="BB1319">
        <v>1.6000000000000001E-4</v>
      </c>
      <c r="CA1319">
        <v>4.0000000000000003E-5</v>
      </c>
    </row>
    <row r="1320" spans="2:81" x14ac:dyDescent="0.2">
      <c r="B1320" s="9">
        <v>23</v>
      </c>
      <c r="C1320" t="s">
        <v>55</v>
      </c>
      <c r="D1320" t="s">
        <v>168</v>
      </c>
      <c r="E1320" s="9">
        <v>1</v>
      </c>
      <c r="F1320" s="9">
        <v>3</v>
      </c>
      <c r="G1320" s="9">
        <v>29.5</v>
      </c>
      <c r="H1320" s="9">
        <v>6.9999999999999999E-4</v>
      </c>
      <c r="J1320" s="9" t="s">
        <v>77</v>
      </c>
      <c r="CC1320">
        <v>6.9999999999999999E-4</v>
      </c>
    </row>
    <row r="1321" spans="2:81" x14ac:dyDescent="0.2">
      <c r="B1321" s="9">
        <v>24</v>
      </c>
      <c r="C1321" t="s">
        <v>55</v>
      </c>
      <c r="D1321" t="s">
        <v>168</v>
      </c>
      <c r="E1321" s="9">
        <v>1</v>
      </c>
      <c r="F1321" s="9">
        <v>3</v>
      </c>
      <c r="G1321" s="9">
        <v>29</v>
      </c>
      <c r="H1321" s="9">
        <v>3.0000000000000001E-3</v>
      </c>
      <c r="J1321" s="9" t="s">
        <v>77</v>
      </c>
      <c r="AB1321">
        <v>6.0000000000000002E-5</v>
      </c>
      <c r="AP1321">
        <v>8.9999999999999998E-4</v>
      </c>
      <c r="AR1321">
        <v>1.5E-3</v>
      </c>
      <c r="AY1321">
        <v>2.9999999999999997E-4</v>
      </c>
      <c r="BB1321">
        <v>2.4000000000000001E-4</v>
      </c>
    </row>
    <row r="1322" spans="2:81" x14ac:dyDescent="0.2">
      <c r="B1322" s="9">
        <v>25</v>
      </c>
      <c r="C1322" t="s">
        <v>55</v>
      </c>
      <c r="D1322" t="s">
        <v>168</v>
      </c>
      <c r="E1322" s="9">
        <v>1</v>
      </c>
      <c r="F1322" s="9">
        <v>3</v>
      </c>
      <c r="G1322" s="9">
        <v>29.7</v>
      </c>
      <c r="H1322" s="9">
        <v>4.0000000000000001E-3</v>
      </c>
      <c r="J1322" s="9" t="s">
        <v>77</v>
      </c>
      <c r="AP1322">
        <v>8.0000000000000007E-5</v>
      </c>
      <c r="AR1322">
        <v>8.0000000000000007E-5</v>
      </c>
      <c r="CC1322">
        <v>3.8400000000000001E-3</v>
      </c>
    </row>
    <row r="1323" spans="2:81" x14ac:dyDescent="0.2">
      <c r="B1323" s="9">
        <v>26</v>
      </c>
      <c r="C1323" t="s">
        <v>55</v>
      </c>
      <c r="D1323" t="s">
        <v>168</v>
      </c>
      <c r="E1323" s="9">
        <v>1</v>
      </c>
      <c r="F1323" s="9">
        <v>3</v>
      </c>
      <c r="G1323" s="9">
        <v>30.1</v>
      </c>
      <c r="H1323" s="9">
        <v>3.0000000000000001E-3</v>
      </c>
      <c r="J1323" s="9" t="s">
        <v>77</v>
      </c>
      <c r="L1323">
        <v>1.4999999999999999E-4</v>
      </c>
      <c r="AP1323">
        <v>2.9999999999999997E-4</v>
      </c>
      <c r="AR1323">
        <v>7.5000000000000002E-4</v>
      </c>
      <c r="AY1323">
        <v>1.8E-3</v>
      </c>
    </row>
    <row r="1324" spans="2:81" x14ac:dyDescent="0.2">
      <c r="B1324" s="9">
        <v>27</v>
      </c>
      <c r="C1324" t="s">
        <v>55</v>
      </c>
      <c r="D1324" t="s">
        <v>168</v>
      </c>
      <c r="E1324" s="9">
        <v>1</v>
      </c>
      <c r="F1324" s="9">
        <v>3</v>
      </c>
      <c r="G1324" s="9">
        <v>29.8</v>
      </c>
      <c r="H1324" s="9">
        <v>1E-3</v>
      </c>
      <c r="J1324" s="9" t="s">
        <v>77</v>
      </c>
      <c r="L1324">
        <v>1E-4</v>
      </c>
      <c r="AB1324">
        <v>2.0000000000000001E-4</v>
      </c>
      <c r="AP1324">
        <v>2.0000000000000001E-4</v>
      </c>
      <c r="AR1324">
        <v>5.0000000000000001E-4</v>
      </c>
    </row>
    <row r="1325" spans="2:81" x14ac:dyDescent="0.2">
      <c r="B1325" s="9">
        <v>28</v>
      </c>
      <c r="C1325" t="s">
        <v>55</v>
      </c>
      <c r="D1325" t="s">
        <v>168</v>
      </c>
      <c r="E1325" s="9">
        <v>1</v>
      </c>
      <c r="F1325" s="9">
        <v>3</v>
      </c>
      <c r="G1325" s="9">
        <v>30</v>
      </c>
      <c r="H1325" s="9">
        <v>1.5E-3</v>
      </c>
      <c r="J1325" s="9" t="s">
        <v>77</v>
      </c>
      <c r="AL1325">
        <v>7.4999999999999993E-5</v>
      </c>
      <c r="AP1325">
        <v>5.9999999999999995E-4</v>
      </c>
      <c r="AR1325">
        <v>7.5000000000000002E-4</v>
      </c>
      <c r="AY1325">
        <v>7.4999999999999993E-5</v>
      </c>
    </row>
    <row r="1326" spans="2:81" x14ac:dyDescent="0.2">
      <c r="B1326" s="9">
        <v>29</v>
      </c>
      <c r="C1326" t="s">
        <v>55</v>
      </c>
      <c r="D1326" t="s">
        <v>168</v>
      </c>
      <c r="E1326" s="9">
        <v>1</v>
      </c>
      <c r="F1326" s="9">
        <v>3</v>
      </c>
      <c r="G1326" s="9">
        <v>39.299999999999997</v>
      </c>
      <c r="H1326" s="9">
        <v>6.0000000000000006E-4</v>
      </c>
      <c r="J1326" s="9" t="s">
        <v>77</v>
      </c>
      <c r="AB1326">
        <v>6.0000000000000002E-6</v>
      </c>
      <c r="AR1326">
        <v>8.3999999999999995E-5</v>
      </c>
      <c r="AY1326">
        <v>5.1000000000000004E-4</v>
      </c>
    </row>
    <row r="1327" spans="2:81" x14ac:dyDescent="0.2">
      <c r="B1327" s="9">
        <v>30</v>
      </c>
      <c r="C1327" t="s">
        <v>55</v>
      </c>
      <c r="D1327" t="s">
        <v>168</v>
      </c>
      <c r="E1327" s="9">
        <v>1</v>
      </c>
      <c r="F1327" s="9">
        <v>3</v>
      </c>
      <c r="G1327" s="9">
        <v>22.1</v>
      </c>
      <c r="H1327" s="9">
        <v>1E-4</v>
      </c>
      <c r="J1327" s="9" t="s">
        <v>77</v>
      </c>
      <c r="L1327">
        <v>1.0000000000000001E-5</v>
      </c>
      <c r="AR1327">
        <v>9.0000000000000006E-5</v>
      </c>
    </row>
    <row r="1328" spans="2:81" x14ac:dyDescent="0.2">
      <c r="B1328" s="9">
        <v>31</v>
      </c>
      <c r="C1328" t="s">
        <v>55</v>
      </c>
      <c r="D1328" t="s">
        <v>168</v>
      </c>
      <c r="E1328" s="9">
        <v>1</v>
      </c>
      <c r="F1328" s="9">
        <v>3</v>
      </c>
      <c r="G1328" s="9">
        <v>22.7</v>
      </c>
      <c r="H1328" s="9">
        <v>0</v>
      </c>
      <c r="I1328" t="s">
        <v>67</v>
      </c>
      <c r="J1328" s="9" t="s">
        <v>77</v>
      </c>
    </row>
    <row r="1329" spans="2:56" x14ac:dyDescent="0.2">
      <c r="B1329" s="9">
        <v>1</v>
      </c>
      <c r="C1329" t="s">
        <v>55</v>
      </c>
      <c r="D1329" t="s">
        <v>169</v>
      </c>
      <c r="E1329" s="9">
        <v>4</v>
      </c>
      <c r="F1329" s="9">
        <v>3</v>
      </c>
      <c r="G1329" s="9">
        <v>72.900000000000006</v>
      </c>
      <c r="H1329" s="9">
        <v>1.4999999999999999E-2</v>
      </c>
      <c r="J1329" s="9" t="s">
        <v>77</v>
      </c>
      <c r="K1329">
        <v>1.4999999999999999E-4</v>
      </c>
      <c r="L1329">
        <v>5.9999999999999995E-4</v>
      </c>
      <c r="AO1329">
        <v>1.5E-3</v>
      </c>
      <c r="AP1329">
        <v>7.5000000000000002E-4</v>
      </c>
      <c r="AR1329">
        <v>1.2E-2</v>
      </c>
    </row>
    <row r="1330" spans="2:56" x14ac:dyDescent="0.2">
      <c r="B1330" s="9">
        <v>2</v>
      </c>
      <c r="C1330" t="s">
        <v>55</v>
      </c>
      <c r="D1330" t="s">
        <v>169</v>
      </c>
      <c r="E1330" s="9">
        <v>4</v>
      </c>
      <c r="F1330" s="9">
        <v>3</v>
      </c>
      <c r="G1330" s="9">
        <v>65.7</v>
      </c>
      <c r="H1330" s="9">
        <v>0.01</v>
      </c>
      <c r="J1330" s="9" t="s">
        <v>77</v>
      </c>
      <c r="L1330">
        <v>4.0000000000000002E-4</v>
      </c>
      <c r="AB1330">
        <v>1E-4</v>
      </c>
      <c r="AO1330">
        <v>1.5E-3</v>
      </c>
      <c r="AP1330">
        <v>1E-3</v>
      </c>
      <c r="AR1330">
        <v>6.8000000000000005E-3</v>
      </c>
      <c r="AW1330">
        <v>2.0000000000000001E-4</v>
      </c>
    </row>
    <row r="1331" spans="2:56" x14ac:dyDescent="0.2">
      <c r="B1331" s="9">
        <v>1</v>
      </c>
      <c r="C1331" t="s">
        <v>55</v>
      </c>
      <c r="D1331" t="s">
        <v>170</v>
      </c>
      <c r="E1331" s="9">
        <v>5</v>
      </c>
      <c r="F1331" s="9">
        <v>3</v>
      </c>
      <c r="G1331" s="9">
        <v>70.5</v>
      </c>
      <c r="H1331" s="9">
        <v>2E-3</v>
      </c>
      <c r="J1331" s="9" t="s">
        <v>77</v>
      </c>
      <c r="K1331">
        <v>1E-3</v>
      </c>
      <c r="M1331">
        <v>2.9999999999999997E-4</v>
      </c>
      <c r="AP1331">
        <v>4.0000000000000002E-4</v>
      </c>
      <c r="AR1331">
        <v>2.9999999999999997E-4</v>
      </c>
    </row>
    <row r="1332" spans="2:56" x14ac:dyDescent="0.2">
      <c r="B1332" s="9">
        <v>2</v>
      </c>
      <c r="C1332" t="s">
        <v>55</v>
      </c>
      <c r="D1332" t="s">
        <v>170</v>
      </c>
      <c r="E1332" s="9">
        <v>5</v>
      </c>
      <c r="F1332" s="9">
        <v>3</v>
      </c>
      <c r="G1332" s="9">
        <v>72.7</v>
      </c>
      <c r="H1332" s="9">
        <v>1E-3</v>
      </c>
      <c r="J1332" s="9" t="s">
        <v>77</v>
      </c>
      <c r="K1332">
        <v>7.5000000000000002E-4</v>
      </c>
      <c r="L1332">
        <v>1E-4</v>
      </c>
      <c r="AP1332">
        <v>1E-4</v>
      </c>
      <c r="AR1332">
        <v>5.0000000000000002E-5</v>
      </c>
    </row>
    <row r="1333" spans="2:56" x14ac:dyDescent="0.2">
      <c r="B1333" s="9">
        <v>1</v>
      </c>
      <c r="C1333" t="s">
        <v>55</v>
      </c>
      <c r="D1333" t="s">
        <v>173</v>
      </c>
      <c r="E1333" s="9">
        <v>6</v>
      </c>
      <c r="F1333" s="9">
        <v>4</v>
      </c>
      <c r="G1333" s="9">
        <v>25.5</v>
      </c>
      <c r="H1333" s="9">
        <v>4.0000000000000001E-3</v>
      </c>
      <c r="J1333" s="9" t="s">
        <v>77</v>
      </c>
      <c r="AP1333">
        <v>8.0000000000000007E-5</v>
      </c>
      <c r="AS1333">
        <v>3.9199999999999999E-3</v>
      </c>
    </row>
    <row r="1334" spans="2:56" x14ac:dyDescent="0.2">
      <c r="B1334" s="9">
        <v>2</v>
      </c>
      <c r="C1334" t="s">
        <v>55</v>
      </c>
      <c r="D1334" t="s">
        <v>173</v>
      </c>
      <c r="E1334" s="9">
        <v>6</v>
      </c>
      <c r="F1334" s="9">
        <v>4</v>
      </c>
      <c r="G1334" s="9">
        <v>22.5</v>
      </c>
      <c r="H1334" s="9">
        <v>2E-3</v>
      </c>
      <c r="J1334" s="9" t="s">
        <v>77</v>
      </c>
      <c r="K1334">
        <v>1E-4</v>
      </c>
      <c r="L1334">
        <v>1E-4</v>
      </c>
      <c r="AP1334">
        <v>4.0000000000000002E-4</v>
      </c>
      <c r="AS1334">
        <v>1.4E-3</v>
      </c>
    </row>
    <row r="1335" spans="2:56" x14ac:dyDescent="0.2">
      <c r="B1335" s="9">
        <v>3</v>
      </c>
      <c r="C1335" t="s">
        <v>55</v>
      </c>
      <c r="D1335" t="s">
        <v>173</v>
      </c>
      <c r="E1335" s="9">
        <v>6</v>
      </c>
      <c r="F1335" s="9">
        <v>4</v>
      </c>
      <c r="G1335" s="9">
        <v>19</v>
      </c>
      <c r="H1335" s="9">
        <v>6.9999999999999993E-3</v>
      </c>
      <c r="J1335" s="9" t="s">
        <v>77</v>
      </c>
      <c r="K1335">
        <v>1.3300000000000001E-4</v>
      </c>
      <c r="L1335">
        <v>6.9999999999999999E-6</v>
      </c>
      <c r="AP1335">
        <v>2.1000000000000001E-4</v>
      </c>
      <c r="AS1335">
        <v>6.6499999999999997E-3</v>
      </c>
    </row>
    <row r="1336" spans="2:56" x14ac:dyDescent="0.2">
      <c r="B1336" s="9">
        <v>4</v>
      </c>
      <c r="C1336" t="s">
        <v>55</v>
      </c>
      <c r="D1336" t="s">
        <v>173</v>
      </c>
      <c r="E1336" s="9">
        <v>6</v>
      </c>
      <c r="F1336" s="9">
        <v>4</v>
      </c>
      <c r="G1336" s="9">
        <v>23.6</v>
      </c>
      <c r="H1336" s="9">
        <v>7.0000000000000001E-3</v>
      </c>
      <c r="J1336" s="9" t="s">
        <v>77</v>
      </c>
      <c r="K1336">
        <v>6.9999999999999999E-6</v>
      </c>
      <c r="L1336">
        <v>6.9999999999999999E-6</v>
      </c>
      <c r="AP1336">
        <v>1.9600000000000002E-4</v>
      </c>
      <c r="AS1336">
        <v>6.79E-3</v>
      </c>
    </row>
    <row r="1337" spans="2:56" x14ac:dyDescent="0.2">
      <c r="B1337" s="9">
        <v>5</v>
      </c>
      <c r="C1337" t="s">
        <v>55</v>
      </c>
      <c r="D1337" t="s">
        <v>173</v>
      </c>
      <c r="E1337" s="9">
        <v>6</v>
      </c>
      <c r="F1337" s="9">
        <v>4</v>
      </c>
      <c r="G1337" s="9">
        <v>23.8</v>
      </c>
      <c r="H1337" s="9">
        <v>1E-3</v>
      </c>
      <c r="J1337" s="9" t="s">
        <v>77</v>
      </c>
      <c r="K1337">
        <v>1E-4</v>
      </c>
      <c r="L1337">
        <v>1E-4</v>
      </c>
      <c r="AB1337">
        <v>1E-4</v>
      </c>
      <c r="AP1337">
        <v>1E-4</v>
      </c>
      <c r="AS1337">
        <v>5.9999999999999995E-4</v>
      </c>
    </row>
    <row r="1338" spans="2:56" x14ac:dyDescent="0.2">
      <c r="B1338" s="9">
        <v>6</v>
      </c>
      <c r="C1338" t="s">
        <v>55</v>
      </c>
      <c r="D1338" t="s">
        <v>173</v>
      </c>
      <c r="E1338" s="9">
        <v>6</v>
      </c>
      <c r="F1338" s="9">
        <v>4</v>
      </c>
      <c r="G1338" s="9">
        <v>24.1</v>
      </c>
      <c r="H1338" s="9">
        <v>0.01</v>
      </c>
      <c r="J1338" s="9" t="s">
        <v>77</v>
      </c>
      <c r="AP1338">
        <v>5.0000000000000004E-6</v>
      </c>
      <c r="AS1338">
        <v>9.9750000000000012E-3</v>
      </c>
      <c r="BC1338">
        <v>2.0000000000000002E-5</v>
      </c>
    </row>
    <row r="1339" spans="2:56" x14ac:dyDescent="0.2">
      <c r="B1339" s="9">
        <v>7</v>
      </c>
      <c r="C1339" t="s">
        <v>55</v>
      </c>
      <c r="D1339" t="s">
        <v>173</v>
      </c>
      <c r="E1339" s="9">
        <v>6</v>
      </c>
      <c r="F1339" s="9">
        <v>4</v>
      </c>
      <c r="G1339" s="9">
        <v>23.3</v>
      </c>
      <c r="H1339" s="9">
        <v>6.0000000000000001E-3</v>
      </c>
      <c r="J1339" s="9" t="s">
        <v>77</v>
      </c>
      <c r="L1339">
        <v>5.3999999999999998E-5</v>
      </c>
      <c r="AB1339">
        <v>6.0000000000000002E-6</v>
      </c>
      <c r="AP1339">
        <v>1.14E-3</v>
      </c>
      <c r="AS1339">
        <v>4.8000000000000004E-3</v>
      </c>
    </row>
    <row r="1340" spans="2:56" x14ac:dyDescent="0.2">
      <c r="B1340" s="9">
        <v>8</v>
      </c>
      <c r="C1340" t="s">
        <v>55</v>
      </c>
      <c r="D1340" t="s">
        <v>173</v>
      </c>
      <c r="E1340" s="9">
        <v>6</v>
      </c>
      <c r="F1340" s="9">
        <v>4</v>
      </c>
      <c r="G1340" s="9">
        <v>21.8</v>
      </c>
      <c r="H1340" s="9">
        <v>5.0000000000000001E-3</v>
      </c>
      <c r="J1340" s="9" t="s">
        <v>77</v>
      </c>
      <c r="L1340">
        <v>5.0000000000000002E-5</v>
      </c>
      <c r="AP1340">
        <v>2.5000000000000001E-4</v>
      </c>
      <c r="AS1340">
        <v>3.9500000000000004E-3</v>
      </c>
      <c r="BB1340">
        <v>7.5000000000000002E-4</v>
      </c>
    </row>
    <row r="1341" spans="2:56" x14ac:dyDescent="0.2">
      <c r="B1341" s="9">
        <v>9</v>
      </c>
      <c r="C1341" t="s">
        <v>55</v>
      </c>
      <c r="D1341" t="s">
        <v>173</v>
      </c>
      <c r="E1341" s="9">
        <v>6</v>
      </c>
      <c r="F1341" s="9">
        <v>4</v>
      </c>
      <c r="G1341" s="9">
        <v>20.8</v>
      </c>
      <c r="H1341" s="9">
        <v>0.01</v>
      </c>
      <c r="J1341" s="9" t="s">
        <v>77</v>
      </c>
      <c r="AP1341">
        <v>5.0000000000000001E-4</v>
      </c>
      <c r="AS1341">
        <v>7.4999999999999997E-3</v>
      </c>
      <c r="AY1341">
        <v>2E-3</v>
      </c>
    </row>
    <row r="1342" spans="2:56" x14ac:dyDescent="0.2">
      <c r="B1342" s="9">
        <v>10</v>
      </c>
      <c r="C1342" t="s">
        <v>55</v>
      </c>
      <c r="D1342" t="s">
        <v>173</v>
      </c>
      <c r="E1342" s="9">
        <v>6</v>
      </c>
      <c r="F1342" s="9">
        <v>4</v>
      </c>
      <c r="G1342" s="9">
        <v>23.3</v>
      </c>
      <c r="H1342" s="9">
        <v>2E-3</v>
      </c>
      <c r="J1342" s="9" t="s">
        <v>77</v>
      </c>
      <c r="L1342">
        <v>1E-4</v>
      </c>
      <c r="AP1342">
        <v>2.9999999999999997E-4</v>
      </c>
      <c r="AS1342">
        <v>1.3000000000000002E-3</v>
      </c>
      <c r="BD1342">
        <v>2.9999999999999997E-4</v>
      </c>
    </row>
    <row r="1343" spans="2:56" x14ac:dyDescent="0.2">
      <c r="B1343" s="9">
        <v>11</v>
      </c>
      <c r="C1343" t="s">
        <v>55</v>
      </c>
      <c r="D1343" t="s">
        <v>173</v>
      </c>
      <c r="E1343" s="9">
        <v>6</v>
      </c>
      <c r="F1343" s="9">
        <v>4</v>
      </c>
      <c r="G1343" s="9">
        <v>18.600000000000001</v>
      </c>
      <c r="H1343" s="9">
        <v>7.0000000000000001E-3</v>
      </c>
      <c r="J1343" s="9" t="s">
        <v>77</v>
      </c>
      <c r="AP1343">
        <v>3.5000000000000005E-4</v>
      </c>
      <c r="AS1343">
        <v>5.9499999999999996E-3</v>
      </c>
      <c r="BB1343">
        <v>7.000000000000001E-4</v>
      </c>
    </row>
    <row r="1344" spans="2:56" x14ac:dyDescent="0.2">
      <c r="B1344" s="9">
        <v>12</v>
      </c>
      <c r="C1344" t="s">
        <v>55</v>
      </c>
      <c r="D1344" t="s">
        <v>173</v>
      </c>
      <c r="E1344" s="9">
        <v>6</v>
      </c>
      <c r="F1344" s="9">
        <v>4</v>
      </c>
      <c r="G1344" s="9">
        <v>14.3</v>
      </c>
      <c r="H1344" s="9">
        <v>2.0000000000000001E-4</v>
      </c>
      <c r="J1344" s="9" t="s">
        <v>77</v>
      </c>
      <c r="AS1344">
        <v>2.0000000000000001E-4</v>
      </c>
    </row>
    <row r="1345" spans="1:159" x14ac:dyDescent="0.2">
      <c r="B1345" s="9">
        <v>13</v>
      </c>
      <c r="C1345" t="s">
        <v>55</v>
      </c>
      <c r="D1345" t="s">
        <v>173</v>
      </c>
      <c r="E1345" s="9">
        <v>6</v>
      </c>
      <c r="F1345" s="9">
        <v>4</v>
      </c>
      <c r="G1345" s="9">
        <v>20.5</v>
      </c>
      <c r="H1345" s="9">
        <v>3.5000000000000001E-3</v>
      </c>
      <c r="J1345" s="9" t="s">
        <v>77</v>
      </c>
      <c r="K1345">
        <v>1.05E-4</v>
      </c>
      <c r="AP1345">
        <v>7.0000000000000007E-5</v>
      </c>
      <c r="AS1345">
        <v>2.9749999999999998E-3</v>
      </c>
      <c r="BB1345">
        <v>3.5000000000000005E-4</v>
      </c>
    </row>
    <row r="1346" spans="1:159" x14ac:dyDescent="0.2">
      <c r="B1346" s="9">
        <v>14</v>
      </c>
      <c r="C1346" t="s">
        <v>55</v>
      </c>
      <c r="D1346" t="s">
        <v>173</v>
      </c>
      <c r="E1346" s="9">
        <v>6</v>
      </c>
      <c r="F1346" s="9">
        <v>4</v>
      </c>
      <c r="G1346" s="9">
        <v>12.8</v>
      </c>
      <c r="H1346" s="9">
        <v>5.9999999999999995E-4</v>
      </c>
      <c r="J1346" s="9" t="s">
        <v>77</v>
      </c>
      <c r="K1346">
        <v>2.9999999999999997E-5</v>
      </c>
      <c r="L1346">
        <v>5.9999999999999995E-5</v>
      </c>
      <c r="AP1346">
        <v>5.9999999999999995E-5</v>
      </c>
      <c r="AS1346">
        <v>4.4999999999999999E-4</v>
      </c>
    </row>
    <row r="1347" spans="1:159" x14ac:dyDescent="0.2">
      <c r="B1347" s="9">
        <v>15</v>
      </c>
      <c r="C1347" t="s">
        <v>55</v>
      </c>
      <c r="D1347" t="s">
        <v>173</v>
      </c>
      <c r="E1347" s="9">
        <v>6</v>
      </c>
      <c r="F1347" s="9">
        <v>4</v>
      </c>
      <c r="G1347" s="9">
        <v>20.2</v>
      </c>
      <c r="H1347" s="9">
        <v>3.0000000000000001E-3</v>
      </c>
      <c r="J1347" s="9" t="s">
        <v>77</v>
      </c>
      <c r="AP1347">
        <v>2.97E-3</v>
      </c>
      <c r="AS1347">
        <v>3.0000000000000001E-5</v>
      </c>
    </row>
    <row r="1348" spans="1:159" x14ac:dyDescent="0.2">
      <c r="B1348" s="9">
        <v>1</v>
      </c>
      <c r="C1348" t="s">
        <v>55</v>
      </c>
      <c r="D1348" t="s">
        <v>168</v>
      </c>
      <c r="E1348" s="9">
        <v>1</v>
      </c>
      <c r="F1348" s="9">
        <v>4</v>
      </c>
      <c r="G1348" s="9">
        <v>46.3</v>
      </c>
      <c r="H1348" s="9">
        <v>9.9999999999999985E-3</v>
      </c>
      <c r="J1348" s="9" t="s">
        <v>77</v>
      </c>
      <c r="L1348">
        <v>5.0000000000000001E-4</v>
      </c>
      <c r="N1348">
        <v>1E-4</v>
      </c>
      <c r="AB1348">
        <v>1.5E-3</v>
      </c>
      <c r="AP1348">
        <v>3.0000000000000001E-3</v>
      </c>
      <c r="AR1348">
        <v>4.1999999999999997E-3</v>
      </c>
      <c r="AY1348">
        <v>6.9999999999999999E-4</v>
      </c>
    </row>
    <row r="1349" spans="1:159" x14ac:dyDescent="0.2">
      <c r="B1349" s="9">
        <v>2</v>
      </c>
      <c r="C1349" t="s">
        <v>55</v>
      </c>
      <c r="D1349" t="s">
        <v>168</v>
      </c>
      <c r="E1349" s="9">
        <v>1</v>
      </c>
      <c r="F1349" s="9">
        <v>4</v>
      </c>
      <c r="G1349" s="9">
        <v>34.1</v>
      </c>
      <c r="H1349" s="9">
        <v>3.0000000000000001E-3</v>
      </c>
      <c r="J1349" s="9" t="s">
        <v>77</v>
      </c>
      <c r="L1349">
        <v>1.2E-4</v>
      </c>
      <c r="AB1349">
        <v>2.4000000000000001E-4</v>
      </c>
      <c r="AM1349">
        <v>9.0000000000000006E-5</v>
      </c>
      <c r="AP1349">
        <v>1.8E-3</v>
      </c>
      <c r="AR1349">
        <v>7.5000000000000002E-4</v>
      </c>
    </row>
    <row r="1350" spans="1:159" x14ac:dyDescent="0.2">
      <c r="B1350" s="9">
        <v>3</v>
      </c>
      <c r="C1350" t="s">
        <v>55</v>
      </c>
      <c r="D1350" t="s">
        <v>168</v>
      </c>
      <c r="E1350" s="9">
        <v>1</v>
      </c>
      <c r="F1350" s="9">
        <v>4</v>
      </c>
      <c r="G1350" s="9">
        <v>39.700000000000003</v>
      </c>
      <c r="H1350" s="9">
        <v>3.0000000000000001E-3</v>
      </c>
      <c r="J1350" s="9" t="s">
        <v>77</v>
      </c>
      <c r="L1350">
        <v>1.2E-4</v>
      </c>
      <c r="AB1350">
        <v>2.4000000000000001E-4</v>
      </c>
      <c r="AM1350">
        <v>9.0000000000000006E-5</v>
      </c>
      <c r="AP1350">
        <v>1.8E-3</v>
      </c>
      <c r="AR1350">
        <v>7.5000000000000002E-4</v>
      </c>
    </row>
    <row r="1351" spans="1:159" x14ac:dyDescent="0.2">
      <c r="B1351" s="9">
        <v>4</v>
      </c>
      <c r="C1351" t="s">
        <v>55</v>
      </c>
      <c r="D1351" t="s">
        <v>168</v>
      </c>
      <c r="E1351" s="9">
        <v>1</v>
      </c>
      <c r="F1351" s="9">
        <v>4</v>
      </c>
      <c r="G1351" s="9">
        <v>35.4</v>
      </c>
      <c r="H1351" s="9">
        <v>6.9999999999999993E-3</v>
      </c>
      <c r="J1351" s="9" t="s">
        <v>77</v>
      </c>
      <c r="L1351">
        <v>4.2000000000000002E-4</v>
      </c>
      <c r="N1351">
        <v>6.9999999999999994E-5</v>
      </c>
      <c r="AB1351">
        <v>2.1000000000000001E-4</v>
      </c>
      <c r="AP1351">
        <v>2.0999999999999999E-3</v>
      </c>
      <c r="AR1351">
        <v>2.0999999999999999E-3</v>
      </c>
      <c r="AY1351">
        <v>2.0999999999999999E-3</v>
      </c>
    </row>
    <row r="1352" spans="1:159" x14ac:dyDescent="0.2">
      <c r="B1352" s="9">
        <v>5</v>
      </c>
      <c r="C1352" t="s">
        <v>55</v>
      </c>
      <c r="D1352" t="s">
        <v>168</v>
      </c>
      <c r="E1352" s="9">
        <v>1</v>
      </c>
      <c r="F1352" s="9">
        <v>4</v>
      </c>
      <c r="G1352" s="9">
        <v>32.200000000000003</v>
      </c>
      <c r="H1352" s="9">
        <v>1E-3</v>
      </c>
      <c r="J1352" s="9" t="s">
        <v>77</v>
      </c>
      <c r="AB1352">
        <v>6.9999999999999994E-5</v>
      </c>
      <c r="AP1352">
        <v>4.0000000000000002E-4</v>
      </c>
      <c r="AR1352">
        <v>5.0000000000000001E-4</v>
      </c>
      <c r="AY1352">
        <v>3.0000000000000001E-5</v>
      </c>
    </row>
    <row r="1353" spans="1:159" x14ac:dyDescent="0.2">
      <c r="B1353" s="9">
        <v>6</v>
      </c>
      <c r="C1353" t="s">
        <v>55</v>
      </c>
      <c r="D1353" t="s">
        <v>168</v>
      </c>
      <c r="E1353" s="9">
        <v>1</v>
      </c>
      <c r="F1353" s="9">
        <v>4</v>
      </c>
      <c r="G1353" s="9">
        <v>32.6</v>
      </c>
      <c r="H1353" s="9">
        <v>5.0000000000000002E-5</v>
      </c>
      <c r="J1353" s="9" t="s">
        <v>77</v>
      </c>
      <c r="AR1353">
        <v>5.0000000000000002E-5</v>
      </c>
    </row>
    <row r="1354" spans="1:159" x14ac:dyDescent="0.2">
      <c r="B1354" s="9">
        <v>7</v>
      </c>
      <c r="C1354" t="s">
        <v>55</v>
      </c>
      <c r="D1354" t="s">
        <v>168</v>
      </c>
      <c r="E1354" s="9">
        <v>1</v>
      </c>
      <c r="F1354" s="9">
        <v>4</v>
      </c>
      <c r="G1354" s="9">
        <v>33.700000000000003</v>
      </c>
      <c r="H1354" s="9">
        <v>6.0000000000000001E-3</v>
      </c>
      <c r="J1354" s="9" t="s">
        <v>77</v>
      </c>
      <c r="AB1354">
        <v>6.0000000000000002E-5</v>
      </c>
      <c r="AN1354">
        <v>2.4000000000000001E-4</v>
      </c>
      <c r="AP1354">
        <v>2.0999999999999999E-3</v>
      </c>
      <c r="AR1354">
        <v>1.1999999999999999E-3</v>
      </c>
      <c r="AY1354">
        <v>2.3999999999999998E-3</v>
      </c>
    </row>
    <row r="1355" spans="1:159" s="100" customFormat="1" x14ac:dyDescent="0.2">
      <c r="A1355"/>
      <c r="B1355" s="9">
        <v>8</v>
      </c>
      <c r="C1355" t="s">
        <v>55</v>
      </c>
      <c r="D1355" t="s">
        <v>168</v>
      </c>
      <c r="E1355" s="9">
        <v>1</v>
      </c>
      <c r="F1355" s="9">
        <v>4</v>
      </c>
      <c r="G1355" s="9">
        <v>30.9</v>
      </c>
      <c r="H1355" s="9">
        <v>8.9999999999999998E-4</v>
      </c>
      <c r="I1355"/>
      <c r="J1355" s="9" t="s">
        <v>77</v>
      </c>
      <c r="K1355"/>
      <c r="L1355">
        <v>9.0000000000000002E-6</v>
      </c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>
        <v>7.6499999999999995E-4</v>
      </c>
      <c r="AQ1355"/>
      <c r="AR1355">
        <v>1.26E-4</v>
      </c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  <c r="EO1355"/>
      <c r="EP1355"/>
      <c r="EQ1355"/>
      <c r="ER1355"/>
      <c r="ES1355"/>
      <c r="ET1355"/>
      <c r="EU1355"/>
      <c r="EV1355"/>
      <c r="EW1355"/>
      <c r="EX1355"/>
      <c r="EY1355"/>
      <c r="EZ1355"/>
      <c r="FA1355"/>
      <c r="FB1355"/>
      <c r="FC1355"/>
    </row>
    <row r="1356" spans="1:159" x14ac:dyDescent="0.2">
      <c r="B1356" s="9">
        <v>9</v>
      </c>
      <c r="C1356" t="s">
        <v>55</v>
      </c>
      <c r="D1356" t="s">
        <v>168</v>
      </c>
      <c r="E1356" s="9">
        <v>1</v>
      </c>
      <c r="F1356" s="9">
        <v>4</v>
      </c>
      <c r="G1356" s="9">
        <v>34</v>
      </c>
      <c r="H1356" s="9">
        <v>7.0000000000000001E-3</v>
      </c>
      <c r="J1356" s="9" t="s">
        <v>77</v>
      </c>
      <c r="L1356">
        <v>3.5E-4</v>
      </c>
      <c r="AP1356">
        <v>1.0499999999999999E-3</v>
      </c>
      <c r="AR1356">
        <v>4.8999999999999998E-3</v>
      </c>
      <c r="BE1356">
        <v>6.9999999999999999E-4</v>
      </c>
    </row>
    <row r="1357" spans="1:159" x14ac:dyDescent="0.2">
      <c r="B1357" s="9">
        <v>10</v>
      </c>
      <c r="C1357" t="s">
        <v>55</v>
      </c>
      <c r="D1357" t="s">
        <v>168</v>
      </c>
      <c r="E1357" s="9">
        <v>1</v>
      </c>
      <c r="F1357" s="9">
        <v>4</v>
      </c>
      <c r="G1357" s="9">
        <v>32.799999999999997</v>
      </c>
      <c r="H1357" s="9">
        <v>1.1000000000000001E-2</v>
      </c>
      <c r="J1357" s="9" t="s">
        <v>77</v>
      </c>
      <c r="AB1357">
        <v>5.5000000000000003E-4</v>
      </c>
      <c r="AN1357">
        <v>1.1E-4</v>
      </c>
      <c r="AP1357">
        <v>3.8500000000000001E-3</v>
      </c>
      <c r="AR1357">
        <v>4.8399999999999997E-3</v>
      </c>
      <c r="AY1357">
        <v>5.5000000000000003E-4</v>
      </c>
      <c r="BB1357">
        <v>1.1000000000000001E-3</v>
      </c>
    </row>
    <row r="1358" spans="1:159" x14ac:dyDescent="0.2">
      <c r="B1358" s="9">
        <v>11</v>
      </c>
      <c r="C1358" t="s">
        <v>55</v>
      </c>
      <c r="D1358" t="s">
        <v>168</v>
      </c>
      <c r="E1358" s="9">
        <v>1</v>
      </c>
      <c r="F1358" s="9">
        <v>4</v>
      </c>
      <c r="G1358" s="9">
        <v>32.4</v>
      </c>
      <c r="H1358" s="9">
        <v>1.0999999999999999E-2</v>
      </c>
      <c r="J1358" s="9" t="s">
        <v>77</v>
      </c>
      <c r="L1358">
        <v>1.1000000000000001E-3</v>
      </c>
      <c r="AB1358">
        <v>3.3E-4</v>
      </c>
      <c r="AN1358">
        <v>2.2000000000000001E-4</v>
      </c>
      <c r="AP1358">
        <v>4.4000000000000003E-3</v>
      </c>
      <c r="AR1358">
        <v>1.65E-3</v>
      </c>
      <c r="AY1358">
        <v>3.3E-3</v>
      </c>
    </row>
    <row r="1359" spans="1:159" x14ac:dyDescent="0.2">
      <c r="B1359" s="9">
        <v>12</v>
      </c>
      <c r="C1359" t="s">
        <v>55</v>
      </c>
      <c r="D1359" t="s">
        <v>168</v>
      </c>
      <c r="E1359" s="9">
        <v>1</v>
      </c>
      <c r="F1359" s="9">
        <v>4</v>
      </c>
      <c r="G1359" s="9">
        <v>32.1</v>
      </c>
      <c r="H1359" s="9">
        <v>1.0999999999999999E-2</v>
      </c>
      <c r="J1359" s="9" t="s">
        <v>77</v>
      </c>
      <c r="L1359">
        <v>5.5000000000000003E-4</v>
      </c>
      <c r="AO1359">
        <v>2.2000000000000001E-4</v>
      </c>
      <c r="AP1359">
        <v>8.8000000000000003E-4</v>
      </c>
      <c r="AR1359">
        <v>1.65E-3</v>
      </c>
      <c r="BE1359">
        <v>7.7000000000000002E-3</v>
      </c>
    </row>
    <row r="1360" spans="1:159" x14ac:dyDescent="0.2">
      <c r="B1360" s="9">
        <v>13</v>
      </c>
      <c r="C1360" t="s">
        <v>55</v>
      </c>
      <c r="D1360" t="s">
        <v>168</v>
      </c>
      <c r="E1360" s="9">
        <v>1</v>
      </c>
      <c r="F1360" s="9">
        <v>4</v>
      </c>
      <c r="G1360" s="9">
        <v>31.2</v>
      </c>
      <c r="H1360" s="9">
        <v>1E-3</v>
      </c>
      <c r="J1360" s="9" t="s">
        <v>77</v>
      </c>
      <c r="L1360">
        <v>5.0000000000000002E-5</v>
      </c>
      <c r="AB1360">
        <v>5.0000000000000002E-5</v>
      </c>
      <c r="AP1360">
        <v>4.4999999999999999E-4</v>
      </c>
      <c r="AR1360">
        <v>4.4999999999999999E-4</v>
      </c>
    </row>
    <row r="1361" spans="2:54" x14ac:dyDescent="0.2">
      <c r="B1361" s="9">
        <v>14</v>
      </c>
      <c r="C1361" t="s">
        <v>55</v>
      </c>
      <c r="D1361" t="s">
        <v>168</v>
      </c>
      <c r="E1361" s="9">
        <v>1</v>
      </c>
      <c r="F1361" s="9">
        <v>4</v>
      </c>
      <c r="G1361" s="9">
        <v>30.3</v>
      </c>
      <c r="H1361" s="9">
        <v>4.0000000000000001E-3</v>
      </c>
      <c r="J1361" s="9" t="s">
        <v>77</v>
      </c>
      <c r="L1361">
        <v>1.2E-4</v>
      </c>
      <c r="AB1361">
        <v>8.0000000000000007E-5</v>
      </c>
      <c r="AP1361">
        <v>1.8E-3</v>
      </c>
      <c r="AR1361">
        <v>5.9999999999999995E-4</v>
      </c>
      <c r="AY1361">
        <v>2.0000000000000001E-4</v>
      </c>
      <c r="BB1361">
        <v>1.1999999999999999E-3</v>
      </c>
    </row>
    <row r="1362" spans="2:54" x14ac:dyDescent="0.2">
      <c r="B1362" s="9">
        <v>15</v>
      </c>
      <c r="C1362" t="s">
        <v>55</v>
      </c>
      <c r="D1362" t="s">
        <v>168</v>
      </c>
      <c r="E1362" s="9">
        <v>1</v>
      </c>
      <c r="F1362" s="9">
        <v>4</v>
      </c>
      <c r="G1362" s="9">
        <v>32</v>
      </c>
      <c r="H1362" s="9">
        <v>1E-4</v>
      </c>
      <c r="J1362" s="9" t="s">
        <v>77</v>
      </c>
      <c r="AP1362">
        <v>1E-4</v>
      </c>
    </row>
    <row r="1363" spans="2:54" x14ac:dyDescent="0.2">
      <c r="B1363" s="9">
        <v>16</v>
      </c>
      <c r="C1363" t="s">
        <v>55</v>
      </c>
      <c r="D1363" t="s">
        <v>168</v>
      </c>
      <c r="E1363" s="9">
        <v>1</v>
      </c>
      <c r="F1363" s="9">
        <v>4</v>
      </c>
      <c r="G1363" s="9">
        <v>31.1</v>
      </c>
      <c r="H1363" s="9">
        <v>6.0000000000000001E-3</v>
      </c>
      <c r="J1363" s="9" t="s">
        <v>77</v>
      </c>
      <c r="L1363">
        <v>2.9999999999999997E-4</v>
      </c>
      <c r="AB1363">
        <v>1.8000000000000001E-4</v>
      </c>
      <c r="AP1363">
        <v>3.0000000000000001E-3</v>
      </c>
      <c r="AR1363">
        <v>2.0999999999999999E-3</v>
      </c>
      <c r="AY1363">
        <v>4.2000000000000002E-4</v>
      </c>
    </row>
    <row r="1364" spans="2:54" x14ac:dyDescent="0.2">
      <c r="B1364" s="9">
        <v>17</v>
      </c>
      <c r="C1364" t="s">
        <v>55</v>
      </c>
      <c r="D1364" t="s">
        <v>168</v>
      </c>
      <c r="E1364" s="9">
        <v>1</v>
      </c>
      <c r="F1364" s="9">
        <v>4</v>
      </c>
      <c r="G1364" s="9">
        <v>31.1</v>
      </c>
      <c r="H1364" s="9">
        <v>4.0000000000000001E-3</v>
      </c>
      <c r="J1364" s="9" t="s">
        <v>77</v>
      </c>
      <c r="L1364">
        <v>2.7999999999999998E-4</v>
      </c>
      <c r="AB1364">
        <v>4.0000000000000003E-5</v>
      </c>
      <c r="AP1364">
        <v>2E-3</v>
      </c>
      <c r="AR1364">
        <v>1.6000000000000001E-3</v>
      </c>
      <c r="AY1364">
        <v>8.0000000000000007E-5</v>
      </c>
    </row>
    <row r="1365" spans="2:54" x14ac:dyDescent="0.2">
      <c r="B1365" s="9">
        <v>18</v>
      </c>
      <c r="C1365" t="s">
        <v>55</v>
      </c>
      <c r="D1365" t="s">
        <v>168</v>
      </c>
      <c r="E1365" s="9">
        <v>1</v>
      </c>
      <c r="F1365" s="9">
        <v>4</v>
      </c>
      <c r="G1365" s="9">
        <v>32.299999999999997</v>
      </c>
      <c r="H1365" s="9">
        <v>2E-3</v>
      </c>
      <c r="J1365" s="9" t="s">
        <v>77</v>
      </c>
      <c r="AB1365">
        <v>1E-4</v>
      </c>
      <c r="AP1365">
        <v>1.6000000000000001E-3</v>
      </c>
      <c r="AR1365">
        <v>2.0000000000000001E-4</v>
      </c>
      <c r="AY1365">
        <v>1E-4</v>
      </c>
    </row>
    <row r="1366" spans="2:54" x14ac:dyDescent="0.2">
      <c r="B1366" s="9">
        <v>19</v>
      </c>
      <c r="C1366" t="s">
        <v>55</v>
      </c>
      <c r="D1366" t="s">
        <v>168</v>
      </c>
      <c r="E1366" s="9">
        <v>1</v>
      </c>
      <c r="F1366" s="9">
        <v>4</v>
      </c>
      <c r="G1366" s="9">
        <v>32.299999999999997</v>
      </c>
      <c r="H1366" s="9">
        <v>9.0000000000000011E-3</v>
      </c>
      <c r="J1366" s="9" t="s">
        <v>77</v>
      </c>
      <c r="L1366">
        <v>1.8000000000000001E-4</v>
      </c>
      <c r="AB1366">
        <v>7.2000000000000005E-4</v>
      </c>
      <c r="AP1366">
        <v>4.9500000000000004E-3</v>
      </c>
      <c r="AR1366">
        <v>2.7000000000000001E-3</v>
      </c>
      <c r="AY1366">
        <v>4.4999999999999999E-4</v>
      </c>
    </row>
    <row r="1367" spans="2:54" x14ac:dyDescent="0.2">
      <c r="B1367" s="9">
        <v>20</v>
      </c>
      <c r="C1367" t="s">
        <v>55</v>
      </c>
      <c r="D1367" t="s">
        <v>168</v>
      </c>
      <c r="E1367" s="9">
        <v>1</v>
      </c>
      <c r="F1367" s="9">
        <v>4</v>
      </c>
      <c r="G1367" s="9">
        <v>32.5</v>
      </c>
      <c r="H1367" s="9">
        <v>1.5E-3</v>
      </c>
      <c r="J1367" s="9" t="s">
        <v>77</v>
      </c>
      <c r="L1367">
        <v>4.5000000000000003E-5</v>
      </c>
      <c r="AB1367">
        <v>7.4999999999999993E-5</v>
      </c>
      <c r="AP1367">
        <v>9.7499999999999996E-4</v>
      </c>
      <c r="AR1367">
        <v>3.7500000000000001E-4</v>
      </c>
      <c r="AY1367">
        <v>3.0000000000000001E-5</v>
      </c>
    </row>
    <row r="1368" spans="2:54" x14ac:dyDescent="0.2">
      <c r="B1368" s="9">
        <v>21</v>
      </c>
      <c r="C1368" t="s">
        <v>55</v>
      </c>
      <c r="D1368" t="s">
        <v>168</v>
      </c>
      <c r="E1368" s="9">
        <v>1</v>
      </c>
      <c r="F1368" s="9">
        <v>4</v>
      </c>
      <c r="G1368" s="9">
        <v>31.5</v>
      </c>
      <c r="H1368" s="9">
        <v>8.9999999999999993E-3</v>
      </c>
      <c r="J1368" s="9" t="s">
        <v>77</v>
      </c>
      <c r="L1368">
        <v>4.4999999999999999E-4</v>
      </c>
      <c r="AB1368">
        <v>2.7E-4</v>
      </c>
      <c r="AP1368">
        <v>4.0499999999999998E-3</v>
      </c>
      <c r="AR1368">
        <v>2.7000000000000001E-3</v>
      </c>
      <c r="AY1368">
        <v>4.4999999999999999E-4</v>
      </c>
      <c r="BB1368">
        <v>1.08E-3</v>
      </c>
    </row>
    <row r="1369" spans="2:54" x14ac:dyDescent="0.2">
      <c r="B1369" s="9">
        <v>22</v>
      </c>
      <c r="C1369" t="s">
        <v>55</v>
      </c>
      <c r="D1369" t="s">
        <v>168</v>
      </c>
      <c r="E1369" s="9">
        <v>1</v>
      </c>
      <c r="F1369" s="9">
        <v>4</v>
      </c>
      <c r="G1369" s="9">
        <v>30</v>
      </c>
      <c r="H1369" s="9">
        <v>2.9999999999999996E-3</v>
      </c>
      <c r="J1369" s="9" t="s">
        <v>77</v>
      </c>
      <c r="L1369">
        <v>1.4999999999999999E-4</v>
      </c>
      <c r="AP1369">
        <v>5.9999999999999995E-4</v>
      </c>
      <c r="AR1369">
        <v>2.2499999999999998E-3</v>
      </c>
    </row>
    <row r="1370" spans="2:54" x14ac:dyDescent="0.2">
      <c r="B1370" s="9">
        <v>23</v>
      </c>
      <c r="C1370" t="s">
        <v>55</v>
      </c>
      <c r="D1370" t="s">
        <v>168</v>
      </c>
      <c r="E1370" s="9">
        <v>1</v>
      </c>
      <c r="F1370" s="9">
        <v>4</v>
      </c>
      <c r="G1370" s="9">
        <v>31.8</v>
      </c>
      <c r="H1370" s="9">
        <v>3.0000000000000003E-4</v>
      </c>
      <c r="J1370" s="9" t="s">
        <v>77</v>
      </c>
      <c r="AP1370">
        <v>1.2E-4</v>
      </c>
      <c r="AR1370">
        <v>1.8000000000000001E-4</v>
      </c>
    </row>
    <row r="1371" spans="2:54" x14ac:dyDescent="0.2">
      <c r="B1371" s="9">
        <v>24</v>
      </c>
      <c r="C1371" t="s">
        <v>55</v>
      </c>
      <c r="D1371" t="s">
        <v>168</v>
      </c>
      <c r="E1371" s="9">
        <v>1</v>
      </c>
      <c r="F1371" s="9">
        <v>4</v>
      </c>
      <c r="G1371" s="9">
        <v>30.7</v>
      </c>
      <c r="H1371" s="9">
        <v>1E-4</v>
      </c>
      <c r="J1371" s="9" t="s">
        <v>77</v>
      </c>
      <c r="L1371">
        <v>1.0000000000000001E-5</v>
      </c>
      <c r="AP1371">
        <v>4.5000000000000003E-5</v>
      </c>
      <c r="AR1371">
        <v>4.5000000000000003E-5</v>
      </c>
    </row>
    <row r="1372" spans="2:54" x14ac:dyDescent="0.2">
      <c r="B1372" s="9">
        <v>25</v>
      </c>
      <c r="C1372" t="s">
        <v>55</v>
      </c>
      <c r="D1372" t="s">
        <v>168</v>
      </c>
      <c r="E1372" s="9">
        <v>1</v>
      </c>
      <c r="F1372" s="9">
        <v>4</v>
      </c>
      <c r="G1372" s="9">
        <v>32.6</v>
      </c>
      <c r="H1372" s="9">
        <v>0</v>
      </c>
      <c r="I1372" t="s">
        <v>67</v>
      </c>
      <c r="J1372" s="9" t="s">
        <v>77</v>
      </c>
    </row>
    <row r="1373" spans="2:54" x14ac:dyDescent="0.2">
      <c r="B1373" s="9">
        <v>26</v>
      </c>
      <c r="C1373" t="s">
        <v>55</v>
      </c>
      <c r="D1373" t="s">
        <v>168</v>
      </c>
      <c r="E1373" s="9">
        <v>1</v>
      </c>
      <c r="F1373" s="9">
        <v>4</v>
      </c>
      <c r="G1373" s="9">
        <v>32.6</v>
      </c>
      <c r="H1373" s="9">
        <v>0.01</v>
      </c>
      <c r="J1373" s="9" t="s">
        <v>77</v>
      </c>
      <c r="L1373">
        <v>8.0000000000000004E-4</v>
      </c>
      <c r="N1373">
        <v>1E-4</v>
      </c>
      <c r="AB1373">
        <v>2.0000000000000001E-4</v>
      </c>
      <c r="AM1373">
        <v>1E-4</v>
      </c>
      <c r="AP1373">
        <v>3.5000000000000001E-3</v>
      </c>
      <c r="AR1373">
        <v>3.0000000000000001E-3</v>
      </c>
      <c r="AY1373">
        <v>2.3E-3</v>
      </c>
    </row>
    <row r="1374" spans="2:54" x14ac:dyDescent="0.2">
      <c r="B1374" s="9">
        <v>27</v>
      </c>
      <c r="C1374" t="s">
        <v>55</v>
      </c>
      <c r="D1374" t="s">
        <v>168</v>
      </c>
      <c r="E1374" s="9">
        <v>1</v>
      </c>
      <c r="F1374" s="9">
        <v>4</v>
      </c>
      <c r="G1374" s="9">
        <v>27.5</v>
      </c>
      <c r="H1374" s="9">
        <v>5.0000000000000001E-4</v>
      </c>
      <c r="J1374" s="9" t="s">
        <v>77</v>
      </c>
      <c r="AP1374">
        <v>2.7500000000000002E-4</v>
      </c>
      <c r="AR1374">
        <v>2.2499999999999999E-4</v>
      </c>
    </row>
    <row r="1375" spans="2:54" x14ac:dyDescent="0.2">
      <c r="B1375" s="9">
        <v>28</v>
      </c>
      <c r="C1375" t="s">
        <v>55</v>
      </c>
      <c r="D1375" t="s">
        <v>168</v>
      </c>
      <c r="E1375" s="9">
        <v>1</v>
      </c>
      <c r="F1375" s="9">
        <v>4</v>
      </c>
      <c r="G1375" s="9">
        <v>28.1</v>
      </c>
      <c r="H1375" s="9">
        <v>1E-3</v>
      </c>
      <c r="J1375" s="9" t="s">
        <v>77</v>
      </c>
      <c r="L1375">
        <v>5.0000000000000002E-5</v>
      </c>
      <c r="AR1375">
        <v>2.9999999999999997E-4</v>
      </c>
      <c r="BB1375">
        <v>6.4999999999999997E-4</v>
      </c>
    </row>
    <row r="1376" spans="2:54" x14ac:dyDescent="0.2">
      <c r="B1376" s="9">
        <v>29</v>
      </c>
      <c r="C1376" t="s">
        <v>55</v>
      </c>
      <c r="D1376" t="s">
        <v>168</v>
      </c>
      <c r="E1376" s="9">
        <v>1</v>
      </c>
      <c r="F1376" s="9">
        <v>4</v>
      </c>
      <c r="G1376" s="9">
        <v>28.5</v>
      </c>
      <c r="H1376" s="9">
        <v>8.0000000000000004E-4</v>
      </c>
      <c r="J1376" s="9" t="s">
        <v>77</v>
      </c>
      <c r="L1376">
        <v>4.0000000000000003E-5</v>
      </c>
      <c r="AB1376">
        <v>4.0000000000000003E-5</v>
      </c>
      <c r="AR1376">
        <v>6.4000000000000005E-4</v>
      </c>
      <c r="BB1376">
        <v>8.0000000000000007E-5</v>
      </c>
    </row>
    <row r="1377" spans="2:57" x14ac:dyDescent="0.2">
      <c r="B1377" s="9">
        <v>30</v>
      </c>
      <c r="C1377" t="s">
        <v>55</v>
      </c>
      <c r="D1377" t="s">
        <v>168</v>
      </c>
      <c r="E1377" s="9">
        <v>1</v>
      </c>
      <c r="F1377" s="9">
        <v>4</v>
      </c>
      <c r="G1377" s="9">
        <v>27.5</v>
      </c>
      <c r="H1377" s="9">
        <v>6.0000000000000001E-3</v>
      </c>
      <c r="J1377" s="9" t="s">
        <v>77</v>
      </c>
      <c r="AR1377">
        <v>2.9999999999999997E-4</v>
      </c>
      <c r="AY1377">
        <v>5.7000000000000002E-3</v>
      </c>
    </row>
    <row r="1378" spans="2:57" x14ac:dyDescent="0.2">
      <c r="B1378" s="9">
        <v>1</v>
      </c>
      <c r="C1378" t="s">
        <v>55</v>
      </c>
      <c r="D1378" t="s">
        <v>169</v>
      </c>
      <c r="E1378" s="9">
        <v>4</v>
      </c>
      <c r="F1378" s="9">
        <v>4</v>
      </c>
      <c r="G1378" s="9">
        <v>61.7</v>
      </c>
      <c r="H1378" s="9">
        <v>3.0000000000000001E-3</v>
      </c>
      <c r="J1378" s="9" t="s">
        <v>77</v>
      </c>
      <c r="L1378">
        <v>4.4999999999999999E-4</v>
      </c>
      <c r="AB1378">
        <v>3.0000000000000003E-4</v>
      </c>
      <c r="AO1378">
        <v>1.5000000000000001E-4</v>
      </c>
      <c r="AP1378">
        <v>3.0000000000000003E-4</v>
      </c>
      <c r="AR1378">
        <v>1.8E-3</v>
      </c>
    </row>
    <row r="1379" spans="2:57" x14ac:dyDescent="0.2">
      <c r="B1379" s="9">
        <v>2</v>
      </c>
      <c r="C1379" t="s">
        <v>55</v>
      </c>
      <c r="D1379" t="s">
        <v>169</v>
      </c>
      <c r="E1379" s="9">
        <v>4</v>
      </c>
      <c r="F1379" s="9">
        <v>4</v>
      </c>
      <c r="G1379" s="9">
        <v>64.2</v>
      </c>
      <c r="H1379" s="9">
        <v>3.0000000000000001E-3</v>
      </c>
      <c r="J1379" s="9" t="s">
        <v>77</v>
      </c>
      <c r="L1379">
        <v>3.0000000000000003E-4</v>
      </c>
      <c r="AB1379">
        <v>1.5000000000000001E-4</v>
      </c>
      <c r="AO1379">
        <v>1.5000000000000001E-4</v>
      </c>
      <c r="AR1379">
        <v>2.4000000000000002E-3</v>
      </c>
    </row>
    <row r="1380" spans="2:57" x14ac:dyDescent="0.2">
      <c r="B1380" s="9">
        <v>1</v>
      </c>
      <c r="C1380" t="s">
        <v>55</v>
      </c>
      <c r="D1380" t="s">
        <v>173</v>
      </c>
      <c r="E1380" s="9">
        <v>6</v>
      </c>
      <c r="F1380" s="9">
        <v>5</v>
      </c>
      <c r="G1380" s="9">
        <v>24.2</v>
      </c>
      <c r="H1380" s="9">
        <v>8.0000000000000004E-4</v>
      </c>
      <c r="J1380" s="9" t="s">
        <v>77</v>
      </c>
      <c r="K1380">
        <v>2.4000000000000001E-4</v>
      </c>
      <c r="L1380">
        <v>1.6000000000000001E-4</v>
      </c>
      <c r="AR1380">
        <v>1.6000000000000001E-4</v>
      </c>
      <c r="AS1380">
        <v>2.4000000000000001E-4</v>
      </c>
    </row>
    <row r="1381" spans="2:57" x14ac:dyDescent="0.2">
      <c r="B1381" s="9">
        <v>2</v>
      </c>
      <c r="C1381" t="s">
        <v>55</v>
      </c>
      <c r="D1381" t="s">
        <v>173</v>
      </c>
      <c r="E1381" s="9">
        <v>6</v>
      </c>
      <c r="F1381" s="9">
        <v>5</v>
      </c>
      <c r="G1381" s="9">
        <v>23.9</v>
      </c>
      <c r="H1381" s="9">
        <v>6.9999999999999993E-3</v>
      </c>
      <c r="J1381" s="9" t="s">
        <v>77</v>
      </c>
      <c r="K1381">
        <v>2.0999999999999999E-3</v>
      </c>
      <c r="L1381">
        <v>7.000000000000001E-4</v>
      </c>
      <c r="N1381">
        <v>2.1000000000000001E-4</v>
      </c>
      <c r="AB1381">
        <v>3.5000000000000005E-4</v>
      </c>
      <c r="AP1381">
        <v>2.0999999999999999E-3</v>
      </c>
      <c r="AS1381">
        <v>1.5400000000000001E-3</v>
      </c>
    </row>
    <row r="1382" spans="2:57" x14ac:dyDescent="0.2">
      <c r="B1382" s="9">
        <v>3</v>
      </c>
      <c r="C1382" t="s">
        <v>55</v>
      </c>
      <c r="D1382" t="s">
        <v>173</v>
      </c>
      <c r="E1382" s="9">
        <v>6</v>
      </c>
      <c r="F1382" s="9">
        <v>5</v>
      </c>
      <c r="G1382" s="9">
        <v>22.9</v>
      </c>
      <c r="H1382" s="9">
        <v>2.9999999999999997E-4</v>
      </c>
      <c r="J1382" s="9" t="s">
        <v>77</v>
      </c>
      <c r="K1382">
        <v>4.4999999999999996E-5</v>
      </c>
      <c r="L1382">
        <v>7.4999999999999993E-5</v>
      </c>
      <c r="AB1382">
        <v>1.4999999999999999E-5</v>
      </c>
      <c r="AP1382">
        <v>1.0499999999999999E-4</v>
      </c>
      <c r="AS1382">
        <v>5.9999999999999995E-5</v>
      </c>
    </row>
    <row r="1383" spans="2:57" x14ac:dyDescent="0.2">
      <c r="B1383" s="9">
        <v>4</v>
      </c>
      <c r="C1383" t="s">
        <v>55</v>
      </c>
      <c r="D1383" t="s">
        <v>173</v>
      </c>
      <c r="E1383" s="9">
        <v>6</v>
      </c>
      <c r="F1383" s="9">
        <v>5</v>
      </c>
      <c r="G1383" s="9">
        <v>20.5</v>
      </c>
      <c r="H1383" s="9">
        <v>8.9999999999999998E-4</v>
      </c>
      <c r="J1383" s="9" t="s">
        <v>77</v>
      </c>
      <c r="K1383">
        <v>3.6000000000000002E-4</v>
      </c>
      <c r="L1383">
        <v>1.35E-4</v>
      </c>
      <c r="AP1383">
        <v>3.1499999999999996E-4</v>
      </c>
      <c r="AS1383">
        <v>9.0000000000000006E-5</v>
      </c>
    </row>
    <row r="1384" spans="2:57" x14ac:dyDescent="0.2">
      <c r="B1384" s="9">
        <v>5</v>
      </c>
      <c r="C1384" t="s">
        <v>55</v>
      </c>
      <c r="D1384" t="s">
        <v>173</v>
      </c>
      <c r="E1384" s="9">
        <v>6</v>
      </c>
      <c r="F1384" s="9">
        <v>5</v>
      </c>
      <c r="G1384" s="9">
        <v>20</v>
      </c>
      <c r="H1384" s="9">
        <v>0</v>
      </c>
      <c r="I1384" t="s">
        <v>67</v>
      </c>
      <c r="J1384" s="9" t="s">
        <v>77</v>
      </c>
    </row>
    <row r="1385" spans="2:57" x14ac:dyDescent="0.2">
      <c r="B1385" s="9">
        <v>6</v>
      </c>
      <c r="C1385" t="s">
        <v>55</v>
      </c>
      <c r="D1385" t="s">
        <v>173</v>
      </c>
      <c r="E1385" s="9">
        <v>6</v>
      </c>
      <c r="F1385" s="9">
        <v>5</v>
      </c>
      <c r="G1385" s="9">
        <v>16.399999999999999</v>
      </c>
      <c r="H1385" s="9">
        <v>2E-3</v>
      </c>
      <c r="J1385" s="9" t="s">
        <v>77</v>
      </c>
      <c r="L1385">
        <v>2.0000000000000001E-4</v>
      </c>
      <c r="O1385">
        <v>2.0000000000000002E-5</v>
      </c>
      <c r="AP1385">
        <v>2.0000000000000001E-4</v>
      </c>
      <c r="AS1385">
        <v>4.0000000000000002E-4</v>
      </c>
      <c r="BE1385">
        <v>1.1800000000000001E-3</v>
      </c>
    </row>
    <row r="1386" spans="2:57" x14ac:dyDescent="0.2">
      <c r="B1386" s="9">
        <v>7</v>
      </c>
      <c r="C1386" t="s">
        <v>55</v>
      </c>
      <c r="D1386" t="s">
        <v>173</v>
      </c>
      <c r="E1386" s="9">
        <v>6</v>
      </c>
      <c r="F1386" s="9">
        <v>5</v>
      </c>
      <c r="G1386" s="9">
        <v>17.600000000000001</v>
      </c>
      <c r="H1386" s="9">
        <v>8.0000000000000015E-4</v>
      </c>
      <c r="J1386" s="9" t="s">
        <v>77</v>
      </c>
      <c r="K1386">
        <v>1.6000000000000001E-4</v>
      </c>
      <c r="L1386">
        <v>8.0000000000000007E-5</v>
      </c>
      <c r="AS1386">
        <v>1.6000000000000001E-4</v>
      </c>
      <c r="AY1386">
        <v>4.0000000000000002E-4</v>
      </c>
    </row>
    <row r="1387" spans="2:57" x14ac:dyDescent="0.2">
      <c r="B1387" s="9">
        <v>8</v>
      </c>
      <c r="C1387" t="s">
        <v>55</v>
      </c>
      <c r="D1387" t="s">
        <v>173</v>
      </c>
      <c r="E1387" s="9">
        <v>6</v>
      </c>
      <c r="F1387" s="9">
        <v>5</v>
      </c>
      <c r="G1387" s="9">
        <v>16.899999999999999</v>
      </c>
      <c r="H1387" s="9">
        <v>4.0000000000000001E-3</v>
      </c>
      <c r="J1387" s="9" t="s">
        <v>77</v>
      </c>
      <c r="K1387">
        <v>1.1999999999999999E-3</v>
      </c>
      <c r="L1387">
        <v>2.0000000000000001E-4</v>
      </c>
      <c r="AP1387">
        <v>2E-3</v>
      </c>
      <c r="AS1387">
        <v>5.9999999999999995E-4</v>
      </c>
    </row>
    <row r="1388" spans="2:57" x14ac:dyDescent="0.2">
      <c r="B1388" s="9">
        <v>9</v>
      </c>
      <c r="C1388" t="s">
        <v>55</v>
      </c>
      <c r="D1388" t="s">
        <v>173</v>
      </c>
      <c r="E1388" s="9">
        <v>6</v>
      </c>
      <c r="F1388" s="9">
        <v>5</v>
      </c>
      <c r="G1388" s="9">
        <v>22.9</v>
      </c>
      <c r="H1388" s="9">
        <v>0</v>
      </c>
      <c r="I1388" t="s">
        <v>67</v>
      </c>
      <c r="J1388" s="9" t="s">
        <v>77</v>
      </c>
    </row>
    <row r="1389" spans="2:57" x14ac:dyDescent="0.2">
      <c r="B1389" s="9">
        <v>10</v>
      </c>
      <c r="C1389" t="s">
        <v>55</v>
      </c>
      <c r="D1389" t="s">
        <v>173</v>
      </c>
      <c r="E1389" s="9">
        <v>6</v>
      </c>
      <c r="F1389" s="9">
        <v>5</v>
      </c>
      <c r="G1389" s="9">
        <v>16.8</v>
      </c>
      <c r="H1389" s="9">
        <v>6.0000000000000001E-3</v>
      </c>
      <c r="J1389" s="9" t="s">
        <v>77</v>
      </c>
      <c r="K1389">
        <v>1.8E-3</v>
      </c>
      <c r="L1389">
        <v>6.0000000000000006E-4</v>
      </c>
      <c r="AP1389">
        <v>1.2000000000000001E-3</v>
      </c>
      <c r="AS1389">
        <v>1.5E-3</v>
      </c>
      <c r="AY1389">
        <v>8.9999999999999998E-4</v>
      </c>
    </row>
    <row r="1390" spans="2:57" x14ac:dyDescent="0.2">
      <c r="B1390" s="9">
        <v>11</v>
      </c>
      <c r="C1390" t="s">
        <v>55</v>
      </c>
      <c r="D1390" t="s">
        <v>173</v>
      </c>
      <c r="E1390" s="9">
        <v>6</v>
      </c>
      <c r="F1390" s="9">
        <v>5</v>
      </c>
      <c r="G1390" s="9">
        <v>17.899999999999999</v>
      </c>
      <c r="H1390" s="9">
        <v>2E-3</v>
      </c>
      <c r="J1390" s="9" t="s">
        <v>77</v>
      </c>
      <c r="K1390">
        <v>1.6000000000000001E-4</v>
      </c>
      <c r="L1390">
        <v>4.0000000000000003E-5</v>
      </c>
      <c r="AP1390">
        <v>2.0000000000000001E-4</v>
      </c>
      <c r="AS1390">
        <v>5.9999999999999995E-4</v>
      </c>
      <c r="BE1390">
        <v>1E-3</v>
      </c>
    </row>
    <row r="1391" spans="2:57" x14ac:dyDescent="0.2">
      <c r="B1391" s="9">
        <v>12</v>
      </c>
      <c r="C1391" t="s">
        <v>55</v>
      </c>
      <c r="D1391" t="s">
        <v>173</v>
      </c>
      <c r="E1391" s="9">
        <v>6</v>
      </c>
      <c r="F1391" s="9">
        <v>5</v>
      </c>
      <c r="G1391" s="9">
        <v>17.899999999999999</v>
      </c>
      <c r="H1391" s="9">
        <v>1E-3</v>
      </c>
      <c r="J1391" s="9" t="s">
        <v>77</v>
      </c>
      <c r="BE1391">
        <v>1E-3</v>
      </c>
    </row>
    <row r="1392" spans="2:57" x14ac:dyDescent="0.2">
      <c r="B1392" s="9">
        <v>13</v>
      </c>
      <c r="C1392" t="s">
        <v>55</v>
      </c>
      <c r="D1392" t="s">
        <v>173</v>
      </c>
      <c r="E1392" s="9">
        <v>6</v>
      </c>
      <c r="F1392" s="9">
        <v>5</v>
      </c>
      <c r="G1392" s="9">
        <v>16.7</v>
      </c>
      <c r="H1392" s="9">
        <v>1.5E-3</v>
      </c>
      <c r="J1392" s="9" t="s">
        <v>77</v>
      </c>
      <c r="K1392">
        <v>2.2499999999999999E-4</v>
      </c>
      <c r="L1392">
        <v>4.4999999999999996E-5</v>
      </c>
      <c r="AB1392">
        <v>4.4999999999999996E-5</v>
      </c>
      <c r="AP1392">
        <v>2.2499999999999999E-4</v>
      </c>
      <c r="AS1392">
        <v>4.4999999999999999E-4</v>
      </c>
      <c r="BC1392">
        <v>5.1000000000000004E-4</v>
      </c>
    </row>
    <row r="1393" spans="2:75" x14ac:dyDescent="0.2">
      <c r="B1393" s="9">
        <v>14</v>
      </c>
      <c r="C1393" t="s">
        <v>55</v>
      </c>
      <c r="D1393" t="s">
        <v>173</v>
      </c>
      <c r="E1393" s="9">
        <v>6</v>
      </c>
      <c r="F1393" s="9">
        <v>5</v>
      </c>
      <c r="G1393" s="9">
        <v>16.399999999999999</v>
      </c>
      <c r="H1393" s="9">
        <v>1E-3</v>
      </c>
      <c r="J1393" s="9" t="s">
        <v>77</v>
      </c>
      <c r="K1393">
        <v>1.4999999999999999E-4</v>
      </c>
      <c r="L1393">
        <v>5.0000000000000002E-5</v>
      </c>
      <c r="AP1393">
        <v>1E-4</v>
      </c>
      <c r="AS1393">
        <v>2.0000000000000001E-4</v>
      </c>
      <c r="BC1393">
        <v>5.0000000000000001E-4</v>
      </c>
    </row>
    <row r="1394" spans="2:75" x14ac:dyDescent="0.2">
      <c r="B1394" s="9">
        <v>15</v>
      </c>
      <c r="C1394" t="s">
        <v>55</v>
      </c>
      <c r="D1394" t="s">
        <v>173</v>
      </c>
      <c r="E1394" s="9">
        <v>6</v>
      </c>
      <c r="F1394" s="9">
        <v>5</v>
      </c>
      <c r="G1394" s="9">
        <v>14.3</v>
      </c>
      <c r="H1394" s="9">
        <v>5.000000000000001E-3</v>
      </c>
      <c r="J1394" s="9" t="s">
        <v>77</v>
      </c>
      <c r="K1394">
        <v>2.5000000000000001E-4</v>
      </c>
      <c r="L1394">
        <v>2.5000000000000001E-4</v>
      </c>
      <c r="AP1394">
        <v>1E-3</v>
      </c>
      <c r="AS1394">
        <v>3.0000000000000001E-3</v>
      </c>
      <c r="AY1394">
        <v>5.0000000000000001E-4</v>
      </c>
    </row>
    <row r="1395" spans="2:75" x14ac:dyDescent="0.2">
      <c r="B1395" s="9">
        <v>16</v>
      </c>
      <c r="C1395" t="s">
        <v>55</v>
      </c>
      <c r="D1395" t="s">
        <v>173</v>
      </c>
      <c r="E1395" s="9">
        <v>6</v>
      </c>
      <c r="F1395" s="9">
        <v>5</v>
      </c>
      <c r="G1395" s="9">
        <v>14.1</v>
      </c>
      <c r="H1395" s="9">
        <v>6.0000000000000001E-3</v>
      </c>
      <c r="J1395" s="9" t="s">
        <v>77</v>
      </c>
      <c r="K1395">
        <v>3.0000000000000003E-4</v>
      </c>
      <c r="L1395">
        <v>3.0000000000000003E-4</v>
      </c>
      <c r="AP1395">
        <v>1.2000000000000001E-3</v>
      </c>
      <c r="AS1395">
        <v>3.5999999999999999E-3</v>
      </c>
      <c r="BC1395">
        <v>6.0000000000000006E-4</v>
      </c>
    </row>
    <row r="1396" spans="2:75" x14ac:dyDescent="0.2">
      <c r="B1396" s="9">
        <v>17</v>
      </c>
      <c r="C1396" t="s">
        <v>55</v>
      </c>
      <c r="D1396" t="s">
        <v>173</v>
      </c>
      <c r="E1396" s="9">
        <v>6</v>
      </c>
      <c r="F1396" s="9">
        <v>5</v>
      </c>
      <c r="G1396" s="9">
        <v>14.2</v>
      </c>
      <c r="H1396" s="9">
        <v>2E-3</v>
      </c>
      <c r="J1396" s="9" t="s">
        <v>77</v>
      </c>
      <c r="K1396">
        <v>4.0000000000000002E-4</v>
      </c>
      <c r="L1396">
        <v>2.0000000000000001E-4</v>
      </c>
      <c r="AB1396">
        <v>2.0000000000000002E-5</v>
      </c>
      <c r="AP1396">
        <v>1.7999999999999998E-4</v>
      </c>
      <c r="AS1396">
        <v>1.1999999999999999E-3</v>
      </c>
    </row>
    <row r="1397" spans="2:75" x14ac:dyDescent="0.2">
      <c r="B1397" s="9">
        <v>18</v>
      </c>
      <c r="C1397" t="s">
        <v>55</v>
      </c>
      <c r="D1397" t="s">
        <v>173</v>
      </c>
      <c r="E1397" s="9">
        <v>6</v>
      </c>
      <c r="F1397" s="9">
        <v>5</v>
      </c>
      <c r="G1397" s="9">
        <v>12.2</v>
      </c>
      <c r="H1397" s="9">
        <v>1E-4</v>
      </c>
      <c r="J1397" s="9" t="s">
        <v>77</v>
      </c>
      <c r="K1397">
        <v>6.0000000000000002E-5</v>
      </c>
      <c r="L1397">
        <v>2.0000000000000002E-5</v>
      </c>
      <c r="AS1397">
        <v>2.0000000000000002E-5</v>
      </c>
    </row>
    <row r="1398" spans="2:75" x14ac:dyDescent="0.2">
      <c r="B1398" s="9">
        <v>19</v>
      </c>
      <c r="C1398" t="s">
        <v>55</v>
      </c>
      <c r="D1398" t="s">
        <v>173</v>
      </c>
      <c r="E1398" s="9">
        <v>6</v>
      </c>
      <c r="F1398" s="9">
        <v>5</v>
      </c>
      <c r="G1398" s="9">
        <v>12.8</v>
      </c>
      <c r="H1398" s="9">
        <v>9.0000000000000006E-5</v>
      </c>
      <c r="J1398" s="9" t="s">
        <v>77</v>
      </c>
      <c r="AP1398">
        <v>1.8E-5</v>
      </c>
      <c r="AS1398">
        <v>7.2000000000000002E-5</v>
      </c>
    </row>
    <row r="1399" spans="2:75" x14ac:dyDescent="0.2">
      <c r="B1399" s="9">
        <v>20</v>
      </c>
      <c r="C1399" t="s">
        <v>55</v>
      </c>
      <c r="D1399" t="s">
        <v>173</v>
      </c>
      <c r="E1399" s="9">
        <v>6</v>
      </c>
      <c r="F1399" s="9">
        <v>5</v>
      </c>
      <c r="G1399" s="9">
        <v>12.7</v>
      </c>
      <c r="H1399" s="9">
        <v>2.2000000000000001E-3</v>
      </c>
      <c r="J1399" s="9" t="s">
        <v>77</v>
      </c>
      <c r="K1399">
        <v>4.0000000000000002E-4</v>
      </c>
      <c r="L1399">
        <v>3.8000000000000002E-4</v>
      </c>
      <c r="O1399">
        <v>2.0000000000000002E-5</v>
      </c>
      <c r="AP1399">
        <v>2.0000000000000001E-4</v>
      </c>
      <c r="AS1399">
        <v>4.0000000000000002E-4</v>
      </c>
      <c r="BC1399">
        <v>8.0000000000000004E-4</v>
      </c>
    </row>
    <row r="1400" spans="2:75" x14ac:dyDescent="0.2">
      <c r="B1400" s="9">
        <v>21</v>
      </c>
      <c r="C1400" t="s">
        <v>55</v>
      </c>
      <c r="D1400" t="s">
        <v>173</v>
      </c>
      <c r="E1400" s="9">
        <v>6</v>
      </c>
      <c r="F1400" s="9">
        <v>5</v>
      </c>
      <c r="G1400" s="9">
        <v>10.7</v>
      </c>
      <c r="H1400" s="9">
        <v>2.0000000000000002E-5</v>
      </c>
      <c r="J1400" s="9" t="s">
        <v>77</v>
      </c>
      <c r="AN1400">
        <v>2.0000000000000002E-5</v>
      </c>
    </row>
    <row r="1401" spans="2:75" x14ac:dyDescent="0.2">
      <c r="B1401" s="9">
        <v>22</v>
      </c>
      <c r="C1401" t="s">
        <v>55</v>
      </c>
      <c r="D1401" t="s">
        <v>173</v>
      </c>
      <c r="E1401" s="9">
        <v>6</v>
      </c>
      <c r="F1401" s="9">
        <v>5</v>
      </c>
      <c r="G1401" s="9">
        <v>24</v>
      </c>
      <c r="H1401" s="9">
        <v>1E-3</v>
      </c>
      <c r="J1401" s="9" t="s">
        <v>77</v>
      </c>
      <c r="K1401">
        <v>3.3E-4</v>
      </c>
      <c r="L1401">
        <v>2.0000000000000001E-4</v>
      </c>
      <c r="O1401">
        <v>2.0000000000000002E-5</v>
      </c>
      <c r="AP1401">
        <v>1.4999999999999999E-4</v>
      </c>
      <c r="AS1401">
        <v>2.9999999999999997E-4</v>
      </c>
    </row>
    <row r="1402" spans="2:75" x14ac:dyDescent="0.2">
      <c r="B1402" s="9">
        <v>1</v>
      </c>
      <c r="C1402" t="s">
        <v>55</v>
      </c>
      <c r="D1402" t="s">
        <v>168</v>
      </c>
      <c r="E1402" s="9">
        <v>1</v>
      </c>
      <c r="F1402" s="9">
        <v>5</v>
      </c>
      <c r="G1402" s="9">
        <v>35.799999999999997</v>
      </c>
      <c r="H1402" s="9">
        <v>3.0000000000000001E-3</v>
      </c>
      <c r="J1402" s="9" t="s">
        <v>77</v>
      </c>
      <c r="L1402">
        <v>1.5000000000000001E-4</v>
      </c>
      <c r="AP1402">
        <v>3.0000000000000003E-4</v>
      </c>
      <c r="AR1402">
        <v>2.4000000000000002E-3</v>
      </c>
      <c r="AY1402">
        <v>1.5000000000000001E-4</v>
      </c>
    </row>
    <row r="1403" spans="2:75" x14ac:dyDescent="0.2">
      <c r="B1403" s="9">
        <v>2</v>
      </c>
      <c r="C1403" t="s">
        <v>55</v>
      </c>
      <c r="D1403" t="s">
        <v>168</v>
      </c>
      <c r="E1403" s="9">
        <v>1</v>
      </c>
      <c r="F1403" s="9">
        <v>5</v>
      </c>
      <c r="G1403" s="9">
        <v>34.5</v>
      </c>
      <c r="H1403" s="9">
        <v>0.03</v>
      </c>
      <c r="J1403" s="9" t="s">
        <v>77</v>
      </c>
      <c r="AB1403">
        <v>1.5E-3</v>
      </c>
      <c r="AJ1403">
        <v>1.5E-3</v>
      </c>
      <c r="AP1403">
        <v>2.3999999999999998E-3</v>
      </c>
      <c r="AR1403">
        <v>1.5900000000000001E-2</v>
      </c>
      <c r="AY1403">
        <v>4.4999999999999997E-3</v>
      </c>
      <c r="BE1403">
        <v>2.3999999999999998E-3</v>
      </c>
      <c r="BI1403">
        <v>1.8E-3</v>
      </c>
    </row>
    <row r="1404" spans="2:75" x14ac:dyDescent="0.2">
      <c r="B1404" s="9">
        <v>3</v>
      </c>
      <c r="C1404" t="s">
        <v>55</v>
      </c>
      <c r="D1404" t="s">
        <v>168</v>
      </c>
      <c r="E1404" s="9">
        <v>1</v>
      </c>
      <c r="F1404" s="9">
        <v>5</v>
      </c>
      <c r="G1404" s="9">
        <v>36.5</v>
      </c>
      <c r="H1404" s="9">
        <v>3.5000000000000003E-2</v>
      </c>
      <c r="J1404" s="9" t="s">
        <v>77</v>
      </c>
      <c r="Y1404">
        <v>1.575E-3</v>
      </c>
      <c r="AB1404">
        <v>1.7500000000000003E-3</v>
      </c>
      <c r="AP1404">
        <v>1.7500000000000003E-4</v>
      </c>
      <c r="AR1404">
        <v>3.5000000000000005E-3</v>
      </c>
      <c r="AY1404">
        <v>1.5750000000000004E-2</v>
      </c>
      <c r="BB1404">
        <v>1.225E-2</v>
      </c>
    </row>
    <row r="1405" spans="2:75" x14ac:dyDescent="0.2">
      <c r="B1405" s="9">
        <v>4</v>
      </c>
      <c r="C1405" t="s">
        <v>55</v>
      </c>
      <c r="D1405" t="s">
        <v>168</v>
      </c>
      <c r="E1405" s="9">
        <v>1</v>
      </c>
      <c r="F1405" s="9">
        <v>5</v>
      </c>
      <c r="G1405" s="9">
        <v>32</v>
      </c>
      <c r="H1405" s="9">
        <v>0</v>
      </c>
      <c r="I1405" t="s">
        <v>67</v>
      </c>
      <c r="J1405" s="9" t="s">
        <v>77</v>
      </c>
    </row>
    <row r="1406" spans="2:75" x14ac:dyDescent="0.2">
      <c r="B1406" s="9">
        <v>5</v>
      </c>
      <c r="C1406" t="s">
        <v>55</v>
      </c>
      <c r="D1406" t="s">
        <v>168</v>
      </c>
      <c r="E1406" s="9">
        <v>1</v>
      </c>
      <c r="F1406" s="9">
        <v>5</v>
      </c>
      <c r="G1406" s="9">
        <v>34.5</v>
      </c>
      <c r="H1406" s="9">
        <v>5.000000000000001E-3</v>
      </c>
      <c r="J1406" s="9" t="s">
        <v>77</v>
      </c>
      <c r="AK1406">
        <v>1E-4</v>
      </c>
      <c r="AN1406">
        <v>1E-4</v>
      </c>
      <c r="AP1406">
        <v>5.0000000000000001E-4</v>
      </c>
      <c r="AR1406">
        <v>1.5E-3</v>
      </c>
      <c r="AY1406">
        <v>2.8000000000000004E-3</v>
      </c>
    </row>
    <row r="1407" spans="2:75" x14ac:dyDescent="0.2">
      <c r="B1407" s="9">
        <v>6</v>
      </c>
      <c r="C1407" t="s">
        <v>55</v>
      </c>
      <c r="D1407" t="s">
        <v>168</v>
      </c>
      <c r="E1407" s="9">
        <v>1</v>
      </c>
      <c r="F1407" s="9">
        <v>5</v>
      </c>
      <c r="G1407" s="9">
        <v>37.1</v>
      </c>
      <c r="H1407" s="9">
        <v>5.0000000000000001E-3</v>
      </c>
      <c r="J1407" s="9" t="s">
        <v>77</v>
      </c>
      <c r="AA1407">
        <v>1.4999999999999999E-4</v>
      </c>
      <c r="AB1407">
        <v>2.5000000000000001E-5</v>
      </c>
      <c r="AJ1407">
        <v>2.5000000000000001E-5</v>
      </c>
      <c r="AP1407">
        <v>1.4999999999999999E-4</v>
      </c>
      <c r="AR1407">
        <v>6.5000000000000008E-4</v>
      </c>
      <c r="AY1407">
        <v>4.0000000000000001E-3</v>
      </c>
    </row>
    <row r="1408" spans="2:75" x14ac:dyDescent="0.2">
      <c r="B1408" s="9">
        <v>7</v>
      </c>
      <c r="C1408" t="s">
        <v>55</v>
      </c>
      <c r="D1408" t="s">
        <v>168</v>
      </c>
      <c r="E1408" s="9">
        <v>1</v>
      </c>
      <c r="F1408" s="9">
        <v>5</v>
      </c>
      <c r="G1408" s="9">
        <v>35.200000000000003</v>
      </c>
      <c r="H1408" s="9">
        <v>4.0000000000000001E-3</v>
      </c>
      <c r="J1408" s="9" t="s">
        <v>77</v>
      </c>
      <c r="AB1408">
        <v>8.0000000000000007E-5</v>
      </c>
      <c r="AP1408">
        <v>2.0000000000000001E-4</v>
      </c>
      <c r="AR1408">
        <v>8.0000000000000004E-4</v>
      </c>
      <c r="BB1408">
        <v>2.3999999999999998E-3</v>
      </c>
      <c r="BW1408">
        <v>5.2000000000000006E-4</v>
      </c>
    </row>
    <row r="1409" spans="2:75" x14ac:dyDescent="0.2">
      <c r="B1409" s="9">
        <v>8</v>
      </c>
      <c r="C1409" t="s">
        <v>55</v>
      </c>
      <c r="D1409" t="s">
        <v>168</v>
      </c>
      <c r="E1409" s="9">
        <v>1</v>
      </c>
      <c r="F1409" s="9">
        <v>5</v>
      </c>
      <c r="G1409" s="9">
        <v>35.5</v>
      </c>
      <c r="H1409" s="9">
        <v>2.5999999999999999E-2</v>
      </c>
      <c r="J1409" s="9" t="s">
        <v>77</v>
      </c>
      <c r="AA1409">
        <v>2.5999999999999998E-4</v>
      </c>
      <c r="AP1409">
        <v>1.2999999999999999E-3</v>
      </c>
      <c r="AR1409">
        <v>2.5999999999999999E-3</v>
      </c>
      <c r="AY1409">
        <v>1.5599999999999999E-2</v>
      </c>
      <c r="BB1409">
        <v>2.5999999999999999E-3</v>
      </c>
      <c r="BW1409">
        <v>3.64E-3</v>
      </c>
    </row>
    <row r="1410" spans="2:75" x14ac:dyDescent="0.2">
      <c r="B1410" s="9">
        <v>9</v>
      </c>
      <c r="C1410" t="s">
        <v>55</v>
      </c>
      <c r="D1410" t="s">
        <v>168</v>
      </c>
      <c r="E1410" s="9">
        <v>1</v>
      </c>
      <c r="F1410" s="9">
        <v>5</v>
      </c>
      <c r="G1410" s="9">
        <v>34.5</v>
      </c>
      <c r="H1410" s="9">
        <v>1.2E-2</v>
      </c>
      <c r="J1410" s="9" t="s">
        <v>77</v>
      </c>
      <c r="AB1410">
        <v>1.2E-4</v>
      </c>
      <c r="AP1410">
        <v>6.0000000000000006E-4</v>
      </c>
      <c r="AR1410">
        <v>1.08E-3</v>
      </c>
      <c r="AY1410">
        <v>6.0000000000000001E-3</v>
      </c>
      <c r="BB1410">
        <v>4.1999999999999997E-3</v>
      </c>
    </row>
    <row r="1411" spans="2:75" x14ac:dyDescent="0.2">
      <c r="B1411" s="9">
        <v>10</v>
      </c>
      <c r="C1411" t="s">
        <v>55</v>
      </c>
      <c r="D1411" t="s">
        <v>168</v>
      </c>
      <c r="E1411" s="9">
        <v>1</v>
      </c>
      <c r="F1411" s="9">
        <v>5</v>
      </c>
      <c r="G1411" s="9">
        <v>32.5</v>
      </c>
      <c r="H1411" s="9">
        <v>5.1400000000000001E-2</v>
      </c>
      <c r="J1411" s="9" t="s">
        <v>77</v>
      </c>
      <c r="AB1411">
        <v>1E-4</v>
      </c>
      <c r="AN1411">
        <v>1E-4</v>
      </c>
      <c r="AP1411">
        <v>2.9999999999999997E-4</v>
      </c>
      <c r="AR1411">
        <v>8.9999999999999998E-4</v>
      </c>
      <c r="AY1411">
        <v>3.5000000000000003E-2</v>
      </c>
      <c r="BB1411">
        <v>1.4999999999999999E-2</v>
      </c>
    </row>
    <row r="1412" spans="2:75" x14ac:dyDescent="0.2">
      <c r="B1412" s="9">
        <v>11</v>
      </c>
      <c r="C1412" t="s">
        <v>55</v>
      </c>
      <c r="D1412" t="s">
        <v>168</v>
      </c>
      <c r="E1412" s="9">
        <v>1</v>
      </c>
      <c r="F1412" s="9">
        <v>5</v>
      </c>
      <c r="G1412" s="9">
        <v>30.3</v>
      </c>
      <c r="H1412" s="9">
        <v>0</v>
      </c>
      <c r="I1412" t="s">
        <v>67</v>
      </c>
      <c r="J1412" s="9" t="s">
        <v>77</v>
      </c>
    </row>
    <row r="1413" spans="2:75" x14ac:dyDescent="0.2">
      <c r="B1413" s="9">
        <v>12</v>
      </c>
      <c r="C1413" t="s">
        <v>55</v>
      </c>
      <c r="D1413" t="s">
        <v>168</v>
      </c>
      <c r="E1413" s="9">
        <v>1</v>
      </c>
      <c r="F1413" s="9">
        <v>5</v>
      </c>
      <c r="G1413" s="9">
        <v>34</v>
      </c>
      <c r="H1413" s="9">
        <v>3.9999999999999992E-3</v>
      </c>
      <c r="J1413" s="9" t="s">
        <v>77</v>
      </c>
      <c r="AB1413">
        <v>1.2E-4</v>
      </c>
      <c r="AR1413">
        <v>2.8799999999999997E-3</v>
      </c>
      <c r="AY1413">
        <v>5.9999999999999995E-4</v>
      </c>
      <c r="BB1413">
        <v>4.0000000000000002E-4</v>
      </c>
    </row>
    <row r="1414" spans="2:75" x14ac:dyDescent="0.2">
      <c r="B1414" s="9">
        <v>13</v>
      </c>
      <c r="C1414" t="s">
        <v>55</v>
      </c>
      <c r="D1414" t="s">
        <v>168</v>
      </c>
      <c r="E1414" s="9">
        <v>1</v>
      </c>
      <c r="F1414" s="9">
        <v>5</v>
      </c>
      <c r="G1414" s="9">
        <v>35.5</v>
      </c>
      <c r="H1414" s="9">
        <v>8.0000000000000002E-3</v>
      </c>
      <c r="J1414" s="9" t="s">
        <v>77</v>
      </c>
      <c r="AP1414">
        <v>1.6000000000000001E-4</v>
      </c>
      <c r="AS1414">
        <v>1.1999999999999999E-3</v>
      </c>
      <c r="AY1414">
        <v>2.4000000000000001E-4</v>
      </c>
      <c r="BE1414">
        <v>6.4000000000000003E-3</v>
      </c>
    </row>
    <row r="1415" spans="2:75" x14ac:dyDescent="0.2">
      <c r="B1415" s="9">
        <v>14</v>
      </c>
      <c r="C1415" t="s">
        <v>55</v>
      </c>
      <c r="D1415" t="s">
        <v>168</v>
      </c>
      <c r="E1415" s="9">
        <v>1</v>
      </c>
      <c r="F1415" s="9">
        <v>5</v>
      </c>
      <c r="G1415" s="9">
        <v>35</v>
      </c>
      <c r="H1415" s="9">
        <v>3.5000000000000003E-2</v>
      </c>
      <c r="J1415" s="9" t="s">
        <v>77</v>
      </c>
      <c r="AB1415">
        <v>3.5000000000000005E-4</v>
      </c>
      <c r="AP1415">
        <v>7.000000000000001E-4</v>
      </c>
      <c r="AR1415">
        <v>6.6500000000000005E-3</v>
      </c>
      <c r="AY1415">
        <v>2.6250000000000002E-2</v>
      </c>
      <c r="BB1415">
        <v>1.0500000000000002E-3</v>
      </c>
    </row>
    <row r="1416" spans="2:75" x14ac:dyDescent="0.2">
      <c r="B1416" s="9">
        <v>15</v>
      </c>
      <c r="C1416" t="s">
        <v>55</v>
      </c>
      <c r="D1416" t="s">
        <v>168</v>
      </c>
      <c r="E1416" s="9">
        <v>1</v>
      </c>
      <c r="F1416" s="9">
        <v>5</v>
      </c>
      <c r="G1416" s="9">
        <v>34.5</v>
      </c>
      <c r="H1416" s="9">
        <v>2E-3</v>
      </c>
      <c r="J1416" s="9" t="s">
        <v>77</v>
      </c>
      <c r="AB1416">
        <v>4.0000000000000003E-5</v>
      </c>
      <c r="AP1416">
        <v>1.4000000000000001E-4</v>
      </c>
      <c r="AR1416">
        <v>1.6000000000000001E-3</v>
      </c>
      <c r="AY1416">
        <v>2.2000000000000001E-4</v>
      </c>
    </row>
    <row r="1417" spans="2:75" x14ac:dyDescent="0.2">
      <c r="B1417" s="9">
        <v>16</v>
      </c>
      <c r="C1417" t="s">
        <v>55</v>
      </c>
      <c r="D1417" t="s">
        <v>168</v>
      </c>
      <c r="E1417" s="9">
        <v>1</v>
      </c>
      <c r="F1417" s="9">
        <v>5</v>
      </c>
      <c r="G1417" s="9">
        <v>32.5</v>
      </c>
      <c r="H1417" s="9">
        <v>3.0000000000000001E-3</v>
      </c>
      <c r="J1417" s="9" t="s">
        <v>77</v>
      </c>
      <c r="AB1417">
        <v>6.0000000000000002E-5</v>
      </c>
      <c r="AP1417">
        <v>1.2E-4</v>
      </c>
      <c r="AR1417">
        <v>2.0999999999999999E-3</v>
      </c>
      <c r="AY1417">
        <v>5.1000000000000004E-4</v>
      </c>
      <c r="BB1417">
        <v>2.1000000000000004E-4</v>
      </c>
    </row>
    <row r="1418" spans="2:75" x14ac:dyDescent="0.2">
      <c r="B1418" s="9">
        <v>17</v>
      </c>
      <c r="C1418" t="s">
        <v>55</v>
      </c>
      <c r="D1418" t="s">
        <v>168</v>
      </c>
      <c r="E1418" s="9">
        <v>1</v>
      </c>
      <c r="F1418" s="9">
        <v>5</v>
      </c>
      <c r="G1418" s="9">
        <v>38.6</v>
      </c>
      <c r="H1418" s="9">
        <v>4.0000000000000001E-3</v>
      </c>
      <c r="J1418" s="9" t="s">
        <v>77</v>
      </c>
      <c r="AY1418">
        <v>4.0000000000000001E-3</v>
      </c>
    </row>
    <row r="1419" spans="2:75" x14ac:dyDescent="0.2">
      <c r="B1419" s="9">
        <v>18</v>
      </c>
      <c r="C1419" t="s">
        <v>55</v>
      </c>
      <c r="D1419" t="s">
        <v>168</v>
      </c>
      <c r="E1419" s="9">
        <v>1</v>
      </c>
      <c r="F1419" s="9">
        <v>5</v>
      </c>
      <c r="G1419" s="9">
        <v>30.5</v>
      </c>
      <c r="H1419" s="9">
        <v>8.0000000000000002E-3</v>
      </c>
      <c r="J1419" s="9" t="s">
        <v>77</v>
      </c>
      <c r="AP1419">
        <v>8.0000000000000007E-5</v>
      </c>
      <c r="AR1419">
        <v>8.0000000000000007E-5</v>
      </c>
      <c r="AY1419">
        <v>4.0000000000000001E-3</v>
      </c>
      <c r="BB1419">
        <v>3.8400000000000001E-3</v>
      </c>
    </row>
    <row r="1420" spans="2:75" x14ac:dyDescent="0.2">
      <c r="B1420" s="9">
        <v>19</v>
      </c>
      <c r="C1420" t="s">
        <v>55</v>
      </c>
      <c r="D1420" t="s">
        <v>168</v>
      </c>
      <c r="E1420" s="9">
        <v>1</v>
      </c>
      <c r="F1420" s="9">
        <v>5</v>
      </c>
      <c r="G1420" s="9">
        <v>34.5</v>
      </c>
      <c r="H1420" s="9">
        <v>2.5000000000000001E-2</v>
      </c>
      <c r="J1420" s="9" t="s">
        <v>77</v>
      </c>
      <c r="AB1420">
        <v>1.2500000000000002E-3</v>
      </c>
      <c r="AP1420">
        <v>2.5000000000000005E-3</v>
      </c>
      <c r="AR1420">
        <v>5.000000000000001E-3</v>
      </c>
      <c r="AY1420">
        <v>1.2500000000000001E-2</v>
      </c>
      <c r="BB1420">
        <v>3.7499999999999999E-3</v>
      </c>
    </row>
    <row r="1421" spans="2:75" x14ac:dyDescent="0.2">
      <c r="B1421" s="9">
        <v>20</v>
      </c>
      <c r="C1421" t="s">
        <v>55</v>
      </c>
      <c r="D1421" t="s">
        <v>168</v>
      </c>
      <c r="E1421" s="9">
        <v>1</v>
      </c>
      <c r="F1421" s="9">
        <v>5</v>
      </c>
      <c r="G1421" s="9">
        <v>32.700000000000003</v>
      </c>
      <c r="H1421" s="9">
        <v>7.000000000000001E-3</v>
      </c>
      <c r="J1421" s="9" t="s">
        <v>77</v>
      </c>
      <c r="L1421">
        <v>1.4000000000000001E-4</v>
      </c>
      <c r="AP1421">
        <v>3.5000000000000005E-4</v>
      </c>
      <c r="AR1421">
        <v>2.8000000000000004E-3</v>
      </c>
      <c r="AY1421">
        <v>3.7100000000000002E-3</v>
      </c>
    </row>
    <row r="1422" spans="2:75" x14ac:dyDescent="0.2">
      <c r="B1422" s="9">
        <v>21</v>
      </c>
      <c r="C1422" t="s">
        <v>55</v>
      </c>
      <c r="D1422" t="s">
        <v>168</v>
      </c>
      <c r="E1422" s="9">
        <v>1</v>
      </c>
      <c r="F1422" s="9">
        <v>5</v>
      </c>
      <c r="G1422" s="9">
        <v>32.299999999999997</v>
      </c>
      <c r="H1422" s="9">
        <v>8.0000000000000002E-3</v>
      </c>
      <c r="J1422" s="9" t="s">
        <v>77</v>
      </c>
      <c r="AP1422">
        <v>4.0000000000000002E-4</v>
      </c>
      <c r="AR1422">
        <v>1.1999999999999999E-3</v>
      </c>
      <c r="AY1422">
        <v>2.8E-3</v>
      </c>
      <c r="BB1422">
        <v>3.6000000000000003E-3</v>
      </c>
    </row>
    <row r="1423" spans="2:75" x14ac:dyDescent="0.2">
      <c r="B1423" s="9">
        <v>22</v>
      </c>
      <c r="C1423" t="s">
        <v>55</v>
      </c>
      <c r="D1423" t="s">
        <v>168</v>
      </c>
      <c r="E1423" s="9">
        <v>1</v>
      </c>
      <c r="F1423" s="9">
        <v>5</v>
      </c>
      <c r="G1423" s="9">
        <v>35.5</v>
      </c>
      <c r="H1423" s="9">
        <v>1.4999999999999999E-2</v>
      </c>
      <c r="J1423" s="9" t="s">
        <v>77</v>
      </c>
      <c r="AB1423">
        <v>1.4999999999999999E-4</v>
      </c>
      <c r="AP1423">
        <v>5.9999999999999995E-4</v>
      </c>
      <c r="AR1423">
        <v>1.5E-3</v>
      </c>
      <c r="AY1423">
        <v>1.2749999999999999E-2</v>
      </c>
    </row>
    <row r="1424" spans="2:75" x14ac:dyDescent="0.2">
      <c r="B1424" s="9">
        <v>23</v>
      </c>
      <c r="C1424" t="s">
        <v>55</v>
      </c>
      <c r="D1424" t="s">
        <v>168</v>
      </c>
      <c r="E1424" s="9">
        <v>1</v>
      </c>
      <c r="F1424" s="9">
        <v>5</v>
      </c>
      <c r="G1424" s="9">
        <v>32.700000000000003</v>
      </c>
      <c r="H1424" s="9">
        <v>2E-3</v>
      </c>
      <c r="J1424" s="9" t="s">
        <v>77</v>
      </c>
      <c r="BD1424">
        <v>2E-3</v>
      </c>
    </row>
    <row r="1425" spans="1:159" x14ac:dyDescent="0.2">
      <c r="B1425" s="9">
        <v>24</v>
      </c>
      <c r="C1425" t="s">
        <v>55</v>
      </c>
      <c r="D1425" t="s">
        <v>168</v>
      </c>
      <c r="E1425" s="9">
        <v>1</v>
      </c>
      <c r="F1425" s="9">
        <v>5</v>
      </c>
      <c r="G1425" s="9">
        <v>34.200000000000003</v>
      </c>
      <c r="H1425" s="9">
        <v>8.9999999999999993E-3</v>
      </c>
      <c r="J1425" s="9" t="s">
        <v>77</v>
      </c>
      <c r="AB1425">
        <v>1.7999999999999998E-4</v>
      </c>
      <c r="AP1425">
        <v>2.6999999999999995E-4</v>
      </c>
      <c r="AR1425">
        <v>2.2499999999999998E-3</v>
      </c>
      <c r="AY1425">
        <v>2.2499999999999998E-3</v>
      </c>
      <c r="BB1425">
        <v>4.0499999999999998E-3</v>
      </c>
    </row>
    <row r="1426" spans="1:159" x14ac:dyDescent="0.2">
      <c r="B1426" s="9">
        <v>25</v>
      </c>
      <c r="C1426" t="s">
        <v>55</v>
      </c>
      <c r="D1426" t="s">
        <v>168</v>
      </c>
      <c r="E1426" s="9">
        <v>1</v>
      </c>
      <c r="F1426" s="9">
        <v>5</v>
      </c>
      <c r="G1426" s="9">
        <v>30.5</v>
      </c>
      <c r="H1426" s="9">
        <v>0.01</v>
      </c>
      <c r="J1426" s="9" t="s">
        <v>77</v>
      </c>
      <c r="AP1426">
        <v>5.0000000000000001E-4</v>
      </c>
      <c r="AR1426">
        <v>3.0000000000000001E-3</v>
      </c>
      <c r="AY1426">
        <v>6.5000000000000006E-3</v>
      </c>
    </row>
    <row r="1427" spans="1:159" x14ac:dyDescent="0.2">
      <c r="B1427" s="9">
        <v>26</v>
      </c>
      <c r="C1427" t="s">
        <v>55</v>
      </c>
      <c r="D1427" t="s">
        <v>168</v>
      </c>
      <c r="E1427" s="9">
        <v>1</v>
      </c>
      <c r="F1427" s="9">
        <v>5</v>
      </c>
      <c r="G1427" s="9">
        <v>33.5</v>
      </c>
      <c r="H1427" s="9">
        <v>7.000000000000001E-3</v>
      </c>
      <c r="J1427" s="9" t="s">
        <v>77</v>
      </c>
      <c r="AP1427">
        <v>3.5000000000000005E-4</v>
      </c>
      <c r="AR1427">
        <v>3.5000000000000005E-4</v>
      </c>
      <c r="AY1427">
        <v>3.5000000000000001E-3</v>
      </c>
      <c r="BB1427">
        <v>2.8000000000000004E-3</v>
      </c>
    </row>
    <row r="1428" spans="1:159" x14ac:dyDescent="0.2">
      <c r="B1428" s="9">
        <v>27</v>
      </c>
      <c r="C1428" t="s">
        <v>55</v>
      </c>
      <c r="D1428" t="s">
        <v>168</v>
      </c>
      <c r="E1428" s="9">
        <v>1</v>
      </c>
      <c r="F1428" s="9">
        <v>5</v>
      </c>
      <c r="G1428" s="9">
        <v>30.5</v>
      </c>
      <c r="H1428" s="9">
        <v>1.6E-2</v>
      </c>
      <c r="J1428" s="9" t="s">
        <v>77</v>
      </c>
      <c r="AB1428">
        <v>8.0000000000000004E-4</v>
      </c>
      <c r="AP1428">
        <v>8.0000000000000004E-4</v>
      </c>
      <c r="AR1428">
        <v>3.2000000000000002E-3</v>
      </c>
      <c r="AY1428">
        <v>1.12E-2</v>
      </c>
    </row>
    <row r="1429" spans="1:159" x14ac:dyDescent="0.2">
      <c r="B1429" s="9">
        <v>28</v>
      </c>
      <c r="C1429" t="s">
        <v>55</v>
      </c>
      <c r="D1429" t="s">
        <v>168</v>
      </c>
      <c r="E1429" s="9">
        <v>1</v>
      </c>
      <c r="F1429" s="9">
        <v>5</v>
      </c>
      <c r="G1429" s="9">
        <v>34.299999999999997</v>
      </c>
      <c r="H1429" s="9">
        <v>2.5000000000000005E-2</v>
      </c>
      <c r="J1429" s="9" t="s">
        <v>77</v>
      </c>
      <c r="AP1429">
        <v>2.5000000000000001E-4</v>
      </c>
      <c r="AR1429">
        <v>2.5000000000000001E-4</v>
      </c>
      <c r="AY1429">
        <v>2.0000000000000004E-2</v>
      </c>
      <c r="BB1429">
        <v>4.4999999999999997E-3</v>
      </c>
    </row>
    <row r="1430" spans="1:159" x14ac:dyDescent="0.2">
      <c r="B1430" s="9">
        <v>29</v>
      </c>
      <c r="C1430" t="s">
        <v>55</v>
      </c>
      <c r="D1430" t="s">
        <v>168</v>
      </c>
      <c r="E1430" s="9">
        <v>1</v>
      </c>
      <c r="F1430" s="9">
        <v>5</v>
      </c>
      <c r="G1430" s="9">
        <v>31.4</v>
      </c>
      <c r="H1430" s="9">
        <v>2.4999999999999998E-2</v>
      </c>
      <c r="J1430" s="9" t="s">
        <v>77</v>
      </c>
      <c r="AP1430">
        <v>5.0000000000000001E-4</v>
      </c>
      <c r="AR1430">
        <v>7.5000000000000002E-4</v>
      </c>
      <c r="AY1430">
        <v>1.2E-2</v>
      </c>
      <c r="BB1430">
        <v>9.5000000000000015E-3</v>
      </c>
      <c r="BW1430">
        <v>2.2499999999999998E-3</v>
      </c>
    </row>
    <row r="1431" spans="1:159" x14ac:dyDescent="0.2">
      <c r="B1431" s="9">
        <v>1</v>
      </c>
      <c r="C1431" t="s">
        <v>55</v>
      </c>
      <c r="D1431" t="s">
        <v>169</v>
      </c>
      <c r="E1431" s="9">
        <v>4</v>
      </c>
      <c r="F1431" s="9">
        <v>5</v>
      </c>
      <c r="G1431" s="9">
        <v>79</v>
      </c>
      <c r="H1431" s="9">
        <v>1E-3</v>
      </c>
      <c r="J1431" s="9" t="s">
        <v>77</v>
      </c>
      <c r="L1431">
        <v>2.0000000000000001E-4</v>
      </c>
      <c r="AP1431">
        <v>2.9999999999999997E-4</v>
      </c>
      <c r="AR1431">
        <v>5.0000000000000001E-4</v>
      </c>
    </row>
    <row r="1432" spans="1:159" x14ac:dyDescent="0.2">
      <c r="B1432" s="9">
        <v>2</v>
      </c>
      <c r="C1432" t="s">
        <v>55</v>
      </c>
      <c r="D1432" t="s">
        <v>169</v>
      </c>
      <c r="E1432" s="9">
        <v>4</v>
      </c>
      <c r="F1432" s="9">
        <v>5</v>
      </c>
      <c r="G1432" s="9">
        <v>88.2</v>
      </c>
      <c r="H1432" s="9">
        <v>4.0000000000000001E-3</v>
      </c>
      <c r="J1432" s="9" t="s">
        <v>77</v>
      </c>
      <c r="L1432">
        <v>2.0000000000000001E-4</v>
      </c>
      <c r="AP1432">
        <v>4.0000000000000002E-4</v>
      </c>
      <c r="AR1432">
        <v>3.3999999999999998E-3</v>
      </c>
    </row>
    <row r="1433" spans="1:159" x14ac:dyDescent="0.2">
      <c r="B1433" s="9">
        <v>3</v>
      </c>
      <c r="C1433" t="s">
        <v>55</v>
      </c>
      <c r="D1433" t="s">
        <v>169</v>
      </c>
      <c r="E1433" s="9">
        <v>4</v>
      </c>
      <c r="F1433" s="9">
        <v>5</v>
      </c>
      <c r="G1433" s="9">
        <v>80.8</v>
      </c>
      <c r="H1433" s="9">
        <v>1.2999999999999998E-2</v>
      </c>
      <c r="J1433" s="9" t="s">
        <v>77</v>
      </c>
      <c r="L1433">
        <v>6.4999999999999997E-4</v>
      </c>
      <c r="AP1433">
        <v>2.5999999999999999E-3</v>
      </c>
      <c r="AR1433">
        <v>9.0999999999999987E-3</v>
      </c>
      <c r="AY1433">
        <v>6.4999999999999997E-4</v>
      </c>
    </row>
    <row r="1434" spans="1:159" x14ac:dyDescent="0.2">
      <c r="B1434" s="9">
        <v>4</v>
      </c>
      <c r="C1434" t="s">
        <v>55</v>
      </c>
      <c r="D1434" t="s">
        <v>169</v>
      </c>
      <c r="E1434" s="9">
        <v>4</v>
      </c>
      <c r="F1434" s="9">
        <v>5</v>
      </c>
      <c r="G1434" s="9">
        <v>70.900000000000006</v>
      </c>
      <c r="H1434" s="9">
        <v>1E-3</v>
      </c>
      <c r="J1434" s="9" t="s">
        <v>77</v>
      </c>
      <c r="L1434">
        <v>1E-4</v>
      </c>
      <c r="AP1434">
        <v>2.9999999999999997E-4</v>
      </c>
      <c r="AR1434">
        <v>5.9999999999999995E-4</v>
      </c>
    </row>
    <row r="1435" spans="1:159" x14ac:dyDescent="0.2">
      <c r="B1435" s="9">
        <v>1</v>
      </c>
      <c r="C1435" t="s">
        <v>55</v>
      </c>
      <c r="D1435" t="s">
        <v>173</v>
      </c>
      <c r="E1435" s="9">
        <v>6</v>
      </c>
      <c r="F1435" s="9">
        <v>6</v>
      </c>
      <c r="G1435" s="9">
        <v>22.4</v>
      </c>
      <c r="H1435" s="9">
        <v>2E-3</v>
      </c>
      <c r="J1435" s="9" t="s">
        <v>77</v>
      </c>
      <c r="K1435">
        <v>5.9999999999999995E-4</v>
      </c>
      <c r="L1435">
        <v>6.9999999999999999E-4</v>
      </c>
      <c r="AP1435">
        <v>5.0000000000000001E-4</v>
      </c>
      <c r="AS1435">
        <v>2.0000000000000001E-4</v>
      </c>
    </row>
    <row r="1436" spans="1:159" x14ac:dyDescent="0.2">
      <c r="B1436" s="9">
        <v>2</v>
      </c>
      <c r="C1436" t="s">
        <v>55</v>
      </c>
      <c r="D1436" t="s">
        <v>173</v>
      </c>
      <c r="E1436" s="9">
        <v>6</v>
      </c>
      <c r="F1436" s="9">
        <v>6</v>
      </c>
      <c r="G1436" s="9">
        <v>20</v>
      </c>
      <c r="H1436" s="9">
        <v>5.0000000000000001E-3</v>
      </c>
      <c r="J1436" s="9" t="s">
        <v>77</v>
      </c>
      <c r="K1436">
        <v>2.5000000000000001E-4</v>
      </c>
      <c r="L1436">
        <v>5.0000000000000001E-4</v>
      </c>
      <c r="AB1436">
        <v>5.0000000000000002E-5</v>
      </c>
      <c r="AP1436">
        <v>4.0000000000000001E-3</v>
      </c>
      <c r="AS1436">
        <v>2.0000000000000001E-4</v>
      </c>
    </row>
    <row r="1437" spans="1:159" x14ac:dyDescent="0.2">
      <c r="B1437" s="9">
        <v>3</v>
      </c>
      <c r="C1437" t="s">
        <v>55</v>
      </c>
      <c r="D1437" t="s">
        <v>173</v>
      </c>
      <c r="E1437" s="9">
        <v>6</v>
      </c>
      <c r="F1437" s="9">
        <v>6</v>
      </c>
      <c r="G1437" s="9">
        <v>24</v>
      </c>
      <c r="H1437" s="9">
        <v>0</v>
      </c>
      <c r="I1437" t="s">
        <v>67</v>
      </c>
      <c r="J1437" s="9" t="s">
        <v>77</v>
      </c>
    </row>
    <row r="1438" spans="1:159" s="99" customFormat="1" x14ac:dyDescent="0.2">
      <c r="A1438"/>
      <c r="B1438" s="9">
        <v>4</v>
      </c>
      <c r="C1438" t="s">
        <v>55</v>
      </c>
      <c r="D1438" t="s">
        <v>173</v>
      </c>
      <c r="E1438" s="9">
        <v>6</v>
      </c>
      <c r="F1438" s="9">
        <v>6</v>
      </c>
      <c r="G1438" s="9">
        <v>24</v>
      </c>
      <c r="H1438" s="9">
        <v>6.9999999999999994E-5</v>
      </c>
      <c r="I1438"/>
      <c r="J1438" s="9" t="s">
        <v>77</v>
      </c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>
        <v>2.8E-5</v>
      </c>
      <c r="AQ1438"/>
      <c r="AR1438"/>
      <c r="AS1438">
        <v>4.1999999999999998E-5</v>
      </c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  <c r="EO1438"/>
      <c r="EP1438"/>
      <c r="EQ1438"/>
      <c r="ER1438"/>
      <c r="ES1438"/>
      <c r="ET1438"/>
      <c r="EU1438"/>
      <c r="EV1438"/>
      <c r="EW1438"/>
      <c r="EX1438"/>
      <c r="EY1438"/>
      <c r="EZ1438"/>
      <c r="FA1438"/>
      <c r="FB1438"/>
      <c r="FC1438"/>
    </row>
    <row r="1439" spans="1:159" s="99" customFormat="1" x14ac:dyDescent="0.2">
      <c r="A1439"/>
      <c r="B1439" s="9">
        <v>5</v>
      </c>
      <c r="C1439" t="s">
        <v>55</v>
      </c>
      <c r="D1439" t="s">
        <v>173</v>
      </c>
      <c r="E1439" s="9">
        <v>6</v>
      </c>
      <c r="F1439" s="9">
        <v>6</v>
      </c>
      <c r="G1439" s="9">
        <v>20.8</v>
      </c>
      <c r="H1439" s="9">
        <v>3.0000000000000001E-5</v>
      </c>
      <c r="I1439"/>
      <c r="J1439" s="9" t="s">
        <v>77</v>
      </c>
      <c r="K1439"/>
      <c r="L1439">
        <v>9.0000000000000002E-6</v>
      </c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>
        <v>1.95E-5</v>
      </c>
      <c r="AQ1439"/>
      <c r="AR1439"/>
      <c r="AS1439">
        <v>1.5E-6</v>
      </c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  <c r="EO1439"/>
      <c r="EP1439"/>
      <c r="EQ1439"/>
      <c r="ER1439"/>
      <c r="ES1439"/>
      <c r="ET1439"/>
      <c r="EU1439"/>
      <c r="EV1439"/>
      <c r="EW1439"/>
      <c r="EX1439"/>
      <c r="EY1439"/>
      <c r="EZ1439"/>
      <c r="FA1439"/>
      <c r="FB1439"/>
      <c r="FC1439"/>
    </row>
    <row r="1440" spans="1:159" s="99" customFormat="1" x14ac:dyDescent="0.2">
      <c r="A1440"/>
      <c r="B1440" s="9">
        <v>6</v>
      </c>
      <c r="C1440" t="s">
        <v>55</v>
      </c>
      <c r="D1440" t="s">
        <v>173</v>
      </c>
      <c r="E1440" s="9">
        <v>6</v>
      </c>
      <c r="F1440" s="9">
        <v>6</v>
      </c>
      <c r="G1440" s="9">
        <v>18.7</v>
      </c>
      <c r="H1440" s="9">
        <v>1.5E-3</v>
      </c>
      <c r="I1440"/>
      <c r="J1440" s="9" t="s">
        <v>77</v>
      </c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>
        <v>1.5E-3</v>
      </c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  <c r="EO1440"/>
      <c r="EP1440"/>
      <c r="EQ1440"/>
      <c r="ER1440"/>
      <c r="ES1440"/>
      <c r="ET1440"/>
      <c r="EU1440"/>
      <c r="EV1440"/>
      <c r="EW1440"/>
      <c r="EX1440"/>
      <c r="EY1440"/>
      <c r="EZ1440"/>
      <c r="FA1440"/>
      <c r="FB1440"/>
      <c r="FC1440"/>
    </row>
    <row r="1441" spans="1:159" s="99" customFormat="1" x14ac:dyDescent="0.2">
      <c r="A1441"/>
      <c r="B1441" s="9">
        <v>7</v>
      </c>
      <c r="C1441" t="s">
        <v>55</v>
      </c>
      <c r="D1441" t="s">
        <v>173</v>
      </c>
      <c r="E1441" s="9">
        <v>6</v>
      </c>
      <c r="F1441" s="9">
        <v>6</v>
      </c>
      <c r="G1441" s="9">
        <v>23.6</v>
      </c>
      <c r="H1441" s="9">
        <v>1E-3</v>
      </c>
      <c r="I1441"/>
      <c r="J1441" s="9" t="s">
        <v>77</v>
      </c>
      <c r="K1441">
        <v>3.2000000000000003E-4</v>
      </c>
      <c r="L1441">
        <v>2.9999999999999997E-4</v>
      </c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>
        <v>5.0000000000000002E-5</v>
      </c>
      <c r="AO1441">
        <v>3.0000000000000001E-5</v>
      </c>
      <c r="AP1441">
        <v>1E-4</v>
      </c>
      <c r="AQ1441"/>
      <c r="AR1441"/>
      <c r="AS1441">
        <v>2.0000000000000001E-4</v>
      </c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  <c r="EO1441"/>
      <c r="EP1441"/>
      <c r="EQ1441"/>
      <c r="ER1441"/>
      <c r="ES1441"/>
      <c r="ET1441"/>
      <c r="EU1441"/>
      <c r="EV1441"/>
      <c r="EW1441"/>
      <c r="EX1441"/>
      <c r="EY1441"/>
      <c r="EZ1441"/>
      <c r="FA1441"/>
      <c r="FB1441"/>
      <c r="FC1441"/>
    </row>
    <row r="1442" spans="1:159" s="99" customFormat="1" x14ac:dyDescent="0.2">
      <c r="A1442"/>
      <c r="B1442" s="9">
        <v>8</v>
      </c>
      <c r="C1442" t="s">
        <v>55</v>
      </c>
      <c r="D1442" t="s">
        <v>173</v>
      </c>
      <c r="E1442" s="9">
        <v>6</v>
      </c>
      <c r="F1442" s="9">
        <v>6</v>
      </c>
      <c r="G1442" s="9">
        <v>23.6</v>
      </c>
      <c r="H1442" s="9">
        <v>1E-3</v>
      </c>
      <c r="I1442"/>
      <c r="J1442" s="9" t="s">
        <v>77</v>
      </c>
      <c r="K1442"/>
      <c r="L1442">
        <v>5.0000000000000002E-5</v>
      </c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>
        <v>9.5E-4</v>
      </c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  <c r="EO1442"/>
      <c r="EP1442"/>
      <c r="EQ1442"/>
      <c r="ER1442"/>
      <c r="ES1442"/>
      <c r="ET1442"/>
      <c r="EU1442"/>
      <c r="EV1442"/>
      <c r="EW1442"/>
      <c r="EX1442"/>
      <c r="EY1442"/>
      <c r="EZ1442"/>
      <c r="FA1442"/>
      <c r="FB1442"/>
      <c r="FC1442"/>
    </row>
    <row r="1443" spans="1:159" s="99" customFormat="1" x14ac:dyDescent="0.2">
      <c r="A1443"/>
      <c r="B1443" s="9">
        <v>9</v>
      </c>
      <c r="C1443" t="s">
        <v>55</v>
      </c>
      <c r="D1443" t="s">
        <v>173</v>
      </c>
      <c r="E1443" s="9">
        <v>6</v>
      </c>
      <c r="F1443" s="9">
        <v>6</v>
      </c>
      <c r="G1443" s="9">
        <v>26.5</v>
      </c>
      <c r="H1443" s="9">
        <v>3.0000000000000001E-3</v>
      </c>
      <c r="I1443"/>
      <c r="J1443" s="9" t="s">
        <v>77</v>
      </c>
      <c r="K1443"/>
      <c r="L1443">
        <v>2.7E-4</v>
      </c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>
        <v>3.0000000000000001E-5</v>
      </c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>
        <v>6.0000000000000006E-4</v>
      </c>
      <c r="AQ1443"/>
      <c r="AR1443"/>
      <c r="AS1443">
        <v>6.0000000000000006E-4</v>
      </c>
      <c r="AT1443"/>
      <c r="AU1443"/>
      <c r="AV1443"/>
      <c r="AW1443"/>
      <c r="AX1443"/>
      <c r="AY1443"/>
      <c r="AZ1443"/>
      <c r="BA1443"/>
      <c r="BB1443">
        <v>1.5E-3</v>
      </c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  <c r="EO1443"/>
      <c r="EP1443"/>
      <c r="EQ1443"/>
      <c r="ER1443"/>
      <c r="ES1443"/>
      <c r="ET1443"/>
      <c r="EU1443"/>
      <c r="EV1443"/>
      <c r="EW1443"/>
      <c r="EX1443"/>
      <c r="EY1443"/>
      <c r="EZ1443"/>
      <c r="FA1443"/>
      <c r="FB1443"/>
      <c r="FC1443"/>
    </row>
    <row r="1444" spans="1:159" s="99" customFormat="1" x14ac:dyDescent="0.2">
      <c r="A1444"/>
      <c r="B1444" s="9">
        <v>10</v>
      </c>
      <c r="C1444" t="s">
        <v>55</v>
      </c>
      <c r="D1444" t="s">
        <v>173</v>
      </c>
      <c r="E1444" s="9">
        <v>6</v>
      </c>
      <c r="F1444" s="9">
        <v>6</v>
      </c>
      <c r="G1444" s="9">
        <v>23.4</v>
      </c>
      <c r="H1444" s="9">
        <v>4.0000000000000001E-3</v>
      </c>
      <c r="I1444"/>
      <c r="J1444" s="9" t="s">
        <v>77</v>
      </c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>
        <v>4.0000000000000001E-3</v>
      </c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  <c r="EO1444"/>
      <c r="EP1444"/>
      <c r="EQ1444"/>
      <c r="ER1444"/>
      <c r="ES1444"/>
      <c r="ET1444"/>
      <c r="EU1444"/>
      <c r="EV1444"/>
      <c r="EW1444"/>
      <c r="EX1444"/>
      <c r="EY1444"/>
      <c r="EZ1444"/>
      <c r="FA1444"/>
      <c r="FB1444"/>
      <c r="FC1444"/>
    </row>
    <row r="1445" spans="1:159" s="99" customFormat="1" x14ac:dyDescent="0.2">
      <c r="A1445"/>
      <c r="B1445" s="9">
        <v>11</v>
      </c>
      <c r="C1445" t="s">
        <v>55</v>
      </c>
      <c r="D1445" t="s">
        <v>173</v>
      </c>
      <c r="E1445" s="9">
        <v>6</v>
      </c>
      <c r="F1445" s="9">
        <v>6</v>
      </c>
      <c r="G1445" s="9">
        <v>22.1</v>
      </c>
      <c r="H1445" s="9">
        <v>5.0000000000000001E-4</v>
      </c>
      <c r="I1445"/>
      <c r="J1445" s="9" t="s">
        <v>77</v>
      </c>
      <c r="K1445"/>
      <c r="L1445">
        <v>1E-4</v>
      </c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>
        <v>1E-4</v>
      </c>
      <c r="AQ1445"/>
      <c r="AR1445"/>
      <c r="AS1445">
        <v>2.9999999999999997E-4</v>
      </c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  <c r="EO1445"/>
      <c r="EP1445"/>
      <c r="EQ1445"/>
      <c r="ER1445"/>
      <c r="ES1445"/>
      <c r="ET1445"/>
      <c r="EU1445"/>
      <c r="EV1445"/>
      <c r="EW1445"/>
      <c r="EX1445"/>
      <c r="EY1445"/>
      <c r="EZ1445"/>
      <c r="FA1445"/>
      <c r="FB1445"/>
      <c r="FC1445"/>
    </row>
    <row r="1446" spans="1:159" s="99" customFormat="1" x14ac:dyDescent="0.2">
      <c r="A1446"/>
      <c r="B1446" s="9">
        <v>12</v>
      </c>
      <c r="C1446" t="s">
        <v>55</v>
      </c>
      <c r="D1446" t="s">
        <v>173</v>
      </c>
      <c r="E1446" s="9">
        <v>6</v>
      </c>
      <c r="F1446" s="9">
        <v>6</v>
      </c>
      <c r="G1446" s="9">
        <v>27.5</v>
      </c>
      <c r="H1446" s="9">
        <v>3.0000000000000001E-3</v>
      </c>
      <c r="I1446"/>
      <c r="J1446" s="9" t="s">
        <v>77</v>
      </c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>
        <v>2.0400000000000001E-3</v>
      </c>
      <c r="AQ1446"/>
      <c r="AR1446"/>
      <c r="AS1446">
        <v>6.0000000000000002E-5</v>
      </c>
      <c r="AT1446"/>
      <c r="AU1446"/>
      <c r="AV1446"/>
      <c r="AW1446"/>
      <c r="AX1446"/>
      <c r="AY1446"/>
      <c r="AZ1446"/>
      <c r="BA1446"/>
      <c r="BB1446"/>
      <c r="BC1446">
        <v>8.9999999999999998E-4</v>
      </c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  <c r="EO1446"/>
      <c r="EP1446"/>
      <c r="EQ1446"/>
      <c r="ER1446"/>
      <c r="ES1446"/>
      <c r="ET1446"/>
      <c r="EU1446"/>
      <c r="EV1446"/>
      <c r="EW1446"/>
      <c r="EX1446"/>
      <c r="EY1446"/>
      <c r="EZ1446"/>
      <c r="FA1446"/>
      <c r="FB1446"/>
      <c r="FC1446"/>
    </row>
    <row r="1447" spans="1:159" s="99" customFormat="1" x14ac:dyDescent="0.2">
      <c r="A1447"/>
      <c r="B1447" s="9">
        <v>13</v>
      </c>
      <c r="C1447" t="s">
        <v>55</v>
      </c>
      <c r="D1447" t="s">
        <v>173</v>
      </c>
      <c r="E1447" s="9">
        <v>6</v>
      </c>
      <c r="F1447" s="9">
        <v>6</v>
      </c>
      <c r="G1447" s="9">
        <v>25.3</v>
      </c>
      <c r="H1447" s="9">
        <v>8.0000000000000004E-4</v>
      </c>
      <c r="I1447"/>
      <c r="J1447" s="9" t="s">
        <v>77</v>
      </c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>
        <v>6.8000000000000005E-4</v>
      </c>
      <c r="AQ1447"/>
      <c r="AR1447"/>
      <c r="AS1447">
        <v>1.2E-4</v>
      </c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  <c r="EO1447"/>
      <c r="EP1447"/>
      <c r="EQ1447"/>
      <c r="ER1447"/>
      <c r="ES1447"/>
      <c r="ET1447"/>
      <c r="EU1447"/>
      <c r="EV1447"/>
      <c r="EW1447"/>
      <c r="EX1447"/>
      <c r="EY1447"/>
      <c r="EZ1447"/>
      <c r="FA1447"/>
      <c r="FB1447"/>
      <c r="FC1447"/>
    </row>
    <row r="1448" spans="1:159" s="99" customFormat="1" x14ac:dyDescent="0.2">
      <c r="A1448"/>
      <c r="B1448" s="9">
        <v>14</v>
      </c>
      <c r="C1448" t="s">
        <v>55</v>
      </c>
      <c r="D1448" t="s">
        <v>173</v>
      </c>
      <c r="E1448" s="9">
        <v>6</v>
      </c>
      <c r="F1448" s="9">
        <v>6</v>
      </c>
      <c r="G1448" s="9">
        <v>23.6</v>
      </c>
      <c r="H1448" s="9">
        <v>7.0000000000000001E-3</v>
      </c>
      <c r="I1448"/>
      <c r="J1448" s="9" t="s">
        <v>77</v>
      </c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>
        <v>7.0000000000000001E-3</v>
      </c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  <c r="EO1448"/>
      <c r="EP1448"/>
      <c r="EQ1448"/>
      <c r="ER1448"/>
      <c r="ES1448"/>
      <c r="ET1448"/>
      <c r="EU1448"/>
      <c r="EV1448"/>
      <c r="EW1448"/>
      <c r="EX1448"/>
      <c r="EY1448"/>
      <c r="EZ1448"/>
      <c r="FA1448"/>
      <c r="FB1448"/>
      <c r="FC1448"/>
    </row>
    <row r="1449" spans="1:159" s="99" customFormat="1" x14ac:dyDescent="0.2">
      <c r="A1449"/>
      <c r="B1449" s="9">
        <v>15</v>
      </c>
      <c r="C1449" t="s">
        <v>55</v>
      </c>
      <c r="D1449" t="s">
        <v>173</v>
      </c>
      <c r="E1449" s="9">
        <v>6</v>
      </c>
      <c r="F1449" s="9">
        <v>6</v>
      </c>
      <c r="G1449" s="9">
        <v>23.1</v>
      </c>
      <c r="H1449" s="9">
        <v>0</v>
      </c>
      <c r="I1449" t="s">
        <v>67</v>
      </c>
      <c r="J1449" s="9" t="s">
        <v>77</v>
      </c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  <c r="EO1449"/>
      <c r="EP1449"/>
      <c r="EQ1449"/>
      <c r="ER1449"/>
      <c r="ES1449"/>
      <c r="ET1449"/>
      <c r="EU1449"/>
      <c r="EV1449"/>
      <c r="EW1449"/>
      <c r="EX1449"/>
      <c r="EY1449"/>
      <c r="EZ1449"/>
      <c r="FA1449"/>
      <c r="FB1449"/>
      <c r="FC1449"/>
    </row>
    <row r="1450" spans="1:159" s="99" customFormat="1" x14ac:dyDescent="0.2">
      <c r="A1450"/>
      <c r="B1450" s="9">
        <v>16</v>
      </c>
      <c r="C1450" t="s">
        <v>55</v>
      </c>
      <c r="D1450" t="s">
        <v>173</v>
      </c>
      <c r="E1450" s="9">
        <v>6</v>
      </c>
      <c r="F1450" s="9">
        <v>6</v>
      </c>
      <c r="G1450" s="9">
        <v>28.7</v>
      </c>
      <c r="H1450" s="9">
        <v>0</v>
      </c>
      <c r="I1450" t="s">
        <v>67</v>
      </c>
      <c r="J1450" s="9" t="s">
        <v>77</v>
      </c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  <c r="EO1450"/>
      <c r="EP1450"/>
      <c r="EQ1450"/>
      <c r="ER1450"/>
      <c r="ES1450"/>
      <c r="ET1450"/>
      <c r="EU1450"/>
      <c r="EV1450"/>
      <c r="EW1450"/>
      <c r="EX1450"/>
      <c r="EY1450"/>
      <c r="EZ1450"/>
      <c r="FA1450"/>
      <c r="FB1450"/>
      <c r="FC1450"/>
    </row>
    <row r="1451" spans="1:159" s="99" customFormat="1" x14ac:dyDescent="0.2">
      <c r="A1451"/>
      <c r="B1451" s="9">
        <v>17</v>
      </c>
      <c r="C1451" t="s">
        <v>55</v>
      </c>
      <c r="D1451" t="s">
        <v>173</v>
      </c>
      <c r="E1451" s="9">
        <v>6</v>
      </c>
      <c r="F1451" s="9">
        <v>6</v>
      </c>
      <c r="G1451" s="9">
        <v>25.8</v>
      </c>
      <c r="H1451" s="9">
        <v>0</v>
      </c>
      <c r="I1451" t="s">
        <v>67</v>
      </c>
      <c r="J1451" s="9" t="s">
        <v>77</v>
      </c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  <c r="EO1451"/>
      <c r="EP1451"/>
      <c r="EQ1451"/>
      <c r="ER1451"/>
      <c r="ES1451"/>
      <c r="ET1451"/>
      <c r="EU1451"/>
      <c r="EV1451"/>
      <c r="EW1451"/>
      <c r="EX1451"/>
      <c r="EY1451"/>
      <c r="EZ1451"/>
      <c r="FA1451"/>
      <c r="FB1451"/>
      <c r="FC1451"/>
    </row>
    <row r="1452" spans="1:159" s="99" customFormat="1" x14ac:dyDescent="0.2">
      <c r="A1452"/>
      <c r="B1452" s="9">
        <v>18</v>
      </c>
      <c r="C1452" t="s">
        <v>55</v>
      </c>
      <c r="D1452" t="s">
        <v>173</v>
      </c>
      <c r="E1452" s="9">
        <v>6</v>
      </c>
      <c r="F1452" s="9">
        <v>6</v>
      </c>
      <c r="G1452" s="9">
        <v>29.4</v>
      </c>
      <c r="H1452" s="9">
        <v>3.0000000000000001E-3</v>
      </c>
      <c r="I1452"/>
      <c r="J1452" s="9" t="s">
        <v>77</v>
      </c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>
        <v>3.0000000000000001E-3</v>
      </c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  <c r="EO1452"/>
      <c r="EP1452"/>
      <c r="EQ1452"/>
      <c r="ER1452"/>
      <c r="ES1452"/>
      <c r="ET1452"/>
      <c r="EU1452"/>
      <c r="EV1452"/>
      <c r="EW1452"/>
      <c r="EX1452"/>
      <c r="EY1452"/>
      <c r="EZ1452"/>
      <c r="FA1452"/>
      <c r="FB1452"/>
      <c r="FC1452"/>
    </row>
    <row r="1453" spans="1:159" s="99" customFormat="1" x14ac:dyDescent="0.2">
      <c r="A1453"/>
      <c r="B1453" s="9">
        <v>19</v>
      </c>
      <c r="C1453" t="s">
        <v>55</v>
      </c>
      <c r="D1453" t="s">
        <v>173</v>
      </c>
      <c r="E1453" s="9">
        <v>6</v>
      </c>
      <c r="F1453" s="9">
        <v>6</v>
      </c>
      <c r="G1453" s="9">
        <v>28.1</v>
      </c>
      <c r="H1453" s="9">
        <v>0</v>
      </c>
      <c r="I1453" t="s">
        <v>67</v>
      </c>
      <c r="J1453" s="9" t="s">
        <v>77</v>
      </c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  <c r="EO1453"/>
      <c r="EP1453"/>
      <c r="EQ1453"/>
      <c r="ER1453"/>
      <c r="ES1453"/>
      <c r="ET1453"/>
      <c r="EU1453"/>
      <c r="EV1453"/>
      <c r="EW1453"/>
      <c r="EX1453"/>
      <c r="EY1453"/>
      <c r="EZ1453"/>
      <c r="FA1453"/>
      <c r="FB1453"/>
      <c r="FC1453"/>
    </row>
    <row r="1454" spans="1:159" s="99" customFormat="1" x14ac:dyDescent="0.2">
      <c r="A1454"/>
      <c r="B1454" s="9">
        <v>20</v>
      </c>
      <c r="C1454" t="s">
        <v>55</v>
      </c>
      <c r="D1454" t="s">
        <v>173</v>
      </c>
      <c r="E1454" s="9">
        <v>6</v>
      </c>
      <c r="F1454" s="9">
        <v>6</v>
      </c>
      <c r="G1454" s="9">
        <v>26.3</v>
      </c>
      <c r="H1454" s="9">
        <v>0</v>
      </c>
      <c r="I1454" t="s">
        <v>67</v>
      </c>
      <c r="J1454" s="9" t="s">
        <v>77</v>
      </c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  <c r="EO1454"/>
      <c r="EP1454"/>
      <c r="EQ1454"/>
      <c r="ER1454"/>
      <c r="ES1454"/>
      <c r="ET1454"/>
      <c r="EU1454"/>
      <c r="EV1454"/>
      <c r="EW1454"/>
      <c r="EX1454"/>
      <c r="EY1454"/>
      <c r="EZ1454"/>
      <c r="FA1454"/>
      <c r="FB1454"/>
      <c r="FC1454"/>
    </row>
    <row r="1455" spans="1:159" s="99" customFormat="1" x14ac:dyDescent="0.2">
      <c r="A1455"/>
      <c r="B1455" s="9">
        <v>21</v>
      </c>
      <c r="C1455" t="s">
        <v>55</v>
      </c>
      <c r="D1455" t="s">
        <v>173</v>
      </c>
      <c r="E1455" s="9">
        <v>6</v>
      </c>
      <c r="F1455" s="9">
        <v>6</v>
      </c>
      <c r="G1455" s="9">
        <v>23</v>
      </c>
      <c r="H1455" s="9">
        <v>1.0000000000000001E-5</v>
      </c>
      <c r="I1455"/>
      <c r="J1455" s="9" t="s">
        <v>77</v>
      </c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>
        <v>1.0000000000000001E-5</v>
      </c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  <c r="EO1455"/>
      <c r="EP1455"/>
      <c r="EQ1455"/>
      <c r="ER1455"/>
      <c r="ES1455"/>
      <c r="ET1455"/>
      <c r="EU1455"/>
      <c r="EV1455"/>
      <c r="EW1455"/>
      <c r="EX1455"/>
      <c r="EY1455"/>
      <c r="EZ1455"/>
      <c r="FA1455"/>
      <c r="FB1455"/>
      <c r="FC1455"/>
    </row>
    <row r="1456" spans="1:159" s="99" customFormat="1" x14ac:dyDescent="0.2">
      <c r="A1456"/>
      <c r="B1456" s="9">
        <v>22</v>
      </c>
      <c r="C1456" t="s">
        <v>55</v>
      </c>
      <c r="D1456" t="s">
        <v>173</v>
      </c>
      <c r="E1456" s="9">
        <v>6</v>
      </c>
      <c r="F1456" s="9">
        <v>6</v>
      </c>
      <c r="G1456" s="9">
        <v>22.4</v>
      </c>
      <c r="H1456" s="9">
        <v>1E-4</v>
      </c>
      <c r="I1456"/>
      <c r="J1456" s="9" t="s">
        <v>77</v>
      </c>
      <c r="K1456"/>
      <c r="L1456">
        <v>1.5E-5</v>
      </c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>
        <v>1.5E-5</v>
      </c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>
        <v>3.0000000000000001E-5</v>
      </c>
      <c r="AQ1456"/>
      <c r="AR1456"/>
      <c r="AS1456">
        <v>4.0000000000000003E-5</v>
      </c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  <c r="EO1456"/>
      <c r="EP1456"/>
      <c r="EQ1456"/>
      <c r="ER1456"/>
      <c r="ES1456"/>
      <c r="ET1456"/>
      <c r="EU1456"/>
      <c r="EV1456"/>
      <c r="EW1456"/>
      <c r="EX1456"/>
      <c r="EY1456"/>
      <c r="EZ1456"/>
      <c r="FA1456"/>
      <c r="FB1456"/>
      <c r="FC1456"/>
    </row>
    <row r="1457" spans="1:159" s="99" customFormat="1" x14ac:dyDescent="0.2">
      <c r="A1457"/>
      <c r="B1457" s="9">
        <v>23</v>
      </c>
      <c r="C1457" t="s">
        <v>55</v>
      </c>
      <c r="D1457" t="s">
        <v>173</v>
      </c>
      <c r="E1457" s="9">
        <v>6</v>
      </c>
      <c r="F1457" s="9">
        <v>6</v>
      </c>
      <c r="G1457" s="9">
        <v>23.1</v>
      </c>
      <c r="H1457" s="9">
        <v>2E-3</v>
      </c>
      <c r="I1457"/>
      <c r="J1457" s="9" t="s">
        <v>77</v>
      </c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>
        <v>2E-3</v>
      </c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  <c r="DG1457"/>
      <c r="DH1457"/>
      <c r="DI1457"/>
      <c r="DJ1457"/>
      <c r="DK1457"/>
      <c r="DL1457"/>
      <c r="DM1457"/>
      <c r="DN1457"/>
      <c r="DO1457"/>
      <c r="D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  <c r="EO1457"/>
      <c r="EP1457"/>
      <c r="EQ1457"/>
      <c r="ER1457"/>
      <c r="ES1457"/>
      <c r="ET1457"/>
      <c r="EU1457"/>
      <c r="EV1457"/>
      <c r="EW1457"/>
      <c r="EX1457"/>
      <c r="EY1457"/>
      <c r="EZ1457"/>
      <c r="FA1457"/>
      <c r="FB1457"/>
      <c r="FC1457"/>
    </row>
    <row r="1458" spans="1:159" s="99" customFormat="1" x14ac:dyDescent="0.2">
      <c r="A1458"/>
      <c r="B1458" s="9">
        <v>24</v>
      </c>
      <c r="C1458" t="s">
        <v>55</v>
      </c>
      <c r="D1458" t="s">
        <v>173</v>
      </c>
      <c r="E1458" s="9">
        <v>6</v>
      </c>
      <c r="F1458" s="9">
        <v>6</v>
      </c>
      <c r="G1458" s="9">
        <v>22.3</v>
      </c>
      <c r="H1458" s="9">
        <v>1.5E-3</v>
      </c>
      <c r="I1458"/>
      <c r="J1458" s="9" t="s">
        <v>77</v>
      </c>
      <c r="K1458">
        <v>2.2499999999999999E-4</v>
      </c>
      <c r="L1458">
        <v>2.2499999999999999E-4</v>
      </c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>
        <v>4.4999999999999999E-4</v>
      </c>
      <c r="AQ1458"/>
      <c r="AR1458"/>
      <c r="AS1458">
        <v>6.0000000000000006E-4</v>
      </c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  <c r="EO1458"/>
      <c r="EP1458"/>
      <c r="EQ1458"/>
      <c r="ER1458"/>
      <c r="ES1458"/>
      <c r="ET1458"/>
      <c r="EU1458"/>
      <c r="EV1458"/>
      <c r="EW1458"/>
      <c r="EX1458"/>
      <c r="EY1458"/>
      <c r="EZ1458"/>
      <c r="FA1458"/>
      <c r="FB1458"/>
      <c r="FC1458"/>
    </row>
    <row r="1459" spans="1:159" s="99" customFormat="1" x14ac:dyDescent="0.2">
      <c r="A1459"/>
      <c r="B1459" s="9">
        <v>25</v>
      </c>
      <c r="C1459" t="s">
        <v>55</v>
      </c>
      <c r="D1459" t="s">
        <v>173</v>
      </c>
      <c r="E1459" s="9">
        <v>6</v>
      </c>
      <c r="F1459" s="9">
        <v>6</v>
      </c>
      <c r="G1459" s="9">
        <v>23.4</v>
      </c>
      <c r="H1459" s="9">
        <v>0</v>
      </c>
      <c r="I1459" t="s">
        <v>67</v>
      </c>
      <c r="J1459" s="9" t="s">
        <v>77</v>
      </c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  <c r="DG1459"/>
      <c r="DH1459"/>
      <c r="DI1459"/>
      <c r="DJ1459"/>
      <c r="DK1459"/>
      <c r="DL1459"/>
      <c r="DM1459"/>
      <c r="DN1459"/>
      <c r="DO1459"/>
      <c r="DP1459"/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  <c r="EO1459"/>
      <c r="EP1459"/>
      <c r="EQ1459"/>
      <c r="ER1459"/>
      <c r="ES1459"/>
      <c r="ET1459"/>
      <c r="EU1459"/>
      <c r="EV1459"/>
      <c r="EW1459"/>
      <c r="EX1459"/>
      <c r="EY1459"/>
      <c r="EZ1459"/>
      <c r="FA1459"/>
      <c r="FB1459"/>
      <c r="FC1459"/>
    </row>
    <row r="1460" spans="1:159" s="99" customFormat="1" x14ac:dyDescent="0.2">
      <c r="A1460"/>
      <c r="B1460" s="9">
        <v>26</v>
      </c>
      <c r="C1460" t="s">
        <v>55</v>
      </c>
      <c r="D1460" t="s">
        <v>173</v>
      </c>
      <c r="E1460" s="9">
        <v>6</v>
      </c>
      <c r="F1460" s="9">
        <v>6</v>
      </c>
      <c r="G1460" s="9">
        <v>22.6</v>
      </c>
      <c r="H1460" s="9">
        <v>0</v>
      </c>
      <c r="I1460" t="s">
        <v>67</v>
      </c>
      <c r="J1460" s="9" t="s">
        <v>77</v>
      </c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  <c r="EO1460"/>
      <c r="EP1460"/>
      <c r="EQ1460"/>
      <c r="ER1460"/>
      <c r="ES1460"/>
      <c r="ET1460"/>
      <c r="EU1460"/>
      <c r="EV1460"/>
      <c r="EW1460"/>
      <c r="EX1460"/>
      <c r="EY1460"/>
      <c r="EZ1460"/>
      <c r="FA1460"/>
      <c r="FB1460"/>
      <c r="FC1460"/>
    </row>
    <row r="1461" spans="1:159" s="99" customFormat="1" x14ac:dyDescent="0.2">
      <c r="A1461"/>
      <c r="B1461" s="9">
        <v>27</v>
      </c>
      <c r="C1461" t="s">
        <v>55</v>
      </c>
      <c r="D1461" t="s">
        <v>173</v>
      </c>
      <c r="E1461" s="9">
        <v>6</v>
      </c>
      <c r="F1461" s="9">
        <v>6</v>
      </c>
      <c r="G1461" s="9">
        <v>20.5</v>
      </c>
      <c r="H1461" s="9">
        <v>0</v>
      </c>
      <c r="I1461" t="s">
        <v>67</v>
      </c>
      <c r="J1461" s="9" t="s">
        <v>77</v>
      </c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  <c r="EO1461"/>
      <c r="EP1461"/>
      <c r="EQ1461"/>
      <c r="ER1461"/>
      <c r="ES1461"/>
      <c r="ET1461"/>
      <c r="EU1461"/>
      <c r="EV1461"/>
      <c r="EW1461"/>
      <c r="EX1461"/>
      <c r="EY1461"/>
      <c r="EZ1461"/>
      <c r="FA1461"/>
      <c r="FB1461"/>
      <c r="FC1461"/>
    </row>
    <row r="1462" spans="1:159" s="99" customFormat="1" x14ac:dyDescent="0.2">
      <c r="A1462"/>
      <c r="B1462" s="9">
        <v>28</v>
      </c>
      <c r="C1462" t="s">
        <v>55</v>
      </c>
      <c r="D1462" t="s">
        <v>173</v>
      </c>
      <c r="E1462" s="9">
        <v>6</v>
      </c>
      <c r="F1462" s="9">
        <v>6</v>
      </c>
      <c r="G1462" s="9">
        <v>20.8</v>
      </c>
      <c r="H1462" s="9">
        <v>1E-4</v>
      </c>
      <c r="I1462"/>
      <c r="J1462" s="9" t="s">
        <v>77</v>
      </c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>
        <v>8.0000000000000007E-5</v>
      </c>
      <c r="AQ1462"/>
      <c r="AR1462"/>
      <c r="AS1462">
        <v>2.0000000000000002E-5</v>
      </c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  <c r="EO1462"/>
      <c r="EP1462"/>
      <c r="EQ1462"/>
      <c r="ER1462"/>
      <c r="ES1462"/>
      <c r="ET1462"/>
      <c r="EU1462"/>
      <c r="EV1462"/>
      <c r="EW1462"/>
      <c r="EX1462"/>
      <c r="EY1462"/>
      <c r="EZ1462"/>
      <c r="FA1462"/>
      <c r="FB1462"/>
      <c r="FC1462"/>
    </row>
    <row r="1463" spans="1:159" x14ac:dyDescent="0.2">
      <c r="B1463" s="9">
        <v>29</v>
      </c>
      <c r="C1463" t="s">
        <v>55</v>
      </c>
      <c r="D1463" t="s">
        <v>173</v>
      </c>
      <c r="E1463" s="9">
        <v>6</v>
      </c>
      <c r="F1463" s="9">
        <v>6</v>
      </c>
      <c r="G1463" s="9">
        <v>21.2</v>
      </c>
      <c r="H1463" s="9">
        <v>1E-4</v>
      </c>
      <c r="J1463" s="9" t="s">
        <v>77</v>
      </c>
      <c r="K1463">
        <v>2.0000000000000002E-5</v>
      </c>
      <c r="AP1463">
        <v>8.0000000000000007E-5</v>
      </c>
    </row>
    <row r="1464" spans="1:159" x14ac:dyDescent="0.2">
      <c r="B1464" s="9">
        <v>30</v>
      </c>
      <c r="C1464" t="s">
        <v>55</v>
      </c>
      <c r="D1464" t="s">
        <v>173</v>
      </c>
      <c r="E1464" s="9">
        <v>6</v>
      </c>
      <c r="F1464" s="9">
        <v>6</v>
      </c>
      <c r="G1464" s="9">
        <v>22.6</v>
      </c>
      <c r="H1464" s="9">
        <v>7.9999999999999993E-4</v>
      </c>
      <c r="J1464" s="9" t="s">
        <v>77</v>
      </c>
      <c r="K1464">
        <v>2.32E-4</v>
      </c>
      <c r="L1464">
        <v>4.0000000000000002E-4</v>
      </c>
      <c r="M1464">
        <v>8.0000000000000013E-6</v>
      </c>
      <c r="AP1464">
        <v>1.6000000000000001E-4</v>
      </c>
    </row>
    <row r="1465" spans="1:159" s="100" customFormat="1" x14ac:dyDescent="0.2">
      <c r="A1465"/>
      <c r="B1465" s="9">
        <v>1</v>
      </c>
      <c r="C1465" t="s">
        <v>55</v>
      </c>
      <c r="D1465" t="s">
        <v>168</v>
      </c>
      <c r="E1465" s="9">
        <v>1</v>
      </c>
      <c r="F1465" s="9">
        <v>6</v>
      </c>
      <c r="G1465" s="9">
        <v>35.799999999999997</v>
      </c>
      <c r="H1465" s="9">
        <v>0.01</v>
      </c>
      <c r="I1465"/>
      <c r="J1465" s="9" t="s">
        <v>77</v>
      </c>
      <c r="K1465"/>
      <c r="L1465">
        <v>2.9999999999999997E-4</v>
      </c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>
        <v>9.7000000000000003E-3</v>
      </c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  <c r="DG1465"/>
      <c r="DH1465"/>
      <c r="DI1465"/>
      <c r="DJ1465"/>
      <c r="DK1465"/>
      <c r="DL1465"/>
      <c r="DM1465"/>
      <c r="DN1465"/>
      <c r="DO1465"/>
      <c r="DP1465"/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  <c r="EO1465"/>
      <c r="EP1465"/>
      <c r="EQ1465"/>
      <c r="ER1465"/>
      <c r="ES1465"/>
      <c r="ET1465"/>
      <c r="EU1465"/>
      <c r="EV1465"/>
      <c r="EW1465"/>
      <c r="EX1465"/>
      <c r="EY1465"/>
      <c r="EZ1465"/>
      <c r="FA1465"/>
      <c r="FB1465"/>
      <c r="FC1465"/>
    </row>
    <row r="1466" spans="1:159" s="100" customFormat="1" x14ac:dyDescent="0.2">
      <c r="A1466"/>
      <c r="B1466" s="9">
        <v>2</v>
      </c>
      <c r="C1466" t="s">
        <v>55</v>
      </c>
      <c r="D1466" t="s">
        <v>168</v>
      </c>
      <c r="E1466" s="9">
        <v>1</v>
      </c>
      <c r="F1466" s="9">
        <v>6</v>
      </c>
      <c r="G1466" s="9">
        <v>38.5</v>
      </c>
      <c r="H1466" s="9">
        <v>1E-3</v>
      </c>
      <c r="I1466"/>
      <c r="J1466" s="9" t="s">
        <v>77</v>
      </c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>
        <v>1.0000000000000001E-5</v>
      </c>
      <c r="AL1466"/>
      <c r="AM1466"/>
      <c r="AN1466"/>
      <c r="AO1466"/>
      <c r="AP1466">
        <v>5.5000000000000003E-4</v>
      </c>
      <c r="AQ1466"/>
      <c r="AR1466">
        <v>4.4000000000000002E-4</v>
      </c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  <c r="EO1466"/>
      <c r="EP1466"/>
      <c r="EQ1466"/>
      <c r="ER1466"/>
      <c r="ES1466"/>
      <c r="ET1466"/>
      <c r="EU1466"/>
      <c r="EV1466"/>
      <c r="EW1466"/>
      <c r="EX1466"/>
      <c r="EY1466"/>
      <c r="EZ1466"/>
      <c r="FA1466"/>
      <c r="FB1466"/>
      <c r="FC1466"/>
    </row>
    <row r="1467" spans="1:159" s="100" customFormat="1" x14ac:dyDescent="0.2">
      <c r="A1467"/>
      <c r="B1467" s="9">
        <v>3</v>
      </c>
      <c r="C1467" t="s">
        <v>55</v>
      </c>
      <c r="D1467" t="s">
        <v>168</v>
      </c>
      <c r="E1467" s="9">
        <v>1</v>
      </c>
      <c r="F1467" s="9">
        <v>6</v>
      </c>
      <c r="G1467" s="9">
        <v>33.5</v>
      </c>
      <c r="H1467" s="9">
        <v>3.0000000000000001E-3</v>
      </c>
      <c r="I1467"/>
      <c r="J1467" s="9" t="s">
        <v>77</v>
      </c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>
        <v>2.2500000000000003E-3</v>
      </c>
      <c r="AQ1467"/>
      <c r="AR1467">
        <v>7.5000000000000002E-4</v>
      </c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  <c r="DG1467"/>
      <c r="DH1467"/>
      <c r="DI1467"/>
      <c r="DJ1467"/>
      <c r="DK1467"/>
      <c r="DL1467"/>
      <c r="DM1467"/>
      <c r="DN1467"/>
      <c r="DO1467"/>
      <c r="DP1467"/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  <c r="EO1467"/>
      <c r="EP1467"/>
      <c r="EQ1467"/>
      <c r="ER1467"/>
      <c r="ES1467"/>
      <c r="ET1467"/>
      <c r="EU1467"/>
      <c r="EV1467"/>
      <c r="EW1467"/>
      <c r="EX1467"/>
      <c r="EY1467"/>
      <c r="EZ1467"/>
      <c r="FA1467"/>
      <c r="FB1467"/>
      <c r="FC1467"/>
    </row>
    <row r="1468" spans="1:159" x14ac:dyDescent="0.2">
      <c r="B1468" s="9">
        <v>4</v>
      </c>
      <c r="C1468" t="s">
        <v>55</v>
      </c>
      <c r="D1468" t="s">
        <v>168</v>
      </c>
      <c r="E1468" s="9">
        <v>1</v>
      </c>
      <c r="F1468" s="9">
        <v>6</v>
      </c>
      <c r="G1468" s="9">
        <v>41.7</v>
      </c>
      <c r="H1468" s="9">
        <v>2.3E-3</v>
      </c>
      <c r="J1468" s="9" t="s">
        <v>77</v>
      </c>
      <c r="AP1468">
        <v>4.6E-5</v>
      </c>
      <c r="AR1468">
        <v>2.3E-5</v>
      </c>
      <c r="BE1468">
        <v>2.2309999999999999E-3</v>
      </c>
    </row>
    <row r="1469" spans="1:159" x14ac:dyDescent="0.2">
      <c r="B1469" s="9">
        <v>5</v>
      </c>
      <c r="C1469" t="s">
        <v>55</v>
      </c>
      <c r="D1469" t="s">
        <v>168</v>
      </c>
      <c r="E1469" s="9">
        <v>1</v>
      </c>
      <c r="F1469" s="9">
        <v>6</v>
      </c>
      <c r="G1469" s="9">
        <v>33.299999999999997</v>
      </c>
      <c r="H1469" s="9">
        <v>9.9999999999999985E-3</v>
      </c>
      <c r="J1469" s="9" t="s">
        <v>77</v>
      </c>
      <c r="L1469">
        <v>1E-4</v>
      </c>
      <c r="AB1469">
        <v>5.0000000000000002E-5</v>
      </c>
      <c r="AN1469">
        <v>2.5000000000000001E-4</v>
      </c>
      <c r="AP1469">
        <v>9.1999999999999998E-3</v>
      </c>
      <c r="AR1469">
        <v>4.0000000000000002E-4</v>
      </c>
    </row>
    <row r="1470" spans="1:159" x14ac:dyDescent="0.2">
      <c r="B1470" s="9">
        <v>6</v>
      </c>
      <c r="C1470" t="s">
        <v>55</v>
      </c>
      <c r="D1470" t="s">
        <v>168</v>
      </c>
      <c r="E1470" s="9">
        <v>1</v>
      </c>
      <c r="F1470" s="9">
        <v>6</v>
      </c>
      <c r="G1470" s="9">
        <v>29</v>
      </c>
      <c r="H1470" s="9">
        <v>8.0000000000000004E-4</v>
      </c>
      <c r="J1470" s="9" t="s">
        <v>77</v>
      </c>
      <c r="AP1470">
        <v>7.1200000000000007E-4</v>
      </c>
      <c r="AR1470">
        <v>8.8000000000000011E-5</v>
      </c>
    </row>
    <row r="1471" spans="1:159" x14ac:dyDescent="0.2">
      <c r="B1471" s="9">
        <v>7</v>
      </c>
      <c r="C1471" t="s">
        <v>55</v>
      </c>
      <c r="D1471" t="s">
        <v>168</v>
      </c>
      <c r="E1471" s="9">
        <v>1</v>
      </c>
      <c r="F1471" s="9">
        <v>6</v>
      </c>
      <c r="G1471" s="9">
        <v>26.6</v>
      </c>
      <c r="H1471" s="9">
        <v>8.9999999999999993E-3</v>
      </c>
      <c r="J1471" s="9" t="s">
        <v>77</v>
      </c>
      <c r="L1471">
        <v>6.3E-5</v>
      </c>
      <c r="AP1471">
        <v>8.0999999999999996E-3</v>
      </c>
      <c r="AR1471">
        <v>8.0999999999999996E-4</v>
      </c>
      <c r="AY1471">
        <v>2.6999999999999999E-5</v>
      </c>
    </row>
    <row r="1472" spans="1:159" x14ac:dyDescent="0.2">
      <c r="B1472" s="9">
        <v>8</v>
      </c>
      <c r="C1472" t="s">
        <v>55</v>
      </c>
      <c r="D1472" t="s">
        <v>168</v>
      </c>
      <c r="E1472" s="9">
        <v>1</v>
      </c>
      <c r="F1472" s="9">
        <v>6</v>
      </c>
      <c r="G1472" s="9">
        <v>33.299999999999997</v>
      </c>
      <c r="H1472" s="9">
        <v>8.0000000000000004E-4</v>
      </c>
      <c r="I1472" t="s">
        <v>67</v>
      </c>
      <c r="J1472" s="9" t="s">
        <v>77</v>
      </c>
      <c r="AP1472">
        <v>7.2000000000000005E-4</v>
      </c>
      <c r="AR1472">
        <v>8.0000000000000007E-5</v>
      </c>
    </row>
    <row r="1473" spans="1:159" x14ac:dyDescent="0.2">
      <c r="B1473" s="9">
        <v>9</v>
      </c>
      <c r="C1473" t="s">
        <v>55</v>
      </c>
      <c r="D1473" t="s">
        <v>168</v>
      </c>
      <c r="E1473" s="9">
        <v>1</v>
      </c>
      <c r="F1473" s="9">
        <v>6</v>
      </c>
      <c r="G1473" s="9">
        <v>26.7</v>
      </c>
      <c r="H1473" s="9">
        <v>0</v>
      </c>
      <c r="J1473" s="9" t="s">
        <v>77</v>
      </c>
      <c r="AR1473" t="s">
        <v>176</v>
      </c>
    </row>
    <row r="1474" spans="1:159" x14ac:dyDescent="0.2">
      <c r="B1474" s="9">
        <v>10</v>
      </c>
      <c r="C1474" t="s">
        <v>55</v>
      </c>
      <c r="D1474" t="s">
        <v>168</v>
      </c>
      <c r="E1474" s="9">
        <v>1</v>
      </c>
      <c r="F1474" s="9">
        <v>6</v>
      </c>
      <c r="G1474" s="9">
        <v>24</v>
      </c>
      <c r="H1474" s="9">
        <v>1.5E-3</v>
      </c>
      <c r="J1474" s="9" t="s">
        <v>77</v>
      </c>
      <c r="AN1474">
        <v>5.2499999999999997E-4</v>
      </c>
      <c r="AP1474">
        <v>7.5000000000000007E-5</v>
      </c>
      <c r="AR1474">
        <v>8.9999999999999998E-4</v>
      </c>
    </row>
    <row r="1475" spans="1:159" x14ac:dyDescent="0.2">
      <c r="B1475" s="9">
        <v>11</v>
      </c>
      <c r="C1475" t="s">
        <v>55</v>
      </c>
      <c r="D1475" t="s">
        <v>168</v>
      </c>
      <c r="E1475" s="9">
        <v>1</v>
      </c>
      <c r="F1475" s="9">
        <v>6</v>
      </c>
      <c r="G1475" s="9">
        <v>26</v>
      </c>
      <c r="H1475" s="9">
        <v>6.000000000000001E-3</v>
      </c>
      <c r="J1475" s="9" t="s">
        <v>77</v>
      </c>
      <c r="AP1475">
        <v>5.5200000000000006E-3</v>
      </c>
      <c r="AR1475">
        <v>4.8000000000000001E-4</v>
      </c>
    </row>
    <row r="1476" spans="1:159" s="100" customFormat="1" x14ac:dyDescent="0.2">
      <c r="A1476"/>
      <c r="B1476" s="9">
        <v>12</v>
      </c>
      <c r="C1476" t="s">
        <v>55</v>
      </c>
      <c r="D1476" t="s">
        <v>168</v>
      </c>
      <c r="E1476" s="9">
        <v>1</v>
      </c>
      <c r="F1476" s="9">
        <v>6</v>
      </c>
      <c r="G1476" s="9">
        <v>26.2</v>
      </c>
      <c r="H1476" s="9">
        <v>7.0000000000000001E-3</v>
      </c>
      <c r="I1476"/>
      <c r="J1476" s="9" t="s">
        <v>77</v>
      </c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>
        <v>7.0000000000000007E-5</v>
      </c>
      <c r="AO1476"/>
      <c r="AP1476">
        <v>7.000000000000001E-4</v>
      </c>
      <c r="AQ1476"/>
      <c r="AR1476">
        <v>6.2300000000000003E-3</v>
      </c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  <c r="EO1476"/>
      <c r="EP1476"/>
      <c r="EQ1476"/>
      <c r="ER1476"/>
      <c r="ES1476"/>
      <c r="ET1476"/>
      <c r="EU1476"/>
      <c r="EV1476"/>
      <c r="EW1476"/>
      <c r="EX1476"/>
      <c r="EY1476"/>
      <c r="EZ1476"/>
      <c r="FA1476"/>
      <c r="FB1476"/>
      <c r="FC1476"/>
    </row>
    <row r="1477" spans="1:159" x14ac:dyDescent="0.2">
      <c r="B1477" s="9">
        <v>13</v>
      </c>
      <c r="C1477" t="s">
        <v>55</v>
      </c>
      <c r="D1477" t="s">
        <v>168</v>
      </c>
      <c r="E1477" s="9">
        <v>1</v>
      </c>
      <c r="F1477" s="9">
        <v>6</v>
      </c>
      <c r="G1477" s="9">
        <v>26.4</v>
      </c>
      <c r="H1477" s="9">
        <v>4.0000000000000001E-3</v>
      </c>
      <c r="J1477" s="9" t="s">
        <v>77</v>
      </c>
      <c r="L1477">
        <v>4.0000000000000003E-5</v>
      </c>
      <c r="AB1477">
        <v>4.0000000000000003E-5</v>
      </c>
      <c r="AP1477">
        <v>7.1999999999999994E-4</v>
      </c>
      <c r="AR1477">
        <v>3.2000000000000002E-3</v>
      </c>
    </row>
    <row r="1478" spans="1:159" x14ac:dyDescent="0.2">
      <c r="B1478" s="9">
        <v>14</v>
      </c>
      <c r="C1478" t="s">
        <v>55</v>
      </c>
      <c r="D1478" t="s">
        <v>168</v>
      </c>
      <c r="E1478" s="9">
        <v>1</v>
      </c>
      <c r="F1478" s="9">
        <v>6</v>
      </c>
      <c r="G1478" s="9">
        <v>25.4</v>
      </c>
      <c r="H1478" s="9">
        <v>4.0000000000000001E-3</v>
      </c>
      <c r="J1478" s="9" t="s">
        <v>77</v>
      </c>
      <c r="L1478">
        <v>4.0000000000000003E-5</v>
      </c>
      <c r="AP1478">
        <v>3.7200000000000002E-3</v>
      </c>
      <c r="AR1478">
        <v>2.4000000000000001E-4</v>
      </c>
    </row>
    <row r="1479" spans="1:159" x14ac:dyDescent="0.2">
      <c r="B1479" s="9">
        <v>15</v>
      </c>
      <c r="C1479" t="s">
        <v>55</v>
      </c>
      <c r="D1479" t="s">
        <v>168</v>
      </c>
      <c r="E1479" s="9">
        <v>1</v>
      </c>
      <c r="F1479" s="9">
        <v>6</v>
      </c>
      <c r="G1479" s="9">
        <v>26</v>
      </c>
      <c r="H1479" s="9">
        <v>1E-3</v>
      </c>
      <c r="J1479" s="9" t="s">
        <v>77</v>
      </c>
      <c r="AP1479">
        <v>4.0000000000000003E-5</v>
      </c>
      <c r="AR1479">
        <v>9.6000000000000002E-4</v>
      </c>
    </row>
    <row r="1480" spans="1:159" x14ac:dyDescent="0.2">
      <c r="B1480" s="9">
        <v>16</v>
      </c>
      <c r="C1480" t="s">
        <v>55</v>
      </c>
      <c r="D1480" t="s">
        <v>168</v>
      </c>
      <c r="E1480" s="9">
        <v>1</v>
      </c>
      <c r="F1480" s="9">
        <v>6</v>
      </c>
      <c r="G1480" s="9">
        <v>24.1</v>
      </c>
      <c r="H1480" s="9">
        <v>6.0000000000000001E-3</v>
      </c>
      <c r="J1480" s="9" t="s">
        <v>77</v>
      </c>
      <c r="L1480">
        <v>6.0000000000000002E-5</v>
      </c>
      <c r="AP1480">
        <v>5.3400000000000001E-3</v>
      </c>
      <c r="AR1480">
        <v>6.0000000000000006E-4</v>
      </c>
    </row>
    <row r="1481" spans="1:159" x14ac:dyDescent="0.2">
      <c r="B1481" s="9">
        <v>17</v>
      </c>
      <c r="C1481" t="s">
        <v>55</v>
      </c>
      <c r="D1481" t="s">
        <v>168</v>
      </c>
      <c r="E1481" s="9">
        <v>1</v>
      </c>
      <c r="F1481" s="9">
        <v>6</v>
      </c>
      <c r="G1481" s="9">
        <v>25.2</v>
      </c>
      <c r="H1481" s="9">
        <v>2.0000000000000001E-4</v>
      </c>
      <c r="J1481" s="9" t="s">
        <v>77</v>
      </c>
      <c r="AP1481">
        <v>2.0000000000000001E-4</v>
      </c>
    </row>
    <row r="1482" spans="1:159" x14ac:dyDescent="0.2">
      <c r="B1482" s="9">
        <v>18</v>
      </c>
      <c r="C1482" t="s">
        <v>55</v>
      </c>
      <c r="D1482" t="s">
        <v>168</v>
      </c>
      <c r="E1482" s="9">
        <v>1</v>
      </c>
      <c r="F1482" s="9">
        <v>6</v>
      </c>
      <c r="G1482" s="9">
        <v>20</v>
      </c>
      <c r="H1482" s="9">
        <v>5.0000000000000001E-3</v>
      </c>
      <c r="J1482" s="9" t="s">
        <v>77</v>
      </c>
      <c r="AN1482">
        <v>5.0000000000000001E-4</v>
      </c>
      <c r="AP1482">
        <v>5.0000000000000001E-4</v>
      </c>
      <c r="AR1482">
        <v>4.0000000000000001E-3</v>
      </c>
    </row>
    <row r="1483" spans="1:159" x14ac:dyDescent="0.2">
      <c r="B1483" s="9">
        <v>19</v>
      </c>
      <c r="C1483" t="s">
        <v>55</v>
      </c>
      <c r="D1483" t="s">
        <v>168</v>
      </c>
      <c r="E1483" s="9">
        <v>1</v>
      </c>
      <c r="F1483" s="9">
        <v>6</v>
      </c>
      <c r="G1483" s="9">
        <v>19.5</v>
      </c>
      <c r="H1483" s="9">
        <v>3.0000000000000001E-3</v>
      </c>
      <c r="J1483" s="9" t="s">
        <v>77</v>
      </c>
      <c r="L1483">
        <v>6.0000000000000002E-5</v>
      </c>
      <c r="AN1483">
        <v>2.4000000000000001E-4</v>
      </c>
      <c r="AP1483">
        <v>2.2500000000000003E-3</v>
      </c>
      <c r="AR1483">
        <v>4.4999999999999999E-4</v>
      </c>
    </row>
    <row r="1484" spans="1:159" x14ac:dyDescent="0.2">
      <c r="B1484" s="9">
        <v>20</v>
      </c>
      <c r="C1484" t="s">
        <v>55</v>
      </c>
      <c r="D1484" t="s">
        <v>168</v>
      </c>
      <c r="E1484" s="9">
        <v>1</v>
      </c>
      <c r="F1484" s="9">
        <v>6</v>
      </c>
      <c r="G1484" s="9">
        <v>15.2</v>
      </c>
      <c r="H1484" s="9">
        <v>2.0000000000000001E-4</v>
      </c>
      <c r="J1484" s="9" t="s">
        <v>77</v>
      </c>
      <c r="AN1484">
        <v>2.0000000000000001E-4</v>
      </c>
    </row>
    <row r="1485" spans="1:159" x14ac:dyDescent="0.2">
      <c r="B1485" s="9">
        <v>21</v>
      </c>
      <c r="C1485" t="s">
        <v>55</v>
      </c>
      <c r="D1485" t="s">
        <v>168</v>
      </c>
      <c r="E1485" s="9">
        <v>1</v>
      </c>
      <c r="F1485" s="9">
        <v>6</v>
      </c>
      <c r="G1485" s="9">
        <v>17.5</v>
      </c>
      <c r="H1485" s="9">
        <v>1E-4</v>
      </c>
      <c r="J1485" s="9" t="s">
        <v>77</v>
      </c>
      <c r="AN1485">
        <v>1E-4</v>
      </c>
    </row>
    <row r="1486" spans="1:159" x14ac:dyDescent="0.2">
      <c r="B1486" s="9">
        <v>22</v>
      </c>
      <c r="C1486" t="s">
        <v>55</v>
      </c>
      <c r="D1486" t="s">
        <v>168</v>
      </c>
      <c r="E1486" s="9">
        <v>1</v>
      </c>
      <c r="F1486" s="9">
        <v>6</v>
      </c>
      <c r="G1486" s="9">
        <v>15</v>
      </c>
      <c r="H1486" s="9">
        <v>0</v>
      </c>
      <c r="J1486" s="9" t="s">
        <v>77</v>
      </c>
    </row>
    <row r="1487" spans="1:159" x14ac:dyDescent="0.2">
      <c r="B1487" s="9">
        <v>23</v>
      </c>
      <c r="C1487" t="s">
        <v>55</v>
      </c>
      <c r="D1487" t="s">
        <v>168</v>
      </c>
      <c r="E1487" s="9">
        <v>1</v>
      </c>
      <c r="F1487" s="9">
        <v>6</v>
      </c>
      <c r="G1487" s="9">
        <v>15.9</v>
      </c>
      <c r="H1487" s="9">
        <v>1E-3</v>
      </c>
      <c r="I1487" t="s">
        <v>67</v>
      </c>
      <c r="J1487" s="9" t="s">
        <v>77</v>
      </c>
      <c r="AR1487">
        <v>1E-3</v>
      </c>
    </row>
    <row r="1488" spans="1:159" x14ac:dyDescent="0.2">
      <c r="B1488" s="9">
        <v>24</v>
      </c>
      <c r="C1488" t="s">
        <v>55</v>
      </c>
      <c r="D1488" t="s">
        <v>168</v>
      </c>
      <c r="E1488" s="9">
        <v>1</v>
      </c>
      <c r="F1488" s="9">
        <v>6</v>
      </c>
      <c r="G1488" s="9">
        <v>17.2</v>
      </c>
      <c r="H1488" s="9">
        <v>1E-3</v>
      </c>
      <c r="J1488" s="9" t="s">
        <v>77</v>
      </c>
      <c r="AP1488">
        <v>4.0000000000000002E-4</v>
      </c>
      <c r="AR1488">
        <v>5.9999999999999995E-4</v>
      </c>
    </row>
    <row r="1489" spans="2:108" x14ac:dyDescent="0.2">
      <c r="B1489" s="9">
        <v>1</v>
      </c>
      <c r="C1489" t="s">
        <v>55</v>
      </c>
      <c r="D1489" t="s">
        <v>169</v>
      </c>
      <c r="E1489" s="9">
        <v>4</v>
      </c>
      <c r="F1489" s="9">
        <v>6</v>
      </c>
      <c r="G1489" s="9">
        <v>135</v>
      </c>
      <c r="H1489" s="9">
        <v>0</v>
      </c>
      <c r="I1489" t="s">
        <v>67</v>
      </c>
      <c r="J1489" s="9" t="s">
        <v>64</v>
      </c>
    </row>
    <row r="1490" spans="2:108" x14ac:dyDescent="0.2">
      <c r="B1490" s="9">
        <v>2</v>
      </c>
      <c r="C1490" t="s">
        <v>55</v>
      </c>
      <c r="D1490" t="s">
        <v>169</v>
      </c>
      <c r="E1490" s="9">
        <v>4</v>
      </c>
      <c r="F1490" s="9">
        <v>6</v>
      </c>
      <c r="G1490" s="9">
        <v>120</v>
      </c>
      <c r="H1490" s="9">
        <v>0</v>
      </c>
      <c r="I1490" t="s">
        <v>67</v>
      </c>
      <c r="J1490" s="9" t="s">
        <v>64</v>
      </c>
    </row>
    <row r="1491" spans="2:108" x14ac:dyDescent="0.2">
      <c r="B1491" s="9">
        <v>3</v>
      </c>
      <c r="C1491" t="s">
        <v>55</v>
      </c>
      <c r="D1491" t="s">
        <v>169</v>
      </c>
      <c r="E1491" s="9">
        <v>4</v>
      </c>
      <c r="F1491" s="9">
        <v>6</v>
      </c>
      <c r="G1491" s="9">
        <v>132</v>
      </c>
      <c r="H1491" s="9">
        <v>0</v>
      </c>
      <c r="I1491" t="s">
        <v>67</v>
      </c>
      <c r="J1491" s="9" t="s">
        <v>64</v>
      </c>
    </row>
    <row r="1492" spans="2:108" x14ac:dyDescent="0.2">
      <c r="B1492" s="9">
        <v>5</v>
      </c>
      <c r="C1492" t="s">
        <v>72</v>
      </c>
      <c r="D1492" t="s">
        <v>170</v>
      </c>
      <c r="E1492" s="9">
        <v>5</v>
      </c>
      <c r="F1492" s="9">
        <v>1</v>
      </c>
      <c r="G1492" s="9">
        <v>505</v>
      </c>
      <c r="H1492" s="9">
        <v>5</v>
      </c>
      <c r="J1492" s="9" t="s">
        <v>64</v>
      </c>
      <c r="CL1492">
        <v>5</v>
      </c>
    </row>
    <row r="1493" spans="2:108" x14ac:dyDescent="0.2">
      <c r="B1493" s="9">
        <v>1</v>
      </c>
      <c r="C1493" t="s">
        <v>65</v>
      </c>
      <c r="D1493" t="s">
        <v>168</v>
      </c>
      <c r="E1493" s="9">
        <v>1</v>
      </c>
      <c r="F1493" s="9">
        <v>1</v>
      </c>
      <c r="G1493" s="9">
        <v>505</v>
      </c>
      <c r="H1493" s="9">
        <v>0</v>
      </c>
      <c r="I1493" t="s">
        <v>67</v>
      </c>
      <c r="J1493" s="9" t="s">
        <v>64</v>
      </c>
    </row>
    <row r="1494" spans="2:108" x14ac:dyDescent="0.2">
      <c r="B1494" s="9">
        <v>1</v>
      </c>
      <c r="C1494" t="s">
        <v>65</v>
      </c>
      <c r="D1494" t="s">
        <v>169</v>
      </c>
      <c r="E1494" s="9">
        <v>4</v>
      </c>
      <c r="F1494" s="9">
        <v>2</v>
      </c>
      <c r="G1494" s="9">
        <v>582</v>
      </c>
      <c r="H1494" s="9">
        <v>0</v>
      </c>
      <c r="I1494" t="s">
        <v>67</v>
      </c>
      <c r="J1494" s="9" t="s">
        <v>64</v>
      </c>
    </row>
    <row r="1495" spans="2:108" x14ac:dyDescent="0.2">
      <c r="B1495" s="9">
        <v>2</v>
      </c>
      <c r="C1495" t="s">
        <v>65</v>
      </c>
      <c r="D1495" t="s">
        <v>169</v>
      </c>
      <c r="E1495" s="9">
        <v>4</v>
      </c>
      <c r="F1495" s="9">
        <v>2</v>
      </c>
      <c r="G1495" s="9">
        <v>930</v>
      </c>
      <c r="H1495" s="9">
        <v>2</v>
      </c>
      <c r="J1495" s="9" t="s">
        <v>64</v>
      </c>
      <c r="AK1495">
        <v>1.5</v>
      </c>
      <c r="DD1495">
        <v>0.5</v>
      </c>
    </row>
    <row r="1496" spans="2:108" x14ac:dyDescent="0.2">
      <c r="B1496" s="9">
        <v>3</v>
      </c>
      <c r="C1496" t="s">
        <v>65</v>
      </c>
      <c r="D1496" t="s">
        <v>169</v>
      </c>
      <c r="E1496" s="9">
        <v>4</v>
      </c>
      <c r="F1496" s="9">
        <v>2</v>
      </c>
      <c r="G1496" s="9">
        <v>1020</v>
      </c>
      <c r="H1496" s="9">
        <v>0</v>
      </c>
      <c r="I1496" t="s">
        <v>67</v>
      </c>
      <c r="J1496" s="9" t="s">
        <v>64</v>
      </c>
    </row>
    <row r="1497" spans="2:108" x14ac:dyDescent="0.2">
      <c r="B1497" s="9">
        <v>4</v>
      </c>
      <c r="C1497" t="s">
        <v>65</v>
      </c>
      <c r="D1497" t="s">
        <v>169</v>
      </c>
      <c r="E1497" s="9">
        <v>4</v>
      </c>
      <c r="F1497" s="9">
        <v>2</v>
      </c>
      <c r="G1497" s="9">
        <v>1090</v>
      </c>
      <c r="H1497" s="9">
        <v>0</v>
      </c>
      <c r="I1497" t="s">
        <v>67</v>
      </c>
      <c r="J1497" s="9" t="s">
        <v>64</v>
      </c>
    </row>
    <row r="1498" spans="2:108" x14ac:dyDescent="0.2">
      <c r="B1498" s="9">
        <v>1</v>
      </c>
      <c r="C1498" t="s">
        <v>65</v>
      </c>
      <c r="D1498" t="s">
        <v>170</v>
      </c>
      <c r="E1498" s="9">
        <v>5</v>
      </c>
      <c r="F1498" s="9">
        <v>2</v>
      </c>
      <c r="G1498" s="9">
        <v>745</v>
      </c>
      <c r="H1498" s="9">
        <v>0</v>
      </c>
      <c r="I1498" t="s">
        <v>67</v>
      </c>
      <c r="J1498" s="9" t="s">
        <v>64</v>
      </c>
    </row>
    <row r="1499" spans="2:108" x14ac:dyDescent="0.2">
      <c r="B1499" s="9">
        <v>1</v>
      </c>
      <c r="C1499" t="s">
        <v>65</v>
      </c>
      <c r="D1499" t="s">
        <v>170</v>
      </c>
      <c r="E1499" s="9">
        <v>5</v>
      </c>
      <c r="F1499" s="9">
        <v>3</v>
      </c>
      <c r="G1499" s="9">
        <v>742</v>
      </c>
      <c r="H1499" s="9">
        <v>6.5</v>
      </c>
      <c r="J1499" s="9" t="s">
        <v>64</v>
      </c>
      <c r="CL1499">
        <v>6.5</v>
      </c>
    </row>
    <row r="1500" spans="2:108" x14ac:dyDescent="0.2">
      <c r="B1500" s="9">
        <v>1</v>
      </c>
      <c r="C1500" t="s">
        <v>65</v>
      </c>
      <c r="D1500" t="s">
        <v>170</v>
      </c>
      <c r="E1500" s="9">
        <v>5</v>
      </c>
      <c r="F1500" s="9">
        <v>4</v>
      </c>
      <c r="G1500" s="9">
        <v>670</v>
      </c>
      <c r="H1500" s="9">
        <v>1.5049999999999999</v>
      </c>
      <c r="J1500" s="9" t="s">
        <v>64</v>
      </c>
      <c r="AJ1500">
        <v>5.0000000000000001E-3</v>
      </c>
      <c r="CF1500">
        <v>1.5</v>
      </c>
    </row>
    <row r="1501" spans="2:108" x14ac:dyDescent="0.2">
      <c r="B1501" s="9">
        <v>2</v>
      </c>
      <c r="C1501" t="s">
        <v>65</v>
      </c>
      <c r="D1501" t="s">
        <v>170</v>
      </c>
      <c r="E1501" s="9">
        <v>5</v>
      </c>
      <c r="F1501" s="9">
        <v>4</v>
      </c>
      <c r="G1501" s="9">
        <v>625</v>
      </c>
      <c r="H1501" s="9">
        <v>12</v>
      </c>
      <c r="J1501" s="9" t="s">
        <v>64</v>
      </c>
      <c r="CL1501">
        <v>12</v>
      </c>
    </row>
    <row r="1502" spans="2:108" x14ac:dyDescent="0.2">
      <c r="B1502" s="9">
        <v>1</v>
      </c>
      <c r="C1502" t="s">
        <v>65</v>
      </c>
      <c r="D1502" t="s">
        <v>173</v>
      </c>
      <c r="E1502" s="9">
        <v>6</v>
      </c>
      <c r="F1502" s="9">
        <v>6</v>
      </c>
      <c r="G1502" s="9">
        <v>610</v>
      </c>
      <c r="H1502" s="9">
        <v>10</v>
      </c>
      <c r="J1502" s="9" t="s">
        <v>64</v>
      </c>
      <c r="CL1502">
        <v>10</v>
      </c>
    </row>
    <row r="1503" spans="2:108" x14ac:dyDescent="0.2">
      <c r="B1503" s="9">
        <v>1</v>
      </c>
      <c r="C1503" t="s">
        <v>57</v>
      </c>
      <c r="D1503" t="s">
        <v>170</v>
      </c>
      <c r="E1503" s="9">
        <v>5</v>
      </c>
      <c r="F1503" s="9">
        <v>1</v>
      </c>
      <c r="G1503" s="9">
        <v>30</v>
      </c>
      <c r="H1503" s="9">
        <v>3.0000000000000001E-3</v>
      </c>
      <c r="J1503" s="9" t="s">
        <v>77</v>
      </c>
      <c r="K1503">
        <v>8.9999999999999998E-4</v>
      </c>
      <c r="L1503">
        <v>1.5E-3</v>
      </c>
      <c r="AN1503">
        <v>6.0000000000000006E-4</v>
      </c>
    </row>
    <row r="1504" spans="2:108" x14ac:dyDescent="0.2">
      <c r="B1504" s="9">
        <v>2</v>
      </c>
      <c r="C1504" t="s">
        <v>57</v>
      </c>
      <c r="D1504" t="s">
        <v>170</v>
      </c>
      <c r="E1504" s="9">
        <v>5</v>
      </c>
      <c r="F1504" s="9">
        <v>1</v>
      </c>
      <c r="G1504" s="9">
        <v>26.3</v>
      </c>
      <c r="H1504" s="9">
        <v>0</v>
      </c>
      <c r="I1504" t="s">
        <v>67</v>
      </c>
      <c r="J1504" s="9" t="s">
        <v>77</v>
      </c>
    </row>
    <row r="1505" spans="2:61" x14ac:dyDescent="0.2">
      <c r="B1505" s="9">
        <v>3</v>
      </c>
      <c r="C1505" t="s">
        <v>57</v>
      </c>
      <c r="D1505" t="s">
        <v>170</v>
      </c>
      <c r="E1505" s="9">
        <v>5</v>
      </c>
      <c r="F1505" s="9">
        <v>1</v>
      </c>
      <c r="G1505" s="9">
        <v>26.6</v>
      </c>
      <c r="H1505" s="9">
        <v>5.0000000000000001E-3</v>
      </c>
      <c r="J1505" s="9" t="s">
        <v>77</v>
      </c>
      <c r="AR1505">
        <v>5.0000000000000001E-4</v>
      </c>
      <c r="BC1505">
        <v>2.5000000000000001E-4</v>
      </c>
      <c r="BD1505">
        <v>4.2500000000000003E-3</v>
      </c>
    </row>
    <row r="1506" spans="2:61" x14ac:dyDescent="0.2">
      <c r="B1506" s="9">
        <v>4</v>
      </c>
      <c r="C1506" t="s">
        <v>57</v>
      </c>
      <c r="D1506" t="s">
        <v>170</v>
      </c>
      <c r="E1506" s="9">
        <v>5</v>
      </c>
      <c r="F1506" s="9">
        <v>1</v>
      </c>
      <c r="G1506" s="9">
        <v>25.7</v>
      </c>
      <c r="H1506" s="9">
        <v>6.0000000000000001E-3</v>
      </c>
      <c r="J1506" s="9" t="s">
        <v>77</v>
      </c>
      <c r="K1506">
        <v>3.0000000000000001E-3</v>
      </c>
      <c r="L1506">
        <v>1.8E-3</v>
      </c>
      <c r="M1506">
        <v>6.0000000000000002E-5</v>
      </c>
      <c r="AR1506">
        <v>8.9999999999999998E-4</v>
      </c>
      <c r="BC1506">
        <v>2.4000000000000001E-4</v>
      </c>
    </row>
    <row r="1507" spans="2:61" x14ac:dyDescent="0.2">
      <c r="B1507" s="9">
        <v>5</v>
      </c>
      <c r="C1507" t="s">
        <v>57</v>
      </c>
      <c r="D1507" t="s">
        <v>170</v>
      </c>
      <c r="E1507" s="9">
        <v>5</v>
      </c>
      <c r="F1507" s="9">
        <v>1</v>
      </c>
      <c r="G1507" s="9">
        <v>27.8</v>
      </c>
      <c r="H1507" s="9">
        <v>1E-3</v>
      </c>
      <c r="J1507" s="9" t="s">
        <v>77</v>
      </c>
      <c r="K1507">
        <v>7.5000000000000002E-4</v>
      </c>
      <c r="L1507">
        <v>2.0000000000000001E-4</v>
      </c>
      <c r="M1507">
        <v>2.0000000000000002E-5</v>
      </c>
      <c r="AR1507">
        <v>3.0000000000000001E-5</v>
      </c>
    </row>
    <row r="1508" spans="2:61" x14ac:dyDescent="0.2">
      <c r="B1508" s="9">
        <v>6</v>
      </c>
      <c r="C1508" t="s">
        <v>57</v>
      </c>
      <c r="D1508" t="s">
        <v>170</v>
      </c>
      <c r="E1508" s="9">
        <v>5</v>
      </c>
      <c r="F1508" s="9">
        <v>1</v>
      </c>
      <c r="G1508" s="9">
        <v>27.4</v>
      </c>
      <c r="H1508" s="9">
        <v>2.0000000000000005E-3</v>
      </c>
      <c r="J1508" s="9" t="s">
        <v>77</v>
      </c>
      <c r="K1508">
        <v>1.0600000000000002E-3</v>
      </c>
      <c r="L1508">
        <v>6.9999999999999999E-4</v>
      </c>
      <c r="M1508">
        <v>4.0000000000000003E-5</v>
      </c>
      <c r="AR1508">
        <v>2.0000000000000001E-4</v>
      </c>
    </row>
    <row r="1509" spans="2:61" x14ac:dyDescent="0.2">
      <c r="B1509" s="9">
        <v>7</v>
      </c>
      <c r="C1509" t="s">
        <v>57</v>
      </c>
      <c r="D1509" t="s">
        <v>170</v>
      </c>
      <c r="E1509" s="9">
        <v>5</v>
      </c>
      <c r="F1509" s="9">
        <v>1</v>
      </c>
      <c r="G1509" s="9">
        <v>27.1</v>
      </c>
      <c r="H1509" s="9">
        <v>3.0000000000000001E-3</v>
      </c>
      <c r="J1509" s="9" t="s">
        <v>77</v>
      </c>
      <c r="K1509">
        <v>2.7000000000000001E-3</v>
      </c>
      <c r="L1509">
        <v>1.5000000000000001E-4</v>
      </c>
      <c r="BC1509">
        <v>1.5000000000000001E-4</v>
      </c>
    </row>
    <row r="1510" spans="2:61" x14ac:dyDescent="0.2">
      <c r="B1510" s="9">
        <v>8</v>
      </c>
      <c r="C1510" t="s">
        <v>57</v>
      </c>
      <c r="D1510" t="s">
        <v>170</v>
      </c>
      <c r="E1510" s="9">
        <v>5</v>
      </c>
      <c r="F1510" s="9">
        <v>1</v>
      </c>
      <c r="G1510" s="9">
        <v>25.3</v>
      </c>
      <c r="H1510" s="9">
        <v>1E-3</v>
      </c>
      <c r="J1510" s="9" t="s">
        <v>77</v>
      </c>
      <c r="K1510">
        <v>6.9999999999999999E-4</v>
      </c>
      <c r="L1510">
        <v>2.5000000000000001E-4</v>
      </c>
      <c r="M1510">
        <v>5.0000000000000002E-5</v>
      </c>
    </row>
    <row r="1511" spans="2:61" x14ac:dyDescent="0.2">
      <c r="B1511" s="9">
        <v>9</v>
      </c>
      <c r="C1511" t="s">
        <v>57</v>
      </c>
      <c r="D1511" t="s">
        <v>170</v>
      </c>
      <c r="E1511" s="9">
        <v>5</v>
      </c>
      <c r="F1511" s="9">
        <v>1</v>
      </c>
      <c r="G1511" s="9">
        <v>27</v>
      </c>
      <c r="H1511" s="9">
        <v>1E-3</v>
      </c>
      <c r="J1511" s="9" t="s">
        <v>77</v>
      </c>
      <c r="AY1511">
        <v>1E-3</v>
      </c>
    </row>
    <row r="1512" spans="2:61" x14ac:dyDescent="0.2">
      <c r="B1512" s="9">
        <v>10</v>
      </c>
      <c r="C1512" t="s">
        <v>57</v>
      </c>
      <c r="D1512" t="s">
        <v>170</v>
      </c>
      <c r="E1512" s="9">
        <v>5</v>
      </c>
      <c r="F1512" s="9">
        <v>1</v>
      </c>
      <c r="G1512" s="9">
        <v>24.5</v>
      </c>
      <c r="H1512" s="9">
        <v>1E-3</v>
      </c>
      <c r="J1512" s="9" t="s">
        <v>77</v>
      </c>
      <c r="K1512">
        <v>9.0000000000000008E-4</v>
      </c>
      <c r="L1512">
        <v>1E-4</v>
      </c>
    </row>
    <row r="1513" spans="2:61" x14ac:dyDescent="0.2">
      <c r="B1513" s="9">
        <v>11</v>
      </c>
      <c r="C1513" t="s">
        <v>57</v>
      </c>
      <c r="D1513" t="s">
        <v>170</v>
      </c>
      <c r="E1513" s="9">
        <v>5</v>
      </c>
      <c r="F1513" s="9">
        <v>1</v>
      </c>
      <c r="G1513" s="9">
        <v>31.3</v>
      </c>
      <c r="H1513" s="9">
        <v>8.0000000000000002E-3</v>
      </c>
      <c r="J1513" s="9" t="s">
        <v>77</v>
      </c>
      <c r="BE1513">
        <v>8.0000000000000002E-3</v>
      </c>
    </row>
    <row r="1514" spans="2:61" x14ac:dyDescent="0.2">
      <c r="B1514" s="9">
        <v>12</v>
      </c>
      <c r="C1514" t="s">
        <v>57</v>
      </c>
      <c r="D1514" t="s">
        <v>170</v>
      </c>
      <c r="E1514" s="9">
        <v>5</v>
      </c>
      <c r="F1514" s="9">
        <v>1</v>
      </c>
      <c r="G1514" s="9">
        <v>29</v>
      </c>
      <c r="H1514" s="9">
        <v>2E-3</v>
      </c>
      <c r="J1514" s="9" t="s">
        <v>77</v>
      </c>
      <c r="K1514">
        <v>1.6999999999999999E-3</v>
      </c>
      <c r="L1514">
        <v>2.9999999999999997E-4</v>
      </c>
    </row>
    <row r="1515" spans="2:61" x14ac:dyDescent="0.2">
      <c r="B1515" s="9">
        <v>13</v>
      </c>
      <c r="C1515" t="s">
        <v>57</v>
      </c>
      <c r="D1515" t="s">
        <v>170</v>
      </c>
      <c r="E1515" s="9">
        <v>5</v>
      </c>
      <c r="F1515" s="9">
        <v>1</v>
      </c>
      <c r="G1515" s="9">
        <v>21.2</v>
      </c>
      <c r="H1515" s="9">
        <v>1E-3</v>
      </c>
      <c r="J1515" s="9" t="s">
        <v>77</v>
      </c>
      <c r="K1515">
        <v>7.5000000000000002E-4</v>
      </c>
      <c r="L1515">
        <v>2.0000000000000001E-4</v>
      </c>
      <c r="BI1515">
        <v>5.0000000000000002E-5</v>
      </c>
    </row>
    <row r="1516" spans="2:61" x14ac:dyDescent="0.2">
      <c r="B1516" s="9">
        <v>14</v>
      </c>
      <c r="C1516" t="s">
        <v>57</v>
      </c>
      <c r="D1516" t="s">
        <v>170</v>
      </c>
      <c r="E1516" s="9">
        <v>5</v>
      </c>
      <c r="F1516" s="9">
        <v>1</v>
      </c>
      <c r="G1516" s="9">
        <v>21.7</v>
      </c>
      <c r="H1516" s="9">
        <v>1E-3</v>
      </c>
      <c r="J1516" s="9" t="s">
        <v>77</v>
      </c>
      <c r="K1516">
        <v>7.7000000000000007E-4</v>
      </c>
      <c r="L1516">
        <v>2.0000000000000001E-4</v>
      </c>
      <c r="M1516">
        <v>3.0000000000000001E-5</v>
      </c>
    </row>
    <row r="1517" spans="2:61" x14ac:dyDescent="0.2">
      <c r="B1517" s="9">
        <v>15</v>
      </c>
      <c r="C1517" t="s">
        <v>57</v>
      </c>
      <c r="D1517" t="s">
        <v>170</v>
      </c>
      <c r="E1517" s="9">
        <v>5</v>
      </c>
      <c r="F1517" s="9">
        <v>1</v>
      </c>
      <c r="G1517" s="9">
        <v>22.6</v>
      </c>
      <c r="H1517" s="9">
        <v>2E-3</v>
      </c>
      <c r="J1517" s="9" t="s">
        <v>77</v>
      </c>
      <c r="K1517">
        <v>1.4E-3</v>
      </c>
      <c r="L1517">
        <v>5.0000000000000001E-4</v>
      </c>
      <c r="M1517">
        <v>2.0000000000000002E-5</v>
      </c>
      <c r="AR1517">
        <v>8.0000000000000007E-5</v>
      </c>
    </row>
    <row r="1518" spans="2:61" x14ac:dyDescent="0.2">
      <c r="B1518" s="9">
        <v>16</v>
      </c>
      <c r="C1518" t="s">
        <v>57</v>
      </c>
      <c r="D1518" t="s">
        <v>170</v>
      </c>
      <c r="E1518" s="9">
        <v>5</v>
      </c>
      <c r="F1518" s="9">
        <v>1</v>
      </c>
      <c r="G1518" s="9">
        <v>23.2</v>
      </c>
      <c r="H1518" s="9">
        <v>0</v>
      </c>
      <c r="I1518" t="s">
        <v>67</v>
      </c>
      <c r="J1518" s="9" t="s">
        <v>77</v>
      </c>
    </row>
    <row r="1519" spans="2:61" x14ac:dyDescent="0.2">
      <c r="B1519" s="9">
        <v>17</v>
      </c>
      <c r="C1519" t="s">
        <v>57</v>
      </c>
      <c r="D1519" t="s">
        <v>170</v>
      </c>
      <c r="E1519" s="9">
        <v>5</v>
      </c>
      <c r="F1519" s="9">
        <v>1</v>
      </c>
      <c r="G1519" s="9">
        <v>23.2</v>
      </c>
      <c r="H1519" s="9">
        <v>1.0000000000000002E-3</v>
      </c>
      <c r="J1519" s="9" t="s">
        <v>77</v>
      </c>
      <c r="K1519">
        <v>7.8000000000000009E-4</v>
      </c>
      <c r="L1519">
        <v>1E-4</v>
      </c>
      <c r="M1519">
        <v>2.0000000000000002E-5</v>
      </c>
      <c r="R1519">
        <v>1E-4</v>
      </c>
    </row>
    <row r="1520" spans="2:61" x14ac:dyDescent="0.2">
      <c r="B1520" s="9">
        <v>18</v>
      </c>
      <c r="C1520" t="s">
        <v>57</v>
      </c>
      <c r="D1520" t="s">
        <v>170</v>
      </c>
      <c r="E1520" s="9">
        <v>5</v>
      </c>
      <c r="F1520" s="9">
        <v>1</v>
      </c>
      <c r="G1520" s="9">
        <v>28.5</v>
      </c>
      <c r="H1520" s="9">
        <v>3.0000000000000001E-3</v>
      </c>
      <c r="J1520" s="9" t="s">
        <v>77</v>
      </c>
      <c r="K1520">
        <v>8.7000000000000001E-4</v>
      </c>
      <c r="L1520">
        <v>4.4999999999999999E-4</v>
      </c>
      <c r="M1520">
        <v>3.0000000000000001E-5</v>
      </c>
      <c r="BC1520">
        <v>6.0000000000000006E-4</v>
      </c>
      <c r="BD1520">
        <v>1.0499999999999999E-3</v>
      </c>
    </row>
    <row r="1521" spans="2:60" x14ac:dyDescent="0.2">
      <c r="B1521" s="9">
        <v>19</v>
      </c>
      <c r="C1521" t="s">
        <v>57</v>
      </c>
      <c r="D1521" t="s">
        <v>170</v>
      </c>
      <c r="E1521" s="9">
        <v>5</v>
      </c>
      <c r="F1521" s="9">
        <v>1</v>
      </c>
      <c r="G1521" s="9">
        <v>26.5</v>
      </c>
      <c r="H1521" s="9">
        <v>5.0000000000000001E-3</v>
      </c>
      <c r="J1521" s="9" t="s">
        <v>77</v>
      </c>
      <c r="K1521">
        <v>1.3000000000000002E-3</v>
      </c>
      <c r="L1521">
        <v>1E-3</v>
      </c>
      <c r="M1521">
        <v>1E-4</v>
      </c>
      <c r="P1521">
        <v>5.0000000000000002E-5</v>
      </c>
      <c r="R1521">
        <v>5.0000000000000002E-5</v>
      </c>
      <c r="AN1521">
        <v>5.0000000000000001E-4</v>
      </c>
      <c r="AY1521">
        <v>2E-3</v>
      </c>
    </row>
    <row r="1522" spans="2:60" x14ac:dyDescent="0.2">
      <c r="B1522" s="9">
        <v>20</v>
      </c>
      <c r="C1522" t="s">
        <v>57</v>
      </c>
      <c r="D1522" t="s">
        <v>170</v>
      </c>
      <c r="E1522" s="9">
        <v>5</v>
      </c>
      <c r="F1522" s="9">
        <v>1</v>
      </c>
      <c r="G1522" s="9">
        <v>25.6</v>
      </c>
      <c r="H1522" s="9">
        <v>2E-3</v>
      </c>
      <c r="J1522" s="9" t="s">
        <v>77</v>
      </c>
      <c r="K1522">
        <v>1.1000000000000001E-3</v>
      </c>
      <c r="L1522">
        <v>5.0000000000000001E-4</v>
      </c>
      <c r="AY1522">
        <v>4.0000000000000002E-4</v>
      </c>
    </row>
    <row r="1523" spans="2:60" x14ac:dyDescent="0.2">
      <c r="B1523" s="9">
        <v>21</v>
      </c>
      <c r="C1523" t="s">
        <v>57</v>
      </c>
      <c r="D1523" t="s">
        <v>170</v>
      </c>
      <c r="E1523" s="9">
        <v>5</v>
      </c>
      <c r="F1523" s="9">
        <v>1</v>
      </c>
      <c r="G1523" s="9">
        <v>25.2</v>
      </c>
      <c r="H1523" s="9">
        <v>0</v>
      </c>
      <c r="I1523" t="s">
        <v>67</v>
      </c>
      <c r="J1523" s="9" t="s">
        <v>77</v>
      </c>
    </row>
    <row r="1524" spans="2:60" x14ac:dyDescent="0.2">
      <c r="B1524" s="9">
        <v>22</v>
      </c>
      <c r="C1524" t="s">
        <v>57</v>
      </c>
      <c r="D1524" t="s">
        <v>170</v>
      </c>
      <c r="E1524" s="9">
        <v>5</v>
      </c>
      <c r="F1524" s="9">
        <v>1</v>
      </c>
      <c r="G1524" s="9">
        <v>27.3</v>
      </c>
      <c r="H1524" s="9">
        <v>0</v>
      </c>
      <c r="I1524" t="s">
        <v>67</v>
      </c>
      <c r="J1524" s="9" t="s">
        <v>77</v>
      </c>
    </row>
    <row r="1525" spans="2:60" x14ac:dyDescent="0.2">
      <c r="B1525" s="9">
        <v>23</v>
      </c>
      <c r="C1525" t="s">
        <v>57</v>
      </c>
      <c r="D1525" t="s">
        <v>170</v>
      </c>
      <c r="E1525" s="9">
        <v>5</v>
      </c>
      <c r="F1525" s="9">
        <v>1</v>
      </c>
      <c r="G1525" s="9">
        <v>26.8</v>
      </c>
      <c r="H1525" s="9">
        <v>0</v>
      </c>
      <c r="I1525" t="s">
        <v>67</v>
      </c>
      <c r="J1525" s="9" t="s">
        <v>77</v>
      </c>
    </row>
    <row r="1526" spans="2:60" x14ac:dyDescent="0.2">
      <c r="B1526" s="9">
        <v>24</v>
      </c>
      <c r="C1526" t="s">
        <v>57</v>
      </c>
      <c r="D1526" t="s">
        <v>170</v>
      </c>
      <c r="E1526" s="9">
        <v>5</v>
      </c>
      <c r="F1526" s="9">
        <v>1</v>
      </c>
      <c r="G1526" s="9">
        <v>31.7</v>
      </c>
      <c r="H1526" s="9">
        <v>8.9999999999999993E-3</v>
      </c>
      <c r="J1526" s="9" t="s">
        <v>77</v>
      </c>
      <c r="K1526">
        <v>6.3000000000000003E-4</v>
      </c>
      <c r="L1526">
        <v>2.6999999999999995E-4</v>
      </c>
      <c r="BH1526">
        <v>8.0999999999999996E-3</v>
      </c>
    </row>
    <row r="1527" spans="2:60" x14ac:dyDescent="0.2">
      <c r="B1527" s="9">
        <v>25</v>
      </c>
      <c r="C1527" t="s">
        <v>57</v>
      </c>
      <c r="D1527" t="s">
        <v>170</v>
      </c>
      <c r="E1527" s="9">
        <v>5</v>
      </c>
      <c r="F1527" s="9">
        <v>1</v>
      </c>
      <c r="G1527" s="9">
        <v>29.3</v>
      </c>
      <c r="H1527" s="9">
        <v>1E-3</v>
      </c>
      <c r="J1527" s="9" t="s">
        <v>77</v>
      </c>
      <c r="K1527">
        <v>6.9999999999999999E-4</v>
      </c>
      <c r="L1527">
        <v>2.5000000000000001E-4</v>
      </c>
      <c r="M1527">
        <v>5.0000000000000002E-5</v>
      </c>
    </row>
    <row r="1528" spans="2:60" x14ac:dyDescent="0.2">
      <c r="B1528" s="9">
        <v>26</v>
      </c>
      <c r="C1528" t="s">
        <v>57</v>
      </c>
      <c r="D1528" t="s">
        <v>170</v>
      </c>
      <c r="E1528" s="9">
        <v>5</v>
      </c>
      <c r="F1528" s="9">
        <v>1</v>
      </c>
      <c r="G1528" s="9">
        <v>28.3</v>
      </c>
      <c r="H1528" s="9">
        <v>2E-3</v>
      </c>
      <c r="J1528" s="9" t="s">
        <v>77</v>
      </c>
      <c r="K1528">
        <v>1.6999999999999999E-3</v>
      </c>
      <c r="L1528">
        <v>2.0000000000000001E-4</v>
      </c>
      <c r="AN1528">
        <v>1E-4</v>
      </c>
    </row>
    <row r="1529" spans="2:60" x14ac:dyDescent="0.2">
      <c r="B1529" s="9">
        <v>27</v>
      </c>
      <c r="C1529" t="s">
        <v>57</v>
      </c>
      <c r="D1529" t="s">
        <v>170</v>
      </c>
      <c r="E1529" s="9">
        <v>5</v>
      </c>
      <c r="F1529" s="9">
        <v>1</v>
      </c>
      <c r="G1529" s="9">
        <v>28.8</v>
      </c>
      <c r="H1529" s="9">
        <v>1E-3</v>
      </c>
      <c r="J1529" s="9" t="s">
        <v>77</v>
      </c>
      <c r="K1529">
        <v>6.5000000000000008E-4</v>
      </c>
      <c r="L1529">
        <v>2.5000000000000001E-4</v>
      </c>
      <c r="M1529">
        <v>5.0000000000000002E-5</v>
      </c>
      <c r="AR1529">
        <v>5.0000000000000002E-5</v>
      </c>
    </row>
    <row r="1530" spans="2:60" x14ac:dyDescent="0.2">
      <c r="B1530" s="9">
        <v>28</v>
      </c>
      <c r="C1530" t="s">
        <v>57</v>
      </c>
      <c r="D1530" t="s">
        <v>170</v>
      </c>
      <c r="E1530" s="9">
        <v>5</v>
      </c>
      <c r="F1530" s="9">
        <v>1</v>
      </c>
      <c r="G1530" s="9">
        <v>27.6</v>
      </c>
      <c r="H1530" s="9">
        <v>1E-3</v>
      </c>
      <c r="J1530" s="9" t="s">
        <v>77</v>
      </c>
      <c r="K1530">
        <v>4.5000000000000004E-4</v>
      </c>
      <c r="L1530">
        <v>2.0000000000000001E-4</v>
      </c>
      <c r="AN1530">
        <v>5.0000000000000002E-5</v>
      </c>
      <c r="AR1530">
        <v>2.9999999999999997E-4</v>
      </c>
    </row>
    <row r="1531" spans="2:60" x14ac:dyDescent="0.2">
      <c r="B1531" s="9">
        <v>29</v>
      </c>
      <c r="C1531" t="s">
        <v>57</v>
      </c>
      <c r="D1531" t="s">
        <v>170</v>
      </c>
      <c r="E1531" s="9">
        <v>5</v>
      </c>
      <c r="F1531" s="9">
        <v>1</v>
      </c>
      <c r="G1531" s="9">
        <v>27.6</v>
      </c>
      <c r="H1531" s="9">
        <v>1E-3</v>
      </c>
      <c r="J1531" s="9" t="s">
        <v>77</v>
      </c>
      <c r="K1531">
        <v>8.0000000000000004E-4</v>
      </c>
      <c r="L1531">
        <v>2.0000000000000001E-4</v>
      </c>
    </row>
    <row r="1532" spans="2:60" x14ac:dyDescent="0.2">
      <c r="B1532" s="9">
        <v>30</v>
      </c>
      <c r="C1532" t="s">
        <v>57</v>
      </c>
      <c r="D1532" t="s">
        <v>170</v>
      </c>
      <c r="E1532" s="9">
        <v>5</v>
      </c>
      <c r="F1532" s="9">
        <v>1</v>
      </c>
      <c r="G1532" s="9">
        <v>27</v>
      </c>
      <c r="H1532" s="9">
        <v>2E-3</v>
      </c>
      <c r="J1532" s="9" t="s">
        <v>77</v>
      </c>
      <c r="K1532">
        <v>1E-3</v>
      </c>
      <c r="L1532">
        <v>5.0000000000000001E-4</v>
      </c>
      <c r="M1532">
        <v>2.0000000000000001E-4</v>
      </c>
      <c r="R1532">
        <v>2.9999999999999997E-4</v>
      </c>
    </row>
    <row r="1533" spans="2:60" x14ac:dyDescent="0.2">
      <c r="B1533" s="9">
        <v>1</v>
      </c>
      <c r="C1533" t="s">
        <v>57</v>
      </c>
      <c r="D1533" t="s">
        <v>170</v>
      </c>
      <c r="E1533" s="9">
        <v>5</v>
      </c>
      <c r="F1533" s="9">
        <v>2</v>
      </c>
      <c r="G1533" s="9">
        <v>27</v>
      </c>
      <c r="H1533" s="9">
        <v>0</v>
      </c>
      <c r="I1533" t="s">
        <v>67</v>
      </c>
      <c r="J1533" s="9" t="s">
        <v>77</v>
      </c>
    </row>
    <row r="1534" spans="2:60" x14ac:dyDescent="0.2">
      <c r="B1534" s="9">
        <v>2</v>
      </c>
      <c r="C1534" t="s">
        <v>57</v>
      </c>
      <c r="D1534" t="s">
        <v>170</v>
      </c>
      <c r="E1534" s="9">
        <v>5</v>
      </c>
      <c r="F1534" s="9">
        <v>2</v>
      </c>
      <c r="G1534" s="9">
        <v>24.6</v>
      </c>
      <c r="H1534" s="9">
        <v>0</v>
      </c>
      <c r="I1534" t="s">
        <v>67</v>
      </c>
      <c r="J1534" s="9" t="s">
        <v>77</v>
      </c>
    </row>
    <row r="1535" spans="2:60" x14ac:dyDescent="0.2">
      <c r="B1535" s="9">
        <v>3</v>
      </c>
      <c r="C1535" t="s">
        <v>57</v>
      </c>
      <c r="D1535" t="s">
        <v>170</v>
      </c>
      <c r="E1535" s="9">
        <v>5</v>
      </c>
      <c r="F1535" s="9">
        <v>2</v>
      </c>
      <c r="G1535" s="9">
        <v>25.1</v>
      </c>
      <c r="H1535" s="9">
        <v>0</v>
      </c>
      <c r="I1535" t="s">
        <v>67</v>
      </c>
      <c r="J1535" s="9" t="s">
        <v>77</v>
      </c>
    </row>
    <row r="1536" spans="2:60" x14ac:dyDescent="0.2">
      <c r="B1536" s="9">
        <v>4</v>
      </c>
      <c r="C1536" t="s">
        <v>57</v>
      </c>
      <c r="D1536" t="s">
        <v>170</v>
      </c>
      <c r="E1536" s="9">
        <v>5</v>
      </c>
      <c r="F1536" s="9">
        <v>2</v>
      </c>
      <c r="G1536" s="9">
        <v>20</v>
      </c>
      <c r="H1536" s="9">
        <v>0</v>
      </c>
      <c r="I1536" t="s">
        <v>67</v>
      </c>
      <c r="J1536" s="9" t="s">
        <v>77</v>
      </c>
    </row>
    <row r="1537" spans="2:57" x14ac:dyDescent="0.2">
      <c r="B1537" s="9">
        <v>1</v>
      </c>
      <c r="C1537" t="s">
        <v>57</v>
      </c>
      <c r="D1537" t="s">
        <v>170</v>
      </c>
      <c r="E1537" s="9">
        <v>5</v>
      </c>
      <c r="F1537" s="9">
        <v>3</v>
      </c>
      <c r="G1537" s="9">
        <v>23</v>
      </c>
      <c r="H1537" s="9">
        <v>1E-3</v>
      </c>
      <c r="J1537" s="9" t="s">
        <v>77</v>
      </c>
      <c r="AX1537">
        <v>1E-3</v>
      </c>
    </row>
    <row r="1538" spans="2:57" x14ac:dyDescent="0.2">
      <c r="B1538" s="9">
        <v>1</v>
      </c>
      <c r="C1538" t="s">
        <v>57</v>
      </c>
      <c r="D1538" t="s">
        <v>170</v>
      </c>
      <c r="E1538" s="9">
        <v>5</v>
      </c>
      <c r="F1538" s="9">
        <v>4</v>
      </c>
      <c r="G1538" s="9">
        <v>24.1</v>
      </c>
      <c r="H1538" s="9">
        <v>1E-4</v>
      </c>
      <c r="J1538" s="9" t="s">
        <v>77</v>
      </c>
      <c r="L1538">
        <v>1.0000000000000001E-5</v>
      </c>
      <c r="O1538">
        <v>1.5E-5</v>
      </c>
      <c r="R1538">
        <v>7.5000000000000007E-5</v>
      </c>
    </row>
    <row r="1539" spans="2:57" x14ac:dyDescent="0.2">
      <c r="B1539" s="9">
        <v>2</v>
      </c>
      <c r="C1539" t="s">
        <v>57</v>
      </c>
      <c r="D1539" t="s">
        <v>170</v>
      </c>
      <c r="E1539" s="9">
        <v>5</v>
      </c>
      <c r="F1539" s="9">
        <v>4</v>
      </c>
      <c r="G1539" s="9">
        <v>27.5</v>
      </c>
      <c r="H1539" s="9">
        <v>1.5E-3</v>
      </c>
      <c r="J1539" s="9" t="s">
        <v>77</v>
      </c>
      <c r="BE1539">
        <v>1.5E-3</v>
      </c>
    </row>
    <row r="1540" spans="2:57" x14ac:dyDescent="0.2">
      <c r="B1540" s="9">
        <v>3</v>
      </c>
      <c r="C1540" t="s">
        <v>57</v>
      </c>
      <c r="D1540" t="s">
        <v>170</v>
      </c>
      <c r="E1540" s="9">
        <v>5</v>
      </c>
      <c r="F1540" s="9">
        <v>4</v>
      </c>
      <c r="G1540" s="9">
        <v>26.5</v>
      </c>
      <c r="H1540" s="9">
        <v>5.0000000000000001E-4</v>
      </c>
      <c r="J1540" s="9" t="s">
        <v>77</v>
      </c>
      <c r="K1540">
        <v>7.4999999999999993E-5</v>
      </c>
      <c r="L1540">
        <v>5.0000000000000002E-5</v>
      </c>
      <c r="AN1540">
        <v>3.7500000000000001E-4</v>
      </c>
    </row>
    <row r="1541" spans="2:57" x14ac:dyDescent="0.2">
      <c r="B1541" s="9">
        <v>4</v>
      </c>
      <c r="C1541" t="s">
        <v>57</v>
      </c>
      <c r="D1541" t="s">
        <v>170</v>
      </c>
      <c r="E1541" s="9">
        <v>5</v>
      </c>
      <c r="F1541" s="9">
        <v>4</v>
      </c>
      <c r="G1541" s="9">
        <v>20.100000000000001</v>
      </c>
      <c r="H1541" s="9">
        <v>1E-3</v>
      </c>
      <c r="J1541" s="9" t="s">
        <v>77</v>
      </c>
      <c r="K1541">
        <v>5.5000000000000003E-4</v>
      </c>
      <c r="L1541">
        <v>4.0000000000000002E-4</v>
      </c>
      <c r="AR1541">
        <v>5.0000000000000002E-5</v>
      </c>
    </row>
    <row r="1542" spans="2:57" x14ac:dyDescent="0.2">
      <c r="B1542" s="9">
        <v>5</v>
      </c>
      <c r="C1542" t="s">
        <v>57</v>
      </c>
      <c r="D1542" t="s">
        <v>170</v>
      </c>
      <c r="E1542" s="9">
        <v>5</v>
      </c>
      <c r="F1542" s="9">
        <v>4</v>
      </c>
      <c r="G1542" s="9">
        <v>19.7</v>
      </c>
      <c r="H1542" s="9">
        <v>1E-4</v>
      </c>
      <c r="J1542" s="9" t="s">
        <v>77</v>
      </c>
      <c r="K1542">
        <v>3.0000000000000001E-5</v>
      </c>
      <c r="L1542">
        <v>5.8E-5</v>
      </c>
      <c r="AJ1542">
        <v>7.0000000000000007E-6</v>
      </c>
      <c r="AR1542">
        <v>5.0000000000000004E-6</v>
      </c>
    </row>
    <row r="1543" spans="2:57" x14ac:dyDescent="0.2">
      <c r="B1543" s="9">
        <v>6</v>
      </c>
      <c r="C1543" t="s">
        <v>57</v>
      </c>
      <c r="D1543" t="s">
        <v>170</v>
      </c>
      <c r="E1543" s="9">
        <v>5</v>
      </c>
      <c r="F1543" s="9">
        <v>4</v>
      </c>
      <c r="G1543" s="9">
        <v>23.6</v>
      </c>
      <c r="H1543" s="9">
        <v>1.5000000000000002E-3</v>
      </c>
      <c r="J1543" s="9" t="s">
        <v>77</v>
      </c>
      <c r="K1543">
        <v>3.0000000000000003E-4</v>
      </c>
      <c r="L1543">
        <v>1.0499999999999999E-3</v>
      </c>
      <c r="R1543">
        <v>2.8500000000000002E-5</v>
      </c>
      <c r="AO1543">
        <v>1.5E-6</v>
      </c>
      <c r="AR1543">
        <v>1.2E-4</v>
      </c>
    </row>
    <row r="1544" spans="2:57" x14ac:dyDescent="0.2">
      <c r="B1544" s="9">
        <v>7</v>
      </c>
      <c r="C1544" t="s">
        <v>57</v>
      </c>
      <c r="D1544" t="s">
        <v>170</v>
      </c>
      <c r="E1544" s="9">
        <v>5</v>
      </c>
      <c r="F1544" s="9">
        <v>4</v>
      </c>
      <c r="G1544" s="9">
        <v>23.6</v>
      </c>
      <c r="H1544" s="9">
        <v>6.9999999999999999E-4</v>
      </c>
      <c r="J1544" s="9" t="s">
        <v>77</v>
      </c>
      <c r="K1544">
        <v>4.0000000000000002E-4</v>
      </c>
      <c r="L1544">
        <v>8.9999999999999992E-5</v>
      </c>
      <c r="O1544">
        <v>2.0000000000000001E-4</v>
      </c>
      <c r="R1544">
        <v>1.0000000000000001E-5</v>
      </c>
    </row>
    <row r="1545" spans="2:57" x14ac:dyDescent="0.2">
      <c r="B1545" s="9">
        <v>8</v>
      </c>
      <c r="C1545" t="s">
        <v>57</v>
      </c>
      <c r="D1545" t="s">
        <v>170</v>
      </c>
      <c r="E1545" s="9">
        <v>5</v>
      </c>
      <c r="F1545" s="9">
        <v>4</v>
      </c>
      <c r="G1545" s="9">
        <v>23</v>
      </c>
      <c r="H1545" s="9">
        <v>8.0000000000000004E-4</v>
      </c>
      <c r="J1545" s="9" t="s">
        <v>77</v>
      </c>
      <c r="K1545">
        <v>3.6000000000000002E-4</v>
      </c>
      <c r="L1545">
        <v>1.1200000000000001E-4</v>
      </c>
      <c r="R1545">
        <v>8.0000000000000013E-6</v>
      </c>
      <c r="AR1545">
        <v>3.2000000000000003E-4</v>
      </c>
    </row>
    <row r="1546" spans="2:57" x14ac:dyDescent="0.2">
      <c r="B1546" s="9">
        <v>9</v>
      </c>
      <c r="C1546" t="s">
        <v>57</v>
      </c>
      <c r="D1546" t="s">
        <v>170</v>
      </c>
      <c r="E1546" s="9">
        <v>5</v>
      </c>
      <c r="F1546" s="9">
        <v>4</v>
      </c>
      <c r="G1546" s="9">
        <v>17.7</v>
      </c>
      <c r="H1546" s="9">
        <v>7.9999999999999993E-4</v>
      </c>
      <c r="J1546" s="9" t="s">
        <v>77</v>
      </c>
      <c r="K1546">
        <v>5.5999999999999995E-4</v>
      </c>
      <c r="L1546">
        <v>2.2400000000000002E-4</v>
      </c>
      <c r="AR1546">
        <v>1.6000000000000003E-5</v>
      </c>
    </row>
    <row r="1547" spans="2:57" x14ac:dyDescent="0.2">
      <c r="B1547" s="9">
        <v>10</v>
      </c>
      <c r="C1547" t="s">
        <v>57</v>
      </c>
      <c r="D1547" t="s">
        <v>170</v>
      </c>
      <c r="E1547" s="9">
        <v>5</v>
      </c>
      <c r="F1547" s="9">
        <v>4</v>
      </c>
      <c r="G1547" s="9">
        <v>25.3</v>
      </c>
      <c r="H1547" s="9">
        <v>1E-3</v>
      </c>
      <c r="J1547" s="9" t="s">
        <v>77</v>
      </c>
      <c r="K1547">
        <v>2.7E-4</v>
      </c>
      <c r="AN1547">
        <v>3.0000000000000001E-5</v>
      </c>
      <c r="AR1547">
        <v>6.9999999999999999E-4</v>
      </c>
    </row>
    <row r="1548" spans="2:57" x14ac:dyDescent="0.2">
      <c r="B1548" s="9">
        <v>11</v>
      </c>
      <c r="C1548" t="s">
        <v>57</v>
      </c>
      <c r="D1548" t="s">
        <v>170</v>
      </c>
      <c r="E1548" s="9">
        <v>5</v>
      </c>
      <c r="F1548" s="9">
        <v>4</v>
      </c>
      <c r="G1548" s="9">
        <v>21.1</v>
      </c>
      <c r="H1548" s="9">
        <v>5.0000000000000001E-4</v>
      </c>
      <c r="J1548" s="9" t="s">
        <v>77</v>
      </c>
      <c r="K1548">
        <v>5.0000000000000001E-4</v>
      </c>
    </row>
    <row r="1549" spans="2:57" x14ac:dyDescent="0.2">
      <c r="B1549" s="9">
        <v>12</v>
      </c>
      <c r="C1549" t="s">
        <v>57</v>
      </c>
      <c r="D1549" t="s">
        <v>170</v>
      </c>
      <c r="E1549" s="9">
        <v>5</v>
      </c>
      <c r="F1549" s="9">
        <v>4</v>
      </c>
      <c r="G1549" s="9">
        <v>19.3</v>
      </c>
      <c r="H1549" s="9">
        <v>2.9999999999999997E-4</v>
      </c>
      <c r="J1549" s="9" t="s">
        <v>77</v>
      </c>
      <c r="K1549">
        <v>2.9999999999999997E-4</v>
      </c>
    </row>
    <row r="1550" spans="2:57" x14ac:dyDescent="0.2">
      <c r="B1550" s="9">
        <v>13</v>
      </c>
      <c r="C1550" t="s">
        <v>57</v>
      </c>
      <c r="D1550" t="s">
        <v>170</v>
      </c>
      <c r="E1550" s="9">
        <v>5</v>
      </c>
      <c r="F1550" s="9">
        <v>4</v>
      </c>
      <c r="G1550" s="9">
        <v>19.600000000000001</v>
      </c>
      <c r="H1550" s="9">
        <v>4.0000000000000002E-4</v>
      </c>
      <c r="J1550" s="9" t="s">
        <v>77</v>
      </c>
      <c r="K1550">
        <v>4.0000000000000002E-4</v>
      </c>
    </row>
    <row r="1551" spans="2:57" x14ac:dyDescent="0.2">
      <c r="B1551" s="9">
        <v>1</v>
      </c>
      <c r="C1551" t="s">
        <v>57</v>
      </c>
      <c r="D1551" t="s">
        <v>173</v>
      </c>
      <c r="E1551" s="9">
        <v>6</v>
      </c>
      <c r="F1551" s="9">
        <v>6</v>
      </c>
      <c r="G1551" s="9">
        <v>23</v>
      </c>
      <c r="H1551" s="9">
        <v>0</v>
      </c>
      <c r="I1551" t="s">
        <v>67</v>
      </c>
      <c r="J1551" s="9" t="s">
        <v>77</v>
      </c>
    </row>
    <row r="1552" spans="2:57" x14ac:dyDescent="0.2">
      <c r="B1552" s="9">
        <v>1</v>
      </c>
      <c r="C1552" t="s">
        <v>52</v>
      </c>
      <c r="D1552" t="s">
        <v>173</v>
      </c>
      <c r="E1552" s="9">
        <v>6</v>
      </c>
      <c r="F1552" s="9">
        <v>1</v>
      </c>
      <c r="G1552" s="9">
        <v>33.5</v>
      </c>
      <c r="H1552" s="9">
        <v>3.0000000000000001E-3</v>
      </c>
      <c r="J1552" s="9" t="s">
        <v>77</v>
      </c>
      <c r="K1552">
        <v>2.5500000000000002E-3</v>
      </c>
      <c r="L1552">
        <v>3.0000000000000003E-4</v>
      </c>
      <c r="O1552">
        <v>1.2E-4</v>
      </c>
      <c r="AR1552">
        <v>3.0000000000000001E-5</v>
      </c>
    </row>
    <row r="1553" spans="2:82" x14ac:dyDescent="0.2">
      <c r="B1553" s="9">
        <v>2</v>
      </c>
      <c r="C1553" t="s">
        <v>52</v>
      </c>
      <c r="D1553" t="s">
        <v>173</v>
      </c>
      <c r="E1553" s="9">
        <v>6</v>
      </c>
      <c r="F1553" s="9">
        <v>1</v>
      </c>
      <c r="G1553" s="9">
        <v>28</v>
      </c>
      <c r="H1553" s="9">
        <v>1E-3</v>
      </c>
      <c r="J1553" s="9" t="s">
        <v>77</v>
      </c>
      <c r="K1553">
        <v>8.4999999999999995E-4</v>
      </c>
      <c r="L1553">
        <v>1.2E-4</v>
      </c>
      <c r="AR1553">
        <v>3.0000000000000001E-5</v>
      </c>
    </row>
    <row r="1554" spans="2:82" x14ac:dyDescent="0.2">
      <c r="B1554" s="9">
        <v>3</v>
      </c>
      <c r="C1554" t="s">
        <v>52</v>
      </c>
      <c r="D1554" t="s">
        <v>173</v>
      </c>
      <c r="E1554" s="9">
        <v>6</v>
      </c>
      <c r="F1554" s="9">
        <v>1</v>
      </c>
      <c r="G1554" s="9">
        <v>30.5</v>
      </c>
      <c r="H1554" s="9">
        <v>3.0000000000000001E-3</v>
      </c>
      <c r="J1554" s="9" t="s">
        <v>77</v>
      </c>
      <c r="K1554">
        <v>2.5500000000000002E-3</v>
      </c>
      <c r="AR1554">
        <v>4.4999999999999999E-4</v>
      </c>
    </row>
    <row r="1555" spans="2:82" x14ac:dyDescent="0.2">
      <c r="B1555" s="9">
        <v>1</v>
      </c>
      <c r="C1555" t="s">
        <v>52</v>
      </c>
      <c r="D1555" t="s">
        <v>168</v>
      </c>
      <c r="E1555" s="9">
        <v>1</v>
      </c>
      <c r="F1555" s="9">
        <v>1</v>
      </c>
      <c r="G1555" s="9">
        <v>71.2</v>
      </c>
      <c r="H1555" s="9">
        <v>0.02</v>
      </c>
      <c r="BW1555">
        <v>6.0000000000000001E-3</v>
      </c>
      <c r="CD1555">
        <v>1.4E-2</v>
      </c>
    </row>
    <row r="1556" spans="2:82" x14ac:dyDescent="0.2">
      <c r="B1556" s="9">
        <v>1</v>
      </c>
      <c r="C1556" t="s">
        <v>52</v>
      </c>
      <c r="D1556" t="s">
        <v>170</v>
      </c>
      <c r="E1556" s="9">
        <v>5</v>
      </c>
      <c r="F1556" s="9">
        <v>1</v>
      </c>
      <c r="G1556" s="9">
        <v>45.7</v>
      </c>
      <c r="H1556" s="9">
        <v>0</v>
      </c>
      <c r="I1556" t="s">
        <v>67</v>
      </c>
      <c r="J1556" s="9" t="s">
        <v>77</v>
      </c>
    </row>
    <row r="1557" spans="2:82" x14ac:dyDescent="0.2">
      <c r="B1557" s="9">
        <v>1</v>
      </c>
      <c r="C1557" t="s">
        <v>52</v>
      </c>
      <c r="D1557" t="s">
        <v>170</v>
      </c>
      <c r="E1557" s="9">
        <v>5</v>
      </c>
      <c r="F1557" s="9">
        <v>1</v>
      </c>
      <c r="G1557" s="9">
        <v>42</v>
      </c>
      <c r="H1557" s="9">
        <v>3.0000000000000001E-3</v>
      </c>
      <c r="J1557" s="9" t="s">
        <v>77</v>
      </c>
      <c r="M1557">
        <v>8.9999999999999992E-5</v>
      </c>
      <c r="R1557">
        <v>1.5600000000000002E-3</v>
      </c>
      <c r="BI1557">
        <v>1.3500000000000001E-3</v>
      </c>
    </row>
    <row r="1558" spans="2:82" x14ac:dyDescent="0.2">
      <c r="B1558" s="9">
        <v>2</v>
      </c>
      <c r="C1558" t="s">
        <v>52</v>
      </c>
      <c r="D1558" t="s">
        <v>170</v>
      </c>
      <c r="E1558" s="9">
        <v>5</v>
      </c>
      <c r="F1558" s="9">
        <v>1</v>
      </c>
      <c r="G1558" s="9">
        <v>35.200000000000003</v>
      </c>
      <c r="H1558" s="9">
        <v>1E-3</v>
      </c>
      <c r="J1558" s="9" t="s">
        <v>77</v>
      </c>
      <c r="M1558">
        <v>2.0000000000000002E-5</v>
      </c>
      <c r="R1558">
        <v>9.7999999999999997E-4</v>
      </c>
    </row>
    <row r="1559" spans="2:82" x14ac:dyDescent="0.2">
      <c r="B1559" s="9">
        <v>3</v>
      </c>
      <c r="C1559" t="s">
        <v>52</v>
      </c>
      <c r="D1559" t="s">
        <v>170</v>
      </c>
      <c r="E1559" s="9">
        <v>5</v>
      </c>
      <c r="F1559" s="9">
        <v>1</v>
      </c>
      <c r="G1559" s="9">
        <v>43.7</v>
      </c>
      <c r="H1559" s="9">
        <v>5.0000000000000001E-3</v>
      </c>
      <c r="J1559" s="9" t="s">
        <v>77</v>
      </c>
      <c r="K1559">
        <v>9.5E-4</v>
      </c>
      <c r="M1559">
        <v>5.0000000000000002E-5</v>
      </c>
      <c r="R1559">
        <v>4.0000000000000001E-3</v>
      </c>
    </row>
    <row r="1560" spans="2:82" x14ac:dyDescent="0.2">
      <c r="B1560" s="9">
        <v>4</v>
      </c>
      <c r="C1560" t="s">
        <v>52</v>
      </c>
      <c r="D1560" t="s">
        <v>170</v>
      </c>
      <c r="E1560" s="9">
        <v>5</v>
      </c>
      <c r="F1560" s="9">
        <v>1</v>
      </c>
      <c r="G1560" s="9">
        <v>31.4</v>
      </c>
      <c r="H1560" s="9">
        <v>4.0000000000000001E-3</v>
      </c>
      <c r="J1560" s="9" t="s">
        <v>77</v>
      </c>
      <c r="K1560">
        <v>1.5600000000000002E-3</v>
      </c>
      <c r="M1560">
        <v>4.0000000000000003E-5</v>
      </c>
      <c r="R1560">
        <v>2.3999999999999998E-3</v>
      </c>
    </row>
    <row r="1561" spans="2:82" x14ac:dyDescent="0.2">
      <c r="B1561" s="9">
        <v>5</v>
      </c>
      <c r="C1561" t="s">
        <v>52</v>
      </c>
      <c r="D1561" t="s">
        <v>170</v>
      </c>
      <c r="E1561" s="9">
        <v>5</v>
      </c>
      <c r="F1561" s="9">
        <v>1</v>
      </c>
      <c r="G1561" s="9">
        <v>29.6</v>
      </c>
      <c r="H1561" s="9">
        <v>1E-3</v>
      </c>
      <c r="J1561" s="9" t="s">
        <v>77</v>
      </c>
      <c r="K1561">
        <v>2.9E-4</v>
      </c>
      <c r="L1561">
        <v>4.0000000000000002E-4</v>
      </c>
      <c r="N1561">
        <v>5.0000000000000002E-5</v>
      </c>
      <c r="O1561">
        <v>1.4999999999999999E-4</v>
      </c>
      <c r="AR1561">
        <v>1.0000000000000001E-5</v>
      </c>
      <c r="AW1561">
        <v>1E-4</v>
      </c>
    </row>
    <row r="1562" spans="2:82" x14ac:dyDescent="0.2">
      <c r="B1562" s="9">
        <v>6</v>
      </c>
      <c r="C1562" t="s">
        <v>52</v>
      </c>
      <c r="D1562" t="s">
        <v>170</v>
      </c>
      <c r="E1562" s="9">
        <v>5</v>
      </c>
      <c r="F1562" s="9">
        <v>1</v>
      </c>
      <c r="G1562" s="9">
        <v>29.2</v>
      </c>
      <c r="H1562" s="9">
        <v>4.9999999999999992E-3</v>
      </c>
      <c r="J1562" s="9" t="s">
        <v>77</v>
      </c>
      <c r="K1562">
        <v>4.4999999999999999E-4</v>
      </c>
      <c r="N1562">
        <v>5.0000000000000002E-5</v>
      </c>
      <c r="O1562">
        <v>2.0000000000000001E-4</v>
      </c>
      <c r="P1562">
        <v>1.25E-3</v>
      </c>
      <c r="R1562">
        <v>3.0000000000000001E-3</v>
      </c>
      <c r="AP1562">
        <v>5.0000000000000002E-5</v>
      </c>
    </row>
    <row r="1563" spans="2:82" x14ac:dyDescent="0.2">
      <c r="B1563" s="9">
        <v>7</v>
      </c>
      <c r="C1563" t="s">
        <v>52</v>
      </c>
      <c r="D1563" t="s">
        <v>170</v>
      </c>
      <c r="E1563" s="9">
        <v>5</v>
      </c>
      <c r="F1563" s="9">
        <v>1</v>
      </c>
      <c r="G1563" s="9">
        <v>26.9</v>
      </c>
      <c r="H1563" s="9">
        <v>0</v>
      </c>
      <c r="I1563" t="s">
        <v>67</v>
      </c>
      <c r="J1563" s="9" t="s">
        <v>77</v>
      </c>
    </row>
    <row r="1564" spans="2:82" x14ac:dyDescent="0.2">
      <c r="B1564" s="9">
        <v>8</v>
      </c>
      <c r="C1564" t="s">
        <v>52</v>
      </c>
      <c r="D1564" t="s">
        <v>170</v>
      </c>
      <c r="E1564" s="9">
        <v>5</v>
      </c>
      <c r="F1564" s="9">
        <v>1</v>
      </c>
      <c r="G1564" s="9">
        <v>34.5</v>
      </c>
      <c r="H1564" s="9">
        <v>2E-3</v>
      </c>
      <c r="J1564" s="9" t="s">
        <v>77</v>
      </c>
      <c r="K1564">
        <v>2.4000000000000001E-4</v>
      </c>
      <c r="L1564">
        <v>2.9999999999999997E-4</v>
      </c>
      <c r="O1564">
        <v>1.6000000000000001E-4</v>
      </c>
      <c r="R1564">
        <v>4.0000000000000002E-4</v>
      </c>
      <c r="AR1564">
        <v>8.0000000000000004E-4</v>
      </c>
      <c r="AW1564">
        <v>1E-4</v>
      </c>
    </row>
    <row r="1565" spans="2:82" x14ac:dyDescent="0.2">
      <c r="B1565" s="9">
        <v>9</v>
      </c>
      <c r="C1565" t="s">
        <v>52</v>
      </c>
      <c r="D1565" t="s">
        <v>170</v>
      </c>
      <c r="E1565" s="9">
        <v>5</v>
      </c>
      <c r="F1565" s="9">
        <v>1</v>
      </c>
      <c r="G1565" s="9">
        <v>31.5</v>
      </c>
      <c r="H1565" s="9">
        <v>4.9999999999999992E-3</v>
      </c>
      <c r="J1565" s="9" t="s">
        <v>77</v>
      </c>
      <c r="K1565">
        <v>1.25E-3</v>
      </c>
      <c r="O1565">
        <v>2.4000000000000001E-4</v>
      </c>
      <c r="R1565">
        <v>3.4999999999999996E-3</v>
      </c>
      <c r="AP1565">
        <v>1.0000000000000001E-5</v>
      </c>
    </row>
    <row r="1566" spans="2:82" x14ac:dyDescent="0.2">
      <c r="B1566" s="9">
        <v>10</v>
      </c>
      <c r="C1566" t="s">
        <v>52</v>
      </c>
      <c r="D1566" t="s">
        <v>170</v>
      </c>
      <c r="E1566" s="9">
        <v>5</v>
      </c>
      <c r="F1566" s="9">
        <v>1</v>
      </c>
      <c r="G1566" s="9">
        <v>29.4</v>
      </c>
      <c r="H1566" s="9">
        <v>6.9999999999999993E-3</v>
      </c>
      <c r="J1566" s="9" t="s">
        <v>77</v>
      </c>
      <c r="K1566">
        <v>2.8000000000000003E-4</v>
      </c>
      <c r="O1566">
        <v>7.0000000000000007E-5</v>
      </c>
      <c r="R1566">
        <v>6.6499999999999997E-3</v>
      </c>
    </row>
    <row r="1567" spans="2:82" x14ac:dyDescent="0.2">
      <c r="B1567" s="9">
        <v>11</v>
      </c>
      <c r="C1567" t="s">
        <v>52</v>
      </c>
      <c r="D1567" t="s">
        <v>170</v>
      </c>
      <c r="E1567" s="9">
        <v>5</v>
      </c>
      <c r="F1567" s="9">
        <v>1</v>
      </c>
      <c r="G1567" s="9">
        <v>29.3</v>
      </c>
      <c r="H1567" s="9">
        <v>6.9999999999999988E-4</v>
      </c>
      <c r="J1567" s="9" t="s">
        <v>77</v>
      </c>
      <c r="L1567">
        <v>2.0999999999999998E-4</v>
      </c>
      <c r="M1567">
        <v>7.0000000000000007E-5</v>
      </c>
      <c r="R1567">
        <v>3.5E-4</v>
      </c>
      <c r="AT1567">
        <v>7.0000000000000007E-5</v>
      </c>
    </row>
    <row r="1568" spans="2:82" x14ac:dyDescent="0.2">
      <c r="B1568" s="9">
        <v>12</v>
      </c>
      <c r="C1568" t="s">
        <v>52</v>
      </c>
      <c r="D1568" t="s">
        <v>170</v>
      </c>
      <c r="E1568" s="9">
        <v>5</v>
      </c>
      <c r="F1568" s="9">
        <v>1</v>
      </c>
      <c r="G1568" s="9">
        <v>47.3</v>
      </c>
      <c r="H1568" s="9">
        <v>1.4999999999999999E-2</v>
      </c>
      <c r="J1568" s="9" t="s">
        <v>77</v>
      </c>
      <c r="CB1568">
        <v>1.4999999999999999E-2</v>
      </c>
    </row>
    <row r="1569" spans="2:61" x14ac:dyDescent="0.2">
      <c r="B1569" s="9">
        <v>13</v>
      </c>
      <c r="C1569" t="s">
        <v>52</v>
      </c>
      <c r="D1569" t="s">
        <v>170</v>
      </c>
      <c r="E1569" s="9">
        <v>5</v>
      </c>
      <c r="F1569" s="9">
        <v>1</v>
      </c>
      <c r="G1569" s="9">
        <v>51.5</v>
      </c>
      <c r="H1569" s="9">
        <v>2E-3</v>
      </c>
      <c r="J1569" s="9" t="s">
        <v>77</v>
      </c>
      <c r="K1569">
        <v>5.0000000000000001E-4</v>
      </c>
      <c r="L1569">
        <v>8.0000000000000004E-4</v>
      </c>
      <c r="O1569">
        <v>6.8000000000000005E-4</v>
      </c>
      <c r="P1569">
        <v>2.0000000000000002E-5</v>
      </c>
    </row>
    <row r="1570" spans="2:61" x14ac:dyDescent="0.2">
      <c r="B1570" s="9">
        <v>14</v>
      </c>
      <c r="C1570" t="s">
        <v>52</v>
      </c>
      <c r="D1570" t="s">
        <v>170</v>
      </c>
      <c r="E1570" s="9">
        <v>5</v>
      </c>
      <c r="F1570" s="9">
        <v>1</v>
      </c>
      <c r="G1570" s="9">
        <v>30.7</v>
      </c>
      <c r="H1570" s="9">
        <v>3.0000000000000001E-3</v>
      </c>
      <c r="J1570" s="9" t="s">
        <v>77</v>
      </c>
      <c r="K1570">
        <v>1.5E-3</v>
      </c>
      <c r="L1570">
        <v>1.5000000000000001E-4</v>
      </c>
      <c r="O1570">
        <v>6.0000000000000002E-5</v>
      </c>
      <c r="P1570">
        <v>3.0000000000000001E-5</v>
      </c>
      <c r="R1570">
        <v>1.2000000000000001E-3</v>
      </c>
      <c r="AT1570">
        <v>6.0000000000000002E-5</v>
      </c>
    </row>
    <row r="1571" spans="2:61" x14ac:dyDescent="0.2">
      <c r="B1571" s="9">
        <v>15</v>
      </c>
      <c r="C1571" t="s">
        <v>52</v>
      </c>
      <c r="D1571" t="s">
        <v>170</v>
      </c>
      <c r="E1571" s="9">
        <v>5</v>
      </c>
      <c r="F1571" s="9">
        <v>1</v>
      </c>
      <c r="G1571" s="9">
        <v>28.1</v>
      </c>
      <c r="H1571" s="9">
        <v>1E-3</v>
      </c>
      <c r="J1571" s="9" t="s">
        <v>77</v>
      </c>
      <c r="K1571">
        <v>2.9999999999999997E-4</v>
      </c>
      <c r="O1571">
        <v>2.0000000000000002E-5</v>
      </c>
      <c r="R1571">
        <v>6.5000000000000008E-4</v>
      </c>
      <c r="AT1571">
        <v>3.0000000000000001E-5</v>
      </c>
    </row>
    <row r="1572" spans="2:61" x14ac:dyDescent="0.2">
      <c r="B1572" s="9">
        <v>16</v>
      </c>
      <c r="C1572" t="s">
        <v>52</v>
      </c>
      <c r="D1572" t="s">
        <v>170</v>
      </c>
      <c r="E1572" s="9">
        <v>5</v>
      </c>
      <c r="F1572" s="9">
        <v>1</v>
      </c>
      <c r="G1572" s="9">
        <v>29.7</v>
      </c>
      <c r="H1572" s="9">
        <v>1E-3</v>
      </c>
      <c r="J1572" s="9" t="s">
        <v>77</v>
      </c>
      <c r="K1572">
        <v>1E-4</v>
      </c>
      <c r="O1572">
        <v>2.0000000000000002E-5</v>
      </c>
      <c r="R1572">
        <v>1E-4</v>
      </c>
      <c r="AT1572">
        <v>7.8000000000000009E-4</v>
      </c>
    </row>
    <row r="1573" spans="2:61" x14ac:dyDescent="0.2">
      <c r="B1573" s="9">
        <v>17</v>
      </c>
      <c r="C1573" t="s">
        <v>52</v>
      </c>
      <c r="D1573" t="s">
        <v>170</v>
      </c>
      <c r="E1573" s="9">
        <v>5</v>
      </c>
      <c r="F1573" s="9">
        <v>1</v>
      </c>
      <c r="G1573" s="9">
        <v>27.8</v>
      </c>
      <c r="H1573" s="9">
        <v>2.9999999999999996E-3</v>
      </c>
      <c r="J1573" s="9" t="s">
        <v>77</v>
      </c>
      <c r="L1573">
        <v>3.0000000000000003E-4</v>
      </c>
      <c r="N1573">
        <v>6.0000000000000002E-5</v>
      </c>
      <c r="O1573">
        <v>6.0000000000000002E-5</v>
      </c>
      <c r="P1573">
        <v>1.5000000000000001E-4</v>
      </c>
      <c r="R1573">
        <v>2.0999999999999999E-3</v>
      </c>
      <c r="AT1573">
        <v>3.3E-4</v>
      </c>
    </row>
    <row r="1574" spans="2:61" x14ac:dyDescent="0.2">
      <c r="B1574" s="9">
        <v>18</v>
      </c>
      <c r="C1574" t="s">
        <v>52</v>
      </c>
      <c r="D1574" t="s">
        <v>170</v>
      </c>
      <c r="E1574" s="9">
        <v>5</v>
      </c>
      <c r="F1574" s="9">
        <v>1</v>
      </c>
      <c r="G1574" s="9">
        <v>52.8</v>
      </c>
      <c r="H1574" s="9">
        <v>0.12</v>
      </c>
      <c r="J1574" s="9" t="s">
        <v>77</v>
      </c>
      <c r="K1574">
        <v>4.8000000000000001E-2</v>
      </c>
      <c r="N1574">
        <v>2.3999999999999998E-3</v>
      </c>
      <c r="O1574">
        <v>2.3999999999999998E-3</v>
      </c>
      <c r="P1574">
        <v>7.1999999999999998E-3</v>
      </c>
      <c r="R1574">
        <v>0.06</v>
      </c>
    </row>
    <row r="1575" spans="2:61" x14ac:dyDescent="0.2">
      <c r="B1575" s="9">
        <v>19</v>
      </c>
      <c r="C1575" t="s">
        <v>52</v>
      </c>
      <c r="D1575" t="s">
        <v>170</v>
      </c>
      <c r="E1575" s="9">
        <v>5</v>
      </c>
      <c r="F1575" s="9">
        <v>1</v>
      </c>
      <c r="G1575" s="9">
        <v>47.4</v>
      </c>
      <c r="H1575" s="9">
        <v>3.0000000000000001E-3</v>
      </c>
      <c r="J1575" s="9" t="s">
        <v>77</v>
      </c>
      <c r="L1575">
        <v>3.0000000000000001E-5</v>
      </c>
      <c r="BI1575">
        <v>2.97E-3</v>
      </c>
    </row>
    <row r="1576" spans="2:61" x14ac:dyDescent="0.2">
      <c r="B1576" s="9">
        <v>20</v>
      </c>
      <c r="C1576" t="s">
        <v>52</v>
      </c>
      <c r="D1576" t="s">
        <v>170</v>
      </c>
      <c r="E1576" s="9">
        <v>5</v>
      </c>
      <c r="F1576" s="9">
        <v>1</v>
      </c>
      <c r="G1576" s="9">
        <v>28.8</v>
      </c>
      <c r="H1576" s="9">
        <v>5.0000000000000001E-3</v>
      </c>
      <c r="J1576" s="9" t="s">
        <v>77</v>
      </c>
      <c r="K1576">
        <v>5.0000000000000001E-4</v>
      </c>
      <c r="L1576">
        <v>5.0000000000000001E-4</v>
      </c>
      <c r="O1576">
        <v>2.5000000000000001E-4</v>
      </c>
      <c r="R1576">
        <v>3.7499999999999999E-3</v>
      </c>
    </row>
    <row r="1577" spans="2:61" x14ac:dyDescent="0.2">
      <c r="B1577" s="9">
        <v>21</v>
      </c>
      <c r="C1577" t="s">
        <v>52</v>
      </c>
      <c r="D1577" t="s">
        <v>170</v>
      </c>
      <c r="E1577" s="9">
        <v>5</v>
      </c>
      <c r="F1577" s="9">
        <v>1</v>
      </c>
      <c r="G1577" s="9">
        <v>20.5</v>
      </c>
      <c r="H1577" s="9">
        <v>1E-3</v>
      </c>
      <c r="J1577" s="9" t="s">
        <v>77</v>
      </c>
      <c r="K1577">
        <v>1E-4</v>
      </c>
      <c r="M1577">
        <v>5.0000000000000002E-5</v>
      </c>
      <c r="O1577">
        <v>8.4999999999999995E-4</v>
      </c>
    </row>
    <row r="1578" spans="2:61" x14ac:dyDescent="0.2">
      <c r="B1578" s="9">
        <v>22</v>
      </c>
      <c r="C1578" t="s">
        <v>52</v>
      </c>
      <c r="D1578" t="s">
        <v>170</v>
      </c>
      <c r="E1578" s="9">
        <v>5</v>
      </c>
      <c r="F1578" s="9">
        <v>1</v>
      </c>
      <c r="G1578" s="9">
        <v>38</v>
      </c>
      <c r="H1578" s="9">
        <v>3.0000000000000001E-3</v>
      </c>
      <c r="J1578" s="9" t="s">
        <v>77</v>
      </c>
      <c r="K1578">
        <v>1.6500000000000002E-3</v>
      </c>
      <c r="L1578">
        <v>1.5000000000000001E-4</v>
      </c>
      <c r="O1578">
        <v>1.5000000000000001E-4</v>
      </c>
      <c r="P1578">
        <v>6.0000000000000006E-4</v>
      </c>
      <c r="R1578">
        <v>3.0000000000000003E-4</v>
      </c>
      <c r="BI1578">
        <v>1.5000000000000001E-4</v>
      </c>
    </row>
    <row r="1579" spans="2:61" x14ac:dyDescent="0.2">
      <c r="B1579" s="9">
        <v>23</v>
      </c>
      <c r="C1579" t="s">
        <v>52</v>
      </c>
      <c r="D1579" t="s">
        <v>170</v>
      </c>
      <c r="E1579" s="9">
        <v>5</v>
      </c>
      <c r="F1579" s="9">
        <v>1</v>
      </c>
      <c r="G1579" s="9">
        <v>31.6</v>
      </c>
      <c r="H1579" s="9">
        <v>3.0000000000000001E-3</v>
      </c>
      <c r="J1579" s="9" t="s">
        <v>77</v>
      </c>
      <c r="K1579">
        <v>1.5E-3</v>
      </c>
      <c r="O1579">
        <v>4.4999999999999999E-4</v>
      </c>
      <c r="P1579">
        <v>4.4999999999999999E-4</v>
      </c>
      <c r="R1579">
        <v>6.0000000000000006E-4</v>
      </c>
    </row>
    <row r="1580" spans="2:61" x14ac:dyDescent="0.2">
      <c r="B1580" s="9">
        <v>24</v>
      </c>
      <c r="C1580" t="s">
        <v>52</v>
      </c>
      <c r="D1580" t="s">
        <v>170</v>
      </c>
      <c r="E1580" s="9">
        <v>5</v>
      </c>
      <c r="F1580" s="9">
        <v>1</v>
      </c>
      <c r="G1580" s="9">
        <v>26.8</v>
      </c>
      <c r="H1580" s="9">
        <v>1.5E-3</v>
      </c>
      <c r="J1580" s="9" t="s">
        <v>77</v>
      </c>
      <c r="L1580">
        <v>1.5E-5</v>
      </c>
      <c r="O1580">
        <v>1.5E-5</v>
      </c>
      <c r="R1580">
        <v>1.4250000000000001E-3</v>
      </c>
      <c r="AT1580">
        <v>4.4999999999999996E-5</v>
      </c>
    </row>
    <row r="1581" spans="2:61" x14ac:dyDescent="0.2">
      <c r="B1581" s="9">
        <v>25</v>
      </c>
      <c r="C1581" t="s">
        <v>52</v>
      </c>
      <c r="D1581" t="s">
        <v>170</v>
      </c>
      <c r="E1581" s="9">
        <v>5</v>
      </c>
      <c r="F1581" s="9">
        <v>1</v>
      </c>
      <c r="G1581" s="9">
        <v>51.2</v>
      </c>
      <c r="H1581" s="9">
        <v>0</v>
      </c>
      <c r="I1581" t="s">
        <v>67</v>
      </c>
      <c r="J1581" s="9" t="s">
        <v>77</v>
      </c>
    </row>
    <row r="1582" spans="2:61" x14ac:dyDescent="0.2">
      <c r="B1582" s="9">
        <v>26</v>
      </c>
      <c r="C1582" t="s">
        <v>52</v>
      </c>
      <c r="D1582" t="s">
        <v>170</v>
      </c>
      <c r="E1582" s="9">
        <v>5</v>
      </c>
      <c r="F1582" s="9">
        <v>1</v>
      </c>
      <c r="G1582" s="9">
        <v>29.3</v>
      </c>
      <c r="H1582" s="9">
        <v>1E-3</v>
      </c>
      <c r="J1582" s="9" t="s">
        <v>77</v>
      </c>
      <c r="K1582">
        <v>1.2E-4</v>
      </c>
      <c r="L1582">
        <v>5.0000000000000002E-5</v>
      </c>
      <c r="O1582">
        <v>5.0000000000000002E-5</v>
      </c>
      <c r="AR1582">
        <v>2.0000000000000002E-5</v>
      </c>
      <c r="AT1582">
        <v>7.5000000000000002E-4</v>
      </c>
      <c r="AW1582">
        <v>1.0000000000000001E-5</v>
      </c>
    </row>
    <row r="1583" spans="2:61" x14ac:dyDescent="0.2">
      <c r="B1583" s="9">
        <v>27</v>
      </c>
      <c r="C1583" t="s">
        <v>52</v>
      </c>
      <c r="D1583" t="s">
        <v>170</v>
      </c>
      <c r="E1583" s="9">
        <v>5</v>
      </c>
      <c r="F1583" s="9">
        <v>1</v>
      </c>
      <c r="G1583" s="9">
        <v>37.6</v>
      </c>
      <c r="H1583" s="9">
        <v>3.0000000000000001E-3</v>
      </c>
      <c r="J1583" s="9" t="s">
        <v>77</v>
      </c>
      <c r="K1583">
        <v>1.8E-3</v>
      </c>
      <c r="L1583">
        <v>4.2000000000000007E-4</v>
      </c>
      <c r="O1583">
        <v>1.5000000000000001E-4</v>
      </c>
      <c r="P1583">
        <v>3.0000000000000001E-5</v>
      </c>
      <c r="R1583">
        <v>6.0000000000000006E-4</v>
      </c>
    </row>
    <row r="1584" spans="2:61" x14ac:dyDescent="0.2">
      <c r="B1584" s="9">
        <v>28</v>
      </c>
      <c r="C1584" t="s">
        <v>52</v>
      </c>
      <c r="D1584" t="s">
        <v>170</v>
      </c>
      <c r="E1584" s="9">
        <v>5</v>
      </c>
      <c r="F1584" s="9">
        <v>1</v>
      </c>
      <c r="G1584" s="9">
        <v>31.2</v>
      </c>
      <c r="H1584" s="9">
        <v>1E-3</v>
      </c>
      <c r="J1584" s="9" t="s">
        <v>77</v>
      </c>
      <c r="K1584">
        <v>2.0000000000000001E-4</v>
      </c>
      <c r="L1584">
        <v>1E-4</v>
      </c>
      <c r="O1584">
        <v>1E-4</v>
      </c>
      <c r="AT1584">
        <v>5.5000000000000003E-4</v>
      </c>
      <c r="AW1584">
        <v>5.0000000000000002E-5</v>
      </c>
    </row>
    <row r="1585" spans="2:48" x14ac:dyDescent="0.2">
      <c r="B1585" s="9">
        <v>29</v>
      </c>
      <c r="C1585" t="s">
        <v>52</v>
      </c>
      <c r="D1585" t="s">
        <v>170</v>
      </c>
      <c r="E1585" s="9">
        <v>5</v>
      </c>
      <c r="F1585" s="9">
        <v>1</v>
      </c>
      <c r="G1585" s="9">
        <v>26.3</v>
      </c>
      <c r="H1585" s="9">
        <v>7.0000000000000001E-3</v>
      </c>
      <c r="J1585" s="9" t="s">
        <v>77</v>
      </c>
      <c r="K1585">
        <v>3.5000000000000005E-4</v>
      </c>
      <c r="L1585">
        <v>3.5000000000000005E-4</v>
      </c>
      <c r="R1585">
        <v>6.3E-3</v>
      </c>
    </row>
    <row r="1586" spans="2:48" x14ac:dyDescent="0.2">
      <c r="B1586" s="9">
        <v>30</v>
      </c>
      <c r="C1586" t="s">
        <v>52</v>
      </c>
      <c r="D1586" t="s">
        <v>170</v>
      </c>
      <c r="E1586" s="9">
        <v>5</v>
      </c>
      <c r="F1586" s="9">
        <v>1</v>
      </c>
      <c r="G1586" s="9">
        <v>26.9</v>
      </c>
      <c r="H1586" s="9">
        <v>1E-3</v>
      </c>
      <c r="J1586" s="9" t="s">
        <v>77</v>
      </c>
      <c r="K1586">
        <v>2.3000000000000001E-4</v>
      </c>
      <c r="L1586">
        <v>2.0000000000000002E-5</v>
      </c>
      <c r="O1586">
        <v>1E-4</v>
      </c>
      <c r="AT1586">
        <v>6.5000000000000008E-4</v>
      </c>
    </row>
    <row r="1587" spans="2:48" x14ac:dyDescent="0.2">
      <c r="B1587" s="9">
        <v>1</v>
      </c>
      <c r="C1587" t="s">
        <v>52</v>
      </c>
      <c r="D1587" t="s">
        <v>170</v>
      </c>
      <c r="E1587" s="9">
        <v>5</v>
      </c>
      <c r="F1587" s="9">
        <v>2</v>
      </c>
      <c r="G1587" s="9">
        <v>34.200000000000003</v>
      </c>
      <c r="H1587" s="9">
        <v>1E-3</v>
      </c>
      <c r="J1587" s="9" t="s">
        <v>77</v>
      </c>
      <c r="K1587">
        <v>5.0000000000000002E-5</v>
      </c>
      <c r="L1587">
        <v>1.0000000000000001E-5</v>
      </c>
      <c r="AR1587">
        <v>6.9999999999999999E-4</v>
      </c>
      <c r="AT1587">
        <v>1.4999999999999999E-4</v>
      </c>
      <c r="AV1587">
        <v>8.9999999999999992E-5</v>
      </c>
    </row>
    <row r="1588" spans="2:48" x14ac:dyDescent="0.2">
      <c r="B1588" s="9">
        <v>2</v>
      </c>
      <c r="C1588" t="s">
        <v>52</v>
      </c>
      <c r="D1588" t="s">
        <v>170</v>
      </c>
      <c r="E1588" s="9">
        <v>5</v>
      </c>
      <c r="F1588" s="9">
        <v>2</v>
      </c>
      <c r="G1588" s="9">
        <v>39.6</v>
      </c>
      <c r="H1588" s="9">
        <v>3.0000000000000001E-3</v>
      </c>
      <c r="J1588" s="9" t="s">
        <v>77</v>
      </c>
      <c r="K1588">
        <v>3.0000000000000003E-4</v>
      </c>
      <c r="AR1588">
        <v>1.8E-3</v>
      </c>
      <c r="AT1588">
        <v>1.5000000000000001E-4</v>
      </c>
      <c r="AV1588">
        <v>7.5000000000000002E-4</v>
      </c>
    </row>
    <row r="1589" spans="2:48" x14ac:dyDescent="0.2">
      <c r="B1589" s="9">
        <v>3</v>
      </c>
      <c r="C1589" t="s">
        <v>52</v>
      </c>
      <c r="D1589" t="s">
        <v>170</v>
      </c>
      <c r="E1589" s="9">
        <v>5</v>
      </c>
      <c r="F1589" s="9">
        <v>2</v>
      </c>
      <c r="G1589" s="9">
        <v>32.200000000000003</v>
      </c>
      <c r="H1589" s="9">
        <v>4.0000000000000001E-3</v>
      </c>
      <c r="J1589" s="9" t="s">
        <v>77</v>
      </c>
      <c r="AR1589">
        <v>4.0000000000000002E-4</v>
      </c>
      <c r="AT1589">
        <v>3.2000000000000002E-3</v>
      </c>
      <c r="AV1589">
        <v>4.0000000000000002E-4</v>
      </c>
    </row>
    <row r="1590" spans="2:48" x14ac:dyDescent="0.2">
      <c r="B1590" s="9">
        <v>4</v>
      </c>
      <c r="C1590" t="s">
        <v>52</v>
      </c>
      <c r="D1590" t="s">
        <v>170</v>
      </c>
      <c r="E1590" s="9">
        <v>5</v>
      </c>
      <c r="F1590" s="9">
        <v>2</v>
      </c>
      <c r="G1590" s="9">
        <v>37.5</v>
      </c>
      <c r="H1590" s="9">
        <v>6.0000000000000001E-3</v>
      </c>
      <c r="J1590" s="9" t="s">
        <v>77</v>
      </c>
      <c r="AR1590">
        <v>1.2000000000000001E-3</v>
      </c>
      <c r="AT1590">
        <v>4.1999999999999997E-3</v>
      </c>
      <c r="AV1590">
        <v>6.0000000000000006E-4</v>
      </c>
    </row>
    <row r="1591" spans="2:48" x14ac:dyDescent="0.2">
      <c r="B1591" s="9">
        <v>5</v>
      </c>
      <c r="C1591" t="s">
        <v>52</v>
      </c>
      <c r="D1591" t="s">
        <v>170</v>
      </c>
      <c r="E1591" s="9">
        <v>5</v>
      </c>
      <c r="F1591" s="9">
        <v>2</v>
      </c>
      <c r="G1591" s="9">
        <v>33.299999999999997</v>
      </c>
      <c r="H1591" s="9">
        <v>2.9999999999999996E-3</v>
      </c>
      <c r="J1591" s="9" t="s">
        <v>77</v>
      </c>
      <c r="K1591">
        <v>3.0000000000000003E-4</v>
      </c>
      <c r="AJ1591">
        <v>3.0000000000000001E-5</v>
      </c>
      <c r="AR1591">
        <v>6.0000000000000006E-4</v>
      </c>
      <c r="AT1591">
        <v>1.8E-3</v>
      </c>
      <c r="AV1591">
        <v>2.7E-4</v>
      </c>
    </row>
    <row r="1592" spans="2:48" x14ac:dyDescent="0.2">
      <c r="B1592" s="9">
        <v>6</v>
      </c>
      <c r="C1592" t="s">
        <v>52</v>
      </c>
      <c r="D1592" t="s">
        <v>170</v>
      </c>
      <c r="E1592" s="9">
        <v>5</v>
      </c>
      <c r="F1592" s="9">
        <v>2</v>
      </c>
      <c r="G1592" s="9">
        <v>58.1</v>
      </c>
      <c r="H1592" s="9">
        <v>6.0000000000000001E-3</v>
      </c>
      <c r="J1592" s="9" t="s">
        <v>77</v>
      </c>
      <c r="Q1592">
        <v>3.0000000000000001E-3</v>
      </c>
      <c r="AR1592">
        <v>3.0000000000000001E-3</v>
      </c>
    </row>
    <row r="1593" spans="2:48" x14ac:dyDescent="0.2">
      <c r="B1593" s="9">
        <v>7</v>
      </c>
      <c r="C1593" t="s">
        <v>52</v>
      </c>
      <c r="D1593" t="s">
        <v>170</v>
      </c>
      <c r="E1593" s="9">
        <v>5</v>
      </c>
      <c r="F1593" s="9">
        <v>2</v>
      </c>
      <c r="G1593" s="9">
        <v>55.2</v>
      </c>
      <c r="H1593" s="9">
        <v>6.0000000000000001E-3</v>
      </c>
      <c r="J1593" s="9" t="s">
        <v>77</v>
      </c>
      <c r="K1593">
        <v>3.0000000000000001E-3</v>
      </c>
      <c r="AJ1593">
        <v>1.8E-3</v>
      </c>
      <c r="AR1593">
        <v>1.2000000000000001E-3</v>
      </c>
    </row>
    <row r="1594" spans="2:48" x14ac:dyDescent="0.2">
      <c r="B1594" s="9">
        <v>8</v>
      </c>
      <c r="C1594" t="s">
        <v>52</v>
      </c>
      <c r="D1594" t="s">
        <v>170</v>
      </c>
      <c r="E1594" s="9">
        <v>5</v>
      </c>
      <c r="F1594" s="9">
        <v>2</v>
      </c>
      <c r="G1594" s="9">
        <v>33.799999999999997</v>
      </c>
      <c r="H1594" s="9">
        <v>6.0000000000000001E-3</v>
      </c>
      <c r="J1594" s="9" t="s">
        <v>77</v>
      </c>
      <c r="K1594">
        <v>1.8E-3</v>
      </c>
      <c r="AJ1594">
        <v>6.0000000000000002E-5</v>
      </c>
      <c r="AR1594">
        <v>1.14E-3</v>
      </c>
      <c r="AT1594">
        <v>2.0999999999999999E-3</v>
      </c>
      <c r="AV1594">
        <v>8.9999999999999998E-4</v>
      </c>
    </row>
    <row r="1595" spans="2:48" x14ac:dyDescent="0.2">
      <c r="B1595" s="9">
        <v>9</v>
      </c>
      <c r="C1595" t="s">
        <v>52</v>
      </c>
      <c r="D1595" t="s">
        <v>170</v>
      </c>
      <c r="E1595" s="9">
        <v>5</v>
      </c>
      <c r="F1595" s="9">
        <v>2</v>
      </c>
      <c r="G1595" s="9">
        <v>49.2</v>
      </c>
      <c r="H1595" s="9">
        <v>6.9999999999999993E-3</v>
      </c>
      <c r="J1595" s="9" t="s">
        <v>77</v>
      </c>
      <c r="K1595">
        <v>3.5000000000000005E-4</v>
      </c>
      <c r="AR1595">
        <v>6.6499999999999997E-3</v>
      </c>
    </row>
    <row r="1596" spans="2:48" x14ac:dyDescent="0.2">
      <c r="B1596" s="9">
        <v>10</v>
      </c>
      <c r="C1596" t="s">
        <v>52</v>
      </c>
      <c r="D1596" t="s">
        <v>170</v>
      </c>
      <c r="E1596" s="9">
        <v>5</v>
      </c>
      <c r="F1596" s="9">
        <v>2</v>
      </c>
      <c r="G1596" s="9">
        <v>36.799999999999997</v>
      </c>
      <c r="H1596" s="9">
        <v>5.000000000000001E-3</v>
      </c>
      <c r="J1596" s="9" t="s">
        <v>77</v>
      </c>
      <c r="K1596">
        <v>1E-3</v>
      </c>
      <c r="AR1596">
        <v>3.0000000000000001E-3</v>
      </c>
      <c r="AT1596">
        <v>5.0000000000000001E-4</v>
      </c>
      <c r="AV1596">
        <v>5.0000000000000001E-4</v>
      </c>
    </row>
    <row r="1597" spans="2:48" x14ac:dyDescent="0.2">
      <c r="B1597" s="9">
        <v>11</v>
      </c>
      <c r="C1597" t="s">
        <v>52</v>
      </c>
      <c r="D1597" t="s">
        <v>170</v>
      </c>
      <c r="E1597" s="9">
        <v>5</v>
      </c>
      <c r="F1597" s="9">
        <v>2</v>
      </c>
      <c r="G1597" s="9">
        <v>35.700000000000003</v>
      </c>
      <c r="H1597" s="9">
        <v>5.0000000000000001E-3</v>
      </c>
      <c r="J1597" s="9" t="s">
        <v>77</v>
      </c>
      <c r="K1597">
        <v>1.3500000000000001E-3</v>
      </c>
      <c r="AR1597">
        <v>3.0000000000000001E-3</v>
      </c>
      <c r="AT1597">
        <v>5.0000000000000001E-4</v>
      </c>
      <c r="AV1597">
        <v>1.4999999999999999E-4</v>
      </c>
    </row>
    <row r="1598" spans="2:48" x14ac:dyDescent="0.2">
      <c r="B1598" s="9">
        <v>12</v>
      </c>
      <c r="C1598" t="s">
        <v>52</v>
      </c>
      <c r="D1598" t="s">
        <v>170</v>
      </c>
      <c r="E1598" s="9">
        <v>5</v>
      </c>
      <c r="F1598" s="9">
        <v>2</v>
      </c>
      <c r="G1598" s="9">
        <v>35</v>
      </c>
      <c r="H1598" s="9">
        <v>3.0000000000000001E-3</v>
      </c>
      <c r="J1598" s="9" t="s">
        <v>77</v>
      </c>
      <c r="K1598">
        <v>8.9999999999999998E-4</v>
      </c>
      <c r="AJ1598">
        <v>3.0000000000000001E-5</v>
      </c>
      <c r="AR1598">
        <v>3.0000000000000003E-4</v>
      </c>
      <c r="AT1598">
        <v>1.6500000000000002E-3</v>
      </c>
      <c r="AV1598">
        <v>1.2E-4</v>
      </c>
    </row>
    <row r="1599" spans="2:48" x14ac:dyDescent="0.2">
      <c r="B1599" s="9">
        <v>13</v>
      </c>
      <c r="C1599" t="s">
        <v>52</v>
      </c>
      <c r="D1599" t="s">
        <v>170</v>
      </c>
      <c r="E1599" s="9">
        <v>5</v>
      </c>
      <c r="F1599" s="9">
        <v>2</v>
      </c>
      <c r="G1599" s="9">
        <v>34.4</v>
      </c>
      <c r="H1599" s="9">
        <v>3.0000000000000001E-3</v>
      </c>
      <c r="J1599" s="9" t="s">
        <v>77</v>
      </c>
      <c r="K1599">
        <v>8.1000000000000006E-4</v>
      </c>
      <c r="L1599">
        <v>8.9999999999999992E-5</v>
      </c>
      <c r="AR1599">
        <v>1.5E-3</v>
      </c>
      <c r="AT1599">
        <v>6.0000000000000006E-4</v>
      </c>
    </row>
    <row r="1600" spans="2:48" x14ac:dyDescent="0.2">
      <c r="B1600" s="9">
        <v>14</v>
      </c>
      <c r="C1600" t="s">
        <v>52</v>
      </c>
      <c r="D1600" t="s">
        <v>170</v>
      </c>
      <c r="E1600" s="9">
        <v>5</v>
      </c>
      <c r="F1600" s="9">
        <v>2</v>
      </c>
      <c r="G1600" s="9">
        <v>32.6</v>
      </c>
      <c r="H1600" s="9">
        <v>2E-3</v>
      </c>
      <c r="J1600" s="9" t="s">
        <v>77</v>
      </c>
      <c r="K1600">
        <v>5.9999999999999995E-4</v>
      </c>
      <c r="L1600">
        <v>2.0000000000000002E-5</v>
      </c>
      <c r="AJ1600">
        <v>2.0000000000000001E-4</v>
      </c>
      <c r="AR1600">
        <v>4.0000000000000002E-4</v>
      </c>
      <c r="AT1600">
        <v>5.0000000000000001E-4</v>
      </c>
      <c r="AV1600">
        <v>2.8000000000000003E-4</v>
      </c>
    </row>
    <row r="1601" spans="2:75" x14ac:dyDescent="0.2">
      <c r="B1601" s="9">
        <v>15</v>
      </c>
      <c r="C1601" t="s">
        <v>52</v>
      </c>
      <c r="D1601" t="s">
        <v>170</v>
      </c>
      <c r="E1601" s="9">
        <v>5</v>
      </c>
      <c r="F1601" s="9">
        <v>2</v>
      </c>
      <c r="G1601" s="9">
        <v>29.6</v>
      </c>
      <c r="H1601" s="9">
        <v>1.5E-3</v>
      </c>
      <c r="J1601" s="9" t="s">
        <v>77</v>
      </c>
      <c r="K1601">
        <v>4.4999999999999999E-4</v>
      </c>
      <c r="L1601">
        <v>1.5000000000000001E-4</v>
      </c>
      <c r="AR1601">
        <v>3.0000000000000003E-4</v>
      </c>
      <c r="AT1601">
        <v>6.0000000000000006E-4</v>
      </c>
    </row>
    <row r="1602" spans="2:75" x14ac:dyDescent="0.2">
      <c r="B1602" s="9">
        <v>16</v>
      </c>
      <c r="C1602" t="s">
        <v>52</v>
      </c>
      <c r="D1602" t="s">
        <v>170</v>
      </c>
      <c r="E1602" s="9">
        <v>5</v>
      </c>
      <c r="F1602" s="9">
        <v>2</v>
      </c>
      <c r="G1602" s="9">
        <v>35.200000000000003</v>
      </c>
      <c r="H1602" s="9">
        <v>1E-3</v>
      </c>
      <c r="J1602" s="9" t="s">
        <v>77</v>
      </c>
      <c r="K1602">
        <v>2.0000000000000001E-4</v>
      </c>
      <c r="AR1602">
        <v>2.0000000000000001E-4</v>
      </c>
      <c r="AT1602">
        <v>4.5000000000000004E-4</v>
      </c>
      <c r="BW1602">
        <v>1.4999999999999999E-4</v>
      </c>
    </row>
    <row r="1603" spans="2:75" x14ac:dyDescent="0.2">
      <c r="B1603" s="9">
        <v>17</v>
      </c>
      <c r="C1603" t="s">
        <v>52</v>
      </c>
      <c r="D1603" t="s">
        <v>170</v>
      </c>
      <c r="E1603" s="9">
        <v>5</v>
      </c>
      <c r="F1603" s="9">
        <v>2</v>
      </c>
      <c r="G1603" s="9">
        <v>29.3</v>
      </c>
      <c r="H1603" s="9">
        <v>1.9999999999999996E-3</v>
      </c>
      <c r="J1603" s="9" t="s">
        <v>77</v>
      </c>
      <c r="K1603">
        <v>2.9999999999999997E-4</v>
      </c>
      <c r="L1603">
        <v>2.0000000000000002E-5</v>
      </c>
      <c r="AR1603">
        <v>2.9999999999999997E-4</v>
      </c>
      <c r="AT1603">
        <v>1.1999999999999999E-3</v>
      </c>
      <c r="AV1603">
        <v>1.7999999999999998E-4</v>
      </c>
    </row>
    <row r="1604" spans="2:75" x14ac:dyDescent="0.2">
      <c r="B1604" s="9">
        <v>18</v>
      </c>
      <c r="C1604" t="s">
        <v>52</v>
      </c>
      <c r="D1604" t="s">
        <v>170</v>
      </c>
      <c r="E1604" s="9">
        <v>5</v>
      </c>
      <c r="F1604" s="9">
        <v>2</v>
      </c>
      <c r="G1604" s="9">
        <v>28.1</v>
      </c>
      <c r="H1604" s="9">
        <v>1E-3</v>
      </c>
      <c r="J1604" s="9" t="s">
        <v>77</v>
      </c>
      <c r="K1604">
        <v>5.0000000000000001E-4</v>
      </c>
      <c r="AR1604">
        <v>5.0000000000000002E-5</v>
      </c>
      <c r="AT1604">
        <v>2.9999999999999997E-4</v>
      </c>
      <c r="AV1604">
        <v>1.4999999999999999E-4</v>
      </c>
    </row>
    <row r="1605" spans="2:75" x14ac:dyDescent="0.2">
      <c r="B1605" s="9">
        <v>19</v>
      </c>
      <c r="C1605" t="s">
        <v>52</v>
      </c>
      <c r="D1605" t="s">
        <v>170</v>
      </c>
      <c r="E1605" s="9">
        <v>5</v>
      </c>
      <c r="F1605" s="9">
        <v>2</v>
      </c>
      <c r="G1605" s="9">
        <v>35</v>
      </c>
      <c r="H1605" s="9">
        <v>3.0000000000000001E-3</v>
      </c>
      <c r="J1605" s="9" t="s">
        <v>77</v>
      </c>
      <c r="K1605">
        <v>6.0000000000000006E-4</v>
      </c>
      <c r="AR1605">
        <v>6.0000000000000006E-4</v>
      </c>
      <c r="AT1605">
        <v>1.5E-3</v>
      </c>
      <c r="AV1605">
        <v>3.0000000000000003E-4</v>
      </c>
    </row>
    <row r="1606" spans="2:75" x14ac:dyDescent="0.2">
      <c r="B1606" s="9">
        <v>20</v>
      </c>
      <c r="C1606" t="s">
        <v>52</v>
      </c>
      <c r="D1606" t="s">
        <v>170</v>
      </c>
      <c r="E1606" s="9">
        <v>5</v>
      </c>
      <c r="F1606" s="9">
        <v>2</v>
      </c>
      <c r="G1606" s="9">
        <v>27.8</v>
      </c>
      <c r="H1606" s="9">
        <v>4.0000000000000001E-3</v>
      </c>
      <c r="J1606" s="9" t="s">
        <v>77</v>
      </c>
      <c r="K1606">
        <v>4.4000000000000002E-4</v>
      </c>
      <c r="L1606">
        <v>4.0000000000000003E-5</v>
      </c>
      <c r="AR1606">
        <v>3.2000000000000003E-4</v>
      </c>
      <c r="AT1606">
        <v>2E-3</v>
      </c>
      <c r="AV1606">
        <v>4.0000000000000002E-4</v>
      </c>
      <c r="BW1606">
        <v>8.0000000000000004E-4</v>
      </c>
    </row>
    <row r="1607" spans="2:75" x14ac:dyDescent="0.2">
      <c r="B1607" s="9">
        <v>21</v>
      </c>
      <c r="C1607" t="s">
        <v>52</v>
      </c>
      <c r="D1607" t="s">
        <v>170</v>
      </c>
      <c r="E1607" s="9">
        <v>5</v>
      </c>
      <c r="F1607" s="9">
        <v>2</v>
      </c>
      <c r="G1607" s="9">
        <v>28</v>
      </c>
      <c r="H1607" s="9">
        <v>1.5E-3</v>
      </c>
      <c r="J1607" s="9" t="s">
        <v>77</v>
      </c>
      <c r="K1607">
        <v>4.4999999999999999E-4</v>
      </c>
      <c r="L1607">
        <v>7.5000000000000007E-5</v>
      </c>
      <c r="AR1607">
        <v>6.0000000000000006E-4</v>
      </c>
      <c r="AT1607">
        <v>1.5000000000000001E-4</v>
      </c>
      <c r="AV1607">
        <v>2.2499999999999999E-4</v>
      </c>
    </row>
    <row r="1608" spans="2:75" x14ac:dyDescent="0.2">
      <c r="B1608" s="9">
        <v>22</v>
      </c>
      <c r="C1608" t="s">
        <v>52</v>
      </c>
      <c r="D1608" t="s">
        <v>170</v>
      </c>
      <c r="E1608" s="9">
        <v>5</v>
      </c>
      <c r="F1608" s="9">
        <v>2</v>
      </c>
      <c r="G1608" s="9">
        <v>27.3</v>
      </c>
      <c r="H1608" s="9">
        <v>2E-3</v>
      </c>
      <c r="J1608" s="9" t="s">
        <v>77</v>
      </c>
      <c r="K1608">
        <v>5.9999999999999995E-4</v>
      </c>
      <c r="AR1608">
        <v>4.0000000000000002E-4</v>
      </c>
      <c r="AT1608">
        <v>5.9999999999999995E-4</v>
      </c>
      <c r="AV1608">
        <v>4.0000000000000002E-4</v>
      </c>
    </row>
    <row r="1609" spans="2:75" x14ac:dyDescent="0.2">
      <c r="B1609" s="9">
        <v>23</v>
      </c>
      <c r="C1609" t="s">
        <v>52</v>
      </c>
      <c r="D1609" t="s">
        <v>170</v>
      </c>
      <c r="E1609" s="9">
        <v>5</v>
      </c>
      <c r="F1609" s="9">
        <v>2</v>
      </c>
      <c r="G1609" s="9">
        <v>31</v>
      </c>
      <c r="H1609" s="9">
        <v>2E-3</v>
      </c>
      <c r="J1609" s="9" t="s">
        <v>77</v>
      </c>
      <c r="K1609">
        <v>2.9999999999999997E-4</v>
      </c>
      <c r="L1609">
        <v>2.0000000000000001E-4</v>
      </c>
      <c r="AR1609">
        <v>4.0000000000000002E-4</v>
      </c>
      <c r="AT1609">
        <v>5.9999999999999995E-4</v>
      </c>
      <c r="AV1609">
        <v>5.0000000000000001E-4</v>
      </c>
    </row>
    <row r="1610" spans="2:75" x14ac:dyDescent="0.2">
      <c r="B1610" s="9">
        <v>24</v>
      </c>
      <c r="C1610" t="s">
        <v>52</v>
      </c>
      <c r="D1610" t="s">
        <v>170</v>
      </c>
      <c r="E1610" s="9">
        <v>5</v>
      </c>
      <c r="F1610" s="9">
        <v>2</v>
      </c>
      <c r="G1610" s="9">
        <v>27.5</v>
      </c>
      <c r="H1610" s="9">
        <v>3.0000000000000001E-3</v>
      </c>
      <c r="J1610" s="9" t="s">
        <v>77</v>
      </c>
      <c r="K1610">
        <v>6.9000000000000008E-4</v>
      </c>
      <c r="L1610">
        <v>3.5999999999999997E-4</v>
      </c>
      <c r="AR1610">
        <v>6.0000000000000006E-4</v>
      </c>
      <c r="AT1610">
        <v>6.0000000000000006E-4</v>
      </c>
      <c r="AV1610">
        <v>7.5000000000000002E-4</v>
      </c>
    </row>
    <row r="1611" spans="2:75" x14ac:dyDescent="0.2">
      <c r="B1611" s="9">
        <v>25</v>
      </c>
      <c r="C1611" t="s">
        <v>52</v>
      </c>
      <c r="D1611" t="s">
        <v>170</v>
      </c>
      <c r="E1611" s="9">
        <v>5</v>
      </c>
      <c r="F1611" s="9">
        <v>2</v>
      </c>
      <c r="G1611" s="9">
        <v>29</v>
      </c>
      <c r="H1611" s="9">
        <v>2E-3</v>
      </c>
      <c r="J1611" s="9" t="s">
        <v>77</v>
      </c>
      <c r="K1611">
        <v>8.0000000000000004E-4</v>
      </c>
      <c r="L1611">
        <v>2.0000000000000001E-4</v>
      </c>
      <c r="AR1611">
        <v>4.0000000000000002E-4</v>
      </c>
      <c r="AT1611">
        <v>2.9999999999999997E-4</v>
      </c>
      <c r="AV1611">
        <v>2.9999999999999997E-4</v>
      </c>
    </row>
    <row r="1612" spans="2:75" x14ac:dyDescent="0.2">
      <c r="B1612" s="9">
        <v>26</v>
      </c>
      <c r="C1612" t="s">
        <v>52</v>
      </c>
      <c r="D1612" t="s">
        <v>170</v>
      </c>
      <c r="E1612" s="9">
        <v>5</v>
      </c>
      <c r="F1612" s="9">
        <v>2</v>
      </c>
      <c r="G1612" s="9">
        <v>27.8</v>
      </c>
      <c r="H1612" s="9">
        <v>3.9999999999999996E-4</v>
      </c>
      <c r="J1612" s="9" t="s">
        <v>77</v>
      </c>
      <c r="K1612">
        <v>2.0000000000000001E-4</v>
      </c>
      <c r="L1612">
        <v>2.0000000000000002E-5</v>
      </c>
      <c r="AT1612">
        <v>1.3999999999999999E-4</v>
      </c>
      <c r="AV1612">
        <v>4.0000000000000003E-5</v>
      </c>
    </row>
    <row r="1613" spans="2:75" x14ac:dyDescent="0.2">
      <c r="B1613" s="9">
        <v>27</v>
      </c>
      <c r="C1613" t="s">
        <v>52</v>
      </c>
      <c r="D1613" t="s">
        <v>170</v>
      </c>
      <c r="E1613" s="9">
        <v>5</v>
      </c>
      <c r="F1613" s="9">
        <v>2</v>
      </c>
      <c r="G1613" s="9">
        <v>28</v>
      </c>
      <c r="H1613" s="9">
        <v>1.5E-3</v>
      </c>
      <c r="J1613" s="9" t="s">
        <v>77</v>
      </c>
      <c r="K1613">
        <v>4.4999999999999999E-4</v>
      </c>
      <c r="L1613">
        <v>7.5000000000000007E-5</v>
      </c>
      <c r="AR1613">
        <v>6.0000000000000006E-4</v>
      </c>
      <c r="AT1613">
        <v>1.5000000000000001E-4</v>
      </c>
      <c r="AV1613">
        <v>2.2499999999999999E-4</v>
      </c>
    </row>
    <row r="1614" spans="2:75" x14ac:dyDescent="0.2">
      <c r="B1614" s="9">
        <v>28</v>
      </c>
      <c r="C1614" t="s">
        <v>52</v>
      </c>
      <c r="D1614" t="s">
        <v>170</v>
      </c>
      <c r="E1614" s="9">
        <v>5</v>
      </c>
      <c r="F1614" s="9">
        <v>2</v>
      </c>
      <c r="G1614" s="9">
        <v>26.2</v>
      </c>
      <c r="H1614" s="9">
        <v>3.0000000000000001E-3</v>
      </c>
      <c r="J1614" s="9" t="s">
        <v>77</v>
      </c>
      <c r="K1614">
        <v>7.5000000000000002E-4</v>
      </c>
      <c r="L1614">
        <v>3.0000000000000003E-4</v>
      </c>
      <c r="AR1614">
        <v>8.9999999999999998E-4</v>
      </c>
      <c r="AT1614">
        <v>4.4999999999999999E-4</v>
      </c>
      <c r="AV1614">
        <v>6.0000000000000006E-4</v>
      </c>
    </row>
    <row r="1615" spans="2:75" x14ac:dyDescent="0.2">
      <c r="B1615" s="9">
        <v>29</v>
      </c>
      <c r="C1615" t="s">
        <v>52</v>
      </c>
      <c r="D1615" t="s">
        <v>170</v>
      </c>
      <c r="E1615" s="9">
        <v>5</v>
      </c>
      <c r="F1615" s="9">
        <v>2</v>
      </c>
      <c r="G1615" s="9">
        <v>26.8</v>
      </c>
      <c r="H1615" s="9">
        <v>3.0000000000000001E-3</v>
      </c>
      <c r="J1615" s="9" t="s">
        <v>77</v>
      </c>
      <c r="K1615">
        <v>1.6500000000000002E-3</v>
      </c>
      <c r="L1615">
        <v>1.5000000000000001E-4</v>
      </c>
      <c r="AT1615">
        <v>6.0000000000000006E-4</v>
      </c>
      <c r="AV1615">
        <v>6.0000000000000006E-4</v>
      </c>
    </row>
    <row r="1616" spans="2:75" x14ac:dyDescent="0.2">
      <c r="B1616" s="9">
        <v>30</v>
      </c>
      <c r="C1616" t="s">
        <v>52</v>
      </c>
      <c r="D1616" t="s">
        <v>170</v>
      </c>
      <c r="E1616" s="9">
        <v>5</v>
      </c>
      <c r="F1616" s="9">
        <v>2</v>
      </c>
      <c r="G1616" s="9">
        <v>25.8</v>
      </c>
      <c r="H1616" s="9">
        <v>2E-3</v>
      </c>
      <c r="J1616" s="9" t="s">
        <v>77</v>
      </c>
      <c r="K1616">
        <v>9.3999999999999997E-4</v>
      </c>
      <c r="L1616">
        <v>2.0000000000000001E-4</v>
      </c>
      <c r="O1616">
        <v>6.0000000000000002E-5</v>
      </c>
      <c r="AT1616">
        <v>5.0000000000000001E-4</v>
      </c>
      <c r="AV1616">
        <v>2.9999999999999997E-4</v>
      </c>
    </row>
    <row r="1617" spans="2:83" x14ac:dyDescent="0.2">
      <c r="B1617" s="9">
        <v>1</v>
      </c>
      <c r="C1617" t="s">
        <v>52</v>
      </c>
      <c r="D1617" t="s">
        <v>168</v>
      </c>
      <c r="E1617" s="9">
        <v>1</v>
      </c>
      <c r="F1617" s="9">
        <v>3</v>
      </c>
      <c r="G1617" s="9">
        <v>68</v>
      </c>
      <c r="H1617" s="9">
        <v>8.9999999999999993E-3</v>
      </c>
      <c r="BM1617">
        <v>6.7499999999999999E-3</v>
      </c>
      <c r="BW1617">
        <v>2.2499999999999998E-3</v>
      </c>
    </row>
    <row r="1618" spans="2:83" x14ac:dyDescent="0.2">
      <c r="B1618" s="9">
        <v>1</v>
      </c>
      <c r="C1618" t="s">
        <v>52</v>
      </c>
      <c r="D1618" t="s">
        <v>169</v>
      </c>
      <c r="E1618" s="9">
        <v>4</v>
      </c>
      <c r="F1618" s="9">
        <v>3</v>
      </c>
      <c r="G1618" s="9">
        <v>80.5</v>
      </c>
      <c r="H1618" s="9">
        <v>0.05</v>
      </c>
      <c r="J1618" s="9" t="s">
        <v>77</v>
      </c>
      <c r="Y1618">
        <v>0.05</v>
      </c>
    </row>
    <row r="1619" spans="2:83" x14ac:dyDescent="0.2">
      <c r="B1619" s="9">
        <v>2</v>
      </c>
      <c r="C1619" t="s">
        <v>52</v>
      </c>
      <c r="D1619" t="s">
        <v>169</v>
      </c>
      <c r="E1619" s="9">
        <v>4</v>
      </c>
      <c r="F1619" s="9">
        <v>3</v>
      </c>
      <c r="G1619" s="9">
        <v>55.8</v>
      </c>
      <c r="H1619" s="9">
        <v>1.4999999999999999E-2</v>
      </c>
      <c r="J1619" s="9" t="s">
        <v>77</v>
      </c>
      <c r="Y1619">
        <v>7.5000000000000002E-4</v>
      </c>
      <c r="CE1619">
        <v>1.4249999999999999E-2</v>
      </c>
    </row>
    <row r="1620" spans="2:83" x14ac:dyDescent="0.2">
      <c r="B1620" s="9">
        <v>1</v>
      </c>
      <c r="C1620" t="s">
        <v>52</v>
      </c>
      <c r="D1620" t="s">
        <v>170</v>
      </c>
      <c r="E1620" s="9">
        <v>5</v>
      </c>
      <c r="F1620" s="9">
        <v>3</v>
      </c>
      <c r="G1620" s="9">
        <v>52.3</v>
      </c>
      <c r="H1620" s="9">
        <v>5.0000000000000001E-4</v>
      </c>
      <c r="J1620" s="9" t="s">
        <v>77</v>
      </c>
      <c r="L1620">
        <v>5.0000000000000002E-5</v>
      </c>
      <c r="AR1620">
        <v>4.5000000000000004E-4</v>
      </c>
    </row>
    <row r="1621" spans="2:83" x14ac:dyDescent="0.2">
      <c r="B1621" s="9">
        <v>2</v>
      </c>
      <c r="C1621" t="s">
        <v>52</v>
      </c>
      <c r="D1621" t="s">
        <v>170</v>
      </c>
      <c r="E1621" s="9">
        <v>5</v>
      </c>
      <c r="F1621" s="9">
        <v>3</v>
      </c>
      <c r="G1621" s="9">
        <v>48.9</v>
      </c>
      <c r="H1621" s="9">
        <v>4.0000000000000001E-3</v>
      </c>
      <c r="J1621" s="9" t="s">
        <v>77</v>
      </c>
      <c r="BW1621">
        <v>4.0000000000000001E-3</v>
      </c>
    </row>
    <row r="1622" spans="2:83" x14ac:dyDescent="0.2">
      <c r="B1622" s="9">
        <v>3</v>
      </c>
      <c r="C1622" t="s">
        <v>52</v>
      </c>
      <c r="D1622" t="s">
        <v>170</v>
      </c>
      <c r="E1622" s="9">
        <v>5</v>
      </c>
      <c r="F1622" s="9">
        <v>3</v>
      </c>
      <c r="G1622" s="9">
        <v>52.8</v>
      </c>
      <c r="H1622" s="9">
        <v>6.0000000000000001E-3</v>
      </c>
      <c r="J1622" s="9" t="s">
        <v>77</v>
      </c>
      <c r="K1622">
        <v>2.7000000000000001E-3</v>
      </c>
      <c r="AJ1622">
        <v>1.2E-4</v>
      </c>
      <c r="AX1622">
        <v>1.6800000000000003E-3</v>
      </c>
      <c r="BW1622">
        <v>1.5E-3</v>
      </c>
    </row>
    <row r="1623" spans="2:83" x14ac:dyDescent="0.2">
      <c r="B1623" s="9">
        <v>4</v>
      </c>
      <c r="C1623" t="s">
        <v>52</v>
      </c>
      <c r="D1623" t="s">
        <v>170</v>
      </c>
      <c r="E1623" s="9">
        <v>5</v>
      </c>
      <c r="F1623" s="9">
        <v>3</v>
      </c>
      <c r="G1623" s="9">
        <v>33.9</v>
      </c>
      <c r="H1623" s="9">
        <v>0</v>
      </c>
      <c r="I1623" t="s">
        <v>67</v>
      </c>
      <c r="J1623" s="9" t="s">
        <v>77</v>
      </c>
    </row>
    <row r="1624" spans="2:83" x14ac:dyDescent="0.2">
      <c r="B1624" s="9">
        <v>5</v>
      </c>
      <c r="C1624" t="s">
        <v>52</v>
      </c>
      <c r="D1624" t="s">
        <v>170</v>
      </c>
      <c r="E1624" s="9">
        <v>5</v>
      </c>
      <c r="F1624" s="9">
        <v>3</v>
      </c>
      <c r="G1624" s="9">
        <v>44.6</v>
      </c>
      <c r="H1624" s="9">
        <v>0</v>
      </c>
      <c r="I1624" t="s">
        <v>67</v>
      </c>
      <c r="J1624" s="9" t="s">
        <v>77</v>
      </c>
    </row>
    <row r="1625" spans="2:83" x14ac:dyDescent="0.2">
      <c r="B1625" s="9">
        <v>6</v>
      </c>
      <c r="C1625" t="s">
        <v>52</v>
      </c>
      <c r="D1625" t="s">
        <v>170</v>
      </c>
      <c r="E1625" s="9">
        <v>5</v>
      </c>
      <c r="F1625" s="9">
        <v>3</v>
      </c>
      <c r="G1625" s="9">
        <v>50</v>
      </c>
      <c r="H1625" s="9">
        <v>4.0000000000000001E-3</v>
      </c>
      <c r="J1625" s="9" t="s">
        <v>77</v>
      </c>
      <c r="BE1625">
        <v>2.2000000000000001E-3</v>
      </c>
      <c r="BW1625">
        <v>1.8000000000000002E-3</v>
      </c>
    </row>
    <row r="1626" spans="2:83" x14ac:dyDescent="0.2">
      <c r="B1626" s="9">
        <v>7</v>
      </c>
      <c r="C1626" t="s">
        <v>52</v>
      </c>
      <c r="D1626" t="s">
        <v>170</v>
      </c>
      <c r="E1626" s="9">
        <v>5</v>
      </c>
      <c r="F1626" s="9">
        <v>3</v>
      </c>
      <c r="G1626" s="9">
        <v>29.4</v>
      </c>
      <c r="H1626" s="9">
        <v>2.0000000000000001E-4</v>
      </c>
      <c r="J1626" s="9" t="s">
        <v>77</v>
      </c>
      <c r="AT1626">
        <v>1.2E-4</v>
      </c>
      <c r="AW1626">
        <v>8.0000000000000007E-5</v>
      </c>
    </row>
    <row r="1627" spans="2:83" x14ac:dyDescent="0.2">
      <c r="B1627" s="9">
        <v>8</v>
      </c>
      <c r="C1627" t="s">
        <v>52</v>
      </c>
      <c r="D1627" t="s">
        <v>170</v>
      </c>
      <c r="E1627" s="9">
        <v>5</v>
      </c>
      <c r="F1627" s="9">
        <v>3</v>
      </c>
      <c r="G1627" s="9">
        <v>27.6</v>
      </c>
      <c r="H1627" s="9">
        <v>2E-3</v>
      </c>
      <c r="J1627" s="9" t="s">
        <v>77</v>
      </c>
      <c r="K1627">
        <v>1E-4</v>
      </c>
      <c r="AR1627">
        <v>4.0000000000000002E-4</v>
      </c>
      <c r="AT1627">
        <v>9.0000000000000008E-4</v>
      </c>
      <c r="AW1627">
        <v>5.9999999999999995E-4</v>
      </c>
    </row>
    <row r="1628" spans="2:83" x14ac:dyDescent="0.2">
      <c r="B1628" s="9">
        <v>9</v>
      </c>
      <c r="C1628" t="s">
        <v>52</v>
      </c>
      <c r="D1628" t="s">
        <v>170</v>
      </c>
      <c r="E1628" s="9">
        <v>5</v>
      </c>
      <c r="F1628" s="9">
        <v>3</v>
      </c>
      <c r="G1628" s="9">
        <v>50.5</v>
      </c>
      <c r="H1628" s="9">
        <v>3.0000000000000001E-3</v>
      </c>
      <c r="J1628" s="9" t="s">
        <v>77</v>
      </c>
      <c r="BB1628">
        <v>3.0000000000000001E-3</v>
      </c>
    </row>
    <row r="1629" spans="2:83" x14ac:dyDescent="0.2">
      <c r="B1629" s="9">
        <v>10</v>
      </c>
      <c r="C1629" t="s">
        <v>52</v>
      </c>
      <c r="D1629" t="s">
        <v>170</v>
      </c>
      <c r="E1629" s="9">
        <v>5</v>
      </c>
      <c r="F1629" s="9">
        <v>3</v>
      </c>
      <c r="G1629" s="9">
        <v>46.9</v>
      </c>
      <c r="H1629" s="9">
        <v>3.0000000000000001E-3</v>
      </c>
      <c r="J1629" s="9" t="s">
        <v>77</v>
      </c>
      <c r="BW1629">
        <v>3.0000000000000001E-3</v>
      </c>
    </row>
    <row r="1630" spans="2:83" x14ac:dyDescent="0.2">
      <c r="B1630" s="9">
        <v>11</v>
      </c>
      <c r="C1630" t="s">
        <v>52</v>
      </c>
      <c r="D1630" t="s">
        <v>170</v>
      </c>
      <c r="E1630" s="9">
        <v>5</v>
      </c>
      <c r="F1630" s="9">
        <v>3</v>
      </c>
      <c r="G1630" s="9">
        <v>46.1</v>
      </c>
      <c r="H1630" s="9">
        <v>5.0000000000000001E-3</v>
      </c>
      <c r="J1630" s="9" t="s">
        <v>77</v>
      </c>
      <c r="BB1630">
        <v>5.0000000000000001E-3</v>
      </c>
    </row>
    <row r="1631" spans="2:83" x14ac:dyDescent="0.2">
      <c r="B1631" s="9">
        <v>12</v>
      </c>
      <c r="C1631" t="s">
        <v>52</v>
      </c>
      <c r="D1631" t="s">
        <v>170</v>
      </c>
      <c r="E1631" s="9">
        <v>5</v>
      </c>
      <c r="F1631" s="9">
        <v>3</v>
      </c>
      <c r="G1631" s="9">
        <v>38.700000000000003</v>
      </c>
      <c r="H1631" s="9">
        <v>5.000000000000001E-3</v>
      </c>
      <c r="J1631" s="9" t="s">
        <v>77</v>
      </c>
      <c r="K1631">
        <v>1E-3</v>
      </c>
      <c r="AR1631">
        <v>2.2500000000000003E-3</v>
      </c>
      <c r="AW1631">
        <v>2.5000000000000001E-4</v>
      </c>
      <c r="BE1631">
        <v>1.5E-3</v>
      </c>
    </row>
    <row r="1632" spans="2:83" x14ac:dyDescent="0.2">
      <c r="B1632" s="9">
        <v>13</v>
      </c>
      <c r="C1632" t="s">
        <v>52</v>
      </c>
      <c r="D1632" t="s">
        <v>170</v>
      </c>
      <c r="E1632" s="9">
        <v>5</v>
      </c>
      <c r="F1632" s="9">
        <v>3</v>
      </c>
      <c r="G1632" s="9">
        <v>43.4</v>
      </c>
      <c r="H1632" s="9">
        <v>1E-3</v>
      </c>
      <c r="J1632" s="9" t="s">
        <v>77</v>
      </c>
      <c r="AR1632">
        <v>1E-3</v>
      </c>
    </row>
    <row r="1633" spans="2:75" x14ac:dyDescent="0.2">
      <c r="B1633" s="9">
        <v>14</v>
      </c>
      <c r="C1633" t="s">
        <v>52</v>
      </c>
      <c r="D1633" t="s">
        <v>170</v>
      </c>
      <c r="E1633" s="9">
        <v>5</v>
      </c>
      <c r="F1633" s="9">
        <v>3</v>
      </c>
      <c r="G1633" s="9">
        <v>38</v>
      </c>
      <c r="H1633" s="9">
        <v>1.4E-3</v>
      </c>
      <c r="J1633" s="9" t="s">
        <v>77</v>
      </c>
      <c r="K1633">
        <v>6.9999999999999999E-4</v>
      </c>
      <c r="AR1633">
        <v>4.0000000000000002E-4</v>
      </c>
      <c r="AT1633">
        <v>2.9999999999999997E-4</v>
      </c>
    </row>
    <row r="1634" spans="2:75" x14ac:dyDescent="0.2">
      <c r="B1634" s="9">
        <v>15</v>
      </c>
      <c r="C1634" t="s">
        <v>52</v>
      </c>
      <c r="D1634" t="s">
        <v>170</v>
      </c>
      <c r="E1634" s="9">
        <v>5</v>
      </c>
      <c r="F1634" s="9">
        <v>3</v>
      </c>
      <c r="G1634" s="9">
        <v>32.700000000000003</v>
      </c>
      <c r="H1634" s="9">
        <v>0</v>
      </c>
      <c r="I1634" t="s">
        <v>67</v>
      </c>
      <c r="J1634" s="9" t="s">
        <v>77</v>
      </c>
    </row>
    <row r="1635" spans="2:75" x14ac:dyDescent="0.2">
      <c r="B1635" s="9">
        <v>16</v>
      </c>
      <c r="C1635" t="s">
        <v>52</v>
      </c>
      <c r="D1635" t="s">
        <v>170</v>
      </c>
      <c r="E1635" s="9">
        <v>5</v>
      </c>
      <c r="F1635" s="9">
        <v>3</v>
      </c>
      <c r="G1635" s="9">
        <v>35</v>
      </c>
      <c r="H1635" s="9">
        <v>1E-3</v>
      </c>
      <c r="J1635" s="9" t="s">
        <v>77</v>
      </c>
      <c r="AT1635">
        <v>2.9999999999999997E-4</v>
      </c>
      <c r="AW1635">
        <v>6.9999999999999999E-4</v>
      </c>
    </row>
    <row r="1636" spans="2:75" x14ac:dyDescent="0.2">
      <c r="B1636" s="9">
        <v>17</v>
      </c>
      <c r="C1636" t="s">
        <v>52</v>
      </c>
      <c r="D1636" t="s">
        <v>170</v>
      </c>
      <c r="E1636" s="9">
        <v>5</v>
      </c>
      <c r="F1636" s="9">
        <v>3</v>
      </c>
      <c r="G1636" s="9">
        <v>34.1</v>
      </c>
      <c r="H1636" s="9">
        <v>1.5E-3</v>
      </c>
      <c r="J1636" s="9" t="s">
        <v>77</v>
      </c>
      <c r="AR1636">
        <v>7.5000000000000007E-5</v>
      </c>
      <c r="AT1636">
        <v>1.5000000000000001E-4</v>
      </c>
      <c r="AW1636">
        <v>1.2750000000000001E-3</v>
      </c>
    </row>
    <row r="1637" spans="2:75" x14ac:dyDescent="0.2">
      <c r="B1637" s="9">
        <v>18</v>
      </c>
      <c r="C1637" t="s">
        <v>52</v>
      </c>
      <c r="D1637" t="s">
        <v>170</v>
      </c>
      <c r="E1637" s="9">
        <v>5</v>
      </c>
      <c r="F1637" s="9">
        <v>3</v>
      </c>
      <c r="G1637" s="9">
        <v>33.799999999999997</v>
      </c>
      <c r="H1637" s="9">
        <v>1.5E-3</v>
      </c>
      <c r="J1637" s="9" t="s">
        <v>77</v>
      </c>
      <c r="AR1637">
        <v>1.0499999999999999E-3</v>
      </c>
      <c r="AT1637">
        <v>7.5000000000000007E-5</v>
      </c>
      <c r="AW1637">
        <v>3.7500000000000001E-4</v>
      </c>
    </row>
    <row r="1638" spans="2:75" x14ac:dyDescent="0.2">
      <c r="B1638" s="9">
        <v>19</v>
      </c>
      <c r="C1638" t="s">
        <v>52</v>
      </c>
      <c r="D1638" t="s">
        <v>170</v>
      </c>
      <c r="E1638" s="9">
        <v>5</v>
      </c>
      <c r="F1638" s="9">
        <v>3</v>
      </c>
      <c r="G1638" s="9">
        <v>38.200000000000003</v>
      </c>
      <c r="H1638" s="9">
        <v>1.5E-3</v>
      </c>
      <c r="J1638" s="9" t="s">
        <v>77</v>
      </c>
      <c r="K1638">
        <v>3.0000000000000003E-4</v>
      </c>
      <c r="AR1638">
        <v>6.0000000000000006E-4</v>
      </c>
      <c r="AW1638">
        <v>1.5000000000000001E-4</v>
      </c>
      <c r="BB1638">
        <v>4.4999999999999999E-4</v>
      </c>
    </row>
    <row r="1639" spans="2:75" x14ac:dyDescent="0.2">
      <c r="B1639" s="9">
        <v>20</v>
      </c>
      <c r="C1639" t="s">
        <v>52</v>
      </c>
      <c r="D1639" t="s">
        <v>170</v>
      </c>
      <c r="E1639" s="9">
        <v>5</v>
      </c>
      <c r="F1639" s="9">
        <v>3</v>
      </c>
      <c r="G1639" s="9">
        <v>32.799999999999997</v>
      </c>
      <c r="H1639" s="9">
        <v>1E-3</v>
      </c>
      <c r="J1639" s="9" t="s">
        <v>77</v>
      </c>
      <c r="K1639">
        <v>6.9999999999999999E-4</v>
      </c>
      <c r="AR1639">
        <v>2.9999999999999997E-4</v>
      </c>
    </row>
    <row r="1640" spans="2:75" x14ac:dyDescent="0.2">
      <c r="B1640" s="9">
        <v>21</v>
      </c>
      <c r="C1640" t="s">
        <v>52</v>
      </c>
      <c r="D1640" t="s">
        <v>170</v>
      </c>
      <c r="E1640" s="9">
        <v>5</v>
      </c>
      <c r="F1640" s="9">
        <v>3</v>
      </c>
      <c r="G1640" s="9">
        <v>46</v>
      </c>
      <c r="H1640" s="9">
        <v>3.0000000000000001E-3</v>
      </c>
      <c r="J1640" s="9" t="s">
        <v>77</v>
      </c>
      <c r="K1640">
        <v>3.0000000000000003E-4</v>
      </c>
      <c r="AR1640">
        <v>2.7000000000000001E-3</v>
      </c>
    </row>
    <row r="1641" spans="2:75" x14ac:dyDescent="0.2">
      <c r="B1641" s="9">
        <v>22</v>
      </c>
      <c r="C1641" t="s">
        <v>52</v>
      </c>
      <c r="D1641" t="s">
        <v>170</v>
      </c>
      <c r="E1641" s="9">
        <v>5</v>
      </c>
      <c r="F1641" s="9">
        <v>3</v>
      </c>
      <c r="G1641" s="9">
        <v>36.799999999999997</v>
      </c>
      <c r="H1641" s="9">
        <v>3.0000000000000001E-3</v>
      </c>
      <c r="J1641" s="9" t="s">
        <v>77</v>
      </c>
      <c r="AR1641">
        <v>2.0999999999999999E-3</v>
      </c>
      <c r="BB1641">
        <v>8.9999999999999998E-4</v>
      </c>
    </row>
    <row r="1642" spans="2:75" x14ac:dyDescent="0.2">
      <c r="B1642" s="9">
        <v>23</v>
      </c>
      <c r="C1642" t="s">
        <v>52</v>
      </c>
      <c r="D1642" t="s">
        <v>170</v>
      </c>
      <c r="E1642" s="9">
        <v>5</v>
      </c>
      <c r="F1642" s="9">
        <v>3</v>
      </c>
      <c r="G1642" s="9">
        <v>30.2</v>
      </c>
      <c r="H1642" s="9">
        <v>2E-3</v>
      </c>
      <c r="J1642" s="9" t="s">
        <v>77</v>
      </c>
      <c r="K1642">
        <v>2.0000000000000001E-4</v>
      </c>
      <c r="AR1642">
        <v>1.5E-3</v>
      </c>
      <c r="AW1642">
        <v>2.9999999999999997E-4</v>
      </c>
    </row>
    <row r="1643" spans="2:75" x14ac:dyDescent="0.2">
      <c r="B1643" s="9">
        <v>24</v>
      </c>
      <c r="C1643" t="s">
        <v>52</v>
      </c>
      <c r="D1643" t="s">
        <v>170</v>
      </c>
      <c r="E1643" s="9">
        <v>5</v>
      </c>
      <c r="F1643" s="9">
        <v>3</v>
      </c>
      <c r="G1643" s="9">
        <v>27.4</v>
      </c>
      <c r="H1643" s="9">
        <v>2.9999999999999997E-4</v>
      </c>
      <c r="J1643" s="9" t="s">
        <v>77</v>
      </c>
      <c r="K1643">
        <v>2.9999999999999997E-4</v>
      </c>
    </row>
    <row r="1644" spans="2:75" x14ac:dyDescent="0.2">
      <c r="B1644" s="9">
        <v>25</v>
      </c>
      <c r="C1644" t="s">
        <v>52</v>
      </c>
      <c r="D1644" t="s">
        <v>170</v>
      </c>
      <c r="E1644" s="9">
        <v>5</v>
      </c>
      <c r="F1644" s="9">
        <v>3</v>
      </c>
      <c r="G1644" s="9">
        <v>32.6</v>
      </c>
      <c r="H1644" s="9">
        <v>1E-3</v>
      </c>
      <c r="J1644" s="9" t="s">
        <v>77</v>
      </c>
      <c r="K1644">
        <v>1.4999999999999999E-4</v>
      </c>
      <c r="AR1644">
        <v>4.5000000000000004E-4</v>
      </c>
      <c r="AW1644">
        <v>4.0000000000000002E-4</v>
      </c>
    </row>
    <row r="1645" spans="2:75" x14ac:dyDescent="0.2">
      <c r="B1645" s="9">
        <v>26</v>
      </c>
      <c r="C1645" t="s">
        <v>52</v>
      </c>
      <c r="D1645" t="s">
        <v>170</v>
      </c>
      <c r="E1645" s="9">
        <v>5</v>
      </c>
      <c r="F1645" s="9">
        <v>3</v>
      </c>
      <c r="G1645" s="9">
        <v>31</v>
      </c>
      <c r="H1645" s="9">
        <v>1E-3</v>
      </c>
      <c r="J1645" s="9" t="s">
        <v>77</v>
      </c>
      <c r="K1645">
        <v>4.0000000000000002E-4</v>
      </c>
      <c r="AR1645">
        <v>3.5E-4</v>
      </c>
      <c r="BW1645">
        <v>2.5000000000000001E-4</v>
      </c>
    </row>
    <row r="1646" spans="2:75" x14ac:dyDescent="0.2">
      <c r="B1646" s="9">
        <v>27</v>
      </c>
      <c r="C1646" t="s">
        <v>52</v>
      </c>
      <c r="D1646" t="s">
        <v>170</v>
      </c>
      <c r="E1646" s="9">
        <v>5</v>
      </c>
      <c r="F1646" s="9">
        <v>3</v>
      </c>
      <c r="G1646" s="9">
        <v>31.6</v>
      </c>
      <c r="H1646" s="9">
        <v>2E-3</v>
      </c>
      <c r="J1646" s="9" t="s">
        <v>77</v>
      </c>
      <c r="BW1646">
        <v>2E-3</v>
      </c>
    </row>
    <row r="1647" spans="2:75" x14ac:dyDescent="0.2">
      <c r="B1647" s="9">
        <v>28</v>
      </c>
      <c r="C1647" t="s">
        <v>52</v>
      </c>
      <c r="D1647" t="s">
        <v>170</v>
      </c>
      <c r="E1647" s="9">
        <v>5</v>
      </c>
      <c r="F1647" s="9">
        <v>3</v>
      </c>
      <c r="G1647" s="9">
        <v>30.7</v>
      </c>
      <c r="H1647" s="9">
        <v>5.0000000000000001E-4</v>
      </c>
      <c r="J1647" s="9" t="s">
        <v>77</v>
      </c>
      <c r="AR1647">
        <v>2.5000000000000001E-4</v>
      </c>
      <c r="AW1647">
        <v>2.5000000000000001E-4</v>
      </c>
    </row>
    <row r="1648" spans="2:75" x14ac:dyDescent="0.2">
      <c r="B1648" s="9">
        <v>29</v>
      </c>
      <c r="C1648" t="s">
        <v>52</v>
      </c>
      <c r="D1648" t="s">
        <v>170</v>
      </c>
      <c r="E1648" s="9">
        <v>5</v>
      </c>
      <c r="F1648" s="9">
        <v>3</v>
      </c>
      <c r="G1648" s="9">
        <v>31.5</v>
      </c>
      <c r="H1648" s="9">
        <v>8.0000000000000004E-4</v>
      </c>
      <c r="J1648" s="9" t="s">
        <v>77</v>
      </c>
      <c r="K1648">
        <v>3.2000000000000003E-4</v>
      </c>
      <c r="AR1648">
        <v>4.0000000000000002E-4</v>
      </c>
      <c r="AW1648">
        <v>8.0000000000000007E-5</v>
      </c>
    </row>
    <row r="1649" spans="2:83" x14ac:dyDescent="0.2">
      <c r="B1649" s="9">
        <v>1</v>
      </c>
      <c r="C1649" t="s">
        <v>52</v>
      </c>
      <c r="D1649" t="s">
        <v>173</v>
      </c>
      <c r="E1649" s="9">
        <v>6</v>
      </c>
      <c r="F1649" s="9">
        <v>4</v>
      </c>
      <c r="G1649" s="9">
        <v>35.299999999999997</v>
      </c>
      <c r="H1649" s="9">
        <v>2E-3</v>
      </c>
      <c r="J1649" s="9" t="s">
        <v>77</v>
      </c>
      <c r="BM1649">
        <v>2E-3</v>
      </c>
    </row>
    <row r="1650" spans="2:83" x14ac:dyDescent="0.2">
      <c r="B1650" s="9">
        <v>1</v>
      </c>
      <c r="C1650" t="s">
        <v>52</v>
      </c>
      <c r="D1650" t="s">
        <v>168</v>
      </c>
      <c r="E1650" s="9">
        <v>1</v>
      </c>
      <c r="F1650" s="9">
        <v>4</v>
      </c>
      <c r="G1650" s="9">
        <v>62.6</v>
      </c>
      <c r="H1650" s="9">
        <v>6.5000000000000002E-2</v>
      </c>
      <c r="BM1650">
        <v>3.2499999999999999E-3</v>
      </c>
      <c r="BW1650">
        <v>5.8500000000000003E-2</v>
      </c>
      <c r="CC1650">
        <v>3.2499999999999999E-3</v>
      </c>
    </row>
    <row r="1651" spans="2:83" x14ac:dyDescent="0.2">
      <c r="B1651" s="9">
        <v>2</v>
      </c>
      <c r="C1651" t="s">
        <v>52</v>
      </c>
      <c r="D1651" t="s">
        <v>168</v>
      </c>
      <c r="E1651" s="9">
        <v>1</v>
      </c>
      <c r="F1651" s="9">
        <v>4</v>
      </c>
      <c r="G1651" s="9">
        <v>42.5</v>
      </c>
      <c r="H1651" s="9">
        <v>1.9999999999999997E-2</v>
      </c>
      <c r="BM1651">
        <v>2E-3</v>
      </c>
      <c r="BW1651">
        <v>1.7999999999999999E-2</v>
      </c>
    </row>
    <row r="1652" spans="2:83" x14ac:dyDescent="0.2">
      <c r="B1652" s="9">
        <v>1</v>
      </c>
      <c r="C1652" t="s">
        <v>52</v>
      </c>
      <c r="D1652" t="s">
        <v>170</v>
      </c>
      <c r="E1652" s="9">
        <v>5</v>
      </c>
      <c r="F1652" s="9">
        <v>4</v>
      </c>
      <c r="G1652" s="9">
        <v>36</v>
      </c>
      <c r="H1652" s="9">
        <v>0.01</v>
      </c>
      <c r="J1652" s="9" t="s">
        <v>77</v>
      </c>
      <c r="K1652">
        <v>4.0000000000000001E-3</v>
      </c>
      <c r="AR1652">
        <v>6.0000000000000001E-3</v>
      </c>
    </row>
    <row r="1653" spans="2:83" x14ac:dyDescent="0.2">
      <c r="B1653" s="9">
        <v>2</v>
      </c>
      <c r="C1653" t="s">
        <v>52</v>
      </c>
      <c r="D1653" t="s">
        <v>170</v>
      </c>
      <c r="E1653" s="9">
        <v>5</v>
      </c>
      <c r="F1653" s="9">
        <v>4</v>
      </c>
      <c r="G1653" s="9">
        <v>50.7</v>
      </c>
      <c r="H1653" s="9">
        <v>1.2E-2</v>
      </c>
      <c r="J1653" s="9" t="s">
        <v>77</v>
      </c>
      <c r="K1653">
        <v>5.4000000000000003E-3</v>
      </c>
      <c r="L1653">
        <v>2.4000000000000002E-3</v>
      </c>
      <c r="AR1653">
        <v>3.5999999999999999E-3</v>
      </c>
      <c r="BW1653">
        <v>6.0000000000000006E-4</v>
      </c>
    </row>
    <row r="1654" spans="2:83" x14ac:dyDescent="0.2">
      <c r="B1654" s="9">
        <v>3</v>
      </c>
      <c r="C1654" t="s">
        <v>52</v>
      </c>
      <c r="D1654" t="s">
        <v>170</v>
      </c>
      <c r="E1654" s="9">
        <v>5</v>
      </c>
      <c r="F1654" s="9">
        <v>4</v>
      </c>
      <c r="G1654" s="9">
        <v>46.8</v>
      </c>
      <c r="H1654" s="9">
        <v>1.5000000000000001E-2</v>
      </c>
      <c r="J1654" s="9" t="s">
        <v>77</v>
      </c>
      <c r="L1654">
        <v>1.5E-3</v>
      </c>
      <c r="AR1654">
        <v>3.0000000000000001E-3</v>
      </c>
      <c r="BW1654">
        <v>4.4999999999999997E-3</v>
      </c>
      <c r="CE1654">
        <v>6.0000000000000001E-3</v>
      </c>
    </row>
    <row r="1655" spans="2:83" x14ac:dyDescent="0.2">
      <c r="B1655" s="9">
        <v>4</v>
      </c>
      <c r="C1655" t="s">
        <v>52</v>
      </c>
      <c r="D1655" t="s">
        <v>170</v>
      </c>
      <c r="E1655" s="9">
        <v>5</v>
      </c>
      <c r="F1655" s="9">
        <v>4</v>
      </c>
      <c r="G1655" s="9">
        <v>46.3</v>
      </c>
      <c r="H1655" s="9">
        <v>7.4999999999999997E-3</v>
      </c>
      <c r="J1655" s="9" t="s">
        <v>77</v>
      </c>
      <c r="K1655">
        <v>2.2499999999999998E-3</v>
      </c>
      <c r="AR1655">
        <v>5.2499999999999995E-3</v>
      </c>
    </row>
    <row r="1656" spans="2:83" x14ac:dyDescent="0.2">
      <c r="B1656" s="9">
        <v>5</v>
      </c>
      <c r="C1656" t="s">
        <v>52</v>
      </c>
      <c r="D1656" t="s">
        <v>170</v>
      </c>
      <c r="E1656" s="9">
        <v>5</v>
      </c>
      <c r="F1656" s="9">
        <v>4</v>
      </c>
      <c r="G1656" s="9">
        <v>28.2</v>
      </c>
      <c r="H1656" s="9">
        <v>2E-3</v>
      </c>
      <c r="J1656" s="9" t="s">
        <v>77</v>
      </c>
      <c r="K1656">
        <v>8.0000000000000004E-4</v>
      </c>
      <c r="L1656">
        <v>5.9999999999999995E-4</v>
      </c>
      <c r="AR1656">
        <v>5.9999999999999995E-4</v>
      </c>
    </row>
    <row r="1657" spans="2:83" x14ac:dyDescent="0.2">
      <c r="B1657" s="9">
        <v>6</v>
      </c>
      <c r="C1657" t="s">
        <v>52</v>
      </c>
      <c r="D1657" t="s">
        <v>170</v>
      </c>
      <c r="E1657" s="9">
        <v>5</v>
      </c>
      <c r="F1657" s="9">
        <v>4</v>
      </c>
      <c r="G1657" s="9">
        <v>26.6</v>
      </c>
      <c r="H1657" s="9">
        <v>3.0000000000000001E-3</v>
      </c>
      <c r="J1657" s="9" t="s">
        <v>77</v>
      </c>
      <c r="K1657">
        <v>1.5E-3</v>
      </c>
      <c r="L1657">
        <v>3.0000000000000003E-4</v>
      </c>
      <c r="AR1657">
        <v>1.2000000000000001E-3</v>
      </c>
    </row>
    <row r="1658" spans="2:83" x14ac:dyDescent="0.2">
      <c r="B1658" s="9">
        <v>7</v>
      </c>
      <c r="C1658" t="s">
        <v>52</v>
      </c>
      <c r="D1658" t="s">
        <v>170</v>
      </c>
      <c r="E1658" s="9">
        <v>5</v>
      </c>
      <c r="F1658" s="9">
        <v>4</v>
      </c>
      <c r="G1658" s="9">
        <v>35.299999999999997</v>
      </c>
      <c r="H1658" s="9">
        <v>8.0000000000000002E-3</v>
      </c>
      <c r="J1658" s="9" t="s">
        <v>77</v>
      </c>
      <c r="K1658">
        <v>1.6000000000000001E-3</v>
      </c>
      <c r="L1658">
        <v>8.0000000000000004E-4</v>
      </c>
      <c r="AR1658">
        <v>3.2000000000000002E-3</v>
      </c>
      <c r="BB1658">
        <v>2.3999999999999998E-3</v>
      </c>
    </row>
    <row r="1659" spans="2:83" x14ac:dyDescent="0.2">
      <c r="B1659" s="9">
        <v>8</v>
      </c>
      <c r="C1659" t="s">
        <v>52</v>
      </c>
      <c r="D1659" t="s">
        <v>170</v>
      </c>
      <c r="E1659" s="9">
        <v>5</v>
      </c>
      <c r="F1659" s="9">
        <v>4</v>
      </c>
      <c r="G1659" s="9">
        <v>33.799999999999997</v>
      </c>
      <c r="H1659" s="9">
        <v>2E-3</v>
      </c>
      <c r="J1659" s="9" t="s">
        <v>77</v>
      </c>
      <c r="L1659">
        <v>4.0000000000000002E-4</v>
      </c>
      <c r="AR1659">
        <v>1.6000000000000001E-3</v>
      </c>
    </row>
    <row r="1660" spans="2:83" x14ac:dyDescent="0.2">
      <c r="B1660" s="9">
        <v>9</v>
      </c>
      <c r="C1660" t="s">
        <v>52</v>
      </c>
      <c r="D1660" t="s">
        <v>170</v>
      </c>
      <c r="E1660" s="9">
        <v>5</v>
      </c>
      <c r="F1660" s="9">
        <v>4</v>
      </c>
      <c r="G1660" s="9">
        <v>36.6</v>
      </c>
      <c r="H1660" s="9">
        <v>4.0000000000000001E-3</v>
      </c>
      <c r="J1660" s="9" t="s">
        <v>77</v>
      </c>
      <c r="K1660">
        <v>1E-3</v>
      </c>
      <c r="L1660">
        <v>4.0000000000000002E-4</v>
      </c>
      <c r="O1660">
        <v>2.0000000000000001E-4</v>
      </c>
      <c r="AR1660">
        <v>2.3999999999999998E-3</v>
      </c>
    </row>
    <row r="1661" spans="2:83" x14ac:dyDescent="0.2">
      <c r="B1661" s="9">
        <v>10</v>
      </c>
      <c r="C1661" t="s">
        <v>52</v>
      </c>
      <c r="D1661" t="s">
        <v>170</v>
      </c>
      <c r="E1661" s="9">
        <v>5</v>
      </c>
      <c r="F1661" s="9">
        <v>4</v>
      </c>
      <c r="G1661" s="9">
        <v>28.5</v>
      </c>
      <c r="H1661" s="9">
        <v>4.0000000000000001E-3</v>
      </c>
      <c r="J1661" s="9" t="s">
        <v>77</v>
      </c>
      <c r="K1661">
        <v>2E-3</v>
      </c>
      <c r="L1661">
        <v>4.0000000000000002E-4</v>
      </c>
      <c r="AR1661">
        <v>8.0000000000000004E-4</v>
      </c>
      <c r="BB1661">
        <v>8.0000000000000004E-4</v>
      </c>
    </row>
    <row r="1662" spans="2:83" x14ac:dyDescent="0.2">
      <c r="B1662" s="9">
        <v>11</v>
      </c>
      <c r="C1662" t="s">
        <v>52</v>
      </c>
      <c r="D1662" t="s">
        <v>170</v>
      </c>
      <c r="E1662" s="9">
        <v>5</v>
      </c>
      <c r="F1662" s="9">
        <v>4</v>
      </c>
      <c r="G1662" s="9">
        <v>35.799999999999997</v>
      </c>
      <c r="H1662" s="9">
        <v>3.9999999999999992E-3</v>
      </c>
      <c r="J1662" s="9" t="s">
        <v>77</v>
      </c>
      <c r="K1662">
        <v>1.1999999999999999E-3</v>
      </c>
      <c r="L1662">
        <v>1E-3</v>
      </c>
      <c r="AR1662">
        <v>1.1999999999999999E-3</v>
      </c>
      <c r="BW1662">
        <v>5.9999999999999995E-4</v>
      </c>
    </row>
    <row r="1663" spans="2:83" x14ac:dyDescent="0.2">
      <c r="B1663" s="9">
        <v>12</v>
      </c>
      <c r="C1663" t="s">
        <v>52</v>
      </c>
      <c r="D1663" t="s">
        <v>170</v>
      </c>
      <c r="E1663" s="9">
        <v>5</v>
      </c>
      <c r="F1663" s="9">
        <v>4</v>
      </c>
      <c r="G1663" s="9">
        <v>32.4</v>
      </c>
      <c r="H1663" s="9">
        <v>4.0000000000000001E-3</v>
      </c>
      <c r="J1663" s="9" t="s">
        <v>77</v>
      </c>
      <c r="K1663">
        <v>1.1999999999999999E-3</v>
      </c>
      <c r="L1663">
        <v>1.1999999999999999E-3</v>
      </c>
      <c r="O1663">
        <v>2.0000000000000001E-4</v>
      </c>
      <c r="AR1663">
        <v>8.0000000000000004E-4</v>
      </c>
      <c r="BW1663">
        <v>5.9999999999999995E-4</v>
      </c>
    </row>
    <row r="1664" spans="2:83" x14ac:dyDescent="0.2">
      <c r="B1664" s="9">
        <v>13</v>
      </c>
      <c r="C1664" t="s">
        <v>52</v>
      </c>
      <c r="D1664" t="s">
        <v>170</v>
      </c>
      <c r="E1664" s="9">
        <v>5</v>
      </c>
      <c r="F1664" s="9">
        <v>4</v>
      </c>
      <c r="G1664" s="9">
        <v>34.299999999999997</v>
      </c>
      <c r="H1664" s="9">
        <v>6.0000000000000001E-3</v>
      </c>
      <c r="J1664" s="9" t="s">
        <v>77</v>
      </c>
      <c r="AJ1664">
        <v>1.7999999999999998E-4</v>
      </c>
      <c r="AN1664">
        <v>1.2E-4</v>
      </c>
      <c r="AR1664">
        <v>8.9999999999999998E-4</v>
      </c>
      <c r="BB1664">
        <v>4.8000000000000004E-3</v>
      </c>
    </row>
    <row r="1665" spans="2:82" x14ac:dyDescent="0.2">
      <c r="B1665" s="9">
        <v>14</v>
      </c>
      <c r="C1665" t="s">
        <v>52</v>
      </c>
      <c r="D1665" t="s">
        <v>170</v>
      </c>
      <c r="E1665" s="9">
        <v>5</v>
      </c>
      <c r="F1665" s="9">
        <v>4</v>
      </c>
      <c r="G1665" s="9">
        <v>27.8</v>
      </c>
      <c r="H1665" s="9">
        <v>6.0000000000000001E-3</v>
      </c>
      <c r="J1665" s="9" t="s">
        <v>77</v>
      </c>
      <c r="K1665">
        <v>1.2000000000000001E-3</v>
      </c>
      <c r="L1665">
        <v>1.2000000000000001E-3</v>
      </c>
      <c r="AR1665">
        <v>2.4000000000000002E-3</v>
      </c>
      <c r="CD1665">
        <v>1.2000000000000001E-3</v>
      </c>
    </row>
    <row r="1666" spans="2:82" x14ac:dyDescent="0.2">
      <c r="B1666" s="9">
        <v>15</v>
      </c>
      <c r="C1666" t="s">
        <v>52</v>
      </c>
      <c r="D1666" t="s">
        <v>170</v>
      </c>
      <c r="E1666" s="9">
        <v>5</v>
      </c>
      <c r="F1666" s="9">
        <v>4</v>
      </c>
      <c r="G1666" s="9">
        <v>45.4</v>
      </c>
      <c r="H1666" s="9">
        <v>4.0000000000000001E-3</v>
      </c>
      <c r="J1666" s="9" t="s">
        <v>77</v>
      </c>
      <c r="K1666">
        <v>2.2000000000000001E-3</v>
      </c>
      <c r="L1666">
        <v>8.0000000000000004E-4</v>
      </c>
      <c r="AR1666">
        <v>1E-3</v>
      </c>
    </row>
    <row r="1667" spans="2:82" x14ac:dyDescent="0.2">
      <c r="B1667" s="9">
        <v>16</v>
      </c>
      <c r="C1667" t="s">
        <v>52</v>
      </c>
      <c r="D1667" t="s">
        <v>170</v>
      </c>
      <c r="E1667" s="9">
        <v>5</v>
      </c>
      <c r="F1667" s="9">
        <v>4</v>
      </c>
      <c r="G1667" s="9">
        <v>28.1</v>
      </c>
      <c r="H1667" s="9">
        <v>6.0000000000000001E-3</v>
      </c>
      <c r="J1667" s="9" t="s">
        <v>77</v>
      </c>
      <c r="K1667">
        <v>8.9999999999999998E-4</v>
      </c>
      <c r="L1667">
        <v>3.0000000000000003E-4</v>
      </c>
      <c r="AR1667">
        <v>4.8000000000000004E-3</v>
      </c>
    </row>
    <row r="1668" spans="2:82" x14ac:dyDescent="0.2">
      <c r="B1668" s="9">
        <v>17</v>
      </c>
      <c r="C1668" t="s">
        <v>52</v>
      </c>
      <c r="D1668" t="s">
        <v>170</v>
      </c>
      <c r="E1668" s="9">
        <v>5</v>
      </c>
      <c r="F1668" s="9">
        <v>4</v>
      </c>
      <c r="G1668" s="9">
        <v>31.9</v>
      </c>
      <c r="H1668" s="9">
        <v>3.0000000000000001E-3</v>
      </c>
      <c r="J1668" s="9" t="s">
        <v>77</v>
      </c>
      <c r="K1668">
        <v>8.9999999999999998E-4</v>
      </c>
      <c r="L1668">
        <v>8.9999999999999998E-4</v>
      </c>
      <c r="AR1668">
        <v>1.2000000000000001E-3</v>
      </c>
    </row>
    <row r="1669" spans="2:82" x14ac:dyDescent="0.2">
      <c r="B1669" s="9">
        <v>18</v>
      </c>
      <c r="C1669" t="s">
        <v>52</v>
      </c>
      <c r="D1669" t="s">
        <v>170</v>
      </c>
      <c r="E1669" s="9">
        <v>5</v>
      </c>
      <c r="F1669" s="9">
        <v>4</v>
      </c>
      <c r="G1669" s="9">
        <v>29.4</v>
      </c>
      <c r="H1669" s="9">
        <v>1E-3</v>
      </c>
      <c r="J1669" s="9" t="s">
        <v>77</v>
      </c>
      <c r="K1669">
        <v>5.0000000000000002E-5</v>
      </c>
      <c r="L1669">
        <v>1E-4</v>
      </c>
      <c r="AR1669">
        <v>8.4999999999999995E-4</v>
      </c>
    </row>
    <row r="1670" spans="2:82" x14ac:dyDescent="0.2">
      <c r="B1670" s="9">
        <v>19</v>
      </c>
      <c r="C1670" t="s">
        <v>52</v>
      </c>
      <c r="D1670" t="s">
        <v>170</v>
      </c>
      <c r="E1670" s="9">
        <v>5</v>
      </c>
      <c r="F1670" s="9">
        <v>4</v>
      </c>
      <c r="G1670" s="9">
        <v>32.1</v>
      </c>
      <c r="H1670" s="9">
        <v>2E-3</v>
      </c>
      <c r="J1670" s="9" t="s">
        <v>77</v>
      </c>
      <c r="K1670">
        <v>6.9999999999999999E-4</v>
      </c>
      <c r="L1670">
        <v>2.9999999999999997E-4</v>
      </c>
      <c r="AR1670">
        <v>1E-3</v>
      </c>
    </row>
    <row r="1671" spans="2:82" x14ac:dyDescent="0.2">
      <c r="B1671" s="9">
        <v>20</v>
      </c>
      <c r="C1671" t="s">
        <v>52</v>
      </c>
      <c r="D1671" t="s">
        <v>170</v>
      </c>
      <c r="E1671" s="9">
        <v>5</v>
      </c>
      <c r="F1671" s="9">
        <v>4</v>
      </c>
      <c r="G1671" s="9">
        <v>46.4</v>
      </c>
      <c r="H1671" s="9">
        <v>6.0000000000000001E-3</v>
      </c>
      <c r="J1671" s="9" t="s">
        <v>77</v>
      </c>
      <c r="K1671">
        <v>3.0000000000000003E-4</v>
      </c>
      <c r="L1671">
        <v>6.0000000000000006E-4</v>
      </c>
      <c r="AR1671">
        <v>5.1000000000000004E-3</v>
      </c>
    </row>
    <row r="1672" spans="2:82" x14ac:dyDescent="0.2">
      <c r="B1672" s="9">
        <v>21</v>
      </c>
      <c r="C1672" t="s">
        <v>52</v>
      </c>
      <c r="D1672" t="s">
        <v>170</v>
      </c>
      <c r="E1672" s="9">
        <v>5</v>
      </c>
      <c r="F1672" s="9">
        <v>4</v>
      </c>
      <c r="G1672" s="9">
        <v>32.299999999999997</v>
      </c>
      <c r="H1672" s="9">
        <v>0.01</v>
      </c>
      <c r="J1672" s="9" t="s">
        <v>77</v>
      </c>
      <c r="K1672">
        <v>3.0000000000000001E-3</v>
      </c>
      <c r="L1672">
        <v>1E-3</v>
      </c>
      <c r="AR1672">
        <v>6.0000000000000001E-3</v>
      </c>
    </row>
    <row r="1673" spans="2:82" x14ac:dyDescent="0.2">
      <c r="B1673" s="9">
        <v>22</v>
      </c>
      <c r="C1673" t="s">
        <v>52</v>
      </c>
      <c r="D1673" t="s">
        <v>170</v>
      </c>
      <c r="E1673" s="9">
        <v>5</v>
      </c>
      <c r="F1673" s="9">
        <v>4</v>
      </c>
      <c r="G1673" s="9">
        <v>31.6</v>
      </c>
      <c r="H1673" s="9">
        <v>1E-3</v>
      </c>
      <c r="J1673" s="9" t="s">
        <v>77</v>
      </c>
      <c r="K1673">
        <v>2.0000000000000001E-4</v>
      </c>
      <c r="L1673">
        <v>1.4999999999999999E-4</v>
      </c>
      <c r="AR1673">
        <v>5.5000000000000003E-4</v>
      </c>
      <c r="BB1673">
        <v>1E-4</v>
      </c>
    </row>
    <row r="1674" spans="2:82" x14ac:dyDescent="0.2">
      <c r="B1674" s="9">
        <v>23</v>
      </c>
      <c r="C1674" t="s">
        <v>52</v>
      </c>
      <c r="D1674" t="s">
        <v>170</v>
      </c>
      <c r="E1674" s="9">
        <v>5</v>
      </c>
      <c r="F1674" s="9">
        <v>4</v>
      </c>
      <c r="G1674" s="9">
        <v>30.8</v>
      </c>
      <c r="H1674" s="9">
        <v>0.01</v>
      </c>
      <c r="J1674" s="9" t="s">
        <v>77</v>
      </c>
      <c r="K1674">
        <v>1E-3</v>
      </c>
      <c r="L1674">
        <v>5.0000000000000001E-4</v>
      </c>
      <c r="AR1674">
        <v>8.5000000000000006E-3</v>
      </c>
    </row>
    <row r="1675" spans="2:82" x14ac:dyDescent="0.2">
      <c r="B1675" s="9">
        <v>24</v>
      </c>
      <c r="C1675" t="s">
        <v>52</v>
      </c>
      <c r="D1675" t="s">
        <v>170</v>
      </c>
      <c r="E1675" s="9">
        <v>5</v>
      </c>
      <c r="F1675" s="9">
        <v>4</v>
      </c>
      <c r="G1675" s="9">
        <v>44.4</v>
      </c>
      <c r="H1675" s="9">
        <v>3.0000000000000001E-3</v>
      </c>
      <c r="J1675" s="9" t="s">
        <v>77</v>
      </c>
      <c r="K1675">
        <v>4.4999999999999999E-4</v>
      </c>
      <c r="L1675">
        <v>6.0000000000000006E-4</v>
      </c>
      <c r="AR1675">
        <v>1.9500000000000001E-3</v>
      </c>
    </row>
    <row r="1676" spans="2:82" x14ac:dyDescent="0.2">
      <c r="B1676" s="9">
        <v>25</v>
      </c>
      <c r="C1676" t="s">
        <v>52</v>
      </c>
      <c r="D1676" t="s">
        <v>170</v>
      </c>
      <c r="E1676" s="9">
        <v>5</v>
      </c>
      <c r="F1676" s="9">
        <v>4</v>
      </c>
      <c r="G1676" s="9">
        <v>56</v>
      </c>
      <c r="H1676" s="9">
        <v>3.0000000000000001E-3</v>
      </c>
      <c r="J1676" s="9" t="s">
        <v>77</v>
      </c>
      <c r="BW1676">
        <v>3.0000000000000001E-3</v>
      </c>
    </row>
    <row r="1677" spans="2:82" x14ac:dyDescent="0.2">
      <c r="B1677" s="9">
        <v>26</v>
      </c>
      <c r="C1677" t="s">
        <v>52</v>
      </c>
      <c r="D1677" t="s">
        <v>170</v>
      </c>
      <c r="E1677" s="9">
        <v>5</v>
      </c>
      <c r="F1677" s="9">
        <v>4</v>
      </c>
      <c r="G1677" s="9">
        <v>58.8</v>
      </c>
      <c r="H1677" s="9">
        <v>2E-3</v>
      </c>
      <c r="J1677" s="9" t="s">
        <v>77</v>
      </c>
      <c r="BB1677">
        <v>2E-3</v>
      </c>
    </row>
    <row r="1678" spans="2:82" x14ac:dyDescent="0.2">
      <c r="B1678" s="9">
        <v>27</v>
      </c>
      <c r="C1678" t="s">
        <v>52</v>
      </c>
      <c r="D1678" t="s">
        <v>170</v>
      </c>
      <c r="E1678" s="9">
        <v>5</v>
      </c>
      <c r="F1678" s="9">
        <v>4</v>
      </c>
      <c r="G1678" s="9">
        <v>31.5</v>
      </c>
      <c r="H1678" s="9">
        <v>1E-4</v>
      </c>
      <c r="J1678" s="9" t="s">
        <v>77</v>
      </c>
      <c r="K1678">
        <v>2.0000000000000002E-5</v>
      </c>
      <c r="L1678">
        <v>5.0000000000000004E-6</v>
      </c>
      <c r="AR1678">
        <v>7.5000000000000007E-5</v>
      </c>
    </row>
    <row r="1679" spans="2:82" x14ac:dyDescent="0.2">
      <c r="B1679" s="9">
        <v>28</v>
      </c>
      <c r="C1679" t="s">
        <v>52</v>
      </c>
      <c r="D1679" t="s">
        <v>170</v>
      </c>
      <c r="E1679" s="9">
        <v>5</v>
      </c>
      <c r="F1679" s="9">
        <v>4</v>
      </c>
      <c r="G1679" s="9">
        <v>28.9</v>
      </c>
      <c r="H1679" s="9">
        <v>3.0000000000000005E-3</v>
      </c>
      <c r="J1679" s="9" t="s">
        <v>77</v>
      </c>
      <c r="K1679">
        <v>6.0000000000000006E-4</v>
      </c>
      <c r="L1679">
        <v>1.2E-4</v>
      </c>
      <c r="AR1679">
        <v>2.2500000000000003E-3</v>
      </c>
      <c r="AT1679">
        <v>3.0000000000000001E-5</v>
      </c>
    </row>
    <row r="1680" spans="2:82" x14ac:dyDescent="0.2">
      <c r="B1680" s="9">
        <v>29</v>
      </c>
      <c r="C1680" t="s">
        <v>52</v>
      </c>
      <c r="D1680" t="s">
        <v>170</v>
      </c>
      <c r="E1680" s="9">
        <v>5</v>
      </c>
      <c r="F1680" s="9">
        <v>4</v>
      </c>
      <c r="G1680" s="9">
        <v>50.7</v>
      </c>
      <c r="H1680" s="9">
        <v>1.4999999999999999E-2</v>
      </c>
      <c r="J1680" s="9" t="s">
        <v>77</v>
      </c>
      <c r="K1680">
        <v>2.2499999999999998E-3</v>
      </c>
      <c r="AR1680">
        <v>1.2749999999999999E-2</v>
      </c>
    </row>
    <row r="1681" spans="2:75" x14ac:dyDescent="0.2">
      <c r="B1681" s="9">
        <v>30</v>
      </c>
      <c r="C1681" t="s">
        <v>52</v>
      </c>
      <c r="D1681" t="s">
        <v>170</v>
      </c>
      <c r="E1681" s="9">
        <v>5</v>
      </c>
      <c r="F1681" s="9">
        <v>4</v>
      </c>
      <c r="G1681" s="9">
        <v>48.8</v>
      </c>
      <c r="H1681" s="9">
        <v>1.4999999999999999E-2</v>
      </c>
      <c r="J1681" s="9" t="s">
        <v>77</v>
      </c>
      <c r="K1681">
        <v>4.4999999999999997E-3</v>
      </c>
      <c r="L1681">
        <v>7.5000000000000002E-4</v>
      </c>
      <c r="AR1681">
        <v>9.75E-3</v>
      </c>
    </row>
    <row r="1682" spans="2:75" x14ac:dyDescent="0.2">
      <c r="B1682" s="9">
        <v>1</v>
      </c>
      <c r="C1682" t="s">
        <v>52</v>
      </c>
      <c r="D1682" t="s">
        <v>173</v>
      </c>
      <c r="E1682" s="9">
        <v>6</v>
      </c>
      <c r="F1682" s="9">
        <v>5</v>
      </c>
      <c r="G1682" s="9">
        <v>56.7</v>
      </c>
      <c r="H1682" s="9">
        <v>0</v>
      </c>
      <c r="I1682" t="s">
        <v>67</v>
      </c>
      <c r="J1682" s="9" t="s">
        <v>77</v>
      </c>
    </row>
    <row r="1683" spans="2:75" x14ac:dyDescent="0.2">
      <c r="B1683" s="9">
        <v>1</v>
      </c>
      <c r="C1683" t="s">
        <v>52</v>
      </c>
      <c r="D1683" t="s">
        <v>168</v>
      </c>
      <c r="E1683" s="9">
        <v>1</v>
      </c>
      <c r="F1683" s="9">
        <v>5</v>
      </c>
      <c r="G1683" s="9">
        <v>66.7</v>
      </c>
      <c r="H1683" s="9">
        <v>0.01</v>
      </c>
      <c r="J1683" s="9" t="s">
        <v>77</v>
      </c>
      <c r="BN1683">
        <v>0.01</v>
      </c>
    </row>
    <row r="1684" spans="2:75" x14ac:dyDescent="0.2">
      <c r="B1684" s="9">
        <v>2</v>
      </c>
      <c r="C1684" t="s">
        <v>52</v>
      </c>
      <c r="D1684" t="s">
        <v>168</v>
      </c>
      <c r="E1684" s="9">
        <v>1</v>
      </c>
      <c r="F1684" s="9">
        <v>5</v>
      </c>
      <c r="G1684" s="9">
        <v>49.5</v>
      </c>
      <c r="H1684" s="9">
        <v>3.0000000000000001E-3</v>
      </c>
      <c r="J1684" s="9" t="s">
        <v>77</v>
      </c>
      <c r="BN1684">
        <v>3.0000000000000001E-3</v>
      </c>
    </row>
    <row r="1685" spans="2:75" x14ac:dyDescent="0.2">
      <c r="B1685" s="9">
        <v>3</v>
      </c>
      <c r="C1685" t="s">
        <v>52</v>
      </c>
      <c r="D1685" t="s">
        <v>168</v>
      </c>
      <c r="E1685" s="9">
        <v>1</v>
      </c>
      <c r="F1685" s="9">
        <v>5</v>
      </c>
      <c r="G1685" s="9">
        <v>62</v>
      </c>
      <c r="H1685" s="9">
        <v>5.0000000000000001E-3</v>
      </c>
      <c r="J1685" s="9" t="s">
        <v>77</v>
      </c>
      <c r="BD1685">
        <v>1E-3</v>
      </c>
      <c r="BN1685">
        <v>4.0000000000000001E-3</v>
      </c>
    </row>
    <row r="1686" spans="2:75" x14ac:dyDescent="0.2">
      <c r="B1686" s="9">
        <v>4</v>
      </c>
      <c r="C1686" t="s">
        <v>52</v>
      </c>
      <c r="D1686" t="s">
        <v>168</v>
      </c>
      <c r="E1686" s="9">
        <v>1</v>
      </c>
      <c r="F1686" s="9">
        <v>5</v>
      </c>
      <c r="G1686" s="9">
        <v>59.8</v>
      </c>
      <c r="H1686" s="9">
        <v>0.03</v>
      </c>
      <c r="J1686" s="9" t="s">
        <v>77</v>
      </c>
      <c r="BN1686">
        <v>0.03</v>
      </c>
    </row>
    <row r="1687" spans="2:75" x14ac:dyDescent="0.2">
      <c r="B1687" s="9">
        <v>1</v>
      </c>
      <c r="C1687" t="s">
        <v>52</v>
      </c>
      <c r="D1687" t="s">
        <v>169</v>
      </c>
      <c r="E1687" s="9">
        <v>4</v>
      </c>
      <c r="F1687" s="9">
        <v>5</v>
      </c>
      <c r="G1687" s="9">
        <v>54</v>
      </c>
      <c r="H1687" s="9">
        <v>3.0000000000000001E-3</v>
      </c>
      <c r="J1687" s="9" t="s">
        <v>77</v>
      </c>
      <c r="BA1687">
        <v>1.0499999999999999E-3</v>
      </c>
      <c r="BV1687">
        <v>1.9500000000000001E-3</v>
      </c>
    </row>
    <row r="1688" spans="2:75" x14ac:dyDescent="0.2">
      <c r="B1688" s="9">
        <v>2</v>
      </c>
      <c r="C1688" t="s">
        <v>52</v>
      </c>
      <c r="D1688" t="s">
        <v>169</v>
      </c>
      <c r="E1688" s="9">
        <v>4</v>
      </c>
      <c r="F1688" s="9">
        <v>5</v>
      </c>
      <c r="G1688" s="9">
        <v>50.7</v>
      </c>
      <c r="H1688" s="9">
        <v>0.02</v>
      </c>
      <c r="J1688" s="9" t="s">
        <v>77</v>
      </c>
      <c r="BW1688">
        <v>0.02</v>
      </c>
    </row>
    <row r="1689" spans="2:75" x14ac:dyDescent="0.2">
      <c r="B1689" s="9">
        <v>3</v>
      </c>
      <c r="C1689" t="s">
        <v>52</v>
      </c>
      <c r="D1689" t="s">
        <v>169</v>
      </c>
      <c r="E1689" s="9">
        <v>4</v>
      </c>
      <c r="F1689" s="9">
        <v>5</v>
      </c>
      <c r="G1689" s="9">
        <v>55.6</v>
      </c>
      <c r="H1689" s="9">
        <v>0</v>
      </c>
      <c r="I1689" t="s">
        <v>67</v>
      </c>
      <c r="J1689" s="9" t="s">
        <v>77</v>
      </c>
    </row>
    <row r="1690" spans="2:75" x14ac:dyDescent="0.2">
      <c r="B1690" s="9">
        <v>4</v>
      </c>
      <c r="C1690" t="s">
        <v>52</v>
      </c>
      <c r="D1690" t="s">
        <v>169</v>
      </c>
      <c r="E1690" s="9">
        <v>4</v>
      </c>
      <c r="F1690" s="9">
        <v>5</v>
      </c>
      <c r="G1690" s="9">
        <v>56.9</v>
      </c>
      <c r="H1690" s="9">
        <v>3.0000000000000001E-3</v>
      </c>
      <c r="J1690" s="9" t="s">
        <v>77</v>
      </c>
      <c r="BW1690">
        <v>3.0000000000000001E-3</v>
      </c>
    </row>
    <row r="1691" spans="2:75" x14ac:dyDescent="0.2">
      <c r="B1691" s="9">
        <v>5</v>
      </c>
      <c r="C1691" t="s">
        <v>52</v>
      </c>
      <c r="D1691" t="s">
        <v>169</v>
      </c>
      <c r="E1691" s="9">
        <v>4</v>
      </c>
      <c r="F1691" s="9">
        <v>5</v>
      </c>
      <c r="G1691" s="9">
        <v>56.3</v>
      </c>
      <c r="H1691" s="9">
        <v>9.9999999999999985E-3</v>
      </c>
      <c r="J1691" s="9" t="s">
        <v>77</v>
      </c>
      <c r="BA1691">
        <v>8.9999999999999993E-3</v>
      </c>
      <c r="BL1691">
        <v>1E-3</v>
      </c>
    </row>
    <row r="1692" spans="2:75" x14ac:dyDescent="0.2">
      <c r="B1692" s="9">
        <v>6</v>
      </c>
      <c r="C1692" t="s">
        <v>52</v>
      </c>
      <c r="D1692" t="s">
        <v>169</v>
      </c>
      <c r="E1692" s="9">
        <v>4</v>
      </c>
      <c r="F1692" s="9">
        <v>5</v>
      </c>
      <c r="G1692" s="9">
        <v>44.8</v>
      </c>
      <c r="H1692" s="9">
        <v>3.0000000000000001E-3</v>
      </c>
      <c r="J1692" s="9" t="s">
        <v>77</v>
      </c>
      <c r="BW1692">
        <v>3.0000000000000001E-3</v>
      </c>
    </row>
    <row r="1693" spans="2:75" x14ac:dyDescent="0.2">
      <c r="B1693" s="9">
        <v>7</v>
      </c>
      <c r="C1693" t="s">
        <v>52</v>
      </c>
      <c r="D1693" t="s">
        <v>169</v>
      </c>
      <c r="E1693" s="9">
        <v>4</v>
      </c>
      <c r="F1693" s="9">
        <v>5</v>
      </c>
      <c r="G1693" s="9">
        <v>56.6</v>
      </c>
      <c r="H1693" s="9">
        <v>0</v>
      </c>
      <c r="I1693" t="s">
        <v>67</v>
      </c>
      <c r="J1693" s="9" t="s">
        <v>77</v>
      </c>
    </row>
    <row r="1694" spans="2:75" x14ac:dyDescent="0.2">
      <c r="B1694" s="9">
        <v>8</v>
      </c>
      <c r="C1694" t="s">
        <v>52</v>
      </c>
      <c r="D1694" t="s">
        <v>169</v>
      </c>
      <c r="E1694" s="9">
        <v>4</v>
      </c>
      <c r="F1694" s="9">
        <v>5</v>
      </c>
      <c r="G1694" s="9">
        <v>51.4</v>
      </c>
      <c r="H1694" s="9">
        <v>1E-3</v>
      </c>
      <c r="J1694" s="9" t="s">
        <v>77</v>
      </c>
      <c r="BA1694">
        <v>1E-3</v>
      </c>
    </row>
    <row r="1695" spans="2:75" x14ac:dyDescent="0.2">
      <c r="B1695" s="9">
        <v>9</v>
      </c>
      <c r="C1695" t="s">
        <v>52</v>
      </c>
      <c r="D1695" t="s">
        <v>169</v>
      </c>
      <c r="E1695" s="9">
        <v>4</v>
      </c>
      <c r="F1695" s="9">
        <v>5</v>
      </c>
      <c r="G1695" s="9">
        <v>52</v>
      </c>
      <c r="H1695" s="9">
        <v>1E-3</v>
      </c>
      <c r="J1695" s="9" t="s">
        <v>77</v>
      </c>
      <c r="BA1695">
        <v>1E-3</v>
      </c>
    </row>
    <row r="1696" spans="2:75" x14ac:dyDescent="0.2">
      <c r="B1696" s="9">
        <v>10</v>
      </c>
      <c r="C1696" t="s">
        <v>52</v>
      </c>
      <c r="D1696" t="s">
        <v>169</v>
      </c>
      <c r="E1696" s="9">
        <v>4</v>
      </c>
      <c r="F1696" s="9">
        <v>5</v>
      </c>
      <c r="G1696" s="9">
        <v>45.5</v>
      </c>
      <c r="H1696" s="9">
        <v>1.4999999999999999E-2</v>
      </c>
      <c r="J1696" s="9" t="s">
        <v>77</v>
      </c>
      <c r="BA1696">
        <v>1.4999999999999999E-2</v>
      </c>
    </row>
    <row r="1697" spans="2:75" x14ac:dyDescent="0.2">
      <c r="B1697" s="9">
        <v>1</v>
      </c>
      <c r="C1697" t="s">
        <v>52</v>
      </c>
      <c r="D1697" t="s">
        <v>170</v>
      </c>
      <c r="E1697" s="9">
        <v>5</v>
      </c>
      <c r="F1697" s="9">
        <v>5</v>
      </c>
      <c r="G1697" s="9">
        <v>34.200000000000003</v>
      </c>
      <c r="H1697" s="9">
        <v>6.9999999999999993E-3</v>
      </c>
      <c r="J1697" s="9" t="s">
        <v>77</v>
      </c>
      <c r="M1697">
        <v>3.5000000000000005E-4</v>
      </c>
      <c r="Q1697">
        <v>4.5500000000000002E-3</v>
      </c>
      <c r="AR1697">
        <v>2.0999999999999999E-3</v>
      </c>
    </row>
    <row r="1698" spans="2:75" x14ac:dyDescent="0.2">
      <c r="B1698" s="9">
        <v>2</v>
      </c>
      <c r="C1698" t="s">
        <v>52</v>
      </c>
      <c r="D1698" t="s">
        <v>170</v>
      </c>
      <c r="E1698" s="9">
        <v>5</v>
      </c>
      <c r="F1698" s="9">
        <v>5</v>
      </c>
      <c r="G1698" s="9">
        <v>43.2</v>
      </c>
      <c r="H1698" s="9">
        <v>0</v>
      </c>
      <c r="I1698" t="s">
        <v>67</v>
      </c>
      <c r="J1698" s="9" t="s">
        <v>77</v>
      </c>
    </row>
    <row r="1699" spans="2:75" x14ac:dyDescent="0.2">
      <c r="B1699" s="9">
        <v>3</v>
      </c>
      <c r="C1699" t="s">
        <v>52</v>
      </c>
      <c r="D1699" t="s">
        <v>170</v>
      </c>
      <c r="E1699" s="9">
        <v>5</v>
      </c>
      <c r="F1699" s="9">
        <v>5</v>
      </c>
      <c r="G1699" s="9">
        <v>34</v>
      </c>
      <c r="H1699" s="9">
        <v>3.0000000000000001E-3</v>
      </c>
      <c r="J1699" s="9" t="s">
        <v>77</v>
      </c>
      <c r="K1699">
        <v>2.4000000000000001E-4</v>
      </c>
      <c r="L1699">
        <v>6.0000000000000002E-5</v>
      </c>
      <c r="AR1699">
        <v>2.7000000000000001E-3</v>
      </c>
    </row>
    <row r="1700" spans="2:75" x14ac:dyDescent="0.2">
      <c r="B1700" s="9">
        <v>4</v>
      </c>
      <c r="C1700" t="s">
        <v>52</v>
      </c>
      <c r="D1700" t="s">
        <v>170</v>
      </c>
      <c r="E1700" s="9">
        <v>5</v>
      </c>
      <c r="F1700" s="9">
        <v>5</v>
      </c>
      <c r="G1700" s="9">
        <v>32.6</v>
      </c>
      <c r="H1700" s="9">
        <v>2E-3</v>
      </c>
      <c r="J1700" s="9" t="s">
        <v>77</v>
      </c>
      <c r="L1700">
        <v>1E-4</v>
      </c>
      <c r="AR1700">
        <v>1.1999999999999999E-3</v>
      </c>
      <c r="BW1700">
        <v>6.9999999999999999E-4</v>
      </c>
    </row>
    <row r="1701" spans="2:75" x14ac:dyDescent="0.2">
      <c r="B1701" s="9">
        <v>5</v>
      </c>
      <c r="C1701" t="s">
        <v>52</v>
      </c>
      <c r="D1701" t="s">
        <v>170</v>
      </c>
      <c r="E1701" s="9">
        <v>5</v>
      </c>
      <c r="F1701" s="9">
        <v>5</v>
      </c>
      <c r="G1701" s="9">
        <v>41.7</v>
      </c>
      <c r="H1701" s="9">
        <v>3.0000000000000001E-3</v>
      </c>
      <c r="J1701" s="9" t="s">
        <v>77</v>
      </c>
      <c r="Y1701">
        <v>6.0000000000000006E-4</v>
      </c>
      <c r="AR1701">
        <v>3.0000000000000003E-4</v>
      </c>
      <c r="AY1701">
        <v>2.0999999999999999E-3</v>
      </c>
    </row>
    <row r="1702" spans="2:75" x14ac:dyDescent="0.2">
      <c r="B1702" s="9">
        <v>6</v>
      </c>
      <c r="C1702" t="s">
        <v>52</v>
      </c>
      <c r="D1702" t="s">
        <v>170</v>
      </c>
      <c r="E1702" s="9">
        <v>5</v>
      </c>
      <c r="F1702" s="9">
        <v>5</v>
      </c>
      <c r="G1702" s="9">
        <v>32.5</v>
      </c>
      <c r="H1702" s="9">
        <v>2E-3</v>
      </c>
      <c r="J1702" s="9" t="s">
        <v>77</v>
      </c>
      <c r="AR1702">
        <v>2E-3</v>
      </c>
    </row>
    <row r="1703" spans="2:75" x14ac:dyDescent="0.2">
      <c r="B1703" s="9">
        <v>7</v>
      </c>
      <c r="C1703" t="s">
        <v>52</v>
      </c>
      <c r="D1703" t="s">
        <v>170</v>
      </c>
      <c r="E1703" s="9">
        <v>5</v>
      </c>
      <c r="F1703" s="9">
        <v>5</v>
      </c>
      <c r="G1703" s="9">
        <v>33.1</v>
      </c>
      <c r="H1703" s="9">
        <v>3.0000000000000001E-3</v>
      </c>
      <c r="J1703" s="9" t="s">
        <v>77</v>
      </c>
      <c r="K1703">
        <v>5.6999999999999998E-4</v>
      </c>
      <c r="L1703">
        <v>1.5000000000000001E-4</v>
      </c>
      <c r="AK1703">
        <v>3.0000000000000001E-5</v>
      </c>
      <c r="AR1703">
        <v>2.2500000000000003E-3</v>
      </c>
    </row>
    <row r="1704" spans="2:75" x14ac:dyDescent="0.2">
      <c r="B1704" s="9">
        <v>1</v>
      </c>
      <c r="C1704" t="s">
        <v>52</v>
      </c>
      <c r="D1704" t="s">
        <v>173</v>
      </c>
      <c r="E1704" s="9">
        <v>6</v>
      </c>
      <c r="F1704" s="9">
        <v>6</v>
      </c>
      <c r="G1704" s="9">
        <v>44.7</v>
      </c>
      <c r="H1704" s="9">
        <v>1E-3</v>
      </c>
      <c r="J1704" s="9" t="s">
        <v>77</v>
      </c>
      <c r="K1704">
        <v>8.0000000000000004E-4</v>
      </c>
      <c r="L1704">
        <v>2.0000000000000001E-4</v>
      </c>
    </row>
    <row r="1705" spans="2:75" x14ac:dyDescent="0.2">
      <c r="B1705" s="9">
        <v>2</v>
      </c>
      <c r="C1705" t="s">
        <v>52</v>
      </c>
      <c r="D1705" t="s">
        <v>173</v>
      </c>
      <c r="E1705" s="9">
        <v>6</v>
      </c>
      <c r="F1705" s="9">
        <v>6</v>
      </c>
      <c r="G1705" s="9">
        <v>57.9</v>
      </c>
      <c r="H1705" s="9">
        <v>0.02</v>
      </c>
      <c r="J1705" s="9" t="s">
        <v>77</v>
      </c>
      <c r="K1705">
        <v>6.9999999999999993E-3</v>
      </c>
      <c r="L1705">
        <v>4.0000000000000001E-3</v>
      </c>
      <c r="BC1705">
        <v>9.0000000000000011E-3</v>
      </c>
    </row>
    <row r="1706" spans="2:75" x14ac:dyDescent="0.2">
      <c r="B1706" s="9">
        <v>3</v>
      </c>
      <c r="C1706" t="s">
        <v>52</v>
      </c>
      <c r="D1706" t="s">
        <v>173</v>
      </c>
      <c r="E1706" s="9">
        <v>6</v>
      </c>
      <c r="F1706" s="9">
        <v>6</v>
      </c>
      <c r="G1706" s="9">
        <v>55.3</v>
      </c>
      <c r="H1706" s="9">
        <v>8.0000000000000002E-3</v>
      </c>
      <c r="J1706" s="9" t="s">
        <v>77</v>
      </c>
      <c r="K1706">
        <v>1.1999999999999999E-3</v>
      </c>
      <c r="BC1706">
        <v>6.7999999999999996E-3</v>
      </c>
    </row>
    <row r="1707" spans="2:75" x14ac:dyDescent="0.2">
      <c r="B1707" s="9">
        <v>4</v>
      </c>
      <c r="C1707" t="s">
        <v>52</v>
      </c>
      <c r="D1707" t="s">
        <v>173</v>
      </c>
      <c r="E1707" s="9">
        <v>6</v>
      </c>
      <c r="F1707" s="9">
        <v>6</v>
      </c>
      <c r="G1707" s="9">
        <v>48.3</v>
      </c>
      <c r="H1707" s="9">
        <v>5.0000000000000001E-3</v>
      </c>
      <c r="J1707" s="9" t="s">
        <v>77</v>
      </c>
      <c r="K1707">
        <v>2.7000000000000001E-3</v>
      </c>
      <c r="L1707">
        <v>2.2500000000000003E-3</v>
      </c>
      <c r="O1707">
        <v>5.0000000000000002E-5</v>
      </c>
    </row>
    <row r="1708" spans="2:75" x14ac:dyDescent="0.2">
      <c r="B1708" s="9">
        <v>5</v>
      </c>
      <c r="C1708" t="s">
        <v>52</v>
      </c>
      <c r="D1708" t="s">
        <v>173</v>
      </c>
      <c r="E1708" s="9">
        <v>6</v>
      </c>
      <c r="F1708" s="9">
        <v>6</v>
      </c>
      <c r="G1708" s="9">
        <v>43.5</v>
      </c>
      <c r="H1708" s="9">
        <v>8.0000000000000002E-3</v>
      </c>
      <c r="J1708" s="9" t="s">
        <v>77</v>
      </c>
      <c r="K1708">
        <v>8.0000000000000004E-4</v>
      </c>
      <c r="BE1708">
        <v>7.2000000000000007E-3</v>
      </c>
    </row>
    <row r="1709" spans="2:75" x14ac:dyDescent="0.2">
      <c r="B1709" s="9">
        <v>6</v>
      </c>
      <c r="C1709" t="s">
        <v>52</v>
      </c>
      <c r="D1709" t="s">
        <v>173</v>
      </c>
      <c r="E1709" s="9">
        <v>6</v>
      </c>
      <c r="F1709" s="9">
        <v>6</v>
      </c>
      <c r="G1709" s="9">
        <v>40.4</v>
      </c>
      <c r="H1709" s="9">
        <v>1.5E-3</v>
      </c>
      <c r="J1709" s="9" t="s">
        <v>77</v>
      </c>
      <c r="K1709">
        <v>1.5E-3</v>
      </c>
    </row>
    <row r="1710" spans="2:75" x14ac:dyDescent="0.2">
      <c r="B1710" s="9">
        <v>7</v>
      </c>
      <c r="C1710" t="s">
        <v>52</v>
      </c>
      <c r="D1710" t="s">
        <v>173</v>
      </c>
      <c r="E1710" s="9">
        <v>6</v>
      </c>
      <c r="F1710" s="9">
        <v>6</v>
      </c>
      <c r="G1710" s="9">
        <v>35</v>
      </c>
      <c r="H1710" s="9">
        <v>3.0000000000000001E-3</v>
      </c>
      <c r="J1710" s="9" t="s">
        <v>77</v>
      </c>
      <c r="K1710">
        <v>1.8E-3</v>
      </c>
      <c r="L1710">
        <v>1.2000000000000001E-3</v>
      </c>
    </row>
    <row r="1711" spans="2:75" x14ac:dyDescent="0.2">
      <c r="B1711" s="9">
        <v>8</v>
      </c>
      <c r="C1711" t="s">
        <v>52</v>
      </c>
      <c r="D1711" t="s">
        <v>173</v>
      </c>
      <c r="E1711" s="9">
        <v>6</v>
      </c>
      <c r="F1711" s="9">
        <v>6</v>
      </c>
      <c r="G1711" s="9">
        <v>35.200000000000003</v>
      </c>
      <c r="H1711" s="9">
        <v>0</v>
      </c>
      <c r="I1711" t="s">
        <v>67</v>
      </c>
      <c r="J1711" s="9" t="s">
        <v>77</v>
      </c>
    </row>
    <row r="1712" spans="2:75" x14ac:dyDescent="0.2">
      <c r="B1712" s="9">
        <v>9</v>
      </c>
      <c r="C1712" t="s">
        <v>52</v>
      </c>
      <c r="D1712" t="s">
        <v>173</v>
      </c>
      <c r="E1712" s="9">
        <v>6</v>
      </c>
      <c r="F1712" s="9">
        <v>6</v>
      </c>
      <c r="G1712" s="9">
        <v>34</v>
      </c>
      <c r="H1712" s="9">
        <v>0.04</v>
      </c>
      <c r="J1712" s="9" t="s">
        <v>77</v>
      </c>
      <c r="K1712">
        <v>0.04</v>
      </c>
    </row>
    <row r="1713" spans="2:68" x14ac:dyDescent="0.2">
      <c r="B1713" s="9">
        <v>10</v>
      </c>
      <c r="C1713" t="s">
        <v>52</v>
      </c>
      <c r="D1713" t="s">
        <v>173</v>
      </c>
      <c r="E1713" s="9">
        <v>6</v>
      </c>
      <c r="F1713" s="9">
        <v>6</v>
      </c>
      <c r="G1713" s="9">
        <v>34.1</v>
      </c>
      <c r="H1713" s="9">
        <v>0</v>
      </c>
      <c r="I1713" t="s">
        <v>67</v>
      </c>
      <c r="J1713" s="9" t="s">
        <v>77</v>
      </c>
    </row>
    <row r="1714" spans="2:68" x14ac:dyDescent="0.2">
      <c r="B1714" s="9">
        <v>11</v>
      </c>
      <c r="C1714" t="s">
        <v>52</v>
      </c>
      <c r="D1714" t="s">
        <v>173</v>
      </c>
      <c r="E1714" s="9">
        <v>6</v>
      </c>
      <c r="F1714" s="9">
        <v>6</v>
      </c>
      <c r="G1714" s="9">
        <v>40.4</v>
      </c>
      <c r="H1714" s="9">
        <v>3.0000000000000001E-3</v>
      </c>
      <c r="J1714" s="9" t="s">
        <v>77</v>
      </c>
      <c r="K1714">
        <v>3.0000000000000001E-3</v>
      </c>
    </row>
    <row r="1715" spans="2:68" x14ac:dyDescent="0.2">
      <c r="B1715" s="9">
        <v>12</v>
      </c>
      <c r="C1715" t="s">
        <v>52</v>
      </c>
      <c r="D1715" t="s">
        <v>173</v>
      </c>
      <c r="E1715" s="9">
        <v>6</v>
      </c>
      <c r="F1715" s="9">
        <v>6</v>
      </c>
      <c r="G1715" s="9">
        <v>33.200000000000003</v>
      </c>
      <c r="H1715" s="9">
        <v>0</v>
      </c>
      <c r="I1715" t="s">
        <v>67</v>
      </c>
      <c r="J1715" s="9" t="s">
        <v>77</v>
      </c>
    </row>
    <row r="1716" spans="2:68" x14ac:dyDescent="0.2">
      <c r="B1716" s="9">
        <v>13</v>
      </c>
      <c r="C1716" t="s">
        <v>52</v>
      </c>
      <c r="D1716" t="s">
        <v>173</v>
      </c>
      <c r="E1716" s="9">
        <v>6</v>
      </c>
      <c r="F1716" s="9">
        <v>6</v>
      </c>
      <c r="G1716" s="9">
        <v>35</v>
      </c>
      <c r="H1716" s="9">
        <v>4.0000000000000001E-3</v>
      </c>
      <c r="J1716" s="9" t="s">
        <v>77</v>
      </c>
      <c r="K1716">
        <v>2.8E-3</v>
      </c>
      <c r="L1716">
        <v>1E-3</v>
      </c>
      <c r="O1716">
        <v>2.0000000000000001E-4</v>
      </c>
    </row>
    <row r="1717" spans="2:68" x14ac:dyDescent="0.2">
      <c r="B1717" s="9">
        <v>14</v>
      </c>
      <c r="C1717" t="s">
        <v>52</v>
      </c>
      <c r="D1717" t="s">
        <v>173</v>
      </c>
      <c r="E1717" s="9">
        <v>6</v>
      </c>
      <c r="F1717" s="9">
        <v>6</v>
      </c>
      <c r="G1717" s="9">
        <v>44</v>
      </c>
      <c r="H1717" s="9">
        <v>3.0000000000000001E-3</v>
      </c>
      <c r="J1717" s="9" t="s">
        <v>77</v>
      </c>
      <c r="AR1717">
        <v>3.0000000000000001E-3</v>
      </c>
    </row>
    <row r="1718" spans="2:68" x14ac:dyDescent="0.2">
      <c r="B1718" s="9">
        <v>1</v>
      </c>
      <c r="C1718" t="s">
        <v>52</v>
      </c>
      <c r="D1718" t="s">
        <v>170</v>
      </c>
      <c r="E1718" s="9">
        <v>5</v>
      </c>
      <c r="F1718" s="9">
        <v>6</v>
      </c>
      <c r="G1718" s="9">
        <v>59.5</v>
      </c>
      <c r="H1718" s="9">
        <v>3.0000000000000001E-3</v>
      </c>
      <c r="J1718" s="9" t="s">
        <v>77</v>
      </c>
      <c r="K1718">
        <v>3.0000000000000001E-3</v>
      </c>
    </row>
    <row r="1719" spans="2:68" x14ac:dyDescent="0.2">
      <c r="B1719" s="9">
        <v>2</v>
      </c>
      <c r="C1719" t="s">
        <v>52</v>
      </c>
      <c r="D1719" t="s">
        <v>170</v>
      </c>
      <c r="E1719" s="9">
        <v>5</v>
      </c>
      <c r="F1719" s="9">
        <v>6</v>
      </c>
      <c r="G1719" s="9">
        <v>61.3</v>
      </c>
      <c r="H1719" s="9">
        <v>0.01</v>
      </c>
      <c r="J1719" s="9" t="s">
        <v>77</v>
      </c>
      <c r="K1719">
        <v>5.0000000000000001E-4</v>
      </c>
      <c r="BB1719">
        <v>9.4999999999999998E-3</v>
      </c>
    </row>
    <row r="1720" spans="2:68" x14ac:dyDescent="0.2">
      <c r="B1720" s="9">
        <v>3</v>
      </c>
      <c r="C1720" t="s">
        <v>52</v>
      </c>
      <c r="D1720" t="s">
        <v>170</v>
      </c>
      <c r="E1720" s="9">
        <v>5</v>
      </c>
      <c r="F1720" s="9">
        <v>6</v>
      </c>
      <c r="G1720" s="9">
        <v>62.3</v>
      </c>
      <c r="H1720" s="9">
        <v>1E-3</v>
      </c>
      <c r="J1720" s="9" t="s">
        <v>77</v>
      </c>
      <c r="BI1720">
        <v>1E-3</v>
      </c>
    </row>
    <row r="1721" spans="2:68" x14ac:dyDescent="0.2">
      <c r="B1721" s="9">
        <v>4</v>
      </c>
      <c r="C1721" t="s">
        <v>52</v>
      </c>
      <c r="D1721" t="s">
        <v>170</v>
      </c>
      <c r="E1721" s="9">
        <v>5</v>
      </c>
      <c r="F1721" s="9">
        <v>6</v>
      </c>
      <c r="G1721" s="9">
        <v>57</v>
      </c>
      <c r="H1721" s="9">
        <v>5.000000000000001E-3</v>
      </c>
      <c r="J1721" s="9" t="s">
        <v>77</v>
      </c>
      <c r="K1721">
        <v>4.2500000000000003E-3</v>
      </c>
      <c r="L1721">
        <v>2.5000000000000001E-4</v>
      </c>
      <c r="AC1721">
        <v>2.5000000000000001E-4</v>
      </c>
      <c r="AJ1721">
        <v>2.5000000000000001E-4</v>
      </c>
    </row>
    <row r="1722" spans="2:68" x14ac:dyDescent="0.2">
      <c r="B1722" s="9">
        <v>5</v>
      </c>
      <c r="C1722" t="s">
        <v>52</v>
      </c>
      <c r="D1722" t="s">
        <v>170</v>
      </c>
      <c r="E1722" s="9">
        <v>5</v>
      </c>
      <c r="F1722" s="9">
        <v>6</v>
      </c>
      <c r="G1722" s="9">
        <v>47</v>
      </c>
      <c r="H1722" s="9">
        <v>3.0000000000000001E-3</v>
      </c>
      <c r="J1722" s="9" t="s">
        <v>77</v>
      </c>
      <c r="BL1722">
        <v>3.0000000000000001E-3</v>
      </c>
    </row>
    <row r="1723" spans="2:68" x14ac:dyDescent="0.2">
      <c r="B1723" s="9">
        <v>6</v>
      </c>
      <c r="C1723" t="s">
        <v>52</v>
      </c>
      <c r="D1723" t="s">
        <v>170</v>
      </c>
      <c r="E1723" s="9">
        <v>5</v>
      </c>
      <c r="F1723" s="9">
        <v>6</v>
      </c>
      <c r="G1723" s="9">
        <v>30.5</v>
      </c>
      <c r="H1723" s="9">
        <v>1.2E-2</v>
      </c>
      <c r="J1723" s="9" t="s">
        <v>77</v>
      </c>
      <c r="K1723">
        <v>1.14E-2</v>
      </c>
      <c r="L1723">
        <v>6.0000000000000006E-4</v>
      </c>
    </row>
    <row r="1724" spans="2:68" x14ac:dyDescent="0.2">
      <c r="B1724" s="9">
        <v>7</v>
      </c>
      <c r="C1724" t="s">
        <v>52</v>
      </c>
      <c r="D1724" t="s">
        <v>170</v>
      </c>
      <c r="E1724" s="9">
        <v>5</v>
      </c>
      <c r="F1724" s="9">
        <v>6</v>
      </c>
      <c r="G1724" s="9">
        <v>37.700000000000003</v>
      </c>
      <c r="H1724" s="9">
        <v>1E-3</v>
      </c>
      <c r="J1724" s="9" t="s">
        <v>77</v>
      </c>
      <c r="BP1724">
        <v>1E-3</v>
      </c>
    </row>
    <row r="1725" spans="2:68" x14ac:dyDescent="0.2">
      <c r="B1725" s="9">
        <v>8</v>
      </c>
      <c r="C1725" t="s">
        <v>52</v>
      </c>
      <c r="D1725" t="s">
        <v>170</v>
      </c>
      <c r="E1725" s="9">
        <v>5</v>
      </c>
      <c r="F1725" s="9">
        <v>6</v>
      </c>
      <c r="G1725" s="9">
        <v>34</v>
      </c>
      <c r="H1725" s="9">
        <v>0</v>
      </c>
      <c r="I1725" t="s">
        <v>67</v>
      </c>
      <c r="J1725" s="9" t="s">
        <v>77</v>
      </c>
    </row>
    <row r="1726" spans="2:68" x14ac:dyDescent="0.2">
      <c r="B1726" s="9">
        <v>9</v>
      </c>
      <c r="C1726" t="s">
        <v>52</v>
      </c>
      <c r="D1726" t="s">
        <v>170</v>
      </c>
      <c r="E1726" s="9">
        <v>5</v>
      </c>
      <c r="F1726" s="9">
        <v>6</v>
      </c>
      <c r="G1726" s="9">
        <v>33.799999999999997</v>
      </c>
      <c r="H1726" s="9">
        <v>1E-3</v>
      </c>
      <c r="J1726" s="9" t="s">
        <v>77</v>
      </c>
      <c r="K1726">
        <v>1E-3</v>
      </c>
    </row>
    <row r="1727" spans="2:68" x14ac:dyDescent="0.2">
      <c r="B1727" s="9">
        <v>10</v>
      </c>
      <c r="C1727" t="s">
        <v>52</v>
      </c>
      <c r="D1727" t="s">
        <v>170</v>
      </c>
      <c r="E1727" s="9">
        <v>5</v>
      </c>
      <c r="F1727" s="9">
        <v>6</v>
      </c>
      <c r="G1727" s="9">
        <v>35.200000000000003</v>
      </c>
      <c r="H1727" s="9">
        <v>5.0000000000000001E-3</v>
      </c>
      <c r="J1727" s="9" t="s">
        <v>77</v>
      </c>
      <c r="AC1727">
        <v>5.0000000000000001E-3</v>
      </c>
    </row>
    <row r="1728" spans="2:68" x14ac:dyDescent="0.2">
      <c r="B1728" s="9">
        <v>11</v>
      </c>
      <c r="C1728" t="s">
        <v>52</v>
      </c>
      <c r="D1728" t="s">
        <v>170</v>
      </c>
      <c r="E1728" s="9">
        <v>5</v>
      </c>
      <c r="F1728" s="9">
        <v>6</v>
      </c>
      <c r="G1728" s="9">
        <v>66.2</v>
      </c>
      <c r="H1728" s="9">
        <v>3.2500000000000003E-3</v>
      </c>
      <c r="J1728" s="9" t="s">
        <v>77</v>
      </c>
      <c r="BB1728">
        <v>7.5000000000000002E-4</v>
      </c>
      <c r="BL1728">
        <v>1E-3</v>
      </c>
      <c r="BP1728">
        <v>1.5E-3</v>
      </c>
    </row>
    <row r="1729" spans="2:76" x14ac:dyDescent="0.2">
      <c r="B1729" s="9">
        <v>12</v>
      </c>
      <c r="C1729" t="s">
        <v>52</v>
      </c>
      <c r="D1729" t="s">
        <v>170</v>
      </c>
      <c r="E1729" s="9">
        <v>5</v>
      </c>
      <c r="F1729" s="9">
        <v>6</v>
      </c>
      <c r="G1729" s="9">
        <v>52.4</v>
      </c>
      <c r="H1729" s="9">
        <v>5.0000000000000001E-3</v>
      </c>
      <c r="J1729" s="9" t="s">
        <v>77</v>
      </c>
      <c r="K1729">
        <v>5.0000000000000001E-3</v>
      </c>
    </row>
    <row r="1730" spans="2:76" x14ac:dyDescent="0.2">
      <c r="B1730" s="9">
        <v>13</v>
      </c>
      <c r="C1730" t="s">
        <v>52</v>
      </c>
      <c r="D1730" t="s">
        <v>170</v>
      </c>
      <c r="E1730" s="9">
        <v>5</v>
      </c>
      <c r="F1730" s="9">
        <v>6</v>
      </c>
      <c r="G1730" s="9">
        <v>58.5</v>
      </c>
      <c r="H1730" s="9">
        <v>0</v>
      </c>
      <c r="I1730" t="s">
        <v>67</v>
      </c>
      <c r="J1730" s="9" t="s">
        <v>77</v>
      </c>
    </row>
    <row r="1731" spans="2:76" x14ac:dyDescent="0.2">
      <c r="B1731" s="9">
        <v>14</v>
      </c>
      <c r="C1731" t="s">
        <v>52</v>
      </c>
      <c r="D1731" t="s">
        <v>170</v>
      </c>
      <c r="E1731" s="9">
        <v>5</v>
      </c>
      <c r="F1731" s="9">
        <v>6</v>
      </c>
      <c r="G1731" s="9">
        <v>61.2</v>
      </c>
      <c r="H1731" s="9">
        <v>1.2E-2</v>
      </c>
      <c r="J1731" s="9" t="s">
        <v>77</v>
      </c>
      <c r="BW1731">
        <v>1.2E-2</v>
      </c>
    </row>
    <row r="1732" spans="2:76" x14ac:dyDescent="0.2">
      <c r="B1732" s="9">
        <v>15</v>
      </c>
      <c r="C1732" t="s">
        <v>52</v>
      </c>
      <c r="D1732" t="s">
        <v>170</v>
      </c>
      <c r="E1732" s="9">
        <v>5</v>
      </c>
      <c r="F1732" s="9">
        <v>6</v>
      </c>
      <c r="G1732" s="9">
        <v>56.8</v>
      </c>
      <c r="H1732" s="9">
        <v>0</v>
      </c>
      <c r="J1732" s="9" t="s">
        <v>77</v>
      </c>
    </row>
    <row r="1733" spans="2:76" x14ac:dyDescent="0.2">
      <c r="B1733" s="9">
        <v>16</v>
      </c>
      <c r="C1733" t="s">
        <v>52</v>
      </c>
      <c r="D1733" t="s">
        <v>170</v>
      </c>
      <c r="E1733" s="9">
        <v>5</v>
      </c>
      <c r="F1733" s="9">
        <v>6</v>
      </c>
      <c r="G1733" s="9">
        <v>29.3</v>
      </c>
      <c r="H1733" s="9">
        <v>1.2E-2</v>
      </c>
      <c r="J1733" s="9" t="s">
        <v>77</v>
      </c>
      <c r="BL1733">
        <v>2.4000000000000001E-4</v>
      </c>
      <c r="BX1733">
        <v>1.176E-2</v>
      </c>
    </row>
    <row r="1734" spans="2:76" x14ac:dyDescent="0.2">
      <c r="B1734" s="9">
        <v>17</v>
      </c>
      <c r="C1734" t="s">
        <v>52</v>
      </c>
      <c r="D1734" t="s">
        <v>170</v>
      </c>
      <c r="E1734" s="9">
        <v>5</v>
      </c>
      <c r="F1734" s="9">
        <v>6</v>
      </c>
      <c r="G1734" s="9">
        <v>55</v>
      </c>
      <c r="H1734" s="9">
        <v>3.0000000000000001E-3</v>
      </c>
      <c r="J1734" s="9" t="s">
        <v>77</v>
      </c>
      <c r="K1734">
        <v>3.0000000000000001E-3</v>
      </c>
    </row>
    <row r="1735" spans="2:76" x14ac:dyDescent="0.2">
      <c r="B1735" s="9">
        <v>18</v>
      </c>
      <c r="C1735" t="s">
        <v>52</v>
      </c>
      <c r="D1735" t="s">
        <v>170</v>
      </c>
      <c r="E1735" s="9">
        <v>5</v>
      </c>
      <c r="F1735" s="9">
        <v>6</v>
      </c>
      <c r="G1735" s="9">
        <v>52.8</v>
      </c>
      <c r="H1735" s="9">
        <v>1E-3</v>
      </c>
      <c r="J1735" s="9" t="s">
        <v>77</v>
      </c>
      <c r="BW1735">
        <v>1E-3</v>
      </c>
    </row>
    <row r="1736" spans="2:76" x14ac:dyDescent="0.2">
      <c r="B1736" s="9">
        <v>19</v>
      </c>
      <c r="C1736" t="s">
        <v>52</v>
      </c>
      <c r="D1736" t="s">
        <v>170</v>
      </c>
      <c r="E1736" s="9">
        <v>5</v>
      </c>
      <c r="F1736" s="9">
        <v>6</v>
      </c>
      <c r="G1736" s="9">
        <v>28</v>
      </c>
      <c r="H1736" s="9">
        <v>1E-3</v>
      </c>
      <c r="J1736" s="9" t="s">
        <v>77</v>
      </c>
      <c r="K1736">
        <v>5.5000000000000003E-4</v>
      </c>
      <c r="L1736">
        <v>2.0000000000000001E-4</v>
      </c>
      <c r="AL1736">
        <v>1E-4</v>
      </c>
      <c r="AP1736">
        <v>1.4999999999999999E-4</v>
      </c>
    </row>
    <row r="1737" spans="2:76" x14ac:dyDescent="0.2">
      <c r="B1737" s="9">
        <v>20</v>
      </c>
      <c r="C1737" t="s">
        <v>52</v>
      </c>
      <c r="D1737" t="s">
        <v>170</v>
      </c>
      <c r="E1737" s="9">
        <v>5</v>
      </c>
      <c r="F1737" s="9">
        <v>6</v>
      </c>
      <c r="G1737" s="9">
        <v>36.5</v>
      </c>
      <c r="H1737" s="9">
        <v>7.0000000000000001E-3</v>
      </c>
      <c r="J1737" s="9" t="s">
        <v>77</v>
      </c>
      <c r="K1737">
        <v>2.0999999999999999E-3</v>
      </c>
      <c r="AY1737">
        <v>2.8000000000000004E-3</v>
      </c>
      <c r="BM1737">
        <v>1.4000000000000002E-3</v>
      </c>
      <c r="BQ1737">
        <v>7.000000000000001E-4</v>
      </c>
    </row>
    <row r="1738" spans="2:76" x14ac:dyDescent="0.2">
      <c r="B1738" s="9">
        <v>21</v>
      </c>
      <c r="C1738" t="s">
        <v>52</v>
      </c>
      <c r="D1738" t="s">
        <v>170</v>
      </c>
      <c r="E1738" s="9">
        <v>5</v>
      </c>
      <c r="F1738" s="9">
        <v>6</v>
      </c>
      <c r="G1738" s="9">
        <v>35</v>
      </c>
      <c r="H1738" s="9">
        <v>8.0000000000000004E-4</v>
      </c>
      <c r="J1738" s="9" t="s">
        <v>77</v>
      </c>
      <c r="K1738">
        <v>4.0000000000000002E-4</v>
      </c>
      <c r="L1738">
        <v>3.2000000000000003E-4</v>
      </c>
      <c r="AR1738">
        <v>8.0000000000000007E-5</v>
      </c>
    </row>
    <row r="1739" spans="2:76" x14ac:dyDescent="0.2">
      <c r="B1739" s="9">
        <v>22</v>
      </c>
      <c r="C1739" t="s">
        <v>52</v>
      </c>
      <c r="D1739" t="s">
        <v>170</v>
      </c>
      <c r="E1739" s="9">
        <v>5</v>
      </c>
      <c r="F1739" s="9">
        <v>6</v>
      </c>
      <c r="G1739" s="9">
        <v>50</v>
      </c>
      <c r="H1739" s="9">
        <v>7.0000000000000001E-3</v>
      </c>
      <c r="J1739" s="9" t="s">
        <v>77</v>
      </c>
      <c r="K1739">
        <v>3.5000000000000001E-3</v>
      </c>
      <c r="BM1739">
        <v>3.5000000000000001E-3</v>
      </c>
    </row>
    <row r="1740" spans="2:76" x14ac:dyDescent="0.2">
      <c r="B1740" s="9">
        <v>23</v>
      </c>
      <c r="C1740" t="s">
        <v>52</v>
      </c>
      <c r="D1740" t="s">
        <v>170</v>
      </c>
      <c r="E1740" s="9">
        <v>5</v>
      </c>
      <c r="F1740" s="9">
        <v>6</v>
      </c>
      <c r="G1740" s="9">
        <v>44.4</v>
      </c>
      <c r="H1740" s="9">
        <v>0</v>
      </c>
      <c r="I1740" t="s">
        <v>67</v>
      </c>
      <c r="J1740" s="9" t="s">
        <v>77</v>
      </c>
    </row>
    <row r="1741" spans="2:76" x14ac:dyDescent="0.2">
      <c r="B1741" s="9">
        <v>24</v>
      </c>
      <c r="C1741" t="s">
        <v>52</v>
      </c>
      <c r="D1741" t="s">
        <v>170</v>
      </c>
      <c r="E1741" s="9">
        <v>5</v>
      </c>
      <c r="F1741" s="9">
        <v>6</v>
      </c>
      <c r="G1741" s="9">
        <v>43.5</v>
      </c>
      <c r="H1741" s="9">
        <v>1E-3</v>
      </c>
      <c r="J1741" s="9" t="s">
        <v>77</v>
      </c>
      <c r="BW1741">
        <v>1E-3</v>
      </c>
    </row>
    <row r="1742" spans="2:76" x14ac:dyDescent="0.2">
      <c r="B1742" s="9">
        <v>25</v>
      </c>
      <c r="C1742" t="s">
        <v>52</v>
      </c>
      <c r="D1742" t="s">
        <v>170</v>
      </c>
      <c r="E1742" s="9">
        <v>5</v>
      </c>
      <c r="F1742" s="9">
        <v>6</v>
      </c>
      <c r="G1742" s="9">
        <v>29.5</v>
      </c>
      <c r="H1742" s="9">
        <v>6.9999999999999999E-4</v>
      </c>
      <c r="J1742" s="9" t="s">
        <v>77</v>
      </c>
      <c r="BE1742">
        <v>6.9999999999999999E-4</v>
      </c>
    </row>
    <row r="1743" spans="2:76" x14ac:dyDescent="0.2">
      <c r="B1743" s="9">
        <v>26</v>
      </c>
      <c r="C1743" t="s">
        <v>52</v>
      </c>
      <c r="D1743" t="s">
        <v>170</v>
      </c>
      <c r="E1743" s="9">
        <v>5</v>
      </c>
      <c r="F1743" s="9">
        <v>6</v>
      </c>
      <c r="G1743" s="9">
        <v>36.299999999999997</v>
      </c>
      <c r="H1743" s="9">
        <v>2E-3</v>
      </c>
      <c r="J1743" s="9" t="s">
        <v>77</v>
      </c>
      <c r="BM1743">
        <v>1.6000000000000001E-3</v>
      </c>
      <c r="BR1743">
        <v>4.0000000000000002E-4</v>
      </c>
    </row>
    <row r="1744" spans="2:76" x14ac:dyDescent="0.2">
      <c r="B1744" s="9">
        <v>27</v>
      </c>
      <c r="C1744" t="s">
        <v>52</v>
      </c>
      <c r="D1744" t="s">
        <v>170</v>
      </c>
      <c r="E1744" s="9">
        <v>5</v>
      </c>
      <c r="F1744" s="9">
        <v>6</v>
      </c>
      <c r="G1744" s="9">
        <v>34.200000000000003</v>
      </c>
      <c r="H1744" s="9">
        <v>3.0000000000000001E-3</v>
      </c>
      <c r="J1744" s="9" t="s">
        <v>77</v>
      </c>
      <c r="BP1744">
        <v>3.0000000000000001E-3</v>
      </c>
    </row>
    <row r="1745" spans="2:68" x14ac:dyDescent="0.2">
      <c r="B1745" s="9">
        <v>28</v>
      </c>
      <c r="C1745" t="s">
        <v>52</v>
      </c>
      <c r="D1745" t="s">
        <v>170</v>
      </c>
      <c r="E1745" s="9">
        <v>5</v>
      </c>
      <c r="F1745" s="9">
        <v>6</v>
      </c>
      <c r="G1745" s="9">
        <v>55.2</v>
      </c>
      <c r="H1745" s="9">
        <v>3.0000000000000001E-3</v>
      </c>
      <c r="J1745" s="9" t="s">
        <v>77</v>
      </c>
      <c r="BP1745">
        <v>3.0000000000000001E-3</v>
      </c>
    </row>
    <row r="1746" spans="2:68" x14ac:dyDescent="0.2">
      <c r="B1746" s="9">
        <v>29</v>
      </c>
      <c r="C1746" t="s">
        <v>52</v>
      </c>
      <c r="D1746" t="s">
        <v>170</v>
      </c>
      <c r="E1746" s="9">
        <v>5</v>
      </c>
      <c r="F1746" s="9">
        <v>6</v>
      </c>
      <c r="G1746" s="9">
        <v>48.7</v>
      </c>
      <c r="H1746" s="9">
        <v>0</v>
      </c>
      <c r="I1746" t="s">
        <v>67</v>
      </c>
      <c r="J1746" s="9" t="s">
        <v>77</v>
      </c>
    </row>
    <row r="1747" spans="2:68" x14ac:dyDescent="0.2">
      <c r="B1747" s="9">
        <v>30</v>
      </c>
      <c r="C1747" t="s">
        <v>52</v>
      </c>
      <c r="D1747" t="s">
        <v>170</v>
      </c>
      <c r="E1747" s="9">
        <v>5</v>
      </c>
      <c r="F1747" s="9">
        <v>6</v>
      </c>
      <c r="G1747" s="9">
        <v>53.4</v>
      </c>
      <c r="H1747" s="9">
        <v>3.0000000000000001E-3</v>
      </c>
      <c r="J1747" s="9" t="s">
        <v>77</v>
      </c>
      <c r="BP1747">
        <v>3.0000000000000001E-3</v>
      </c>
    </row>
    <row r="1748" spans="2:68" x14ac:dyDescent="0.2">
      <c r="B1748" s="9">
        <v>1</v>
      </c>
      <c r="C1748" t="s">
        <v>118</v>
      </c>
      <c r="D1748" t="s">
        <v>170</v>
      </c>
      <c r="E1748" s="9">
        <v>5</v>
      </c>
      <c r="F1748" s="9">
        <v>4</v>
      </c>
      <c r="G1748" s="9">
        <v>22</v>
      </c>
      <c r="H1748" s="9">
        <v>8.0000000000000004E-4</v>
      </c>
      <c r="AR1748">
        <v>8.0000000000000004E-4</v>
      </c>
    </row>
    <row r="1749" spans="2:68" x14ac:dyDescent="0.2">
      <c r="B1749" s="9">
        <v>1</v>
      </c>
      <c r="C1749" t="s">
        <v>118</v>
      </c>
      <c r="D1749" t="s">
        <v>170</v>
      </c>
      <c r="E1749" s="9">
        <v>5</v>
      </c>
      <c r="F1749" s="9">
        <v>6</v>
      </c>
      <c r="G1749" s="9">
        <v>26.3</v>
      </c>
      <c r="H1749" s="9">
        <v>4.0000000000000002E-4</v>
      </c>
      <c r="J1749" s="9" t="s">
        <v>77</v>
      </c>
      <c r="BE1749">
        <v>4.0000000000000002E-4</v>
      </c>
    </row>
    <row r="1750" spans="2:68" x14ac:dyDescent="0.2">
      <c r="B1750" s="9">
        <v>2</v>
      </c>
      <c r="C1750" t="s">
        <v>118</v>
      </c>
      <c r="D1750" t="s">
        <v>170</v>
      </c>
      <c r="E1750" s="9">
        <v>5</v>
      </c>
      <c r="F1750" s="9">
        <v>6</v>
      </c>
      <c r="G1750" s="9">
        <v>23.6</v>
      </c>
      <c r="H1750" s="9">
        <v>0</v>
      </c>
      <c r="I1750" t="s">
        <v>67</v>
      </c>
      <c r="J1750" s="9" t="s">
        <v>77</v>
      </c>
    </row>
    <row r="1751" spans="2:68" x14ac:dyDescent="0.2">
      <c r="B1751" s="9">
        <v>1</v>
      </c>
      <c r="C1751" t="s">
        <v>58</v>
      </c>
      <c r="D1751" t="s">
        <v>170</v>
      </c>
      <c r="E1751" s="9">
        <v>5</v>
      </c>
      <c r="F1751" s="9">
        <v>1</v>
      </c>
      <c r="G1751" s="9">
        <v>33.9</v>
      </c>
      <c r="H1751" s="9">
        <v>0.01</v>
      </c>
      <c r="J1751" s="9" t="s">
        <v>77</v>
      </c>
      <c r="BG1751">
        <v>6.0000000000000001E-3</v>
      </c>
      <c r="BH1751">
        <v>4.0000000000000001E-3</v>
      </c>
    </row>
    <row r="1752" spans="2:68" x14ac:dyDescent="0.2">
      <c r="B1752" s="9">
        <v>2</v>
      </c>
      <c r="C1752" t="s">
        <v>58</v>
      </c>
      <c r="D1752" t="s">
        <v>170</v>
      </c>
      <c r="E1752" s="9">
        <v>5</v>
      </c>
      <c r="F1752" s="9">
        <v>1</v>
      </c>
      <c r="G1752" s="9">
        <v>30.4</v>
      </c>
      <c r="H1752" s="9">
        <v>0</v>
      </c>
      <c r="I1752" t="s">
        <v>67</v>
      </c>
      <c r="J1752" s="9" t="s">
        <v>77</v>
      </c>
    </row>
    <row r="1753" spans="2:68" x14ac:dyDescent="0.2">
      <c r="B1753" s="9">
        <v>3</v>
      </c>
      <c r="C1753" t="s">
        <v>58</v>
      </c>
      <c r="D1753" t="s">
        <v>170</v>
      </c>
      <c r="E1753" s="9">
        <v>5</v>
      </c>
      <c r="F1753" s="9">
        <v>1</v>
      </c>
      <c r="G1753" s="9">
        <v>28.1</v>
      </c>
      <c r="H1753" s="9">
        <v>7.9999999999999993E-4</v>
      </c>
      <c r="J1753" s="9" t="s">
        <v>77</v>
      </c>
      <c r="L1753">
        <v>1.6000000000000003E-5</v>
      </c>
      <c r="AR1753">
        <v>7.8399999999999997E-4</v>
      </c>
    </row>
    <row r="1754" spans="2:68" x14ac:dyDescent="0.2">
      <c r="B1754" s="9">
        <v>4</v>
      </c>
      <c r="C1754" t="s">
        <v>58</v>
      </c>
      <c r="D1754" t="s">
        <v>170</v>
      </c>
      <c r="E1754" s="9">
        <v>5</v>
      </c>
      <c r="F1754" s="9">
        <v>1</v>
      </c>
      <c r="G1754" s="9">
        <v>17.600000000000001</v>
      </c>
      <c r="H1754" s="9">
        <v>1E-3</v>
      </c>
      <c r="J1754" s="9" t="s">
        <v>77</v>
      </c>
      <c r="L1754">
        <v>2.0000000000000002E-5</v>
      </c>
      <c r="AR1754">
        <v>9.7999999999999997E-4</v>
      </c>
    </row>
    <row r="1755" spans="2:68" x14ac:dyDescent="0.2">
      <c r="B1755" s="9">
        <v>5</v>
      </c>
      <c r="C1755" t="s">
        <v>58</v>
      </c>
      <c r="D1755" t="s">
        <v>170</v>
      </c>
      <c r="E1755" s="9">
        <v>5</v>
      </c>
      <c r="F1755" s="9">
        <v>1</v>
      </c>
      <c r="G1755" s="9">
        <v>21</v>
      </c>
      <c r="H1755" s="9">
        <v>1E-3</v>
      </c>
      <c r="J1755" s="9" t="s">
        <v>77</v>
      </c>
      <c r="L1755">
        <v>1.0000000000000001E-5</v>
      </c>
      <c r="AR1755">
        <v>8.0000000000000004E-4</v>
      </c>
      <c r="AY1755">
        <v>1.9000000000000001E-4</v>
      </c>
    </row>
    <row r="1756" spans="2:68" x14ac:dyDescent="0.2">
      <c r="B1756" s="9">
        <v>6</v>
      </c>
      <c r="C1756" t="s">
        <v>58</v>
      </c>
      <c r="D1756" t="s">
        <v>170</v>
      </c>
      <c r="E1756" s="9">
        <v>5</v>
      </c>
      <c r="F1756" s="9">
        <v>1</v>
      </c>
      <c r="G1756" s="9">
        <v>17.2</v>
      </c>
      <c r="H1756" s="9">
        <v>1E-3</v>
      </c>
      <c r="J1756" s="9" t="s">
        <v>77</v>
      </c>
      <c r="AY1756">
        <v>1E-3</v>
      </c>
    </row>
    <row r="1757" spans="2:68" x14ac:dyDescent="0.2">
      <c r="B1757" s="9">
        <v>7</v>
      </c>
      <c r="C1757" t="s">
        <v>58</v>
      </c>
      <c r="D1757" t="s">
        <v>170</v>
      </c>
      <c r="E1757" s="9">
        <v>5</v>
      </c>
      <c r="F1757" s="9">
        <v>1</v>
      </c>
      <c r="G1757" s="9">
        <v>22.1</v>
      </c>
      <c r="H1757" s="9">
        <v>0</v>
      </c>
      <c r="I1757" t="s">
        <v>67</v>
      </c>
      <c r="J1757" s="9" t="s">
        <v>77</v>
      </c>
    </row>
    <row r="1758" spans="2:68" x14ac:dyDescent="0.2">
      <c r="B1758" s="9">
        <v>8</v>
      </c>
      <c r="C1758" t="s">
        <v>58</v>
      </c>
      <c r="D1758" t="s">
        <v>170</v>
      </c>
      <c r="E1758" s="9">
        <v>5</v>
      </c>
      <c r="F1758" s="9">
        <v>1</v>
      </c>
      <c r="G1758" s="9">
        <v>23.2</v>
      </c>
      <c r="H1758" s="9">
        <v>4.5000000000000004E-4</v>
      </c>
      <c r="J1758" s="9" t="s">
        <v>77</v>
      </c>
      <c r="M1758">
        <v>2.5000000000000001E-5</v>
      </c>
      <c r="O1758">
        <v>1E-4</v>
      </c>
      <c r="AM1758">
        <v>2.2500000000000002E-4</v>
      </c>
      <c r="AP1758">
        <v>1E-4</v>
      </c>
    </row>
    <row r="1759" spans="2:68" x14ac:dyDescent="0.2">
      <c r="B1759" s="9">
        <v>9</v>
      </c>
      <c r="C1759" t="s">
        <v>58</v>
      </c>
      <c r="D1759" t="s">
        <v>170</v>
      </c>
      <c r="E1759" s="9">
        <v>5</v>
      </c>
      <c r="F1759" s="9">
        <v>1</v>
      </c>
      <c r="G1759" s="9">
        <v>22</v>
      </c>
      <c r="H1759" s="9">
        <v>1E-3</v>
      </c>
      <c r="J1759" s="9" t="s">
        <v>77</v>
      </c>
      <c r="L1759">
        <v>5.0000000000000002E-5</v>
      </c>
      <c r="AM1759">
        <v>2.0000000000000001E-4</v>
      </c>
      <c r="AR1759">
        <v>7.5000000000000002E-4</v>
      </c>
    </row>
    <row r="1760" spans="2:68" x14ac:dyDescent="0.2">
      <c r="B1760" s="9">
        <v>10</v>
      </c>
      <c r="C1760" t="s">
        <v>58</v>
      </c>
      <c r="D1760" t="s">
        <v>170</v>
      </c>
      <c r="E1760" s="9">
        <v>5</v>
      </c>
      <c r="F1760" s="9">
        <v>1</v>
      </c>
      <c r="G1760" s="9">
        <v>18.5</v>
      </c>
      <c r="H1760" s="9">
        <v>1.01E-3</v>
      </c>
      <c r="J1760" s="9" t="s">
        <v>77</v>
      </c>
      <c r="L1760">
        <v>3.0000000000000001E-5</v>
      </c>
      <c r="AM1760">
        <v>7.0000000000000007E-5</v>
      </c>
      <c r="AP1760">
        <v>1.0000000000000001E-5</v>
      </c>
      <c r="AR1760">
        <v>9.0000000000000008E-4</v>
      </c>
    </row>
    <row r="1761" spans="2:57" x14ac:dyDescent="0.2">
      <c r="B1761" s="9">
        <v>11</v>
      </c>
      <c r="C1761" t="s">
        <v>58</v>
      </c>
      <c r="D1761" t="s">
        <v>170</v>
      </c>
      <c r="E1761" s="9">
        <v>5</v>
      </c>
      <c r="F1761" s="9">
        <v>1</v>
      </c>
      <c r="G1761" s="9">
        <v>23.6</v>
      </c>
      <c r="H1761" s="9">
        <v>1.0000000000000001E-5</v>
      </c>
      <c r="J1761" s="9" t="s">
        <v>77</v>
      </c>
      <c r="AN1761">
        <v>1.0000000000000001E-5</v>
      </c>
    </row>
    <row r="1762" spans="2:57" x14ac:dyDescent="0.2">
      <c r="B1762" s="9">
        <v>12</v>
      </c>
      <c r="C1762" t="s">
        <v>58</v>
      </c>
      <c r="D1762" t="s">
        <v>170</v>
      </c>
      <c r="E1762" s="9">
        <v>5</v>
      </c>
      <c r="F1762" s="9">
        <v>1</v>
      </c>
      <c r="G1762" s="9">
        <v>17.399999999999999</v>
      </c>
      <c r="H1762" s="9">
        <v>0</v>
      </c>
      <c r="I1762" t="s">
        <v>67</v>
      </c>
      <c r="J1762" s="9" t="s">
        <v>77</v>
      </c>
    </row>
    <row r="1763" spans="2:57" x14ac:dyDescent="0.2">
      <c r="B1763" s="9">
        <v>13</v>
      </c>
      <c r="C1763" t="s">
        <v>58</v>
      </c>
      <c r="D1763" t="s">
        <v>170</v>
      </c>
      <c r="E1763" s="9">
        <v>5</v>
      </c>
      <c r="F1763" s="9">
        <v>1</v>
      </c>
      <c r="G1763" s="9">
        <v>20.399999999999999</v>
      </c>
      <c r="H1763" s="9">
        <v>8.0000000000000004E-4</v>
      </c>
      <c r="J1763" s="9" t="s">
        <v>77</v>
      </c>
      <c r="AR1763">
        <v>8.0000000000000004E-4</v>
      </c>
    </row>
    <row r="1764" spans="2:57" x14ac:dyDescent="0.2">
      <c r="B1764" s="9">
        <v>14</v>
      </c>
      <c r="C1764" t="s">
        <v>58</v>
      </c>
      <c r="D1764" t="s">
        <v>170</v>
      </c>
      <c r="E1764" s="9">
        <v>5</v>
      </c>
      <c r="F1764" s="9">
        <v>1</v>
      </c>
      <c r="G1764" s="9">
        <v>16.5</v>
      </c>
      <c r="H1764" s="9">
        <v>6.9999999999999999E-4</v>
      </c>
      <c r="J1764" s="9" t="s">
        <v>77</v>
      </c>
      <c r="L1764">
        <v>1.4E-5</v>
      </c>
      <c r="AR1764">
        <v>6.8599999999999998E-4</v>
      </c>
    </row>
    <row r="1765" spans="2:57" x14ac:dyDescent="0.2">
      <c r="B1765" s="9">
        <v>15</v>
      </c>
      <c r="C1765" t="s">
        <v>58</v>
      </c>
      <c r="D1765" t="s">
        <v>170</v>
      </c>
      <c r="E1765" s="9">
        <v>5</v>
      </c>
      <c r="F1765" s="9">
        <v>1</v>
      </c>
      <c r="G1765" s="9">
        <v>20.5</v>
      </c>
      <c r="H1765" s="9">
        <v>5.9999999999999995E-4</v>
      </c>
      <c r="J1765" s="9" t="s">
        <v>77</v>
      </c>
      <c r="AR1765">
        <v>5.9999999999999995E-4</v>
      </c>
    </row>
    <row r="1766" spans="2:57" x14ac:dyDescent="0.2">
      <c r="B1766" s="9">
        <v>16</v>
      </c>
      <c r="C1766" t="s">
        <v>58</v>
      </c>
      <c r="D1766" t="s">
        <v>170</v>
      </c>
      <c r="E1766" s="9">
        <v>5</v>
      </c>
      <c r="F1766" s="9">
        <v>1</v>
      </c>
      <c r="G1766" s="9">
        <v>26.3</v>
      </c>
      <c r="H1766" s="9">
        <v>0</v>
      </c>
      <c r="I1766" t="s">
        <v>67</v>
      </c>
      <c r="J1766" s="9" t="s">
        <v>77</v>
      </c>
    </row>
    <row r="1767" spans="2:57" x14ac:dyDescent="0.2">
      <c r="B1767" s="9">
        <v>17</v>
      </c>
      <c r="C1767" t="s">
        <v>58</v>
      </c>
      <c r="D1767" t="s">
        <v>170</v>
      </c>
      <c r="E1767" s="9">
        <v>5</v>
      </c>
      <c r="F1767" s="9">
        <v>1</v>
      </c>
      <c r="G1767" s="9">
        <v>18.5</v>
      </c>
      <c r="H1767" s="9">
        <v>1E-3</v>
      </c>
      <c r="J1767" s="9" t="s">
        <v>77</v>
      </c>
      <c r="L1767">
        <v>2.0000000000000002E-5</v>
      </c>
      <c r="AP1767">
        <v>9.9999999999999995E-7</v>
      </c>
      <c r="AR1767">
        <v>6.9999999999999999E-4</v>
      </c>
      <c r="BE1767">
        <v>2.7900000000000001E-4</v>
      </c>
    </row>
    <row r="1768" spans="2:57" x14ac:dyDescent="0.2">
      <c r="B1768" s="9">
        <v>18</v>
      </c>
      <c r="C1768" t="s">
        <v>58</v>
      </c>
      <c r="D1768" t="s">
        <v>170</v>
      </c>
      <c r="E1768" s="9">
        <v>5</v>
      </c>
      <c r="F1768" s="9">
        <v>1</v>
      </c>
      <c r="G1768" s="9">
        <v>18.2</v>
      </c>
      <c r="H1768" s="9">
        <v>1.5E-3</v>
      </c>
      <c r="J1768" s="9" t="s">
        <v>77</v>
      </c>
      <c r="AR1768">
        <v>7.5000000000000007E-5</v>
      </c>
      <c r="AY1768">
        <v>1.4250000000000001E-3</v>
      </c>
    </row>
    <row r="1769" spans="2:57" x14ac:dyDescent="0.2">
      <c r="B1769" s="9">
        <v>19</v>
      </c>
      <c r="C1769" t="s">
        <v>58</v>
      </c>
      <c r="D1769" t="s">
        <v>170</v>
      </c>
      <c r="E1769" s="9">
        <v>5</v>
      </c>
      <c r="F1769" s="9">
        <v>1</v>
      </c>
      <c r="G1769" s="9">
        <v>16.8</v>
      </c>
      <c r="H1769" s="9">
        <v>8.0000000000000004E-4</v>
      </c>
      <c r="J1769" s="9" t="s">
        <v>77</v>
      </c>
      <c r="AR1769">
        <v>8.0000000000000004E-4</v>
      </c>
    </row>
    <row r="1770" spans="2:57" x14ac:dyDescent="0.2">
      <c r="B1770" s="9">
        <v>20</v>
      </c>
      <c r="C1770" t="s">
        <v>58</v>
      </c>
      <c r="D1770" t="s">
        <v>170</v>
      </c>
      <c r="E1770" s="9">
        <v>5</v>
      </c>
      <c r="F1770" s="9">
        <v>1</v>
      </c>
      <c r="G1770" s="9">
        <v>18.899999999999999</v>
      </c>
      <c r="H1770" s="9">
        <v>0</v>
      </c>
      <c r="I1770" t="s">
        <v>67</v>
      </c>
      <c r="J1770" s="9" t="s">
        <v>77</v>
      </c>
    </row>
    <row r="1771" spans="2:57" x14ac:dyDescent="0.2">
      <c r="B1771" s="9">
        <v>21</v>
      </c>
      <c r="C1771" t="s">
        <v>58</v>
      </c>
      <c r="D1771" t="s">
        <v>170</v>
      </c>
      <c r="E1771" s="9">
        <v>5</v>
      </c>
      <c r="F1771" s="9">
        <v>1</v>
      </c>
      <c r="G1771" s="9">
        <v>16.100000000000001</v>
      </c>
      <c r="H1771" s="9">
        <v>2.0000000000000001E-4</v>
      </c>
      <c r="J1771" s="9" t="s">
        <v>77</v>
      </c>
      <c r="AR1771">
        <v>2.0000000000000001E-4</v>
      </c>
    </row>
    <row r="1772" spans="2:57" x14ac:dyDescent="0.2">
      <c r="B1772" s="9">
        <v>22</v>
      </c>
      <c r="C1772" t="s">
        <v>58</v>
      </c>
      <c r="D1772" t="s">
        <v>170</v>
      </c>
      <c r="E1772" s="9">
        <v>5</v>
      </c>
      <c r="F1772" s="9">
        <v>1</v>
      </c>
      <c r="G1772" s="9">
        <v>24.8</v>
      </c>
      <c r="H1772" s="9">
        <v>2.0000000000000001E-4</v>
      </c>
      <c r="J1772" s="9" t="s">
        <v>77</v>
      </c>
      <c r="L1772">
        <v>8.0000000000000013E-6</v>
      </c>
      <c r="O1772">
        <v>2.0000000000000003E-6</v>
      </c>
      <c r="AB1772">
        <v>1.0000000000000001E-5</v>
      </c>
      <c r="AR1772">
        <v>1.8000000000000001E-4</v>
      </c>
    </row>
    <row r="1773" spans="2:57" x14ac:dyDescent="0.2">
      <c r="B1773" s="9">
        <v>23</v>
      </c>
      <c r="C1773" t="s">
        <v>58</v>
      </c>
      <c r="D1773" t="s">
        <v>170</v>
      </c>
      <c r="E1773" s="9">
        <v>5</v>
      </c>
      <c r="F1773" s="9">
        <v>1</v>
      </c>
      <c r="G1773" s="9">
        <v>19.2</v>
      </c>
      <c r="H1773" s="9">
        <v>1E-3</v>
      </c>
      <c r="J1773" s="9" t="s">
        <v>77</v>
      </c>
      <c r="L1773">
        <v>2.0000000000000002E-5</v>
      </c>
      <c r="AN1773">
        <v>1.4999999999999999E-4</v>
      </c>
      <c r="AR1773">
        <v>8.0000000000000004E-4</v>
      </c>
      <c r="AY1773">
        <v>3.0000000000000001E-5</v>
      </c>
    </row>
    <row r="1774" spans="2:57" x14ac:dyDescent="0.2">
      <c r="B1774" s="9">
        <v>24</v>
      </c>
      <c r="C1774" t="s">
        <v>58</v>
      </c>
      <c r="D1774" t="s">
        <v>170</v>
      </c>
      <c r="E1774" s="9">
        <v>5</v>
      </c>
      <c r="F1774" s="9">
        <v>1</v>
      </c>
      <c r="G1774" s="9">
        <v>23.5</v>
      </c>
      <c r="H1774" s="9">
        <v>0</v>
      </c>
      <c r="I1774" t="s">
        <v>67</v>
      </c>
      <c r="J1774" s="9" t="s">
        <v>77</v>
      </c>
    </row>
    <row r="1775" spans="2:57" x14ac:dyDescent="0.2">
      <c r="B1775" s="9">
        <v>25</v>
      </c>
      <c r="C1775" t="s">
        <v>58</v>
      </c>
      <c r="D1775" t="s">
        <v>170</v>
      </c>
      <c r="E1775" s="9">
        <v>5</v>
      </c>
      <c r="F1775" s="9">
        <v>1</v>
      </c>
      <c r="G1775" s="9">
        <v>18.8</v>
      </c>
      <c r="H1775" s="9">
        <v>6.9999999999999999E-4</v>
      </c>
      <c r="J1775" s="9" t="s">
        <v>77</v>
      </c>
      <c r="AR1775">
        <v>6.9999999999999999E-4</v>
      </c>
    </row>
    <row r="1776" spans="2:57" x14ac:dyDescent="0.2">
      <c r="B1776" s="9">
        <v>26</v>
      </c>
      <c r="C1776" t="s">
        <v>58</v>
      </c>
      <c r="D1776" t="s">
        <v>170</v>
      </c>
      <c r="E1776" s="9">
        <v>5</v>
      </c>
      <c r="F1776" s="9">
        <v>1</v>
      </c>
      <c r="G1776" s="9">
        <v>24.2</v>
      </c>
      <c r="H1776" s="9">
        <v>6.9999999999999988E-4</v>
      </c>
      <c r="J1776" s="9" t="s">
        <v>77</v>
      </c>
      <c r="L1776">
        <v>3.5000000000000004E-5</v>
      </c>
      <c r="AB1776">
        <v>3.5000000000000004E-5</v>
      </c>
      <c r="AR1776">
        <v>2.0999999999999998E-4</v>
      </c>
      <c r="AY1776">
        <v>4.1999999999999996E-4</v>
      </c>
    </row>
    <row r="1777" spans="2:54" x14ac:dyDescent="0.2">
      <c r="B1777" s="9">
        <v>27</v>
      </c>
      <c r="C1777" t="s">
        <v>58</v>
      </c>
      <c r="D1777" t="s">
        <v>170</v>
      </c>
      <c r="E1777" s="9">
        <v>5</v>
      </c>
      <c r="F1777" s="9">
        <v>1</v>
      </c>
      <c r="G1777" s="9">
        <v>21.4</v>
      </c>
      <c r="H1777" s="9">
        <v>7.9999999999999993E-4</v>
      </c>
      <c r="J1777" s="9" t="s">
        <v>77</v>
      </c>
      <c r="L1777">
        <v>1.6000000000000001E-4</v>
      </c>
      <c r="AB1777">
        <v>8.0000000000000007E-5</v>
      </c>
      <c r="AR1777">
        <v>5.5999999999999995E-4</v>
      </c>
    </row>
    <row r="1778" spans="2:54" x14ac:dyDescent="0.2">
      <c r="B1778" s="9">
        <v>28</v>
      </c>
      <c r="C1778" t="s">
        <v>58</v>
      </c>
      <c r="D1778" t="s">
        <v>170</v>
      </c>
      <c r="E1778" s="9">
        <v>5</v>
      </c>
      <c r="F1778" s="9">
        <v>1</v>
      </c>
      <c r="G1778" s="9">
        <v>20.100000000000001</v>
      </c>
      <c r="H1778" s="9">
        <v>8.0000000000000002E-3</v>
      </c>
      <c r="J1778" s="9" t="s">
        <v>77</v>
      </c>
      <c r="AR1778">
        <v>8.0000000000000004E-4</v>
      </c>
      <c r="AY1778">
        <v>7.2000000000000007E-3</v>
      </c>
    </row>
    <row r="1779" spans="2:54" x14ac:dyDescent="0.2">
      <c r="B1779" s="9">
        <v>29</v>
      </c>
      <c r="C1779" t="s">
        <v>58</v>
      </c>
      <c r="D1779" t="s">
        <v>170</v>
      </c>
      <c r="E1779" s="9">
        <v>5</v>
      </c>
      <c r="F1779" s="9">
        <v>1</v>
      </c>
      <c r="G1779" s="9">
        <v>19.5</v>
      </c>
      <c r="H1779" s="9">
        <v>1E-3</v>
      </c>
      <c r="J1779" s="9" t="s">
        <v>77</v>
      </c>
      <c r="AB1779">
        <v>1E-4</v>
      </c>
      <c r="AN1779">
        <v>1.9000000000000001E-4</v>
      </c>
      <c r="AP1779">
        <v>1.0000000000000001E-5</v>
      </c>
      <c r="AR1779">
        <v>6.9999999999999999E-4</v>
      </c>
    </row>
    <row r="1780" spans="2:54" x14ac:dyDescent="0.2">
      <c r="B1780" s="9">
        <v>30</v>
      </c>
      <c r="C1780" t="s">
        <v>58</v>
      </c>
      <c r="D1780" t="s">
        <v>170</v>
      </c>
      <c r="E1780" s="9">
        <v>5</v>
      </c>
      <c r="F1780" s="9">
        <v>1</v>
      </c>
      <c r="G1780" s="9">
        <v>18.8</v>
      </c>
      <c r="H1780" s="9">
        <v>2E-3</v>
      </c>
      <c r="J1780" s="9" t="s">
        <v>77</v>
      </c>
      <c r="L1780">
        <v>1.4000000000000001E-4</v>
      </c>
      <c r="AB1780">
        <v>6.0000000000000002E-5</v>
      </c>
      <c r="AR1780">
        <v>1.1999999999999999E-3</v>
      </c>
      <c r="AY1780">
        <v>5.9999999999999995E-4</v>
      </c>
    </row>
    <row r="1781" spans="2:54" x14ac:dyDescent="0.2">
      <c r="B1781" s="9">
        <v>1</v>
      </c>
      <c r="C1781" t="s">
        <v>58</v>
      </c>
      <c r="D1781" t="s">
        <v>173</v>
      </c>
      <c r="E1781" s="9">
        <v>6</v>
      </c>
      <c r="F1781" s="9">
        <v>2</v>
      </c>
      <c r="G1781" s="9">
        <v>17.3</v>
      </c>
      <c r="H1781" s="9">
        <v>1.5E-3</v>
      </c>
      <c r="J1781" s="9" t="s">
        <v>77</v>
      </c>
      <c r="BB1781">
        <v>1.5E-3</v>
      </c>
    </row>
    <row r="1782" spans="2:54" x14ac:dyDescent="0.2">
      <c r="B1782" s="9">
        <v>2</v>
      </c>
      <c r="C1782" t="s">
        <v>58</v>
      </c>
      <c r="D1782" t="s">
        <v>173</v>
      </c>
      <c r="E1782" s="9">
        <v>6</v>
      </c>
      <c r="F1782" s="9">
        <v>2</v>
      </c>
      <c r="G1782" s="9">
        <v>16</v>
      </c>
      <c r="H1782" s="9">
        <v>8.0000000000000004E-4</v>
      </c>
      <c r="J1782" s="9" t="s">
        <v>77</v>
      </c>
      <c r="K1782">
        <v>4.8000000000000001E-4</v>
      </c>
      <c r="L1782">
        <v>8.0000000000000007E-5</v>
      </c>
      <c r="AN1782">
        <v>4.0000000000000003E-5</v>
      </c>
      <c r="AP1782">
        <v>4.0000000000000003E-5</v>
      </c>
      <c r="AS1782">
        <v>1.6000000000000001E-4</v>
      </c>
    </row>
    <row r="1783" spans="2:54" x14ac:dyDescent="0.2">
      <c r="B1783" s="9">
        <v>3</v>
      </c>
      <c r="C1783" t="s">
        <v>58</v>
      </c>
      <c r="D1783" t="s">
        <v>173</v>
      </c>
      <c r="E1783" s="9">
        <v>6</v>
      </c>
      <c r="F1783" s="9">
        <v>2</v>
      </c>
      <c r="G1783" s="9">
        <v>15.1</v>
      </c>
      <c r="H1783" s="9">
        <v>7.9999999999999993E-4</v>
      </c>
      <c r="J1783" s="9" t="s">
        <v>77</v>
      </c>
      <c r="K1783">
        <v>5.5999999999999995E-4</v>
      </c>
      <c r="L1783">
        <v>8.0000000000000007E-5</v>
      </c>
      <c r="AP1783">
        <v>4.0000000000000003E-5</v>
      </c>
      <c r="AR1783">
        <v>8.0000000000000007E-5</v>
      </c>
      <c r="AS1783">
        <v>4.0000000000000003E-5</v>
      </c>
    </row>
    <row r="1784" spans="2:54" x14ac:dyDescent="0.2">
      <c r="B1784" s="9">
        <v>4</v>
      </c>
      <c r="C1784" t="s">
        <v>58</v>
      </c>
      <c r="D1784" t="s">
        <v>173</v>
      </c>
      <c r="E1784" s="9">
        <v>6</v>
      </c>
      <c r="F1784" s="9">
        <v>2</v>
      </c>
      <c r="G1784" s="9">
        <v>17.7</v>
      </c>
      <c r="H1784" s="9">
        <v>1.5E-3</v>
      </c>
      <c r="J1784" s="9" t="s">
        <v>77</v>
      </c>
      <c r="AY1784">
        <v>1.5E-3</v>
      </c>
    </row>
    <row r="1785" spans="2:54" x14ac:dyDescent="0.2">
      <c r="B1785" s="9">
        <v>5</v>
      </c>
      <c r="C1785" t="s">
        <v>58</v>
      </c>
      <c r="D1785" t="s">
        <v>173</v>
      </c>
      <c r="E1785" s="9">
        <v>6</v>
      </c>
      <c r="F1785" s="9">
        <v>2</v>
      </c>
      <c r="G1785" s="9">
        <v>15.3</v>
      </c>
      <c r="H1785" s="9">
        <v>6.9999999999999988E-4</v>
      </c>
      <c r="J1785" s="9" t="s">
        <v>77</v>
      </c>
      <c r="K1785">
        <v>4.55E-4</v>
      </c>
      <c r="L1785">
        <v>7.0000000000000007E-5</v>
      </c>
      <c r="AP1785">
        <v>3.5000000000000004E-5</v>
      </c>
      <c r="AR1785">
        <v>7.0000000000000007E-5</v>
      </c>
      <c r="AS1785">
        <v>7.0000000000000007E-5</v>
      </c>
    </row>
    <row r="1786" spans="2:54" x14ac:dyDescent="0.2">
      <c r="B1786" s="9">
        <v>6</v>
      </c>
      <c r="C1786" t="s">
        <v>58</v>
      </c>
      <c r="D1786" t="s">
        <v>173</v>
      </c>
      <c r="E1786" s="9">
        <v>6</v>
      </c>
      <c r="F1786" s="9">
        <v>2</v>
      </c>
      <c r="G1786" s="9">
        <v>18.8</v>
      </c>
      <c r="H1786" s="9">
        <v>2E-3</v>
      </c>
      <c r="J1786" s="9" t="s">
        <v>77</v>
      </c>
      <c r="BB1786">
        <v>2E-3</v>
      </c>
    </row>
    <row r="1787" spans="2:54" x14ac:dyDescent="0.2">
      <c r="B1787" s="9">
        <v>7</v>
      </c>
      <c r="C1787" t="s">
        <v>58</v>
      </c>
      <c r="D1787" t="s">
        <v>173</v>
      </c>
      <c r="E1787" s="9">
        <v>6</v>
      </c>
      <c r="F1787" s="9">
        <v>2</v>
      </c>
      <c r="G1787" s="9">
        <v>16.100000000000001</v>
      </c>
      <c r="H1787" s="9">
        <v>6.9999999999999999E-4</v>
      </c>
      <c r="J1787" s="9" t="s">
        <v>77</v>
      </c>
      <c r="K1787">
        <v>2.0999999999999998E-4</v>
      </c>
      <c r="L1787">
        <v>1.4000000000000001E-4</v>
      </c>
      <c r="AR1787">
        <v>1.4000000000000001E-4</v>
      </c>
      <c r="AY1787">
        <v>2.0999999999999998E-4</v>
      </c>
    </row>
    <row r="1788" spans="2:54" x14ac:dyDescent="0.2">
      <c r="B1788" s="9">
        <v>8</v>
      </c>
      <c r="C1788" t="s">
        <v>58</v>
      </c>
      <c r="D1788" t="s">
        <v>173</v>
      </c>
      <c r="E1788" s="9">
        <v>6</v>
      </c>
      <c r="F1788" s="9">
        <v>2</v>
      </c>
      <c r="G1788" s="9">
        <v>18.3</v>
      </c>
      <c r="H1788" s="9">
        <v>7.9999999999999993E-4</v>
      </c>
      <c r="J1788" s="9" t="s">
        <v>77</v>
      </c>
      <c r="K1788">
        <v>2.7999999999999998E-4</v>
      </c>
      <c r="L1788">
        <v>8.0000000000000007E-5</v>
      </c>
      <c r="AP1788">
        <v>4.0000000000000003E-5</v>
      </c>
      <c r="AR1788">
        <v>4.0000000000000002E-4</v>
      </c>
    </row>
    <row r="1789" spans="2:54" x14ac:dyDescent="0.2">
      <c r="B1789" s="9">
        <v>9</v>
      </c>
      <c r="C1789" t="s">
        <v>58</v>
      </c>
      <c r="D1789" t="s">
        <v>173</v>
      </c>
      <c r="E1789" s="9">
        <v>6</v>
      </c>
      <c r="F1789" s="9">
        <v>2</v>
      </c>
      <c r="G1789" s="9">
        <v>15.5</v>
      </c>
      <c r="H1789" s="9">
        <v>8.0000000000000004E-4</v>
      </c>
      <c r="J1789" s="9" t="s">
        <v>77</v>
      </c>
      <c r="AY1789">
        <v>8.0000000000000004E-4</v>
      </c>
    </row>
    <row r="1790" spans="2:54" x14ac:dyDescent="0.2">
      <c r="B1790" s="9">
        <v>10</v>
      </c>
      <c r="C1790" t="s">
        <v>58</v>
      </c>
      <c r="D1790" t="s">
        <v>173</v>
      </c>
      <c r="E1790" s="9">
        <v>6</v>
      </c>
      <c r="F1790" s="9">
        <v>2</v>
      </c>
      <c r="G1790" s="9">
        <v>13.5</v>
      </c>
      <c r="H1790" s="9">
        <v>2.0000000000000002E-5</v>
      </c>
      <c r="J1790" s="9" t="s">
        <v>77</v>
      </c>
      <c r="AR1790">
        <v>2.0000000000000002E-5</v>
      </c>
    </row>
    <row r="1791" spans="2:54" x14ac:dyDescent="0.2">
      <c r="B1791" s="9">
        <v>11</v>
      </c>
      <c r="C1791" t="s">
        <v>58</v>
      </c>
      <c r="D1791" t="s">
        <v>173</v>
      </c>
      <c r="E1791" s="9">
        <v>6</v>
      </c>
      <c r="F1791" s="9">
        <v>2</v>
      </c>
      <c r="G1791" s="9">
        <v>14.1</v>
      </c>
      <c r="H1791" s="9">
        <v>8.0000000000000004E-4</v>
      </c>
      <c r="J1791" s="9" t="s">
        <v>77</v>
      </c>
      <c r="L1791">
        <v>4.0000000000000003E-5</v>
      </c>
      <c r="AR1791">
        <v>7.6000000000000004E-4</v>
      </c>
    </row>
    <row r="1792" spans="2:54" x14ac:dyDescent="0.2">
      <c r="B1792" s="9">
        <v>12</v>
      </c>
      <c r="C1792" t="s">
        <v>58</v>
      </c>
      <c r="D1792" t="s">
        <v>173</v>
      </c>
      <c r="E1792" s="9">
        <v>6</v>
      </c>
      <c r="F1792" s="9">
        <v>2</v>
      </c>
      <c r="G1792" s="9">
        <v>14.8</v>
      </c>
      <c r="H1792" s="9">
        <v>1.5E-3</v>
      </c>
      <c r="J1792" s="9" t="s">
        <v>77</v>
      </c>
      <c r="K1792">
        <v>6.7500000000000004E-4</v>
      </c>
      <c r="L1792">
        <v>1.5000000000000001E-4</v>
      </c>
      <c r="AP1792">
        <v>1.5000000000000001E-4</v>
      </c>
      <c r="AR1792">
        <v>3.0000000000000003E-4</v>
      </c>
      <c r="AS1792">
        <v>2.2499999999999999E-4</v>
      </c>
    </row>
    <row r="1793" spans="2:91" x14ac:dyDescent="0.2">
      <c r="B1793" s="9">
        <v>13</v>
      </c>
      <c r="C1793" t="s">
        <v>58</v>
      </c>
      <c r="D1793" t="s">
        <v>173</v>
      </c>
      <c r="E1793" s="9">
        <v>6</v>
      </c>
      <c r="F1793" s="9">
        <v>2</v>
      </c>
      <c r="G1793" s="9">
        <v>15.3</v>
      </c>
      <c r="H1793" s="9">
        <v>7.9999999999999993E-4</v>
      </c>
      <c r="J1793" s="9" t="s">
        <v>77</v>
      </c>
      <c r="L1793">
        <v>1.6000000000000003E-5</v>
      </c>
      <c r="AS1793">
        <v>7.8399999999999997E-4</v>
      </c>
    </row>
    <row r="1794" spans="2:91" x14ac:dyDescent="0.2">
      <c r="B1794" s="9">
        <v>14</v>
      </c>
      <c r="C1794" t="s">
        <v>58</v>
      </c>
      <c r="D1794" t="s">
        <v>173</v>
      </c>
      <c r="E1794" s="9">
        <v>6</v>
      </c>
      <c r="F1794" s="9">
        <v>2</v>
      </c>
      <c r="G1794" s="9">
        <v>15.8</v>
      </c>
      <c r="H1794" s="9">
        <v>2E-3</v>
      </c>
      <c r="J1794" s="9" t="s">
        <v>77</v>
      </c>
      <c r="L1794">
        <v>1E-4</v>
      </c>
      <c r="AS1794">
        <v>2.9999999999999997E-4</v>
      </c>
      <c r="AY1794">
        <v>1.1999999999999999E-3</v>
      </c>
      <c r="BB1794">
        <v>4.0000000000000002E-4</v>
      </c>
    </row>
    <row r="1795" spans="2:91" x14ac:dyDescent="0.2">
      <c r="B1795" s="9">
        <v>15</v>
      </c>
      <c r="C1795" t="s">
        <v>58</v>
      </c>
      <c r="D1795" t="s">
        <v>173</v>
      </c>
      <c r="E1795" s="9">
        <v>6</v>
      </c>
      <c r="F1795" s="9">
        <v>2</v>
      </c>
      <c r="G1795" s="9">
        <v>13.7</v>
      </c>
      <c r="H1795" s="9">
        <v>8.0000000000000004E-4</v>
      </c>
      <c r="J1795" s="9" t="s">
        <v>77</v>
      </c>
      <c r="K1795">
        <v>4.8000000000000001E-4</v>
      </c>
      <c r="L1795">
        <v>1.2E-4</v>
      </c>
      <c r="AB1795">
        <v>8.0000000000000013E-6</v>
      </c>
      <c r="AR1795">
        <v>1.6000000000000001E-4</v>
      </c>
      <c r="AS1795">
        <v>3.2000000000000005E-5</v>
      </c>
    </row>
    <row r="1796" spans="2:91" x14ac:dyDescent="0.2">
      <c r="B1796" s="9">
        <v>16</v>
      </c>
      <c r="C1796" t="s">
        <v>58</v>
      </c>
      <c r="D1796" t="s">
        <v>173</v>
      </c>
      <c r="E1796" s="9">
        <v>6</v>
      </c>
      <c r="F1796" s="9">
        <v>2</v>
      </c>
      <c r="G1796" s="9">
        <v>14.5</v>
      </c>
      <c r="H1796" s="9">
        <v>8.0000000000000004E-4</v>
      </c>
      <c r="J1796" s="9" t="s">
        <v>77</v>
      </c>
      <c r="K1796">
        <v>4.0000000000000002E-4</v>
      </c>
      <c r="L1796">
        <v>2.4000000000000001E-4</v>
      </c>
      <c r="AS1796">
        <v>1.6000000000000001E-4</v>
      </c>
    </row>
    <row r="1797" spans="2:91" x14ac:dyDescent="0.2">
      <c r="B1797" s="9">
        <v>17</v>
      </c>
      <c r="C1797" t="s">
        <v>58</v>
      </c>
      <c r="D1797" t="s">
        <v>173</v>
      </c>
      <c r="E1797" s="9">
        <v>6</v>
      </c>
      <c r="F1797" s="9">
        <v>2</v>
      </c>
      <c r="G1797" s="9">
        <v>13.5</v>
      </c>
      <c r="H1797" s="9">
        <v>1E-3</v>
      </c>
      <c r="J1797" s="9" t="s">
        <v>77</v>
      </c>
      <c r="K1797">
        <v>4.0000000000000002E-4</v>
      </c>
      <c r="L1797">
        <v>2.9999999999999997E-4</v>
      </c>
      <c r="AP1797">
        <v>5.0000000000000002E-5</v>
      </c>
      <c r="AR1797">
        <v>5.0000000000000002E-5</v>
      </c>
      <c r="AS1797">
        <v>2.0000000000000001E-4</v>
      </c>
    </row>
    <row r="1798" spans="2:91" x14ac:dyDescent="0.2">
      <c r="B1798" s="9">
        <v>18</v>
      </c>
      <c r="C1798" t="s">
        <v>58</v>
      </c>
      <c r="D1798" t="s">
        <v>173</v>
      </c>
      <c r="E1798" s="9">
        <v>6</v>
      </c>
      <c r="F1798" s="9">
        <v>2</v>
      </c>
      <c r="G1798" s="9">
        <v>14.9</v>
      </c>
      <c r="H1798" s="9">
        <v>2.9999999999999997E-4</v>
      </c>
      <c r="J1798" s="9" t="s">
        <v>77</v>
      </c>
      <c r="AS1798">
        <v>2.9999999999999997E-4</v>
      </c>
    </row>
    <row r="1799" spans="2:91" x14ac:dyDescent="0.2">
      <c r="B1799" s="9">
        <v>1</v>
      </c>
      <c r="C1799" t="s">
        <v>58</v>
      </c>
      <c r="D1799" t="s">
        <v>168</v>
      </c>
      <c r="E1799" s="9">
        <v>1</v>
      </c>
      <c r="F1799" s="9">
        <v>2</v>
      </c>
      <c r="G1799" s="9">
        <v>53.4</v>
      </c>
      <c r="H1799" s="9">
        <v>0.2</v>
      </c>
      <c r="J1799" s="9" t="s">
        <v>77</v>
      </c>
      <c r="CM1799">
        <v>0.2</v>
      </c>
    </row>
    <row r="1800" spans="2:91" x14ac:dyDescent="0.2">
      <c r="B1800" s="9">
        <v>2</v>
      </c>
      <c r="C1800" t="s">
        <v>58</v>
      </c>
      <c r="D1800" t="s">
        <v>168</v>
      </c>
      <c r="E1800" s="9">
        <v>1</v>
      </c>
      <c r="F1800" s="9">
        <v>2</v>
      </c>
      <c r="G1800" s="9">
        <v>35</v>
      </c>
      <c r="H1800" s="9">
        <v>2.7999999999999997E-2</v>
      </c>
      <c r="J1800" s="9" t="s">
        <v>77</v>
      </c>
      <c r="AR1800">
        <v>1.4E-3</v>
      </c>
      <c r="CE1800">
        <v>2.6599999999999999E-2</v>
      </c>
    </row>
    <row r="1801" spans="2:91" x14ac:dyDescent="0.2">
      <c r="B1801" s="9">
        <v>3</v>
      </c>
      <c r="C1801" t="s">
        <v>58</v>
      </c>
      <c r="D1801" t="s">
        <v>168</v>
      </c>
      <c r="E1801" s="9">
        <v>1</v>
      </c>
      <c r="F1801" s="9">
        <v>2</v>
      </c>
      <c r="G1801" s="9">
        <v>33.1</v>
      </c>
      <c r="H1801" s="9">
        <v>1E-4</v>
      </c>
      <c r="J1801" s="9" t="s">
        <v>77</v>
      </c>
      <c r="AR1801">
        <v>1E-4</v>
      </c>
    </row>
    <row r="1802" spans="2:91" x14ac:dyDescent="0.2">
      <c r="B1802" s="9">
        <v>4</v>
      </c>
      <c r="C1802" t="s">
        <v>58</v>
      </c>
      <c r="D1802" t="s">
        <v>168</v>
      </c>
      <c r="E1802" s="9">
        <v>1</v>
      </c>
      <c r="F1802" s="9">
        <v>2</v>
      </c>
      <c r="G1802" s="9">
        <v>33.9</v>
      </c>
      <c r="H1802" s="9">
        <v>9.0000000000000011E-3</v>
      </c>
      <c r="J1802" s="9" t="s">
        <v>77</v>
      </c>
      <c r="AB1802">
        <v>5.4000000000000003E-3</v>
      </c>
      <c r="AN1802">
        <v>8.9999999999999998E-4</v>
      </c>
      <c r="AY1802">
        <v>2.7000000000000001E-3</v>
      </c>
    </row>
    <row r="1803" spans="2:91" x14ac:dyDescent="0.2">
      <c r="B1803" s="9">
        <v>5</v>
      </c>
      <c r="C1803" t="s">
        <v>58</v>
      </c>
      <c r="D1803" t="s">
        <v>168</v>
      </c>
      <c r="E1803" s="9">
        <v>1</v>
      </c>
      <c r="F1803" s="9">
        <v>2</v>
      </c>
      <c r="G1803" s="9">
        <v>34.299999999999997</v>
      </c>
      <c r="H1803" s="9">
        <v>1.4999999999999999E-2</v>
      </c>
      <c r="J1803" s="9" t="s">
        <v>77</v>
      </c>
      <c r="AP1803">
        <v>4.4999999999999999E-4</v>
      </c>
      <c r="AR1803">
        <v>4.4999999999999999E-4</v>
      </c>
      <c r="AY1803">
        <v>5.1000000000000004E-3</v>
      </c>
      <c r="CC1803">
        <v>8.9999999999999993E-3</v>
      </c>
    </row>
    <row r="1804" spans="2:91" x14ac:dyDescent="0.2">
      <c r="B1804" s="9">
        <v>6</v>
      </c>
      <c r="C1804" t="s">
        <v>58</v>
      </c>
      <c r="D1804" t="s">
        <v>168</v>
      </c>
      <c r="E1804" s="9">
        <v>1</v>
      </c>
      <c r="F1804" s="9">
        <v>2</v>
      </c>
      <c r="G1804" s="9">
        <v>36.4</v>
      </c>
      <c r="H1804" s="9">
        <v>4.4999999999999998E-2</v>
      </c>
      <c r="J1804" s="9" t="s">
        <v>77</v>
      </c>
      <c r="Q1804">
        <v>8.9999999999999998E-4</v>
      </c>
      <c r="AB1804">
        <v>1.7999999999999999E-2</v>
      </c>
      <c r="AR1804">
        <v>1.3500000000000001E-3</v>
      </c>
      <c r="BW1804">
        <v>1.125E-2</v>
      </c>
      <c r="CE1804">
        <v>1.35E-2</v>
      </c>
    </row>
    <row r="1805" spans="2:91" x14ac:dyDescent="0.2">
      <c r="B1805" s="9">
        <v>7</v>
      </c>
      <c r="C1805" t="s">
        <v>58</v>
      </c>
      <c r="D1805" t="s">
        <v>168</v>
      </c>
      <c r="E1805" s="9">
        <v>1</v>
      </c>
      <c r="F1805" s="9">
        <v>2</v>
      </c>
      <c r="G1805" s="9">
        <v>31</v>
      </c>
      <c r="H1805" s="9">
        <v>0.02</v>
      </c>
      <c r="J1805" s="9" t="s">
        <v>77</v>
      </c>
      <c r="CE1805">
        <v>0.02</v>
      </c>
    </row>
    <row r="1806" spans="2:91" x14ac:dyDescent="0.2">
      <c r="B1806" s="9">
        <v>8</v>
      </c>
      <c r="C1806" t="s">
        <v>58</v>
      </c>
      <c r="D1806" t="s">
        <v>168</v>
      </c>
      <c r="E1806" s="9">
        <v>1</v>
      </c>
      <c r="F1806" s="9">
        <v>2</v>
      </c>
      <c r="G1806" s="9">
        <v>30.2</v>
      </c>
      <c r="H1806" s="9">
        <v>1.7999999999999999E-2</v>
      </c>
      <c r="J1806" s="9" t="s">
        <v>77</v>
      </c>
      <c r="CE1806">
        <v>1.7999999999999999E-2</v>
      </c>
    </row>
    <row r="1807" spans="2:91" x14ac:dyDescent="0.2">
      <c r="B1807" s="9">
        <v>9</v>
      </c>
      <c r="C1807" t="s">
        <v>58</v>
      </c>
      <c r="D1807" t="s">
        <v>168</v>
      </c>
      <c r="E1807" s="9">
        <v>1</v>
      </c>
      <c r="F1807" s="9">
        <v>2</v>
      </c>
      <c r="G1807" s="9">
        <v>28.6</v>
      </c>
      <c r="H1807" s="9">
        <v>2.0000000000000001E-4</v>
      </c>
      <c r="J1807" s="9" t="s">
        <v>77</v>
      </c>
      <c r="AR1807">
        <v>1E-4</v>
      </c>
      <c r="AV1807">
        <v>1E-4</v>
      </c>
    </row>
    <row r="1808" spans="2:91" x14ac:dyDescent="0.2">
      <c r="B1808" s="9">
        <v>10</v>
      </c>
      <c r="C1808" t="s">
        <v>58</v>
      </c>
      <c r="D1808" t="s">
        <v>168</v>
      </c>
      <c r="E1808" s="9">
        <v>1</v>
      </c>
      <c r="F1808" s="9">
        <v>2</v>
      </c>
      <c r="G1808" s="9">
        <v>33.200000000000003</v>
      </c>
      <c r="H1808" s="9">
        <v>2.9999999999999997E-4</v>
      </c>
      <c r="J1808" s="9" t="s">
        <v>77</v>
      </c>
      <c r="AV1808">
        <v>2.9999999999999997E-4</v>
      </c>
    </row>
    <row r="1809" spans="2:83" x14ac:dyDescent="0.2">
      <c r="B1809" s="9">
        <v>11</v>
      </c>
      <c r="C1809" t="s">
        <v>58</v>
      </c>
      <c r="D1809" t="s">
        <v>168</v>
      </c>
      <c r="E1809" s="9">
        <v>1</v>
      </c>
      <c r="F1809" s="9">
        <v>2</v>
      </c>
      <c r="G1809" s="9">
        <v>24.7</v>
      </c>
      <c r="H1809" s="9">
        <v>4.0000000000000001E-3</v>
      </c>
      <c r="J1809" s="9" t="s">
        <v>77</v>
      </c>
      <c r="AR1809">
        <v>4.0000000000000002E-4</v>
      </c>
      <c r="AY1809">
        <v>2.0000000000000001E-4</v>
      </c>
      <c r="CC1809">
        <v>3.3999999999999998E-3</v>
      </c>
    </row>
    <row r="1810" spans="2:83" x14ac:dyDescent="0.2">
      <c r="B1810" s="9">
        <v>12</v>
      </c>
      <c r="C1810" t="s">
        <v>58</v>
      </c>
      <c r="D1810" t="s">
        <v>168</v>
      </c>
      <c r="E1810" s="9">
        <v>1</v>
      </c>
      <c r="F1810" s="9">
        <v>2</v>
      </c>
      <c r="G1810" s="9">
        <v>29.8</v>
      </c>
      <c r="H1810" s="9">
        <v>6.0000000000000001E-3</v>
      </c>
      <c r="J1810" s="9" t="s">
        <v>77</v>
      </c>
      <c r="CC1810">
        <v>6.0000000000000001E-3</v>
      </c>
    </row>
    <row r="1811" spans="2:83" x14ac:dyDescent="0.2">
      <c r="B1811" s="9">
        <v>13</v>
      </c>
      <c r="C1811" t="s">
        <v>58</v>
      </c>
      <c r="D1811" t="s">
        <v>168</v>
      </c>
      <c r="E1811" s="9">
        <v>1</v>
      </c>
      <c r="F1811" s="9">
        <v>2</v>
      </c>
      <c r="G1811" s="9">
        <v>27.2</v>
      </c>
      <c r="H1811" s="9">
        <v>8.0000000000000002E-3</v>
      </c>
      <c r="J1811" s="9" t="s">
        <v>77</v>
      </c>
      <c r="CC1811">
        <v>8.0000000000000002E-3</v>
      </c>
    </row>
    <row r="1812" spans="2:83" x14ac:dyDescent="0.2">
      <c r="B1812" s="9">
        <v>14</v>
      </c>
      <c r="C1812" t="s">
        <v>58</v>
      </c>
      <c r="D1812" t="s">
        <v>168</v>
      </c>
      <c r="E1812" s="9">
        <v>1</v>
      </c>
      <c r="F1812" s="9">
        <v>2</v>
      </c>
      <c r="G1812" s="9">
        <v>25.4</v>
      </c>
      <c r="H1812" s="9">
        <v>3.0000000000000001E-3</v>
      </c>
      <c r="J1812" s="9" t="s">
        <v>77</v>
      </c>
      <c r="CC1812">
        <v>3.0000000000000001E-3</v>
      </c>
    </row>
    <row r="1813" spans="2:83" x14ac:dyDescent="0.2">
      <c r="B1813" s="9">
        <v>15</v>
      </c>
      <c r="C1813" t="s">
        <v>58</v>
      </c>
      <c r="D1813" t="s">
        <v>168</v>
      </c>
      <c r="E1813" s="9">
        <v>1</v>
      </c>
      <c r="F1813" s="9">
        <v>2</v>
      </c>
      <c r="G1813" s="9">
        <v>26.5</v>
      </c>
      <c r="H1813" s="9">
        <v>1E-4</v>
      </c>
      <c r="J1813" s="9" t="s">
        <v>77</v>
      </c>
      <c r="CC1813">
        <v>1E-4</v>
      </c>
    </row>
    <row r="1814" spans="2:83" x14ac:dyDescent="0.2">
      <c r="B1814" s="9">
        <v>16</v>
      </c>
      <c r="C1814" t="s">
        <v>58</v>
      </c>
      <c r="D1814" t="s">
        <v>168</v>
      </c>
      <c r="E1814" s="9">
        <v>1</v>
      </c>
      <c r="F1814" s="9">
        <v>2</v>
      </c>
      <c r="G1814" s="9">
        <v>26.3</v>
      </c>
      <c r="H1814" s="9">
        <v>4.0000000000000001E-3</v>
      </c>
      <c r="J1814" s="9" t="s">
        <v>77</v>
      </c>
      <c r="CC1814">
        <v>4.0000000000000001E-3</v>
      </c>
    </row>
    <row r="1815" spans="2:83" x14ac:dyDescent="0.2">
      <c r="B1815" s="9">
        <v>17</v>
      </c>
      <c r="C1815" t="s">
        <v>58</v>
      </c>
      <c r="D1815" t="s">
        <v>168</v>
      </c>
      <c r="E1815" s="9">
        <v>1</v>
      </c>
      <c r="F1815" s="9">
        <v>2</v>
      </c>
      <c r="G1815" s="9">
        <v>24</v>
      </c>
      <c r="H1815" s="9">
        <v>8.9999999999999993E-3</v>
      </c>
      <c r="J1815" s="9" t="s">
        <v>77</v>
      </c>
      <c r="CC1815">
        <v>8.9999999999999993E-3</v>
      </c>
    </row>
    <row r="1816" spans="2:83" x14ac:dyDescent="0.2">
      <c r="B1816" s="9">
        <v>18</v>
      </c>
      <c r="C1816" t="s">
        <v>58</v>
      </c>
      <c r="D1816" t="s">
        <v>168</v>
      </c>
      <c r="E1816" s="9">
        <v>1</v>
      </c>
      <c r="F1816" s="9">
        <v>2</v>
      </c>
      <c r="G1816" s="9">
        <v>27.5</v>
      </c>
      <c r="H1816" s="9">
        <v>1.2E-2</v>
      </c>
      <c r="J1816" s="9" t="s">
        <v>77</v>
      </c>
      <c r="CE1816">
        <v>1.2E-2</v>
      </c>
    </row>
    <row r="1817" spans="2:83" x14ac:dyDescent="0.2">
      <c r="B1817" s="9">
        <v>19</v>
      </c>
      <c r="C1817" t="s">
        <v>58</v>
      </c>
      <c r="D1817" t="s">
        <v>168</v>
      </c>
      <c r="E1817" s="9">
        <v>1</v>
      </c>
      <c r="F1817" s="9">
        <v>2</v>
      </c>
      <c r="G1817" s="9">
        <v>26.2</v>
      </c>
      <c r="H1817" s="9">
        <v>3.0000000000000001E-3</v>
      </c>
      <c r="J1817" s="9" t="s">
        <v>77</v>
      </c>
      <c r="AR1817">
        <v>4.4999999999999999E-4</v>
      </c>
      <c r="AV1817">
        <v>1.4999999999999999E-4</v>
      </c>
      <c r="AY1817">
        <v>5.9999999999999995E-4</v>
      </c>
      <c r="CC1817">
        <v>1.8E-3</v>
      </c>
    </row>
    <row r="1818" spans="2:83" x14ac:dyDescent="0.2">
      <c r="B1818" s="9">
        <v>20</v>
      </c>
      <c r="C1818" t="s">
        <v>58</v>
      </c>
      <c r="D1818" t="s">
        <v>168</v>
      </c>
      <c r="E1818" s="9">
        <v>1</v>
      </c>
      <c r="F1818" s="9">
        <v>2</v>
      </c>
      <c r="G1818" s="9">
        <v>25</v>
      </c>
      <c r="H1818" s="9">
        <v>0.02</v>
      </c>
      <c r="J1818" s="9" t="s">
        <v>77</v>
      </c>
      <c r="AR1818">
        <v>3.0000000000000001E-3</v>
      </c>
      <c r="AY1818">
        <v>1E-3</v>
      </c>
      <c r="CC1818">
        <v>1.6E-2</v>
      </c>
    </row>
    <row r="1819" spans="2:83" x14ac:dyDescent="0.2">
      <c r="B1819" s="9">
        <v>21</v>
      </c>
      <c r="C1819" t="s">
        <v>58</v>
      </c>
      <c r="D1819" t="s">
        <v>168</v>
      </c>
      <c r="E1819" s="9">
        <v>1</v>
      </c>
      <c r="F1819" s="9">
        <v>2</v>
      </c>
      <c r="G1819" s="9">
        <v>25.2</v>
      </c>
      <c r="H1819" s="9">
        <v>3.0000000000000001E-3</v>
      </c>
      <c r="J1819" s="9" t="s">
        <v>77</v>
      </c>
      <c r="AN1819">
        <v>2.5500000000000002E-3</v>
      </c>
      <c r="AP1819">
        <v>1.8000000000000001E-4</v>
      </c>
      <c r="AR1819">
        <v>1.4999999999999999E-4</v>
      </c>
      <c r="AY1819">
        <v>1.2E-4</v>
      </c>
    </row>
    <row r="1820" spans="2:83" x14ac:dyDescent="0.2">
      <c r="B1820" s="9">
        <v>22</v>
      </c>
      <c r="C1820" t="s">
        <v>58</v>
      </c>
      <c r="D1820" t="s">
        <v>168</v>
      </c>
      <c r="E1820" s="9">
        <v>1</v>
      </c>
      <c r="F1820" s="9">
        <v>2</v>
      </c>
      <c r="G1820" s="9">
        <v>23.7</v>
      </c>
      <c r="H1820" s="9">
        <v>2.9999999999999997E-4</v>
      </c>
      <c r="J1820" s="9" t="s">
        <v>77</v>
      </c>
      <c r="CC1820">
        <v>2.9999999999999997E-4</v>
      </c>
    </row>
    <row r="1821" spans="2:83" x14ac:dyDescent="0.2">
      <c r="B1821" s="9">
        <v>23</v>
      </c>
      <c r="C1821" t="s">
        <v>58</v>
      </c>
      <c r="D1821" t="s">
        <v>168</v>
      </c>
      <c r="E1821" s="9">
        <v>1</v>
      </c>
      <c r="F1821" s="9">
        <v>2</v>
      </c>
      <c r="G1821" s="9">
        <v>24.8</v>
      </c>
      <c r="H1821" s="9">
        <v>4.0000000000000001E-3</v>
      </c>
      <c r="J1821" s="9" t="s">
        <v>77</v>
      </c>
      <c r="AN1821">
        <v>1.1999999999999999E-3</v>
      </c>
      <c r="AP1821">
        <v>2.0000000000000001E-4</v>
      </c>
      <c r="AR1821">
        <v>1.4E-3</v>
      </c>
      <c r="CC1821">
        <v>1.1999999999999999E-3</v>
      </c>
    </row>
    <row r="1822" spans="2:83" x14ac:dyDescent="0.2">
      <c r="B1822" s="9">
        <v>24</v>
      </c>
      <c r="C1822" t="s">
        <v>58</v>
      </c>
      <c r="D1822" t="s">
        <v>168</v>
      </c>
      <c r="E1822" s="9">
        <v>1</v>
      </c>
      <c r="F1822" s="9">
        <v>2</v>
      </c>
      <c r="G1822" s="9">
        <v>19.2</v>
      </c>
      <c r="H1822" s="9">
        <v>1E-3</v>
      </c>
      <c r="J1822" s="9" t="s">
        <v>77</v>
      </c>
      <c r="CC1822">
        <v>1E-3</v>
      </c>
    </row>
    <row r="1823" spans="2:83" x14ac:dyDescent="0.2">
      <c r="B1823" s="9">
        <v>25</v>
      </c>
      <c r="C1823" t="s">
        <v>58</v>
      </c>
      <c r="D1823" t="s">
        <v>168</v>
      </c>
      <c r="E1823" s="9">
        <v>1</v>
      </c>
      <c r="F1823" s="9">
        <v>2</v>
      </c>
      <c r="G1823" s="9">
        <v>22.5</v>
      </c>
      <c r="H1823" s="9">
        <v>6.9999999999999993E-3</v>
      </c>
      <c r="J1823" s="9" t="s">
        <v>77</v>
      </c>
      <c r="AY1823">
        <v>4.8999999999999998E-3</v>
      </c>
      <c r="CC1823">
        <v>2.0999999999999999E-3</v>
      </c>
    </row>
    <row r="1824" spans="2:83" x14ac:dyDescent="0.2">
      <c r="B1824" s="9">
        <v>1</v>
      </c>
      <c r="C1824" t="s">
        <v>58</v>
      </c>
      <c r="D1824" t="s">
        <v>170</v>
      </c>
      <c r="E1824" s="9">
        <v>5</v>
      </c>
      <c r="F1824" s="9">
        <v>2</v>
      </c>
      <c r="G1824" s="9">
        <v>33.799999999999997</v>
      </c>
      <c r="H1824" s="9">
        <v>1.2E-2</v>
      </c>
      <c r="J1824" s="9" t="s">
        <v>77</v>
      </c>
      <c r="K1824">
        <v>3.5999999999999999E-3</v>
      </c>
      <c r="AR1824">
        <v>4.8000000000000004E-3</v>
      </c>
      <c r="BE1824">
        <v>3.5999999999999999E-3</v>
      </c>
    </row>
    <row r="1825" spans="2:57" x14ac:dyDescent="0.2">
      <c r="B1825" s="9">
        <v>2</v>
      </c>
      <c r="C1825" t="s">
        <v>58</v>
      </c>
      <c r="D1825" t="s">
        <v>170</v>
      </c>
      <c r="E1825" s="9">
        <v>5</v>
      </c>
      <c r="F1825" s="9">
        <v>2</v>
      </c>
      <c r="G1825" s="9">
        <v>34.6</v>
      </c>
      <c r="H1825" s="9">
        <v>1E-3</v>
      </c>
      <c r="J1825" s="9" t="s">
        <v>77</v>
      </c>
      <c r="K1825">
        <v>5.9999999999999995E-4</v>
      </c>
      <c r="AR1825">
        <v>4.0000000000000002E-4</v>
      </c>
    </row>
    <row r="1826" spans="2:57" x14ac:dyDescent="0.2">
      <c r="B1826" s="9">
        <v>3</v>
      </c>
      <c r="C1826" t="s">
        <v>58</v>
      </c>
      <c r="D1826" t="s">
        <v>170</v>
      </c>
      <c r="E1826" s="9">
        <v>5</v>
      </c>
      <c r="F1826" s="9">
        <v>2</v>
      </c>
      <c r="G1826" s="9">
        <v>35.1</v>
      </c>
      <c r="H1826" s="9">
        <v>1E-3</v>
      </c>
      <c r="J1826" s="9" t="s">
        <v>77</v>
      </c>
      <c r="K1826">
        <v>9.0000000000000008E-4</v>
      </c>
      <c r="AR1826">
        <v>1E-4</v>
      </c>
    </row>
    <row r="1827" spans="2:57" x14ac:dyDescent="0.2">
      <c r="B1827" s="9">
        <v>4</v>
      </c>
      <c r="C1827" t="s">
        <v>58</v>
      </c>
      <c r="D1827" t="s">
        <v>170</v>
      </c>
      <c r="E1827" s="9">
        <v>5</v>
      </c>
      <c r="F1827" s="9">
        <v>2</v>
      </c>
      <c r="G1827" s="9">
        <v>31.4</v>
      </c>
      <c r="H1827" s="9">
        <v>8.0000000000000004E-4</v>
      </c>
      <c r="J1827" s="9" t="s">
        <v>77</v>
      </c>
      <c r="L1827">
        <v>1.6000000000000003E-5</v>
      </c>
      <c r="AP1827">
        <v>6.4000000000000011E-5</v>
      </c>
      <c r="AR1827">
        <v>7.2000000000000005E-4</v>
      </c>
    </row>
    <row r="1828" spans="2:57" x14ac:dyDescent="0.2">
      <c r="B1828" s="9">
        <v>5</v>
      </c>
      <c r="C1828" t="s">
        <v>58</v>
      </c>
      <c r="D1828" t="s">
        <v>170</v>
      </c>
      <c r="E1828" s="9">
        <v>5</v>
      </c>
      <c r="F1828" s="9">
        <v>2</v>
      </c>
      <c r="G1828" s="9">
        <v>25.5</v>
      </c>
      <c r="H1828" s="9">
        <v>2.9999999999999997E-4</v>
      </c>
      <c r="J1828" s="9" t="s">
        <v>77</v>
      </c>
      <c r="K1828">
        <v>1.4999999999999999E-4</v>
      </c>
      <c r="AR1828">
        <v>1.4999999999999999E-4</v>
      </c>
    </row>
    <row r="1829" spans="2:57" x14ac:dyDescent="0.2">
      <c r="B1829" s="9">
        <v>6</v>
      </c>
      <c r="C1829" t="s">
        <v>58</v>
      </c>
      <c r="D1829" t="s">
        <v>170</v>
      </c>
      <c r="E1829" s="9">
        <v>5</v>
      </c>
      <c r="F1829" s="9">
        <v>2</v>
      </c>
      <c r="G1829" s="9">
        <v>23</v>
      </c>
      <c r="H1829" s="9">
        <v>4.0000000000000002E-4</v>
      </c>
      <c r="J1829" s="9" t="s">
        <v>77</v>
      </c>
      <c r="K1829">
        <v>8.0000000000000007E-5</v>
      </c>
      <c r="AR1829">
        <v>3.2000000000000003E-4</v>
      </c>
    </row>
    <row r="1830" spans="2:57" x14ac:dyDescent="0.2">
      <c r="B1830" s="9">
        <v>7</v>
      </c>
      <c r="C1830" t="s">
        <v>58</v>
      </c>
      <c r="D1830" t="s">
        <v>170</v>
      </c>
      <c r="E1830" s="9">
        <v>5</v>
      </c>
      <c r="F1830" s="9">
        <v>2</v>
      </c>
      <c r="G1830" s="9">
        <v>25.5</v>
      </c>
      <c r="H1830" s="9">
        <v>3.9999999999999996E-4</v>
      </c>
      <c r="J1830" s="9" t="s">
        <v>77</v>
      </c>
      <c r="K1830">
        <v>8.0000000000000007E-5</v>
      </c>
      <c r="AM1830">
        <v>1.2E-5</v>
      </c>
      <c r="AP1830">
        <v>2.8000000000000003E-5</v>
      </c>
      <c r="AR1830">
        <v>2.7999999999999998E-4</v>
      </c>
    </row>
    <row r="1831" spans="2:57" x14ac:dyDescent="0.2">
      <c r="B1831" s="9">
        <v>8</v>
      </c>
      <c r="C1831" t="s">
        <v>58</v>
      </c>
      <c r="D1831" t="s">
        <v>170</v>
      </c>
      <c r="E1831" s="9">
        <v>5</v>
      </c>
      <c r="F1831" s="9">
        <v>2</v>
      </c>
      <c r="G1831" s="9">
        <v>37.5</v>
      </c>
      <c r="H1831" s="9">
        <v>5.0000000000000001E-4</v>
      </c>
      <c r="J1831" s="9" t="s">
        <v>77</v>
      </c>
      <c r="AR1831">
        <v>1.4999999999999999E-4</v>
      </c>
      <c r="BE1831">
        <v>3.5E-4</v>
      </c>
    </row>
    <row r="1832" spans="2:57" x14ac:dyDescent="0.2">
      <c r="B1832" s="9">
        <v>9</v>
      </c>
      <c r="C1832" t="s">
        <v>58</v>
      </c>
      <c r="D1832" t="s">
        <v>170</v>
      </c>
      <c r="E1832" s="9">
        <v>5</v>
      </c>
      <c r="F1832" s="9">
        <v>2</v>
      </c>
      <c r="G1832" s="9">
        <v>29</v>
      </c>
      <c r="H1832" s="9">
        <v>6.9999999999999993E-3</v>
      </c>
      <c r="J1832" s="9" t="s">
        <v>77</v>
      </c>
      <c r="K1832">
        <v>2.4499999999999999E-3</v>
      </c>
      <c r="L1832">
        <v>2.8000000000000003E-4</v>
      </c>
      <c r="AP1832">
        <v>7.0000000000000007E-5</v>
      </c>
      <c r="AR1832">
        <v>4.1999999999999997E-3</v>
      </c>
    </row>
    <row r="1833" spans="2:57" x14ac:dyDescent="0.2">
      <c r="B1833" s="9">
        <v>10</v>
      </c>
      <c r="C1833" t="s">
        <v>58</v>
      </c>
      <c r="D1833" t="s">
        <v>170</v>
      </c>
      <c r="E1833" s="9">
        <v>5</v>
      </c>
      <c r="F1833" s="9">
        <v>2</v>
      </c>
      <c r="G1833" s="9">
        <v>26.5</v>
      </c>
      <c r="H1833" s="9">
        <v>5.9999999999999995E-4</v>
      </c>
      <c r="J1833" s="9" t="s">
        <v>77</v>
      </c>
      <c r="K1833">
        <v>2.9999999999999997E-5</v>
      </c>
      <c r="AR1833">
        <v>5.6999999999999998E-4</v>
      </c>
    </row>
    <row r="1834" spans="2:57" x14ac:dyDescent="0.2">
      <c r="B1834" s="9">
        <v>11</v>
      </c>
      <c r="C1834" t="s">
        <v>58</v>
      </c>
      <c r="D1834" t="s">
        <v>170</v>
      </c>
      <c r="E1834" s="9">
        <v>5</v>
      </c>
      <c r="F1834" s="9">
        <v>2</v>
      </c>
      <c r="G1834" s="9">
        <v>26.2</v>
      </c>
      <c r="H1834" s="9">
        <v>8.9999999999999993E-3</v>
      </c>
      <c r="J1834" s="9" t="s">
        <v>77</v>
      </c>
      <c r="K1834">
        <v>1.3499999999999999E-3</v>
      </c>
      <c r="L1834">
        <v>8.9999999999999998E-4</v>
      </c>
      <c r="AP1834">
        <v>4.4999999999999999E-4</v>
      </c>
      <c r="AR1834">
        <v>6.2999999999999992E-3</v>
      </c>
    </row>
    <row r="1835" spans="2:57" x14ac:dyDescent="0.2">
      <c r="B1835" s="9">
        <v>12</v>
      </c>
      <c r="C1835" t="s">
        <v>58</v>
      </c>
      <c r="D1835" t="s">
        <v>170</v>
      </c>
      <c r="E1835" s="9">
        <v>5</v>
      </c>
      <c r="F1835" s="9">
        <v>2</v>
      </c>
      <c r="G1835" s="9">
        <v>28</v>
      </c>
      <c r="H1835" s="9">
        <v>9.9999999999999991E-6</v>
      </c>
      <c r="J1835" s="9" t="s">
        <v>77</v>
      </c>
      <c r="AO1835">
        <v>1.5E-6</v>
      </c>
      <c r="AR1835">
        <v>8.4999999999999999E-6</v>
      </c>
    </row>
    <row r="1836" spans="2:57" x14ac:dyDescent="0.2">
      <c r="B1836" s="9">
        <v>13</v>
      </c>
      <c r="C1836" t="s">
        <v>58</v>
      </c>
      <c r="D1836" t="s">
        <v>170</v>
      </c>
      <c r="E1836" s="9">
        <v>5</v>
      </c>
      <c r="F1836" s="9">
        <v>2</v>
      </c>
      <c r="G1836" s="9">
        <v>25.3</v>
      </c>
      <c r="H1836" s="9">
        <v>1.5E-3</v>
      </c>
      <c r="J1836" s="9" t="s">
        <v>77</v>
      </c>
      <c r="K1836">
        <v>7.5000000000000007E-5</v>
      </c>
      <c r="L1836">
        <v>4.4999999999999996E-5</v>
      </c>
      <c r="AP1836">
        <v>3.0000000000000001E-5</v>
      </c>
      <c r="AR1836">
        <v>1.3500000000000001E-3</v>
      </c>
    </row>
    <row r="1837" spans="2:57" x14ac:dyDescent="0.2">
      <c r="B1837" s="9">
        <v>14</v>
      </c>
      <c r="C1837" t="s">
        <v>58</v>
      </c>
      <c r="D1837" t="s">
        <v>170</v>
      </c>
      <c r="E1837" s="9">
        <v>5</v>
      </c>
      <c r="F1837" s="9">
        <v>2</v>
      </c>
      <c r="G1837" s="9">
        <v>27.2</v>
      </c>
      <c r="H1837" s="9">
        <v>2E-3</v>
      </c>
      <c r="J1837" s="9" t="s">
        <v>77</v>
      </c>
      <c r="K1837">
        <v>2.0000000000000001E-4</v>
      </c>
      <c r="L1837">
        <v>2.0000000000000001E-4</v>
      </c>
      <c r="AN1837">
        <v>1E-4</v>
      </c>
      <c r="AP1837">
        <v>1E-4</v>
      </c>
      <c r="AR1837">
        <v>1.4E-3</v>
      </c>
    </row>
    <row r="1838" spans="2:57" x14ac:dyDescent="0.2">
      <c r="B1838" s="9">
        <v>15</v>
      </c>
      <c r="C1838" t="s">
        <v>58</v>
      </c>
      <c r="D1838" t="s">
        <v>170</v>
      </c>
      <c r="E1838" s="9">
        <v>5</v>
      </c>
      <c r="F1838" s="9">
        <v>2</v>
      </c>
      <c r="G1838" s="9">
        <v>23.5</v>
      </c>
      <c r="H1838" s="9">
        <v>2E-3</v>
      </c>
      <c r="J1838" s="9" t="s">
        <v>77</v>
      </c>
      <c r="K1838">
        <v>2.0000000000000001E-4</v>
      </c>
      <c r="AR1838">
        <v>1.8000000000000002E-3</v>
      </c>
    </row>
    <row r="1839" spans="2:57" x14ac:dyDescent="0.2">
      <c r="B1839" s="9">
        <v>16</v>
      </c>
      <c r="C1839" t="s">
        <v>58</v>
      </c>
      <c r="D1839" t="s">
        <v>170</v>
      </c>
      <c r="E1839" s="9">
        <v>5</v>
      </c>
      <c r="F1839" s="9">
        <v>2</v>
      </c>
      <c r="G1839" s="9">
        <v>24.3</v>
      </c>
      <c r="H1839" s="9">
        <v>2E-3</v>
      </c>
      <c r="J1839" s="9" t="s">
        <v>77</v>
      </c>
      <c r="L1839">
        <v>2.0000000000000001E-4</v>
      </c>
      <c r="AJ1839">
        <v>1E-4</v>
      </c>
      <c r="AM1839">
        <v>1E-4</v>
      </c>
      <c r="AR1839">
        <v>1.6000000000000001E-3</v>
      </c>
    </row>
    <row r="1840" spans="2:57" x14ac:dyDescent="0.2">
      <c r="B1840" s="9">
        <v>17</v>
      </c>
      <c r="C1840" t="s">
        <v>58</v>
      </c>
      <c r="D1840" t="s">
        <v>170</v>
      </c>
      <c r="E1840" s="9">
        <v>5</v>
      </c>
      <c r="F1840" s="9">
        <v>2</v>
      </c>
      <c r="G1840" s="9">
        <v>15.8</v>
      </c>
      <c r="H1840" s="9">
        <v>9.9999999999999995E-7</v>
      </c>
      <c r="J1840" s="9" t="s">
        <v>77</v>
      </c>
      <c r="AR1840">
        <v>9.9999999999999995E-7</v>
      </c>
    </row>
    <row r="1841" spans="2:57" x14ac:dyDescent="0.2">
      <c r="B1841" s="9">
        <v>18</v>
      </c>
      <c r="C1841" t="s">
        <v>58</v>
      </c>
      <c r="D1841" t="s">
        <v>170</v>
      </c>
      <c r="E1841" s="9">
        <v>5</v>
      </c>
      <c r="F1841" s="9">
        <v>2</v>
      </c>
      <c r="G1841" s="9">
        <v>26.4</v>
      </c>
      <c r="H1841" s="9">
        <v>1E-3</v>
      </c>
      <c r="J1841" s="9" t="s">
        <v>77</v>
      </c>
      <c r="K1841">
        <v>1E-4</v>
      </c>
      <c r="AP1841">
        <v>1E-4</v>
      </c>
      <c r="AR1841">
        <v>8.0000000000000004E-4</v>
      </c>
    </row>
    <row r="1842" spans="2:57" x14ac:dyDescent="0.2">
      <c r="B1842" s="9">
        <v>19</v>
      </c>
      <c r="C1842" t="s">
        <v>58</v>
      </c>
      <c r="D1842" t="s">
        <v>170</v>
      </c>
      <c r="E1842" s="9">
        <v>5</v>
      </c>
      <c r="F1842" s="9">
        <v>2</v>
      </c>
      <c r="G1842" s="9">
        <v>28.3</v>
      </c>
      <c r="H1842" s="9">
        <v>0</v>
      </c>
      <c r="I1842" t="s">
        <v>67</v>
      </c>
      <c r="J1842" s="9" t="s">
        <v>77</v>
      </c>
    </row>
    <row r="1843" spans="2:57" x14ac:dyDescent="0.2">
      <c r="B1843" s="9">
        <v>20</v>
      </c>
      <c r="C1843" t="s">
        <v>58</v>
      </c>
      <c r="D1843" t="s">
        <v>170</v>
      </c>
      <c r="E1843" s="9">
        <v>5</v>
      </c>
      <c r="F1843" s="9">
        <v>2</v>
      </c>
      <c r="G1843" s="9">
        <v>25.3</v>
      </c>
      <c r="H1843" s="9">
        <v>4.0000000000000002E-4</v>
      </c>
      <c r="J1843" s="9" t="s">
        <v>77</v>
      </c>
      <c r="AP1843">
        <v>4.0000000000000003E-5</v>
      </c>
      <c r="AR1843">
        <v>3.6000000000000002E-4</v>
      </c>
    </row>
    <row r="1844" spans="2:57" x14ac:dyDescent="0.2">
      <c r="B1844" s="9">
        <v>21</v>
      </c>
      <c r="C1844" t="s">
        <v>58</v>
      </c>
      <c r="D1844" t="s">
        <v>170</v>
      </c>
      <c r="E1844" s="9">
        <v>5</v>
      </c>
      <c r="F1844" s="9">
        <v>2</v>
      </c>
      <c r="G1844" s="9">
        <v>19.7</v>
      </c>
      <c r="H1844" s="9">
        <v>2E-3</v>
      </c>
      <c r="J1844" s="9" t="s">
        <v>77</v>
      </c>
      <c r="K1844">
        <v>5.9999999999999995E-4</v>
      </c>
      <c r="AP1844">
        <v>2.0000000000000001E-4</v>
      </c>
      <c r="AR1844">
        <v>1.1999999999999999E-3</v>
      </c>
    </row>
    <row r="1845" spans="2:57" x14ac:dyDescent="0.2">
      <c r="B1845" s="9">
        <v>22</v>
      </c>
      <c r="C1845" t="s">
        <v>58</v>
      </c>
      <c r="D1845" t="s">
        <v>170</v>
      </c>
      <c r="E1845" s="9">
        <v>5</v>
      </c>
      <c r="F1845" s="9">
        <v>2</v>
      </c>
      <c r="G1845" s="9">
        <v>16.7</v>
      </c>
      <c r="H1845" s="9">
        <v>2E-3</v>
      </c>
      <c r="J1845" s="9" t="s">
        <v>77</v>
      </c>
      <c r="L1845">
        <v>4.0000000000000003E-5</v>
      </c>
      <c r="AP1845">
        <v>6.0000000000000002E-5</v>
      </c>
      <c r="AR1845">
        <v>9.0000000000000008E-4</v>
      </c>
      <c r="AY1845">
        <v>1E-3</v>
      </c>
    </row>
    <row r="1846" spans="2:57" x14ac:dyDescent="0.2">
      <c r="B1846" s="9">
        <v>23</v>
      </c>
      <c r="C1846" t="s">
        <v>58</v>
      </c>
      <c r="D1846" t="s">
        <v>170</v>
      </c>
      <c r="E1846" s="9">
        <v>5</v>
      </c>
      <c r="F1846" s="9">
        <v>2</v>
      </c>
      <c r="G1846" s="9">
        <v>17.5</v>
      </c>
      <c r="H1846" s="9">
        <v>8.0000000000000004E-4</v>
      </c>
      <c r="J1846" s="9" t="s">
        <v>77</v>
      </c>
      <c r="K1846">
        <v>8.0000000000000007E-5</v>
      </c>
      <c r="AR1846">
        <v>7.2000000000000005E-4</v>
      </c>
    </row>
    <row r="1847" spans="2:57" x14ac:dyDescent="0.2">
      <c r="B1847" s="9">
        <v>24</v>
      </c>
      <c r="C1847" t="s">
        <v>58</v>
      </c>
      <c r="D1847" t="s">
        <v>170</v>
      </c>
      <c r="E1847" s="9">
        <v>5</v>
      </c>
      <c r="F1847" s="9">
        <v>2</v>
      </c>
      <c r="G1847" s="9">
        <v>20.2</v>
      </c>
      <c r="H1847" s="9">
        <v>2E-3</v>
      </c>
      <c r="J1847" s="9" t="s">
        <v>77</v>
      </c>
      <c r="K1847">
        <v>4.0000000000000002E-4</v>
      </c>
      <c r="L1847">
        <v>1E-4</v>
      </c>
      <c r="AM1847">
        <v>1E-4</v>
      </c>
      <c r="AP1847">
        <v>2.0000000000000001E-4</v>
      </c>
      <c r="AR1847">
        <v>1.1999999999999999E-3</v>
      </c>
    </row>
    <row r="1848" spans="2:57" x14ac:dyDescent="0.2">
      <c r="B1848" s="9">
        <v>25</v>
      </c>
      <c r="C1848" t="s">
        <v>58</v>
      </c>
      <c r="D1848" t="s">
        <v>170</v>
      </c>
      <c r="E1848" s="9">
        <v>5</v>
      </c>
      <c r="F1848" s="9">
        <v>2</v>
      </c>
      <c r="G1848" s="9">
        <v>23.3</v>
      </c>
      <c r="H1848" s="9">
        <v>3.0000000000000001E-3</v>
      </c>
      <c r="J1848" s="9" t="s">
        <v>77</v>
      </c>
      <c r="K1848">
        <v>1.2E-4</v>
      </c>
      <c r="L1848">
        <v>3.0000000000000001E-5</v>
      </c>
      <c r="AR1848">
        <v>1.3500000000000001E-3</v>
      </c>
      <c r="AY1848">
        <v>1.5E-3</v>
      </c>
    </row>
    <row r="1849" spans="2:57" x14ac:dyDescent="0.2">
      <c r="B1849" s="9">
        <v>26</v>
      </c>
      <c r="C1849" t="s">
        <v>58</v>
      </c>
      <c r="D1849" t="s">
        <v>170</v>
      </c>
      <c r="E1849" s="9">
        <v>5</v>
      </c>
      <c r="F1849" s="9">
        <v>2</v>
      </c>
      <c r="G1849" s="9">
        <v>24.5</v>
      </c>
      <c r="H1849" s="9">
        <v>7.9999999999999993E-4</v>
      </c>
      <c r="J1849" s="9" t="s">
        <v>77</v>
      </c>
      <c r="K1849">
        <v>2.4000000000000001E-4</v>
      </c>
      <c r="AR1849">
        <v>5.5999999999999995E-4</v>
      </c>
    </row>
    <row r="1850" spans="2:57" x14ac:dyDescent="0.2">
      <c r="B1850" s="9">
        <v>27</v>
      </c>
      <c r="C1850" t="s">
        <v>58</v>
      </c>
      <c r="D1850" t="s">
        <v>170</v>
      </c>
      <c r="E1850" s="9">
        <v>5</v>
      </c>
      <c r="F1850" s="9">
        <v>2</v>
      </c>
      <c r="G1850" s="9">
        <v>27.7</v>
      </c>
      <c r="H1850" s="9">
        <v>1E-3</v>
      </c>
      <c r="J1850" s="9" t="s">
        <v>77</v>
      </c>
      <c r="K1850">
        <v>1E-4</v>
      </c>
      <c r="L1850">
        <v>1E-4</v>
      </c>
      <c r="AR1850">
        <v>8.0000000000000004E-4</v>
      </c>
    </row>
    <row r="1851" spans="2:57" x14ac:dyDescent="0.2">
      <c r="B1851" s="9">
        <v>28</v>
      </c>
      <c r="C1851" t="s">
        <v>58</v>
      </c>
      <c r="D1851" t="s">
        <v>170</v>
      </c>
      <c r="E1851" s="9">
        <v>5</v>
      </c>
      <c r="F1851" s="9">
        <v>2</v>
      </c>
      <c r="G1851" s="9">
        <v>26.3</v>
      </c>
      <c r="H1851" s="9">
        <v>7.9999999999999993E-4</v>
      </c>
      <c r="J1851" s="9" t="s">
        <v>77</v>
      </c>
      <c r="K1851">
        <v>2.7999999999999998E-4</v>
      </c>
      <c r="L1851">
        <v>4.0000000000000003E-5</v>
      </c>
      <c r="AR1851">
        <v>4.8000000000000001E-4</v>
      </c>
    </row>
    <row r="1852" spans="2:57" x14ac:dyDescent="0.2">
      <c r="B1852" s="9">
        <v>29</v>
      </c>
      <c r="C1852" t="s">
        <v>58</v>
      </c>
      <c r="D1852" t="s">
        <v>170</v>
      </c>
      <c r="E1852" s="9">
        <v>5</v>
      </c>
      <c r="F1852" s="9">
        <v>2</v>
      </c>
      <c r="G1852" s="9">
        <v>23.6</v>
      </c>
      <c r="H1852" s="9">
        <v>6.9999999999999999E-4</v>
      </c>
      <c r="J1852" s="9" t="s">
        <v>77</v>
      </c>
      <c r="AR1852">
        <v>6.9999999999999999E-4</v>
      </c>
    </row>
    <row r="1853" spans="2:57" x14ac:dyDescent="0.2">
      <c r="B1853" s="9">
        <v>30</v>
      </c>
      <c r="C1853" t="s">
        <v>58</v>
      </c>
      <c r="D1853" t="s">
        <v>170</v>
      </c>
      <c r="E1853" s="9">
        <v>5</v>
      </c>
      <c r="F1853" s="9">
        <v>2</v>
      </c>
      <c r="G1853" s="9">
        <v>22.4</v>
      </c>
      <c r="H1853" s="9">
        <v>8.9999999999999998E-4</v>
      </c>
      <c r="J1853" s="9" t="s">
        <v>77</v>
      </c>
      <c r="K1853">
        <v>1.26E-4</v>
      </c>
      <c r="L1853">
        <v>9.0000000000000002E-6</v>
      </c>
      <c r="AR1853">
        <v>7.6499999999999995E-4</v>
      </c>
    </row>
    <row r="1854" spans="2:57" x14ac:dyDescent="0.2">
      <c r="B1854" s="9">
        <v>1</v>
      </c>
      <c r="C1854" t="s">
        <v>58</v>
      </c>
      <c r="D1854" t="s">
        <v>173</v>
      </c>
      <c r="E1854" s="9">
        <v>6</v>
      </c>
      <c r="F1854" s="9">
        <v>3</v>
      </c>
      <c r="G1854" s="9">
        <v>25.5</v>
      </c>
      <c r="H1854" s="9">
        <v>1.4999999999999999E-2</v>
      </c>
      <c r="J1854" s="9" t="s">
        <v>77</v>
      </c>
      <c r="AY1854">
        <v>3.7499999999999999E-3</v>
      </c>
      <c r="BB1854">
        <v>1.125E-2</v>
      </c>
    </row>
    <row r="1855" spans="2:57" x14ac:dyDescent="0.2">
      <c r="B1855" s="9">
        <v>2</v>
      </c>
      <c r="C1855" t="s">
        <v>58</v>
      </c>
      <c r="D1855" t="s">
        <v>173</v>
      </c>
      <c r="E1855" s="9">
        <v>6</v>
      </c>
      <c r="F1855" s="9">
        <v>3</v>
      </c>
      <c r="G1855" s="9">
        <v>25.1</v>
      </c>
      <c r="H1855" s="9">
        <v>1.4999999999999999E-2</v>
      </c>
      <c r="J1855" s="9" t="s">
        <v>77</v>
      </c>
      <c r="AY1855">
        <v>4.4999999999999997E-3</v>
      </c>
      <c r="BE1855">
        <v>1.0499999999999999E-2</v>
      </c>
    </row>
    <row r="1856" spans="2:57" x14ac:dyDescent="0.2">
      <c r="B1856" s="9">
        <v>3</v>
      </c>
      <c r="C1856" t="s">
        <v>58</v>
      </c>
      <c r="D1856" t="s">
        <v>173</v>
      </c>
      <c r="E1856" s="9">
        <v>6</v>
      </c>
      <c r="F1856" s="9">
        <v>3</v>
      </c>
      <c r="G1856" s="9">
        <v>23.9</v>
      </c>
      <c r="H1856" s="9">
        <v>0.02</v>
      </c>
      <c r="J1856" s="9" t="s">
        <v>77</v>
      </c>
      <c r="K1856">
        <v>0.01</v>
      </c>
      <c r="AY1856">
        <v>6.9999999999999993E-3</v>
      </c>
      <c r="BB1856">
        <v>3.0000000000000001E-3</v>
      </c>
    </row>
    <row r="1857" spans="2:57" x14ac:dyDescent="0.2">
      <c r="B1857" s="9">
        <v>4</v>
      </c>
      <c r="C1857" t="s">
        <v>58</v>
      </c>
      <c r="D1857" t="s">
        <v>173</v>
      </c>
      <c r="E1857" s="9">
        <v>6</v>
      </c>
      <c r="F1857" s="9">
        <v>3</v>
      </c>
      <c r="G1857" s="9">
        <v>22.3</v>
      </c>
      <c r="H1857" s="9">
        <v>6.9999999999999993E-3</v>
      </c>
      <c r="J1857" s="9" t="s">
        <v>77</v>
      </c>
      <c r="AY1857">
        <v>2.0999999999999999E-3</v>
      </c>
      <c r="BE1857">
        <v>4.8999999999999998E-3</v>
      </c>
    </row>
    <row r="1858" spans="2:57" x14ac:dyDescent="0.2">
      <c r="B1858" s="9">
        <v>5</v>
      </c>
      <c r="C1858" t="s">
        <v>58</v>
      </c>
      <c r="D1858" t="s">
        <v>173</v>
      </c>
      <c r="E1858" s="9">
        <v>6</v>
      </c>
      <c r="F1858" s="9">
        <v>3</v>
      </c>
      <c r="G1858" s="9">
        <v>23.7</v>
      </c>
      <c r="H1858" s="9">
        <v>1E-3</v>
      </c>
      <c r="J1858" s="9" t="s">
        <v>77</v>
      </c>
      <c r="K1858">
        <v>6.9999999999999999E-4</v>
      </c>
      <c r="AS1858">
        <v>2.0000000000000002E-5</v>
      </c>
      <c r="BC1858">
        <v>2.8000000000000003E-4</v>
      </c>
    </row>
    <row r="1859" spans="2:57" x14ac:dyDescent="0.2">
      <c r="B1859" s="9">
        <v>6</v>
      </c>
      <c r="C1859" t="s">
        <v>58</v>
      </c>
      <c r="D1859" t="s">
        <v>173</v>
      </c>
      <c r="E1859" s="9">
        <v>6</v>
      </c>
      <c r="F1859" s="9">
        <v>3</v>
      </c>
      <c r="G1859" s="9">
        <v>18.899999999999999</v>
      </c>
      <c r="H1859" s="9">
        <v>1.0000000000000001E-5</v>
      </c>
      <c r="J1859" s="9" t="s">
        <v>77</v>
      </c>
      <c r="AS1859">
        <v>1.0000000000000001E-5</v>
      </c>
    </row>
    <row r="1860" spans="2:57" x14ac:dyDescent="0.2">
      <c r="B1860" s="9">
        <v>7</v>
      </c>
      <c r="C1860" t="s">
        <v>58</v>
      </c>
      <c r="D1860" t="s">
        <v>173</v>
      </c>
      <c r="E1860" s="9">
        <v>6</v>
      </c>
      <c r="F1860" s="9">
        <v>3</v>
      </c>
      <c r="G1860" s="9">
        <v>17.3</v>
      </c>
      <c r="H1860" s="9">
        <v>9.9999999999999991E-5</v>
      </c>
      <c r="J1860" s="9" t="s">
        <v>77</v>
      </c>
      <c r="K1860">
        <v>3.0000000000000001E-5</v>
      </c>
      <c r="AP1860">
        <v>6.9999999999999994E-5</v>
      </c>
    </row>
    <row r="1861" spans="2:57" x14ac:dyDescent="0.2">
      <c r="B1861" s="9">
        <v>8</v>
      </c>
      <c r="C1861" t="s">
        <v>58</v>
      </c>
      <c r="D1861" t="s">
        <v>173</v>
      </c>
      <c r="E1861" s="9">
        <v>6</v>
      </c>
      <c r="F1861" s="9">
        <v>3</v>
      </c>
      <c r="G1861" s="9">
        <v>32.799999999999997</v>
      </c>
      <c r="H1861" s="9">
        <v>4.0000000000000001E-3</v>
      </c>
      <c r="J1861" s="9" t="s">
        <v>77</v>
      </c>
      <c r="AY1861">
        <v>4.0000000000000001E-3</v>
      </c>
    </row>
    <row r="1862" spans="2:57" x14ac:dyDescent="0.2">
      <c r="B1862" s="9">
        <v>9</v>
      </c>
      <c r="C1862" t="s">
        <v>58</v>
      </c>
      <c r="D1862" t="s">
        <v>173</v>
      </c>
      <c r="E1862" s="9">
        <v>6</v>
      </c>
      <c r="F1862" s="9">
        <v>3</v>
      </c>
      <c r="G1862" s="9">
        <v>23.6</v>
      </c>
      <c r="H1862" s="9">
        <v>5.0000000000000001E-3</v>
      </c>
      <c r="J1862" s="9" t="s">
        <v>77</v>
      </c>
      <c r="AY1862">
        <v>3.0000000000000001E-3</v>
      </c>
      <c r="BB1862">
        <v>2E-3</v>
      </c>
    </row>
    <row r="1863" spans="2:57" x14ac:dyDescent="0.2">
      <c r="B1863" s="9">
        <v>10</v>
      </c>
      <c r="C1863" t="s">
        <v>58</v>
      </c>
      <c r="D1863" t="s">
        <v>173</v>
      </c>
      <c r="E1863" s="9">
        <v>6</v>
      </c>
      <c r="F1863" s="9">
        <v>3</v>
      </c>
      <c r="G1863" s="9">
        <v>22.7</v>
      </c>
      <c r="H1863" s="9">
        <v>2E-3</v>
      </c>
      <c r="J1863" s="9" t="s">
        <v>77</v>
      </c>
      <c r="AY1863">
        <v>2E-3</v>
      </c>
    </row>
    <row r="1864" spans="2:57" x14ac:dyDescent="0.2">
      <c r="B1864" s="9">
        <v>11</v>
      </c>
      <c r="C1864" t="s">
        <v>58</v>
      </c>
      <c r="D1864" t="s">
        <v>173</v>
      </c>
      <c r="E1864" s="9">
        <v>6</v>
      </c>
      <c r="F1864" s="9">
        <v>3</v>
      </c>
      <c r="G1864" s="9">
        <v>19</v>
      </c>
      <c r="H1864" s="9">
        <v>2.5000000000000001E-3</v>
      </c>
      <c r="J1864" s="9" t="s">
        <v>77</v>
      </c>
      <c r="AY1864">
        <v>2.5000000000000001E-3</v>
      </c>
    </row>
    <row r="1865" spans="2:57" x14ac:dyDescent="0.2">
      <c r="B1865" s="9">
        <v>12</v>
      </c>
      <c r="C1865" t="s">
        <v>58</v>
      </c>
      <c r="D1865" t="s">
        <v>173</v>
      </c>
      <c r="E1865" s="9">
        <v>6</v>
      </c>
      <c r="F1865" s="9">
        <v>3</v>
      </c>
      <c r="G1865" s="9">
        <v>24.3</v>
      </c>
      <c r="H1865" s="9">
        <v>9.9999999999999991E-5</v>
      </c>
      <c r="J1865" s="9" t="s">
        <v>77</v>
      </c>
      <c r="AP1865">
        <v>3.0000000000000001E-5</v>
      </c>
      <c r="AS1865">
        <v>6.9999999999999994E-5</v>
      </c>
    </row>
    <row r="1866" spans="2:57" x14ac:dyDescent="0.2">
      <c r="B1866" s="9">
        <v>13</v>
      </c>
      <c r="C1866" t="s">
        <v>58</v>
      </c>
      <c r="D1866" t="s">
        <v>173</v>
      </c>
      <c r="E1866" s="9">
        <v>6</v>
      </c>
      <c r="F1866" s="9">
        <v>3</v>
      </c>
      <c r="G1866" s="9">
        <v>24.8</v>
      </c>
      <c r="H1866" s="9">
        <v>4.0000000000000001E-3</v>
      </c>
      <c r="J1866" s="9" t="s">
        <v>77</v>
      </c>
      <c r="K1866">
        <v>1.1200000000000001E-3</v>
      </c>
      <c r="AN1866">
        <v>4.0000000000000003E-5</v>
      </c>
      <c r="AO1866">
        <v>4.0000000000000003E-5</v>
      </c>
      <c r="AY1866">
        <v>1.1999999999999999E-3</v>
      </c>
      <c r="BB1866">
        <v>1.6000000000000001E-3</v>
      </c>
    </row>
    <row r="1867" spans="2:57" x14ac:dyDescent="0.2">
      <c r="B1867" s="9">
        <v>14</v>
      </c>
      <c r="C1867" t="s">
        <v>58</v>
      </c>
      <c r="D1867" t="s">
        <v>173</v>
      </c>
      <c r="E1867" s="9">
        <v>6</v>
      </c>
      <c r="F1867" s="9">
        <v>3</v>
      </c>
      <c r="G1867" s="9">
        <v>21.6</v>
      </c>
      <c r="H1867" s="9">
        <v>3.0000000000000001E-3</v>
      </c>
      <c r="J1867" s="9" t="s">
        <v>77</v>
      </c>
      <c r="AS1867">
        <v>6.0000000000000002E-5</v>
      </c>
      <c r="AY1867">
        <v>2.0999999999999999E-3</v>
      </c>
      <c r="BE1867">
        <v>8.4000000000000014E-4</v>
      </c>
    </row>
    <row r="1868" spans="2:57" x14ac:dyDescent="0.2">
      <c r="B1868" s="9">
        <v>15</v>
      </c>
      <c r="C1868" t="s">
        <v>58</v>
      </c>
      <c r="D1868" t="s">
        <v>173</v>
      </c>
      <c r="E1868" s="9">
        <v>6</v>
      </c>
      <c r="F1868" s="9">
        <v>3</v>
      </c>
      <c r="G1868" s="9">
        <v>20</v>
      </c>
      <c r="H1868" s="9">
        <v>3.0000000000000001E-3</v>
      </c>
      <c r="J1868" s="9" t="s">
        <v>77</v>
      </c>
      <c r="AY1868">
        <v>8.9999999999999998E-4</v>
      </c>
      <c r="BE1868">
        <v>2.0999999999999999E-3</v>
      </c>
    </row>
    <row r="1869" spans="2:57" x14ac:dyDescent="0.2">
      <c r="B1869" s="9">
        <v>16</v>
      </c>
      <c r="C1869" t="s">
        <v>58</v>
      </c>
      <c r="D1869" t="s">
        <v>173</v>
      </c>
      <c r="E1869" s="9">
        <v>6</v>
      </c>
      <c r="F1869" s="9">
        <v>3</v>
      </c>
      <c r="G1869" s="9">
        <v>23.5</v>
      </c>
      <c r="H1869" s="9">
        <v>7.000000000000001E-3</v>
      </c>
      <c r="J1869" s="9" t="s">
        <v>77</v>
      </c>
      <c r="AY1869">
        <v>1.4000000000000002E-3</v>
      </c>
      <c r="BB1869">
        <v>5.6000000000000008E-3</v>
      </c>
    </row>
    <row r="1870" spans="2:57" x14ac:dyDescent="0.2">
      <c r="B1870" s="9">
        <v>17</v>
      </c>
      <c r="C1870" t="s">
        <v>58</v>
      </c>
      <c r="D1870" t="s">
        <v>173</v>
      </c>
      <c r="E1870" s="9">
        <v>6</v>
      </c>
      <c r="F1870" s="9">
        <v>3</v>
      </c>
      <c r="G1870" s="9">
        <v>19.8</v>
      </c>
      <c r="H1870" s="9">
        <v>1.9999999999999998E-4</v>
      </c>
      <c r="J1870" s="9" t="s">
        <v>77</v>
      </c>
      <c r="K1870">
        <v>1.3999999999999999E-4</v>
      </c>
      <c r="AP1870">
        <v>2.0000000000000002E-5</v>
      </c>
      <c r="AS1870">
        <v>4.0000000000000003E-5</v>
      </c>
    </row>
    <row r="1871" spans="2:57" x14ac:dyDescent="0.2">
      <c r="B1871" s="9">
        <v>18</v>
      </c>
      <c r="C1871" t="s">
        <v>58</v>
      </c>
      <c r="D1871" t="s">
        <v>173</v>
      </c>
      <c r="E1871" s="9">
        <v>6</v>
      </c>
      <c r="F1871" s="9">
        <v>3</v>
      </c>
      <c r="G1871" s="9">
        <v>23.7</v>
      </c>
      <c r="H1871" s="9">
        <v>0.02</v>
      </c>
      <c r="J1871" s="9" t="s">
        <v>77</v>
      </c>
      <c r="AY1871">
        <v>2E-3</v>
      </c>
      <c r="BB1871">
        <v>5.0000000000000001E-3</v>
      </c>
      <c r="BE1871">
        <v>1.3000000000000001E-2</v>
      </c>
    </row>
    <row r="1872" spans="2:57" x14ac:dyDescent="0.2">
      <c r="B1872" s="9">
        <v>19</v>
      </c>
      <c r="C1872" t="s">
        <v>58</v>
      </c>
      <c r="D1872" t="s">
        <v>173</v>
      </c>
      <c r="E1872" s="9">
        <v>6</v>
      </c>
      <c r="F1872" s="9">
        <v>3</v>
      </c>
      <c r="G1872" s="9">
        <v>21.8</v>
      </c>
      <c r="H1872" s="9">
        <v>3.0000000000000001E-3</v>
      </c>
      <c r="J1872" s="9" t="s">
        <v>77</v>
      </c>
      <c r="K1872">
        <v>1.32E-3</v>
      </c>
      <c r="L1872">
        <v>8.9999999999999998E-4</v>
      </c>
      <c r="O1872">
        <v>3.0000000000000001E-5</v>
      </c>
      <c r="AP1872">
        <v>1.5000000000000001E-4</v>
      </c>
      <c r="AS1872">
        <v>6.0000000000000006E-4</v>
      </c>
    </row>
    <row r="1873" spans="2:81" x14ac:dyDescent="0.2">
      <c r="B1873" s="9">
        <v>20</v>
      </c>
      <c r="C1873" t="s">
        <v>58</v>
      </c>
      <c r="D1873" t="s">
        <v>173</v>
      </c>
      <c r="E1873" s="9">
        <v>6</v>
      </c>
      <c r="F1873" s="9">
        <v>3</v>
      </c>
      <c r="G1873" s="9">
        <v>21.5</v>
      </c>
      <c r="H1873" s="9">
        <v>3.0000000000000001E-3</v>
      </c>
      <c r="J1873" s="9" t="s">
        <v>77</v>
      </c>
      <c r="BB1873">
        <v>3.0000000000000001E-3</v>
      </c>
    </row>
    <row r="1874" spans="2:81" x14ac:dyDescent="0.2">
      <c r="B1874" s="9">
        <v>21</v>
      </c>
      <c r="C1874" t="s">
        <v>58</v>
      </c>
      <c r="D1874" t="s">
        <v>173</v>
      </c>
      <c r="E1874" s="9">
        <v>6</v>
      </c>
      <c r="F1874" s="9">
        <v>3</v>
      </c>
      <c r="G1874" s="9">
        <v>18.5</v>
      </c>
      <c r="H1874" s="9">
        <v>2.0000000000000001E-4</v>
      </c>
      <c r="J1874" s="9" t="s">
        <v>77</v>
      </c>
      <c r="K1874">
        <v>1.8000000000000001E-4</v>
      </c>
      <c r="AS1874">
        <v>2.0000000000000002E-5</v>
      </c>
    </row>
    <row r="1875" spans="2:81" x14ac:dyDescent="0.2">
      <c r="B1875" s="9">
        <v>22</v>
      </c>
      <c r="C1875" t="s">
        <v>58</v>
      </c>
      <c r="D1875" t="s">
        <v>173</v>
      </c>
      <c r="E1875" s="9">
        <v>6</v>
      </c>
      <c r="F1875" s="9">
        <v>3</v>
      </c>
      <c r="G1875" s="9">
        <v>21.8</v>
      </c>
      <c r="H1875" s="9">
        <v>4.0000000000000001E-3</v>
      </c>
      <c r="J1875" s="9" t="s">
        <v>77</v>
      </c>
      <c r="AY1875">
        <v>1.6000000000000001E-3</v>
      </c>
      <c r="BB1875">
        <v>2.3999999999999998E-3</v>
      </c>
    </row>
    <row r="1876" spans="2:81" x14ac:dyDescent="0.2">
      <c r="B1876" s="9">
        <v>23</v>
      </c>
      <c r="C1876" t="s">
        <v>58</v>
      </c>
      <c r="D1876" t="s">
        <v>173</v>
      </c>
      <c r="E1876" s="9">
        <v>6</v>
      </c>
      <c r="F1876" s="9">
        <v>3</v>
      </c>
      <c r="G1876" s="9">
        <v>23.4</v>
      </c>
      <c r="H1876" s="9">
        <v>7.0000000000000001E-3</v>
      </c>
      <c r="J1876" s="9" t="s">
        <v>77</v>
      </c>
      <c r="AY1876">
        <v>3.5000000000000001E-3</v>
      </c>
      <c r="BB1876">
        <v>3.5000000000000001E-3</v>
      </c>
    </row>
    <row r="1877" spans="2:81" x14ac:dyDescent="0.2">
      <c r="B1877" s="9">
        <v>24</v>
      </c>
      <c r="C1877" t="s">
        <v>58</v>
      </c>
      <c r="D1877" t="s">
        <v>173</v>
      </c>
      <c r="E1877" s="9">
        <v>6</v>
      </c>
      <c r="F1877" s="9">
        <v>3</v>
      </c>
      <c r="G1877" s="9">
        <v>16.8</v>
      </c>
      <c r="H1877" s="9">
        <v>2.0000000000000001E-4</v>
      </c>
      <c r="J1877" s="9" t="s">
        <v>77</v>
      </c>
      <c r="K1877">
        <v>2.0000000000000001E-4</v>
      </c>
    </row>
    <row r="1878" spans="2:81" x14ac:dyDescent="0.2">
      <c r="B1878" s="9">
        <v>25</v>
      </c>
      <c r="C1878" t="s">
        <v>58</v>
      </c>
      <c r="D1878" t="s">
        <v>173</v>
      </c>
      <c r="E1878" s="9">
        <v>6</v>
      </c>
      <c r="F1878" s="9">
        <v>3</v>
      </c>
      <c r="G1878" s="9">
        <v>18.100000000000001</v>
      </c>
      <c r="H1878" s="9">
        <v>1E-3</v>
      </c>
      <c r="J1878" s="9" t="s">
        <v>77</v>
      </c>
      <c r="K1878">
        <v>7.9000000000000001E-4</v>
      </c>
      <c r="AP1878">
        <v>5.0000000000000002E-5</v>
      </c>
      <c r="AS1878">
        <v>1.6000000000000001E-4</v>
      </c>
    </row>
    <row r="1879" spans="2:81" x14ac:dyDescent="0.2">
      <c r="B1879" s="9">
        <v>26</v>
      </c>
      <c r="C1879" t="s">
        <v>58</v>
      </c>
      <c r="D1879" t="s">
        <v>173</v>
      </c>
      <c r="E1879" s="9">
        <v>6</v>
      </c>
      <c r="F1879" s="9">
        <v>3</v>
      </c>
      <c r="G1879" s="9">
        <v>18.399999999999999</v>
      </c>
      <c r="H1879" s="9">
        <v>3.5000000000000001E-3</v>
      </c>
      <c r="J1879" s="9" t="s">
        <v>77</v>
      </c>
      <c r="BB1879">
        <v>3.5000000000000001E-3</v>
      </c>
    </row>
    <row r="1880" spans="2:81" x14ac:dyDescent="0.2">
      <c r="B1880" s="9">
        <v>27</v>
      </c>
      <c r="C1880" t="s">
        <v>58</v>
      </c>
      <c r="D1880" t="s">
        <v>173</v>
      </c>
      <c r="E1880" s="9">
        <v>6</v>
      </c>
      <c r="F1880" s="9">
        <v>3</v>
      </c>
      <c r="G1880" s="9">
        <v>19.399999999999999</v>
      </c>
      <c r="H1880" s="9">
        <v>4.0000000000000001E-3</v>
      </c>
      <c r="J1880" s="9" t="s">
        <v>77</v>
      </c>
      <c r="BB1880">
        <v>4.0000000000000001E-3</v>
      </c>
    </row>
    <row r="1881" spans="2:81" x14ac:dyDescent="0.2">
      <c r="B1881" s="9">
        <v>28</v>
      </c>
      <c r="C1881" t="s">
        <v>58</v>
      </c>
      <c r="D1881" t="s">
        <v>173</v>
      </c>
      <c r="E1881" s="9">
        <v>6</v>
      </c>
      <c r="F1881" s="9">
        <v>3</v>
      </c>
      <c r="G1881" s="9">
        <v>23.1</v>
      </c>
      <c r="H1881" s="9">
        <v>7.0000000000000001E-3</v>
      </c>
      <c r="J1881" s="9" t="s">
        <v>77</v>
      </c>
      <c r="BB1881">
        <v>2.8000000000000004E-3</v>
      </c>
      <c r="BE1881">
        <v>4.1999999999999997E-3</v>
      </c>
    </row>
    <row r="1882" spans="2:81" x14ac:dyDescent="0.2">
      <c r="B1882" s="9">
        <v>29</v>
      </c>
      <c r="C1882" t="s">
        <v>58</v>
      </c>
      <c r="D1882" t="s">
        <v>173</v>
      </c>
      <c r="E1882" s="9">
        <v>6</v>
      </c>
      <c r="F1882" s="9">
        <v>3</v>
      </c>
      <c r="G1882" s="9">
        <v>26.9</v>
      </c>
      <c r="H1882" s="9">
        <v>2E-3</v>
      </c>
      <c r="J1882" s="9" t="s">
        <v>77</v>
      </c>
      <c r="K1882">
        <v>2.9999999999999997E-4</v>
      </c>
      <c r="L1882">
        <v>1E-4</v>
      </c>
      <c r="AP1882">
        <v>2.0000000000000001E-4</v>
      </c>
      <c r="AS1882">
        <v>1.4E-3</v>
      </c>
    </row>
    <row r="1883" spans="2:81" x14ac:dyDescent="0.2">
      <c r="B1883" s="9">
        <v>1</v>
      </c>
      <c r="C1883" t="s">
        <v>58</v>
      </c>
      <c r="D1883" t="s">
        <v>168</v>
      </c>
      <c r="E1883" s="9">
        <v>1</v>
      </c>
      <c r="F1883" s="9">
        <v>3</v>
      </c>
      <c r="G1883" s="9">
        <v>47.1</v>
      </c>
      <c r="H1883" s="9">
        <v>1.3999999999999999E-2</v>
      </c>
      <c r="J1883" s="9" t="s">
        <v>77</v>
      </c>
      <c r="AY1883">
        <v>4.1999999999999997E-3</v>
      </c>
      <c r="CC1883">
        <v>9.7999999999999997E-3</v>
      </c>
    </row>
    <row r="1884" spans="2:81" x14ac:dyDescent="0.2">
      <c r="B1884" s="9">
        <v>2</v>
      </c>
      <c r="C1884" t="s">
        <v>58</v>
      </c>
      <c r="D1884" t="s">
        <v>168</v>
      </c>
      <c r="E1884" s="9">
        <v>1</v>
      </c>
      <c r="F1884" s="9">
        <v>3</v>
      </c>
      <c r="G1884" s="9">
        <v>34</v>
      </c>
      <c r="H1884" s="9">
        <v>2E-3</v>
      </c>
      <c r="J1884" s="9" t="s">
        <v>77</v>
      </c>
      <c r="AP1884">
        <v>4.0000000000000002E-4</v>
      </c>
      <c r="AR1884">
        <v>1.1999999999999999E-3</v>
      </c>
      <c r="BW1884">
        <v>4.0000000000000002E-4</v>
      </c>
    </row>
    <row r="1885" spans="2:81" x14ac:dyDescent="0.2">
      <c r="B1885" s="9">
        <v>3</v>
      </c>
      <c r="C1885" t="s">
        <v>58</v>
      </c>
      <c r="D1885" t="s">
        <v>168</v>
      </c>
      <c r="E1885" s="9">
        <v>1</v>
      </c>
      <c r="F1885" s="9">
        <v>3</v>
      </c>
      <c r="G1885" s="9">
        <v>33.4</v>
      </c>
      <c r="H1885" s="9">
        <v>4.0000000000000001E-3</v>
      </c>
      <c r="J1885" s="9" t="s">
        <v>77</v>
      </c>
      <c r="CC1885">
        <v>4.0000000000000001E-3</v>
      </c>
    </row>
    <row r="1886" spans="2:81" x14ac:dyDescent="0.2">
      <c r="B1886" s="9">
        <v>4</v>
      </c>
      <c r="C1886" t="s">
        <v>58</v>
      </c>
      <c r="D1886" t="s">
        <v>168</v>
      </c>
      <c r="E1886" s="9">
        <v>1</v>
      </c>
      <c r="F1886" s="9">
        <v>3</v>
      </c>
      <c r="G1886" s="9">
        <v>30</v>
      </c>
      <c r="H1886" s="9">
        <v>5.0000000000000001E-3</v>
      </c>
      <c r="J1886" s="9" t="s">
        <v>77</v>
      </c>
      <c r="BW1886">
        <v>2.5000000000000001E-3</v>
      </c>
      <c r="CC1886">
        <v>2.5000000000000001E-3</v>
      </c>
    </row>
    <row r="1887" spans="2:81" x14ac:dyDescent="0.2">
      <c r="B1887" s="9">
        <v>1</v>
      </c>
      <c r="C1887" t="s">
        <v>58</v>
      </c>
      <c r="D1887" t="s">
        <v>170</v>
      </c>
      <c r="E1887" s="9">
        <v>5</v>
      </c>
      <c r="F1887" s="9">
        <v>3</v>
      </c>
      <c r="G1887" s="9">
        <v>23.8</v>
      </c>
      <c r="H1887" s="9">
        <v>1.0000000000000001E-5</v>
      </c>
      <c r="J1887" s="9" t="s">
        <v>77</v>
      </c>
      <c r="K1887">
        <v>1.0000000000000002E-6</v>
      </c>
      <c r="AR1887">
        <v>9.0000000000000002E-6</v>
      </c>
    </row>
    <row r="1888" spans="2:81" x14ac:dyDescent="0.2">
      <c r="B1888" s="9">
        <v>2</v>
      </c>
      <c r="C1888" t="s">
        <v>58</v>
      </c>
      <c r="D1888" t="s">
        <v>170</v>
      </c>
      <c r="E1888" s="9">
        <v>5</v>
      </c>
      <c r="F1888" s="9">
        <v>3</v>
      </c>
      <c r="G1888" s="9">
        <v>37.1</v>
      </c>
      <c r="H1888" s="9">
        <v>4.0000000000000008E-2</v>
      </c>
      <c r="J1888" s="9" t="s">
        <v>77</v>
      </c>
      <c r="K1888">
        <v>2.2000000000000002E-2</v>
      </c>
      <c r="BD1888">
        <v>1.6E-2</v>
      </c>
      <c r="CB1888">
        <v>2E-3</v>
      </c>
    </row>
    <row r="1889" spans="2:83" x14ac:dyDescent="0.2">
      <c r="B1889" s="9">
        <v>3</v>
      </c>
      <c r="C1889" t="s">
        <v>58</v>
      </c>
      <c r="D1889" t="s">
        <v>170</v>
      </c>
      <c r="E1889" s="9">
        <v>5</v>
      </c>
      <c r="F1889" s="9">
        <v>3</v>
      </c>
      <c r="G1889" s="9">
        <v>23.1</v>
      </c>
      <c r="H1889" s="9">
        <v>9.9999999999999991E-5</v>
      </c>
      <c r="J1889" s="9" t="s">
        <v>77</v>
      </c>
      <c r="K1889">
        <v>6.9999999999999994E-5</v>
      </c>
      <c r="L1889">
        <v>1.5E-5</v>
      </c>
      <c r="AP1889">
        <v>5.0000000000000004E-6</v>
      </c>
      <c r="AR1889">
        <v>1.0000000000000001E-5</v>
      </c>
    </row>
    <row r="1890" spans="2:83" x14ac:dyDescent="0.2">
      <c r="B1890" s="9">
        <v>4</v>
      </c>
      <c r="C1890" t="s">
        <v>58</v>
      </c>
      <c r="D1890" t="s">
        <v>170</v>
      </c>
      <c r="E1890" s="9">
        <v>5</v>
      </c>
      <c r="F1890" s="9">
        <v>3</v>
      </c>
      <c r="G1890" s="9">
        <v>20.2</v>
      </c>
      <c r="H1890" s="9">
        <v>5.0000000000000001E-4</v>
      </c>
      <c r="J1890" s="9" t="s">
        <v>77</v>
      </c>
      <c r="K1890">
        <v>2.5000000000000001E-4</v>
      </c>
      <c r="L1890">
        <v>5.0000000000000002E-5</v>
      </c>
      <c r="AR1890">
        <v>2.0000000000000001E-4</v>
      </c>
    </row>
    <row r="1891" spans="2:83" x14ac:dyDescent="0.2">
      <c r="B1891" s="9">
        <v>5</v>
      </c>
      <c r="C1891" t="s">
        <v>58</v>
      </c>
      <c r="D1891" t="s">
        <v>170</v>
      </c>
      <c r="E1891" s="9">
        <v>5</v>
      </c>
      <c r="F1891" s="9">
        <v>3</v>
      </c>
      <c r="G1891" s="9">
        <v>19.899999999999999</v>
      </c>
      <c r="H1891" s="9">
        <v>6.0000000000000001E-3</v>
      </c>
      <c r="J1891" s="9" t="s">
        <v>77</v>
      </c>
      <c r="AR1891">
        <v>4.5000000000000005E-3</v>
      </c>
      <c r="CE1891">
        <v>1.5E-3</v>
      </c>
    </row>
    <row r="1892" spans="2:83" x14ac:dyDescent="0.2">
      <c r="B1892" s="9">
        <v>6</v>
      </c>
      <c r="C1892" t="s">
        <v>58</v>
      </c>
      <c r="D1892" t="s">
        <v>170</v>
      </c>
      <c r="E1892" s="9">
        <v>5</v>
      </c>
      <c r="F1892" s="9">
        <v>3</v>
      </c>
      <c r="G1892" s="9">
        <v>34.5</v>
      </c>
      <c r="H1892" s="9">
        <v>0</v>
      </c>
      <c r="I1892" t="s">
        <v>67</v>
      </c>
      <c r="J1892" s="9" t="s">
        <v>77</v>
      </c>
    </row>
    <row r="1893" spans="2:83" x14ac:dyDescent="0.2">
      <c r="B1893" s="9">
        <v>7</v>
      </c>
      <c r="C1893" t="s">
        <v>58</v>
      </c>
      <c r="D1893" t="s">
        <v>170</v>
      </c>
      <c r="E1893" s="9">
        <v>5</v>
      </c>
      <c r="F1893" s="9">
        <v>3</v>
      </c>
      <c r="G1893" s="9">
        <v>26.9</v>
      </c>
      <c r="H1893" s="9">
        <v>3.0000000000000001E-3</v>
      </c>
      <c r="J1893" s="9" t="s">
        <v>77</v>
      </c>
      <c r="AR1893">
        <v>3.0000000000000001E-3</v>
      </c>
    </row>
    <row r="1894" spans="2:83" x14ac:dyDescent="0.2">
      <c r="B1894" s="9">
        <v>8</v>
      </c>
      <c r="C1894" t="s">
        <v>58</v>
      </c>
      <c r="D1894" t="s">
        <v>170</v>
      </c>
      <c r="E1894" s="9">
        <v>5</v>
      </c>
      <c r="F1894" s="9">
        <v>3</v>
      </c>
      <c r="G1894" s="9">
        <v>14.5</v>
      </c>
      <c r="H1894" s="9">
        <v>2.5000000000000001E-3</v>
      </c>
      <c r="J1894" s="9" t="s">
        <v>77</v>
      </c>
      <c r="AR1894">
        <v>2.5000000000000001E-3</v>
      </c>
    </row>
    <row r="1895" spans="2:83" x14ac:dyDescent="0.2">
      <c r="B1895" s="9">
        <v>9</v>
      </c>
      <c r="C1895" t="s">
        <v>58</v>
      </c>
      <c r="D1895" t="s">
        <v>170</v>
      </c>
      <c r="E1895" s="9">
        <v>5</v>
      </c>
      <c r="F1895" s="9">
        <v>3</v>
      </c>
      <c r="G1895" s="9">
        <v>15</v>
      </c>
      <c r="H1895" s="9">
        <v>1.0000000000000001E-5</v>
      </c>
      <c r="J1895" s="9" t="s">
        <v>77</v>
      </c>
      <c r="AR1895">
        <v>1.0000000000000001E-5</v>
      </c>
    </row>
    <row r="1896" spans="2:83" x14ac:dyDescent="0.2">
      <c r="B1896" s="9">
        <v>10</v>
      </c>
      <c r="C1896" t="s">
        <v>58</v>
      </c>
      <c r="D1896" t="s">
        <v>170</v>
      </c>
      <c r="E1896" s="9">
        <v>5</v>
      </c>
      <c r="F1896" s="9">
        <v>3</v>
      </c>
      <c r="G1896" s="9">
        <v>25.3</v>
      </c>
      <c r="H1896" s="9">
        <v>4.0000000000000001E-3</v>
      </c>
      <c r="J1896" s="9" t="s">
        <v>77</v>
      </c>
      <c r="K1896">
        <v>4.0000000000000002E-4</v>
      </c>
      <c r="AR1896">
        <v>3.6000000000000003E-3</v>
      </c>
    </row>
    <row r="1897" spans="2:83" x14ac:dyDescent="0.2">
      <c r="B1897" s="9">
        <v>11</v>
      </c>
      <c r="C1897" t="s">
        <v>58</v>
      </c>
      <c r="D1897" t="s">
        <v>170</v>
      </c>
      <c r="E1897" s="9">
        <v>5</v>
      </c>
      <c r="F1897" s="9">
        <v>3</v>
      </c>
      <c r="G1897" s="9">
        <v>18.8</v>
      </c>
      <c r="H1897" s="9">
        <v>4.0000000000000001E-3</v>
      </c>
      <c r="J1897" s="9" t="s">
        <v>77</v>
      </c>
      <c r="AR1897">
        <v>4.0000000000000001E-3</v>
      </c>
    </row>
    <row r="1898" spans="2:83" x14ac:dyDescent="0.2">
      <c r="B1898" s="9">
        <v>12</v>
      </c>
      <c r="C1898" t="s">
        <v>58</v>
      </c>
      <c r="D1898" t="s">
        <v>170</v>
      </c>
      <c r="E1898" s="9">
        <v>5</v>
      </c>
      <c r="F1898" s="9">
        <v>3</v>
      </c>
      <c r="G1898" s="9">
        <v>15.2</v>
      </c>
      <c r="H1898" s="9">
        <v>8.9999999999999993E-3</v>
      </c>
      <c r="J1898" s="9" t="s">
        <v>77</v>
      </c>
      <c r="AR1898">
        <v>4.4999999999999999E-4</v>
      </c>
      <c r="CB1898">
        <v>8.5499999999999986E-3</v>
      </c>
    </row>
    <row r="1899" spans="2:83" x14ac:dyDescent="0.2">
      <c r="B1899" s="9">
        <v>13</v>
      </c>
      <c r="C1899" t="s">
        <v>58</v>
      </c>
      <c r="D1899" t="s">
        <v>170</v>
      </c>
      <c r="E1899" s="9">
        <v>5</v>
      </c>
      <c r="F1899" s="9">
        <v>3</v>
      </c>
      <c r="G1899" s="9">
        <v>17.5</v>
      </c>
      <c r="H1899" s="9">
        <v>3.0000000000000001E-3</v>
      </c>
      <c r="J1899" s="9" t="s">
        <v>77</v>
      </c>
      <c r="AR1899">
        <v>3.0000000000000001E-3</v>
      </c>
    </row>
    <row r="1900" spans="2:83" x14ac:dyDescent="0.2">
      <c r="B1900" s="9">
        <v>14</v>
      </c>
      <c r="C1900" t="s">
        <v>58</v>
      </c>
      <c r="D1900" t="s">
        <v>170</v>
      </c>
      <c r="E1900" s="9">
        <v>5</v>
      </c>
      <c r="F1900" s="9">
        <v>3</v>
      </c>
      <c r="G1900" s="9">
        <v>22.3</v>
      </c>
      <c r="H1900" s="9">
        <v>1E-3</v>
      </c>
      <c r="J1900" s="9" t="s">
        <v>77</v>
      </c>
      <c r="K1900">
        <v>5.0000000000000002E-5</v>
      </c>
      <c r="AR1900">
        <v>9.5E-4</v>
      </c>
    </row>
    <row r="1901" spans="2:83" x14ac:dyDescent="0.2">
      <c r="B1901" s="9">
        <v>15</v>
      </c>
      <c r="C1901" t="s">
        <v>58</v>
      </c>
      <c r="D1901" t="s">
        <v>170</v>
      </c>
      <c r="E1901" s="9">
        <v>5</v>
      </c>
      <c r="F1901" s="9">
        <v>3</v>
      </c>
      <c r="G1901" s="9">
        <v>18.5</v>
      </c>
      <c r="H1901" s="9">
        <v>0</v>
      </c>
      <c r="I1901" t="s">
        <v>67</v>
      </c>
      <c r="J1901" s="9" t="s">
        <v>77</v>
      </c>
    </row>
    <row r="1902" spans="2:83" x14ac:dyDescent="0.2">
      <c r="B1902" s="9">
        <v>16</v>
      </c>
      <c r="C1902" t="s">
        <v>58</v>
      </c>
      <c r="D1902" t="s">
        <v>170</v>
      </c>
      <c r="E1902" s="9">
        <v>5</v>
      </c>
      <c r="F1902" s="9">
        <v>3</v>
      </c>
      <c r="G1902" s="9">
        <v>15.9</v>
      </c>
      <c r="H1902" s="9">
        <v>1.5E-3</v>
      </c>
      <c r="J1902" s="9" t="s">
        <v>77</v>
      </c>
      <c r="AR1902">
        <v>1.5E-3</v>
      </c>
    </row>
    <row r="1903" spans="2:83" x14ac:dyDescent="0.2">
      <c r="B1903" s="9">
        <v>17</v>
      </c>
      <c r="C1903" t="s">
        <v>58</v>
      </c>
      <c r="D1903" t="s">
        <v>170</v>
      </c>
      <c r="E1903" s="9">
        <v>5</v>
      </c>
      <c r="F1903" s="9">
        <v>3</v>
      </c>
      <c r="G1903" s="9">
        <v>17.7</v>
      </c>
      <c r="H1903" s="9">
        <v>0</v>
      </c>
      <c r="I1903" t="s">
        <v>67</v>
      </c>
      <c r="J1903" s="9" t="s">
        <v>77</v>
      </c>
    </row>
    <row r="1904" spans="2:83" x14ac:dyDescent="0.2">
      <c r="B1904" s="9">
        <v>18</v>
      </c>
      <c r="C1904" t="s">
        <v>58</v>
      </c>
      <c r="D1904" t="s">
        <v>170</v>
      </c>
      <c r="E1904" s="9">
        <v>5</v>
      </c>
      <c r="F1904" s="9">
        <v>3</v>
      </c>
      <c r="G1904" s="9">
        <v>20.9</v>
      </c>
      <c r="H1904" s="9">
        <v>4.0000000000000001E-3</v>
      </c>
      <c r="J1904" s="9" t="s">
        <v>77</v>
      </c>
      <c r="K1904">
        <v>2.2000000000000001E-3</v>
      </c>
      <c r="L1904">
        <v>4.0000000000000002E-4</v>
      </c>
      <c r="AP1904">
        <v>4.0000000000000002E-4</v>
      </c>
      <c r="AR1904">
        <v>1E-3</v>
      </c>
    </row>
    <row r="1905" spans="2:83" x14ac:dyDescent="0.2">
      <c r="B1905" s="9">
        <v>19</v>
      </c>
      <c r="C1905" t="s">
        <v>58</v>
      </c>
      <c r="D1905" t="s">
        <v>170</v>
      </c>
      <c r="E1905" s="9">
        <v>5</v>
      </c>
      <c r="F1905" s="9">
        <v>3</v>
      </c>
      <c r="G1905" s="9">
        <v>28.4</v>
      </c>
      <c r="H1905" s="9">
        <v>2.3999999999999998E-3</v>
      </c>
      <c r="J1905" s="9" t="s">
        <v>77</v>
      </c>
      <c r="AR1905">
        <v>1.56E-3</v>
      </c>
      <c r="CE1905">
        <v>8.3999999999999993E-4</v>
      </c>
    </row>
    <row r="1906" spans="2:83" x14ac:dyDescent="0.2">
      <c r="B1906" s="9">
        <v>20</v>
      </c>
      <c r="C1906" t="s">
        <v>58</v>
      </c>
      <c r="D1906" t="s">
        <v>170</v>
      </c>
      <c r="E1906" s="9">
        <v>5</v>
      </c>
      <c r="F1906" s="9">
        <v>3</v>
      </c>
      <c r="G1906" s="9">
        <v>17.600000000000001</v>
      </c>
      <c r="H1906" s="9">
        <v>1E-3</v>
      </c>
      <c r="J1906" s="9" t="s">
        <v>77</v>
      </c>
      <c r="AR1906">
        <v>1E-3</v>
      </c>
    </row>
    <row r="1907" spans="2:83" x14ac:dyDescent="0.2">
      <c r="B1907" s="9">
        <v>21</v>
      </c>
      <c r="C1907" t="s">
        <v>58</v>
      </c>
      <c r="D1907" t="s">
        <v>170</v>
      </c>
      <c r="E1907" s="9">
        <v>5</v>
      </c>
      <c r="F1907" s="9">
        <v>3</v>
      </c>
      <c r="G1907" s="9">
        <v>15.3</v>
      </c>
      <c r="H1907" s="9">
        <v>8.0000000000000002E-3</v>
      </c>
      <c r="J1907" s="9" t="s">
        <v>77</v>
      </c>
      <c r="AR1907">
        <v>5.2000000000000006E-3</v>
      </c>
      <c r="CE1907">
        <v>2.8E-3</v>
      </c>
    </row>
    <row r="1908" spans="2:83" x14ac:dyDescent="0.2">
      <c r="B1908" s="9">
        <v>22</v>
      </c>
      <c r="C1908" t="s">
        <v>58</v>
      </c>
      <c r="D1908" t="s">
        <v>170</v>
      </c>
      <c r="E1908" s="9">
        <v>5</v>
      </c>
      <c r="F1908" s="9">
        <v>3</v>
      </c>
      <c r="G1908" s="9">
        <v>29</v>
      </c>
      <c r="H1908" s="9">
        <v>4.0000000000000001E-3</v>
      </c>
      <c r="J1908" s="9" t="s">
        <v>77</v>
      </c>
      <c r="AJ1908">
        <v>2E-3</v>
      </c>
      <c r="AR1908">
        <v>2E-3</v>
      </c>
    </row>
    <row r="1909" spans="2:83" x14ac:dyDescent="0.2">
      <c r="B1909" s="9">
        <v>23</v>
      </c>
      <c r="C1909" t="s">
        <v>58</v>
      </c>
      <c r="D1909" t="s">
        <v>170</v>
      </c>
      <c r="E1909" s="9">
        <v>5</v>
      </c>
      <c r="F1909" s="9">
        <v>3</v>
      </c>
      <c r="G1909" s="9">
        <v>26.6</v>
      </c>
      <c r="H1909" s="9">
        <v>1E-3</v>
      </c>
      <c r="J1909" s="9" t="s">
        <v>77</v>
      </c>
      <c r="AR1909">
        <v>1E-3</v>
      </c>
    </row>
    <row r="1910" spans="2:83" x14ac:dyDescent="0.2">
      <c r="B1910" s="9">
        <v>24</v>
      </c>
      <c r="C1910" t="s">
        <v>58</v>
      </c>
      <c r="D1910" t="s">
        <v>170</v>
      </c>
      <c r="E1910" s="9">
        <v>5</v>
      </c>
      <c r="F1910" s="9">
        <v>3</v>
      </c>
      <c r="G1910" s="9">
        <v>23.5</v>
      </c>
      <c r="H1910" s="9">
        <v>2E-3</v>
      </c>
      <c r="J1910" s="9" t="s">
        <v>77</v>
      </c>
      <c r="N1910">
        <v>1.4000000000000001E-4</v>
      </c>
      <c r="AJ1910">
        <v>4.0000000000000003E-5</v>
      </c>
      <c r="AR1910">
        <v>1.82E-3</v>
      </c>
    </row>
    <row r="1911" spans="2:83" x14ac:dyDescent="0.2">
      <c r="B1911" s="9">
        <v>1</v>
      </c>
      <c r="C1911" t="s">
        <v>58</v>
      </c>
      <c r="D1911" t="s">
        <v>173</v>
      </c>
      <c r="E1911" s="9">
        <v>6</v>
      </c>
      <c r="F1911" s="9">
        <v>4</v>
      </c>
      <c r="G1911" s="9">
        <v>19.3</v>
      </c>
      <c r="H1911" s="9">
        <v>6.0000000000000001E-3</v>
      </c>
      <c r="J1911" s="9" t="s">
        <v>77</v>
      </c>
      <c r="K1911">
        <v>2.82E-3</v>
      </c>
      <c r="L1911">
        <v>1.2000000000000001E-3</v>
      </c>
      <c r="AP1911">
        <v>1.7999999999999998E-4</v>
      </c>
      <c r="AS1911">
        <v>1.8E-3</v>
      </c>
    </row>
    <row r="1912" spans="2:83" x14ac:dyDescent="0.2">
      <c r="B1912" s="9">
        <v>2</v>
      </c>
      <c r="C1912" t="s">
        <v>58</v>
      </c>
      <c r="D1912" t="s">
        <v>173</v>
      </c>
      <c r="E1912" s="9">
        <v>6</v>
      </c>
      <c r="F1912" s="9">
        <v>4</v>
      </c>
      <c r="G1912" s="9">
        <v>19.2</v>
      </c>
      <c r="H1912" s="9">
        <v>2E-3</v>
      </c>
      <c r="J1912" s="9" t="s">
        <v>77</v>
      </c>
      <c r="K1912">
        <v>1E-3</v>
      </c>
      <c r="L1912">
        <v>4.0000000000000002E-4</v>
      </c>
      <c r="AP1912">
        <v>1E-4</v>
      </c>
      <c r="AS1912">
        <v>5.0000000000000001E-4</v>
      </c>
    </row>
    <row r="1913" spans="2:83" x14ac:dyDescent="0.2">
      <c r="B1913" s="9">
        <v>3</v>
      </c>
      <c r="C1913" t="s">
        <v>58</v>
      </c>
      <c r="D1913" t="s">
        <v>173</v>
      </c>
      <c r="E1913" s="9">
        <v>6</v>
      </c>
      <c r="F1913" s="9">
        <v>4</v>
      </c>
      <c r="G1913" s="9">
        <v>18.5</v>
      </c>
      <c r="H1913" s="9">
        <v>2E-3</v>
      </c>
      <c r="J1913" s="9" t="s">
        <v>77</v>
      </c>
      <c r="K1913">
        <v>1.4E-3</v>
      </c>
      <c r="L1913">
        <v>2.0000000000000001E-4</v>
      </c>
      <c r="AJ1913">
        <v>4.0000000000000003E-5</v>
      </c>
      <c r="AP1913">
        <v>6.0000000000000002E-5</v>
      </c>
      <c r="AS1913">
        <v>2.9999999999999997E-4</v>
      </c>
    </row>
    <row r="1914" spans="2:83" x14ac:dyDescent="0.2">
      <c r="B1914" s="9">
        <v>4</v>
      </c>
      <c r="C1914" t="s">
        <v>58</v>
      </c>
      <c r="D1914" t="s">
        <v>173</v>
      </c>
      <c r="E1914" s="9">
        <v>6</v>
      </c>
      <c r="F1914" s="9">
        <v>4</v>
      </c>
      <c r="G1914" s="9">
        <v>21.3</v>
      </c>
      <c r="H1914" s="9">
        <v>2E-3</v>
      </c>
      <c r="J1914" s="9" t="s">
        <v>77</v>
      </c>
      <c r="K1914">
        <v>1E-3</v>
      </c>
      <c r="L1914">
        <v>2.9999999999999997E-4</v>
      </c>
      <c r="AP1914">
        <v>2.9999999999999997E-4</v>
      </c>
      <c r="AS1914">
        <v>4.0000000000000002E-4</v>
      </c>
    </row>
    <row r="1915" spans="2:83" x14ac:dyDescent="0.2">
      <c r="B1915" s="9">
        <v>5</v>
      </c>
      <c r="C1915" t="s">
        <v>58</v>
      </c>
      <c r="D1915" t="s">
        <v>173</v>
      </c>
      <c r="E1915" s="9">
        <v>6</v>
      </c>
      <c r="F1915" s="9">
        <v>4</v>
      </c>
      <c r="G1915" s="9">
        <v>18.600000000000001</v>
      </c>
      <c r="H1915" s="9">
        <v>4.0000000000000001E-3</v>
      </c>
      <c r="J1915" s="9" t="s">
        <v>77</v>
      </c>
      <c r="K1915">
        <v>1.7600000000000001E-3</v>
      </c>
      <c r="L1915">
        <v>5.9999999999999995E-4</v>
      </c>
      <c r="O1915">
        <v>4.0000000000000003E-5</v>
      </c>
      <c r="AP1915">
        <v>4.0000000000000002E-4</v>
      </c>
      <c r="AS1915">
        <v>1.1999999999999999E-3</v>
      </c>
    </row>
    <row r="1916" spans="2:83" x14ac:dyDescent="0.2">
      <c r="B1916" s="9">
        <v>6</v>
      </c>
      <c r="C1916" t="s">
        <v>58</v>
      </c>
      <c r="D1916" t="s">
        <v>173</v>
      </c>
      <c r="E1916" s="9">
        <v>6</v>
      </c>
      <c r="F1916" s="9">
        <v>4</v>
      </c>
      <c r="G1916" s="9">
        <v>23</v>
      </c>
      <c r="H1916" s="9">
        <v>8.0000000000000002E-3</v>
      </c>
      <c r="J1916" s="9" t="s">
        <v>77</v>
      </c>
      <c r="K1916">
        <v>8.0000000000000004E-4</v>
      </c>
      <c r="L1916">
        <v>4.0000000000000002E-4</v>
      </c>
      <c r="AP1916">
        <v>4.0000000000000002E-4</v>
      </c>
      <c r="AS1916">
        <v>1.6000000000000001E-3</v>
      </c>
      <c r="BA1916">
        <v>4.7999999999999996E-3</v>
      </c>
    </row>
    <row r="1917" spans="2:83" x14ac:dyDescent="0.2">
      <c r="B1917" s="9">
        <v>7</v>
      </c>
      <c r="C1917" t="s">
        <v>58</v>
      </c>
      <c r="D1917" t="s">
        <v>173</v>
      </c>
      <c r="E1917" s="9">
        <v>6</v>
      </c>
      <c r="F1917" s="9">
        <v>4</v>
      </c>
      <c r="G1917" s="9">
        <v>16</v>
      </c>
      <c r="H1917" s="9">
        <v>2E-3</v>
      </c>
      <c r="J1917" s="9" t="s">
        <v>77</v>
      </c>
      <c r="K1917">
        <v>4.0000000000000002E-4</v>
      </c>
      <c r="L1917">
        <v>1E-4</v>
      </c>
      <c r="AS1917">
        <v>1.5E-3</v>
      </c>
    </row>
    <row r="1918" spans="2:83" x14ac:dyDescent="0.2">
      <c r="B1918" s="9">
        <v>8</v>
      </c>
      <c r="C1918" t="s">
        <v>58</v>
      </c>
      <c r="D1918" t="s">
        <v>173</v>
      </c>
      <c r="E1918" s="9">
        <v>6</v>
      </c>
      <c r="F1918" s="9">
        <v>4</v>
      </c>
      <c r="G1918" s="9">
        <v>26.3</v>
      </c>
      <c r="H1918" s="9">
        <v>5.000000000000001E-3</v>
      </c>
      <c r="J1918" s="9" t="s">
        <v>77</v>
      </c>
      <c r="K1918">
        <v>4.0000000000000001E-3</v>
      </c>
      <c r="L1918">
        <v>5.0000000000000001E-4</v>
      </c>
      <c r="AP1918">
        <v>5.0000000000000001E-4</v>
      </c>
    </row>
    <row r="1919" spans="2:83" x14ac:dyDescent="0.2">
      <c r="B1919" s="9">
        <v>9</v>
      </c>
      <c r="C1919" t="s">
        <v>58</v>
      </c>
      <c r="D1919" t="s">
        <v>173</v>
      </c>
      <c r="E1919" s="9">
        <v>6</v>
      </c>
      <c r="F1919" s="9">
        <v>4</v>
      </c>
      <c r="G1919" s="9">
        <v>18.3</v>
      </c>
      <c r="H1919" s="9">
        <v>2E-3</v>
      </c>
      <c r="J1919" s="9" t="s">
        <v>77</v>
      </c>
      <c r="K1919">
        <v>1.4E-3</v>
      </c>
      <c r="AS1919">
        <v>5.9999999999999995E-4</v>
      </c>
    </row>
    <row r="1920" spans="2:83" x14ac:dyDescent="0.2">
      <c r="B1920" s="9">
        <v>10</v>
      </c>
      <c r="C1920" t="s">
        <v>58</v>
      </c>
      <c r="D1920" t="s">
        <v>173</v>
      </c>
      <c r="E1920" s="9">
        <v>6</v>
      </c>
      <c r="F1920" s="9">
        <v>4</v>
      </c>
      <c r="G1920" s="9">
        <v>19.5</v>
      </c>
      <c r="H1920" s="9">
        <v>5.0000000000000001E-4</v>
      </c>
      <c r="J1920" s="9" t="s">
        <v>77</v>
      </c>
      <c r="K1920">
        <v>3.2500000000000004E-4</v>
      </c>
      <c r="AP1920">
        <v>2.5000000000000001E-5</v>
      </c>
      <c r="AS1920">
        <v>1.4999999999999999E-4</v>
      </c>
    </row>
    <row r="1921" spans="2:57" x14ac:dyDescent="0.2">
      <c r="B1921" s="9">
        <v>11</v>
      </c>
      <c r="C1921" t="s">
        <v>58</v>
      </c>
      <c r="D1921" t="s">
        <v>173</v>
      </c>
      <c r="E1921" s="9">
        <v>6</v>
      </c>
      <c r="F1921" s="9">
        <v>4</v>
      </c>
      <c r="G1921" s="9">
        <v>18.7</v>
      </c>
      <c r="H1921" s="9">
        <v>2.0000000000000001E-4</v>
      </c>
      <c r="J1921" s="9" t="s">
        <v>77</v>
      </c>
      <c r="K1921">
        <v>4.0000000000000003E-5</v>
      </c>
      <c r="AS1921">
        <v>1.6000000000000001E-4</v>
      </c>
    </row>
    <row r="1922" spans="2:57" x14ac:dyDescent="0.2">
      <c r="B1922" s="9">
        <v>12</v>
      </c>
      <c r="C1922" t="s">
        <v>58</v>
      </c>
      <c r="D1922" t="s">
        <v>173</v>
      </c>
      <c r="E1922" s="9">
        <v>6</v>
      </c>
      <c r="F1922" s="9">
        <v>4</v>
      </c>
      <c r="G1922" s="9">
        <v>19.2</v>
      </c>
      <c r="H1922" s="9">
        <v>3.0000000000000001E-3</v>
      </c>
      <c r="J1922" s="9" t="s">
        <v>77</v>
      </c>
      <c r="K1922">
        <v>6.0000000000000006E-4</v>
      </c>
      <c r="L1922">
        <v>3.0000000000000003E-4</v>
      </c>
      <c r="AP1922">
        <v>8.9999999999999998E-4</v>
      </c>
      <c r="AS1922">
        <v>1.2000000000000001E-3</v>
      </c>
    </row>
    <row r="1923" spans="2:57" x14ac:dyDescent="0.2">
      <c r="B1923" s="9">
        <v>13</v>
      </c>
      <c r="C1923" t="s">
        <v>58</v>
      </c>
      <c r="D1923" t="s">
        <v>173</v>
      </c>
      <c r="E1923" s="9">
        <v>6</v>
      </c>
      <c r="F1923" s="9">
        <v>4</v>
      </c>
      <c r="G1923" s="9">
        <v>22.3</v>
      </c>
      <c r="H1923" s="9">
        <v>3.0000000000000001E-3</v>
      </c>
      <c r="J1923" s="9" t="s">
        <v>77</v>
      </c>
      <c r="BB1923">
        <v>3.0000000000000001E-3</v>
      </c>
    </row>
    <row r="1924" spans="2:57" x14ac:dyDescent="0.2">
      <c r="B1924" s="9">
        <v>14</v>
      </c>
      <c r="C1924" t="s">
        <v>58</v>
      </c>
      <c r="D1924" t="s">
        <v>173</v>
      </c>
      <c r="E1924" s="9">
        <v>6</v>
      </c>
      <c r="F1924" s="9">
        <v>4</v>
      </c>
      <c r="G1924" s="9">
        <v>21</v>
      </c>
      <c r="H1924" s="9">
        <v>2E-3</v>
      </c>
      <c r="J1924" s="9" t="s">
        <v>77</v>
      </c>
      <c r="K1924">
        <v>6.0000000000000002E-5</v>
      </c>
      <c r="L1924">
        <v>1E-4</v>
      </c>
      <c r="AP1924">
        <v>4.0000000000000003E-5</v>
      </c>
      <c r="AS1924">
        <v>4.0000000000000002E-4</v>
      </c>
      <c r="AY1924">
        <v>1.4E-3</v>
      </c>
    </row>
    <row r="1925" spans="2:57" x14ac:dyDescent="0.2">
      <c r="B1925" s="9">
        <v>15</v>
      </c>
      <c r="C1925" t="s">
        <v>58</v>
      </c>
      <c r="D1925" t="s">
        <v>173</v>
      </c>
      <c r="E1925" s="9">
        <v>6</v>
      </c>
      <c r="F1925" s="9">
        <v>4</v>
      </c>
      <c r="G1925" s="9">
        <v>16.2</v>
      </c>
      <c r="H1925" s="9">
        <v>1.5E-3</v>
      </c>
      <c r="J1925" s="9" t="s">
        <v>77</v>
      </c>
      <c r="K1925">
        <v>1.5000000000000001E-4</v>
      </c>
      <c r="L1925">
        <v>7.5000000000000007E-5</v>
      </c>
      <c r="AB1925">
        <v>7.5000000000000007E-5</v>
      </c>
      <c r="AP1925">
        <v>1.5000000000000001E-4</v>
      </c>
      <c r="AS1925">
        <v>1.0499999999999999E-3</v>
      </c>
    </row>
    <row r="1926" spans="2:57" x14ac:dyDescent="0.2">
      <c r="B1926" s="9">
        <v>16</v>
      </c>
      <c r="C1926" t="s">
        <v>58</v>
      </c>
      <c r="D1926" t="s">
        <v>173</v>
      </c>
      <c r="E1926" s="9">
        <v>6</v>
      </c>
      <c r="F1926" s="9">
        <v>4</v>
      </c>
      <c r="G1926" s="9">
        <v>22.3</v>
      </c>
      <c r="H1926" s="9">
        <v>5.0000000000000001E-3</v>
      </c>
      <c r="J1926" s="9" t="s">
        <v>77</v>
      </c>
      <c r="K1926">
        <v>1.25E-3</v>
      </c>
      <c r="L1926">
        <v>5.0000000000000001E-4</v>
      </c>
      <c r="AS1926">
        <v>2.5000000000000001E-4</v>
      </c>
      <c r="AY1926">
        <v>1E-3</v>
      </c>
      <c r="BB1926">
        <v>2E-3</v>
      </c>
    </row>
    <row r="1927" spans="2:57" x14ac:dyDescent="0.2">
      <c r="B1927" s="9">
        <v>17</v>
      </c>
      <c r="C1927" t="s">
        <v>58</v>
      </c>
      <c r="D1927" t="s">
        <v>173</v>
      </c>
      <c r="E1927" s="9">
        <v>6</v>
      </c>
      <c r="F1927" s="9">
        <v>4</v>
      </c>
      <c r="G1927" s="9">
        <v>19.399999999999999</v>
      </c>
      <c r="H1927" s="9">
        <v>3.0000000000000001E-3</v>
      </c>
      <c r="J1927" s="9" t="s">
        <v>77</v>
      </c>
      <c r="BB1927">
        <v>3.0000000000000001E-3</v>
      </c>
    </row>
    <row r="1928" spans="2:57" x14ac:dyDescent="0.2">
      <c r="B1928" s="9">
        <v>18</v>
      </c>
      <c r="C1928" t="s">
        <v>58</v>
      </c>
      <c r="D1928" t="s">
        <v>173</v>
      </c>
      <c r="E1928" s="9">
        <v>6</v>
      </c>
      <c r="F1928" s="9">
        <v>4</v>
      </c>
      <c r="G1928" s="9">
        <v>12.1</v>
      </c>
      <c r="H1928" s="9">
        <v>1E-4</v>
      </c>
      <c r="J1928" s="9" t="s">
        <v>77</v>
      </c>
      <c r="AS1928">
        <v>1E-4</v>
      </c>
    </row>
    <row r="1929" spans="2:57" x14ac:dyDescent="0.2">
      <c r="B1929" s="9">
        <v>19</v>
      </c>
      <c r="C1929" t="s">
        <v>58</v>
      </c>
      <c r="D1929" t="s">
        <v>173</v>
      </c>
      <c r="E1929" s="9">
        <v>6</v>
      </c>
      <c r="F1929" s="9">
        <v>4</v>
      </c>
      <c r="G1929" s="9">
        <v>19.5</v>
      </c>
      <c r="H1929" s="9">
        <v>3.0000000000000001E-3</v>
      </c>
      <c r="J1929" s="9" t="s">
        <v>77</v>
      </c>
      <c r="AY1929">
        <v>3.0000000000000001E-3</v>
      </c>
    </row>
    <row r="1930" spans="2:57" x14ac:dyDescent="0.2">
      <c r="B1930" s="9">
        <v>20</v>
      </c>
      <c r="C1930" t="s">
        <v>58</v>
      </c>
      <c r="D1930" t="s">
        <v>173</v>
      </c>
      <c r="E1930" s="9">
        <v>6</v>
      </c>
      <c r="F1930" s="9">
        <v>4</v>
      </c>
      <c r="G1930" s="9">
        <v>19.399999999999999</v>
      </c>
      <c r="H1930" s="9">
        <v>2E-3</v>
      </c>
      <c r="J1930" s="9" t="s">
        <v>77</v>
      </c>
      <c r="K1930">
        <v>1E-4</v>
      </c>
      <c r="L1930">
        <v>1E-4</v>
      </c>
      <c r="AB1930">
        <v>1E-4</v>
      </c>
      <c r="AP1930">
        <v>2.9999999999999997E-4</v>
      </c>
      <c r="AS1930">
        <v>1.4E-3</v>
      </c>
    </row>
    <row r="1931" spans="2:57" x14ac:dyDescent="0.2">
      <c r="B1931" s="9">
        <v>21</v>
      </c>
      <c r="C1931" t="s">
        <v>58</v>
      </c>
      <c r="D1931" t="s">
        <v>173</v>
      </c>
      <c r="E1931" s="9">
        <v>6</v>
      </c>
      <c r="F1931" s="9">
        <v>4</v>
      </c>
      <c r="G1931" s="9">
        <v>21.9</v>
      </c>
      <c r="H1931" s="9">
        <v>2E-3</v>
      </c>
      <c r="J1931" s="9" t="s">
        <v>77</v>
      </c>
      <c r="K1931">
        <v>1.6000000000000001E-3</v>
      </c>
      <c r="AY1931">
        <v>4.0000000000000002E-4</v>
      </c>
    </row>
    <row r="1932" spans="2:57" x14ac:dyDescent="0.2">
      <c r="B1932" s="9">
        <v>22</v>
      </c>
      <c r="C1932" t="s">
        <v>58</v>
      </c>
      <c r="D1932" t="s">
        <v>173</v>
      </c>
      <c r="E1932" s="9">
        <v>6</v>
      </c>
      <c r="F1932" s="9">
        <v>4</v>
      </c>
      <c r="G1932" s="9">
        <v>18.899999999999999</v>
      </c>
      <c r="H1932" s="9">
        <v>2E-3</v>
      </c>
      <c r="J1932" s="9" t="s">
        <v>77</v>
      </c>
      <c r="AN1932">
        <v>2.0000000000000002E-5</v>
      </c>
      <c r="BB1932">
        <v>1.98E-3</v>
      </c>
    </row>
    <row r="1933" spans="2:57" x14ac:dyDescent="0.2">
      <c r="B1933" s="9">
        <v>23</v>
      </c>
      <c r="C1933" t="s">
        <v>58</v>
      </c>
      <c r="D1933" t="s">
        <v>173</v>
      </c>
      <c r="E1933" s="9">
        <v>6</v>
      </c>
      <c r="F1933" s="9">
        <v>4</v>
      </c>
      <c r="G1933" s="9">
        <v>16.8</v>
      </c>
      <c r="H1933" s="9">
        <v>0</v>
      </c>
      <c r="I1933" t="s">
        <v>67</v>
      </c>
      <c r="J1933" s="9" t="s">
        <v>77</v>
      </c>
    </row>
    <row r="1934" spans="2:57" x14ac:dyDescent="0.2">
      <c r="B1934" s="9">
        <v>24</v>
      </c>
      <c r="C1934" t="s">
        <v>58</v>
      </c>
      <c r="D1934" t="s">
        <v>173</v>
      </c>
      <c r="E1934" s="9">
        <v>6</v>
      </c>
      <c r="F1934" s="9">
        <v>4</v>
      </c>
      <c r="G1934" s="9">
        <v>22.5</v>
      </c>
      <c r="H1934" s="9">
        <v>4.0000000000000001E-3</v>
      </c>
      <c r="J1934" s="9" t="s">
        <v>77</v>
      </c>
      <c r="K1934">
        <v>4.0000000000000002E-4</v>
      </c>
      <c r="AY1934">
        <v>1.6000000000000001E-3</v>
      </c>
      <c r="BE1934">
        <v>2E-3</v>
      </c>
    </row>
    <row r="1935" spans="2:57" x14ac:dyDescent="0.2">
      <c r="B1935" s="9">
        <v>25</v>
      </c>
      <c r="C1935" t="s">
        <v>58</v>
      </c>
      <c r="D1935" t="s">
        <v>173</v>
      </c>
      <c r="E1935" s="9">
        <v>6</v>
      </c>
      <c r="F1935" s="9">
        <v>4</v>
      </c>
      <c r="G1935" s="9">
        <v>18.899999999999999</v>
      </c>
      <c r="H1935" s="9">
        <v>2E-3</v>
      </c>
      <c r="J1935" s="9" t="s">
        <v>77</v>
      </c>
      <c r="AB1935">
        <v>2.0000000000000002E-5</v>
      </c>
      <c r="AP1935">
        <v>3.8000000000000002E-4</v>
      </c>
      <c r="AS1935">
        <v>1.6000000000000001E-3</v>
      </c>
    </row>
    <row r="1936" spans="2:57" x14ac:dyDescent="0.2">
      <c r="B1936" s="9">
        <v>26</v>
      </c>
      <c r="C1936" t="s">
        <v>58</v>
      </c>
      <c r="D1936" t="s">
        <v>173</v>
      </c>
      <c r="E1936" s="9">
        <v>6</v>
      </c>
      <c r="F1936" s="9">
        <v>4</v>
      </c>
      <c r="G1936" s="9">
        <v>19</v>
      </c>
      <c r="H1936" s="9">
        <v>2.9999999999999997E-4</v>
      </c>
      <c r="J1936" s="9" t="s">
        <v>77</v>
      </c>
      <c r="K1936">
        <v>5.9999999999999993E-6</v>
      </c>
      <c r="L1936">
        <v>2.3999999999999997E-5</v>
      </c>
      <c r="AP1936">
        <v>5.9999999999999995E-5</v>
      </c>
      <c r="AS1936">
        <v>2.0999999999999998E-4</v>
      </c>
    </row>
    <row r="1937" spans="2:83" x14ac:dyDescent="0.2">
      <c r="B1937" s="9">
        <v>27</v>
      </c>
      <c r="C1937" t="s">
        <v>58</v>
      </c>
      <c r="D1937" t="s">
        <v>173</v>
      </c>
      <c r="E1937" s="9">
        <v>6</v>
      </c>
      <c r="F1937" s="9">
        <v>4</v>
      </c>
      <c r="G1937" s="9">
        <v>19</v>
      </c>
      <c r="H1937" s="9">
        <v>7.000000000000001E-4</v>
      </c>
      <c r="J1937" s="9" t="s">
        <v>77</v>
      </c>
      <c r="K1937">
        <v>3.8500000000000003E-4</v>
      </c>
      <c r="L1937">
        <v>7.0000000000000007E-5</v>
      </c>
      <c r="AJ1937">
        <v>3.5000000000000004E-5</v>
      </c>
      <c r="AP1937">
        <v>7.0000000000000007E-5</v>
      </c>
      <c r="AS1937">
        <v>1.4000000000000001E-4</v>
      </c>
    </row>
    <row r="1938" spans="2:83" x14ac:dyDescent="0.2">
      <c r="B1938" s="9">
        <v>28</v>
      </c>
      <c r="C1938" t="s">
        <v>58</v>
      </c>
      <c r="D1938" t="s">
        <v>173</v>
      </c>
      <c r="E1938" s="9">
        <v>6</v>
      </c>
      <c r="F1938" s="9">
        <v>4</v>
      </c>
      <c r="G1938" s="9">
        <v>30.6</v>
      </c>
      <c r="H1938" s="9">
        <v>0.02</v>
      </c>
      <c r="J1938" s="9" t="s">
        <v>77</v>
      </c>
      <c r="BE1938">
        <v>1.2E-2</v>
      </c>
      <c r="CE1938">
        <v>8.0000000000000002E-3</v>
      </c>
    </row>
    <row r="1939" spans="2:83" x14ac:dyDescent="0.2">
      <c r="B1939" s="9">
        <v>29</v>
      </c>
      <c r="C1939" t="s">
        <v>58</v>
      </c>
      <c r="D1939" t="s">
        <v>173</v>
      </c>
      <c r="E1939" s="9">
        <v>6</v>
      </c>
      <c r="F1939" s="9">
        <v>4</v>
      </c>
      <c r="G1939" s="9">
        <v>18.5</v>
      </c>
      <c r="H1939" s="9">
        <v>1E-4</v>
      </c>
      <c r="J1939" s="9" t="s">
        <v>77</v>
      </c>
      <c r="AS1939">
        <v>1E-4</v>
      </c>
    </row>
    <row r="1940" spans="2:83" x14ac:dyDescent="0.2">
      <c r="B1940" s="9">
        <v>30</v>
      </c>
      <c r="C1940" t="s">
        <v>58</v>
      </c>
      <c r="D1940" t="s">
        <v>173</v>
      </c>
      <c r="E1940" s="9">
        <v>6</v>
      </c>
      <c r="F1940" s="9">
        <v>4</v>
      </c>
      <c r="G1940" s="9">
        <v>19.100000000000001</v>
      </c>
      <c r="H1940" s="9">
        <v>1E-3</v>
      </c>
      <c r="J1940" s="9" t="s">
        <v>77</v>
      </c>
      <c r="K1940">
        <v>1E-4</v>
      </c>
      <c r="L1940">
        <v>1E-4</v>
      </c>
      <c r="AP1940">
        <v>2.0000000000000001E-4</v>
      </c>
      <c r="AS1940">
        <v>5.9999999999999995E-4</v>
      </c>
    </row>
    <row r="1941" spans="2:83" x14ac:dyDescent="0.2">
      <c r="B1941" s="9">
        <v>1</v>
      </c>
      <c r="C1941" t="s">
        <v>58</v>
      </c>
      <c r="D1941" t="s">
        <v>168</v>
      </c>
      <c r="E1941" s="9">
        <v>1</v>
      </c>
      <c r="F1941" s="9">
        <v>4</v>
      </c>
      <c r="G1941" s="9">
        <v>58</v>
      </c>
      <c r="H1941" s="9">
        <v>6.5000000000000002E-2</v>
      </c>
      <c r="J1941" s="9" t="s">
        <v>77</v>
      </c>
      <c r="AY1941">
        <v>1.4999999999999999E-2</v>
      </c>
      <c r="BE1941">
        <v>0.05</v>
      </c>
    </row>
    <row r="1942" spans="2:83" x14ac:dyDescent="0.2">
      <c r="B1942" s="9">
        <v>2</v>
      </c>
      <c r="C1942" t="s">
        <v>58</v>
      </c>
      <c r="D1942" t="s">
        <v>168</v>
      </c>
      <c r="E1942" s="9">
        <v>1</v>
      </c>
      <c r="F1942" s="9">
        <v>4</v>
      </c>
      <c r="G1942" s="9">
        <v>32.5</v>
      </c>
      <c r="H1942" s="9">
        <v>1E-4</v>
      </c>
      <c r="J1942" s="9" t="s">
        <v>77</v>
      </c>
      <c r="AP1942">
        <v>1E-4</v>
      </c>
    </row>
    <row r="1943" spans="2:83" x14ac:dyDescent="0.2">
      <c r="B1943" s="9">
        <v>3</v>
      </c>
      <c r="C1943" t="s">
        <v>58</v>
      </c>
      <c r="D1943" t="s">
        <v>168</v>
      </c>
      <c r="E1943" s="9">
        <v>1</v>
      </c>
      <c r="F1943" s="9">
        <v>4</v>
      </c>
      <c r="G1943" s="9">
        <v>30.4</v>
      </c>
      <c r="H1943" s="9">
        <v>2E-3</v>
      </c>
      <c r="J1943" s="9" t="s">
        <v>77</v>
      </c>
      <c r="AP1943">
        <v>4.0000000000000003E-5</v>
      </c>
      <c r="BW1943">
        <v>1.9599999999999999E-3</v>
      </c>
    </row>
    <row r="1944" spans="2:83" x14ac:dyDescent="0.2">
      <c r="B1944" s="9">
        <v>4</v>
      </c>
      <c r="C1944" t="s">
        <v>58</v>
      </c>
      <c r="D1944" t="s">
        <v>168</v>
      </c>
      <c r="E1944" s="9">
        <v>1</v>
      </c>
      <c r="F1944" s="9">
        <v>4</v>
      </c>
      <c r="G1944" s="9">
        <v>28.3</v>
      </c>
      <c r="H1944" s="9">
        <v>4.0000000000000001E-3</v>
      </c>
      <c r="J1944" s="9" t="s">
        <v>77</v>
      </c>
      <c r="AR1944">
        <v>3.2000000000000002E-3</v>
      </c>
      <c r="AX1944">
        <v>8.0000000000000004E-4</v>
      </c>
    </row>
    <row r="1945" spans="2:83" x14ac:dyDescent="0.2">
      <c r="B1945" s="9">
        <v>5</v>
      </c>
      <c r="C1945" t="s">
        <v>58</v>
      </c>
      <c r="D1945" t="s">
        <v>168</v>
      </c>
      <c r="E1945" s="9">
        <v>1</v>
      </c>
      <c r="F1945" s="9">
        <v>4</v>
      </c>
      <c r="G1945" s="9">
        <v>29.6</v>
      </c>
      <c r="H1945" s="9">
        <v>0.03</v>
      </c>
      <c r="J1945" s="9" t="s">
        <v>77</v>
      </c>
      <c r="AY1945">
        <v>0.03</v>
      </c>
    </row>
    <row r="1946" spans="2:83" x14ac:dyDescent="0.2">
      <c r="B1946" s="9">
        <v>6</v>
      </c>
      <c r="C1946" t="s">
        <v>58</v>
      </c>
      <c r="D1946" t="s">
        <v>168</v>
      </c>
      <c r="E1946" s="9">
        <v>1</v>
      </c>
      <c r="F1946" s="9">
        <v>4</v>
      </c>
      <c r="G1946" s="9">
        <v>26.1</v>
      </c>
      <c r="H1946" s="9">
        <v>9.0000000000000011E-3</v>
      </c>
      <c r="J1946" s="9" t="s">
        <v>77</v>
      </c>
      <c r="AN1946">
        <v>1.3500000000000001E-3</v>
      </c>
      <c r="AP1946">
        <v>8.9999999999999998E-4</v>
      </c>
      <c r="AR1946">
        <v>2.2499999999999998E-3</v>
      </c>
      <c r="AY1946">
        <v>8.9999999999999998E-4</v>
      </c>
      <c r="BE1946">
        <v>3.5999999999999999E-3</v>
      </c>
    </row>
    <row r="1947" spans="2:83" x14ac:dyDescent="0.2">
      <c r="B1947" s="9">
        <v>7</v>
      </c>
      <c r="C1947" t="s">
        <v>58</v>
      </c>
      <c r="D1947" t="s">
        <v>168</v>
      </c>
      <c r="E1947" s="9">
        <v>1</v>
      </c>
      <c r="F1947" s="9">
        <v>4</v>
      </c>
      <c r="G1947" s="9">
        <v>26.8</v>
      </c>
      <c r="H1947" s="9">
        <v>3.0000000000000001E-3</v>
      </c>
      <c r="J1947" s="9" t="s">
        <v>77</v>
      </c>
      <c r="BE1947">
        <v>3.0000000000000001E-3</v>
      </c>
    </row>
    <row r="1948" spans="2:83" x14ac:dyDescent="0.2">
      <c r="B1948" s="9">
        <v>8</v>
      </c>
      <c r="C1948" t="s">
        <v>58</v>
      </c>
      <c r="D1948" t="s">
        <v>168</v>
      </c>
      <c r="E1948" s="9">
        <v>1</v>
      </c>
      <c r="F1948" s="9">
        <v>4</v>
      </c>
      <c r="G1948" s="9">
        <v>27.7</v>
      </c>
      <c r="H1948" s="9">
        <v>1.2E-2</v>
      </c>
      <c r="J1948" s="9" t="s">
        <v>77</v>
      </c>
      <c r="BE1948">
        <v>1.2E-2</v>
      </c>
    </row>
    <row r="1949" spans="2:83" x14ac:dyDescent="0.2">
      <c r="B1949" s="9">
        <v>9</v>
      </c>
      <c r="C1949" t="s">
        <v>58</v>
      </c>
      <c r="D1949" t="s">
        <v>168</v>
      </c>
      <c r="E1949" s="9">
        <v>1</v>
      </c>
      <c r="F1949" s="9">
        <v>4</v>
      </c>
      <c r="G1949" s="9">
        <v>28.4</v>
      </c>
      <c r="H1949" s="9">
        <v>8.0000000000000004E-4</v>
      </c>
      <c r="J1949" s="9" t="s">
        <v>77</v>
      </c>
      <c r="AR1949">
        <v>8.0000000000000004E-4</v>
      </c>
    </row>
    <row r="1950" spans="2:83" x14ac:dyDescent="0.2">
      <c r="B1950" s="9">
        <v>10</v>
      </c>
      <c r="C1950" t="s">
        <v>58</v>
      </c>
      <c r="D1950" t="s">
        <v>168</v>
      </c>
      <c r="E1950" s="9">
        <v>1</v>
      </c>
      <c r="F1950" s="9">
        <v>4</v>
      </c>
      <c r="G1950" s="9">
        <v>23.6</v>
      </c>
      <c r="H1950" s="9">
        <v>0</v>
      </c>
      <c r="I1950" t="s">
        <v>67</v>
      </c>
      <c r="J1950" s="9" t="s">
        <v>77</v>
      </c>
    </row>
    <row r="1951" spans="2:83" x14ac:dyDescent="0.2">
      <c r="B1951" s="9">
        <v>11</v>
      </c>
      <c r="C1951" t="s">
        <v>58</v>
      </c>
      <c r="D1951" t="s">
        <v>168</v>
      </c>
      <c r="E1951" s="9">
        <v>1</v>
      </c>
      <c r="F1951" s="9">
        <v>4</v>
      </c>
      <c r="G1951" s="9">
        <v>23.7</v>
      </c>
      <c r="H1951" s="9">
        <v>0</v>
      </c>
      <c r="I1951" t="s">
        <v>67</v>
      </c>
      <c r="J1951" s="9" t="s">
        <v>77</v>
      </c>
    </row>
    <row r="1952" spans="2:83" x14ac:dyDescent="0.2">
      <c r="B1952" s="9">
        <v>12</v>
      </c>
      <c r="C1952" t="s">
        <v>58</v>
      </c>
      <c r="D1952" t="s">
        <v>168</v>
      </c>
      <c r="E1952" s="9">
        <v>1</v>
      </c>
      <c r="F1952" s="9">
        <v>4</v>
      </c>
      <c r="G1952" s="9">
        <v>23.3</v>
      </c>
      <c r="H1952" s="9">
        <v>5.0000000000000001E-3</v>
      </c>
      <c r="J1952" s="9" t="s">
        <v>77</v>
      </c>
      <c r="BB1952">
        <v>5.0000000000000001E-3</v>
      </c>
    </row>
    <row r="1953" spans="2:75" x14ac:dyDescent="0.2">
      <c r="B1953" s="9">
        <v>13</v>
      </c>
      <c r="C1953" t="s">
        <v>58</v>
      </c>
      <c r="D1953" t="s">
        <v>168</v>
      </c>
      <c r="E1953" s="9">
        <v>1</v>
      </c>
      <c r="F1953" s="9">
        <v>4</v>
      </c>
      <c r="G1953" s="9">
        <v>25.7</v>
      </c>
      <c r="H1953" s="9">
        <v>2.0000000000000001E-4</v>
      </c>
      <c r="J1953" s="9" t="s">
        <v>77</v>
      </c>
      <c r="AP1953">
        <v>8.0000000000000007E-5</v>
      </c>
      <c r="AR1953">
        <v>1.2E-4</v>
      </c>
    </row>
    <row r="1954" spans="2:75" x14ac:dyDescent="0.2">
      <c r="B1954" s="9">
        <v>14</v>
      </c>
      <c r="C1954" t="s">
        <v>58</v>
      </c>
      <c r="D1954" t="s">
        <v>168</v>
      </c>
      <c r="E1954" s="9">
        <v>1</v>
      </c>
      <c r="F1954" s="9">
        <v>4</v>
      </c>
      <c r="G1954" s="9">
        <v>26.1</v>
      </c>
      <c r="H1954" s="9">
        <v>0.02</v>
      </c>
      <c r="J1954" s="9" t="s">
        <v>77</v>
      </c>
      <c r="BB1954">
        <v>8.0000000000000002E-3</v>
      </c>
      <c r="BE1954">
        <v>1.2E-2</v>
      </c>
    </row>
    <row r="1955" spans="2:75" x14ac:dyDescent="0.2">
      <c r="B1955" s="9">
        <v>15</v>
      </c>
      <c r="C1955" t="s">
        <v>58</v>
      </c>
      <c r="D1955" t="s">
        <v>168</v>
      </c>
      <c r="E1955" s="9">
        <v>1</v>
      </c>
      <c r="F1955" s="9">
        <v>4</v>
      </c>
      <c r="G1955" s="9">
        <v>23.7</v>
      </c>
      <c r="H1955" s="9">
        <v>1E-4</v>
      </c>
      <c r="J1955" s="9" t="s">
        <v>77</v>
      </c>
      <c r="AR1955">
        <v>1E-4</v>
      </c>
    </row>
    <row r="1956" spans="2:75" x14ac:dyDescent="0.2">
      <c r="B1956" s="9">
        <v>16</v>
      </c>
      <c r="C1956" t="s">
        <v>58</v>
      </c>
      <c r="D1956" t="s">
        <v>168</v>
      </c>
      <c r="E1956" s="9">
        <v>1</v>
      </c>
      <c r="F1956" s="9">
        <v>4</v>
      </c>
      <c r="G1956" s="9">
        <v>25.5</v>
      </c>
      <c r="H1956" s="9">
        <v>0.01</v>
      </c>
      <c r="J1956" s="9" t="s">
        <v>77</v>
      </c>
      <c r="BE1956">
        <v>0.01</v>
      </c>
    </row>
    <row r="1957" spans="2:75" x14ac:dyDescent="0.2">
      <c r="B1957" s="9">
        <v>17</v>
      </c>
      <c r="C1957" t="s">
        <v>58</v>
      </c>
      <c r="D1957" t="s">
        <v>168</v>
      </c>
      <c r="E1957" s="9">
        <v>1</v>
      </c>
      <c r="F1957" s="9">
        <v>4</v>
      </c>
      <c r="G1957" s="9">
        <v>24.2</v>
      </c>
      <c r="H1957" s="9">
        <v>1E-3</v>
      </c>
      <c r="J1957" s="9" t="s">
        <v>77</v>
      </c>
      <c r="AP1957">
        <v>2.5000000000000001E-4</v>
      </c>
      <c r="AR1957">
        <v>4.4999999999999999E-4</v>
      </c>
      <c r="AY1957">
        <v>2.9999999999999997E-4</v>
      </c>
    </row>
    <row r="1958" spans="2:75" x14ac:dyDescent="0.2">
      <c r="B1958" s="9">
        <v>18</v>
      </c>
      <c r="C1958" t="s">
        <v>58</v>
      </c>
      <c r="D1958" t="s">
        <v>168</v>
      </c>
      <c r="E1958" s="9">
        <v>1</v>
      </c>
      <c r="F1958" s="9">
        <v>4</v>
      </c>
      <c r="G1958" s="9">
        <v>24</v>
      </c>
      <c r="H1958" s="9">
        <v>8.0000000000000004E-4</v>
      </c>
      <c r="J1958" s="9" t="s">
        <v>77</v>
      </c>
      <c r="L1958">
        <v>4.0000000000000003E-5</v>
      </c>
      <c r="AP1958">
        <v>1.2E-4</v>
      </c>
      <c r="AR1958">
        <v>6.4000000000000005E-4</v>
      </c>
    </row>
    <row r="1959" spans="2:75" x14ac:dyDescent="0.2">
      <c r="B1959" s="9">
        <v>19</v>
      </c>
      <c r="C1959" t="s">
        <v>58</v>
      </c>
      <c r="D1959" t="s">
        <v>168</v>
      </c>
      <c r="E1959" s="9">
        <v>1</v>
      </c>
      <c r="F1959" s="9">
        <v>4</v>
      </c>
      <c r="G1959" s="9">
        <v>23.4</v>
      </c>
      <c r="H1959" s="9">
        <v>1E-4</v>
      </c>
      <c r="J1959" s="9" t="s">
        <v>77</v>
      </c>
      <c r="AR1959">
        <v>1E-4</v>
      </c>
    </row>
    <row r="1960" spans="2:75" x14ac:dyDescent="0.2">
      <c r="B1960" s="9">
        <v>20</v>
      </c>
      <c r="C1960" t="s">
        <v>58</v>
      </c>
      <c r="D1960" t="s">
        <v>168</v>
      </c>
      <c r="E1960" s="9">
        <v>1</v>
      </c>
      <c r="F1960" s="9">
        <v>4</v>
      </c>
      <c r="G1960" s="9">
        <v>25.1</v>
      </c>
      <c r="H1960" s="9">
        <v>3.0000000000000001E-3</v>
      </c>
      <c r="J1960" s="9" t="s">
        <v>77</v>
      </c>
      <c r="AX1960">
        <v>2.9999999999999997E-4</v>
      </c>
      <c r="AY1960">
        <v>2.7000000000000001E-3</v>
      </c>
    </row>
    <row r="1961" spans="2:75" x14ac:dyDescent="0.2">
      <c r="B1961" s="9">
        <v>21</v>
      </c>
      <c r="C1961" t="s">
        <v>58</v>
      </c>
      <c r="D1961" t="s">
        <v>168</v>
      </c>
      <c r="E1961" s="9">
        <v>1</v>
      </c>
      <c r="F1961" s="9">
        <v>4</v>
      </c>
      <c r="G1961" s="9">
        <v>22.8</v>
      </c>
      <c r="H1961" s="9">
        <v>8.9999999999999998E-4</v>
      </c>
      <c r="J1961" s="9" t="s">
        <v>77</v>
      </c>
      <c r="AY1961">
        <v>4.4999999999999999E-4</v>
      </c>
      <c r="BW1961">
        <v>4.4999999999999999E-4</v>
      </c>
    </row>
    <row r="1962" spans="2:75" x14ac:dyDescent="0.2">
      <c r="B1962" s="9">
        <v>22</v>
      </c>
      <c r="C1962" t="s">
        <v>58</v>
      </c>
      <c r="D1962" t="s">
        <v>168</v>
      </c>
      <c r="E1962" s="9">
        <v>1</v>
      </c>
      <c r="F1962" s="9">
        <v>4</v>
      </c>
      <c r="G1962" s="9">
        <v>26.9</v>
      </c>
      <c r="H1962" s="9">
        <v>8.9999999999999998E-4</v>
      </c>
      <c r="J1962" s="9" t="s">
        <v>77</v>
      </c>
      <c r="BE1962">
        <v>8.9999999999999998E-4</v>
      </c>
    </row>
    <row r="1963" spans="2:75" x14ac:dyDescent="0.2">
      <c r="B1963" s="9">
        <v>23</v>
      </c>
      <c r="C1963" t="s">
        <v>58</v>
      </c>
      <c r="D1963" t="s">
        <v>168</v>
      </c>
      <c r="E1963" s="9">
        <v>1</v>
      </c>
      <c r="F1963" s="9">
        <v>4</v>
      </c>
      <c r="G1963" s="9">
        <v>23.5</v>
      </c>
      <c r="H1963" s="9">
        <v>8.0000000000000004E-4</v>
      </c>
      <c r="J1963" s="9" t="s">
        <v>77</v>
      </c>
      <c r="AP1963">
        <v>8.0000000000000007E-5</v>
      </c>
      <c r="AR1963">
        <v>7.2000000000000005E-4</v>
      </c>
    </row>
    <row r="1964" spans="2:75" x14ac:dyDescent="0.2">
      <c r="B1964" s="9">
        <v>24</v>
      </c>
      <c r="C1964" t="s">
        <v>58</v>
      </c>
      <c r="D1964" t="s">
        <v>168</v>
      </c>
      <c r="E1964" s="9">
        <v>1</v>
      </c>
      <c r="F1964" s="9">
        <v>4</v>
      </c>
      <c r="G1964" s="9">
        <v>24.3</v>
      </c>
      <c r="H1964" s="9">
        <v>1.5E-3</v>
      </c>
      <c r="J1964" s="9" t="s">
        <v>77</v>
      </c>
      <c r="AR1964">
        <v>2.2499999999999999E-4</v>
      </c>
      <c r="BE1964">
        <v>1.2750000000000001E-3</v>
      </c>
    </row>
    <row r="1965" spans="2:75" x14ac:dyDescent="0.2">
      <c r="B1965" s="9">
        <v>25</v>
      </c>
      <c r="C1965" t="s">
        <v>58</v>
      </c>
      <c r="D1965" t="s">
        <v>168</v>
      </c>
      <c r="E1965" s="9">
        <v>1</v>
      </c>
      <c r="F1965" s="9">
        <v>4</v>
      </c>
      <c r="G1965" s="9">
        <v>23.1</v>
      </c>
      <c r="H1965" s="9">
        <v>0</v>
      </c>
      <c r="I1965" t="s">
        <v>67</v>
      </c>
      <c r="J1965" s="9" t="s">
        <v>77</v>
      </c>
    </row>
    <row r="1966" spans="2:75" x14ac:dyDescent="0.2">
      <c r="B1966" s="9">
        <v>26</v>
      </c>
      <c r="C1966" t="s">
        <v>58</v>
      </c>
      <c r="D1966" t="s">
        <v>168</v>
      </c>
      <c r="E1966" s="9">
        <v>1</v>
      </c>
      <c r="F1966" s="9">
        <v>4</v>
      </c>
      <c r="G1966" s="9">
        <v>23.5</v>
      </c>
      <c r="H1966" s="9">
        <v>2E-3</v>
      </c>
      <c r="J1966" s="9" t="s">
        <v>77</v>
      </c>
      <c r="BB1966">
        <v>2E-3</v>
      </c>
    </row>
    <row r="1967" spans="2:75" x14ac:dyDescent="0.2">
      <c r="B1967" s="9">
        <v>27</v>
      </c>
      <c r="C1967" t="s">
        <v>58</v>
      </c>
      <c r="D1967" t="s">
        <v>168</v>
      </c>
      <c r="E1967" s="9">
        <v>1</v>
      </c>
      <c r="F1967" s="9">
        <v>4</v>
      </c>
      <c r="G1967" s="9">
        <v>30</v>
      </c>
      <c r="H1967" s="9">
        <v>6.0000000000000001E-3</v>
      </c>
      <c r="J1967" s="9" t="s">
        <v>77</v>
      </c>
      <c r="AP1967">
        <v>5.9999999999999995E-4</v>
      </c>
      <c r="AR1967">
        <v>1.5E-3</v>
      </c>
      <c r="AY1967">
        <v>2.0999999999999999E-3</v>
      </c>
      <c r="BL1967">
        <v>1.8E-3</v>
      </c>
    </row>
    <row r="1968" spans="2:75" x14ac:dyDescent="0.2">
      <c r="B1968" s="9">
        <v>28</v>
      </c>
      <c r="C1968" t="s">
        <v>58</v>
      </c>
      <c r="D1968" t="s">
        <v>168</v>
      </c>
      <c r="E1968" s="9">
        <v>1</v>
      </c>
      <c r="F1968" s="9">
        <v>4</v>
      </c>
      <c r="G1968" s="9">
        <v>23</v>
      </c>
      <c r="H1968" s="9">
        <v>2.5000000000000001E-3</v>
      </c>
      <c r="J1968" s="9" t="s">
        <v>77</v>
      </c>
      <c r="AY1968">
        <v>2.5000000000000001E-3</v>
      </c>
    </row>
    <row r="1969" spans="2:108" x14ac:dyDescent="0.2">
      <c r="B1969" s="9">
        <v>29</v>
      </c>
      <c r="C1969" t="s">
        <v>58</v>
      </c>
      <c r="D1969" t="s">
        <v>168</v>
      </c>
      <c r="E1969" s="9">
        <v>1</v>
      </c>
      <c r="F1969" s="9">
        <v>4</v>
      </c>
      <c r="G1969" s="9">
        <v>23.9</v>
      </c>
      <c r="H1969" s="9">
        <v>0.01</v>
      </c>
      <c r="J1969" s="9" t="s">
        <v>77</v>
      </c>
      <c r="BE1969">
        <v>0.01</v>
      </c>
    </row>
    <row r="1970" spans="2:108" x14ac:dyDescent="0.2">
      <c r="B1970" s="9">
        <v>30</v>
      </c>
      <c r="C1970" t="s">
        <v>58</v>
      </c>
      <c r="D1970" t="s">
        <v>168</v>
      </c>
      <c r="E1970" s="9">
        <v>1</v>
      </c>
      <c r="F1970" s="9">
        <v>4</v>
      </c>
      <c r="G1970" s="9">
        <v>23.7</v>
      </c>
      <c r="H1970" s="9">
        <v>0</v>
      </c>
      <c r="I1970" t="s">
        <v>67</v>
      </c>
      <c r="J1970" s="9" t="s">
        <v>77</v>
      </c>
    </row>
    <row r="1971" spans="2:108" x14ac:dyDescent="0.2">
      <c r="B1971" s="9">
        <v>1</v>
      </c>
      <c r="C1971" t="s">
        <v>58</v>
      </c>
      <c r="D1971" t="s">
        <v>169</v>
      </c>
      <c r="E1971" s="9">
        <v>4</v>
      </c>
      <c r="F1971" s="9">
        <v>4</v>
      </c>
      <c r="G1971" s="9">
        <v>215</v>
      </c>
      <c r="H1971" s="9">
        <v>0.1</v>
      </c>
      <c r="J1971" s="9" t="s">
        <v>64</v>
      </c>
      <c r="DD1971">
        <v>0.1</v>
      </c>
    </row>
    <row r="1972" spans="2:108" x14ac:dyDescent="0.2">
      <c r="B1972" s="9">
        <v>1</v>
      </c>
      <c r="C1972" t="s">
        <v>58</v>
      </c>
      <c r="D1972" t="s">
        <v>170</v>
      </c>
      <c r="E1972" s="9">
        <v>5</v>
      </c>
      <c r="F1972" s="9">
        <v>4</v>
      </c>
      <c r="G1972" s="9">
        <v>26.5</v>
      </c>
      <c r="H1972" s="9">
        <v>8.9999999999999998E-4</v>
      </c>
      <c r="J1972" s="9" t="s">
        <v>77</v>
      </c>
      <c r="K1972">
        <v>1.35E-4</v>
      </c>
      <c r="AR1972">
        <v>3.1499999999999996E-4</v>
      </c>
      <c r="CD1972">
        <v>4.4999999999999999E-4</v>
      </c>
    </row>
    <row r="1973" spans="2:108" x14ac:dyDescent="0.2">
      <c r="B1973" s="9">
        <v>2</v>
      </c>
      <c r="C1973" t="s">
        <v>58</v>
      </c>
      <c r="D1973" t="s">
        <v>170</v>
      </c>
      <c r="E1973" s="9">
        <v>5</v>
      </c>
      <c r="F1973" s="9">
        <v>4</v>
      </c>
      <c r="G1973" s="9">
        <v>23.7</v>
      </c>
      <c r="H1973" s="9">
        <v>5.0000000000000001E-4</v>
      </c>
      <c r="J1973" s="9" t="s">
        <v>77</v>
      </c>
      <c r="K1973">
        <v>2.9999999999999997E-4</v>
      </c>
      <c r="AR1973">
        <v>2.0000000000000001E-4</v>
      </c>
    </row>
    <row r="1974" spans="2:108" x14ac:dyDescent="0.2">
      <c r="B1974" s="9">
        <v>3</v>
      </c>
      <c r="C1974" t="s">
        <v>58</v>
      </c>
      <c r="D1974" t="s">
        <v>170</v>
      </c>
      <c r="E1974" s="9">
        <v>5</v>
      </c>
      <c r="F1974" s="9">
        <v>4</v>
      </c>
      <c r="G1974" s="9">
        <v>21.7</v>
      </c>
      <c r="H1974" s="9">
        <v>1E-3</v>
      </c>
      <c r="J1974" s="9" t="s">
        <v>77</v>
      </c>
      <c r="K1974">
        <v>3.5E-4</v>
      </c>
      <c r="L1974">
        <v>5.0000000000000002E-5</v>
      </c>
      <c r="AP1974">
        <v>2.0000000000000001E-4</v>
      </c>
      <c r="AR1974">
        <v>4.0000000000000002E-4</v>
      </c>
    </row>
    <row r="1975" spans="2:108" x14ac:dyDescent="0.2">
      <c r="B1975" s="9">
        <v>4</v>
      </c>
      <c r="C1975" t="s">
        <v>58</v>
      </c>
      <c r="D1975" t="s">
        <v>170</v>
      </c>
      <c r="E1975" s="9">
        <v>5</v>
      </c>
      <c r="F1975" s="9">
        <v>4</v>
      </c>
      <c r="G1975" s="9">
        <v>25.8</v>
      </c>
      <c r="H1975" s="9">
        <v>5.0000000000000001E-4</v>
      </c>
      <c r="J1975" s="9" t="s">
        <v>77</v>
      </c>
      <c r="K1975">
        <v>2.5000000000000001E-4</v>
      </c>
      <c r="L1975">
        <v>5.0000000000000002E-5</v>
      </c>
      <c r="AP1975">
        <v>5.0000000000000002E-5</v>
      </c>
      <c r="AR1975">
        <v>1.4999999999999999E-4</v>
      </c>
    </row>
    <row r="1976" spans="2:108" x14ac:dyDescent="0.2">
      <c r="B1976" s="9">
        <v>5</v>
      </c>
      <c r="C1976" t="s">
        <v>58</v>
      </c>
      <c r="D1976" t="s">
        <v>170</v>
      </c>
      <c r="E1976" s="9">
        <v>5</v>
      </c>
      <c r="F1976" s="9">
        <v>4</v>
      </c>
      <c r="G1976" s="9">
        <v>34.4</v>
      </c>
      <c r="H1976" s="9">
        <v>0.06</v>
      </c>
      <c r="J1976" s="9" t="s">
        <v>77</v>
      </c>
      <c r="AR1976">
        <v>3.0000000000000001E-3</v>
      </c>
      <c r="CD1976">
        <v>5.6999999999999995E-2</v>
      </c>
    </row>
    <row r="1977" spans="2:108" x14ac:dyDescent="0.2">
      <c r="B1977" s="9">
        <v>6</v>
      </c>
      <c r="C1977" t="s">
        <v>58</v>
      </c>
      <c r="D1977" t="s">
        <v>170</v>
      </c>
      <c r="E1977" s="9">
        <v>5</v>
      </c>
      <c r="F1977" s="9">
        <v>4</v>
      </c>
      <c r="G1977" s="9">
        <v>25.3</v>
      </c>
      <c r="H1977" s="9">
        <v>3.0000000000000001E-3</v>
      </c>
      <c r="J1977" s="9" t="s">
        <v>77</v>
      </c>
      <c r="K1977">
        <v>2.2500000000000003E-3</v>
      </c>
      <c r="AN1977">
        <v>8.9999999999999992E-5</v>
      </c>
      <c r="AP1977">
        <v>2.1000000000000004E-4</v>
      </c>
      <c r="AR1977">
        <v>4.4999999999999999E-4</v>
      </c>
    </row>
    <row r="1978" spans="2:108" x14ac:dyDescent="0.2">
      <c r="B1978" s="9">
        <v>7</v>
      </c>
      <c r="C1978" t="s">
        <v>58</v>
      </c>
      <c r="D1978" t="s">
        <v>170</v>
      </c>
      <c r="E1978" s="9">
        <v>5</v>
      </c>
      <c r="F1978" s="9">
        <v>4</v>
      </c>
      <c r="G1978" s="9">
        <v>24.8</v>
      </c>
      <c r="H1978" s="9">
        <v>1E-3</v>
      </c>
      <c r="J1978" s="9" t="s">
        <v>77</v>
      </c>
      <c r="K1978">
        <v>5.0000000000000002E-5</v>
      </c>
      <c r="AP1978">
        <v>2.5000000000000001E-4</v>
      </c>
      <c r="AR1978">
        <v>4.5000000000000004E-4</v>
      </c>
      <c r="AY1978">
        <v>2.5000000000000001E-4</v>
      </c>
    </row>
    <row r="1979" spans="2:108" x14ac:dyDescent="0.2">
      <c r="B1979" s="9">
        <v>8</v>
      </c>
      <c r="C1979" t="s">
        <v>58</v>
      </c>
      <c r="D1979" t="s">
        <v>170</v>
      </c>
      <c r="E1979" s="9">
        <v>5</v>
      </c>
      <c r="F1979" s="9">
        <v>4</v>
      </c>
      <c r="G1979" s="9">
        <v>22.3</v>
      </c>
      <c r="H1979" s="9">
        <v>5.0000000000000001E-3</v>
      </c>
      <c r="J1979" s="9" t="s">
        <v>77</v>
      </c>
      <c r="K1979">
        <v>2E-3</v>
      </c>
      <c r="AJ1979">
        <v>5.0000000000000001E-4</v>
      </c>
      <c r="AP1979">
        <v>1.5E-3</v>
      </c>
      <c r="AR1979">
        <v>1E-3</v>
      </c>
    </row>
    <row r="1980" spans="2:108" x14ac:dyDescent="0.2">
      <c r="B1980" s="9">
        <v>9</v>
      </c>
      <c r="C1980" t="s">
        <v>58</v>
      </c>
      <c r="D1980" t="s">
        <v>170</v>
      </c>
      <c r="E1980" s="9">
        <v>5</v>
      </c>
      <c r="F1980" s="9">
        <v>4</v>
      </c>
      <c r="G1980" s="9">
        <v>25.5</v>
      </c>
      <c r="H1980" s="9">
        <v>0</v>
      </c>
      <c r="I1980" t="s">
        <v>67</v>
      </c>
      <c r="J1980" s="9" t="s">
        <v>77</v>
      </c>
    </row>
    <row r="1981" spans="2:108" x14ac:dyDescent="0.2">
      <c r="B1981" s="9">
        <v>10</v>
      </c>
      <c r="C1981" t="s">
        <v>58</v>
      </c>
      <c r="D1981" t="s">
        <v>170</v>
      </c>
      <c r="E1981" s="9">
        <v>5</v>
      </c>
      <c r="F1981" s="9">
        <v>4</v>
      </c>
      <c r="G1981" s="9">
        <v>19.899999999999999</v>
      </c>
      <c r="H1981" s="9">
        <v>0</v>
      </c>
      <c r="I1981" t="s">
        <v>67</v>
      </c>
      <c r="J1981" s="9" t="s">
        <v>77</v>
      </c>
    </row>
    <row r="1982" spans="2:108" x14ac:dyDescent="0.2">
      <c r="B1982" s="9">
        <v>11</v>
      </c>
      <c r="C1982" t="s">
        <v>58</v>
      </c>
      <c r="D1982" t="s">
        <v>170</v>
      </c>
      <c r="E1982" s="9">
        <v>5</v>
      </c>
      <c r="F1982" s="9">
        <v>4</v>
      </c>
      <c r="G1982" s="9">
        <v>23.5</v>
      </c>
      <c r="H1982" s="9">
        <v>1E-3</v>
      </c>
      <c r="J1982" s="9" t="s">
        <v>77</v>
      </c>
      <c r="BI1982">
        <v>1E-3</v>
      </c>
    </row>
    <row r="1983" spans="2:108" x14ac:dyDescent="0.2">
      <c r="B1983" s="9">
        <v>12</v>
      </c>
      <c r="C1983" t="s">
        <v>58</v>
      </c>
      <c r="D1983" t="s">
        <v>170</v>
      </c>
      <c r="E1983" s="9">
        <v>5</v>
      </c>
      <c r="F1983" s="9">
        <v>4</v>
      </c>
      <c r="G1983" s="9">
        <v>17.3</v>
      </c>
      <c r="H1983" s="9">
        <v>4.0000000000000001E-3</v>
      </c>
      <c r="J1983" s="9" t="s">
        <v>77</v>
      </c>
      <c r="L1983">
        <v>3.5999999999999997E-4</v>
      </c>
      <c r="AP1983">
        <v>4.0000000000000003E-5</v>
      </c>
      <c r="AR1983">
        <v>3.6000000000000003E-3</v>
      </c>
    </row>
    <row r="1984" spans="2:108" x14ac:dyDescent="0.2">
      <c r="B1984" s="9">
        <v>13</v>
      </c>
      <c r="C1984" t="s">
        <v>58</v>
      </c>
      <c r="D1984" t="s">
        <v>170</v>
      </c>
      <c r="E1984" s="9">
        <v>5</v>
      </c>
      <c r="F1984" s="9">
        <v>4</v>
      </c>
      <c r="G1984" s="9">
        <v>20.399999999999999</v>
      </c>
      <c r="H1984" s="9">
        <v>2E-3</v>
      </c>
      <c r="J1984" s="9" t="s">
        <v>77</v>
      </c>
      <c r="M1984">
        <v>6.0000000000000002E-5</v>
      </c>
      <c r="AR1984">
        <v>1.34E-3</v>
      </c>
      <c r="CB1984">
        <v>5.9999999999999995E-4</v>
      </c>
    </row>
    <row r="1985" spans="2:51" x14ac:dyDescent="0.2">
      <c r="B1985" s="9">
        <v>14</v>
      </c>
      <c r="C1985" t="s">
        <v>58</v>
      </c>
      <c r="D1985" t="s">
        <v>170</v>
      </c>
      <c r="E1985" s="9">
        <v>5</v>
      </c>
      <c r="F1985" s="9">
        <v>4</v>
      </c>
      <c r="G1985" s="9">
        <v>23.2</v>
      </c>
      <c r="H1985" s="9">
        <v>2E-3</v>
      </c>
      <c r="J1985" s="9" t="s">
        <v>77</v>
      </c>
      <c r="AY1985">
        <v>2E-3</v>
      </c>
    </row>
    <row r="1986" spans="2:51" x14ac:dyDescent="0.2">
      <c r="B1986" s="9">
        <v>15</v>
      </c>
      <c r="C1986" t="s">
        <v>58</v>
      </c>
      <c r="D1986" t="s">
        <v>170</v>
      </c>
      <c r="E1986" s="9">
        <v>5</v>
      </c>
      <c r="F1986" s="9">
        <v>4</v>
      </c>
      <c r="G1986" s="9">
        <v>24</v>
      </c>
      <c r="H1986" s="9">
        <v>0</v>
      </c>
      <c r="I1986" t="s">
        <v>67</v>
      </c>
      <c r="J1986" s="9" t="s">
        <v>77</v>
      </c>
    </row>
    <row r="1987" spans="2:51" x14ac:dyDescent="0.2">
      <c r="B1987" s="9">
        <v>16</v>
      </c>
      <c r="C1987" t="s">
        <v>58</v>
      </c>
      <c r="D1987" t="s">
        <v>170</v>
      </c>
      <c r="E1987" s="9">
        <v>5</v>
      </c>
      <c r="F1987" s="9">
        <v>4</v>
      </c>
      <c r="G1987" s="9">
        <v>21.5</v>
      </c>
      <c r="H1987" s="9">
        <v>2.9999999999999997E-4</v>
      </c>
      <c r="J1987" s="9" t="s">
        <v>77</v>
      </c>
      <c r="AR1987">
        <v>2.9999999999999997E-4</v>
      </c>
    </row>
    <row r="1988" spans="2:51" x14ac:dyDescent="0.2">
      <c r="B1988" s="9">
        <v>17</v>
      </c>
      <c r="C1988" t="s">
        <v>58</v>
      </c>
      <c r="D1988" t="s">
        <v>170</v>
      </c>
      <c r="E1988" s="9">
        <v>5</v>
      </c>
      <c r="F1988" s="9">
        <v>4</v>
      </c>
      <c r="G1988" s="9">
        <v>26.9</v>
      </c>
      <c r="H1988" s="9">
        <v>1E-4</v>
      </c>
      <c r="J1988" s="9" t="s">
        <v>77</v>
      </c>
      <c r="K1988">
        <v>5.0000000000000002E-5</v>
      </c>
      <c r="L1988">
        <v>1.0000000000000001E-5</v>
      </c>
      <c r="AP1988">
        <v>1.0000000000000001E-5</v>
      </c>
      <c r="AR1988">
        <v>3.0000000000000001E-5</v>
      </c>
    </row>
    <row r="1989" spans="2:51" x14ac:dyDescent="0.2">
      <c r="B1989" s="9">
        <v>18</v>
      </c>
      <c r="C1989" t="s">
        <v>58</v>
      </c>
      <c r="D1989" t="s">
        <v>170</v>
      </c>
      <c r="E1989" s="9">
        <v>5</v>
      </c>
      <c r="F1989" s="9">
        <v>4</v>
      </c>
      <c r="G1989" s="9">
        <v>29.7</v>
      </c>
      <c r="H1989" s="9">
        <v>0</v>
      </c>
      <c r="I1989" t="s">
        <v>67</v>
      </c>
      <c r="J1989" s="9" t="s">
        <v>77</v>
      </c>
    </row>
    <row r="1990" spans="2:51" x14ac:dyDescent="0.2">
      <c r="B1990" s="9">
        <v>19</v>
      </c>
      <c r="C1990" t="s">
        <v>58</v>
      </c>
      <c r="D1990" t="s">
        <v>170</v>
      </c>
      <c r="E1990" s="9">
        <v>5</v>
      </c>
      <c r="F1990" s="9">
        <v>4</v>
      </c>
      <c r="G1990" s="9">
        <v>24.2</v>
      </c>
      <c r="H1990" s="9">
        <v>1E-3</v>
      </c>
      <c r="J1990" s="9" t="s">
        <v>77</v>
      </c>
      <c r="K1990">
        <v>2.9999999999999997E-4</v>
      </c>
      <c r="L1990">
        <v>1E-4</v>
      </c>
      <c r="M1990">
        <v>3.0000000000000001E-5</v>
      </c>
      <c r="AR1990">
        <v>2.9999999999999997E-4</v>
      </c>
      <c r="AY1990">
        <v>2.7E-4</v>
      </c>
    </row>
    <row r="1991" spans="2:51" x14ac:dyDescent="0.2">
      <c r="B1991" s="9">
        <v>20</v>
      </c>
      <c r="C1991" t="s">
        <v>58</v>
      </c>
      <c r="D1991" t="s">
        <v>170</v>
      </c>
      <c r="E1991" s="9">
        <v>5</v>
      </c>
      <c r="F1991" s="9">
        <v>4</v>
      </c>
      <c r="G1991" s="9">
        <v>24.3</v>
      </c>
      <c r="H1991" s="9">
        <v>2E-3</v>
      </c>
      <c r="J1991" s="9" t="s">
        <v>77</v>
      </c>
      <c r="K1991">
        <v>1.6000000000000001E-4</v>
      </c>
      <c r="L1991">
        <v>4.0000000000000003E-5</v>
      </c>
      <c r="AR1991">
        <v>1.8000000000000002E-3</v>
      </c>
    </row>
    <row r="1992" spans="2:51" x14ac:dyDescent="0.2">
      <c r="B1992" s="9">
        <v>21</v>
      </c>
      <c r="C1992" t="s">
        <v>58</v>
      </c>
      <c r="D1992" t="s">
        <v>170</v>
      </c>
      <c r="E1992" s="9">
        <v>5</v>
      </c>
      <c r="F1992" s="9">
        <v>4</v>
      </c>
      <c r="G1992" s="9">
        <v>27.6</v>
      </c>
      <c r="H1992" s="9">
        <v>2E-3</v>
      </c>
      <c r="J1992" s="9" t="s">
        <v>77</v>
      </c>
      <c r="K1992">
        <v>8.0000000000000004E-4</v>
      </c>
      <c r="AJ1992">
        <v>5.9999999999999995E-4</v>
      </c>
      <c r="AP1992">
        <v>2.0000000000000001E-4</v>
      </c>
      <c r="AR1992">
        <v>4.0000000000000002E-4</v>
      </c>
    </row>
    <row r="1993" spans="2:51" x14ac:dyDescent="0.2">
      <c r="B1993" s="9">
        <v>22</v>
      </c>
      <c r="C1993" t="s">
        <v>58</v>
      </c>
      <c r="D1993" t="s">
        <v>170</v>
      </c>
      <c r="E1993" s="9">
        <v>5</v>
      </c>
      <c r="F1993" s="9">
        <v>4</v>
      </c>
      <c r="G1993" s="9">
        <v>24.8</v>
      </c>
      <c r="H1993" s="9">
        <v>0</v>
      </c>
      <c r="I1993" t="s">
        <v>67</v>
      </c>
      <c r="J1993" s="9" t="s">
        <v>77</v>
      </c>
    </row>
    <row r="1994" spans="2:51" x14ac:dyDescent="0.2">
      <c r="B1994" s="9">
        <v>23</v>
      </c>
      <c r="C1994" t="s">
        <v>58</v>
      </c>
      <c r="D1994" t="s">
        <v>170</v>
      </c>
      <c r="E1994" s="9">
        <v>5</v>
      </c>
      <c r="F1994" s="9">
        <v>4</v>
      </c>
      <c r="G1994" s="9">
        <v>26.7</v>
      </c>
      <c r="H1994" s="9">
        <v>0</v>
      </c>
      <c r="I1994" t="s">
        <v>67</v>
      </c>
      <c r="J1994" s="9" t="s">
        <v>77</v>
      </c>
    </row>
    <row r="1995" spans="2:51" x14ac:dyDescent="0.2">
      <c r="B1995" s="9">
        <v>24</v>
      </c>
      <c r="C1995" t="s">
        <v>58</v>
      </c>
      <c r="D1995" t="s">
        <v>170</v>
      </c>
      <c r="E1995" s="9">
        <v>5</v>
      </c>
      <c r="F1995" s="9">
        <v>4</v>
      </c>
      <c r="G1995" s="9">
        <v>19.8</v>
      </c>
      <c r="H1995" s="9">
        <v>1E-3</v>
      </c>
      <c r="J1995" s="9" t="s">
        <v>77</v>
      </c>
      <c r="K1995">
        <v>4.0000000000000002E-4</v>
      </c>
      <c r="L1995">
        <v>1E-4</v>
      </c>
      <c r="AR1995">
        <v>5.0000000000000001E-4</v>
      </c>
    </row>
    <row r="1996" spans="2:51" x14ac:dyDescent="0.2">
      <c r="B1996" s="9">
        <v>25</v>
      </c>
      <c r="C1996" t="s">
        <v>58</v>
      </c>
      <c r="D1996" t="s">
        <v>170</v>
      </c>
      <c r="E1996" s="9">
        <v>5</v>
      </c>
      <c r="F1996" s="9">
        <v>4</v>
      </c>
      <c r="G1996" s="9">
        <v>22.9</v>
      </c>
      <c r="H1996" s="9">
        <v>2E-3</v>
      </c>
      <c r="J1996" s="9" t="s">
        <v>77</v>
      </c>
      <c r="AP1996">
        <v>2.0000000000000001E-4</v>
      </c>
      <c r="AR1996">
        <v>1.8000000000000002E-3</v>
      </c>
    </row>
    <row r="1997" spans="2:51" x14ac:dyDescent="0.2">
      <c r="B1997" s="9">
        <v>26</v>
      </c>
      <c r="C1997" t="s">
        <v>58</v>
      </c>
      <c r="D1997" t="s">
        <v>170</v>
      </c>
      <c r="E1997" s="9">
        <v>5</v>
      </c>
      <c r="F1997" s="9">
        <v>4</v>
      </c>
      <c r="G1997" s="9">
        <v>20.5</v>
      </c>
      <c r="H1997" s="9">
        <v>0</v>
      </c>
      <c r="I1997" t="s">
        <v>67</v>
      </c>
      <c r="J1997" s="9" t="s">
        <v>77</v>
      </c>
    </row>
    <row r="1998" spans="2:51" x14ac:dyDescent="0.2">
      <c r="B1998" s="9">
        <v>27</v>
      </c>
      <c r="C1998" t="s">
        <v>58</v>
      </c>
      <c r="D1998" t="s">
        <v>170</v>
      </c>
      <c r="E1998" s="9">
        <v>5</v>
      </c>
      <c r="F1998" s="9">
        <v>4</v>
      </c>
      <c r="G1998" s="9">
        <v>20.3</v>
      </c>
      <c r="H1998" s="9">
        <v>1.4599999999999999E-3</v>
      </c>
      <c r="J1998" s="9" t="s">
        <v>77</v>
      </c>
      <c r="AR1998">
        <v>1.4E-3</v>
      </c>
      <c r="AY1998">
        <v>6.0000000000000002E-5</v>
      </c>
    </row>
    <row r="1999" spans="2:51" x14ac:dyDescent="0.2">
      <c r="B1999" s="9">
        <v>28</v>
      </c>
      <c r="C1999" t="s">
        <v>58</v>
      </c>
      <c r="D1999" t="s">
        <v>170</v>
      </c>
      <c r="E1999" s="9">
        <v>5</v>
      </c>
      <c r="F1999" s="9">
        <v>4</v>
      </c>
      <c r="G1999" s="9">
        <v>18.2</v>
      </c>
      <c r="H1999" s="9">
        <v>3.0000000000000001E-3</v>
      </c>
      <c r="J1999" s="9" t="s">
        <v>77</v>
      </c>
      <c r="AN1999">
        <v>3.0000000000000001E-5</v>
      </c>
      <c r="AR1999">
        <v>2.3700000000000001E-3</v>
      </c>
      <c r="AY1999">
        <v>6.0000000000000006E-4</v>
      </c>
    </row>
    <row r="2000" spans="2:51" x14ac:dyDescent="0.2">
      <c r="B2000" s="9">
        <v>29</v>
      </c>
      <c r="C2000" t="s">
        <v>58</v>
      </c>
      <c r="D2000" t="s">
        <v>170</v>
      </c>
      <c r="E2000" s="9">
        <v>5</v>
      </c>
      <c r="F2000" s="9">
        <v>4</v>
      </c>
      <c r="G2000" s="9">
        <v>19.399999999999999</v>
      </c>
      <c r="H2000" s="9">
        <v>0</v>
      </c>
      <c r="I2000" t="s">
        <v>67</v>
      </c>
      <c r="J2000" s="9" t="s">
        <v>77</v>
      </c>
    </row>
    <row r="2001" spans="2:83" x14ac:dyDescent="0.2">
      <c r="B2001" s="9">
        <v>30</v>
      </c>
      <c r="C2001" t="s">
        <v>58</v>
      </c>
      <c r="D2001" t="s">
        <v>170</v>
      </c>
      <c r="E2001" s="9">
        <v>5</v>
      </c>
      <c r="F2001" s="9">
        <v>4</v>
      </c>
      <c r="G2001" s="9">
        <v>16.899999999999999</v>
      </c>
      <c r="H2001" s="9">
        <v>5.0000000000000001E-3</v>
      </c>
      <c r="J2001" s="9" t="s">
        <v>77</v>
      </c>
      <c r="AR2001">
        <v>7.5000000000000002E-4</v>
      </c>
      <c r="CE2001">
        <v>4.2500000000000003E-3</v>
      </c>
    </row>
    <row r="2002" spans="2:83" x14ac:dyDescent="0.2">
      <c r="B2002" s="9">
        <v>31</v>
      </c>
      <c r="C2002" t="s">
        <v>58</v>
      </c>
      <c r="D2002" t="s">
        <v>170</v>
      </c>
      <c r="E2002" s="9">
        <v>5</v>
      </c>
      <c r="F2002" s="9">
        <v>4</v>
      </c>
      <c r="G2002" s="9">
        <v>16.100000000000001</v>
      </c>
      <c r="H2002" s="9">
        <v>1E-4</v>
      </c>
      <c r="J2002" s="9" t="s">
        <v>77</v>
      </c>
      <c r="AR2002">
        <v>1E-4</v>
      </c>
    </row>
    <row r="2003" spans="2:83" x14ac:dyDescent="0.2">
      <c r="B2003" s="9">
        <v>1</v>
      </c>
      <c r="C2003" t="s">
        <v>58</v>
      </c>
      <c r="D2003" t="s">
        <v>173</v>
      </c>
      <c r="E2003" s="9">
        <v>6</v>
      </c>
      <c r="F2003" s="9">
        <v>5</v>
      </c>
      <c r="G2003" s="9">
        <v>24.1</v>
      </c>
      <c r="H2003" s="9">
        <v>0</v>
      </c>
      <c r="I2003" t="s">
        <v>67</v>
      </c>
      <c r="J2003" s="9" t="s">
        <v>77</v>
      </c>
      <c r="K2003" t="s">
        <v>67</v>
      </c>
    </row>
    <row r="2004" spans="2:83" x14ac:dyDescent="0.2">
      <c r="B2004" s="9">
        <v>2</v>
      </c>
      <c r="C2004" t="s">
        <v>58</v>
      </c>
      <c r="D2004" t="s">
        <v>173</v>
      </c>
      <c r="E2004" s="9">
        <v>6</v>
      </c>
      <c r="F2004" s="9">
        <v>5</v>
      </c>
      <c r="G2004" s="9">
        <v>17.2</v>
      </c>
      <c r="H2004" s="9">
        <v>2.0000000000000001E-4</v>
      </c>
      <c r="J2004" s="9" t="s">
        <v>77</v>
      </c>
      <c r="K2004">
        <v>1E-4</v>
      </c>
      <c r="AP2004">
        <v>2.0000000000000002E-5</v>
      </c>
      <c r="AS2004">
        <v>8.0000000000000007E-5</v>
      </c>
    </row>
    <row r="2005" spans="2:83" x14ac:dyDescent="0.2">
      <c r="B2005" s="9">
        <v>3</v>
      </c>
      <c r="C2005" t="s">
        <v>58</v>
      </c>
      <c r="D2005" t="s">
        <v>173</v>
      </c>
      <c r="E2005" s="9">
        <v>6</v>
      </c>
      <c r="F2005" s="9">
        <v>5</v>
      </c>
      <c r="G2005" s="9">
        <v>13.3</v>
      </c>
      <c r="H2005" s="9">
        <v>1.0000000000000001E-5</v>
      </c>
      <c r="J2005" s="9" t="s">
        <v>77</v>
      </c>
      <c r="AS2005">
        <v>1.0000000000000001E-5</v>
      </c>
    </row>
    <row r="2006" spans="2:83" x14ac:dyDescent="0.2">
      <c r="B2006" s="9">
        <v>4</v>
      </c>
      <c r="C2006" t="s">
        <v>58</v>
      </c>
      <c r="D2006" t="s">
        <v>173</v>
      </c>
      <c r="E2006" s="9">
        <v>6</v>
      </c>
      <c r="F2006" s="9">
        <v>5</v>
      </c>
      <c r="G2006" s="9">
        <v>13.9</v>
      </c>
      <c r="H2006" s="9">
        <v>1E-3</v>
      </c>
      <c r="J2006" s="9" t="s">
        <v>77</v>
      </c>
      <c r="AR2006">
        <v>1E-3</v>
      </c>
    </row>
    <row r="2007" spans="2:83" x14ac:dyDescent="0.2">
      <c r="B2007" s="9">
        <v>5</v>
      </c>
      <c r="C2007" t="s">
        <v>58</v>
      </c>
      <c r="D2007" t="s">
        <v>173</v>
      </c>
      <c r="E2007" s="9">
        <v>6</v>
      </c>
      <c r="F2007" s="9">
        <v>5</v>
      </c>
      <c r="G2007" s="9">
        <v>13.4</v>
      </c>
      <c r="H2007" s="9">
        <v>1.0000000000000001E-5</v>
      </c>
      <c r="J2007" s="9" t="s">
        <v>77</v>
      </c>
      <c r="AR2007">
        <v>1.0000000000000001E-5</v>
      </c>
    </row>
    <row r="2008" spans="2:83" x14ac:dyDescent="0.2">
      <c r="B2008" s="9">
        <v>6</v>
      </c>
      <c r="C2008" t="s">
        <v>58</v>
      </c>
      <c r="D2008" t="s">
        <v>173</v>
      </c>
      <c r="E2008" s="9">
        <v>6</v>
      </c>
      <c r="F2008" s="9">
        <v>5</v>
      </c>
      <c r="G2008" s="9">
        <v>14.3</v>
      </c>
      <c r="H2008" s="9">
        <v>1.5E-3</v>
      </c>
      <c r="J2008" s="9" t="s">
        <v>77</v>
      </c>
      <c r="AR2008">
        <v>1.5E-3</v>
      </c>
    </row>
    <row r="2009" spans="2:83" x14ac:dyDescent="0.2">
      <c r="B2009" s="9">
        <v>7</v>
      </c>
      <c r="C2009" t="s">
        <v>58</v>
      </c>
      <c r="D2009" t="s">
        <v>173</v>
      </c>
      <c r="E2009" s="9">
        <v>6</v>
      </c>
      <c r="F2009" s="9">
        <v>5</v>
      </c>
      <c r="G2009" s="9">
        <v>14</v>
      </c>
      <c r="H2009" s="9">
        <v>8.0000000000000004E-4</v>
      </c>
      <c r="J2009" s="9" t="s">
        <v>77</v>
      </c>
      <c r="AR2009">
        <v>7.9200000000000006E-4</v>
      </c>
      <c r="AS2009">
        <v>8.0000000000000013E-6</v>
      </c>
    </row>
    <row r="2010" spans="2:83" x14ac:dyDescent="0.2">
      <c r="B2010" s="9">
        <v>8</v>
      </c>
      <c r="C2010" t="s">
        <v>58</v>
      </c>
      <c r="D2010" t="s">
        <v>173</v>
      </c>
      <c r="E2010" s="9">
        <v>6</v>
      </c>
      <c r="F2010" s="9">
        <v>5</v>
      </c>
      <c r="G2010" s="9">
        <v>18.2</v>
      </c>
      <c r="H2010" s="9">
        <v>2.9999999999999997E-4</v>
      </c>
      <c r="J2010" s="9" t="s">
        <v>77</v>
      </c>
      <c r="K2010">
        <v>8.9999999999999992E-5</v>
      </c>
      <c r="AR2010">
        <v>2.0999999999999998E-4</v>
      </c>
    </row>
    <row r="2011" spans="2:83" x14ac:dyDescent="0.2">
      <c r="B2011" s="9">
        <v>9</v>
      </c>
      <c r="C2011" t="s">
        <v>58</v>
      </c>
      <c r="D2011" t="s">
        <v>173</v>
      </c>
      <c r="E2011" s="9">
        <v>6</v>
      </c>
      <c r="F2011" s="9">
        <v>5</v>
      </c>
      <c r="G2011" s="9">
        <v>14.4</v>
      </c>
      <c r="H2011" s="9">
        <v>1.9999999999999998E-4</v>
      </c>
      <c r="J2011" s="9" t="s">
        <v>77</v>
      </c>
      <c r="K2011">
        <v>6.0000000000000002E-5</v>
      </c>
      <c r="AR2011">
        <v>1.3999999999999999E-4</v>
      </c>
    </row>
    <row r="2012" spans="2:83" x14ac:dyDescent="0.2">
      <c r="B2012" s="9">
        <v>10</v>
      </c>
      <c r="C2012" t="s">
        <v>58</v>
      </c>
      <c r="D2012" t="s">
        <v>173</v>
      </c>
      <c r="E2012" s="9">
        <v>6</v>
      </c>
      <c r="F2012" s="9">
        <v>5</v>
      </c>
      <c r="G2012" s="9">
        <v>13.1</v>
      </c>
      <c r="H2012" s="9">
        <v>5.0000000000000001E-4</v>
      </c>
      <c r="J2012" s="9" t="s">
        <v>77</v>
      </c>
      <c r="AR2012">
        <v>5.0000000000000001E-4</v>
      </c>
    </row>
    <row r="2013" spans="2:83" x14ac:dyDescent="0.2">
      <c r="B2013" s="9">
        <v>11</v>
      </c>
      <c r="C2013" t="s">
        <v>58</v>
      </c>
      <c r="D2013" t="s">
        <v>173</v>
      </c>
      <c r="E2013" s="9">
        <v>6</v>
      </c>
      <c r="F2013" s="9">
        <v>5</v>
      </c>
      <c r="G2013" s="9">
        <v>22.3</v>
      </c>
      <c r="H2013" s="9">
        <v>1E-3</v>
      </c>
      <c r="J2013" s="9" t="s">
        <v>77</v>
      </c>
      <c r="CC2013">
        <v>1E-3</v>
      </c>
    </row>
    <row r="2014" spans="2:83" x14ac:dyDescent="0.2">
      <c r="B2014" s="9">
        <v>12</v>
      </c>
      <c r="C2014" t="s">
        <v>58</v>
      </c>
      <c r="D2014" t="s">
        <v>173</v>
      </c>
      <c r="E2014" s="9">
        <v>6</v>
      </c>
      <c r="F2014" s="9">
        <v>5</v>
      </c>
      <c r="G2014" s="9">
        <v>28.6</v>
      </c>
      <c r="H2014" s="9">
        <v>0</v>
      </c>
      <c r="I2014" t="s">
        <v>67</v>
      </c>
      <c r="J2014" s="9" t="s">
        <v>77</v>
      </c>
    </row>
    <row r="2015" spans="2:83" x14ac:dyDescent="0.2">
      <c r="B2015" s="9">
        <v>13</v>
      </c>
      <c r="C2015" t="s">
        <v>58</v>
      </c>
      <c r="D2015" t="s">
        <v>173</v>
      </c>
      <c r="E2015" s="9">
        <v>6</v>
      </c>
      <c r="F2015" s="9">
        <v>5</v>
      </c>
      <c r="G2015" s="9">
        <v>16.2</v>
      </c>
      <c r="H2015" s="9">
        <v>1E-3</v>
      </c>
      <c r="J2015" s="9" t="s">
        <v>77</v>
      </c>
      <c r="K2015">
        <v>5.0000000000000001E-4</v>
      </c>
      <c r="L2015">
        <v>1.4999999999999999E-4</v>
      </c>
      <c r="AR2015">
        <v>3.3E-4</v>
      </c>
      <c r="AS2015">
        <v>2.0000000000000002E-5</v>
      </c>
    </row>
    <row r="2016" spans="2:83" x14ac:dyDescent="0.2">
      <c r="B2016" s="9">
        <v>14</v>
      </c>
      <c r="C2016" t="s">
        <v>58</v>
      </c>
      <c r="D2016" t="s">
        <v>173</v>
      </c>
      <c r="E2016" s="9">
        <v>6</v>
      </c>
      <c r="F2016" s="9">
        <v>5</v>
      </c>
      <c r="G2016" s="9">
        <v>14.9</v>
      </c>
      <c r="H2016" s="9">
        <v>7.9999999999999993E-4</v>
      </c>
      <c r="J2016" s="9" t="s">
        <v>77</v>
      </c>
      <c r="AR2016">
        <v>2.4000000000000001E-4</v>
      </c>
      <c r="AY2016">
        <v>5.5999999999999995E-4</v>
      </c>
    </row>
    <row r="2017" spans="2:91" x14ac:dyDescent="0.2">
      <c r="B2017" s="9">
        <v>15</v>
      </c>
      <c r="C2017" t="s">
        <v>58</v>
      </c>
      <c r="D2017" t="s">
        <v>173</v>
      </c>
      <c r="E2017" s="9">
        <v>6</v>
      </c>
      <c r="F2017" s="9">
        <v>5</v>
      </c>
      <c r="G2017" s="9">
        <v>13.3</v>
      </c>
      <c r="H2017" s="9">
        <v>1E-3</v>
      </c>
      <c r="J2017" s="9" t="s">
        <v>77</v>
      </c>
      <c r="AR2017">
        <v>1E-3</v>
      </c>
    </row>
    <row r="2018" spans="2:91" x14ac:dyDescent="0.2">
      <c r="B2018" s="9">
        <v>16</v>
      </c>
      <c r="C2018" t="s">
        <v>58</v>
      </c>
      <c r="D2018" t="s">
        <v>173</v>
      </c>
      <c r="E2018" s="9">
        <v>6</v>
      </c>
      <c r="F2018" s="9">
        <v>5</v>
      </c>
      <c r="G2018" s="9">
        <v>14</v>
      </c>
      <c r="H2018" s="9">
        <v>8.0000000000000004E-4</v>
      </c>
      <c r="J2018" s="9" t="s">
        <v>77</v>
      </c>
      <c r="K2018">
        <v>4.8000000000000001E-4</v>
      </c>
      <c r="L2018">
        <v>1.6000000000000001E-4</v>
      </c>
      <c r="AR2018">
        <v>1.6000000000000001E-4</v>
      </c>
    </row>
    <row r="2019" spans="2:91" x14ac:dyDescent="0.2">
      <c r="B2019" s="9">
        <v>1</v>
      </c>
      <c r="C2019" t="s">
        <v>58</v>
      </c>
      <c r="D2019" t="s">
        <v>173</v>
      </c>
      <c r="E2019" s="9">
        <v>6</v>
      </c>
      <c r="F2019" s="9">
        <v>6</v>
      </c>
      <c r="G2019" s="9">
        <v>36.1</v>
      </c>
      <c r="H2019" s="9">
        <v>0.1</v>
      </c>
      <c r="J2019" s="9" t="s">
        <v>77</v>
      </c>
      <c r="CM2019">
        <v>0.1</v>
      </c>
    </row>
    <row r="2020" spans="2:91" x14ac:dyDescent="0.2">
      <c r="B2020" s="9">
        <v>2</v>
      </c>
      <c r="C2020" t="s">
        <v>58</v>
      </c>
      <c r="D2020" t="s">
        <v>173</v>
      </c>
      <c r="E2020" s="9">
        <v>6</v>
      </c>
      <c r="F2020" s="9">
        <v>6</v>
      </c>
      <c r="G2020" s="9">
        <v>24.1</v>
      </c>
      <c r="H2020" s="9">
        <v>3.0000000000000001E-3</v>
      </c>
      <c r="J2020" s="9" t="s">
        <v>77</v>
      </c>
      <c r="BE2020">
        <v>3.0000000000000001E-3</v>
      </c>
    </row>
    <row r="2021" spans="2:91" x14ac:dyDescent="0.2">
      <c r="B2021" s="9">
        <v>3</v>
      </c>
      <c r="C2021" t="s">
        <v>58</v>
      </c>
      <c r="D2021" t="s">
        <v>173</v>
      </c>
      <c r="E2021" s="9">
        <v>6</v>
      </c>
      <c r="F2021" s="9">
        <v>6</v>
      </c>
      <c r="G2021" s="9">
        <v>20.2</v>
      </c>
      <c r="H2021" s="9">
        <v>1E-3</v>
      </c>
      <c r="J2021" s="9" t="s">
        <v>77</v>
      </c>
      <c r="K2021">
        <v>9.0000000000000008E-4</v>
      </c>
      <c r="AR2021">
        <v>5.0000000000000002E-5</v>
      </c>
      <c r="AW2021">
        <v>5.0000000000000002E-5</v>
      </c>
    </row>
    <row r="2022" spans="2:91" x14ac:dyDescent="0.2">
      <c r="B2022" s="9">
        <v>4</v>
      </c>
      <c r="C2022" t="s">
        <v>58</v>
      </c>
      <c r="D2022" t="s">
        <v>173</v>
      </c>
      <c r="E2022" s="9">
        <v>6</v>
      </c>
      <c r="F2022" s="9">
        <v>6</v>
      </c>
      <c r="G2022" s="9">
        <v>25.6</v>
      </c>
      <c r="H2022" s="9">
        <v>1.5E-3</v>
      </c>
      <c r="J2022" s="9" t="s">
        <v>77</v>
      </c>
      <c r="BB2022">
        <v>1.5E-3</v>
      </c>
    </row>
    <row r="2023" spans="2:91" x14ac:dyDescent="0.2">
      <c r="B2023" s="9">
        <v>5</v>
      </c>
      <c r="C2023" t="s">
        <v>58</v>
      </c>
      <c r="D2023" t="s">
        <v>173</v>
      </c>
      <c r="E2023" s="9">
        <v>6</v>
      </c>
      <c r="F2023" s="9">
        <v>6</v>
      </c>
      <c r="G2023" s="9">
        <v>17</v>
      </c>
      <c r="H2023" s="9">
        <v>1E-3</v>
      </c>
      <c r="J2023" s="9" t="s">
        <v>77</v>
      </c>
      <c r="K2023">
        <v>2.4000000000000001E-4</v>
      </c>
      <c r="L2023">
        <v>2.9999999999999997E-4</v>
      </c>
      <c r="AP2023">
        <v>2.0000000000000001E-4</v>
      </c>
      <c r="AR2023">
        <v>5.0000000000000002E-5</v>
      </c>
      <c r="AS2023">
        <v>1.0000000000000001E-5</v>
      </c>
      <c r="BE2023">
        <v>2.0000000000000001E-4</v>
      </c>
    </row>
    <row r="2024" spans="2:91" x14ac:dyDescent="0.2">
      <c r="B2024" s="9">
        <v>6</v>
      </c>
      <c r="C2024" t="s">
        <v>58</v>
      </c>
      <c r="D2024" t="s">
        <v>173</v>
      </c>
      <c r="E2024" s="9">
        <v>6</v>
      </c>
      <c r="F2024" s="9">
        <v>6</v>
      </c>
      <c r="G2024" s="9">
        <v>23.6</v>
      </c>
      <c r="H2024" s="9">
        <v>3.0000000000000001E-3</v>
      </c>
      <c r="J2024" s="9" t="s">
        <v>77</v>
      </c>
      <c r="K2024">
        <v>1.3500000000000001E-3</v>
      </c>
      <c r="AR2024">
        <v>1.5000000000000001E-4</v>
      </c>
      <c r="AY2024">
        <v>1.5E-3</v>
      </c>
    </row>
    <row r="2025" spans="2:91" x14ac:dyDescent="0.2">
      <c r="B2025" s="9">
        <v>7</v>
      </c>
      <c r="C2025" t="s">
        <v>58</v>
      </c>
      <c r="D2025" t="s">
        <v>173</v>
      </c>
      <c r="E2025" s="9">
        <v>6</v>
      </c>
      <c r="F2025" s="9">
        <v>6</v>
      </c>
      <c r="G2025" s="9">
        <v>24.3</v>
      </c>
      <c r="H2025" s="9">
        <v>1.5E-3</v>
      </c>
      <c r="J2025" s="9" t="s">
        <v>77</v>
      </c>
      <c r="K2025">
        <v>6.5000000000000008E-4</v>
      </c>
      <c r="L2025">
        <v>2.9999999999999997E-4</v>
      </c>
      <c r="AP2025">
        <v>5.0000000000000002E-5</v>
      </c>
      <c r="AY2025">
        <v>5.0000000000000001E-4</v>
      </c>
    </row>
    <row r="2026" spans="2:91" x14ac:dyDescent="0.2">
      <c r="B2026" s="9">
        <v>8</v>
      </c>
      <c r="C2026" t="s">
        <v>58</v>
      </c>
      <c r="D2026" t="s">
        <v>173</v>
      </c>
      <c r="E2026" s="9">
        <v>6</v>
      </c>
      <c r="F2026" s="9">
        <v>6</v>
      </c>
      <c r="G2026" s="9">
        <v>20.8</v>
      </c>
      <c r="H2026" s="9">
        <v>3.9999999999999996E-4</v>
      </c>
      <c r="J2026" s="9" t="s">
        <v>77</v>
      </c>
      <c r="K2026">
        <v>2.9999999999999997E-4</v>
      </c>
      <c r="L2026">
        <v>1E-4</v>
      </c>
    </row>
    <row r="2027" spans="2:91" x14ac:dyDescent="0.2">
      <c r="B2027" s="9">
        <v>9</v>
      </c>
      <c r="C2027" t="s">
        <v>58</v>
      </c>
      <c r="D2027" t="s">
        <v>173</v>
      </c>
      <c r="E2027" s="9">
        <v>6</v>
      </c>
      <c r="F2027" s="9">
        <v>6</v>
      </c>
      <c r="G2027" s="9">
        <v>19.399999999999999</v>
      </c>
      <c r="H2027" s="9">
        <v>1.5E-3</v>
      </c>
      <c r="J2027" s="9" t="s">
        <v>77</v>
      </c>
      <c r="BB2027">
        <v>1.5E-3</v>
      </c>
    </row>
    <row r="2028" spans="2:91" x14ac:dyDescent="0.2">
      <c r="B2028" s="9">
        <v>10</v>
      </c>
      <c r="C2028" t="s">
        <v>58</v>
      </c>
      <c r="D2028" t="s">
        <v>173</v>
      </c>
      <c r="E2028" s="9">
        <v>6</v>
      </c>
      <c r="F2028" s="9">
        <v>6</v>
      </c>
      <c r="G2028" s="9">
        <v>19.7</v>
      </c>
      <c r="H2028" s="9">
        <v>1E-3</v>
      </c>
      <c r="J2028" s="9" t="s">
        <v>77</v>
      </c>
      <c r="L2028">
        <v>1E-4</v>
      </c>
      <c r="AP2028">
        <v>1E-4</v>
      </c>
      <c r="AS2028">
        <v>5.0000000000000002E-5</v>
      </c>
      <c r="AY2028">
        <v>7.5000000000000002E-4</v>
      </c>
    </row>
    <row r="2029" spans="2:91" x14ac:dyDescent="0.2">
      <c r="B2029" s="9">
        <v>11</v>
      </c>
      <c r="C2029" t="s">
        <v>58</v>
      </c>
      <c r="D2029" t="s">
        <v>173</v>
      </c>
      <c r="E2029" s="9">
        <v>6</v>
      </c>
      <c r="F2029" s="9">
        <v>6</v>
      </c>
      <c r="G2029" s="9">
        <v>19.399999999999999</v>
      </c>
      <c r="H2029" s="9">
        <v>4.0000000000000001E-3</v>
      </c>
      <c r="J2029" s="9" t="s">
        <v>77</v>
      </c>
      <c r="AY2029">
        <v>2.0000000000000001E-4</v>
      </c>
      <c r="BB2029">
        <v>3.8E-3</v>
      </c>
    </row>
    <row r="2030" spans="2:91" x14ac:dyDescent="0.2">
      <c r="B2030" s="9">
        <v>12</v>
      </c>
      <c r="C2030" t="s">
        <v>58</v>
      </c>
      <c r="D2030" t="s">
        <v>173</v>
      </c>
      <c r="E2030" s="9">
        <v>6</v>
      </c>
      <c r="F2030" s="9">
        <v>6</v>
      </c>
      <c r="G2030" s="9">
        <v>20.6</v>
      </c>
      <c r="H2030" s="9">
        <v>1E-3</v>
      </c>
      <c r="J2030" s="9" t="s">
        <v>77</v>
      </c>
      <c r="AY2030">
        <v>1E-3</v>
      </c>
    </row>
    <row r="2031" spans="2:91" x14ac:dyDescent="0.2">
      <c r="B2031" s="9">
        <v>13</v>
      </c>
      <c r="C2031" t="s">
        <v>58</v>
      </c>
      <c r="D2031" t="s">
        <v>173</v>
      </c>
      <c r="E2031" s="9">
        <v>6</v>
      </c>
      <c r="F2031" s="9">
        <v>6</v>
      </c>
      <c r="G2031" s="9">
        <v>19.5</v>
      </c>
      <c r="H2031" s="9">
        <v>6.9999999999999999E-4</v>
      </c>
      <c r="J2031" s="9" t="s">
        <v>77</v>
      </c>
      <c r="K2031">
        <v>6.9999999999999999E-4</v>
      </c>
    </row>
    <row r="2032" spans="2:91" x14ac:dyDescent="0.2">
      <c r="B2032" s="9">
        <v>14</v>
      </c>
      <c r="C2032" t="s">
        <v>58</v>
      </c>
      <c r="D2032" t="s">
        <v>173</v>
      </c>
      <c r="E2032" s="9">
        <v>6</v>
      </c>
      <c r="F2032" s="9">
        <v>6</v>
      </c>
      <c r="G2032" s="9">
        <v>19.8</v>
      </c>
      <c r="H2032" s="9">
        <v>5.0000000000000001E-4</v>
      </c>
      <c r="J2032" s="9" t="s">
        <v>77</v>
      </c>
      <c r="AS2032">
        <v>5.0000000000000001E-4</v>
      </c>
    </row>
    <row r="2033" spans="2:81" x14ac:dyDescent="0.2">
      <c r="B2033" s="9">
        <v>15</v>
      </c>
      <c r="C2033" t="s">
        <v>58</v>
      </c>
      <c r="D2033" t="s">
        <v>173</v>
      </c>
      <c r="E2033" s="9">
        <v>6</v>
      </c>
      <c r="F2033" s="9">
        <v>6</v>
      </c>
      <c r="G2033" s="9">
        <v>19.7</v>
      </c>
      <c r="H2033" s="9">
        <v>1.5E-3</v>
      </c>
      <c r="J2033" s="9" t="s">
        <v>77</v>
      </c>
      <c r="AY2033">
        <v>1.5E-3</v>
      </c>
    </row>
    <row r="2034" spans="2:81" x14ac:dyDescent="0.2">
      <c r="B2034" s="9">
        <v>16</v>
      </c>
      <c r="C2034" t="s">
        <v>58</v>
      </c>
      <c r="D2034" t="s">
        <v>173</v>
      </c>
      <c r="E2034" s="9">
        <v>6</v>
      </c>
      <c r="F2034" s="9">
        <v>6</v>
      </c>
      <c r="G2034" s="9">
        <v>23.4</v>
      </c>
      <c r="H2034" s="9">
        <v>8.0000000000000004E-4</v>
      </c>
      <c r="J2034" s="9" t="s">
        <v>77</v>
      </c>
      <c r="AR2034">
        <v>8.0000000000000004E-4</v>
      </c>
    </row>
    <row r="2035" spans="2:81" x14ac:dyDescent="0.2">
      <c r="B2035" s="9">
        <v>17</v>
      </c>
      <c r="C2035" t="s">
        <v>58</v>
      </c>
      <c r="D2035" t="s">
        <v>173</v>
      </c>
      <c r="E2035" s="9">
        <v>6</v>
      </c>
      <c r="F2035" s="9">
        <v>6</v>
      </c>
      <c r="G2035" s="9">
        <v>22.7</v>
      </c>
      <c r="H2035" s="9">
        <v>5.0000000000000001E-4</v>
      </c>
      <c r="J2035" s="9" t="s">
        <v>77</v>
      </c>
      <c r="K2035">
        <v>3.7500000000000001E-4</v>
      </c>
      <c r="L2035">
        <v>1E-4</v>
      </c>
      <c r="AP2035">
        <v>2.5000000000000001E-5</v>
      </c>
    </row>
    <row r="2036" spans="2:81" x14ac:dyDescent="0.2">
      <c r="B2036" s="9">
        <v>18</v>
      </c>
      <c r="C2036" t="s">
        <v>58</v>
      </c>
      <c r="D2036" t="s">
        <v>173</v>
      </c>
      <c r="E2036" s="9">
        <v>6</v>
      </c>
      <c r="F2036" s="9">
        <v>6</v>
      </c>
      <c r="G2036" s="9">
        <v>11.5</v>
      </c>
      <c r="H2036" s="9">
        <v>1.0000000000000001E-5</v>
      </c>
      <c r="J2036" s="9" t="s">
        <v>77</v>
      </c>
      <c r="AS2036">
        <v>1.0000000000000001E-5</v>
      </c>
    </row>
    <row r="2037" spans="2:81" x14ac:dyDescent="0.2">
      <c r="B2037" s="9">
        <v>19</v>
      </c>
      <c r="C2037" t="s">
        <v>58</v>
      </c>
      <c r="D2037" t="s">
        <v>173</v>
      </c>
      <c r="E2037" s="9">
        <v>6</v>
      </c>
      <c r="F2037" s="9">
        <v>6</v>
      </c>
      <c r="G2037" s="9">
        <v>20.3</v>
      </c>
      <c r="H2037" s="9">
        <v>1E-3</v>
      </c>
      <c r="J2037" s="9" t="s">
        <v>77</v>
      </c>
      <c r="AR2037">
        <v>8.0000000000000004E-4</v>
      </c>
      <c r="CC2037">
        <v>2.0000000000000001E-4</v>
      </c>
    </row>
    <row r="2038" spans="2:81" x14ac:dyDescent="0.2">
      <c r="B2038" s="9">
        <v>20</v>
      </c>
      <c r="C2038" t="s">
        <v>58</v>
      </c>
      <c r="D2038" t="s">
        <v>173</v>
      </c>
      <c r="E2038" s="9">
        <v>6</v>
      </c>
      <c r="F2038" s="9">
        <v>6</v>
      </c>
      <c r="G2038" s="9">
        <v>20.2</v>
      </c>
      <c r="H2038" s="9">
        <v>8.0000000000000004E-4</v>
      </c>
      <c r="J2038" s="9" t="s">
        <v>77</v>
      </c>
      <c r="AR2038">
        <v>8.0000000000000007E-5</v>
      </c>
      <c r="AY2038">
        <v>7.2000000000000005E-4</v>
      </c>
    </row>
    <row r="2039" spans="2:81" x14ac:dyDescent="0.2">
      <c r="B2039" s="9">
        <v>21</v>
      </c>
      <c r="C2039" t="s">
        <v>58</v>
      </c>
      <c r="D2039" t="s">
        <v>173</v>
      </c>
      <c r="E2039" s="9">
        <v>6</v>
      </c>
      <c r="F2039" s="9">
        <v>6</v>
      </c>
      <c r="G2039" s="9">
        <v>26.2</v>
      </c>
      <c r="H2039" s="9">
        <v>0</v>
      </c>
      <c r="I2039" t="s">
        <v>67</v>
      </c>
      <c r="J2039" s="9" t="s">
        <v>77</v>
      </c>
    </row>
    <row r="2040" spans="2:81" x14ac:dyDescent="0.2">
      <c r="B2040" s="9">
        <v>22</v>
      </c>
      <c r="C2040" t="s">
        <v>58</v>
      </c>
      <c r="D2040" t="s">
        <v>173</v>
      </c>
      <c r="E2040" s="9">
        <v>6</v>
      </c>
      <c r="F2040" s="9">
        <v>6</v>
      </c>
      <c r="G2040" s="9">
        <v>19.399999999999999</v>
      </c>
      <c r="H2040" s="9">
        <v>8.0000000000000007E-5</v>
      </c>
      <c r="J2040" s="9" t="s">
        <v>77</v>
      </c>
      <c r="AR2040">
        <v>8.0000000000000007E-5</v>
      </c>
    </row>
    <row r="2041" spans="2:81" x14ac:dyDescent="0.2">
      <c r="B2041" s="9">
        <v>23</v>
      </c>
      <c r="C2041" t="s">
        <v>58</v>
      </c>
      <c r="D2041" t="s">
        <v>173</v>
      </c>
      <c r="E2041" s="9">
        <v>6</v>
      </c>
      <c r="F2041" s="9">
        <v>6</v>
      </c>
      <c r="G2041" s="9">
        <v>17</v>
      </c>
      <c r="H2041" s="9">
        <v>1E-3</v>
      </c>
      <c r="J2041" s="9" t="s">
        <v>77</v>
      </c>
      <c r="K2041">
        <v>5.9999999999999995E-4</v>
      </c>
      <c r="AP2041">
        <v>2.0000000000000001E-4</v>
      </c>
      <c r="AR2041">
        <v>5.0000000000000002E-5</v>
      </c>
      <c r="BE2041">
        <v>1.4999999999999999E-4</v>
      </c>
    </row>
    <row r="2042" spans="2:81" x14ac:dyDescent="0.2">
      <c r="B2042" s="9">
        <v>24</v>
      </c>
      <c r="C2042" t="s">
        <v>58</v>
      </c>
      <c r="D2042" t="s">
        <v>173</v>
      </c>
      <c r="E2042" s="9">
        <v>6</v>
      </c>
      <c r="F2042" s="9">
        <v>6</v>
      </c>
      <c r="G2042" s="9">
        <v>26</v>
      </c>
      <c r="H2042" s="9">
        <v>8.0000000000000004E-4</v>
      </c>
      <c r="J2042" s="9" t="s">
        <v>77</v>
      </c>
      <c r="AY2042">
        <v>8.0000000000000004E-4</v>
      </c>
    </row>
    <row r="2043" spans="2:81" x14ac:dyDescent="0.2">
      <c r="B2043" s="9">
        <v>25</v>
      </c>
      <c r="C2043" t="s">
        <v>58</v>
      </c>
      <c r="D2043" t="s">
        <v>173</v>
      </c>
      <c r="E2043" s="9">
        <v>6</v>
      </c>
      <c r="F2043" s="9">
        <v>6</v>
      </c>
      <c r="G2043" s="9">
        <v>22.2</v>
      </c>
      <c r="H2043" s="9">
        <v>6.0000000000000001E-3</v>
      </c>
      <c r="J2043" s="9" t="s">
        <v>77</v>
      </c>
      <c r="L2043">
        <v>1.2000000000000001E-3</v>
      </c>
      <c r="AP2043">
        <v>3.0000000000000003E-4</v>
      </c>
      <c r="AR2043">
        <v>1.8E-3</v>
      </c>
      <c r="AY2043">
        <v>2.7000000000000001E-3</v>
      </c>
    </row>
    <row r="2044" spans="2:81" x14ac:dyDescent="0.2">
      <c r="B2044" s="9">
        <v>26</v>
      </c>
      <c r="C2044" t="s">
        <v>58</v>
      </c>
      <c r="D2044" t="s">
        <v>173</v>
      </c>
      <c r="E2044" s="9">
        <v>6</v>
      </c>
      <c r="F2044" s="9">
        <v>6</v>
      </c>
      <c r="G2044" s="9">
        <v>12.7</v>
      </c>
      <c r="H2044" s="9">
        <v>8.0000000000000007E-5</v>
      </c>
      <c r="J2044" s="9" t="s">
        <v>77</v>
      </c>
      <c r="AS2044">
        <v>8.0000000000000007E-5</v>
      </c>
    </row>
    <row r="2045" spans="2:81" x14ac:dyDescent="0.2">
      <c r="B2045" s="9">
        <v>27</v>
      </c>
      <c r="C2045" t="s">
        <v>58</v>
      </c>
      <c r="D2045" t="s">
        <v>173</v>
      </c>
      <c r="E2045" s="9">
        <v>6</v>
      </c>
      <c r="F2045" s="9">
        <v>6</v>
      </c>
      <c r="G2045" s="9">
        <v>20.9</v>
      </c>
      <c r="H2045" s="9">
        <v>3.0000000000000001E-3</v>
      </c>
      <c r="J2045" s="9" t="s">
        <v>77</v>
      </c>
      <c r="K2045">
        <v>3.0000000000000003E-4</v>
      </c>
      <c r="L2045">
        <v>1.5000000000000001E-4</v>
      </c>
      <c r="AP2045">
        <v>3.0000000000000003E-4</v>
      </c>
      <c r="AR2045">
        <v>6.0000000000000006E-4</v>
      </c>
      <c r="AY2045">
        <v>1.6500000000000002E-3</v>
      </c>
    </row>
    <row r="2046" spans="2:81" x14ac:dyDescent="0.2">
      <c r="B2046" s="9">
        <v>28</v>
      </c>
      <c r="C2046" t="s">
        <v>58</v>
      </c>
      <c r="D2046" t="s">
        <v>173</v>
      </c>
      <c r="E2046" s="9">
        <v>6</v>
      </c>
      <c r="F2046" s="9">
        <v>6</v>
      </c>
      <c r="G2046" s="9">
        <v>17.600000000000001</v>
      </c>
      <c r="H2046" s="9">
        <v>3.0000000000000001E-3</v>
      </c>
      <c r="J2046" s="9" t="s">
        <v>77</v>
      </c>
      <c r="K2046">
        <v>1.7699999999999999E-3</v>
      </c>
      <c r="L2046">
        <v>6.0000000000000006E-4</v>
      </c>
      <c r="M2046">
        <v>3.0000000000000001E-5</v>
      </c>
      <c r="AR2046">
        <v>6.0000000000000006E-4</v>
      </c>
    </row>
    <row r="2047" spans="2:81" x14ac:dyDescent="0.2">
      <c r="B2047" s="9">
        <v>29</v>
      </c>
      <c r="C2047" t="s">
        <v>58</v>
      </c>
      <c r="D2047" t="s">
        <v>173</v>
      </c>
      <c r="E2047" s="9">
        <v>6</v>
      </c>
      <c r="F2047" s="9">
        <v>6</v>
      </c>
      <c r="G2047" s="9">
        <v>22.7</v>
      </c>
      <c r="H2047" s="9">
        <v>2.5000000000000001E-3</v>
      </c>
      <c r="J2047" s="9" t="s">
        <v>77</v>
      </c>
      <c r="K2047">
        <v>5.0000000000000001E-4</v>
      </c>
      <c r="AR2047">
        <v>5.0000000000000001E-4</v>
      </c>
      <c r="AY2047">
        <v>1E-3</v>
      </c>
      <c r="BE2047">
        <v>5.0000000000000001E-4</v>
      </c>
    </row>
    <row r="2048" spans="2:81" x14ac:dyDescent="0.2">
      <c r="B2048" s="9">
        <v>30</v>
      </c>
      <c r="C2048" t="s">
        <v>58</v>
      </c>
      <c r="D2048" t="s">
        <v>173</v>
      </c>
      <c r="E2048" s="9">
        <v>6</v>
      </c>
      <c r="F2048" s="9">
        <v>6</v>
      </c>
      <c r="G2048" s="9">
        <v>19.5</v>
      </c>
      <c r="H2048" s="9">
        <v>1.5E-3</v>
      </c>
      <c r="J2048" s="9" t="s">
        <v>77</v>
      </c>
      <c r="AR2048">
        <v>7.5000000000000007E-5</v>
      </c>
      <c r="BE2048">
        <v>1.4250000000000001E-3</v>
      </c>
    </row>
    <row r="2049" spans="2:57" x14ac:dyDescent="0.2">
      <c r="B2049" s="9">
        <v>1</v>
      </c>
      <c r="C2049" t="s">
        <v>58</v>
      </c>
      <c r="D2049" t="s">
        <v>168</v>
      </c>
      <c r="E2049" s="9">
        <v>1</v>
      </c>
      <c r="F2049" s="9">
        <v>6</v>
      </c>
      <c r="G2049" s="9">
        <v>20.6</v>
      </c>
      <c r="H2049" s="9">
        <v>5.0000000000000001E-3</v>
      </c>
      <c r="J2049" s="9" t="s">
        <v>77</v>
      </c>
      <c r="AB2049">
        <v>2.0000000000000001E-4</v>
      </c>
      <c r="AP2049">
        <v>5.0000000000000002E-5</v>
      </c>
      <c r="AR2049">
        <v>4.7499999999999999E-3</v>
      </c>
    </row>
    <row r="2050" spans="2:57" x14ac:dyDescent="0.2">
      <c r="B2050" s="9">
        <v>2</v>
      </c>
      <c r="C2050" t="s">
        <v>58</v>
      </c>
      <c r="D2050" t="s">
        <v>168</v>
      </c>
      <c r="E2050" s="9">
        <v>1</v>
      </c>
      <c r="F2050" s="9">
        <v>6</v>
      </c>
      <c r="G2050" s="9">
        <v>23.2</v>
      </c>
      <c r="H2050" s="9">
        <v>1E-4</v>
      </c>
      <c r="J2050" s="9" t="s">
        <v>77</v>
      </c>
      <c r="AR2050">
        <v>1E-4</v>
      </c>
    </row>
    <row r="2051" spans="2:57" x14ac:dyDescent="0.2">
      <c r="B2051" s="9">
        <v>1</v>
      </c>
      <c r="C2051" t="s">
        <v>58</v>
      </c>
      <c r="D2051" t="s">
        <v>170</v>
      </c>
      <c r="E2051" s="9">
        <v>5</v>
      </c>
      <c r="F2051" s="9">
        <v>6</v>
      </c>
      <c r="G2051" s="9">
        <v>35.5</v>
      </c>
      <c r="H2051" s="9">
        <v>0.02</v>
      </c>
      <c r="J2051" s="9" t="s">
        <v>77</v>
      </c>
      <c r="K2051">
        <v>0.02</v>
      </c>
    </row>
    <row r="2052" spans="2:57" x14ac:dyDescent="0.2">
      <c r="B2052" s="9">
        <v>2</v>
      </c>
      <c r="C2052" t="s">
        <v>58</v>
      </c>
      <c r="D2052" t="s">
        <v>170</v>
      </c>
      <c r="E2052" s="9">
        <v>5</v>
      </c>
      <c r="F2052" s="9">
        <v>6</v>
      </c>
      <c r="G2052" s="9">
        <v>31</v>
      </c>
      <c r="H2052" s="9">
        <v>8.0000000000000004E-4</v>
      </c>
      <c r="J2052" s="9" t="s">
        <v>77</v>
      </c>
      <c r="BE2052">
        <v>8.0000000000000004E-4</v>
      </c>
    </row>
    <row r="2053" spans="2:57" x14ac:dyDescent="0.2">
      <c r="B2053" s="9">
        <v>3</v>
      </c>
      <c r="C2053" t="s">
        <v>58</v>
      </c>
      <c r="D2053" t="s">
        <v>170</v>
      </c>
      <c r="E2053" s="9">
        <v>5</v>
      </c>
      <c r="F2053" s="9">
        <v>6</v>
      </c>
      <c r="G2053" s="9">
        <v>23.9</v>
      </c>
      <c r="H2053" s="9">
        <v>0</v>
      </c>
      <c r="I2053" t="s">
        <v>67</v>
      </c>
      <c r="J2053" s="9" t="s">
        <v>77</v>
      </c>
    </row>
    <row r="2054" spans="2:57" x14ac:dyDescent="0.2">
      <c r="B2054" s="9">
        <v>4</v>
      </c>
      <c r="C2054" t="s">
        <v>58</v>
      </c>
      <c r="D2054" t="s">
        <v>170</v>
      </c>
      <c r="E2054" s="9">
        <v>5</v>
      </c>
      <c r="F2054" s="9">
        <v>6</v>
      </c>
      <c r="G2054" s="9">
        <v>23.3</v>
      </c>
      <c r="H2054" s="9">
        <v>6.9999999999999999E-4</v>
      </c>
      <c r="J2054" s="9" t="s">
        <v>77</v>
      </c>
      <c r="K2054">
        <v>6.9999999999999999E-4</v>
      </c>
    </row>
    <row r="2055" spans="2:57" x14ac:dyDescent="0.2">
      <c r="B2055" s="9">
        <v>5</v>
      </c>
      <c r="C2055" t="s">
        <v>58</v>
      </c>
      <c r="D2055" t="s">
        <v>170</v>
      </c>
      <c r="E2055" s="9">
        <v>5</v>
      </c>
      <c r="F2055" s="9">
        <v>6</v>
      </c>
      <c r="G2055" s="9">
        <v>21.7</v>
      </c>
      <c r="H2055" s="9">
        <v>0</v>
      </c>
      <c r="I2055" t="s">
        <v>67</v>
      </c>
      <c r="J2055" s="9" t="s">
        <v>77</v>
      </c>
    </row>
    <row r="2056" spans="2:57" x14ac:dyDescent="0.2">
      <c r="B2056" s="9">
        <v>6</v>
      </c>
      <c r="C2056" t="s">
        <v>58</v>
      </c>
      <c r="D2056" t="s">
        <v>170</v>
      </c>
      <c r="E2056" s="9">
        <v>5</v>
      </c>
      <c r="F2056" s="9">
        <v>6</v>
      </c>
      <c r="G2056" s="9">
        <v>14.7</v>
      </c>
      <c r="H2056" s="9">
        <v>8.0000000000000004E-4</v>
      </c>
      <c r="J2056" s="9" t="s">
        <v>77</v>
      </c>
      <c r="K2056">
        <v>8.0000000000000007E-5</v>
      </c>
      <c r="AB2056">
        <v>8.0000000000000007E-5</v>
      </c>
      <c r="AR2056">
        <v>6.4000000000000005E-4</v>
      </c>
    </row>
    <row r="2057" spans="2:57" x14ac:dyDescent="0.2">
      <c r="B2057" s="9">
        <v>7</v>
      </c>
      <c r="C2057" t="s">
        <v>58</v>
      </c>
      <c r="D2057" t="s">
        <v>170</v>
      </c>
      <c r="E2057" s="9">
        <v>5</v>
      </c>
      <c r="F2057" s="9">
        <v>6</v>
      </c>
      <c r="G2057" s="9">
        <v>17</v>
      </c>
      <c r="H2057" s="9">
        <v>0</v>
      </c>
      <c r="I2057" t="s">
        <v>67</v>
      </c>
      <c r="J2057" s="9" t="s">
        <v>77</v>
      </c>
    </row>
    <row r="2058" spans="2:57" x14ac:dyDescent="0.2">
      <c r="B2058" s="9">
        <v>8</v>
      </c>
      <c r="C2058" t="s">
        <v>58</v>
      </c>
      <c r="D2058" t="s">
        <v>170</v>
      </c>
      <c r="E2058" s="9">
        <v>5</v>
      </c>
      <c r="F2058" s="9">
        <v>6</v>
      </c>
      <c r="G2058" s="9">
        <v>29</v>
      </c>
      <c r="H2058" s="9">
        <v>8.0000000000000004E-4</v>
      </c>
      <c r="J2058" s="9" t="s">
        <v>77</v>
      </c>
      <c r="K2058">
        <v>4.8000000000000001E-4</v>
      </c>
      <c r="L2058">
        <v>1.6000000000000001E-4</v>
      </c>
      <c r="AR2058">
        <v>1.6000000000000001E-4</v>
      </c>
    </row>
    <row r="2059" spans="2:57" x14ac:dyDescent="0.2">
      <c r="B2059" s="9">
        <v>9</v>
      </c>
      <c r="C2059" t="s">
        <v>58</v>
      </c>
      <c r="D2059" t="s">
        <v>170</v>
      </c>
      <c r="E2059" s="9">
        <v>5</v>
      </c>
      <c r="F2059" s="9">
        <v>6</v>
      </c>
      <c r="G2059" s="9">
        <v>29.3</v>
      </c>
      <c r="H2059" s="9">
        <v>1E-3</v>
      </c>
      <c r="J2059" s="9" t="s">
        <v>77</v>
      </c>
      <c r="BE2059">
        <v>1E-3</v>
      </c>
    </row>
    <row r="2060" spans="2:57" x14ac:dyDescent="0.2">
      <c r="B2060" s="9">
        <v>10</v>
      </c>
      <c r="C2060" t="s">
        <v>58</v>
      </c>
      <c r="D2060" t="s">
        <v>170</v>
      </c>
      <c r="E2060" s="9">
        <v>5</v>
      </c>
      <c r="F2060" s="9">
        <v>6</v>
      </c>
      <c r="G2060" s="9">
        <v>23.6</v>
      </c>
      <c r="H2060" s="9">
        <v>5.0000000000000001E-4</v>
      </c>
      <c r="J2060" s="9" t="s">
        <v>77</v>
      </c>
      <c r="AP2060">
        <v>5.0000000000000002E-5</v>
      </c>
      <c r="AR2060">
        <v>4.5000000000000004E-4</v>
      </c>
    </row>
    <row r="2061" spans="2:57" x14ac:dyDescent="0.2">
      <c r="B2061" s="9">
        <v>11</v>
      </c>
      <c r="C2061" t="s">
        <v>58</v>
      </c>
      <c r="D2061" t="s">
        <v>170</v>
      </c>
      <c r="E2061" s="9">
        <v>5</v>
      </c>
      <c r="F2061" s="9">
        <v>6</v>
      </c>
      <c r="G2061" s="9">
        <v>15.9</v>
      </c>
      <c r="H2061" s="9">
        <v>1E-4</v>
      </c>
      <c r="J2061" s="9" t="s">
        <v>77</v>
      </c>
      <c r="AN2061">
        <v>1E-4</v>
      </c>
    </row>
    <row r="2062" spans="2:57" x14ac:dyDescent="0.2">
      <c r="B2062" s="9">
        <v>12</v>
      </c>
      <c r="C2062" t="s">
        <v>58</v>
      </c>
      <c r="D2062" t="s">
        <v>170</v>
      </c>
      <c r="E2062" s="9">
        <v>5</v>
      </c>
      <c r="F2062" s="9">
        <v>6</v>
      </c>
      <c r="G2062" s="9">
        <v>17.600000000000001</v>
      </c>
      <c r="H2062" s="9">
        <v>0</v>
      </c>
      <c r="I2062" t="s">
        <v>67</v>
      </c>
      <c r="J2062" s="9" t="s">
        <v>77</v>
      </c>
    </row>
    <row r="2063" spans="2:57" x14ac:dyDescent="0.2">
      <c r="B2063" s="9">
        <v>13</v>
      </c>
      <c r="C2063" t="s">
        <v>58</v>
      </c>
      <c r="D2063" t="s">
        <v>170</v>
      </c>
      <c r="E2063" s="9">
        <v>5</v>
      </c>
      <c r="F2063" s="9">
        <v>6</v>
      </c>
      <c r="G2063" s="9">
        <v>15.6</v>
      </c>
      <c r="H2063" s="9">
        <v>0</v>
      </c>
      <c r="I2063" t="s">
        <v>67</v>
      </c>
      <c r="J2063" s="9" t="s">
        <v>77</v>
      </c>
    </row>
    <row r="2064" spans="2:57" x14ac:dyDescent="0.2">
      <c r="B2064" s="9">
        <v>14</v>
      </c>
      <c r="C2064" t="s">
        <v>58</v>
      </c>
      <c r="D2064" t="s">
        <v>170</v>
      </c>
      <c r="E2064" s="9">
        <v>5</v>
      </c>
      <c r="F2064" s="9">
        <v>6</v>
      </c>
      <c r="G2064" s="9">
        <v>31.7</v>
      </c>
      <c r="H2064" s="9">
        <v>0</v>
      </c>
      <c r="I2064" t="s">
        <v>67</v>
      </c>
      <c r="J2064" s="9" t="s">
        <v>77</v>
      </c>
    </row>
    <row r="2065" spans="2:83" x14ac:dyDescent="0.2">
      <c r="B2065" s="9">
        <v>15</v>
      </c>
      <c r="C2065" t="s">
        <v>58</v>
      </c>
      <c r="D2065" t="s">
        <v>170</v>
      </c>
      <c r="E2065" s="9">
        <v>5</v>
      </c>
      <c r="F2065" s="9">
        <v>6</v>
      </c>
      <c r="G2065" s="9">
        <v>34.9</v>
      </c>
      <c r="H2065" s="9">
        <v>1.5E-3</v>
      </c>
      <c r="J2065" s="9" t="s">
        <v>77</v>
      </c>
      <c r="K2065">
        <v>1.0499999999999999E-3</v>
      </c>
      <c r="L2065">
        <v>4.4999999999999999E-4</v>
      </c>
    </row>
    <row r="2066" spans="2:83" x14ac:dyDescent="0.2">
      <c r="B2066" s="9">
        <v>16</v>
      </c>
      <c r="C2066" t="s">
        <v>58</v>
      </c>
      <c r="D2066" t="s">
        <v>170</v>
      </c>
      <c r="E2066" s="9">
        <v>5</v>
      </c>
      <c r="F2066" s="9">
        <v>6</v>
      </c>
      <c r="G2066" s="9">
        <v>36.4</v>
      </c>
      <c r="H2066" s="9">
        <v>0</v>
      </c>
      <c r="I2066" t="s">
        <v>67</v>
      </c>
      <c r="J2066" s="9" t="s">
        <v>77</v>
      </c>
    </row>
    <row r="2067" spans="2:83" x14ac:dyDescent="0.2">
      <c r="B2067" s="9">
        <v>17</v>
      </c>
      <c r="C2067" t="s">
        <v>58</v>
      </c>
      <c r="D2067" t="s">
        <v>170</v>
      </c>
      <c r="E2067" s="9">
        <v>5</v>
      </c>
      <c r="F2067" s="9">
        <v>6</v>
      </c>
      <c r="G2067" s="9">
        <v>34.799999999999997</v>
      </c>
      <c r="H2067" s="9">
        <v>6.9999999999999999E-4</v>
      </c>
      <c r="J2067" s="9" t="s">
        <v>77</v>
      </c>
      <c r="AR2067">
        <v>6.9999999999999999E-4</v>
      </c>
    </row>
    <row r="2068" spans="2:83" x14ac:dyDescent="0.2">
      <c r="B2068" s="9">
        <v>18</v>
      </c>
      <c r="C2068" t="s">
        <v>58</v>
      </c>
      <c r="D2068" t="s">
        <v>170</v>
      </c>
      <c r="E2068" s="9">
        <v>5</v>
      </c>
      <c r="F2068" s="9">
        <v>6</v>
      </c>
      <c r="G2068" s="9">
        <v>26</v>
      </c>
      <c r="H2068" s="9">
        <v>0</v>
      </c>
      <c r="I2068" t="s">
        <v>67</v>
      </c>
      <c r="J2068" s="9" t="s">
        <v>77</v>
      </c>
    </row>
    <row r="2069" spans="2:83" x14ac:dyDescent="0.2">
      <c r="B2069" s="9">
        <v>19</v>
      </c>
      <c r="C2069" t="s">
        <v>58</v>
      </c>
      <c r="D2069" t="s">
        <v>170</v>
      </c>
      <c r="E2069" s="9">
        <v>5</v>
      </c>
      <c r="F2069" s="9">
        <v>6</v>
      </c>
      <c r="G2069" s="9">
        <v>20</v>
      </c>
      <c r="H2069" s="9">
        <v>5.0000000000000001E-4</v>
      </c>
      <c r="J2069" s="9" t="s">
        <v>77</v>
      </c>
      <c r="AR2069">
        <v>5.0000000000000001E-4</v>
      </c>
    </row>
    <row r="2070" spans="2:83" x14ac:dyDescent="0.2">
      <c r="B2070" s="9">
        <v>20</v>
      </c>
      <c r="C2070" t="s">
        <v>58</v>
      </c>
      <c r="D2070" t="s">
        <v>170</v>
      </c>
      <c r="E2070" s="9">
        <v>5</v>
      </c>
      <c r="F2070" s="9">
        <v>6</v>
      </c>
      <c r="G2070" s="9">
        <v>19.3</v>
      </c>
      <c r="H2070" s="9">
        <v>0</v>
      </c>
      <c r="I2070" t="s">
        <v>67</v>
      </c>
      <c r="J2070" s="9" t="s">
        <v>77</v>
      </c>
    </row>
    <row r="2071" spans="2:83" x14ac:dyDescent="0.2">
      <c r="B2071" s="9">
        <v>21</v>
      </c>
      <c r="C2071" t="s">
        <v>58</v>
      </c>
      <c r="D2071" t="s">
        <v>170</v>
      </c>
      <c r="E2071" s="9">
        <v>5</v>
      </c>
      <c r="F2071" s="9">
        <v>6</v>
      </c>
      <c r="G2071" s="9">
        <v>19.7</v>
      </c>
      <c r="H2071" s="9">
        <v>0</v>
      </c>
      <c r="I2071" t="s">
        <v>67</v>
      </c>
      <c r="J2071" s="9" t="s">
        <v>77</v>
      </c>
    </row>
    <row r="2072" spans="2:83" x14ac:dyDescent="0.2">
      <c r="B2072" s="9">
        <v>22</v>
      </c>
      <c r="C2072" t="s">
        <v>58</v>
      </c>
      <c r="D2072" t="s">
        <v>170</v>
      </c>
      <c r="E2072" s="9">
        <v>5</v>
      </c>
      <c r="F2072" s="9">
        <v>6</v>
      </c>
      <c r="G2072" s="9">
        <v>17.5</v>
      </c>
      <c r="H2072" s="9">
        <v>7.000000000000001E-4</v>
      </c>
      <c r="J2072" s="9" t="s">
        <v>77</v>
      </c>
      <c r="K2072">
        <v>5.6000000000000006E-4</v>
      </c>
      <c r="AJ2072">
        <v>1.4000000000000001E-4</v>
      </c>
    </row>
    <row r="2073" spans="2:83" x14ac:dyDescent="0.2">
      <c r="B2073" s="9">
        <v>23</v>
      </c>
      <c r="C2073" t="s">
        <v>58</v>
      </c>
      <c r="D2073" t="s">
        <v>170</v>
      </c>
      <c r="E2073" s="9">
        <v>5</v>
      </c>
      <c r="F2073" s="9">
        <v>6</v>
      </c>
      <c r="G2073" s="9">
        <v>16.100000000000001</v>
      </c>
      <c r="H2073" s="9">
        <v>0</v>
      </c>
      <c r="I2073" t="s">
        <v>67</v>
      </c>
      <c r="J2073" s="9" t="s">
        <v>77</v>
      </c>
    </row>
    <row r="2074" spans="2:83" x14ac:dyDescent="0.2">
      <c r="B2074" s="9">
        <v>24</v>
      </c>
      <c r="C2074" t="s">
        <v>58</v>
      </c>
      <c r="D2074" t="s">
        <v>170</v>
      </c>
      <c r="E2074" s="9">
        <v>5</v>
      </c>
      <c r="F2074" s="9">
        <v>6</v>
      </c>
      <c r="G2074" s="9">
        <v>15.1</v>
      </c>
      <c r="H2074" s="9">
        <v>0</v>
      </c>
      <c r="I2074" t="s">
        <v>67</v>
      </c>
      <c r="J2074" s="9" t="s">
        <v>77</v>
      </c>
    </row>
    <row r="2075" spans="2:83" x14ac:dyDescent="0.2">
      <c r="B2075" s="9">
        <v>25</v>
      </c>
      <c r="C2075" t="s">
        <v>58</v>
      </c>
      <c r="D2075" t="s">
        <v>170</v>
      </c>
      <c r="E2075" s="9">
        <v>5</v>
      </c>
      <c r="F2075" s="9">
        <v>6</v>
      </c>
      <c r="G2075" s="9">
        <v>32.799999999999997</v>
      </c>
      <c r="H2075" s="9">
        <v>2E-3</v>
      </c>
      <c r="J2075" s="9" t="s">
        <v>77</v>
      </c>
      <c r="CE2075">
        <v>2E-3</v>
      </c>
    </row>
    <row r="2076" spans="2:83" x14ac:dyDescent="0.2">
      <c r="B2076" s="9">
        <v>26</v>
      </c>
      <c r="C2076" t="s">
        <v>58</v>
      </c>
      <c r="D2076" t="s">
        <v>170</v>
      </c>
      <c r="E2076" s="9">
        <v>5</v>
      </c>
      <c r="F2076" s="9">
        <v>6</v>
      </c>
      <c r="G2076" s="9">
        <v>43.5</v>
      </c>
      <c r="H2076" s="9">
        <v>0</v>
      </c>
      <c r="I2076" t="s">
        <v>67</v>
      </c>
      <c r="J2076" s="9" t="s">
        <v>77</v>
      </c>
    </row>
    <row r="2077" spans="2:83" x14ac:dyDescent="0.2">
      <c r="B2077" s="9">
        <v>27</v>
      </c>
      <c r="C2077" t="s">
        <v>58</v>
      </c>
      <c r="D2077" t="s">
        <v>170</v>
      </c>
      <c r="E2077" s="9">
        <v>5</v>
      </c>
      <c r="F2077" s="9">
        <v>6</v>
      </c>
      <c r="G2077" s="9">
        <v>32.6</v>
      </c>
      <c r="H2077" s="9">
        <v>0</v>
      </c>
      <c r="I2077" t="s">
        <v>67</v>
      </c>
      <c r="J2077" s="9" t="s">
        <v>77</v>
      </c>
    </row>
    <row r="2078" spans="2:83" x14ac:dyDescent="0.2">
      <c r="B2078" s="9">
        <v>28</v>
      </c>
      <c r="C2078" t="s">
        <v>58</v>
      </c>
      <c r="D2078" t="s">
        <v>170</v>
      </c>
      <c r="E2078" s="9">
        <v>5</v>
      </c>
      <c r="F2078" s="9">
        <v>6</v>
      </c>
      <c r="G2078" s="9">
        <v>26.5</v>
      </c>
      <c r="H2078" s="9">
        <v>0</v>
      </c>
      <c r="I2078" t="s">
        <v>67</v>
      </c>
      <c r="J2078" s="9" t="s">
        <v>77</v>
      </c>
    </row>
    <row r="2079" spans="2:83" x14ac:dyDescent="0.2">
      <c r="B2079" s="9">
        <v>29</v>
      </c>
      <c r="C2079" t="s">
        <v>58</v>
      </c>
      <c r="D2079" t="s">
        <v>170</v>
      </c>
      <c r="E2079" s="9">
        <v>5</v>
      </c>
      <c r="F2079" s="9">
        <v>6</v>
      </c>
      <c r="G2079" s="9">
        <v>28.1</v>
      </c>
      <c r="H2079" s="9">
        <v>0</v>
      </c>
      <c r="I2079" t="s">
        <v>67</v>
      </c>
      <c r="J2079" s="9" t="s">
        <v>77</v>
      </c>
    </row>
    <row r="2080" spans="2:83" x14ac:dyDescent="0.2">
      <c r="B2080" s="9">
        <v>30</v>
      </c>
      <c r="C2080" t="s">
        <v>58</v>
      </c>
      <c r="D2080" t="s">
        <v>170</v>
      </c>
      <c r="E2080" s="9">
        <v>5</v>
      </c>
      <c r="F2080" s="9">
        <v>6</v>
      </c>
      <c r="G2080" s="9">
        <v>23.3</v>
      </c>
      <c r="H2080" s="9">
        <v>0</v>
      </c>
      <c r="I2080" t="s">
        <v>67</v>
      </c>
      <c r="J2080" s="9" t="s">
        <v>77</v>
      </c>
    </row>
    <row r="2081" spans="2:99" x14ac:dyDescent="0.2">
      <c r="B2081" s="9">
        <v>31</v>
      </c>
      <c r="C2081" t="s">
        <v>58</v>
      </c>
      <c r="D2081" t="s">
        <v>170</v>
      </c>
      <c r="E2081" s="9">
        <v>5</v>
      </c>
      <c r="F2081" s="9">
        <v>6</v>
      </c>
      <c r="G2081" s="9">
        <v>28.3</v>
      </c>
      <c r="H2081" s="9">
        <v>0</v>
      </c>
      <c r="I2081" t="s">
        <v>67</v>
      </c>
      <c r="J2081" s="9" t="s">
        <v>77</v>
      </c>
    </row>
    <row r="2082" spans="2:99" x14ac:dyDescent="0.2">
      <c r="B2082" s="9">
        <v>32</v>
      </c>
      <c r="C2082" t="s">
        <v>58</v>
      </c>
      <c r="D2082" t="s">
        <v>170</v>
      </c>
      <c r="E2082" s="9">
        <v>5</v>
      </c>
      <c r="F2082" s="9">
        <v>6</v>
      </c>
      <c r="G2082" s="9">
        <v>39</v>
      </c>
      <c r="H2082" s="9">
        <v>3.0000000000000001E-3</v>
      </c>
      <c r="J2082" s="9" t="s">
        <v>77</v>
      </c>
      <c r="K2082">
        <v>1.8E-3</v>
      </c>
      <c r="L2082">
        <v>6.0000000000000006E-4</v>
      </c>
      <c r="AR2082">
        <v>6.0000000000000006E-4</v>
      </c>
    </row>
    <row r="2083" spans="2:99" x14ac:dyDescent="0.2">
      <c r="B2083" s="9">
        <v>33</v>
      </c>
      <c r="C2083" t="s">
        <v>58</v>
      </c>
      <c r="D2083" t="s">
        <v>170</v>
      </c>
      <c r="E2083" s="9">
        <v>5</v>
      </c>
      <c r="F2083" s="9">
        <v>6</v>
      </c>
      <c r="G2083" s="9">
        <v>29.5</v>
      </c>
      <c r="H2083" s="9">
        <v>1E-3</v>
      </c>
      <c r="J2083" s="9" t="s">
        <v>77</v>
      </c>
      <c r="K2083">
        <v>2.9999999999999997E-4</v>
      </c>
      <c r="L2083">
        <v>2.9999999999999997E-4</v>
      </c>
      <c r="AR2083">
        <v>4.0000000000000002E-4</v>
      </c>
    </row>
    <row r="2084" spans="2:99" x14ac:dyDescent="0.2">
      <c r="B2084" s="9">
        <v>34</v>
      </c>
      <c r="C2084" t="s">
        <v>58</v>
      </c>
      <c r="D2084" t="s">
        <v>170</v>
      </c>
      <c r="E2084" s="9">
        <v>5</v>
      </c>
      <c r="F2084" s="9">
        <v>6</v>
      </c>
      <c r="G2084" s="9">
        <v>37.700000000000003</v>
      </c>
      <c r="H2084" s="9">
        <v>2E-3</v>
      </c>
      <c r="J2084" s="9" t="s">
        <v>77</v>
      </c>
      <c r="CU2084">
        <v>2E-3</v>
      </c>
    </row>
    <row r="2085" spans="2:99" x14ac:dyDescent="0.2">
      <c r="B2085" s="9">
        <v>35</v>
      </c>
      <c r="C2085" t="s">
        <v>58</v>
      </c>
      <c r="D2085" t="s">
        <v>170</v>
      </c>
      <c r="E2085" s="9">
        <v>5</v>
      </c>
      <c r="F2085" s="9">
        <v>6</v>
      </c>
      <c r="G2085" s="9">
        <v>35.5</v>
      </c>
      <c r="H2085" s="9">
        <v>1E-3</v>
      </c>
      <c r="J2085" s="9" t="s">
        <v>77</v>
      </c>
      <c r="K2085">
        <v>1E-3</v>
      </c>
    </row>
    <row r="2086" spans="2:99" x14ac:dyDescent="0.2">
      <c r="B2086" s="9">
        <v>36</v>
      </c>
      <c r="C2086" t="s">
        <v>58</v>
      </c>
      <c r="D2086" t="s">
        <v>170</v>
      </c>
      <c r="E2086" s="9">
        <v>5</v>
      </c>
      <c r="F2086" s="9">
        <v>6</v>
      </c>
      <c r="G2086" s="9">
        <v>32.9</v>
      </c>
      <c r="H2086" s="9">
        <v>0</v>
      </c>
      <c r="I2086" t="s">
        <v>67</v>
      </c>
      <c r="J2086" s="9" t="s">
        <v>77</v>
      </c>
    </row>
    <row r="2087" spans="2:99" x14ac:dyDescent="0.2">
      <c r="B2087" s="9">
        <v>37</v>
      </c>
      <c r="C2087" t="s">
        <v>58</v>
      </c>
      <c r="D2087" t="s">
        <v>170</v>
      </c>
      <c r="E2087" s="9">
        <v>5</v>
      </c>
      <c r="F2087" s="9">
        <v>6</v>
      </c>
      <c r="G2087" s="9">
        <v>27.1</v>
      </c>
      <c r="H2087" s="9">
        <v>0</v>
      </c>
      <c r="I2087" t="s">
        <v>67</v>
      </c>
      <c r="J2087" s="9" t="s">
        <v>77</v>
      </c>
    </row>
    <row r="2088" spans="2:99" x14ac:dyDescent="0.2">
      <c r="B2088" s="9">
        <v>38</v>
      </c>
      <c r="C2088" t="s">
        <v>58</v>
      </c>
      <c r="D2088" t="s">
        <v>170</v>
      </c>
      <c r="E2088" s="9">
        <v>5</v>
      </c>
      <c r="F2088" s="9">
        <v>6</v>
      </c>
      <c r="G2088" s="9">
        <v>12.4</v>
      </c>
      <c r="H2088" s="9">
        <v>6.9999999999999999E-4</v>
      </c>
      <c r="J2088" s="9" t="s">
        <v>77</v>
      </c>
      <c r="AR2088">
        <v>2.4499999999999999E-4</v>
      </c>
      <c r="AY2088">
        <v>4.55E-4</v>
      </c>
    </row>
    <row r="2089" spans="2:99" x14ac:dyDescent="0.2">
      <c r="B2089" s="9">
        <v>39</v>
      </c>
      <c r="C2089" t="s">
        <v>58</v>
      </c>
      <c r="D2089" t="s">
        <v>170</v>
      </c>
      <c r="E2089" s="9">
        <v>5</v>
      </c>
      <c r="F2089" s="9">
        <v>6</v>
      </c>
      <c r="G2089" s="9">
        <v>18.3</v>
      </c>
      <c r="H2089" s="9">
        <v>6.9999999999999999E-4</v>
      </c>
      <c r="J2089" s="9" t="s">
        <v>77</v>
      </c>
      <c r="K2089">
        <v>2.0999999999999998E-4</v>
      </c>
      <c r="AN2089">
        <v>2.4499999999999999E-4</v>
      </c>
      <c r="AP2089">
        <v>2.4499999999999999E-4</v>
      </c>
    </row>
    <row r="2090" spans="2:99" x14ac:dyDescent="0.2">
      <c r="B2090" s="9">
        <v>1</v>
      </c>
      <c r="C2090" t="s">
        <v>48</v>
      </c>
      <c r="D2090" t="s">
        <v>168</v>
      </c>
      <c r="E2090" s="9">
        <v>1</v>
      </c>
      <c r="F2090" s="9">
        <v>1</v>
      </c>
      <c r="G2090" s="9">
        <v>262</v>
      </c>
      <c r="H2090" s="9">
        <v>4</v>
      </c>
      <c r="J2090" s="9" t="s">
        <v>64</v>
      </c>
      <c r="K2090">
        <v>1.36</v>
      </c>
      <c r="L2090">
        <v>2.6</v>
      </c>
      <c r="Q2090">
        <v>0.04</v>
      </c>
    </row>
    <row r="2091" spans="2:99" x14ac:dyDescent="0.2">
      <c r="B2091" s="9">
        <v>2</v>
      </c>
      <c r="C2091" t="s">
        <v>48</v>
      </c>
      <c r="D2091" t="s">
        <v>168</v>
      </c>
      <c r="E2091" s="9">
        <v>1</v>
      </c>
      <c r="F2091" s="9">
        <v>1</v>
      </c>
      <c r="G2091" s="9">
        <v>263</v>
      </c>
      <c r="H2091" s="9">
        <v>31</v>
      </c>
      <c r="J2091" s="9" t="s">
        <v>64</v>
      </c>
      <c r="K2091">
        <v>4.34</v>
      </c>
      <c r="L2091">
        <v>26.35</v>
      </c>
      <c r="Q2091">
        <v>0.31</v>
      </c>
    </row>
    <row r="2092" spans="2:99" x14ac:dyDescent="0.2">
      <c r="B2092" s="9">
        <v>3</v>
      </c>
      <c r="C2092" t="s">
        <v>48</v>
      </c>
      <c r="D2092" t="s">
        <v>168</v>
      </c>
      <c r="E2092" s="9">
        <v>1</v>
      </c>
      <c r="F2092" s="9">
        <v>1</v>
      </c>
      <c r="G2092" s="9">
        <v>243</v>
      </c>
      <c r="H2092" s="9">
        <v>5</v>
      </c>
      <c r="J2092" s="9" t="s">
        <v>64</v>
      </c>
      <c r="K2092">
        <v>1.65</v>
      </c>
      <c r="L2092">
        <v>3.25</v>
      </c>
      <c r="O2092">
        <v>1.4999999999999999E-2</v>
      </c>
      <c r="Q2092">
        <v>8.5000000000000006E-2</v>
      </c>
    </row>
    <row r="2093" spans="2:99" x14ac:dyDescent="0.2">
      <c r="B2093" s="9">
        <v>4</v>
      </c>
      <c r="C2093" t="s">
        <v>48</v>
      </c>
      <c r="D2093" t="s">
        <v>168</v>
      </c>
      <c r="E2093" s="9">
        <v>1</v>
      </c>
      <c r="F2093" s="9">
        <v>1</v>
      </c>
      <c r="G2093" s="9">
        <v>270</v>
      </c>
      <c r="H2093" s="9">
        <v>6</v>
      </c>
      <c r="J2093" s="9" t="s">
        <v>64</v>
      </c>
      <c r="K2093">
        <v>1.62</v>
      </c>
      <c r="L2093">
        <v>4.2</v>
      </c>
      <c r="N2093">
        <v>1.2E-2</v>
      </c>
      <c r="Q2093">
        <v>0.16800000000000001</v>
      </c>
    </row>
    <row r="2094" spans="2:99" x14ac:dyDescent="0.2">
      <c r="B2094" s="9">
        <v>5</v>
      </c>
      <c r="C2094" t="s">
        <v>48</v>
      </c>
      <c r="D2094" t="s">
        <v>168</v>
      </c>
      <c r="E2094" s="9">
        <v>1</v>
      </c>
      <c r="F2094" s="9">
        <v>1</v>
      </c>
      <c r="G2094" s="9">
        <v>255</v>
      </c>
      <c r="H2094" s="9">
        <v>4</v>
      </c>
      <c r="J2094" s="9" t="s">
        <v>64</v>
      </c>
      <c r="K2094">
        <v>0.88</v>
      </c>
      <c r="L2094">
        <v>3</v>
      </c>
      <c r="N2094">
        <v>8.0000000000000002E-3</v>
      </c>
      <c r="Q2094">
        <v>0.08</v>
      </c>
      <c r="AM2094">
        <v>3.2000000000000001E-2</v>
      </c>
    </row>
    <row r="2095" spans="2:99" x14ac:dyDescent="0.2">
      <c r="B2095" s="9">
        <v>6</v>
      </c>
      <c r="C2095" t="s">
        <v>48</v>
      </c>
      <c r="D2095" t="s">
        <v>168</v>
      </c>
      <c r="E2095" s="9">
        <v>1</v>
      </c>
      <c r="F2095" s="9">
        <v>1</v>
      </c>
      <c r="G2095" s="9">
        <v>255</v>
      </c>
      <c r="H2095" s="9">
        <v>4</v>
      </c>
      <c r="J2095" s="9" t="s">
        <v>64</v>
      </c>
      <c r="K2095">
        <v>0.88</v>
      </c>
      <c r="L2095">
        <v>3</v>
      </c>
      <c r="N2095">
        <v>8.0000000000000002E-3</v>
      </c>
      <c r="Q2095">
        <v>0.08</v>
      </c>
      <c r="AM2095">
        <v>3.2000000000000001E-2</v>
      </c>
    </row>
    <row r="2096" spans="2:99" x14ac:dyDescent="0.2">
      <c r="B2096" s="9">
        <v>7</v>
      </c>
      <c r="C2096" t="s">
        <v>48</v>
      </c>
      <c r="D2096" t="s">
        <v>168</v>
      </c>
      <c r="E2096" s="9">
        <v>1</v>
      </c>
      <c r="F2096" s="9">
        <v>1</v>
      </c>
      <c r="G2096" s="9">
        <v>300</v>
      </c>
      <c r="H2096" s="9">
        <v>28</v>
      </c>
      <c r="J2096" s="9" t="s">
        <v>64</v>
      </c>
      <c r="K2096">
        <v>7</v>
      </c>
      <c r="L2096">
        <v>18.2</v>
      </c>
      <c r="Q2096">
        <v>2.8</v>
      </c>
    </row>
    <row r="2097" spans="2:55" x14ac:dyDescent="0.2">
      <c r="B2097" s="9">
        <v>1</v>
      </c>
      <c r="C2097" t="s">
        <v>48</v>
      </c>
      <c r="D2097" t="s">
        <v>170</v>
      </c>
      <c r="E2097" s="9">
        <v>5</v>
      </c>
      <c r="F2097" s="9">
        <v>1</v>
      </c>
      <c r="G2097" s="9">
        <v>323</v>
      </c>
      <c r="H2097" s="9">
        <v>3.88</v>
      </c>
      <c r="J2097" s="9" t="s">
        <v>64</v>
      </c>
      <c r="K2097">
        <v>3.2</v>
      </c>
      <c r="L2097">
        <v>0.32</v>
      </c>
      <c r="M2097">
        <v>0.32</v>
      </c>
      <c r="Q2097">
        <v>0.04</v>
      </c>
    </row>
    <row r="2098" spans="2:55" x14ac:dyDescent="0.2">
      <c r="B2098" s="9">
        <v>2</v>
      </c>
      <c r="C2098" t="s">
        <v>48</v>
      </c>
      <c r="D2098" t="s">
        <v>170</v>
      </c>
      <c r="E2098" s="9">
        <v>5</v>
      </c>
      <c r="F2098" s="9">
        <v>1</v>
      </c>
      <c r="G2098" s="9">
        <v>325</v>
      </c>
      <c r="H2098" s="9">
        <v>0.30000000000000004</v>
      </c>
      <c r="J2098" s="9" t="s">
        <v>64</v>
      </c>
      <c r="K2098">
        <v>9.9000000000000005E-2</v>
      </c>
      <c r="L2098">
        <v>0.19500000000000001</v>
      </c>
      <c r="Q2098">
        <v>6.0000000000000001E-3</v>
      </c>
    </row>
    <row r="2099" spans="2:55" x14ac:dyDescent="0.2">
      <c r="B2099" s="9">
        <v>3</v>
      </c>
      <c r="C2099" t="s">
        <v>48</v>
      </c>
      <c r="D2099" t="s">
        <v>170</v>
      </c>
      <c r="E2099" s="9">
        <v>5</v>
      </c>
      <c r="F2099" s="9">
        <v>1</v>
      </c>
      <c r="G2099" s="9">
        <v>319</v>
      </c>
      <c r="H2099" s="9">
        <v>0.1</v>
      </c>
      <c r="J2099" s="9" t="s">
        <v>64</v>
      </c>
      <c r="K2099">
        <v>0.05</v>
      </c>
      <c r="L2099">
        <v>0.03</v>
      </c>
      <c r="BC2099">
        <v>2.0000000000000004E-2</v>
      </c>
    </row>
    <row r="2100" spans="2:55" x14ac:dyDescent="0.2">
      <c r="B2100" s="9">
        <v>4</v>
      </c>
      <c r="C2100" t="s">
        <v>48</v>
      </c>
      <c r="D2100" t="s">
        <v>170</v>
      </c>
      <c r="E2100" s="9">
        <v>5</v>
      </c>
      <c r="F2100" s="9">
        <v>1</v>
      </c>
      <c r="G2100" s="9">
        <v>310</v>
      </c>
      <c r="H2100" s="9">
        <v>25</v>
      </c>
      <c r="J2100" s="9" t="s">
        <v>64</v>
      </c>
      <c r="K2100">
        <v>1.25</v>
      </c>
      <c r="L2100">
        <v>15.25</v>
      </c>
      <c r="M2100">
        <v>7.5</v>
      </c>
      <c r="T2100">
        <v>0.75</v>
      </c>
      <c r="AO2100">
        <v>0.25</v>
      </c>
    </row>
    <row r="2101" spans="2:55" x14ac:dyDescent="0.2">
      <c r="B2101" s="9">
        <v>5</v>
      </c>
      <c r="C2101" t="s">
        <v>48</v>
      </c>
      <c r="D2101" t="s">
        <v>170</v>
      </c>
      <c r="E2101" s="9">
        <v>5</v>
      </c>
      <c r="F2101" s="9">
        <v>1</v>
      </c>
      <c r="G2101" s="9">
        <v>295</v>
      </c>
      <c r="H2101" s="9">
        <v>10</v>
      </c>
      <c r="J2101" s="9" t="s">
        <v>64</v>
      </c>
      <c r="K2101">
        <v>1</v>
      </c>
      <c r="L2101">
        <v>7.09</v>
      </c>
      <c r="M2101">
        <v>1.3</v>
      </c>
      <c r="Q2101">
        <v>0.2</v>
      </c>
      <c r="T2101">
        <v>0.4</v>
      </c>
      <c r="AO2101">
        <v>0.01</v>
      </c>
    </row>
    <row r="2102" spans="2:55" x14ac:dyDescent="0.2">
      <c r="B2102" s="9">
        <v>1</v>
      </c>
      <c r="C2102" t="s">
        <v>48</v>
      </c>
      <c r="D2102" t="s">
        <v>173</v>
      </c>
      <c r="E2102" s="9">
        <v>6</v>
      </c>
      <c r="F2102" s="9">
        <v>2</v>
      </c>
      <c r="G2102" s="9">
        <v>21.3</v>
      </c>
      <c r="H2102" s="9">
        <v>0.03</v>
      </c>
      <c r="J2102" s="9" t="s">
        <v>77</v>
      </c>
      <c r="K2102">
        <v>1.7999999999999999E-2</v>
      </c>
      <c r="L2102">
        <v>8.0999999999999996E-3</v>
      </c>
      <c r="O2102">
        <v>3.8999999999999998E-3</v>
      </c>
    </row>
    <row r="2103" spans="2:55" x14ac:dyDescent="0.2">
      <c r="B2103" s="9">
        <v>2</v>
      </c>
      <c r="C2103" t="s">
        <v>48</v>
      </c>
      <c r="D2103" t="s">
        <v>173</v>
      </c>
      <c r="E2103" s="9">
        <v>6</v>
      </c>
      <c r="F2103" s="9">
        <v>2</v>
      </c>
      <c r="G2103" s="9">
        <v>24.3</v>
      </c>
      <c r="H2103" s="9">
        <v>6.0000000000000012E-2</v>
      </c>
      <c r="J2103" s="9" t="s">
        <v>77</v>
      </c>
      <c r="K2103">
        <v>4.8000000000000001E-2</v>
      </c>
      <c r="L2103">
        <v>8.4000000000000012E-3</v>
      </c>
      <c r="O2103">
        <v>3.0000000000000001E-3</v>
      </c>
      <c r="AJ2103">
        <v>5.9999999999999995E-4</v>
      </c>
    </row>
    <row r="2104" spans="2:55" x14ac:dyDescent="0.2">
      <c r="B2104" s="9">
        <v>3</v>
      </c>
      <c r="C2104" t="s">
        <v>48</v>
      </c>
      <c r="D2104" t="s">
        <v>173</v>
      </c>
      <c r="E2104" s="9">
        <v>6</v>
      </c>
      <c r="F2104" s="9">
        <v>2</v>
      </c>
      <c r="G2104" s="9">
        <v>22.4</v>
      </c>
      <c r="H2104" s="9">
        <v>5.0000000000000001E-3</v>
      </c>
      <c r="J2104" s="9" t="s">
        <v>77</v>
      </c>
      <c r="K2104">
        <v>4.0000000000000001E-3</v>
      </c>
      <c r="L2104">
        <v>7.5000000000000002E-4</v>
      </c>
      <c r="O2104">
        <v>2.5000000000000001E-4</v>
      </c>
    </row>
    <row r="2105" spans="2:55" x14ac:dyDescent="0.2">
      <c r="B2105" s="9">
        <v>4</v>
      </c>
      <c r="C2105" t="s">
        <v>48</v>
      </c>
      <c r="D2105" t="s">
        <v>173</v>
      </c>
      <c r="E2105" s="9">
        <v>6</v>
      </c>
      <c r="F2105" s="9">
        <v>2</v>
      </c>
      <c r="G2105" s="9">
        <v>19.399999999999999</v>
      </c>
      <c r="H2105" s="9">
        <v>2.5000000000000001E-2</v>
      </c>
      <c r="J2105" s="9" t="s">
        <v>77</v>
      </c>
      <c r="K2105">
        <v>1.1250000000000001E-2</v>
      </c>
      <c r="L2105">
        <v>5.000000000000001E-3</v>
      </c>
      <c r="O2105">
        <v>1.2500000000000002E-3</v>
      </c>
      <c r="AR2105">
        <v>7.4999999999999997E-3</v>
      </c>
    </row>
    <row r="2106" spans="2:55" x14ac:dyDescent="0.2">
      <c r="B2106" s="9">
        <v>1</v>
      </c>
      <c r="C2106" t="s">
        <v>48</v>
      </c>
      <c r="D2106" t="s">
        <v>169</v>
      </c>
      <c r="E2106" s="9">
        <v>4</v>
      </c>
      <c r="F2106" s="9">
        <v>2</v>
      </c>
      <c r="G2106" s="9">
        <v>180</v>
      </c>
      <c r="H2106" s="9">
        <v>2.9999999999999996</v>
      </c>
      <c r="J2106" s="9" t="s">
        <v>64</v>
      </c>
      <c r="K2106">
        <v>0.69000000000000006</v>
      </c>
      <c r="L2106">
        <v>2.2199999999999998</v>
      </c>
      <c r="M2106">
        <v>1.4999999999999999E-2</v>
      </c>
      <c r="Q2106">
        <v>1.4999999999999999E-2</v>
      </c>
      <c r="T2106">
        <v>0.03</v>
      </c>
      <c r="AO2106">
        <v>0.03</v>
      </c>
    </row>
    <row r="2107" spans="2:55" x14ac:dyDescent="0.2">
      <c r="B2107" s="9">
        <v>2</v>
      </c>
      <c r="C2107" t="s">
        <v>48</v>
      </c>
      <c r="D2107" t="s">
        <v>169</v>
      </c>
      <c r="E2107" s="9">
        <v>4</v>
      </c>
      <c r="F2107" s="9">
        <v>2</v>
      </c>
      <c r="G2107" s="9">
        <v>172</v>
      </c>
      <c r="H2107" s="9">
        <v>10.000000000000002</v>
      </c>
      <c r="J2107" s="9" t="s">
        <v>64</v>
      </c>
      <c r="K2107">
        <v>1.3900000000000001</v>
      </c>
      <c r="L2107">
        <v>8.5</v>
      </c>
      <c r="Q2107">
        <v>0.01</v>
      </c>
      <c r="T2107">
        <v>0.05</v>
      </c>
      <c r="AO2107">
        <v>0.05</v>
      </c>
    </row>
    <row r="2108" spans="2:55" x14ac:dyDescent="0.2">
      <c r="B2108" s="9">
        <v>3</v>
      </c>
      <c r="C2108" t="s">
        <v>48</v>
      </c>
      <c r="D2108" t="s">
        <v>169</v>
      </c>
      <c r="E2108" s="9">
        <v>4</v>
      </c>
      <c r="F2108" s="9">
        <v>2</v>
      </c>
      <c r="G2108" s="9">
        <v>174</v>
      </c>
      <c r="H2108" s="9">
        <v>9</v>
      </c>
      <c r="J2108" s="9" t="s">
        <v>64</v>
      </c>
      <c r="K2108">
        <v>1.0350000000000001</v>
      </c>
      <c r="L2108">
        <v>7.83</v>
      </c>
      <c r="Q2108">
        <v>4.4999999999999998E-2</v>
      </c>
      <c r="T2108">
        <v>4.4999999999999998E-2</v>
      </c>
      <c r="AO2108">
        <v>4.4999999999999998E-2</v>
      </c>
    </row>
    <row r="2109" spans="2:55" x14ac:dyDescent="0.2">
      <c r="B2109" s="9">
        <v>4</v>
      </c>
      <c r="C2109" t="s">
        <v>48</v>
      </c>
      <c r="D2109" t="s">
        <v>169</v>
      </c>
      <c r="E2109" s="9">
        <v>4</v>
      </c>
      <c r="F2109" s="9">
        <v>2</v>
      </c>
      <c r="G2109" s="9">
        <v>173</v>
      </c>
      <c r="H2109" s="9">
        <v>0</v>
      </c>
      <c r="I2109" t="s">
        <v>106</v>
      </c>
      <c r="J2109" s="9" t="s">
        <v>64</v>
      </c>
    </row>
    <row r="2110" spans="2:55" x14ac:dyDescent="0.2">
      <c r="B2110" s="9">
        <v>5</v>
      </c>
      <c r="C2110" t="s">
        <v>48</v>
      </c>
      <c r="D2110" t="s">
        <v>169</v>
      </c>
      <c r="E2110" s="9">
        <v>4</v>
      </c>
      <c r="F2110" s="9">
        <v>2</v>
      </c>
      <c r="G2110" s="9">
        <v>175</v>
      </c>
      <c r="H2110" s="9">
        <v>0</v>
      </c>
      <c r="I2110" t="s">
        <v>67</v>
      </c>
      <c r="J2110" s="9" t="s">
        <v>64</v>
      </c>
    </row>
    <row r="2111" spans="2:55" x14ac:dyDescent="0.2">
      <c r="B2111" s="9">
        <v>1</v>
      </c>
      <c r="C2111" t="s">
        <v>48</v>
      </c>
      <c r="D2111" t="s">
        <v>170</v>
      </c>
      <c r="E2111" s="9">
        <v>5</v>
      </c>
      <c r="F2111" s="9">
        <v>2</v>
      </c>
      <c r="G2111" s="9">
        <v>372</v>
      </c>
      <c r="H2111" s="9">
        <v>0.5</v>
      </c>
      <c r="J2111" s="9" t="s">
        <v>64</v>
      </c>
      <c r="K2111">
        <v>0.23499999999999999</v>
      </c>
      <c r="L2111">
        <v>0.2</v>
      </c>
      <c r="M2111">
        <v>0.05</v>
      </c>
      <c r="Q2111">
        <v>1.4999999999999999E-2</v>
      </c>
    </row>
    <row r="2112" spans="2:55" x14ac:dyDescent="0.2">
      <c r="B2112" s="9">
        <v>2</v>
      </c>
      <c r="C2112" t="s">
        <v>48</v>
      </c>
      <c r="D2112" t="s">
        <v>170</v>
      </c>
      <c r="E2112" s="9">
        <v>5</v>
      </c>
      <c r="F2112" s="9">
        <v>2</v>
      </c>
      <c r="G2112" s="9">
        <v>320</v>
      </c>
      <c r="H2112" s="9">
        <v>3.0000000000000004</v>
      </c>
      <c r="J2112" s="9" t="s">
        <v>64</v>
      </c>
      <c r="K2112">
        <v>2.4000000000000004</v>
      </c>
      <c r="L2112">
        <v>0.60000000000000009</v>
      </c>
    </row>
    <row r="2113" spans="2:41" x14ac:dyDescent="0.2">
      <c r="B2113" s="9">
        <v>2</v>
      </c>
      <c r="C2113" t="s">
        <v>48</v>
      </c>
      <c r="D2113" t="s">
        <v>170</v>
      </c>
      <c r="E2113" s="9">
        <v>5</v>
      </c>
      <c r="F2113" s="9">
        <v>2</v>
      </c>
      <c r="G2113" s="9">
        <v>321</v>
      </c>
      <c r="H2113" s="9">
        <v>50</v>
      </c>
      <c r="J2113" s="9" t="s">
        <v>64</v>
      </c>
      <c r="K2113">
        <v>5</v>
      </c>
      <c r="L2113">
        <v>27.500000000000004</v>
      </c>
      <c r="M2113">
        <v>15</v>
      </c>
      <c r="Q2113">
        <v>0.5</v>
      </c>
      <c r="T2113">
        <v>1</v>
      </c>
      <c r="AO2113">
        <v>1</v>
      </c>
    </row>
    <row r="2114" spans="2:41" x14ac:dyDescent="0.2">
      <c r="B2114" s="9">
        <v>4</v>
      </c>
      <c r="C2114" t="s">
        <v>48</v>
      </c>
      <c r="D2114" t="s">
        <v>170</v>
      </c>
      <c r="E2114" s="9">
        <v>5</v>
      </c>
      <c r="F2114" s="9">
        <v>2</v>
      </c>
      <c r="G2114" s="9">
        <v>280</v>
      </c>
      <c r="H2114" s="9">
        <v>8</v>
      </c>
      <c r="J2114" s="9" t="s">
        <v>64</v>
      </c>
      <c r="K2114">
        <v>0.8</v>
      </c>
      <c r="L2114">
        <v>4.8</v>
      </c>
      <c r="M2114">
        <v>1.84</v>
      </c>
      <c r="Q2114">
        <v>0.24</v>
      </c>
      <c r="T2114">
        <v>0.24</v>
      </c>
      <c r="AO2114">
        <v>0.08</v>
      </c>
    </row>
    <row r="2115" spans="2:41" x14ac:dyDescent="0.2">
      <c r="B2115" s="9">
        <v>5</v>
      </c>
      <c r="C2115" t="s">
        <v>48</v>
      </c>
      <c r="D2115" t="s">
        <v>170</v>
      </c>
      <c r="E2115" s="9">
        <v>5</v>
      </c>
      <c r="F2115" s="9">
        <v>2</v>
      </c>
      <c r="G2115" s="9">
        <v>270</v>
      </c>
      <c r="H2115" s="9">
        <v>35</v>
      </c>
      <c r="J2115" s="9" t="s">
        <v>64</v>
      </c>
      <c r="K2115">
        <v>7</v>
      </c>
      <c r="L2115">
        <v>15.75</v>
      </c>
      <c r="M2115">
        <v>10.149999999999999</v>
      </c>
      <c r="Q2115">
        <v>0.35000000000000003</v>
      </c>
      <c r="T2115">
        <v>1.05</v>
      </c>
      <c r="AO2115">
        <v>0.70000000000000007</v>
      </c>
    </row>
    <row r="2116" spans="2:41" x14ac:dyDescent="0.2">
      <c r="B2116" s="9">
        <v>6</v>
      </c>
      <c r="C2116" t="s">
        <v>48</v>
      </c>
      <c r="D2116" t="s">
        <v>170</v>
      </c>
      <c r="E2116" s="9">
        <v>5</v>
      </c>
      <c r="F2116" s="9">
        <v>2</v>
      </c>
      <c r="G2116" s="9">
        <v>265</v>
      </c>
      <c r="H2116" s="9">
        <v>10</v>
      </c>
      <c r="J2116" s="9" t="s">
        <v>64</v>
      </c>
      <c r="K2116">
        <v>1.5</v>
      </c>
      <c r="L2116">
        <v>5.5</v>
      </c>
      <c r="M2116">
        <v>1.7999999999999998</v>
      </c>
      <c r="P2116">
        <v>0.2</v>
      </c>
      <c r="Q2116">
        <v>0.2</v>
      </c>
      <c r="T2116">
        <v>0.5</v>
      </c>
      <c r="AO2116">
        <v>0.3</v>
      </c>
    </row>
    <row r="2117" spans="2:41" x14ac:dyDescent="0.2">
      <c r="B2117" s="9">
        <v>7</v>
      </c>
      <c r="C2117" t="s">
        <v>48</v>
      </c>
      <c r="D2117" t="s">
        <v>170</v>
      </c>
      <c r="E2117" s="9">
        <v>5</v>
      </c>
      <c r="F2117" s="9">
        <v>2</v>
      </c>
      <c r="G2117" s="9">
        <v>273</v>
      </c>
      <c r="H2117" s="9">
        <v>0.20000000000000004</v>
      </c>
      <c r="J2117" s="9" t="s">
        <v>64</v>
      </c>
      <c r="L2117">
        <v>2.0000000000000004E-2</v>
      </c>
      <c r="M2117">
        <v>1.7999999999999999E-2</v>
      </c>
      <c r="P2117">
        <v>0.16000000000000003</v>
      </c>
      <c r="Q2117">
        <v>2E-3</v>
      </c>
    </row>
    <row r="2118" spans="2:41" x14ac:dyDescent="0.2">
      <c r="B2118" s="9">
        <v>8</v>
      </c>
      <c r="C2118" t="s">
        <v>48</v>
      </c>
      <c r="D2118" t="s">
        <v>170</v>
      </c>
      <c r="E2118" s="9">
        <v>5</v>
      </c>
      <c r="F2118" s="9">
        <v>2</v>
      </c>
      <c r="G2118" s="9">
        <v>262</v>
      </c>
      <c r="H2118" s="9">
        <v>0.2</v>
      </c>
      <c r="J2118" s="9" t="s">
        <v>64</v>
      </c>
      <c r="K2118">
        <v>0.12</v>
      </c>
      <c r="L2118">
        <v>8.0000000000000016E-2</v>
      </c>
    </row>
    <row r="2119" spans="2:41" x14ac:dyDescent="0.2">
      <c r="B2119" s="9">
        <v>1</v>
      </c>
      <c r="C2119" t="s">
        <v>48</v>
      </c>
      <c r="D2119" t="s">
        <v>168</v>
      </c>
      <c r="E2119" s="9">
        <v>1</v>
      </c>
      <c r="F2119" s="9">
        <v>3</v>
      </c>
      <c r="G2119" s="9">
        <v>290</v>
      </c>
      <c r="H2119" s="9">
        <v>8</v>
      </c>
      <c r="J2119" s="9" t="s">
        <v>64</v>
      </c>
      <c r="K2119">
        <v>2.8</v>
      </c>
      <c r="L2119">
        <v>4.4000000000000004</v>
      </c>
      <c r="AO2119">
        <v>0.8</v>
      </c>
    </row>
    <row r="2120" spans="2:41" x14ac:dyDescent="0.2">
      <c r="B2120" s="9">
        <v>2</v>
      </c>
      <c r="C2120" t="s">
        <v>48</v>
      </c>
      <c r="D2120" t="s">
        <v>168</v>
      </c>
      <c r="E2120" s="9">
        <v>1</v>
      </c>
      <c r="F2120" s="9">
        <v>3</v>
      </c>
      <c r="G2120" s="9">
        <v>330</v>
      </c>
      <c r="H2120" s="9">
        <v>35</v>
      </c>
      <c r="J2120" s="9" t="s">
        <v>64</v>
      </c>
      <c r="K2120">
        <v>8.75</v>
      </c>
      <c r="L2120">
        <v>19.25</v>
      </c>
      <c r="AN2120">
        <v>3.5</v>
      </c>
      <c r="AO2120">
        <v>3.5</v>
      </c>
    </row>
    <row r="2121" spans="2:41" x14ac:dyDescent="0.2">
      <c r="B2121" s="9">
        <v>3</v>
      </c>
      <c r="C2121" t="s">
        <v>48</v>
      </c>
      <c r="D2121" t="s">
        <v>168</v>
      </c>
      <c r="E2121" s="9">
        <v>1</v>
      </c>
      <c r="F2121" s="9">
        <v>3</v>
      </c>
      <c r="G2121" s="9">
        <v>215</v>
      </c>
      <c r="H2121" s="9">
        <v>4</v>
      </c>
      <c r="J2121" s="9" t="s">
        <v>64</v>
      </c>
      <c r="K2121">
        <v>1.1599999999999999</v>
      </c>
      <c r="L2121">
        <v>2.8</v>
      </c>
      <c r="AO2121">
        <v>0.04</v>
      </c>
    </row>
    <row r="2122" spans="2:41" x14ac:dyDescent="0.2">
      <c r="B2122" s="9">
        <v>1</v>
      </c>
      <c r="C2122" t="s">
        <v>48</v>
      </c>
      <c r="D2122" t="s">
        <v>169</v>
      </c>
      <c r="E2122" s="9">
        <v>4</v>
      </c>
      <c r="F2122" s="9">
        <v>3</v>
      </c>
      <c r="G2122" s="9">
        <v>262</v>
      </c>
      <c r="H2122" s="9">
        <v>13.000000000000002</v>
      </c>
      <c r="J2122" s="9" t="s">
        <v>64</v>
      </c>
      <c r="K2122">
        <v>2.34</v>
      </c>
      <c r="L2122">
        <v>10.4</v>
      </c>
      <c r="T2122">
        <v>0.13</v>
      </c>
      <c r="AO2122">
        <v>0.13</v>
      </c>
    </row>
    <row r="2123" spans="2:41" x14ac:dyDescent="0.2">
      <c r="B2123" s="9">
        <v>1</v>
      </c>
      <c r="C2123" t="s">
        <v>48</v>
      </c>
      <c r="D2123" t="s">
        <v>169</v>
      </c>
      <c r="E2123" s="9">
        <v>4</v>
      </c>
      <c r="F2123" s="9">
        <v>4</v>
      </c>
      <c r="G2123" s="9">
        <v>240</v>
      </c>
      <c r="H2123" s="9">
        <v>20</v>
      </c>
      <c r="J2123" s="9" t="s">
        <v>64</v>
      </c>
      <c r="K2123">
        <v>7.6</v>
      </c>
      <c r="L2123">
        <v>12</v>
      </c>
      <c r="AO2123">
        <v>0.4</v>
      </c>
    </row>
    <row r="2124" spans="2:41" x14ac:dyDescent="0.2">
      <c r="B2124" s="9">
        <v>2</v>
      </c>
      <c r="C2124" t="s">
        <v>48</v>
      </c>
      <c r="D2124" t="s">
        <v>169</v>
      </c>
      <c r="E2124" s="9">
        <v>4</v>
      </c>
      <c r="F2124" s="9">
        <v>4</v>
      </c>
      <c r="G2124" s="9">
        <v>167</v>
      </c>
      <c r="H2124" s="9">
        <v>0</v>
      </c>
      <c r="I2124" t="s">
        <v>67</v>
      </c>
      <c r="J2124" s="9" t="s">
        <v>64</v>
      </c>
    </row>
    <row r="2125" spans="2:41" x14ac:dyDescent="0.2">
      <c r="B2125" s="9">
        <v>3</v>
      </c>
      <c r="C2125" t="s">
        <v>48</v>
      </c>
      <c r="D2125" t="s">
        <v>169</v>
      </c>
      <c r="E2125" s="9">
        <v>4</v>
      </c>
      <c r="F2125" s="9">
        <v>4</v>
      </c>
      <c r="G2125" s="9">
        <v>166</v>
      </c>
      <c r="H2125" s="9">
        <v>2</v>
      </c>
      <c r="J2125" s="9" t="s">
        <v>64</v>
      </c>
      <c r="K2125">
        <v>0.7</v>
      </c>
      <c r="L2125">
        <v>1.3</v>
      </c>
    </row>
    <row r="2126" spans="2:41" x14ac:dyDescent="0.2">
      <c r="B2126" s="9">
        <v>4</v>
      </c>
      <c r="C2126" t="s">
        <v>48</v>
      </c>
      <c r="D2126" t="s">
        <v>169</v>
      </c>
      <c r="E2126" s="9">
        <v>4</v>
      </c>
      <c r="F2126" s="9">
        <v>4</v>
      </c>
      <c r="G2126" s="9">
        <v>175</v>
      </c>
      <c r="H2126" s="9">
        <v>0</v>
      </c>
      <c r="I2126" t="s">
        <v>67</v>
      </c>
      <c r="J2126" s="9" t="s">
        <v>64</v>
      </c>
    </row>
    <row r="2127" spans="2:41" x14ac:dyDescent="0.2">
      <c r="B2127" s="9">
        <v>1</v>
      </c>
      <c r="C2127" t="s">
        <v>48</v>
      </c>
      <c r="D2127" t="s">
        <v>170</v>
      </c>
      <c r="E2127" s="9">
        <v>5</v>
      </c>
      <c r="F2127" s="9">
        <v>4</v>
      </c>
      <c r="G2127" s="9">
        <v>175</v>
      </c>
      <c r="H2127" s="9">
        <v>8.0000000000000016E-2</v>
      </c>
      <c r="J2127" s="9" t="s">
        <v>64</v>
      </c>
      <c r="K2127">
        <v>8.0000000000000016E-2</v>
      </c>
      <c r="L2127" t="s">
        <v>127</v>
      </c>
    </row>
    <row r="2128" spans="2:41" x14ac:dyDescent="0.2">
      <c r="B2128" s="9">
        <v>2</v>
      </c>
      <c r="C2128" t="s">
        <v>48</v>
      </c>
      <c r="D2128" t="s">
        <v>170</v>
      </c>
      <c r="E2128" s="9">
        <v>5</v>
      </c>
      <c r="F2128" s="9">
        <v>4</v>
      </c>
      <c r="G2128" s="9">
        <v>200</v>
      </c>
      <c r="H2128" s="9">
        <v>12</v>
      </c>
      <c r="J2128" s="9" t="s">
        <v>64</v>
      </c>
      <c r="K2128">
        <v>1.44</v>
      </c>
      <c r="L2128">
        <v>9.84</v>
      </c>
      <c r="M2128">
        <v>0.54</v>
      </c>
      <c r="Q2128">
        <v>0.06</v>
      </c>
      <c r="AO2128">
        <v>0.12</v>
      </c>
    </row>
    <row r="2129" spans="2:39" x14ac:dyDescent="0.2">
      <c r="B2129" s="9">
        <v>3</v>
      </c>
      <c r="C2129" t="s">
        <v>48</v>
      </c>
      <c r="D2129" t="s">
        <v>170</v>
      </c>
      <c r="E2129" s="9">
        <v>5</v>
      </c>
      <c r="F2129" s="9">
        <v>4</v>
      </c>
      <c r="G2129" s="9">
        <v>192</v>
      </c>
      <c r="H2129" s="9">
        <v>15.000000000000002</v>
      </c>
      <c r="J2129" s="9" t="s">
        <v>64</v>
      </c>
      <c r="K2129">
        <v>1.5</v>
      </c>
      <c r="L2129">
        <v>12.075000000000001</v>
      </c>
      <c r="M2129">
        <v>0.52500000000000002</v>
      </c>
      <c r="Q2129">
        <v>0.15</v>
      </c>
      <c r="T2129">
        <v>0.75</v>
      </c>
    </row>
    <row r="2130" spans="2:39" x14ac:dyDescent="0.2">
      <c r="B2130" s="9">
        <v>1</v>
      </c>
      <c r="C2130" t="s">
        <v>48</v>
      </c>
      <c r="D2130" t="s">
        <v>168</v>
      </c>
      <c r="E2130" s="9">
        <v>1</v>
      </c>
      <c r="F2130" s="9">
        <v>5</v>
      </c>
      <c r="G2130" s="9">
        <v>99.6</v>
      </c>
      <c r="H2130" s="9">
        <v>0.4</v>
      </c>
      <c r="J2130" s="9" t="s">
        <v>64</v>
      </c>
      <c r="K2130">
        <v>8.0000000000000016E-2</v>
      </c>
      <c r="L2130">
        <v>0.27999999999999997</v>
      </c>
      <c r="N2130">
        <v>8.0000000000000002E-3</v>
      </c>
      <c r="O2130">
        <v>1.2E-2</v>
      </c>
      <c r="Q2130">
        <v>2.0000000000000004E-2</v>
      </c>
    </row>
    <row r="2131" spans="2:39" x14ac:dyDescent="0.2">
      <c r="B2131" s="9">
        <v>2</v>
      </c>
      <c r="C2131" t="s">
        <v>48</v>
      </c>
      <c r="D2131" t="s">
        <v>168</v>
      </c>
      <c r="E2131" s="9">
        <v>1</v>
      </c>
      <c r="F2131" s="9">
        <v>5</v>
      </c>
      <c r="G2131" s="9">
        <v>35.1</v>
      </c>
      <c r="H2131" s="9">
        <v>0.05</v>
      </c>
      <c r="J2131" s="9" t="s">
        <v>77</v>
      </c>
      <c r="K2131">
        <v>1.4999999999999999E-2</v>
      </c>
      <c r="L2131">
        <v>2.5000000000000001E-3</v>
      </c>
      <c r="N2131">
        <v>1.4999999999999999E-2</v>
      </c>
      <c r="O2131">
        <v>1.4999999999999999E-2</v>
      </c>
      <c r="Q2131">
        <v>2.5000000000000001E-3</v>
      </c>
    </row>
    <row r="2132" spans="2:39" x14ac:dyDescent="0.2">
      <c r="B2132" s="9">
        <v>3</v>
      </c>
      <c r="C2132" t="s">
        <v>48</v>
      </c>
      <c r="D2132" t="s">
        <v>168</v>
      </c>
      <c r="E2132" s="9">
        <v>1</v>
      </c>
      <c r="F2132" s="9">
        <v>5</v>
      </c>
      <c r="G2132" s="9">
        <v>27.9</v>
      </c>
      <c r="H2132" s="9">
        <v>0.05</v>
      </c>
      <c r="J2132" s="9" t="s">
        <v>77</v>
      </c>
      <c r="K2132">
        <v>1.4999999999999999E-2</v>
      </c>
      <c r="L2132">
        <v>2.5000000000000001E-3</v>
      </c>
      <c r="N2132">
        <v>5.000000000000001E-3</v>
      </c>
      <c r="O2132">
        <v>2.5000000000000001E-2</v>
      </c>
      <c r="Q2132">
        <v>2.5000000000000001E-3</v>
      </c>
    </row>
    <row r="2133" spans="2:39" x14ac:dyDescent="0.2">
      <c r="B2133" s="9">
        <v>4</v>
      </c>
      <c r="C2133" t="s">
        <v>48</v>
      </c>
      <c r="D2133" t="s">
        <v>168</v>
      </c>
      <c r="E2133" s="9">
        <v>1</v>
      </c>
      <c r="F2133" s="9">
        <v>5</v>
      </c>
      <c r="G2133" s="9">
        <v>35.5</v>
      </c>
      <c r="H2133" s="9">
        <v>0.1</v>
      </c>
      <c r="J2133" s="9" t="s">
        <v>77</v>
      </c>
      <c r="K2133">
        <v>4.8000000000000001E-2</v>
      </c>
      <c r="L2133">
        <v>2.0000000000000004E-2</v>
      </c>
      <c r="N2133">
        <v>3.0000000000000001E-3</v>
      </c>
      <c r="O2133">
        <v>2.7000000000000003E-2</v>
      </c>
      <c r="Q2133">
        <v>2E-3</v>
      </c>
    </row>
    <row r="2134" spans="2:39" x14ac:dyDescent="0.2">
      <c r="B2134" s="9">
        <v>5</v>
      </c>
      <c r="C2134" t="s">
        <v>48</v>
      </c>
      <c r="D2134" t="s">
        <v>168</v>
      </c>
      <c r="E2134" s="9">
        <v>1</v>
      </c>
      <c r="F2134" s="9">
        <v>5</v>
      </c>
      <c r="G2134" s="9">
        <v>30.6</v>
      </c>
      <c r="H2134" s="9">
        <v>0.04</v>
      </c>
      <c r="J2134" s="9" t="s">
        <v>77</v>
      </c>
      <c r="K2134">
        <v>2.1600000000000001E-2</v>
      </c>
      <c r="L2134">
        <v>8.0000000000000002E-3</v>
      </c>
      <c r="N2134">
        <v>1.1999999999999999E-3</v>
      </c>
      <c r="O2134">
        <v>8.8000000000000005E-3</v>
      </c>
      <c r="Q2134">
        <v>4.0000000000000002E-4</v>
      </c>
    </row>
    <row r="2135" spans="2:39" x14ac:dyDescent="0.2">
      <c r="B2135" s="9">
        <v>6</v>
      </c>
      <c r="C2135" t="s">
        <v>48</v>
      </c>
      <c r="D2135" t="s">
        <v>168</v>
      </c>
      <c r="E2135" s="9">
        <v>1</v>
      </c>
      <c r="F2135" s="9">
        <v>5</v>
      </c>
      <c r="G2135" s="9">
        <v>33.299999999999997</v>
      </c>
      <c r="H2135" s="9">
        <v>0.05</v>
      </c>
      <c r="J2135" s="9" t="s">
        <v>77</v>
      </c>
      <c r="K2135">
        <v>1.4500000000000001E-2</v>
      </c>
      <c r="L2135">
        <v>0.02</v>
      </c>
      <c r="N2135">
        <v>7.4999999999999997E-3</v>
      </c>
      <c r="O2135">
        <v>7.4999999999999997E-3</v>
      </c>
      <c r="Q2135">
        <v>5.0000000000000001E-4</v>
      </c>
    </row>
    <row r="2136" spans="2:39" x14ac:dyDescent="0.2">
      <c r="B2136" s="9">
        <v>7</v>
      </c>
      <c r="C2136" t="s">
        <v>48</v>
      </c>
      <c r="D2136" t="s">
        <v>168</v>
      </c>
      <c r="E2136" s="9">
        <v>1</v>
      </c>
      <c r="F2136" s="9">
        <v>5</v>
      </c>
      <c r="G2136" s="9">
        <v>32.299999999999997</v>
      </c>
      <c r="H2136" s="9">
        <v>8.0000000000000016E-2</v>
      </c>
      <c r="J2136" s="9" t="s">
        <v>77</v>
      </c>
      <c r="K2136">
        <v>2.8000000000000001E-2</v>
      </c>
      <c r="L2136">
        <v>3.2000000000000001E-2</v>
      </c>
      <c r="N2136">
        <v>8.0000000000000002E-3</v>
      </c>
      <c r="O2136">
        <v>8.0000000000000002E-3</v>
      </c>
      <c r="Q2136">
        <v>2.3999999999999998E-3</v>
      </c>
      <c r="AM2136">
        <v>1.6000000000000001E-3</v>
      </c>
    </row>
    <row r="2137" spans="2:39" x14ac:dyDescent="0.2">
      <c r="B2137" s="9">
        <v>8</v>
      </c>
      <c r="C2137" t="s">
        <v>48</v>
      </c>
      <c r="D2137" t="s">
        <v>168</v>
      </c>
      <c r="E2137" s="9">
        <v>1</v>
      </c>
      <c r="F2137" s="9">
        <v>5</v>
      </c>
      <c r="G2137" s="9">
        <v>34.700000000000003</v>
      </c>
      <c r="H2137" s="9">
        <v>7.4999999999999997E-2</v>
      </c>
      <c r="J2137" s="9" t="s">
        <v>77</v>
      </c>
      <c r="K2137">
        <v>3.3000000000000002E-2</v>
      </c>
      <c r="L2137">
        <v>2.2499999999999999E-2</v>
      </c>
      <c r="N2137">
        <v>3.7499999999999999E-3</v>
      </c>
      <c r="O2137">
        <v>1.4999999999999999E-2</v>
      </c>
      <c r="Q2137">
        <v>7.5000000000000002E-4</v>
      </c>
    </row>
    <row r="2138" spans="2:39" x14ac:dyDescent="0.2">
      <c r="B2138" s="9">
        <v>9</v>
      </c>
      <c r="C2138" t="s">
        <v>48</v>
      </c>
      <c r="D2138" t="s">
        <v>168</v>
      </c>
      <c r="E2138" s="9">
        <v>1</v>
      </c>
      <c r="F2138" s="9">
        <v>5</v>
      </c>
      <c r="G2138" s="9">
        <v>32</v>
      </c>
      <c r="H2138" s="9">
        <v>7.5000000000000011E-2</v>
      </c>
      <c r="J2138" s="9" t="s">
        <v>77</v>
      </c>
      <c r="K2138">
        <v>2.5499999999999998E-2</v>
      </c>
      <c r="L2138">
        <v>3.7499999999999999E-2</v>
      </c>
      <c r="N2138">
        <v>3.7499999999999999E-3</v>
      </c>
      <c r="O2138">
        <v>7.4999999999999997E-3</v>
      </c>
      <c r="Q2138">
        <v>7.5000000000000002E-4</v>
      </c>
    </row>
    <row r="2139" spans="2:39" x14ac:dyDescent="0.2">
      <c r="B2139" s="9">
        <v>10</v>
      </c>
      <c r="C2139" t="s">
        <v>48</v>
      </c>
      <c r="D2139" t="s">
        <v>168</v>
      </c>
      <c r="E2139" s="9">
        <v>1</v>
      </c>
      <c r="F2139" s="9">
        <v>5</v>
      </c>
      <c r="G2139" s="9">
        <v>30.9</v>
      </c>
      <c r="H2139" s="9">
        <v>0.04</v>
      </c>
      <c r="J2139" s="9" t="s">
        <v>77</v>
      </c>
      <c r="K2139">
        <v>1.32E-2</v>
      </c>
      <c r="L2139">
        <v>0.02</v>
      </c>
      <c r="N2139">
        <v>6.0000000000000001E-3</v>
      </c>
      <c r="Q2139">
        <v>8.0000000000000004E-4</v>
      </c>
    </row>
    <row r="2140" spans="2:39" x14ac:dyDescent="0.2">
      <c r="B2140" s="9">
        <v>11</v>
      </c>
      <c r="C2140" t="s">
        <v>48</v>
      </c>
      <c r="D2140" t="s">
        <v>168</v>
      </c>
      <c r="E2140" s="9">
        <v>1</v>
      </c>
      <c r="F2140" s="9">
        <v>5</v>
      </c>
      <c r="G2140" s="9">
        <v>32.5</v>
      </c>
      <c r="H2140" s="9">
        <v>3.5000000000000003E-2</v>
      </c>
      <c r="J2140" s="9" t="s">
        <v>77</v>
      </c>
      <c r="K2140">
        <v>1.1900000000000001E-2</v>
      </c>
      <c r="L2140">
        <v>1.4E-2</v>
      </c>
      <c r="N2140">
        <v>8.0500000000000016E-3</v>
      </c>
      <c r="O2140">
        <v>7.000000000000001E-4</v>
      </c>
      <c r="Q2140">
        <v>3.5E-4</v>
      </c>
    </row>
    <row r="2141" spans="2:39" x14ac:dyDescent="0.2">
      <c r="B2141" s="9">
        <v>12</v>
      </c>
      <c r="C2141" t="s">
        <v>48</v>
      </c>
      <c r="D2141" t="s">
        <v>168</v>
      </c>
      <c r="E2141" s="9">
        <v>1</v>
      </c>
      <c r="F2141" s="9">
        <v>5</v>
      </c>
      <c r="G2141" s="9">
        <v>32.5</v>
      </c>
      <c r="H2141" s="9">
        <v>2.5000000000000001E-2</v>
      </c>
      <c r="J2141" s="9" t="s">
        <v>77</v>
      </c>
      <c r="K2141">
        <v>1.2E-2</v>
      </c>
      <c r="L2141">
        <v>7.4999999999999997E-3</v>
      </c>
      <c r="N2141">
        <v>4.4999999999999997E-3</v>
      </c>
      <c r="O2141">
        <v>5.0000000000000001E-4</v>
      </c>
      <c r="Q2141">
        <v>5.0000000000000001E-4</v>
      </c>
    </row>
    <row r="2142" spans="2:39" x14ac:dyDescent="0.2">
      <c r="B2142" s="9">
        <v>13</v>
      </c>
      <c r="C2142" t="s">
        <v>48</v>
      </c>
      <c r="D2142" t="s">
        <v>168</v>
      </c>
      <c r="E2142" s="9">
        <v>1</v>
      </c>
      <c r="F2142" s="9">
        <v>5</v>
      </c>
      <c r="G2142" s="9">
        <v>32.4</v>
      </c>
      <c r="H2142" s="9">
        <v>9.5000000000000015E-2</v>
      </c>
      <c r="J2142" s="9" t="s">
        <v>77</v>
      </c>
      <c r="K2142">
        <v>5.1299999999999998E-2</v>
      </c>
      <c r="L2142">
        <v>2.375E-2</v>
      </c>
      <c r="N2142">
        <v>1.7100000000000001E-2</v>
      </c>
      <c r="O2142">
        <v>1.9E-3</v>
      </c>
      <c r="Q2142">
        <v>9.5E-4</v>
      </c>
    </row>
    <row r="2143" spans="2:39" x14ac:dyDescent="0.2">
      <c r="B2143" s="9">
        <v>14</v>
      </c>
      <c r="C2143" t="s">
        <v>48</v>
      </c>
      <c r="D2143" t="s">
        <v>168</v>
      </c>
      <c r="E2143" s="9">
        <v>1</v>
      </c>
      <c r="F2143" s="9">
        <v>5</v>
      </c>
      <c r="G2143" s="9">
        <v>31</v>
      </c>
      <c r="H2143" s="9">
        <v>0.05</v>
      </c>
      <c r="J2143" s="9" t="s">
        <v>77</v>
      </c>
      <c r="K2143">
        <v>1.7000000000000001E-2</v>
      </c>
      <c r="L2143">
        <v>2.5000000000000001E-2</v>
      </c>
      <c r="N2143">
        <v>5.000000000000001E-3</v>
      </c>
      <c r="O2143">
        <v>2.5000000000000005E-3</v>
      </c>
      <c r="Q2143">
        <v>5.0000000000000001E-4</v>
      </c>
    </row>
    <row r="2144" spans="2:39" x14ac:dyDescent="0.2">
      <c r="B2144" s="9">
        <v>15</v>
      </c>
      <c r="C2144" t="s">
        <v>48</v>
      </c>
      <c r="D2144" t="s">
        <v>168</v>
      </c>
      <c r="E2144" s="9">
        <v>1</v>
      </c>
      <c r="F2144" s="9">
        <v>5</v>
      </c>
      <c r="G2144" s="9">
        <v>31.6</v>
      </c>
      <c r="H2144" s="9">
        <v>3.0000000000000002E-2</v>
      </c>
      <c r="J2144" s="9" t="s">
        <v>77</v>
      </c>
      <c r="K2144">
        <v>1.47E-2</v>
      </c>
      <c r="L2144">
        <v>7.4999999999999997E-3</v>
      </c>
      <c r="N2144">
        <v>6.6E-3</v>
      </c>
      <c r="O2144">
        <v>8.9999999999999998E-4</v>
      </c>
      <c r="Q2144">
        <v>2.9999999999999997E-4</v>
      </c>
    </row>
    <row r="2145" spans="2:39" x14ac:dyDescent="0.2">
      <c r="B2145" s="9">
        <v>16</v>
      </c>
      <c r="C2145" t="s">
        <v>48</v>
      </c>
      <c r="D2145" t="s">
        <v>168</v>
      </c>
      <c r="E2145" s="9">
        <v>1</v>
      </c>
      <c r="F2145" s="9">
        <v>5</v>
      </c>
      <c r="G2145" s="9">
        <v>30.6</v>
      </c>
      <c r="H2145" s="9">
        <v>0.04</v>
      </c>
      <c r="J2145" s="9" t="s">
        <v>77</v>
      </c>
      <c r="K2145">
        <v>2.8000000000000001E-2</v>
      </c>
      <c r="L2145">
        <v>4.0000000000000001E-3</v>
      </c>
      <c r="N2145">
        <v>5.6000000000000008E-3</v>
      </c>
      <c r="O2145">
        <v>4.0000000000000002E-4</v>
      </c>
      <c r="Q2145">
        <v>1.1999999999999999E-3</v>
      </c>
      <c r="AM2145">
        <v>8.0000000000000004E-4</v>
      </c>
    </row>
    <row r="2146" spans="2:39" x14ac:dyDescent="0.2">
      <c r="B2146" s="9">
        <v>17</v>
      </c>
      <c r="C2146" t="s">
        <v>48</v>
      </c>
      <c r="D2146" t="s">
        <v>168</v>
      </c>
      <c r="E2146" s="9">
        <v>1</v>
      </c>
      <c r="F2146" s="9">
        <v>5</v>
      </c>
      <c r="G2146" s="9">
        <v>30.6</v>
      </c>
      <c r="H2146" s="9">
        <v>5.000000000000001E-2</v>
      </c>
      <c r="J2146" s="9" t="s">
        <v>77</v>
      </c>
      <c r="K2146">
        <v>1.7000000000000001E-2</v>
      </c>
      <c r="L2146">
        <v>0.02</v>
      </c>
      <c r="N2146">
        <v>2.5000000000000005E-3</v>
      </c>
      <c r="O2146">
        <v>1.0000000000000002E-2</v>
      </c>
      <c r="Q2146">
        <v>5.0000000000000001E-4</v>
      </c>
    </row>
    <row r="2147" spans="2:39" x14ac:dyDescent="0.2">
      <c r="B2147" s="9">
        <v>18</v>
      </c>
      <c r="C2147" t="s">
        <v>48</v>
      </c>
      <c r="D2147" t="s">
        <v>168</v>
      </c>
      <c r="E2147" s="9">
        <v>1</v>
      </c>
      <c r="F2147" s="9">
        <v>5</v>
      </c>
      <c r="G2147" s="9">
        <v>32.4</v>
      </c>
      <c r="H2147" s="9">
        <v>0.05</v>
      </c>
      <c r="J2147" s="9" t="s">
        <v>77</v>
      </c>
      <c r="K2147">
        <v>3.7499999999999999E-2</v>
      </c>
      <c r="L2147">
        <v>5.0000000000000001E-3</v>
      </c>
      <c r="N2147">
        <v>3.5000000000000005E-3</v>
      </c>
      <c r="O2147">
        <v>1.5E-3</v>
      </c>
      <c r="Q2147">
        <v>1.5E-3</v>
      </c>
      <c r="AM2147">
        <v>1E-3</v>
      </c>
    </row>
    <row r="2148" spans="2:39" x14ac:dyDescent="0.2">
      <c r="B2148" s="9">
        <v>19</v>
      </c>
      <c r="C2148" t="s">
        <v>48</v>
      </c>
      <c r="D2148" t="s">
        <v>168</v>
      </c>
      <c r="E2148" s="9">
        <v>1</v>
      </c>
      <c r="F2148" s="9">
        <v>5</v>
      </c>
      <c r="G2148" s="9">
        <v>28.2</v>
      </c>
      <c r="H2148" s="9">
        <v>2.7E-2</v>
      </c>
      <c r="J2148" s="9" t="s">
        <v>77</v>
      </c>
      <c r="K2148">
        <v>4.4000000000000003E-3</v>
      </c>
      <c r="L2148">
        <v>3.5000000000000001E-3</v>
      </c>
      <c r="N2148">
        <v>1.4249999999999999E-2</v>
      </c>
      <c r="O2148">
        <v>4.7500000000000007E-3</v>
      </c>
      <c r="Q2148">
        <v>1E-4</v>
      </c>
    </row>
    <row r="2149" spans="2:39" x14ac:dyDescent="0.2">
      <c r="B2149" s="9">
        <v>20</v>
      </c>
      <c r="C2149" t="s">
        <v>48</v>
      </c>
      <c r="D2149" t="s">
        <v>168</v>
      </c>
      <c r="E2149" s="9">
        <v>1</v>
      </c>
      <c r="F2149" s="9">
        <v>5</v>
      </c>
      <c r="G2149" s="9">
        <v>28</v>
      </c>
      <c r="H2149" s="9">
        <v>0.04</v>
      </c>
      <c r="J2149" s="9" t="s">
        <v>77</v>
      </c>
      <c r="K2149">
        <v>1.24E-2</v>
      </c>
      <c r="L2149">
        <v>1.6E-2</v>
      </c>
      <c r="N2149">
        <v>1.1200000000000002E-2</v>
      </c>
      <c r="Q2149">
        <v>4.0000000000000002E-4</v>
      </c>
    </row>
    <row r="2150" spans="2:39" x14ac:dyDescent="0.2">
      <c r="B2150" s="9">
        <v>21</v>
      </c>
      <c r="C2150" t="s">
        <v>48</v>
      </c>
      <c r="D2150" t="s">
        <v>168</v>
      </c>
      <c r="E2150" s="9">
        <v>1</v>
      </c>
      <c r="F2150" s="9">
        <v>5</v>
      </c>
      <c r="G2150" s="9">
        <v>28.6</v>
      </c>
      <c r="H2150" s="9">
        <v>3.0000000000000002E-2</v>
      </c>
      <c r="J2150" s="9" t="s">
        <v>77</v>
      </c>
      <c r="K2150">
        <v>1.11E-2</v>
      </c>
      <c r="L2150">
        <v>8.3999999999999995E-3</v>
      </c>
      <c r="N2150">
        <v>6.8999999999999999E-3</v>
      </c>
      <c r="O2150">
        <v>2.1000000000000003E-3</v>
      </c>
      <c r="Q2150">
        <v>1.1999999999999999E-3</v>
      </c>
      <c r="AM2150">
        <v>2.9999999999999997E-4</v>
      </c>
    </row>
    <row r="2151" spans="2:39" x14ac:dyDescent="0.2">
      <c r="B2151" s="9">
        <v>22</v>
      </c>
      <c r="C2151" t="s">
        <v>48</v>
      </c>
      <c r="D2151" t="s">
        <v>168</v>
      </c>
      <c r="E2151" s="9">
        <v>1</v>
      </c>
      <c r="F2151" s="9">
        <v>5</v>
      </c>
      <c r="G2151" s="9">
        <v>27</v>
      </c>
      <c r="H2151" s="9">
        <v>3.4999999999999996E-2</v>
      </c>
      <c r="J2151" s="9" t="s">
        <v>77</v>
      </c>
      <c r="K2151">
        <v>2.0299999999999999E-2</v>
      </c>
      <c r="L2151">
        <v>8.7500000000000008E-3</v>
      </c>
      <c r="N2151">
        <v>5.2500000000000003E-3</v>
      </c>
      <c r="Q2151">
        <v>6.9999999999999999E-4</v>
      </c>
    </row>
    <row r="2152" spans="2:39" x14ac:dyDescent="0.2">
      <c r="B2152" s="9">
        <v>23</v>
      </c>
      <c r="C2152" t="s">
        <v>48</v>
      </c>
      <c r="D2152" t="s">
        <v>168</v>
      </c>
      <c r="E2152" s="9">
        <v>1</v>
      </c>
      <c r="F2152" s="9">
        <v>5</v>
      </c>
      <c r="G2152" s="9">
        <v>26.2</v>
      </c>
      <c r="H2152" s="9">
        <v>1.5000000000000001E-2</v>
      </c>
      <c r="J2152" s="9" t="s">
        <v>77</v>
      </c>
      <c r="K2152">
        <v>5.7000000000000002E-3</v>
      </c>
      <c r="L2152">
        <v>6.0000000000000001E-3</v>
      </c>
      <c r="N2152">
        <v>3.0000000000000001E-3</v>
      </c>
      <c r="Q2152">
        <v>2.9999999999999997E-4</v>
      </c>
    </row>
    <row r="2153" spans="2:39" x14ac:dyDescent="0.2">
      <c r="B2153" s="9">
        <v>24</v>
      </c>
      <c r="C2153" t="s">
        <v>48</v>
      </c>
      <c r="D2153" t="s">
        <v>168</v>
      </c>
      <c r="E2153" s="9">
        <v>1</v>
      </c>
      <c r="F2153" s="9">
        <v>5</v>
      </c>
      <c r="G2153" s="9">
        <v>30.5</v>
      </c>
      <c r="H2153" s="9">
        <v>4.9999999999999996E-2</v>
      </c>
      <c r="J2153" s="9" t="s">
        <v>77</v>
      </c>
      <c r="K2153">
        <v>2.75E-2</v>
      </c>
      <c r="L2153">
        <v>1.4999999999999999E-2</v>
      </c>
      <c r="N2153">
        <v>7.4999999999999997E-3</v>
      </c>
    </row>
    <row r="2154" spans="2:39" x14ac:dyDescent="0.2">
      <c r="B2154" s="9">
        <v>25</v>
      </c>
      <c r="C2154" t="s">
        <v>48</v>
      </c>
      <c r="D2154" t="s">
        <v>168</v>
      </c>
      <c r="E2154" s="9">
        <v>1</v>
      </c>
      <c r="F2154" s="9">
        <v>5</v>
      </c>
      <c r="G2154" s="9">
        <v>26.9</v>
      </c>
      <c r="H2154" s="9">
        <v>9.9999999999999985E-3</v>
      </c>
      <c r="J2154" s="9" t="s">
        <v>77</v>
      </c>
      <c r="K2154">
        <v>3.5999999999999999E-3</v>
      </c>
      <c r="L2154">
        <v>1.5E-3</v>
      </c>
      <c r="N2154">
        <v>4.7999999999999996E-3</v>
      </c>
      <c r="Q2154">
        <v>1E-4</v>
      </c>
    </row>
    <row r="2155" spans="2:39" x14ac:dyDescent="0.2">
      <c r="B2155" s="9">
        <v>26</v>
      </c>
      <c r="C2155" t="s">
        <v>48</v>
      </c>
      <c r="D2155" t="s">
        <v>168</v>
      </c>
      <c r="E2155" s="9">
        <v>1</v>
      </c>
      <c r="F2155" s="9">
        <v>5</v>
      </c>
      <c r="G2155" s="9">
        <v>30.2</v>
      </c>
      <c r="H2155" s="9">
        <v>3.0000000000000002E-2</v>
      </c>
      <c r="J2155" s="9" t="s">
        <v>77</v>
      </c>
      <c r="K2155">
        <v>2.1000000000000001E-2</v>
      </c>
      <c r="L2155">
        <v>4.4999999999999997E-3</v>
      </c>
      <c r="N2155">
        <v>4.4999999999999997E-3</v>
      </c>
    </row>
    <row r="2156" spans="2:39" x14ac:dyDescent="0.2">
      <c r="B2156" s="9">
        <v>27</v>
      </c>
      <c r="C2156" t="s">
        <v>48</v>
      </c>
      <c r="D2156" t="s">
        <v>168</v>
      </c>
      <c r="E2156" s="9">
        <v>1</v>
      </c>
      <c r="F2156" s="9">
        <v>5</v>
      </c>
      <c r="G2156" s="9">
        <v>27.2</v>
      </c>
      <c r="H2156" s="9">
        <v>5.0000000000000001E-3</v>
      </c>
      <c r="J2156" s="9" t="s">
        <v>77</v>
      </c>
      <c r="K2156">
        <v>2.5000000000000001E-4</v>
      </c>
      <c r="L2156">
        <v>2.7499999999999998E-3</v>
      </c>
      <c r="N2156">
        <v>2E-3</v>
      </c>
    </row>
    <row r="2157" spans="2:39" x14ac:dyDescent="0.2">
      <c r="B2157" s="9">
        <v>28</v>
      </c>
      <c r="C2157" t="s">
        <v>48</v>
      </c>
      <c r="D2157" t="s">
        <v>168</v>
      </c>
      <c r="E2157" s="9">
        <v>1</v>
      </c>
      <c r="F2157" s="9">
        <v>5</v>
      </c>
      <c r="G2157" s="9">
        <v>23.1</v>
      </c>
      <c r="H2157" s="9">
        <v>0.01</v>
      </c>
      <c r="J2157" s="9" t="s">
        <v>77</v>
      </c>
      <c r="K2157">
        <v>3.5000000000000001E-3</v>
      </c>
      <c r="L2157">
        <v>3.0000000000000001E-3</v>
      </c>
      <c r="N2157">
        <v>3.5000000000000001E-3</v>
      </c>
    </row>
    <row r="2158" spans="2:39" x14ac:dyDescent="0.2">
      <c r="B2158" s="9">
        <v>29</v>
      </c>
      <c r="C2158" t="s">
        <v>48</v>
      </c>
      <c r="D2158" t="s">
        <v>168</v>
      </c>
      <c r="E2158" s="9">
        <v>1</v>
      </c>
      <c r="F2158" s="9">
        <v>5</v>
      </c>
      <c r="G2158" s="9">
        <v>25.5</v>
      </c>
      <c r="H2158" s="9">
        <v>0.02</v>
      </c>
      <c r="J2158" s="9" t="s">
        <v>77</v>
      </c>
      <c r="K2158">
        <v>6.6E-3</v>
      </c>
      <c r="L2158">
        <v>8.9999999999999993E-3</v>
      </c>
      <c r="N2158">
        <v>4.0000000000000001E-3</v>
      </c>
      <c r="Q2158">
        <v>4.0000000000000002E-4</v>
      </c>
    </row>
    <row r="2159" spans="2:39" x14ac:dyDescent="0.2">
      <c r="B2159" s="9">
        <v>30</v>
      </c>
      <c r="C2159" t="s">
        <v>48</v>
      </c>
      <c r="D2159" t="s">
        <v>168</v>
      </c>
      <c r="E2159" s="9">
        <v>1</v>
      </c>
      <c r="F2159" s="9">
        <v>5</v>
      </c>
      <c r="G2159" s="9">
        <v>26.5</v>
      </c>
      <c r="H2159" s="9">
        <v>0.01</v>
      </c>
      <c r="J2159" s="9" t="s">
        <v>77</v>
      </c>
      <c r="K2159">
        <v>4.0000000000000001E-3</v>
      </c>
      <c r="L2159">
        <v>3.5000000000000001E-3</v>
      </c>
      <c r="N2159">
        <v>2E-3</v>
      </c>
      <c r="Q2159">
        <v>5.0000000000000001E-4</v>
      </c>
    </row>
    <row r="2160" spans="2:39" x14ac:dyDescent="0.2">
      <c r="B2160" s="9">
        <v>1</v>
      </c>
      <c r="C2160" t="s">
        <v>48</v>
      </c>
      <c r="D2160" t="s">
        <v>169</v>
      </c>
      <c r="E2160" s="9">
        <v>4</v>
      </c>
      <c r="F2160" s="9">
        <v>5</v>
      </c>
      <c r="G2160" s="9">
        <v>255</v>
      </c>
      <c r="H2160" s="9">
        <v>10</v>
      </c>
      <c r="J2160" s="9" t="s">
        <v>64</v>
      </c>
      <c r="K2160">
        <v>4.18</v>
      </c>
      <c r="L2160">
        <v>5.8</v>
      </c>
      <c r="Q2160">
        <v>0.02</v>
      </c>
    </row>
    <row r="2161" spans="2:42" x14ac:dyDescent="0.2">
      <c r="B2161" s="9">
        <v>2</v>
      </c>
      <c r="C2161" t="s">
        <v>48</v>
      </c>
      <c r="D2161" t="s">
        <v>169</v>
      </c>
      <c r="E2161" s="9">
        <v>4</v>
      </c>
      <c r="F2161" s="9">
        <v>5</v>
      </c>
      <c r="G2161" s="9">
        <v>184</v>
      </c>
      <c r="H2161" s="9">
        <v>10</v>
      </c>
      <c r="J2161" s="9" t="s">
        <v>64</v>
      </c>
      <c r="K2161">
        <v>2.4</v>
      </c>
      <c r="L2161">
        <v>7.5</v>
      </c>
      <c r="S2161">
        <v>0.1</v>
      </c>
    </row>
    <row r="2162" spans="2:42" x14ac:dyDescent="0.2">
      <c r="B2162" s="9">
        <v>3</v>
      </c>
      <c r="C2162" t="s">
        <v>48</v>
      </c>
      <c r="D2162" t="s">
        <v>169</v>
      </c>
      <c r="E2162" s="9">
        <v>4</v>
      </c>
      <c r="F2162" s="9">
        <v>5</v>
      </c>
      <c r="G2162" s="9">
        <v>168</v>
      </c>
      <c r="H2162" s="9">
        <v>0</v>
      </c>
      <c r="I2162" t="s">
        <v>67</v>
      </c>
      <c r="J2162" s="9" t="s">
        <v>64</v>
      </c>
    </row>
    <row r="2163" spans="2:42" x14ac:dyDescent="0.2">
      <c r="B2163" s="9">
        <v>1</v>
      </c>
      <c r="C2163" t="s">
        <v>48</v>
      </c>
      <c r="D2163" t="s">
        <v>170</v>
      </c>
      <c r="E2163" s="9">
        <v>5</v>
      </c>
      <c r="F2163" s="9">
        <v>5</v>
      </c>
      <c r="G2163" s="9">
        <v>330</v>
      </c>
      <c r="H2163" s="9">
        <v>2</v>
      </c>
      <c r="J2163" s="9" t="s">
        <v>64</v>
      </c>
      <c r="K2163">
        <v>1.6</v>
      </c>
      <c r="L2163">
        <v>0.4</v>
      </c>
    </row>
    <row r="2164" spans="2:42" x14ac:dyDescent="0.2">
      <c r="B2164" s="9">
        <v>2</v>
      </c>
      <c r="C2164" t="s">
        <v>48</v>
      </c>
      <c r="D2164" t="s">
        <v>170</v>
      </c>
      <c r="E2164" s="9">
        <v>5</v>
      </c>
      <c r="F2164" s="9">
        <v>5</v>
      </c>
      <c r="G2164" s="9">
        <v>285</v>
      </c>
      <c r="H2164" s="9">
        <v>25</v>
      </c>
      <c r="J2164" s="9" t="s">
        <v>64</v>
      </c>
      <c r="K2164">
        <v>2.5</v>
      </c>
      <c r="L2164">
        <v>18.5</v>
      </c>
      <c r="M2164">
        <v>2.875</v>
      </c>
      <c r="T2164">
        <v>0.75</v>
      </c>
      <c r="AN2164">
        <v>0.125</v>
      </c>
      <c r="AO2164">
        <v>0.25</v>
      </c>
    </row>
    <row r="2165" spans="2:42" x14ac:dyDescent="0.2">
      <c r="B2165" s="9">
        <v>3</v>
      </c>
      <c r="C2165" t="s">
        <v>48</v>
      </c>
      <c r="D2165" t="s">
        <v>170</v>
      </c>
      <c r="E2165" s="9">
        <v>5</v>
      </c>
      <c r="F2165" s="9">
        <v>5</v>
      </c>
      <c r="G2165" s="9">
        <v>300</v>
      </c>
      <c r="H2165" s="9">
        <v>40</v>
      </c>
      <c r="J2165" s="9" t="s">
        <v>64</v>
      </c>
      <c r="K2165">
        <v>6</v>
      </c>
      <c r="L2165">
        <v>28.799999999999997</v>
      </c>
      <c r="M2165">
        <v>3.2</v>
      </c>
      <c r="Q2165">
        <v>0.32</v>
      </c>
      <c r="T2165">
        <v>1.2</v>
      </c>
      <c r="AO2165">
        <v>0.4</v>
      </c>
      <c r="AP2165">
        <v>0.08</v>
      </c>
    </row>
    <row r="2166" spans="2:42" x14ac:dyDescent="0.2">
      <c r="B2166" s="9">
        <v>4</v>
      </c>
      <c r="C2166" t="s">
        <v>48</v>
      </c>
      <c r="D2166" t="s">
        <v>170</v>
      </c>
      <c r="E2166" s="9">
        <v>5</v>
      </c>
      <c r="F2166" s="9">
        <v>5</v>
      </c>
      <c r="G2166" s="9">
        <v>281</v>
      </c>
      <c r="H2166" s="9">
        <v>0.5</v>
      </c>
      <c r="J2166" s="9" t="s">
        <v>64</v>
      </c>
      <c r="K2166">
        <v>0.45</v>
      </c>
      <c r="L2166">
        <v>0.05</v>
      </c>
    </row>
    <row r="2167" spans="2:42" x14ac:dyDescent="0.2">
      <c r="B2167" s="9">
        <v>5</v>
      </c>
      <c r="C2167" t="s">
        <v>48</v>
      </c>
      <c r="D2167" t="s">
        <v>170</v>
      </c>
      <c r="E2167" s="9">
        <v>5</v>
      </c>
      <c r="F2167" s="9">
        <v>5</v>
      </c>
      <c r="G2167" s="9">
        <v>279</v>
      </c>
      <c r="H2167" s="9">
        <v>2.9999999999999991</v>
      </c>
      <c r="J2167" s="9" t="s">
        <v>64</v>
      </c>
      <c r="K2167">
        <v>0.30000000000000004</v>
      </c>
      <c r="L2167">
        <v>2.13</v>
      </c>
      <c r="M2167">
        <v>0.42000000000000004</v>
      </c>
      <c r="Q2167">
        <v>0.03</v>
      </c>
      <c r="T2167">
        <v>0.09</v>
      </c>
      <c r="AO2167">
        <v>0.03</v>
      </c>
    </row>
    <row r="2168" spans="2:42" x14ac:dyDescent="0.2">
      <c r="B2168" s="9">
        <v>6</v>
      </c>
      <c r="C2168" t="s">
        <v>48</v>
      </c>
      <c r="D2168" t="s">
        <v>170</v>
      </c>
      <c r="E2168" s="9">
        <v>5</v>
      </c>
      <c r="F2168" s="9">
        <v>5</v>
      </c>
      <c r="G2168" s="9">
        <v>237</v>
      </c>
      <c r="H2168" s="9">
        <v>0.3</v>
      </c>
      <c r="J2168" s="9" t="s">
        <v>64</v>
      </c>
      <c r="K2168">
        <v>0.18</v>
      </c>
      <c r="L2168">
        <v>0.12</v>
      </c>
    </row>
    <row r="2169" spans="2:42" x14ac:dyDescent="0.2">
      <c r="B2169" s="9">
        <v>7</v>
      </c>
      <c r="C2169" t="s">
        <v>48</v>
      </c>
      <c r="D2169" t="s">
        <v>170</v>
      </c>
      <c r="E2169" s="9">
        <v>5</v>
      </c>
      <c r="F2169" s="9">
        <v>5</v>
      </c>
      <c r="G2169" s="9">
        <v>280</v>
      </c>
      <c r="H2169" s="9">
        <v>20</v>
      </c>
      <c r="J2169" s="9" t="s">
        <v>64</v>
      </c>
      <c r="K2169">
        <v>2</v>
      </c>
      <c r="L2169">
        <v>16.8</v>
      </c>
      <c r="M2169">
        <v>0.6</v>
      </c>
      <c r="Q2169">
        <v>0.2</v>
      </c>
      <c r="T2169">
        <v>0.4</v>
      </c>
    </row>
    <row r="2170" spans="2:42" x14ac:dyDescent="0.2">
      <c r="B2170" s="9">
        <v>8</v>
      </c>
      <c r="C2170" t="s">
        <v>48</v>
      </c>
      <c r="D2170" t="s">
        <v>170</v>
      </c>
      <c r="E2170" s="9">
        <v>5</v>
      </c>
      <c r="F2170" s="9">
        <v>5</v>
      </c>
      <c r="G2170" s="9">
        <v>185</v>
      </c>
      <c r="H2170" s="9">
        <v>0.10000000000000002</v>
      </c>
      <c r="J2170" s="9" t="s">
        <v>64</v>
      </c>
      <c r="K2170">
        <v>8.0000000000000016E-2</v>
      </c>
      <c r="L2170">
        <v>2.0000000000000004E-2</v>
      </c>
    </row>
    <row r="2171" spans="2:42" x14ac:dyDescent="0.2">
      <c r="B2171" s="9">
        <v>9</v>
      </c>
      <c r="C2171" t="s">
        <v>48</v>
      </c>
      <c r="D2171" t="s">
        <v>170</v>
      </c>
      <c r="E2171" s="9">
        <v>5</v>
      </c>
      <c r="F2171" s="9">
        <v>5</v>
      </c>
      <c r="G2171" s="9">
        <v>247</v>
      </c>
      <c r="H2171" s="9">
        <v>2.9999999999999991</v>
      </c>
      <c r="J2171" s="9" t="s">
        <v>64</v>
      </c>
      <c r="K2171">
        <v>0.51</v>
      </c>
      <c r="L2171">
        <v>2.04</v>
      </c>
      <c r="M2171">
        <v>0.27</v>
      </c>
      <c r="Q2171">
        <v>0.03</v>
      </c>
      <c r="T2171">
        <v>0.09</v>
      </c>
      <c r="AN2171">
        <v>0.03</v>
      </c>
      <c r="AO2171">
        <v>0.03</v>
      </c>
    </row>
    <row r="2172" spans="2:42" x14ac:dyDescent="0.2">
      <c r="B2172" s="9">
        <v>1</v>
      </c>
      <c r="C2172" t="s">
        <v>48</v>
      </c>
      <c r="D2172" t="s">
        <v>173</v>
      </c>
      <c r="E2172" s="9">
        <v>6</v>
      </c>
      <c r="F2172" s="9">
        <v>6</v>
      </c>
      <c r="G2172" s="9">
        <v>22.9</v>
      </c>
      <c r="H2172" s="9">
        <v>5.9999999999999991E-2</v>
      </c>
      <c r="J2172" s="9" t="s">
        <v>77</v>
      </c>
      <c r="K2172">
        <v>3.5999999999999997E-2</v>
      </c>
      <c r="L2172">
        <v>1.7999999999999999E-2</v>
      </c>
      <c r="O2172">
        <v>6.0000000000000001E-3</v>
      </c>
    </row>
    <row r="2173" spans="2:42" x14ac:dyDescent="0.2">
      <c r="B2173" s="9">
        <v>2</v>
      </c>
      <c r="C2173" t="s">
        <v>48</v>
      </c>
      <c r="D2173" t="s">
        <v>173</v>
      </c>
      <c r="E2173" s="9">
        <v>6</v>
      </c>
      <c r="F2173" s="9">
        <v>6</v>
      </c>
      <c r="G2173" s="9">
        <v>22</v>
      </c>
      <c r="H2173" s="9">
        <v>3.0000000000000002E-2</v>
      </c>
      <c r="J2173" s="9" t="s">
        <v>77</v>
      </c>
      <c r="K2173">
        <v>1.4999999999999999E-2</v>
      </c>
      <c r="L2173">
        <v>8.9999999999999993E-3</v>
      </c>
      <c r="O2173">
        <v>4.4999999999999997E-3</v>
      </c>
      <c r="AL2173">
        <v>1.5E-3</v>
      </c>
    </row>
    <row r="2174" spans="2:42" x14ac:dyDescent="0.2">
      <c r="B2174" s="9">
        <v>3</v>
      </c>
      <c r="C2174" t="s">
        <v>48</v>
      </c>
      <c r="D2174" t="s">
        <v>173</v>
      </c>
      <c r="E2174" s="9">
        <v>6</v>
      </c>
      <c r="F2174" s="9">
        <v>6</v>
      </c>
      <c r="G2174" s="9">
        <v>23</v>
      </c>
      <c r="H2174" s="9">
        <v>2.4999999999999998E-2</v>
      </c>
      <c r="J2174" s="9" t="s">
        <v>77</v>
      </c>
      <c r="K2174">
        <v>1.7499999999999998E-2</v>
      </c>
      <c r="L2174">
        <v>3.7499999999999999E-3</v>
      </c>
      <c r="O2174">
        <v>3.7499999999999999E-3</v>
      </c>
    </row>
    <row r="2175" spans="2:42" x14ac:dyDescent="0.2">
      <c r="B2175" s="9">
        <v>4</v>
      </c>
      <c r="C2175" t="s">
        <v>48</v>
      </c>
      <c r="D2175" t="s">
        <v>173</v>
      </c>
      <c r="E2175" s="9">
        <v>6</v>
      </c>
      <c r="F2175" s="9">
        <v>6</v>
      </c>
      <c r="G2175" s="9">
        <v>30</v>
      </c>
      <c r="H2175" s="9">
        <v>4.0000000000000008E-2</v>
      </c>
      <c r="J2175" s="9" t="s">
        <v>77</v>
      </c>
      <c r="K2175">
        <v>0.03</v>
      </c>
      <c r="L2175">
        <v>4.0000000000000001E-3</v>
      </c>
      <c r="N2175">
        <v>8.0000000000000004E-4</v>
      </c>
      <c r="O2175">
        <v>5.2000000000000006E-3</v>
      </c>
    </row>
    <row r="2176" spans="2:42" x14ac:dyDescent="0.2">
      <c r="B2176" s="9">
        <v>5</v>
      </c>
      <c r="C2176" t="s">
        <v>48</v>
      </c>
      <c r="D2176" t="s">
        <v>173</v>
      </c>
      <c r="E2176" s="9">
        <v>6</v>
      </c>
      <c r="F2176" s="9">
        <v>6</v>
      </c>
      <c r="G2176" s="9">
        <v>31.3</v>
      </c>
      <c r="H2176" s="9">
        <v>0.03</v>
      </c>
      <c r="J2176" s="9" t="s">
        <v>77</v>
      </c>
      <c r="K2176">
        <v>2.2499999999999999E-2</v>
      </c>
      <c r="L2176">
        <v>3.0000000000000001E-3</v>
      </c>
      <c r="O2176">
        <v>4.4999999999999997E-3</v>
      </c>
    </row>
    <row r="2177" spans="2:44" x14ac:dyDescent="0.2">
      <c r="B2177" s="9">
        <v>6</v>
      </c>
      <c r="C2177" t="s">
        <v>48</v>
      </c>
      <c r="D2177" t="s">
        <v>173</v>
      </c>
      <c r="E2177" s="9">
        <v>6</v>
      </c>
      <c r="F2177" s="9">
        <v>6</v>
      </c>
      <c r="G2177" s="9">
        <v>30.4</v>
      </c>
      <c r="H2177" s="9">
        <v>1.9999999999999997E-2</v>
      </c>
      <c r="J2177" s="9" t="s">
        <v>77</v>
      </c>
      <c r="K2177">
        <v>1.3999999999999999E-2</v>
      </c>
      <c r="L2177">
        <v>4.0000000000000001E-3</v>
      </c>
      <c r="O2177">
        <v>2E-3</v>
      </c>
    </row>
    <row r="2178" spans="2:44" x14ac:dyDescent="0.2">
      <c r="B2178" s="9">
        <v>7</v>
      </c>
      <c r="C2178" t="s">
        <v>48</v>
      </c>
      <c r="D2178" t="s">
        <v>173</v>
      </c>
      <c r="E2178" s="9">
        <v>6</v>
      </c>
      <c r="F2178" s="9">
        <v>6</v>
      </c>
      <c r="G2178" s="9">
        <v>31.2</v>
      </c>
      <c r="H2178" s="9">
        <v>6.0000000000000012E-2</v>
      </c>
      <c r="J2178" s="9" t="s">
        <v>77</v>
      </c>
      <c r="K2178">
        <v>3.9E-2</v>
      </c>
      <c r="L2178">
        <v>1.2E-2</v>
      </c>
      <c r="N2178">
        <v>5.9999999999999995E-4</v>
      </c>
      <c r="O2178">
        <v>8.4000000000000012E-3</v>
      </c>
    </row>
    <row r="2179" spans="2:44" x14ac:dyDescent="0.2">
      <c r="B2179" s="9">
        <v>8</v>
      </c>
      <c r="C2179" t="s">
        <v>48</v>
      </c>
      <c r="D2179" t="s">
        <v>173</v>
      </c>
      <c r="E2179" s="9">
        <v>6</v>
      </c>
      <c r="F2179" s="9">
        <v>6</v>
      </c>
      <c r="G2179" s="9">
        <v>31.8</v>
      </c>
      <c r="H2179" s="9">
        <v>3.0000000000000002E-2</v>
      </c>
      <c r="J2179" s="9" t="s">
        <v>77</v>
      </c>
      <c r="K2179">
        <v>2.0999999999999998E-2</v>
      </c>
      <c r="L2179">
        <v>4.2000000000000006E-3</v>
      </c>
      <c r="N2179">
        <v>2.9999999999999997E-4</v>
      </c>
      <c r="O2179">
        <v>4.4999999999999997E-3</v>
      </c>
    </row>
    <row r="2180" spans="2:44" x14ac:dyDescent="0.2">
      <c r="B2180" s="9">
        <v>9</v>
      </c>
      <c r="C2180" t="s">
        <v>48</v>
      </c>
      <c r="D2180" t="s">
        <v>173</v>
      </c>
      <c r="E2180" s="9">
        <v>6</v>
      </c>
      <c r="F2180" s="9">
        <v>6</v>
      </c>
      <c r="G2180" s="9">
        <v>21.4</v>
      </c>
      <c r="H2180" s="9">
        <v>3.9999999999999994E-2</v>
      </c>
      <c r="J2180" s="9" t="s">
        <v>77</v>
      </c>
      <c r="K2180">
        <v>2.7999999999999997E-2</v>
      </c>
      <c r="L2180">
        <v>8.0000000000000002E-3</v>
      </c>
      <c r="N2180">
        <v>4.0000000000000002E-4</v>
      </c>
      <c r="O2180">
        <v>3.5999999999999999E-3</v>
      </c>
    </row>
    <row r="2181" spans="2:44" x14ac:dyDescent="0.2">
      <c r="B2181" s="9">
        <v>10</v>
      </c>
      <c r="C2181" t="s">
        <v>48</v>
      </c>
      <c r="D2181" t="s">
        <v>173</v>
      </c>
      <c r="E2181" s="9">
        <v>6</v>
      </c>
      <c r="F2181" s="9">
        <v>6</v>
      </c>
      <c r="G2181" s="9">
        <v>22.2</v>
      </c>
      <c r="H2181" s="9">
        <v>6.0000000000000001E-3</v>
      </c>
      <c r="J2181" s="9" t="s">
        <v>77</v>
      </c>
      <c r="K2181">
        <v>4.1999999999999997E-3</v>
      </c>
      <c r="L2181">
        <v>1.2000000000000001E-3</v>
      </c>
      <c r="N2181">
        <v>6.0000000000000002E-5</v>
      </c>
      <c r="O2181">
        <v>5.4000000000000001E-4</v>
      </c>
    </row>
    <row r="2182" spans="2:44" x14ac:dyDescent="0.2">
      <c r="B2182" s="9">
        <v>11</v>
      </c>
      <c r="C2182" t="s">
        <v>48</v>
      </c>
      <c r="D2182" t="s">
        <v>173</v>
      </c>
      <c r="E2182" s="9">
        <v>6</v>
      </c>
      <c r="F2182" s="9">
        <v>6</v>
      </c>
      <c r="G2182" s="9">
        <v>21.6</v>
      </c>
      <c r="H2182" s="9">
        <v>2.9999999999999995E-2</v>
      </c>
      <c r="J2182" s="9" t="s">
        <v>77</v>
      </c>
      <c r="K2182">
        <v>2.0999999999999998E-2</v>
      </c>
      <c r="L2182">
        <v>6.0000000000000001E-3</v>
      </c>
      <c r="O2182">
        <v>3.0000000000000001E-3</v>
      </c>
    </row>
    <row r="2183" spans="2:44" x14ac:dyDescent="0.2">
      <c r="B2183" s="9">
        <v>12</v>
      </c>
      <c r="C2183" t="s">
        <v>48</v>
      </c>
      <c r="D2183" t="s">
        <v>173</v>
      </c>
      <c r="E2183" s="9">
        <v>6</v>
      </c>
      <c r="F2183" s="9">
        <v>6</v>
      </c>
      <c r="G2183" s="9">
        <v>24.5</v>
      </c>
      <c r="H2183" s="9">
        <v>0.06</v>
      </c>
      <c r="J2183" s="9" t="s">
        <v>77</v>
      </c>
      <c r="K2183">
        <v>4.1999999999999996E-2</v>
      </c>
      <c r="L2183">
        <v>6.0000000000000001E-3</v>
      </c>
      <c r="O2183">
        <v>1.2E-2</v>
      </c>
    </row>
    <row r="2184" spans="2:44" x14ac:dyDescent="0.2">
      <c r="B2184" s="9">
        <v>1</v>
      </c>
      <c r="C2184" t="s">
        <v>48</v>
      </c>
      <c r="D2184" t="s">
        <v>168</v>
      </c>
      <c r="E2184" s="9">
        <v>1</v>
      </c>
      <c r="F2184" s="9">
        <v>6</v>
      </c>
      <c r="G2184" s="9">
        <v>137</v>
      </c>
      <c r="H2184" s="9">
        <v>0.5</v>
      </c>
      <c r="J2184" s="9" t="s">
        <v>64</v>
      </c>
      <c r="K2184">
        <v>0.125</v>
      </c>
      <c r="L2184">
        <v>0.32500000000000001</v>
      </c>
      <c r="N2184">
        <v>0.02</v>
      </c>
      <c r="Q2184">
        <v>1.4999999999999999E-2</v>
      </c>
      <c r="AR2184">
        <v>1.4999999999999999E-2</v>
      </c>
    </row>
    <row r="2185" spans="2:44" x14ac:dyDescent="0.2">
      <c r="B2185" s="9">
        <v>2</v>
      </c>
      <c r="C2185" t="s">
        <v>48</v>
      </c>
      <c r="D2185" t="s">
        <v>168</v>
      </c>
      <c r="E2185" s="9">
        <v>1</v>
      </c>
      <c r="F2185" s="9">
        <v>6</v>
      </c>
      <c r="G2185" s="9">
        <v>211</v>
      </c>
      <c r="H2185" s="9">
        <v>5</v>
      </c>
      <c r="J2185" s="9" t="s">
        <v>64</v>
      </c>
      <c r="K2185">
        <v>1.85</v>
      </c>
      <c r="L2185">
        <v>2.75</v>
      </c>
      <c r="N2185">
        <v>0.15</v>
      </c>
      <c r="Q2185">
        <v>0.25</v>
      </c>
    </row>
    <row r="2186" spans="2:44" x14ac:dyDescent="0.2">
      <c r="B2186" s="9">
        <v>3</v>
      </c>
      <c r="C2186" t="s">
        <v>48</v>
      </c>
      <c r="D2186" t="s">
        <v>168</v>
      </c>
      <c r="E2186" s="9">
        <v>1</v>
      </c>
      <c r="F2186" s="9">
        <v>6</v>
      </c>
      <c r="G2186" s="9">
        <v>29.6</v>
      </c>
      <c r="H2186" s="9">
        <v>5.000000000000001E-3</v>
      </c>
      <c r="J2186" s="9" t="s">
        <v>77</v>
      </c>
      <c r="K2186">
        <v>2.2500000000000003E-3</v>
      </c>
      <c r="L2186">
        <v>1.25E-3</v>
      </c>
      <c r="N2186">
        <v>7.5000000000000002E-4</v>
      </c>
      <c r="Q2186">
        <v>2.5000000000000001E-4</v>
      </c>
      <c r="AM2186">
        <v>5.0000000000000001E-4</v>
      </c>
    </row>
    <row r="2187" spans="2:44" x14ac:dyDescent="0.2">
      <c r="B2187" s="9">
        <v>4</v>
      </c>
      <c r="C2187" t="s">
        <v>48</v>
      </c>
      <c r="D2187" t="s">
        <v>168</v>
      </c>
      <c r="E2187" s="9">
        <v>1</v>
      </c>
      <c r="F2187" s="9">
        <v>6</v>
      </c>
      <c r="G2187" s="9">
        <v>30.7</v>
      </c>
      <c r="H2187" s="9">
        <v>8.0000000000000002E-3</v>
      </c>
      <c r="J2187" s="9" t="s">
        <v>77</v>
      </c>
      <c r="K2187">
        <v>2.8E-3</v>
      </c>
      <c r="L2187">
        <v>3.2000000000000002E-3</v>
      </c>
      <c r="N2187">
        <v>1.1999999999999999E-3</v>
      </c>
      <c r="Q2187">
        <v>2.4000000000000001E-4</v>
      </c>
      <c r="AM2187">
        <v>5.6000000000000006E-4</v>
      </c>
    </row>
    <row r="2188" spans="2:44" x14ac:dyDescent="0.2">
      <c r="B2188" s="9">
        <v>5</v>
      </c>
      <c r="C2188" t="s">
        <v>48</v>
      </c>
      <c r="D2188" t="s">
        <v>168</v>
      </c>
      <c r="E2188" s="9">
        <v>1</v>
      </c>
      <c r="F2188" s="9">
        <v>6</v>
      </c>
      <c r="G2188" s="9">
        <v>26.2</v>
      </c>
      <c r="H2188" s="9">
        <v>9.999999999999998E-4</v>
      </c>
      <c r="J2188" s="9" t="s">
        <v>77</v>
      </c>
      <c r="L2188">
        <v>3.5E-4</v>
      </c>
      <c r="N2188">
        <v>5.9999999999999995E-4</v>
      </c>
      <c r="Q2188">
        <v>5.0000000000000002E-5</v>
      </c>
    </row>
    <row r="2189" spans="2:44" x14ac:dyDescent="0.2">
      <c r="B2189" s="9">
        <v>6</v>
      </c>
      <c r="C2189" t="s">
        <v>48</v>
      </c>
      <c r="D2189" t="s">
        <v>168</v>
      </c>
      <c r="E2189" s="9">
        <v>1</v>
      </c>
      <c r="F2189" s="9">
        <v>6</v>
      </c>
      <c r="G2189" s="9">
        <v>22.5</v>
      </c>
      <c r="H2189" s="9">
        <v>1.2E-2</v>
      </c>
      <c r="J2189" s="9" t="s">
        <v>77</v>
      </c>
      <c r="K2189">
        <v>9.6000000000000002E-4</v>
      </c>
      <c r="L2189">
        <v>5.4000000000000003E-3</v>
      </c>
      <c r="N2189">
        <v>1.2000000000000001E-3</v>
      </c>
      <c r="O2189">
        <v>4.1999999999999997E-3</v>
      </c>
      <c r="Q2189">
        <v>2.4000000000000001E-4</v>
      </c>
    </row>
    <row r="2190" spans="2:44" x14ac:dyDescent="0.2">
      <c r="B2190" s="9">
        <v>7</v>
      </c>
      <c r="C2190" t="s">
        <v>48</v>
      </c>
      <c r="D2190" t="s">
        <v>168</v>
      </c>
      <c r="E2190" s="9">
        <v>1</v>
      </c>
      <c r="F2190" s="9">
        <v>6</v>
      </c>
      <c r="G2190" s="9">
        <v>24.9</v>
      </c>
      <c r="H2190" s="9">
        <v>1.0999999999999999E-2</v>
      </c>
      <c r="J2190" s="9" t="s">
        <v>77</v>
      </c>
      <c r="K2190">
        <v>2.4199999999999998E-3</v>
      </c>
      <c r="L2190">
        <v>3.8499999999999997E-3</v>
      </c>
      <c r="N2190">
        <v>5.5000000000000003E-4</v>
      </c>
      <c r="O2190">
        <v>3.8499999999999997E-3</v>
      </c>
      <c r="Q2190">
        <v>3.2999999999999994E-4</v>
      </c>
    </row>
    <row r="2191" spans="2:44" x14ac:dyDescent="0.2">
      <c r="B2191" s="9">
        <v>8</v>
      </c>
      <c r="C2191" t="s">
        <v>48</v>
      </c>
      <c r="D2191" t="s">
        <v>168</v>
      </c>
      <c r="E2191" s="9">
        <v>1</v>
      </c>
      <c r="F2191" s="9">
        <v>6</v>
      </c>
      <c r="G2191" s="9">
        <v>24.2</v>
      </c>
      <c r="H2191" s="9">
        <v>2E-3</v>
      </c>
      <c r="J2191" s="9" t="s">
        <v>77</v>
      </c>
      <c r="L2191">
        <v>9.0000000000000008E-4</v>
      </c>
      <c r="N2191">
        <v>9.0000000000000008E-4</v>
      </c>
      <c r="O2191">
        <v>1E-4</v>
      </c>
      <c r="Q2191">
        <v>1E-4</v>
      </c>
    </row>
    <row r="2192" spans="2:44" x14ac:dyDescent="0.2">
      <c r="B2192" s="9">
        <v>1</v>
      </c>
      <c r="C2192" t="s">
        <v>48</v>
      </c>
      <c r="D2192" t="s">
        <v>169</v>
      </c>
      <c r="E2192" s="9">
        <v>4</v>
      </c>
      <c r="F2192" s="9">
        <v>6</v>
      </c>
      <c r="G2192" s="9">
        <v>266</v>
      </c>
      <c r="H2192" s="9">
        <v>3.5</v>
      </c>
      <c r="J2192" s="9" t="s">
        <v>64</v>
      </c>
      <c r="K2192">
        <v>1.0149999999999999</v>
      </c>
      <c r="L2192">
        <v>2.4499999999999997</v>
      </c>
      <c r="Q2192">
        <v>3.5000000000000003E-2</v>
      </c>
    </row>
    <row r="2193" spans="2:41" x14ac:dyDescent="0.2">
      <c r="B2193" s="9">
        <v>2</v>
      </c>
      <c r="C2193" t="s">
        <v>48</v>
      </c>
      <c r="D2193" t="s">
        <v>169</v>
      </c>
      <c r="E2193" s="9">
        <v>4</v>
      </c>
      <c r="F2193" s="9">
        <v>6</v>
      </c>
      <c r="G2193" s="9">
        <v>320</v>
      </c>
      <c r="H2193" s="9">
        <v>8</v>
      </c>
      <c r="J2193" s="9" t="s">
        <v>64</v>
      </c>
      <c r="K2193">
        <v>2.48</v>
      </c>
      <c r="L2193">
        <v>5.52</v>
      </c>
    </row>
    <row r="2194" spans="2:41" x14ac:dyDescent="0.2">
      <c r="B2194" s="9">
        <v>3</v>
      </c>
      <c r="C2194" t="s">
        <v>48</v>
      </c>
      <c r="D2194" t="s">
        <v>169</v>
      </c>
      <c r="E2194" s="9">
        <v>4</v>
      </c>
      <c r="F2194" s="9">
        <v>6</v>
      </c>
      <c r="G2194" s="9">
        <v>252</v>
      </c>
      <c r="H2194" s="9">
        <v>5</v>
      </c>
      <c r="J2194" s="9" t="s">
        <v>64</v>
      </c>
      <c r="K2194">
        <v>1.25</v>
      </c>
      <c r="L2194">
        <v>3.75</v>
      </c>
    </row>
    <row r="2195" spans="2:41" x14ac:dyDescent="0.2">
      <c r="B2195" s="9">
        <v>4</v>
      </c>
      <c r="C2195" t="s">
        <v>48</v>
      </c>
      <c r="D2195" t="s">
        <v>169</v>
      </c>
      <c r="E2195" s="9">
        <v>4</v>
      </c>
      <c r="F2195" s="9">
        <v>6</v>
      </c>
      <c r="G2195" s="9">
        <v>296</v>
      </c>
      <c r="H2195" s="9">
        <v>5</v>
      </c>
      <c r="J2195" s="9" t="s">
        <v>64</v>
      </c>
      <c r="K2195">
        <v>1.75</v>
      </c>
      <c r="L2195">
        <v>3.25</v>
      </c>
    </row>
    <row r="2196" spans="2:41" x14ac:dyDescent="0.2">
      <c r="B2196" s="9">
        <v>5</v>
      </c>
      <c r="C2196" t="s">
        <v>48</v>
      </c>
      <c r="D2196" t="s">
        <v>169</v>
      </c>
      <c r="E2196" s="9">
        <v>4</v>
      </c>
      <c r="F2196" s="9">
        <v>6</v>
      </c>
      <c r="G2196" s="9">
        <v>268</v>
      </c>
      <c r="H2196" s="9">
        <v>5</v>
      </c>
      <c r="J2196" s="9" t="s">
        <v>64</v>
      </c>
      <c r="K2196">
        <v>2.5</v>
      </c>
      <c r="L2196">
        <v>2.5</v>
      </c>
    </row>
    <row r="2197" spans="2:41" x14ac:dyDescent="0.2">
      <c r="B2197" s="9">
        <v>6</v>
      </c>
      <c r="C2197" t="s">
        <v>48</v>
      </c>
      <c r="D2197" t="s">
        <v>169</v>
      </c>
      <c r="E2197" s="9">
        <v>4</v>
      </c>
      <c r="F2197" s="9">
        <v>6</v>
      </c>
      <c r="G2197" s="9">
        <v>262</v>
      </c>
      <c r="H2197" s="9">
        <v>6</v>
      </c>
      <c r="J2197" s="9" t="s">
        <v>64</v>
      </c>
      <c r="K2197">
        <v>1.7999999999999998</v>
      </c>
      <c r="L2197">
        <v>4.08</v>
      </c>
      <c r="AO2197">
        <v>0.12</v>
      </c>
    </row>
    <row r="2198" spans="2:41" x14ac:dyDescent="0.2">
      <c r="B2198" s="9">
        <v>7</v>
      </c>
      <c r="C2198" t="s">
        <v>48</v>
      </c>
      <c r="D2198" t="s">
        <v>169</v>
      </c>
      <c r="E2198" s="9">
        <v>4</v>
      </c>
      <c r="F2198" s="9">
        <v>6</v>
      </c>
      <c r="G2198" s="9">
        <v>303</v>
      </c>
      <c r="H2198" s="9">
        <v>0.8</v>
      </c>
      <c r="J2198" s="9" t="s">
        <v>64</v>
      </c>
      <c r="K2198">
        <v>0.68</v>
      </c>
      <c r="L2198">
        <v>0.12</v>
      </c>
    </row>
    <row r="2199" spans="2:41" x14ac:dyDescent="0.2">
      <c r="B2199" s="9">
        <v>8</v>
      </c>
      <c r="C2199" t="s">
        <v>48</v>
      </c>
      <c r="D2199" t="s">
        <v>169</v>
      </c>
      <c r="E2199" s="9">
        <v>4</v>
      </c>
      <c r="F2199" s="9">
        <v>6</v>
      </c>
      <c r="G2199" s="9">
        <v>255</v>
      </c>
      <c r="H2199" s="9">
        <v>0.1</v>
      </c>
      <c r="J2199" s="9" t="s">
        <v>64</v>
      </c>
      <c r="K2199">
        <v>8.5000000000000006E-2</v>
      </c>
      <c r="L2199">
        <v>1.4999999999999999E-2</v>
      </c>
    </row>
    <row r="2200" spans="2:41" x14ac:dyDescent="0.2">
      <c r="B2200" s="9">
        <v>1</v>
      </c>
      <c r="C2200" t="s">
        <v>48</v>
      </c>
      <c r="D2200" t="s">
        <v>170</v>
      </c>
      <c r="E2200" s="9">
        <v>5</v>
      </c>
      <c r="F2200" s="9">
        <v>6</v>
      </c>
      <c r="G2200" s="9">
        <v>102.7</v>
      </c>
      <c r="H2200" s="9">
        <v>2.5</v>
      </c>
      <c r="J2200" s="9" t="s">
        <v>77</v>
      </c>
      <c r="K2200">
        <v>0.625</v>
      </c>
      <c r="L2200">
        <v>1.75</v>
      </c>
      <c r="N2200">
        <v>0.05</v>
      </c>
      <c r="O2200">
        <v>7.4999999999999997E-2</v>
      </c>
    </row>
    <row r="2201" spans="2:41" x14ac:dyDescent="0.2">
      <c r="B2201" s="9">
        <v>2</v>
      </c>
      <c r="C2201" t="s">
        <v>48</v>
      </c>
      <c r="D2201" t="s">
        <v>170</v>
      </c>
      <c r="E2201" s="9">
        <v>5</v>
      </c>
      <c r="F2201" s="9">
        <v>6</v>
      </c>
      <c r="G2201" s="9">
        <v>11.7</v>
      </c>
      <c r="H2201" s="9">
        <v>2</v>
      </c>
      <c r="J2201" s="9" t="s">
        <v>77</v>
      </c>
      <c r="K2201">
        <v>0.54</v>
      </c>
      <c r="L2201">
        <v>1.4</v>
      </c>
      <c r="O2201">
        <v>0.06</v>
      </c>
    </row>
    <row r="2202" spans="2:41" x14ac:dyDescent="0.2">
      <c r="B2202" s="9">
        <v>3</v>
      </c>
      <c r="C2202" t="s">
        <v>48</v>
      </c>
      <c r="D2202" t="s">
        <v>170</v>
      </c>
      <c r="E2202" s="9">
        <v>5</v>
      </c>
      <c r="F2202" s="9">
        <v>6</v>
      </c>
      <c r="G2202" s="9">
        <v>116.8</v>
      </c>
      <c r="H2202" s="9">
        <v>0</v>
      </c>
      <c r="I2202" t="s">
        <v>67</v>
      </c>
      <c r="J2202" s="9" t="s">
        <v>77</v>
      </c>
    </row>
    <row r="2203" spans="2:41" x14ac:dyDescent="0.2">
      <c r="B2203" s="9">
        <v>4</v>
      </c>
      <c r="C2203" t="s">
        <v>48</v>
      </c>
      <c r="D2203" t="s">
        <v>170</v>
      </c>
      <c r="E2203" s="9">
        <v>5</v>
      </c>
      <c r="F2203" s="9">
        <v>6</v>
      </c>
      <c r="G2203" s="9">
        <v>105</v>
      </c>
      <c r="H2203" s="9">
        <v>1.4999999999999998</v>
      </c>
      <c r="J2203" s="9" t="s">
        <v>77</v>
      </c>
      <c r="K2203">
        <v>0.44999999999999996</v>
      </c>
      <c r="L2203">
        <v>1.0499999999999998</v>
      </c>
    </row>
    <row r="2204" spans="2:41" x14ac:dyDescent="0.2">
      <c r="B2204" s="9">
        <v>5</v>
      </c>
      <c r="C2204" t="s">
        <v>48</v>
      </c>
      <c r="D2204" t="s">
        <v>170</v>
      </c>
      <c r="E2204" s="9">
        <v>5</v>
      </c>
      <c r="F2204" s="9">
        <v>6</v>
      </c>
      <c r="G2204" s="9">
        <v>91.5</v>
      </c>
      <c r="H2204" s="9">
        <v>7.0000000000000007E-2</v>
      </c>
      <c r="J2204" s="9" t="s">
        <v>77</v>
      </c>
      <c r="K2204">
        <v>3.5000000000000003E-2</v>
      </c>
      <c r="L2204">
        <v>2.1000000000000001E-2</v>
      </c>
      <c r="O2204">
        <v>1.4000000000000002E-2</v>
      </c>
    </row>
    <row r="2205" spans="2:41" x14ac:dyDescent="0.2">
      <c r="B2205" s="9">
        <v>1</v>
      </c>
      <c r="C2205" t="s">
        <v>230</v>
      </c>
      <c r="D2205" t="s">
        <v>170</v>
      </c>
      <c r="E2205" s="9">
        <v>5</v>
      </c>
      <c r="F2205" s="9">
        <v>5</v>
      </c>
      <c r="G2205" s="9">
        <v>10.6</v>
      </c>
      <c r="H2205" s="9">
        <v>3.0000000000000001E-3</v>
      </c>
      <c r="J2205" s="9" t="s">
        <v>77</v>
      </c>
      <c r="K2205">
        <v>1.5E-3</v>
      </c>
      <c r="L2205">
        <v>1.5E-3</v>
      </c>
    </row>
    <row r="2206" spans="2:41" x14ac:dyDescent="0.2">
      <c r="B2206" s="9">
        <v>2</v>
      </c>
      <c r="C2206" t="s">
        <v>230</v>
      </c>
      <c r="D2206" t="s">
        <v>170</v>
      </c>
      <c r="E2206" s="9">
        <v>5</v>
      </c>
      <c r="F2206" s="9">
        <v>5</v>
      </c>
      <c r="G2206" s="9">
        <v>11.5</v>
      </c>
      <c r="H2206" s="9">
        <v>2E-3</v>
      </c>
      <c r="J2206" s="9" t="s">
        <v>77</v>
      </c>
      <c r="K2206">
        <v>1E-3</v>
      </c>
      <c r="L2206">
        <v>1E-3</v>
      </c>
    </row>
    <row r="2207" spans="2:41" x14ac:dyDescent="0.2">
      <c r="B2207" s="9">
        <v>3</v>
      </c>
      <c r="C2207" t="s">
        <v>230</v>
      </c>
      <c r="D2207" t="s">
        <v>170</v>
      </c>
      <c r="E2207" s="9">
        <v>5</v>
      </c>
      <c r="F2207" s="9">
        <v>5</v>
      </c>
      <c r="G2207" s="9">
        <v>10.6</v>
      </c>
      <c r="H2207" s="9">
        <v>1E-3</v>
      </c>
      <c r="J2207" s="9" t="s">
        <v>77</v>
      </c>
      <c r="K2207">
        <v>5.0000000000000001E-4</v>
      </c>
      <c r="L2207">
        <v>5.0000000000000001E-4</v>
      </c>
    </row>
    <row r="2208" spans="2:41" x14ac:dyDescent="0.2">
      <c r="B2208" s="9">
        <v>1</v>
      </c>
      <c r="C2208" t="s">
        <v>230</v>
      </c>
      <c r="D2208" t="s">
        <v>173</v>
      </c>
      <c r="E2208" s="9">
        <v>6</v>
      </c>
      <c r="F2208" s="9">
        <v>6</v>
      </c>
      <c r="G2208" s="9">
        <v>6.5</v>
      </c>
      <c r="H2208" s="9">
        <v>0</v>
      </c>
      <c r="I2208" t="s">
        <v>67</v>
      </c>
      <c r="J2208" s="9" t="s">
        <v>77</v>
      </c>
    </row>
    <row r="2209" spans="2:79" x14ac:dyDescent="0.2">
      <c r="B2209" s="9">
        <v>2</v>
      </c>
      <c r="C2209" t="s">
        <v>230</v>
      </c>
      <c r="D2209" t="s">
        <v>173</v>
      </c>
      <c r="E2209" s="9">
        <v>6</v>
      </c>
      <c r="F2209" s="11">
        <v>6</v>
      </c>
      <c r="G2209" s="9">
        <v>7.2</v>
      </c>
      <c r="H2209" s="9">
        <v>2E-3</v>
      </c>
      <c r="J2209" s="9" t="s">
        <v>77</v>
      </c>
      <c r="K2209">
        <v>1.6000000000000001E-3</v>
      </c>
      <c r="L2209">
        <v>4.0000000000000002E-4</v>
      </c>
    </row>
    <row r="2210" spans="2:79" x14ac:dyDescent="0.2">
      <c r="B2210" s="9">
        <v>1</v>
      </c>
      <c r="C2210" t="s">
        <v>187</v>
      </c>
      <c r="D2210" t="s">
        <v>169</v>
      </c>
      <c r="E2210" s="9">
        <v>4</v>
      </c>
      <c r="F2210" s="9">
        <v>5</v>
      </c>
      <c r="G2210" s="9">
        <v>52</v>
      </c>
      <c r="H2210" s="9">
        <v>0</v>
      </c>
      <c r="I2210" t="s">
        <v>67</v>
      </c>
      <c r="J2210" s="9" t="s">
        <v>77</v>
      </c>
      <c r="K2210" t="s">
        <v>67</v>
      </c>
    </row>
    <row r="2211" spans="2:79" x14ac:dyDescent="0.2">
      <c r="B2211" s="9">
        <v>2</v>
      </c>
      <c r="C2211" t="s">
        <v>187</v>
      </c>
      <c r="D2211" t="s">
        <v>169</v>
      </c>
      <c r="E2211" s="9">
        <v>4</v>
      </c>
      <c r="F2211" s="9">
        <v>5</v>
      </c>
      <c r="G2211" s="9">
        <v>61.5</v>
      </c>
      <c r="H2211" s="9">
        <v>0.01</v>
      </c>
      <c r="J2211" s="9" t="s">
        <v>77</v>
      </c>
      <c r="CA2211">
        <v>0.01</v>
      </c>
    </row>
    <row r="2212" spans="2:79" x14ac:dyDescent="0.2">
      <c r="B2212" s="9">
        <v>1</v>
      </c>
      <c r="C2212" t="s">
        <v>231</v>
      </c>
      <c r="D2212" t="s">
        <v>173</v>
      </c>
      <c r="E2212" s="9">
        <v>6</v>
      </c>
      <c r="F2212" s="9">
        <v>1</v>
      </c>
      <c r="G2212" s="9">
        <v>30</v>
      </c>
      <c r="H2212" s="9">
        <v>0</v>
      </c>
      <c r="I2212" t="s">
        <v>67</v>
      </c>
      <c r="J2212" s="9" t="s">
        <v>77</v>
      </c>
    </row>
    <row r="2213" spans="2:79" x14ac:dyDescent="0.2">
      <c r="B2213" s="9">
        <v>2</v>
      </c>
      <c r="C2213" t="s">
        <v>231</v>
      </c>
      <c r="D2213" t="s">
        <v>173</v>
      </c>
      <c r="E2213" s="9">
        <v>6</v>
      </c>
      <c r="F2213" s="9">
        <v>1</v>
      </c>
      <c r="G2213" s="9">
        <v>17.7</v>
      </c>
      <c r="H2213" s="9">
        <v>0</v>
      </c>
      <c r="I2213" t="s">
        <v>67</v>
      </c>
      <c r="J2213" s="9" t="s">
        <v>77</v>
      </c>
    </row>
    <row r="2214" spans="2:79" x14ac:dyDescent="0.2">
      <c r="B2214" s="9">
        <v>3</v>
      </c>
      <c r="C2214" t="s">
        <v>231</v>
      </c>
      <c r="D2214" t="s">
        <v>173</v>
      </c>
      <c r="E2214" s="9">
        <v>6</v>
      </c>
      <c r="F2214" s="9">
        <v>1</v>
      </c>
      <c r="G2214" s="9">
        <v>22.5</v>
      </c>
      <c r="H2214" s="9">
        <v>0</v>
      </c>
      <c r="I2214" t="s">
        <v>67</v>
      </c>
      <c r="J2214" s="9" t="s">
        <v>77</v>
      </c>
    </row>
    <row r="2215" spans="2:79" x14ac:dyDescent="0.2">
      <c r="B2215" s="9">
        <v>1</v>
      </c>
      <c r="C2215" t="s">
        <v>231</v>
      </c>
      <c r="D2215" t="s">
        <v>168</v>
      </c>
      <c r="E2215" s="9">
        <v>1</v>
      </c>
      <c r="F2215" s="9">
        <v>1</v>
      </c>
      <c r="G2215" s="9">
        <v>32.6</v>
      </c>
      <c r="H2215" s="9">
        <v>1.5E-3</v>
      </c>
      <c r="J2215" s="9" t="s">
        <v>77</v>
      </c>
      <c r="AY2215">
        <v>1.5E-3</v>
      </c>
    </row>
    <row r="2216" spans="2:79" x14ac:dyDescent="0.2">
      <c r="B2216" s="9">
        <v>2</v>
      </c>
      <c r="C2216" t="s">
        <v>231</v>
      </c>
      <c r="D2216" t="s">
        <v>168</v>
      </c>
      <c r="E2216" s="9">
        <v>1</v>
      </c>
      <c r="F2216" s="9">
        <v>1</v>
      </c>
      <c r="G2216" s="9">
        <v>32</v>
      </c>
      <c r="H2216" s="9">
        <v>1E-3</v>
      </c>
      <c r="J2216" s="9" t="s">
        <v>77</v>
      </c>
      <c r="BN2216">
        <v>1E-3</v>
      </c>
    </row>
    <row r="2217" spans="2:79" x14ac:dyDescent="0.2">
      <c r="B2217" s="9">
        <v>3</v>
      </c>
      <c r="C2217" t="s">
        <v>231</v>
      </c>
      <c r="D2217" t="s">
        <v>168</v>
      </c>
      <c r="E2217" s="9">
        <v>1</v>
      </c>
      <c r="F2217" s="9">
        <v>1</v>
      </c>
      <c r="G2217" s="9">
        <v>33.700000000000003</v>
      </c>
      <c r="H2217" s="9">
        <v>5.9999999999999995E-4</v>
      </c>
      <c r="J2217" s="9" t="s">
        <v>77</v>
      </c>
      <c r="K2217">
        <v>8.9999999999999992E-5</v>
      </c>
      <c r="L2217">
        <v>5.9999999999999995E-5</v>
      </c>
      <c r="AO2217">
        <v>5.9999999999999995E-5</v>
      </c>
      <c r="BY2217">
        <v>3.8999999999999999E-4</v>
      </c>
    </row>
    <row r="2218" spans="2:79" x14ac:dyDescent="0.2">
      <c r="B2218" s="9">
        <v>1</v>
      </c>
      <c r="C2218" t="s">
        <v>231</v>
      </c>
      <c r="D2218" t="s">
        <v>170</v>
      </c>
      <c r="E2218" s="9">
        <v>5</v>
      </c>
      <c r="F2218" s="9">
        <v>1</v>
      </c>
      <c r="G2218" s="9">
        <v>31.3</v>
      </c>
      <c r="H2218" s="9">
        <v>5.0000000000000012E-4</v>
      </c>
      <c r="J2218" s="9" t="s">
        <v>77</v>
      </c>
      <c r="K2218">
        <v>3.2500000000000004E-4</v>
      </c>
      <c r="L2218">
        <v>1.4999999999999999E-4</v>
      </c>
      <c r="N2218">
        <v>5.0000000000000004E-6</v>
      </c>
      <c r="AO2218">
        <v>2.0000000000000002E-5</v>
      </c>
    </row>
    <row r="2219" spans="2:79" x14ac:dyDescent="0.2">
      <c r="B2219" s="9">
        <v>2</v>
      </c>
      <c r="C2219" t="s">
        <v>231</v>
      </c>
      <c r="D2219" t="s">
        <v>170</v>
      </c>
      <c r="E2219" s="9">
        <v>5</v>
      </c>
      <c r="F2219" s="9">
        <v>1</v>
      </c>
      <c r="G2219" s="9">
        <v>30.6</v>
      </c>
      <c r="H2219" s="9">
        <v>5.0000000000000001E-4</v>
      </c>
      <c r="J2219" s="9" t="s">
        <v>77</v>
      </c>
      <c r="K2219">
        <v>2.9999999999999997E-4</v>
      </c>
      <c r="L2219">
        <v>2.0000000000000001E-4</v>
      </c>
    </row>
    <row r="2220" spans="2:79" x14ac:dyDescent="0.2">
      <c r="B2220" s="9">
        <v>3</v>
      </c>
      <c r="C2220" t="s">
        <v>231</v>
      </c>
      <c r="D2220" t="s">
        <v>170</v>
      </c>
      <c r="E2220" s="9">
        <v>5</v>
      </c>
      <c r="F2220" s="9">
        <v>1</v>
      </c>
      <c r="G2220" s="9">
        <v>27.8</v>
      </c>
      <c r="H2220" s="9">
        <v>2.9999999999999992E-4</v>
      </c>
      <c r="J2220" s="9" t="s">
        <v>77</v>
      </c>
      <c r="K2220">
        <v>1.7999999999999998E-4</v>
      </c>
      <c r="L2220">
        <v>8.9999999999999992E-5</v>
      </c>
      <c r="N2220">
        <v>2.9999999999999997E-5</v>
      </c>
    </row>
    <row r="2221" spans="2:79" x14ac:dyDescent="0.2">
      <c r="B2221" s="9">
        <v>1</v>
      </c>
      <c r="C2221" t="s">
        <v>231</v>
      </c>
      <c r="D2221" t="s">
        <v>173</v>
      </c>
      <c r="E2221" s="9">
        <v>6</v>
      </c>
      <c r="F2221" s="9">
        <v>2</v>
      </c>
      <c r="G2221" s="9">
        <v>31.6</v>
      </c>
      <c r="H2221" s="9">
        <v>1E-3</v>
      </c>
      <c r="J2221" s="9" t="s">
        <v>77</v>
      </c>
      <c r="K2221">
        <v>9.0000000000000008E-4</v>
      </c>
      <c r="L2221">
        <v>1E-4</v>
      </c>
    </row>
    <row r="2222" spans="2:79" x14ac:dyDescent="0.2">
      <c r="B2222" s="9">
        <v>2</v>
      </c>
      <c r="C2222" t="s">
        <v>231</v>
      </c>
      <c r="D2222" t="s">
        <v>173</v>
      </c>
      <c r="E2222" s="9">
        <v>6</v>
      </c>
      <c r="F2222" s="9">
        <v>2</v>
      </c>
      <c r="G2222" s="9">
        <v>23.6</v>
      </c>
      <c r="H2222" s="9">
        <v>0</v>
      </c>
      <c r="I2222" t="s">
        <v>67</v>
      </c>
      <c r="J2222" s="9" t="s">
        <v>77</v>
      </c>
    </row>
    <row r="2223" spans="2:79" x14ac:dyDescent="0.2">
      <c r="B2223" s="9">
        <v>3</v>
      </c>
      <c r="C2223" t="s">
        <v>231</v>
      </c>
      <c r="D2223" t="s">
        <v>173</v>
      </c>
      <c r="E2223" s="9">
        <v>6</v>
      </c>
      <c r="F2223" s="9">
        <v>2</v>
      </c>
      <c r="G2223" s="9">
        <v>22.8</v>
      </c>
      <c r="H2223" s="9">
        <v>0</v>
      </c>
      <c r="I2223" t="s">
        <v>67</v>
      </c>
      <c r="J2223" s="9" t="s">
        <v>77</v>
      </c>
    </row>
    <row r="2224" spans="2:79" x14ac:dyDescent="0.2">
      <c r="B2224" s="9">
        <v>1</v>
      </c>
      <c r="C2224" t="s">
        <v>231</v>
      </c>
      <c r="D2224" t="s">
        <v>168</v>
      </c>
      <c r="E2224" s="9">
        <v>1</v>
      </c>
      <c r="F2224" s="9">
        <v>2</v>
      </c>
      <c r="G2224" s="9">
        <v>26.7</v>
      </c>
      <c r="H2224" s="9">
        <v>0</v>
      </c>
      <c r="I2224" t="s">
        <v>67</v>
      </c>
      <c r="J2224" s="9" t="s">
        <v>77</v>
      </c>
    </row>
    <row r="2225" spans="2:78" x14ac:dyDescent="0.2">
      <c r="B2225" s="9">
        <v>2</v>
      </c>
      <c r="C2225" t="s">
        <v>231</v>
      </c>
      <c r="D2225" t="s">
        <v>168</v>
      </c>
      <c r="E2225" s="9">
        <v>1</v>
      </c>
      <c r="F2225" s="9">
        <v>2</v>
      </c>
      <c r="G2225" s="9">
        <v>31.7</v>
      </c>
      <c r="H2225" s="9">
        <v>6.9999999999999978E-4</v>
      </c>
      <c r="J2225" s="9" t="s">
        <v>77</v>
      </c>
      <c r="K2225">
        <v>5.2499999999999997E-4</v>
      </c>
      <c r="L2225">
        <v>1.0499999999999999E-4</v>
      </c>
      <c r="AN2225">
        <v>3.5000000000000004E-5</v>
      </c>
      <c r="AO2225">
        <v>6.9999999999999999E-6</v>
      </c>
      <c r="AR2225">
        <v>6.9999999999999999E-6</v>
      </c>
      <c r="BY2225">
        <v>2.0999999999999999E-5</v>
      </c>
    </row>
    <row r="2226" spans="2:78" x14ac:dyDescent="0.2">
      <c r="B2226" s="9">
        <v>3</v>
      </c>
      <c r="C2226" t="s">
        <v>231</v>
      </c>
      <c r="D2226" t="s">
        <v>168</v>
      </c>
      <c r="E2226" s="9">
        <v>1</v>
      </c>
      <c r="F2226" s="9">
        <v>2</v>
      </c>
      <c r="G2226" s="9">
        <v>32.1</v>
      </c>
      <c r="H2226" s="9">
        <v>1E-4</v>
      </c>
      <c r="J2226" s="9" t="s">
        <v>77</v>
      </c>
      <c r="K2226">
        <v>8.0000000000000007E-5</v>
      </c>
      <c r="L2226">
        <v>2.0000000000000002E-5</v>
      </c>
    </row>
    <row r="2227" spans="2:78" x14ac:dyDescent="0.2">
      <c r="B2227" s="9">
        <v>1</v>
      </c>
      <c r="C2227" t="s">
        <v>231</v>
      </c>
      <c r="D2227" t="s">
        <v>169</v>
      </c>
      <c r="E2227" s="9">
        <v>4</v>
      </c>
      <c r="F2227" s="9">
        <v>2</v>
      </c>
      <c r="G2227" s="9">
        <v>26.4</v>
      </c>
      <c r="H2227" s="9">
        <v>1E-4</v>
      </c>
      <c r="J2227" s="9" t="s">
        <v>77</v>
      </c>
      <c r="K2227">
        <v>7.9000000000000009E-5</v>
      </c>
      <c r="L2227">
        <v>2.0000000000000002E-5</v>
      </c>
      <c r="N2227">
        <v>1.0000000000000002E-6</v>
      </c>
    </row>
    <row r="2228" spans="2:78" x14ac:dyDescent="0.2">
      <c r="B2228" s="9">
        <v>2</v>
      </c>
      <c r="C2228" t="s">
        <v>231</v>
      </c>
      <c r="D2228" t="s">
        <v>169</v>
      </c>
      <c r="E2228" s="9">
        <v>4</v>
      </c>
      <c r="F2228" s="9">
        <v>2</v>
      </c>
      <c r="G2228" s="9">
        <v>26</v>
      </c>
      <c r="H2228" s="9">
        <v>5.0000000000000001E-4</v>
      </c>
      <c r="J2228" s="9" t="s">
        <v>77</v>
      </c>
      <c r="K2228">
        <v>1E-4</v>
      </c>
      <c r="L2228">
        <v>5.0000000000000002E-5</v>
      </c>
      <c r="Q2228">
        <v>5.0000000000000002E-5</v>
      </c>
      <c r="Y2228">
        <v>2.9999999999999997E-4</v>
      </c>
    </row>
    <row r="2229" spans="2:78" x14ac:dyDescent="0.2">
      <c r="B2229" s="9">
        <v>3</v>
      </c>
      <c r="C2229" t="s">
        <v>231</v>
      </c>
      <c r="D2229" t="s">
        <v>169</v>
      </c>
      <c r="E2229" s="9">
        <v>4</v>
      </c>
      <c r="F2229" s="9">
        <v>2</v>
      </c>
      <c r="G2229" s="9">
        <v>27.9</v>
      </c>
      <c r="H2229" s="9">
        <v>1E-3</v>
      </c>
      <c r="J2229" s="9" t="s">
        <v>77</v>
      </c>
      <c r="K2229">
        <v>5.9999999999999995E-4</v>
      </c>
      <c r="L2229">
        <v>2.9999999999999997E-4</v>
      </c>
      <c r="N2229">
        <v>1E-4</v>
      </c>
    </row>
    <row r="2230" spans="2:78" x14ac:dyDescent="0.2">
      <c r="B2230" s="9">
        <v>1</v>
      </c>
      <c r="C2230" t="s">
        <v>231</v>
      </c>
      <c r="D2230" t="s">
        <v>170</v>
      </c>
      <c r="E2230" s="9">
        <v>5</v>
      </c>
      <c r="F2230" s="9">
        <v>2</v>
      </c>
      <c r="G2230" s="9">
        <v>23.2</v>
      </c>
      <c r="H2230" s="9">
        <v>1E-4</v>
      </c>
      <c r="J2230" s="9" t="s">
        <v>77</v>
      </c>
      <c r="K2230">
        <v>6.5000000000000008E-5</v>
      </c>
      <c r="L2230">
        <v>3.0000000000000001E-5</v>
      </c>
      <c r="N2230">
        <v>5.0000000000000004E-6</v>
      </c>
    </row>
    <row r="2231" spans="2:78" x14ac:dyDescent="0.2">
      <c r="B2231" s="9">
        <v>2</v>
      </c>
      <c r="C2231" t="s">
        <v>231</v>
      </c>
      <c r="D2231" t="s">
        <v>170</v>
      </c>
      <c r="E2231" s="9">
        <v>5</v>
      </c>
      <c r="F2231" s="9">
        <v>2</v>
      </c>
      <c r="G2231" s="9">
        <v>18</v>
      </c>
      <c r="H2231" s="9">
        <v>1E-4</v>
      </c>
      <c r="J2231" s="9" t="s">
        <v>77</v>
      </c>
      <c r="K2231">
        <v>5.0000000000000002E-5</v>
      </c>
      <c r="L2231">
        <v>5.0000000000000002E-5</v>
      </c>
    </row>
    <row r="2232" spans="2:78" x14ac:dyDescent="0.2">
      <c r="B2232" s="9">
        <v>3</v>
      </c>
      <c r="C2232" t="s">
        <v>231</v>
      </c>
      <c r="D2232" t="s">
        <v>170</v>
      </c>
      <c r="E2232" s="9">
        <v>5</v>
      </c>
      <c r="F2232" s="9">
        <v>2</v>
      </c>
      <c r="G2232" s="9">
        <v>19.600000000000001</v>
      </c>
      <c r="H2232" s="9">
        <v>0</v>
      </c>
      <c r="I2232" t="s">
        <v>67</v>
      </c>
      <c r="J2232" s="9" t="s">
        <v>77</v>
      </c>
    </row>
    <row r="2233" spans="2:78" x14ac:dyDescent="0.2">
      <c r="B2233" s="9">
        <v>1</v>
      </c>
      <c r="C2233" t="s">
        <v>231</v>
      </c>
      <c r="D2233" t="s">
        <v>173</v>
      </c>
      <c r="E2233" s="9">
        <v>6</v>
      </c>
      <c r="F2233" s="9">
        <v>3</v>
      </c>
      <c r="G2233" s="9">
        <v>31</v>
      </c>
      <c r="H2233" s="9">
        <v>0</v>
      </c>
      <c r="I2233" t="s">
        <v>67</v>
      </c>
      <c r="J2233" s="9" t="s">
        <v>77</v>
      </c>
    </row>
    <row r="2234" spans="2:78" x14ac:dyDescent="0.2">
      <c r="B2234" s="9">
        <v>2</v>
      </c>
      <c r="C2234" t="s">
        <v>231</v>
      </c>
      <c r="D2234" t="s">
        <v>173</v>
      </c>
      <c r="E2234" s="9">
        <v>6</v>
      </c>
      <c r="F2234" s="9">
        <v>3</v>
      </c>
      <c r="G2234" s="9">
        <v>25.7</v>
      </c>
      <c r="H2234" s="9">
        <v>1E-3</v>
      </c>
      <c r="J2234" s="9" t="s">
        <v>77</v>
      </c>
      <c r="K2234">
        <v>6.9999999999999999E-4</v>
      </c>
      <c r="L2234">
        <v>2.9999999999999997E-4</v>
      </c>
    </row>
    <row r="2235" spans="2:78" x14ac:dyDescent="0.2">
      <c r="B2235" s="9">
        <v>3</v>
      </c>
      <c r="C2235" t="s">
        <v>231</v>
      </c>
      <c r="D2235" t="s">
        <v>173</v>
      </c>
      <c r="E2235" s="9">
        <v>6</v>
      </c>
      <c r="F2235" s="9">
        <v>3</v>
      </c>
      <c r="G2235" s="9">
        <v>23</v>
      </c>
      <c r="H2235" s="9">
        <v>1E-3</v>
      </c>
      <c r="J2235" s="9" t="s">
        <v>77</v>
      </c>
      <c r="K2235">
        <v>6.9999999999999999E-4</v>
      </c>
      <c r="L2235">
        <v>2.9999999999999997E-4</v>
      </c>
    </row>
    <row r="2236" spans="2:78" x14ac:dyDescent="0.2">
      <c r="B2236" s="9">
        <v>1</v>
      </c>
      <c r="C2236" t="s">
        <v>231</v>
      </c>
      <c r="D2236" t="s">
        <v>168</v>
      </c>
      <c r="E2236" s="9">
        <v>1</v>
      </c>
      <c r="F2236" s="9">
        <v>3</v>
      </c>
      <c r="G2236" s="9">
        <v>37</v>
      </c>
      <c r="H2236" s="9">
        <v>3.0000000000000001E-3</v>
      </c>
      <c r="J2236" s="9" t="s">
        <v>77</v>
      </c>
      <c r="K2236">
        <v>2.0999999999999999E-3</v>
      </c>
      <c r="L2236">
        <v>7.5000000000000002E-4</v>
      </c>
      <c r="AN2236">
        <v>6.0000000000000002E-5</v>
      </c>
      <c r="AW2236">
        <v>8.9999999999999992E-5</v>
      </c>
    </row>
    <row r="2237" spans="2:78" x14ac:dyDescent="0.2">
      <c r="B2237" s="9">
        <v>2</v>
      </c>
      <c r="C2237" t="s">
        <v>231</v>
      </c>
      <c r="D2237" t="s">
        <v>168</v>
      </c>
      <c r="E2237" s="9">
        <v>1</v>
      </c>
      <c r="F2237" s="9">
        <v>3</v>
      </c>
      <c r="G2237" s="9">
        <v>34.700000000000003</v>
      </c>
      <c r="H2237" s="9">
        <v>2.0000000000000005E-3</v>
      </c>
      <c r="J2237" s="9" t="s">
        <v>77</v>
      </c>
      <c r="K2237">
        <v>1.1000000000000001E-3</v>
      </c>
      <c r="L2237">
        <v>8.0000000000000004E-4</v>
      </c>
      <c r="AN2237">
        <v>6.0000000000000002E-5</v>
      </c>
      <c r="BY2237">
        <v>4.0000000000000003E-5</v>
      </c>
    </row>
    <row r="2238" spans="2:78" x14ac:dyDescent="0.2">
      <c r="B2238" s="9">
        <v>3</v>
      </c>
      <c r="C2238" t="s">
        <v>231</v>
      </c>
      <c r="D2238" t="s">
        <v>168</v>
      </c>
      <c r="E2238" s="9">
        <v>1</v>
      </c>
      <c r="F2238" s="9">
        <v>3</v>
      </c>
      <c r="G2238" s="9">
        <v>31.9</v>
      </c>
      <c r="H2238" s="9">
        <v>1.5E-3</v>
      </c>
      <c r="J2238" s="9" t="s">
        <v>77</v>
      </c>
      <c r="K2238">
        <v>6.6E-4</v>
      </c>
      <c r="L2238">
        <v>7.5000000000000002E-4</v>
      </c>
      <c r="AN2238">
        <v>6.0000000000000002E-5</v>
      </c>
      <c r="BZ2238">
        <v>3.0000000000000001E-5</v>
      </c>
    </row>
    <row r="2239" spans="2:78" x14ac:dyDescent="0.2">
      <c r="B2239" s="9">
        <v>1</v>
      </c>
      <c r="C2239" t="s">
        <v>231</v>
      </c>
      <c r="D2239" t="s">
        <v>169</v>
      </c>
      <c r="E2239" s="9">
        <v>4</v>
      </c>
      <c r="F2239" s="9">
        <v>3</v>
      </c>
      <c r="G2239" s="9">
        <v>26.4</v>
      </c>
      <c r="H2239" s="9">
        <v>9.999999999999998E-4</v>
      </c>
      <c r="J2239" s="9" t="s">
        <v>77</v>
      </c>
      <c r="K2239">
        <v>5.9999999999999995E-4</v>
      </c>
      <c r="L2239">
        <v>3.5E-4</v>
      </c>
      <c r="N2239">
        <v>5.0000000000000002E-5</v>
      </c>
    </row>
    <row r="2240" spans="2:78" x14ac:dyDescent="0.2">
      <c r="B2240" s="9">
        <v>2</v>
      </c>
      <c r="C2240" t="s">
        <v>231</v>
      </c>
      <c r="D2240" t="s">
        <v>169</v>
      </c>
      <c r="E2240" s="9">
        <v>4</v>
      </c>
      <c r="F2240" s="9">
        <v>3</v>
      </c>
      <c r="G2240" s="9">
        <v>26.2</v>
      </c>
      <c r="H2240" s="9">
        <v>1E-3</v>
      </c>
      <c r="J2240" s="9" t="s">
        <v>77</v>
      </c>
      <c r="K2240">
        <v>5.0000000000000001E-4</v>
      </c>
      <c r="L2240">
        <v>4.0000000000000002E-4</v>
      </c>
      <c r="O2240">
        <v>1E-4</v>
      </c>
    </row>
    <row r="2241" spans="2:77" x14ac:dyDescent="0.2">
      <c r="B2241" s="9">
        <v>3</v>
      </c>
      <c r="C2241" t="s">
        <v>231</v>
      </c>
      <c r="D2241" t="s">
        <v>169</v>
      </c>
      <c r="E2241" s="9">
        <v>4</v>
      </c>
      <c r="F2241" s="9">
        <v>3</v>
      </c>
      <c r="G2241" s="9">
        <v>25.7</v>
      </c>
      <c r="H2241" s="9">
        <v>5.0000000000000001E-4</v>
      </c>
      <c r="J2241" s="9" t="s">
        <v>77</v>
      </c>
      <c r="K2241">
        <v>4.0000000000000002E-4</v>
      </c>
      <c r="L2241">
        <v>1E-4</v>
      </c>
    </row>
    <row r="2242" spans="2:77" x14ac:dyDescent="0.2">
      <c r="B2242" s="9">
        <v>1</v>
      </c>
      <c r="C2242" t="s">
        <v>231</v>
      </c>
      <c r="D2242" t="s">
        <v>170</v>
      </c>
      <c r="E2242" s="9">
        <v>5</v>
      </c>
      <c r="F2242" s="9">
        <v>3</v>
      </c>
      <c r="H2242" s="9">
        <v>0</v>
      </c>
      <c r="I2242" t="s">
        <v>67</v>
      </c>
      <c r="J2242" s="9" t="s">
        <v>77</v>
      </c>
    </row>
    <row r="2243" spans="2:77" x14ac:dyDescent="0.2">
      <c r="B2243" s="9">
        <v>2</v>
      </c>
      <c r="C2243" t="s">
        <v>231</v>
      </c>
      <c r="D2243" t="s">
        <v>170</v>
      </c>
      <c r="E2243" s="9">
        <v>5</v>
      </c>
      <c r="F2243" s="9">
        <v>3</v>
      </c>
      <c r="H2243" s="9">
        <v>0</v>
      </c>
      <c r="I2243" t="s">
        <v>67</v>
      </c>
      <c r="J2243" s="9" t="s">
        <v>77</v>
      </c>
    </row>
    <row r="2244" spans="2:77" x14ac:dyDescent="0.2">
      <c r="B2244" s="9">
        <v>3</v>
      </c>
      <c r="C2244" t="s">
        <v>231</v>
      </c>
      <c r="D2244" t="s">
        <v>170</v>
      </c>
      <c r="E2244" s="9">
        <v>5</v>
      </c>
      <c r="F2244" s="9">
        <v>3</v>
      </c>
      <c r="H2244" s="9">
        <v>0</v>
      </c>
      <c r="I2244" t="s">
        <v>67</v>
      </c>
      <c r="J2244" s="9" t="s">
        <v>77</v>
      </c>
    </row>
    <row r="2245" spans="2:77" x14ac:dyDescent="0.2">
      <c r="B2245" s="9">
        <v>1</v>
      </c>
      <c r="C2245" t="s">
        <v>231</v>
      </c>
      <c r="D2245" t="s">
        <v>173</v>
      </c>
      <c r="E2245" s="9">
        <v>6</v>
      </c>
      <c r="F2245" s="9">
        <v>4</v>
      </c>
      <c r="G2245" s="9">
        <v>31.4</v>
      </c>
      <c r="H2245" s="9">
        <v>1E-3</v>
      </c>
      <c r="J2245" s="9" t="s">
        <v>77</v>
      </c>
      <c r="K2245">
        <v>6.8000000000000005E-4</v>
      </c>
      <c r="L2245">
        <v>2.9999999999999997E-4</v>
      </c>
      <c r="BG2245">
        <v>2.0000000000000002E-5</v>
      </c>
    </row>
    <row r="2246" spans="2:77" x14ac:dyDescent="0.2">
      <c r="B2246" s="9">
        <v>2</v>
      </c>
      <c r="C2246" t="s">
        <v>231</v>
      </c>
      <c r="D2246" t="s">
        <v>173</v>
      </c>
      <c r="E2246" s="9">
        <v>6</v>
      </c>
      <c r="F2246" s="9">
        <v>4</v>
      </c>
      <c r="G2246" s="9">
        <v>33.700000000000003</v>
      </c>
      <c r="H2246" s="9">
        <v>0</v>
      </c>
      <c r="I2246" t="s">
        <v>67</v>
      </c>
      <c r="J2246" s="9" t="s">
        <v>77</v>
      </c>
    </row>
    <row r="2247" spans="2:77" x14ac:dyDescent="0.2">
      <c r="B2247" s="9">
        <v>3</v>
      </c>
      <c r="C2247" t="s">
        <v>231</v>
      </c>
      <c r="D2247" t="s">
        <v>173</v>
      </c>
      <c r="E2247" s="9">
        <v>6</v>
      </c>
      <c r="F2247" s="9">
        <v>4</v>
      </c>
      <c r="G2247" s="9">
        <v>32.5</v>
      </c>
      <c r="H2247" s="9">
        <v>6.9999999999999999E-4</v>
      </c>
      <c r="J2247" s="9" t="s">
        <v>77</v>
      </c>
      <c r="K2247">
        <v>5.2499999999999997E-4</v>
      </c>
      <c r="L2247">
        <v>1.75E-4</v>
      </c>
    </row>
    <row r="2248" spans="2:77" x14ac:dyDescent="0.2">
      <c r="B2248" s="9">
        <v>1</v>
      </c>
      <c r="C2248" t="s">
        <v>231</v>
      </c>
      <c r="D2248" t="s">
        <v>168</v>
      </c>
      <c r="E2248" s="9">
        <v>1</v>
      </c>
      <c r="F2248" s="9">
        <v>4</v>
      </c>
      <c r="G2248" s="9">
        <v>34</v>
      </c>
      <c r="H2248" s="9">
        <v>5.9999999999999995E-4</v>
      </c>
      <c r="J2248" s="9" t="s">
        <v>77</v>
      </c>
      <c r="K2248">
        <v>2.8799999999999995E-4</v>
      </c>
      <c r="L2248">
        <v>2.9999999999999997E-4</v>
      </c>
      <c r="O2248">
        <v>1.1999999999999999E-5</v>
      </c>
    </row>
    <row r="2249" spans="2:77" x14ac:dyDescent="0.2">
      <c r="B2249" s="9">
        <v>2</v>
      </c>
      <c r="C2249" t="s">
        <v>231</v>
      </c>
      <c r="D2249" t="s">
        <v>168</v>
      </c>
      <c r="E2249" s="9">
        <v>1</v>
      </c>
      <c r="F2249" s="9">
        <v>4</v>
      </c>
      <c r="G2249" s="9">
        <v>33.6</v>
      </c>
      <c r="H2249" s="9">
        <v>1E-3</v>
      </c>
      <c r="J2249" s="9" t="s">
        <v>77</v>
      </c>
      <c r="K2249">
        <v>6.9999999999999999E-4</v>
      </c>
      <c r="L2249">
        <v>2.5000000000000001E-4</v>
      </c>
      <c r="BY2249">
        <v>5.0000000000000002E-5</v>
      </c>
    </row>
    <row r="2250" spans="2:77" x14ac:dyDescent="0.2">
      <c r="B2250" s="9">
        <v>3</v>
      </c>
      <c r="C2250" t="s">
        <v>231</v>
      </c>
      <c r="D2250" t="s">
        <v>168</v>
      </c>
      <c r="E2250" s="9">
        <v>1</v>
      </c>
      <c r="F2250" s="9">
        <v>4</v>
      </c>
      <c r="G2250" s="9">
        <v>32</v>
      </c>
      <c r="H2250" s="9">
        <v>1.5E-3</v>
      </c>
      <c r="J2250" s="9" t="s">
        <v>77</v>
      </c>
      <c r="K2250">
        <v>1.0499999999999999E-3</v>
      </c>
      <c r="L2250">
        <v>3.0000000000000003E-4</v>
      </c>
      <c r="N2250">
        <v>1.5E-5</v>
      </c>
      <c r="AR2250">
        <v>4.4999999999999996E-5</v>
      </c>
      <c r="BW2250">
        <v>8.9999999999999992E-5</v>
      </c>
    </row>
    <row r="2251" spans="2:77" x14ac:dyDescent="0.2">
      <c r="B2251" s="9">
        <v>1</v>
      </c>
      <c r="C2251" t="s">
        <v>231</v>
      </c>
      <c r="D2251" t="s">
        <v>169</v>
      </c>
      <c r="E2251" s="9">
        <v>4</v>
      </c>
      <c r="F2251" s="9">
        <v>4</v>
      </c>
      <c r="G2251" s="9">
        <v>40</v>
      </c>
      <c r="H2251" s="9">
        <v>0</v>
      </c>
      <c r="I2251" t="s">
        <v>67</v>
      </c>
      <c r="J2251" s="9" t="s">
        <v>77</v>
      </c>
    </row>
    <row r="2252" spans="2:77" x14ac:dyDescent="0.2">
      <c r="B2252" s="9">
        <v>2</v>
      </c>
      <c r="C2252" t="s">
        <v>231</v>
      </c>
      <c r="D2252" t="s">
        <v>169</v>
      </c>
      <c r="E2252" s="9">
        <v>4</v>
      </c>
      <c r="F2252" s="9">
        <v>4</v>
      </c>
      <c r="G2252" s="9">
        <v>41</v>
      </c>
      <c r="H2252" s="9">
        <v>9.9999999999999991E-5</v>
      </c>
      <c r="J2252" s="9" t="s">
        <v>77</v>
      </c>
      <c r="K2252">
        <v>6.9999999999999994E-5</v>
      </c>
      <c r="L2252">
        <v>3.0000000000000001E-5</v>
      </c>
    </row>
    <row r="2253" spans="2:77" x14ac:dyDescent="0.2">
      <c r="B2253" s="9">
        <v>3</v>
      </c>
      <c r="C2253" t="s">
        <v>231</v>
      </c>
      <c r="D2253" t="s">
        <v>169</v>
      </c>
      <c r="E2253" s="9">
        <v>4</v>
      </c>
      <c r="F2253" s="9">
        <v>4</v>
      </c>
      <c r="G2253" s="9">
        <v>28.5</v>
      </c>
      <c r="H2253" s="9">
        <v>0</v>
      </c>
      <c r="I2253" t="s">
        <v>67</v>
      </c>
      <c r="J2253" s="9" t="s">
        <v>77</v>
      </c>
    </row>
    <row r="2254" spans="2:77" x14ac:dyDescent="0.2">
      <c r="B2254" s="9">
        <v>1</v>
      </c>
      <c r="C2254" t="s">
        <v>231</v>
      </c>
      <c r="D2254" t="s">
        <v>170</v>
      </c>
      <c r="E2254" s="9">
        <v>5</v>
      </c>
      <c r="F2254" s="9">
        <v>4</v>
      </c>
      <c r="G2254" s="9">
        <v>23</v>
      </c>
      <c r="H2254" s="9">
        <v>5.0000000000000001E-4</v>
      </c>
      <c r="J2254" s="9" t="s">
        <v>77</v>
      </c>
      <c r="K2254">
        <v>3.5E-4</v>
      </c>
      <c r="L2254">
        <v>1.4999999999999999E-4</v>
      </c>
    </row>
    <row r="2255" spans="2:77" x14ac:dyDescent="0.2">
      <c r="B2255" s="9">
        <v>2</v>
      </c>
      <c r="C2255" t="s">
        <v>231</v>
      </c>
      <c r="D2255" t="s">
        <v>170</v>
      </c>
      <c r="E2255" s="9">
        <v>5</v>
      </c>
      <c r="F2255" s="9">
        <v>4</v>
      </c>
      <c r="G2255" s="9">
        <v>32</v>
      </c>
      <c r="H2255" s="9">
        <v>0</v>
      </c>
      <c r="I2255" t="s">
        <v>67</v>
      </c>
      <c r="J2255" s="9" t="s">
        <v>77</v>
      </c>
    </row>
    <row r="2256" spans="2:77" x14ac:dyDescent="0.2">
      <c r="B2256" s="9">
        <v>3</v>
      </c>
      <c r="C2256" t="s">
        <v>231</v>
      </c>
      <c r="D2256" t="s">
        <v>170</v>
      </c>
      <c r="E2256" s="9">
        <v>5</v>
      </c>
      <c r="F2256" s="9">
        <v>4</v>
      </c>
      <c r="G2256" s="9">
        <v>31.7</v>
      </c>
      <c r="H2256" s="9">
        <v>5.0000000000000001E-4</v>
      </c>
      <c r="J2256" s="9" t="s">
        <v>77</v>
      </c>
      <c r="K2256">
        <v>2.9999999999999997E-4</v>
      </c>
      <c r="L2256">
        <v>2.0000000000000001E-4</v>
      </c>
    </row>
    <row r="2257" spans="2:17" x14ac:dyDescent="0.2">
      <c r="B2257" s="9">
        <v>1</v>
      </c>
      <c r="C2257" t="s">
        <v>231</v>
      </c>
      <c r="D2257" t="s">
        <v>173</v>
      </c>
      <c r="E2257" s="9">
        <v>6</v>
      </c>
      <c r="F2257" s="9">
        <v>5</v>
      </c>
      <c r="G2257" s="9">
        <v>31.1</v>
      </c>
      <c r="H2257" s="9">
        <v>1E-3</v>
      </c>
      <c r="J2257" s="9" t="s">
        <v>77</v>
      </c>
      <c r="K2257">
        <v>6.8000000000000005E-4</v>
      </c>
      <c r="L2257">
        <v>2.9999999999999997E-4</v>
      </c>
      <c r="O2257">
        <v>2.0000000000000002E-5</v>
      </c>
    </row>
    <row r="2258" spans="2:17" x14ac:dyDescent="0.2">
      <c r="B2258" s="9">
        <v>2</v>
      </c>
      <c r="C2258" t="s">
        <v>231</v>
      </c>
      <c r="D2258" t="s">
        <v>173</v>
      </c>
      <c r="E2258" s="9">
        <v>6</v>
      </c>
      <c r="F2258" s="9">
        <v>5</v>
      </c>
      <c r="G2258" s="9">
        <v>28.4</v>
      </c>
      <c r="H2258" s="9">
        <v>5.0000000000000001E-4</v>
      </c>
      <c r="J2258" s="9" t="s">
        <v>77</v>
      </c>
      <c r="K2258">
        <v>3.5E-4</v>
      </c>
      <c r="L2258">
        <v>1.4999999999999999E-4</v>
      </c>
    </row>
    <row r="2259" spans="2:17" x14ac:dyDescent="0.2">
      <c r="B2259" s="9">
        <v>3</v>
      </c>
      <c r="C2259" t="s">
        <v>231</v>
      </c>
      <c r="D2259" t="s">
        <v>173</v>
      </c>
      <c r="E2259" s="9">
        <v>6</v>
      </c>
      <c r="F2259" s="9">
        <v>5</v>
      </c>
      <c r="G2259" s="9">
        <v>28.3</v>
      </c>
      <c r="H2259" s="9">
        <v>3.0000000000000003E-4</v>
      </c>
      <c r="J2259" s="9" t="s">
        <v>77</v>
      </c>
      <c r="K2259">
        <v>2.7E-4</v>
      </c>
      <c r="L2259">
        <v>2.9999999999999997E-5</v>
      </c>
    </row>
    <row r="2260" spans="2:17" x14ac:dyDescent="0.2">
      <c r="B2260" s="9">
        <v>1</v>
      </c>
      <c r="C2260" t="s">
        <v>231</v>
      </c>
      <c r="D2260" t="s">
        <v>169</v>
      </c>
      <c r="E2260" s="9">
        <v>4</v>
      </c>
      <c r="F2260" s="9">
        <v>5</v>
      </c>
      <c r="G2260" s="9">
        <v>30.7</v>
      </c>
      <c r="H2260" s="9">
        <v>5.0000000000000001E-4</v>
      </c>
      <c r="J2260" s="9" t="s">
        <v>77</v>
      </c>
      <c r="K2260">
        <v>2.9999999999999997E-4</v>
      </c>
      <c r="L2260">
        <v>1.4999999999999999E-4</v>
      </c>
      <c r="N2260">
        <v>5.0000000000000002E-5</v>
      </c>
    </row>
    <row r="2261" spans="2:17" x14ac:dyDescent="0.2">
      <c r="B2261" s="9">
        <v>2</v>
      </c>
      <c r="C2261" t="s">
        <v>231</v>
      </c>
      <c r="D2261" t="s">
        <v>169</v>
      </c>
      <c r="E2261" s="9">
        <v>4</v>
      </c>
      <c r="F2261" s="9">
        <v>5</v>
      </c>
      <c r="G2261" s="9">
        <v>31.7</v>
      </c>
      <c r="H2261" s="9">
        <v>0</v>
      </c>
      <c r="I2261" t="s">
        <v>67</v>
      </c>
      <c r="J2261" s="9" t="s">
        <v>77</v>
      </c>
    </row>
    <row r="2262" spans="2:17" x14ac:dyDescent="0.2">
      <c r="B2262" s="9">
        <v>3</v>
      </c>
      <c r="C2262" t="s">
        <v>231</v>
      </c>
      <c r="D2262" t="s">
        <v>169</v>
      </c>
      <c r="E2262" s="9">
        <v>4</v>
      </c>
      <c r="F2262" s="9">
        <v>5</v>
      </c>
      <c r="G2262" s="9">
        <v>30</v>
      </c>
      <c r="H2262" s="9">
        <v>1E-3</v>
      </c>
      <c r="J2262" s="9" t="s">
        <v>77</v>
      </c>
      <c r="K2262">
        <v>7.5000000000000002E-4</v>
      </c>
      <c r="L2262">
        <v>2.0000000000000001E-4</v>
      </c>
      <c r="O2262">
        <v>5.0000000000000002E-5</v>
      </c>
    </row>
    <row r="2263" spans="2:17" x14ac:dyDescent="0.2">
      <c r="B2263" s="9">
        <v>1</v>
      </c>
      <c r="C2263" t="s">
        <v>231</v>
      </c>
      <c r="D2263" t="s">
        <v>170</v>
      </c>
      <c r="E2263" s="9">
        <v>5</v>
      </c>
      <c r="F2263" s="9">
        <v>5</v>
      </c>
      <c r="G2263" s="9">
        <v>33.799999999999997</v>
      </c>
      <c r="H2263" s="9">
        <v>1E-3</v>
      </c>
      <c r="J2263" s="9" t="s">
        <v>77</v>
      </c>
      <c r="K2263">
        <v>6.5000000000000008E-4</v>
      </c>
      <c r="L2263">
        <v>2.9999999999999997E-4</v>
      </c>
      <c r="O2263">
        <v>5.0000000000000002E-5</v>
      </c>
    </row>
    <row r="2264" spans="2:17" x14ac:dyDescent="0.2">
      <c r="B2264" s="9">
        <v>2</v>
      </c>
      <c r="C2264" t="s">
        <v>231</v>
      </c>
      <c r="D2264" t="s">
        <v>170</v>
      </c>
      <c r="E2264" s="9">
        <v>5</v>
      </c>
      <c r="F2264" s="9">
        <v>5</v>
      </c>
      <c r="G2264" s="9">
        <v>29.1</v>
      </c>
      <c r="H2264" s="9">
        <v>1.5000000000000002E-3</v>
      </c>
      <c r="J2264" s="9" t="s">
        <v>77</v>
      </c>
      <c r="K2264">
        <v>3.0000000000000003E-4</v>
      </c>
      <c r="L2264">
        <v>1.1850000000000001E-3</v>
      </c>
      <c r="O2264">
        <v>1.5E-5</v>
      </c>
    </row>
    <row r="2265" spans="2:17" x14ac:dyDescent="0.2">
      <c r="B2265" s="9">
        <v>3</v>
      </c>
      <c r="C2265" t="s">
        <v>231</v>
      </c>
      <c r="D2265" t="s">
        <v>170</v>
      </c>
      <c r="E2265" s="9">
        <v>5</v>
      </c>
      <c r="F2265" s="9">
        <v>5</v>
      </c>
      <c r="G2265" s="9">
        <v>28.4</v>
      </c>
      <c r="H2265" s="9">
        <v>1E-3</v>
      </c>
      <c r="J2265" s="9" t="s">
        <v>77</v>
      </c>
      <c r="K2265">
        <v>6.5000000000000008E-4</v>
      </c>
      <c r="L2265">
        <v>2.9999999999999997E-4</v>
      </c>
      <c r="O2265">
        <v>5.0000000000000002E-5</v>
      </c>
    </row>
    <row r="2266" spans="2:17" x14ac:dyDescent="0.2">
      <c r="B2266" s="9">
        <v>1</v>
      </c>
      <c r="C2266" t="s">
        <v>231</v>
      </c>
      <c r="D2266" t="s">
        <v>173</v>
      </c>
      <c r="E2266" s="9">
        <v>6</v>
      </c>
      <c r="F2266" s="9">
        <v>6</v>
      </c>
      <c r="G2266" s="9">
        <v>39.1</v>
      </c>
      <c r="H2266" s="9">
        <v>0</v>
      </c>
      <c r="I2266" t="s">
        <v>67</v>
      </c>
      <c r="J2266" s="9" t="s">
        <v>77</v>
      </c>
    </row>
    <row r="2267" spans="2:17" x14ac:dyDescent="0.2">
      <c r="B2267" s="9">
        <v>2</v>
      </c>
      <c r="C2267" t="s">
        <v>231</v>
      </c>
      <c r="D2267" t="s">
        <v>173</v>
      </c>
      <c r="E2267" s="9">
        <v>6</v>
      </c>
      <c r="F2267" s="9">
        <v>6</v>
      </c>
      <c r="G2267" s="9">
        <v>35</v>
      </c>
      <c r="H2267" s="9">
        <v>2.9999999999999997E-4</v>
      </c>
      <c r="J2267" s="9" t="s">
        <v>77</v>
      </c>
      <c r="K2267">
        <v>2.0999999999999998E-4</v>
      </c>
      <c r="L2267">
        <v>8.9999999999999992E-5</v>
      </c>
    </row>
    <row r="2268" spans="2:17" x14ac:dyDescent="0.2">
      <c r="B2268" s="9">
        <v>3</v>
      </c>
      <c r="C2268" t="s">
        <v>231</v>
      </c>
      <c r="D2268" t="s">
        <v>173</v>
      </c>
      <c r="E2268" s="9">
        <v>6</v>
      </c>
      <c r="F2268" s="9">
        <v>6</v>
      </c>
      <c r="G2268" s="9">
        <v>33.1</v>
      </c>
      <c r="H2268" s="9">
        <v>0</v>
      </c>
      <c r="I2268" t="s">
        <v>67</v>
      </c>
      <c r="J2268" s="9" t="s">
        <v>77</v>
      </c>
    </row>
    <row r="2269" spans="2:17" x14ac:dyDescent="0.2">
      <c r="B2269" s="9">
        <v>1</v>
      </c>
      <c r="C2269" t="s">
        <v>231</v>
      </c>
      <c r="D2269" t="s">
        <v>168</v>
      </c>
      <c r="E2269" s="9">
        <v>1</v>
      </c>
      <c r="F2269" s="9">
        <v>6</v>
      </c>
      <c r="G2269" s="9">
        <v>30.3</v>
      </c>
      <c r="H2269" s="9">
        <v>1E-4</v>
      </c>
      <c r="J2269" s="9" t="s">
        <v>77</v>
      </c>
      <c r="K2269">
        <v>8.0000000000000007E-5</v>
      </c>
      <c r="L2269">
        <v>2.0000000000000002E-5</v>
      </c>
    </row>
    <row r="2270" spans="2:17" x14ac:dyDescent="0.2">
      <c r="B2270" s="9">
        <v>2</v>
      </c>
      <c r="C2270" t="s">
        <v>231</v>
      </c>
      <c r="D2270" t="s">
        <v>168</v>
      </c>
      <c r="E2270" s="9">
        <v>1</v>
      </c>
      <c r="F2270" s="9">
        <v>6</v>
      </c>
      <c r="G2270" s="9">
        <v>32.1</v>
      </c>
      <c r="H2270" s="9">
        <v>2.0000000000000005E-3</v>
      </c>
      <c r="J2270" s="9" t="s">
        <v>77</v>
      </c>
      <c r="K2270">
        <v>1.3000000000000002E-3</v>
      </c>
      <c r="L2270">
        <v>5.9999999999999995E-4</v>
      </c>
      <c r="N2270">
        <v>2.0000000000000002E-5</v>
      </c>
      <c r="Q2270">
        <v>8.0000000000000007E-5</v>
      </c>
    </row>
    <row r="2271" spans="2:17" x14ac:dyDescent="0.2">
      <c r="B2271" s="9">
        <v>3</v>
      </c>
      <c r="C2271" t="s">
        <v>231</v>
      </c>
      <c r="D2271" t="s">
        <v>168</v>
      </c>
      <c r="E2271" s="9">
        <v>1</v>
      </c>
      <c r="F2271" s="9">
        <v>6</v>
      </c>
      <c r="G2271" s="9">
        <v>27.6</v>
      </c>
      <c r="H2271" s="9">
        <v>1E-3</v>
      </c>
      <c r="J2271" s="9" t="s">
        <v>77</v>
      </c>
      <c r="K2271">
        <v>5.9999999999999995E-4</v>
      </c>
      <c r="L2271">
        <v>8.9999999999999992E-5</v>
      </c>
      <c r="N2271">
        <v>1.0000000000000001E-5</v>
      </c>
      <c r="Q2271">
        <v>2.9999999999999997E-4</v>
      </c>
    </row>
    <row r="2272" spans="2:17" x14ac:dyDescent="0.2">
      <c r="B2272" s="9">
        <v>1</v>
      </c>
      <c r="C2272" t="s">
        <v>231</v>
      </c>
      <c r="D2272" t="s">
        <v>169</v>
      </c>
      <c r="E2272" s="9">
        <v>4</v>
      </c>
      <c r="F2272" s="9">
        <v>6</v>
      </c>
      <c r="G2272" s="9">
        <v>30.6</v>
      </c>
      <c r="H2272" s="9">
        <v>0</v>
      </c>
      <c r="I2272" t="s">
        <v>67</v>
      </c>
      <c r="J2272" s="9" t="s">
        <v>77</v>
      </c>
    </row>
    <row r="2273" spans="1:159" x14ac:dyDescent="0.2">
      <c r="B2273" s="9">
        <v>2</v>
      </c>
      <c r="C2273" t="s">
        <v>231</v>
      </c>
      <c r="D2273" t="s">
        <v>169</v>
      </c>
      <c r="E2273" s="9">
        <v>4</v>
      </c>
      <c r="F2273" s="9">
        <v>6</v>
      </c>
      <c r="G2273" s="9">
        <v>31</v>
      </c>
      <c r="H2273" s="9">
        <v>1E-3</v>
      </c>
      <c r="J2273" s="9" t="s">
        <v>77</v>
      </c>
      <c r="K2273">
        <v>6.9999999999999999E-4</v>
      </c>
      <c r="L2273">
        <v>2.9999999999999997E-4</v>
      </c>
    </row>
    <row r="2274" spans="1:159" x14ac:dyDescent="0.2">
      <c r="B2274" s="9">
        <v>3</v>
      </c>
      <c r="C2274" t="s">
        <v>231</v>
      </c>
      <c r="D2274" t="s">
        <v>169</v>
      </c>
      <c r="E2274" s="9">
        <v>4</v>
      </c>
      <c r="F2274" s="9">
        <v>6</v>
      </c>
      <c r="G2274" s="9">
        <v>32</v>
      </c>
      <c r="H2274" s="9">
        <v>0</v>
      </c>
      <c r="I2274" t="s">
        <v>67</v>
      </c>
      <c r="J2274" s="9" t="s">
        <v>77</v>
      </c>
    </row>
    <row r="2275" spans="1:159" x14ac:dyDescent="0.2">
      <c r="B2275" s="9">
        <v>1</v>
      </c>
      <c r="C2275" t="s">
        <v>231</v>
      </c>
      <c r="D2275" t="s">
        <v>170</v>
      </c>
      <c r="E2275" s="9">
        <v>5</v>
      </c>
      <c r="F2275" s="9">
        <v>6</v>
      </c>
      <c r="G2275" s="9">
        <v>34.4</v>
      </c>
      <c r="H2275" s="9">
        <v>1.5E-3</v>
      </c>
      <c r="J2275" s="9" t="s">
        <v>77</v>
      </c>
      <c r="K2275">
        <v>7.3499999999999998E-4</v>
      </c>
      <c r="L2275">
        <v>7.5000000000000002E-4</v>
      </c>
      <c r="P2275">
        <v>1.5E-5</v>
      </c>
    </row>
    <row r="2276" spans="1:159" x14ac:dyDescent="0.2">
      <c r="B2276" s="9">
        <v>2</v>
      </c>
      <c r="C2276" t="s">
        <v>231</v>
      </c>
      <c r="D2276" t="s">
        <v>170</v>
      </c>
      <c r="E2276" s="9">
        <v>5</v>
      </c>
      <c r="F2276" s="9">
        <v>6</v>
      </c>
      <c r="G2276" s="9">
        <v>32.700000000000003</v>
      </c>
      <c r="H2276" s="9">
        <v>6.9999999999999999E-4</v>
      </c>
      <c r="J2276" s="9" t="s">
        <v>77</v>
      </c>
      <c r="K2276">
        <v>4.8999999999999998E-4</v>
      </c>
      <c r="L2276">
        <v>2.0999999999999998E-4</v>
      </c>
    </row>
    <row r="2277" spans="1:159" x14ac:dyDescent="0.2">
      <c r="B2277" s="9">
        <v>3</v>
      </c>
      <c r="C2277" t="s">
        <v>231</v>
      </c>
      <c r="D2277" t="s">
        <v>170</v>
      </c>
      <c r="E2277" s="9">
        <v>5</v>
      </c>
      <c r="F2277" s="9">
        <v>6</v>
      </c>
      <c r="G2277" s="9">
        <v>37</v>
      </c>
      <c r="H2277" s="9">
        <v>1.4999999999999998E-3</v>
      </c>
      <c r="J2277" s="9" t="s">
        <v>77</v>
      </c>
      <c r="K2277">
        <v>9.8999999999999999E-4</v>
      </c>
      <c r="L2277">
        <v>4.4999999999999999E-4</v>
      </c>
      <c r="O2277">
        <v>4.4999999999999996E-5</v>
      </c>
      <c r="P2277">
        <v>1.5E-5</v>
      </c>
    </row>
    <row r="2278" spans="1:159" x14ac:dyDescent="0.2">
      <c r="B2278" s="9">
        <v>1</v>
      </c>
      <c r="C2278" t="s">
        <v>76</v>
      </c>
      <c r="D2278" t="s">
        <v>168</v>
      </c>
      <c r="E2278" s="9">
        <v>1</v>
      </c>
      <c r="F2278" s="9">
        <v>1</v>
      </c>
      <c r="G2278" s="9">
        <v>238</v>
      </c>
      <c r="H2278" s="9">
        <v>2</v>
      </c>
      <c r="J2278" s="9" t="s">
        <v>64</v>
      </c>
      <c r="DD2278">
        <v>2</v>
      </c>
    </row>
    <row r="2279" spans="1:159" x14ac:dyDescent="0.2">
      <c r="B2279" s="9">
        <v>1</v>
      </c>
      <c r="C2279" t="s">
        <v>76</v>
      </c>
      <c r="D2279" t="s">
        <v>169</v>
      </c>
      <c r="E2279" s="9">
        <v>4</v>
      </c>
      <c r="F2279" s="9">
        <v>1</v>
      </c>
      <c r="G2279" s="9">
        <v>340</v>
      </c>
      <c r="H2279" s="9">
        <v>7</v>
      </c>
      <c r="J2279" s="9" t="s">
        <v>64</v>
      </c>
      <c r="CV2279">
        <v>7</v>
      </c>
    </row>
    <row r="2280" spans="1:159" x14ac:dyDescent="0.2">
      <c r="B2280" s="9">
        <v>1</v>
      </c>
      <c r="C2280" t="s">
        <v>76</v>
      </c>
      <c r="D2280" t="s">
        <v>168</v>
      </c>
      <c r="E2280" s="9">
        <v>1</v>
      </c>
      <c r="F2280" s="9">
        <v>3</v>
      </c>
      <c r="G2280" s="9">
        <v>42.8</v>
      </c>
      <c r="H2280" s="9">
        <v>0.05</v>
      </c>
      <c r="J2280" s="9" t="s">
        <v>77</v>
      </c>
      <c r="CB2280">
        <v>0.02</v>
      </c>
      <c r="CE2280">
        <v>0.03</v>
      </c>
    </row>
    <row r="2281" spans="1:159" x14ac:dyDescent="0.2">
      <c r="B2281" s="9">
        <v>1</v>
      </c>
      <c r="C2281" t="s">
        <v>76</v>
      </c>
      <c r="D2281" t="s">
        <v>169</v>
      </c>
      <c r="E2281" s="9">
        <v>4</v>
      </c>
      <c r="F2281" s="9">
        <v>3</v>
      </c>
      <c r="G2281" s="9">
        <v>335</v>
      </c>
      <c r="H2281" s="9">
        <v>0</v>
      </c>
      <c r="I2281" t="s">
        <v>67</v>
      </c>
      <c r="J2281" s="9" t="s">
        <v>77</v>
      </c>
    </row>
    <row r="2282" spans="1:159" x14ac:dyDescent="0.2">
      <c r="B2282" s="9">
        <v>1</v>
      </c>
      <c r="C2282" t="s">
        <v>76</v>
      </c>
      <c r="D2282" t="s">
        <v>170</v>
      </c>
      <c r="E2282" s="9">
        <v>5</v>
      </c>
      <c r="F2282" s="9">
        <v>3</v>
      </c>
      <c r="G2282" s="9">
        <v>210</v>
      </c>
      <c r="H2282" s="9">
        <v>0.08</v>
      </c>
      <c r="J2282" s="9" t="s">
        <v>64</v>
      </c>
      <c r="CH2282">
        <v>0.03</v>
      </c>
      <c r="DD2282">
        <v>0.05</v>
      </c>
    </row>
    <row r="2283" spans="1:159" x14ac:dyDescent="0.2">
      <c r="B2283" s="9">
        <v>2</v>
      </c>
      <c r="C2283" t="s">
        <v>76</v>
      </c>
      <c r="D2283" t="s">
        <v>170</v>
      </c>
      <c r="E2283" s="9">
        <v>5</v>
      </c>
      <c r="F2283" s="9">
        <v>3</v>
      </c>
      <c r="G2283" s="9">
        <v>370</v>
      </c>
      <c r="H2283" s="9">
        <v>0.5</v>
      </c>
      <c r="J2283" s="9" t="s">
        <v>64</v>
      </c>
      <c r="CH2283">
        <v>0.5</v>
      </c>
    </row>
    <row r="2284" spans="1:159" x14ac:dyDescent="0.2">
      <c r="B2284" s="9">
        <v>1</v>
      </c>
      <c r="C2284" t="s">
        <v>76</v>
      </c>
      <c r="D2284" t="s">
        <v>168</v>
      </c>
      <c r="E2284" s="9">
        <v>1</v>
      </c>
      <c r="F2284" s="9">
        <v>5</v>
      </c>
      <c r="G2284" s="9">
        <v>53</v>
      </c>
      <c r="H2284" s="9">
        <v>1.2E-2</v>
      </c>
      <c r="J2284" s="9" t="s">
        <v>77</v>
      </c>
      <c r="CB2284">
        <v>4.8000000000000004E-3</v>
      </c>
      <c r="CC2284">
        <v>7.1999999999999998E-3</v>
      </c>
    </row>
    <row r="2285" spans="1:159" x14ac:dyDescent="0.2">
      <c r="B2285" s="9">
        <v>1</v>
      </c>
      <c r="C2285" t="s">
        <v>76</v>
      </c>
      <c r="D2285" t="s">
        <v>169</v>
      </c>
      <c r="E2285" s="9">
        <v>4</v>
      </c>
      <c r="F2285" s="9">
        <v>6</v>
      </c>
      <c r="G2285" s="9">
        <v>295</v>
      </c>
      <c r="H2285" s="9">
        <v>0</v>
      </c>
      <c r="I2285" t="s">
        <v>67</v>
      </c>
      <c r="J2285" s="9" t="s">
        <v>64</v>
      </c>
    </row>
    <row r="2286" spans="1:159" x14ac:dyDescent="0.2">
      <c r="B2286" s="9">
        <v>1</v>
      </c>
      <c r="C2286" t="s">
        <v>76</v>
      </c>
      <c r="D2286" t="s">
        <v>170</v>
      </c>
      <c r="E2286" s="9">
        <v>5</v>
      </c>
      <c r="F2286" s="9">
        <v>6</v>
      </c>
      <c r="G2286" s="9">
        <v>346</v>
      </c>
      <c r="H2286" s="9">
        <v>0.4</v>
      </c>
      <c r="J2286" s="9" t="s">
        <v>64</v>
      </c>
      <c r="CH2286">
        <v>0.4</v>
      </c>
    </row>
    <row r="2287" spans="1:159" x14ac:dyDescent="0.2">
      <c r="B2287" s="9">
        <v>1</v>
      </c>
      <c r="C2287" t="s">
        <v>76</v>
      </c>
      <c r="D2287" t="s">
        <v>173</v>
      </c>
      <c r="E2287" s="9">
        <v>6</v>
      </c>
      <c r="F2287" s="103">
        <v>17.399999999999999</v>
      </c>
      <c r="G2287" s="9">
        <v>0.01</v>
      </c>
      <c r="H2287" s="9">
        <v>0.01</v>
      </c>
      <c r="J2287" s="9" t="s">
        <v>77</v>
      </c>
      <c r="BD2287">
        <v>0.01</v>
      </c>
    </row>
    <row r="2288" spans="1:159" x14ac:dyDescent="0.2">
      <c r="A2288" s="100"/>
      <c r="B2288" s="11">
        <v>1</v>
      </c>
      <c r="C2288" s="100" t="s">
        <v>46</v>
      </c>
      <c r="D2288" s="100" t="s">
        <v>170</v>
      </c>
      <c r="E2288" s="9">
        <v>5</v>
      </c>
      <c r="F2288" s="11">
        <v>1</v>
      </c>
      <c r="G2288" s="11">
        <v>58.3</v>
      </c>
      <c r="H2288" s="11">
        <v>1.0000000000000002E-3</v>
      </c>
      <c r="I2288" s="100"/>
      <c r="J2288" s="13" t="s">
        <v>77</v>
      </c>
      <c r="K2288" s="100">
        <v>5.5000000000000003E-4</v>
      </c>
      <c r="L2288" s="100">
        <v>4.0000000000000002E-4</v>
      </c>
      <c r="M2288" s="100"/>
      <c r="N2288" s="100"/>
      <c r="O2288" s="100"/>
      <c r="P2288" s="100"/>
      <c r="Q2288" s="100"/>
      <c r="R2288" s="100"/>
      <c r="S2288" s="100"/>
      <c r="T2288" s="100"/>
      <c r="U2288" s="100"/>
      <c r="V2288" s="100"/>
      <c r="W2288" s="100"/>
      <c r="X2288" s="100"/>
      <c r="Y2288" s="100"/>
      <c r="Z2288" s="100"/>
      <c r="AA2288" s="100"/>
      <c r="AB2288" s="100"/>
      <c r="AC2288" s="100"/>
      <c r="AD2288" s="100"/>
      <c r="AE2288" s="100"/>
      <c r="AF2288" s="100"/>
      <c r="AG2288" s="100"/>
      <c r="AH2288" s="100"/>
      <c r="AI2288" s="100"/>
      <c r="AJ2288" s="100"/>
      <c r="AK2288" s="100">
        <v>1.0000000000000001E-5</v>
      </c>
      <c r="AL2288" s="100"/>
      <c r="AM2288" s="100"/>
      <c r="AN2288" s="100"/>
      <c r="AO2288" s="100">
        <v>4.0000000000000003E-5</v>
      </c>
      <c r="AP2288" s="100"/>
      <c r="AQ2288" s="100"/>
      <c r="AR2288" s="100"/>
      <c r="AS2288" s="100"/>
      <c r="AT2288" s="100"/>
      <c r="AU2288" s="100"/>
      <c r="AV2288" s="100"/>
      <c r="AW2288" s="100"/>
      <c r="AX2288" s="100"/>
      <c r="AY2288" s="100"/>
      <c r="AZ2288" s="100"/>
      <c r="BA2288" s="100"/>
      <c r="BB2288" s="100"/>
      <c r="BC2288" s="100"/>
      <c r="BD2288" s="100"/>
      <c r="BE2288" s="100"/>
      <c r="BF2288" s="100"/>
      <c r="BG2288" s="100"/>
      <c r="BH2288" s="100"/>
      <c r="BI2288" s="100"/>
      <c r="BJ2288" s="100"/>
      <c r="BK2288" s="100"/>
      <c r="BL2288" s="100"/>
      <c r="BM2288" s="100"/>
      <c r="BN2288" s="100"/>
      <c r="BO2288" s="100"/>
      <c r="BP2288" s="100"/>
      <c r="BQ2288" s="100"/>
      <c r="BR2288" s="100"/>
      <c r="BS2288" s="100"/>
      <c r="BT2288" s="100"/>
      <c r="BU2288" s="100"/>
      <c r="BV2288" s="100"/>
      <c r="BW2288" s="100"/>
      <c r="BX2288" s="100"/>
      <c r="BY2288" s="100"/>
      <c r="BZ2288" s="100"/>
      <c r="CA2288" s="100"/>
      <c r="CB2288" s="100"/>
      <c r="CC2288" s="100"/>
      <c r="CD2288" s="100"/>
      <c r="CE2288" s="100"/>
      <c r="CF2288" s="100"/>
      <c r="CG2288" s="100"/>
      <c r="CH2288" s="100"/>
      <c r="CI2288" s="100"/>
      <c r="CJ2288" s="100"/>
      <c r="CK2288" s="100"/>
      <c r="CL2288" s="100"/>
      <c r="CM2288" s="100"/>
      <c r="CN2288" s="100"/>
      <c r="CO2288" s="100"/>
      <c r="CP2288" s="100"/>
      <c r="CQ2288" s="100"/>
      <c r="CR2288" s="100"/>
      <c r="CS2288" s="100"/>
      <c r="CT2288" s="100"/>
      <c r="CU2288" s="100"/>
      <c r="CV2288" s="100"/>
      <c r="CW2288" s="100"/>
      <c r="CX2288" s="100"/>
      <c r="CY2288" s="100"/>
      <c r="CZ2288" s="100"/>
      <c r="DA2288" s="100"/>
      <c r="DB2288" s="100"/>
      <c r="DC2288" s="100"/>
      <c r="DD2288" s="100"/>
      <c r="DE2288" s="100"/>
      <c r="DF2288" s="100"/>
      <c r="DG2288" s="100"/>
      <c r="DH2288" s="100"/>
      <c r="DI2288" s="100"/>
      <c r="DJ2288" s="100"/>
      <c r="DK2288" s="100"/>
      <c r="DL2288" s="100"/>
      <c r="DM2288" s="100"/>
      <c r="DN2288" s="100"/>
      <c r="DO2288" s="100"/>
      <c r="DP2288" s="100"/>
      <c r="DQ2288" s="100"/>
      <c r="DR2288" s="100"/>
      <c r="DS2288" s="100"/>
      <c r="DT2288" s="100"/>
      <c r="DU2288" s="100"/>
      <c r="DV2288" s="100"/>
      <c r="DW2288" s="100"/>
      <c r="DX2288" s="100"/>
      <c r="DY2288" s="100"/>
      <c r="DZ2288" s="100"/>
      <c r="EA2288" s="100"/>
      <c r="EB2288" s="100"/>
      <c r="EC2288" s="100"/>
      <c r="ED2288" s="100"/>
      <c r="EE2288" s="100"/>
      <c r="EF2288" s="100"/>
      <c r="EG2288" s="100"/>
      <c r="EH2288" s="100"/>
      <c r="EI2288" s="100"/>
      <c r="EJ2288" s="100"/>
      <c r="EK2288" s="100"/>
      <c r="EL2288" s="100"/>
      <c r="EM2288" s="100"/>
      <c r="EN2288" s="100"/>
      <c r="EO2288" s="100"/>
      <c r="EP2288" s="100"/>
      <c r="EQ2288" s="100"/>
      <c r="ER2288" s="100"/>
      <c r="ES2288" s="100"/>
      <c r="ET2288" s="100"/>
      <c r="EU2288" s="100"/>
      <c r="EV2288" s="100"/>
      <c r="EW2288" s="100"/>
      <c r="EX2288" s="100"/>
      <c r="EY2288" s="100"/>
      <c r="EZ2288" s="100"/>
      <c r="FA2288" s="100"/>
      <c r="FB2288" s="100"/>
      <c r="FC2288" s="100"/>
    </row>
    <row r="2289" spans="1:159" x14ac:dyDescent="0.2">
      <c r="A2289" s="100"/>
      <c r="B2289" s="11">
        <v>2</v>
      </c>
      <c r="C2289" s="100" t="s">
        <v>46</v>
      </c>
      <c r="D2289" s="100" t="s">
        <v>170</v>
      </c>
      <c r="E2289" s="9">
        <v>5</v>
      </c>
      <c r="F2289" s="11">
        <v>1</v>
      </c>
      <c r="G2289" s="11">
        <v>58.4</v>
      </c>
      <c r="H2289" s="11">
        <v>0</v>
      </c>
      <c r="I2289" s="100" t="s">
        <v>67</v>
      </c>
      <c r="J2289" s="13" t="s">
        <v>77</v>
      </c>
      <c r="K2289" s="100"/>
      <c r="L2289" s="100"/>
      <c r="M2289" s="100"/>
      <c r="N2289" s="100"/>
      <c r="O2289" s="100"/>
      <c r="P2289" s="100"/>
      <c r="Q2289" s="100"/>
      <c r="R2289" s="100"/>
      <c r="S2289" s="100"/>
      <c r="T2289" s="100"/>
      <c r="U2289" s="100"/>
      <c r="V2289" s="100"/>
      <c r="W2289" s="100"/>
      <c r="X2289" s="100"/>
      <c r="Y2289" s="100"/>
      <c r="Z2289" s="100"/>
      <c r="AA2289" s="100"/>
      <c r="AB2289" s="100"/>
      <c r="AC2289" s="100"/>
      <c r="AD2289" s="100"/>
      <c r="AE2289" s="100"/>
      <c r="AF2289" s="100"/>
      <c r="AG2289" s="100"/>
      <c r="AH2289" s="100"/>
      <c r="AI2289" s="100"/>
      <c r="AJ2289" s="100"/>
      <c r="AK2289" s="100"/>
      <c r="AL2289" s="100"/>
      <c r="AM2289" s="100"/>
      <c r="AN2289" s="100"/>
      <c r="AO2289" s="100"/>
      <c r="AP2289" s="100"/>
      <c r="AQ2289" s="100"/>
      <c r="AR2289" s="100"/>
      <c r="AS2289" s="100"/>
      <c r="AT2289" s="100"/>
      <c r="AU2289" s="100"/>
      <c r="AV2289" s="100"/>
      <c r="AW2289" s="100"/>
      <c r="AX2289" s="100"/>
      <c r="AY2289" s="100"/>
      <c r="AZ2289" s="100"/>
      <c r="BA2289" s="100"/>
      <c r="BB2289" s="100"/>
      <c r="BC2289" s="100"/>
      <c r="BD2289" s="100"/>
      <c r="BE2289" s="100"/>
      <c r="BF2289" s="100"/>
      <c r="BG2289" s="100"/>
      <c r="BH2289" s="100"/>
      <c r="BI2289" s="100"/>
      <c r="BJ2289" s="100"/>
      <c r="BK2289" s="100"/>
      <c r="BL2289" s="100"/>
      <c r="BM2289" s="100"/>
      <c r="BN2289" s="100"/>
      <c r="BO2289" s="100"/>
      <c r="BP2289" s="100"/>
      <c r="BQ2289" s="100"/>
      <c r="BR2289" s="100"/>
      <c r="BS2289" s="100"/>
      <c r="BT2289" s="100"/>
      <c r="BU2289" s="100"/>
      <c r="BV2289" s="100"/>
      <c r="BW2289" s="100"/>
      <c r="BX2289" s="100"/>
      <c r="BY2289" s="100"/>
      <c r="BZ2289" s="100"/>
      <c r="CA2289" s="100"/>
      <c r="CB2289" s="100"/>
      <c r="CC2289" s="100"/>
      <c r="CD2289" s="100"/>
      <c r="CE2289" s="100"/>
      <c r="CF2289" s="100"/>
      <c r="CG2289" s="100"/>
      <c r="CH2289" s="100"/>
      <c r="CI2289" s="100"/>
      <c r="CJ2289" s="100"/>
      <c r="CK2289" s="100"/>
      <c r="CL2289" s="100"/>
      <c r="CM2289" s="100"/>
      <c r="CN2289" s="100"/>
      <c r="CO2289" s="100"/>
      <c r="CP2289" s="100"/>
      <c r="CQ2289" s="100"/>
      <c r="CR2289" s="100"/>
      <c r="CS2289" s="100"/>
      <c r="CT2289" s="100"/>
      <c r="CU2289" s="100"/>
      <c r="CV2289" s="100"/>
      <c r="CW2289" s="100"/>
      <c r="CX2289" s="100"/>
      <c r="CY2289" s="100"/>
      <c r="CZ2289" s="100"/>
      <c r="DA2289" s="100"/>
      <c r="DB2289" s="100"/>
      <c r="DC2289" s="100"/>
      <c r="DD2289" s="100"/>
      <c r="DE2289" s="100"/>
      <c r="DF2289" s="100"/>
      <c r="DG2289" s="100"/>
      <c r="DH2289" s="100"/>
      <c r="DI2289" s="100"/>
      <c r="DJ2289" s="100"/>
      <c r="DK2289" s="100"/>
      <c r="DL2289" s="100"/>
      <c r="DM2289" s="100"/>
      <c r="DN2289" s="100"/>
      <c r="DO2289" s="100"/>
      <c r="DP2289" s="100"/>
      <c r="DQ2289" s="100"/>
      <c r="DR2289" s="100"/>
      <c r="DS2289" s="100"/>
      <c r="DT2289" s="100"/>
      <c r="DU2289" s="100"/>
      <c r="DV2289" s="100"/>
      <c r="DW2289" s="100"/>
      <c r="DX2289" s="100"/>
      <c r="DY2289" s="100"/>
      <c r="DZ2289" s="100"/>
      <c r="EA2289" s="100"/>
      <c r="EB2289" s="100"/>
      <c r="EC2289" s="100"/>
      <c r="ED2289" s="100"/>
      <c r="EE2289" s="100"/>
      <c r="EF2289" s="100"/>
      <c r="EG2289" s="100"/>
      <c r="EH2289" s="100"/>
      <c r="EI2289" s="100"/>
      <c r="EJ2289" s="100"/>
      <c r="EK2289" s="100"/>
      <c r="EL2289" s="100"/>
      <c r="EM2289" s="100"/>
      <c r="EN2289" s="100"/>
      <c r="EO2289" s="100"/>
      <c r="EP2289" s="100"/>
      <c r="EQ2289" s="100"/>
      <c r="ER2289" s="100"/>
      <c r="ES2289" s="100"/>
      <c r="ET2289" s="100"/>
      <c r="EU2289" s="100"/>
      <c r="EV2289" s="100"/>
      <c r="EW2289" s="100"/>
      <c r="EX2289" s="100"/>
      <c r="EY2289" s="100"/>
      <c r="EZ2289" s="100"/>
      <c r="FA2289" s="100"/>
      <c r="FB2289" s="100"/>
      <c r="FC2289" s="100"/>
    </row>
    <row r="2290" spans="1:159" x14ac:dyDescent="0.2">
      <c r="A2290" s="100"/>
      <c r="B2290" s="11">
        <v>3</v>
      </c>
      <c r="C2290" s="100" t="s">
        <v>46</v>
      </c>
      <c r="D2290" s="100" t="s">
        <v>170</v>
      </c>
      <c r="E2290" s="9">
        <v>5</v>
      </c>
      <c r="F2290" s="11">
        <v>1</v>
      </c>
      <c r="G2290" s="11">
        <v>46.1</v>
      </c>
      <c r="H2290" s="11">
        <v>6.9999999999999999E-4</v>
      </c>
      <c r="I2290" s="100"/>
      <c r="J2290" s="13" t="s">
        <v>77</v>
      </c>
      <c r="K2290" s="100">
        <v>4.4799999999999999E-4</v>
      </c>
      <c r="L2290" s="100">
        <v>2.4499999999999999E-4</v>
      </c>
      <c r="M2290" s="100"/>
      <c r="N2290" s="100"/>
      <c r="O2290" s="100"/>
      <c r="P2290" s="100"/>
      <c r="Q2290" s="100"/>
      <c r="R2290" s="100"/>
      <c r="S2290" s="100"/>
      <c r="T2290" s="100"/>
      <c r="U2290" s="100"/>
      <c r="V2290" s="100"/>
      <c r="W2290" s="100"/>
      <c r="X2290" s="100"/>
      <c r="Y2290" s="100"/>
      <c r="Z2290" s="100"/>
      <c r="AA2290" s="100"/>
      <c r="AB2290" s="100"/>
      <c r="AC2290" s="100"/>
      <c r="AD2290" s="100"/>
      <c r="AE2290" s="100"/>
      <c r="AF2290" s="100"/>
      <c r="AG2290" s="100"/>
      <c r="AH2290" s="100"/>
      <c r="AI2290" s="100"/>
      <c r="AJ2290" s="100"/>
      <c r="AK2290" s="100"/>
      <c r="AL2290" s="100"/>
      <c r="AM2290" s="100"/>
      <c r="AN2290" s="100"/>
      <c r="AO2290" s="100">
        <v>6.9999999999999999E-6</v>
      </c>
      <c r="AP2290" s="100"/>
      <c r="AQ2290" s="100"/>
      <c r="AR2290" s="100"/>
      <c r="AS2290" s="100"/>
      <c r="AT2290" s="100"/>
      <c r="AU2290" s="100"/>
      <c r="AV2290" s="100"/>
      <c r="AW2290" s="100"/>
      <c r="AX2290" s="100"/>
      <c r="AY2290" s="100"/>
      <c r="AZ2290" s="100"/>
      <c r="BA2290" s="100"/>
      <c r="BB2290" s="100"/>
      <c r="BC2290" s="100"/>
      <c r="BD2290" s="100"/>
      <c r="BE2290" s="100"/>
      <c r="BF2290" s="100"/>
      <c r="BG2290" s="100"/>
      <c r="BH2290" s="100"/>
      <c r="BI2290" s="100"/>
      <c r="BJ2290" s="100"/>
      <c r="BK2290" s="100"/>
      <c r="BL2290" s="100"/>
      <c r="BM2290" s="100"/>
      <c r="BN2290" s="100"/>
      <c r="BO2290" s="100"/>
      <c r="BP2290" s="100"/>
      <c r="BQ2290" s="100"/>
      <c r="BR2290" s="100"/>
      <c r="BS2290" s="100"/>
      <c r="BT2290" s="100"/>
      <c r="BU2290" s="100"/>
      <c r="BV2290" s="100"/>
      <c r="BW2290" s="100"/>
      <c r="BX2290" s="100"/>
      <c r="BY2290" s="100"/>
      <c r="BZ2290" s="100"/>
      <c r="CA2290" s="100"/>
      <c r="CB2290" s="100"/>
      <c r="CC2290" s="100"/>
      <c r="CD2290" s="100"/>
      <c r="CE2290" s="100"/>
      <c r="CF2290" s="100"/>
      <c r="CG2290" s="100"/>
      <c r="CH2290" s="100"/>
      <c r="CI2290" s="100"/>
      <c r="CJ2290" s="100"/>
      <c r="CK2290" s="100"/>
      <c r="CL2290" s="100"/>
      <c r="CM2290" s="100"/>
      <c r="CN2290" s="100"/>
      <c r="CO2290" s="100"/>
      <c r="CP2290" s="100"/>
      <c r="CQ2290" s="100"/>
      <c r="CR2290" s="100"/>
      <c r="CS2290" s="100"/>
      <c r="CT2290" s="100"/>
      <c r="CU2290" s="100"/>
      <c r="CV2290" s="100"/>
      <c r="CW2290" s="100"/>
      <c r="CX2290" s="100"/>
      <c r="CY2290" s="100"/>
      <c r="CZ2290" s="100"/>
      <c r="DA2290" s="100"/>
      <c r="DB2290" s="100"/>
      <c r="DC2290" s="100"/>
      <c r="DD2290" s="100"/>
      <c r="DE2290" s="100"/>
      <c r="DF2290" s="100"/>
      <c r="DG2290" s="100"/>
      <c r="DH2290" s="100"/>
      <c r="DI2290" s="100"/>
      <c r="DJ2290" s="100"/>
      <c r="DK2290" s="100"/>
      <c r="DL2290" s="100"/>
      <c r="DM2290" s="100"/>
      <c r="DN2290" s="100"/>
      <c r="DO2290" s="100"/>
      <c r="DP2290" s="100"/>
      <c r="DQ2290" s="100"/>
      <c r="DR2290" s="100"/>
      <c r="DS2290" s="100"/>
      <c r="DT2290" s="100"/>
      <c r="DU2290" s="100"/>
      <c r="DV2290" s="100"/>
      <c r="DW2290" s="100"/>
      <c r="DX2290" s="100"/>
      <c r="DY2290" s="100"/>
      <c r="DZ2290" s="100"/>
      <c r="EA2290" s="100"/>
      <c r="EB2290" s="100"/>
      <c r="EC2290" s="100"/>
      <c r="ED2290" s="100"/>
      <c r="EE2290" s="100"/>
      <c r="EF2290" s="100"/>
      <c r="EG2290" s="100"/>
      <c r="EH2290" s="100"/>
      <c r="EI2290" s="100"/>
      <c r="EJ2290" s="100"/>
      <c r="EK2290" s="100"/>
      <c r="EL2290" s="100"/>
      <c r="EM2290" s="100"/>
      <c r="EN2290" s="100"/>
      <c r="EO2290" s="100"/>
      <c r="EP2290" s="100"/>
      <c r="EQ2290" s="100"/>
      <c r="ER2290" s="100"/>
      <c r="ES2290" s="100"/>
      <c r="ET2290" s="100"/>
      <c r="EU2290" s="100"/>
      <c r="EV2290" s="100"/>
      <c r="EW2290" s="100"/>
      <c r="EX2290" s="100"/>
      <c r="EY2290" s="100"/>
      <c r="EZ2290" s="100"/>
      <c r="FA2290" s="100"/>
      <c r="FB2290" s="100"/>
      <c r="FC2290" s="100"/>
    </row>
    <row r="2291" spans="1:159" x14ac:dyDescent="0.2">
      <c r="B2291" s="9">
        <v>1</v>
      </c>
      <c r="C2291" t="s">
        <v>46</v>
      </c>
      <c r="D2291" t="s">
        <v>168</v>
      </c>
      <c r="E2291" s="9">
        <v>1</v>
      </c>
      <c r="F2291" s="9">
        <v>2</v>
      </c>
      <c r="G2291" s="9">
        <v>34</v>
      </c>
      <c r="H2291" s="9">
        <v>2.9999999999999997E-4</v>
      </c>
      <c r="J2291" s="9" t="s">
        <v>77</v>
      </c>
      <c r="K2291">
        <v>2.9999999999999997E-5</v>
      </c>
      <c r="L2291">
        <v>2.9999999999999997E-5</v>
      </c>
      <c r="BY2291">
        <v>2.3999999999999998E-4</v>
      </c>
    </row>
    <row r="2292" spans="1:159" x14ac:dyDescent="0.2">
      <c r="B2292" s="9">
        <v>2</v>
      </c>
      <c r="C2292" t="s">
        <v>46</v>
      </c>
      <c r="D2292" t="s">
        <v>168</v>
      </c>
      <c r="E2292" s="9">
        <v>1</v>
      </c>
      <c r="F2292" s="9">
        <v>2</v>
      </c>
      <c r="G2292" s="9">
        <v>28.8</v>
      </c>
      <c r="H2292" s="9">
        <v>7.000000000000001E-4</v>
      </c>
      <c r="J2292" s="9" t="s">
        <v>77</v>
      </c>
      <c r="K2292">
        <v>7.0000000000000007E-5</v>
      </c>
      <c r="L2292">
        <v>7.0000000000000007E-5</v>
      </c>
      <c r="AO2292">
        <v>2.8000000000000003E-4</v>
      </c>
      <c r="BY2292">
        <v>2.8000000000000003E-4</v>
      </c>
    </row>
    <row r="2293" spans="1:159" x14ac:dyDescent="0.2">
      <c r="B2293" s="9">
        <v>1</v>
      </c>
      <c r="C2293" t="s">
        <v>46</v>
      </c>
      <c r="D2293" t="s">
        <v>169</v>
      </c>
      <c r="E2293" s="9">
        <v>4</v>
      </c>
      <c r="F2293" s="9">
        <v>2</v>
      </c>
      <c r="G2293" s="9">
        <v>67.099999999999994</v>
      </c>
      <c r="H2293" s="9">
        <v>1E-3</v>
      </c>
      <c r="J2293" s="9" t="s">
        <v>77</v>
      </c>
      <c r="K2293">
        <v>2.9999999999999997E-4</v>
      </c>
      <c r="L2293">
        <v>2.0000000000000001E-4</v>
      </c>
      <c r="P2293">
        <v>2.0000000000000002E-5</v>
      </c>
      <c r="Y2293">
        <v>4.8000000000000001E-4</v>
      </c>
    </row>
    <row r="2294" spans="1:159" x14ac:dyDescent="0.2">
      <c r="B2294" s="9">
        <v>2</v>
      </c>
      <c r="C2294" t="s">
        <v>46</v>
      </c>
      <c r="D2294" t="s">
        <v>169</v>
      </c>
      <c r="E2294" s="9">
        <v>4</v>
      </c>
      <c r="F2294" s="9">
        <v>2</v>
      </c>
      <c r="G2294" s="9">
        <v>39.299999999999997</v>
      </c>
      <c r="H2294" s="9">
        <v>1.5E-3</v>
      </c>
      <c r="J2294" s="9" t="s">
        <v>77</v>
      </c>
      <c r="Y2294">
        <v>1.5E-3</v>
      </c>
    </row>
    <row r="2295" spans="1:159" x14ac:dyDescent="0.2">
      <c r="A2295" s="100"/>
      <c r="B2295" s="11">
        <v>1</v>
      </c>
      <c r="C2295" s="100" t="s">
        <v>46</v>
      </c>
      <c r="D2295" s="100" t="s">
        <v>170</v>
      </c>
      <c r="E2295" s="9">
        <v>5</v>
      </c>
      <c r="F2295" s="11">
        <v>2</v>
      </c>
      <c r="G2295" s="11">
        <v>73</v>
      </c>
      <c r="H2295" s="11">
        <v>0</v>
      </c>
      <c r="I2295" s="100" t="s">
        <v>67</v>
      </c>
      <c r="J2295" s="13" t="s">
        <v>77</v>
      </c>
      <c r="K2295" s="100"/>
      <c r="L2295" s="100"/>
      <c r="M2295" s="100"/>
      <c r="N2295" s="100"/>
      <c r="O2295" s="100"/>
      <c r="P2295" s="100"/>
      <c r="Q2295" s="100"/>
      <c r="R2295" s="100"/>
      <c r="S2295" s="100"/>
      <c r="T2295" s="100"/>
      <c r="U2295" s="100"/>
      <c r="V2295" s="100"/>
      <c r="W2295" s="100"/>
      <c r="X2295" s="100"/>
      <c r="Y2295" s="100"/>
      <c r="Z2295" s="100"/>
      <c r="AA2295" s="100"/>
      <c r="AB2295" s="100"/>
      <c r="AC2295" s="100"/>
      <c r="AD2295" s="100"/>
      <c r="AE2295" s="100"/>
      <c r="AF2295" s="100"/>
      <c r="AG2295" s="100"/>
      <c r="AH2295" s="100"/>
      <c r="AI2295" s="100"/>
      <c r="AJ2295" s="100"/>
      <c r="AK2295" s="100"/>
      <c r="AL2295" s="100"/>
      <c r="AM2295" s="100"/>
      <c r="AN2295" s="100"/>
      <c r="AO2295" s="100"/>
      <c r="AP2295" s="100"/>
      <c r="AQ2295" s="100"/>
      <c r="AR2295" s="100"/>
      <c r="AS2295" s="100"/>
      <c r="AT2295" s="100"/>
      <c r="AU2295" s="100"/>
      <c r="AV2295" s="100"/>
      <c r="AW2295" s="100"/>
      <c r="AX2295" s="100"/>
      <c r="AY2295" s="100"/>
      <c r="AZ2295" s="100"/>
      <c r="BA2295" s="100"/>
      <c r="BB2295" s="100"/>
      <c r="BC2295" s="100"/>
      <c r="BD2295" s="100"/>
      <c r="BE2295" s="100"/>
      <c r="BF2295" s="100"/>
      <c r="BG2295" s="100"/>
      <c r="BH2295" s="100"/>
      <c r="BI2295" s="100"/>
      <c r="BJ2295" s="100"/>
      <c r="BK2295" s="100"/>
      <c r="BL2295" s="100"/>
      <c r="BM2295" s="100"/>
      <c r="BN2295" s="100"/>
      <c r="BO2295" s="100"/>
      <c r="BP2295" s="100"/>
      <c r="BQ2295" s="100"/>
      <c r="BR2295" s="100"/>
      <c r="BS2295" s="100"/>
      <c r="BT2295" s="100"/>
      <c r="BU2295" s="100"/>
      <c r="BV2295" s="100"/>
      <c r="BW2295" s="100"/>
      <c r="BX2295" s="100"/>
      <c r="BY2295" s="100"/>
      <c r="BZ2295" s="100"/>
      <c r="CA2295" s="100"/>
      <c r="CB2295" s="100"/>
      <c r="CC2295" s="100"/>
      <c r="CD2295" s="100"/>
      <c r="CE2295" s="100"/>
      <c r="CF2295" s="100"/>
      <c r="CG2295" s="100"/>
      <c r="CH2295" s="100"/>
      <c r="CI2295" s="100"/>
      <c r="CJ2295" s="100"/>
      <c r="CK2295" s="100"/>
      <c r="CL2295" s="100"/>
      <c r="CM2295" s="100"/>
      <c r="CN2295" s="100"/>
      <c r="CO2295" s="100"/>
      <c r="CP2295" s="100"/>
      <c r="CQ2295" s="100"/>
      <c r="CR2295" s="100"/>
      <c r="CS2295" s="100"/>
      <c r="CT2295" s="100"/>
      <c r="CU2295" s="100"/>
      <c r="CV2295" s="100"/>
      <c r="CW2295" s="100"/>
      <c r="CX2295" s="100"/>
      <c r="CY2295" s="100"/>
      <c r="CZ2295" s="100"/>
      <c r="DA2295" s="100"/>
      <c r="DB2295" s="100"/>
      <c r="DC2295" s="100"/>
      <c r="DD2295" s="100"/>
      <c r="DE2295" s="100"/>
      <c r="DF2295" s="100"/>
      <c r="DG2295" s="100"/>
      <c r="DH2295" s="100"/>
      <c r="DI2295" s="100"/>
      <c r="DJ2295" s="100"/>
      <c r="DK2295" s="100"/>
      <c r="DL2295" s="100"/>
      <c r="DM2295" s="100"/>
      <c r="DN2295" s="100"/>
      <c r="DO2295" s="100"/>
      <c r="DP2295" s="100"/>
      <c r="DQ2295" s="100"/>
      <c r="DR2295" s="100"/>
      <c r="DS2295" s="100"/>
      <c r="DT2295" s="100"/>
      <c r="DU2295" s="100"/>
      <c r="DV2295" s="100"/>
      <c r="DW2295" s="100"/>
      <c r="DX2295" s="100"/>
      <c r="DY2295" s="100"/>
      <c r="DZ2295" s="100"/>
      <c r="EA2295" s="100"/>
      <c r="EB2295" s="100"/>
      <c r="EC2295" s="100"/>
      <c r="ED2295" s="100"/>
      <c r="EE2295" s="100"/>
      <c r="EF2295" s="100"/>
      <c r="EG2295" s="100"/>
      <c r="EH2295" s="100"/>
      <c r="EI2295" s="100"/>
      <c r="EJ2295" s="100"/>
      <c r="EK2295" s="100"/>
      <c r="EL2295" s="100"/>
      <c r="EM2295" s="100"/>
      <c r="EN2295" s="100"/>
      <c r="EO2295" s="100"/>
      <c r="EP2295" s="100"/>
      <c r="EQ2295" s="100"/>
      <c r="ER2295" s="100"/>
      <c r="ES2295" s="100"/>
      <c r="ET2295" s="100"/>
      <c r="EU2295" s="100"/>
      <c r="EV2295" s="100"/>
      <c r="EW2295" s="100"/>
      <c r="EX2295" s="100"/>
      <c r="EY2295" s="100"/>
      <c r="EZ2295" s="100"/>
      <c r="FA2295" s="100"/>
      <c r="FB2295" s="100"/>
      <c r="FC2295" s="100"/>
    </row>
    <row r="2296" spans="1:159" x14ac:dyDescent="0.2">
      <c r="A2296" s="100"/>
      <c r="B2296" s="11">
        <v>2</v>
      </c>
      <c r="C2296" s="100" t="s">
        <v>46</v>
      </c>
      <c r="D2296" s="100" t="s">
        <v>170</v>
      </c>
      <c r="E2296" s="9">
        <v>5</v>
      </c>
      <c r="F2296" s="11">
        <v>2</v>
      </c>
      <c r="G2296" s="11">
        <v>74</v>
      </c>
      <c r="H2296" s="11">
        <v>1E-3</v>
      </c>
      <c r="I2296" s="100"/>
      <c r="J2296" s="13" t="s">
        <v>77</v>
      </c>
      <c r="K2296" s="100">
        <v>6.5000000000000008E-4</v>
      </c>
      <c r="L2296" s="100">
        <v>2.9999999999999997E-4</v>
      </c>
      <c r="M2296" s="100"/>
      <c r="N2296" s="100"/>
      <c r="O2296" s="100"/>
      <c r="P2296" s="100"/>
      <c r="Q2296" s="100"/>
      <c r="R2296" s="100"/>
      <c r="S2296" s="100"/>
      <c r="T2296" s="100"/>
      <c r="U2296" s="100"/>
      <c r="V2296" s="100"/>
      <c r="W2296" s="100"/>
      <c r="X2296" s="100"/>
      <c r="Y2296" s="100"/>
      <c r="Z2296" s="100"/>
      <c r="AA2296" s="100"/>
      <c r="AB2296" s="100"/>
      <c r="AC2296" s="100"/>
      <c r="AD2296" s="100"/>
      <c r="AE2296" s="100"/>
      <c r="AF2296" s="100"/>
      <c r="AG2296" s="100"/>
      <c r="AH2296" s="100"/>
      <c r="AI2296" s="100"/>
      <c r="AJ2296" s="100"/>
      <c r="AK2296" s="100"/>
      <c r="AL2296" s="100"/>
      <c r="AM2296" s="100"/>
      <c r="AN2296" s="100"/>
      <c r="AO2296" s="100">
        <v>5.0000000000000002E-5</v>
      </c>
      <c r="AP2296" s="100"/>
      <c r="AQ2296" s="100"/>
      <c r="AR2296" s="100"/>
      <c r="AS2296" s="100"/>
      <c r="AT2296" s="100"/>
      <c r="AU2296" s="100"/>
      <c r="AV2296" s="100"/>
      <c r="AW2296" s="100"/>
      <c r="AX2296" s="100"/>
      <c r="AY2296" s="100"/>
      <c r="AZ2296" s="100"/>
      <c r="BA2296" s="100"/>
      <c r="BB2296" s="100"/>
      <c r="BC2296" s="100"/>
      <c r="BD2296" s="100"/>
      <c r="BE2296" s="100"/>
      <c r="BF2296" s="100"/>
      <c r="BG2296" s="100"/>
      <c r="BH2296" s="100"/>
      <c r="BI2296" s="100"/>
      <c r="BJ2296" s="100"/>
      <c r="BK2296" s="100"/>
      <c r="BL2296" s="100"/>
      <c r="BM2296" s="100"/>
      <c r="BN2296" s="100"/>
      <c r="BO2296" s="100"/>
      <c r="BP2296" s="100"/>
      <c r="BQ2296" s="100"/>
      <c r="BR2296" s="100"/>
      <c r="BS2296" s="100"/>
      <c r="BT2296" s="100"/>
      <c r="BU2296" s="100"/>
      <c r="BV2296" s="100"/>
      <c r="BW2296" s="100"/>
      <c r="BX2296" s="100"/>
      <c r="BY2296" s="100"/>
      <c r="BZ2296" s="100"/>
      <c r="CA2296" s="100"/>
      <c r="CB2296" s="100"/>
      <c r="CC2296" s="100"/>
      <c r="CD2296" s="100"/>
      <c r="CE2296" s="100"/>
      <c r="CF2296" s="100"/>
      <c r="CG2296" s="100"/>
      <c r="CH2296" s="100"/>
      <c r="CI2296" s="100"/>
      <c r="CJ2296" s="100"/>
      <c r="CK2296" s="100"/>
      <c r="CL2296" s="100"/>
      <c r="CM2296" s="100"/>
      <c r="CN2296" s="100"/>
      <c r="CO2296" s="100"/>
      <c r="CP2296" s="100"/>
      <c r="CQ2296" s="100"/>
      <c r="CR2296" s="100"/>
      <c r="CS2296" s="100"/>
      <c r="CT2296" s="100"/>
      <c r="CU2296" s="100"/>
      <c r="CV2296" s="100"/>
      <c r="CW2296" s="100"/>
      <c r="CX2296" s="100"/>
      <c r="CY2296" s="100"/>
      <c r="CZ2296" s="100"/>
      <c r="DA2296" s="100"/>
      <c r="DB2296" s="100"/>
      <c r="DC2296" s="100"/>
      <c r="DD2296" s="100"/>
      <c r="DE2296" s="100"/>
      <c r="DF2296" s="100"/>
      <c r="DG2296" s="100"/>
      <c r="DH2296" s="100"/>
      <c r="DI2296" s="100"/>
      <c r="DJ2296" s="100"/>
      <c r="DK2296" s="100"/>
      <c r="DL2296" s="100"/>
      <c r="DM2296" s="100"/>
      <c r="DN2296" s="100"/>
      <c r="DO2296" s="100"/>
      <c r="DP2296" s="100"/>
      <c r="DQ2296" s="100"/>
      <c r="DR2296" s="100"/>
      <c r="DS2296" s="100"/>
      <c r="DT2296" s="100"/>
      <c r="DU2296" s="100"/>
      <c r="DV2296" s="100"/>
      <c r="DW2296" s="100"/>
      <c r="DX2296" s="100"/>
      <c r="DY2296" s="100"/>
      <c r="DZ2296" s="100"/>
      <c r="EA2296" s="100"/>
      <c r="EB2296" s="100"/>
      <c r="EC2296" s="100"/>
      <c r="ED2296" s="100"/>
      <c r="EE2296" s="100"/>
      <c r="EF2296" s="100"/>
      <c r="EG2296" s="100"/>
      <c r="EH2296" s="100"/>
      <c r="EI2296" s="100"/>
      <c r="EJ2296" s="100"/>
      <c r="EK2296" s="100"/>
      <c r="EL2296" s="100"/>
      <c r="EM2296" s="100"/>
      <c r="EN2296" s="100"/>
      <c r="EO2296" s="100"/>
      <c r="EP2296" s="100"/>
      <c r="EQ2296" s="100"/>
      <c r="ER2296" s="100"/>
      <c r="ES2296" s="100"/>
      <c r="ET2296" s="100"/>
      <c r="EU2296" s="100"/>
      <c r="EV2296" s="100"/>
      <c r="EW2296" s="100"/>
      <c r="EX2296" s="100"/>
      <c r="EY2296" s="100"/>
      <c r="EZ2296" s="100"/>
      <c r="FA2296" s="100"/>
      <c r="FB2296" s="100"/>
      <c r="FC2296" s="100"/>
    </row>
    <row r="2297" spans="1:159" x14ac:dyDescent="0.2">
      <c r="A2297" s="100"/>
      <c r="B2297" s="11">
        <v>3</v>
      </c>
      <c r="C2297" s="100" t="s">
        <v>46</v>
      </c>
      <c r="D2297" s="100" t="s">
        <v>170</v>
      </c>
      <c r="E2297" s="9">
        <v>5</v>
      </c>
      <c r="F2297" s="11">
        <v>2</v>
      </c>
      <c r="G2297" s="11">
        <v>73</v>
      </c>
      <c r="H2297" s="11">
        <v>6.9999999999999988E-4</v>
      </c>
      <c r="I2297" s="100"/>
      <c r="J2297" s="13" t="s">
        <v>77</v>
      </c>
      <c r="K2297" s="100">
        <v>5.2499999999999997E-4</v>
      </c>
      <c r="L2297" s="100">
        <v>1.0499999999999999E-4</v>
      </c>
      <c r="M2297" s="100"/>
      <c r="N2297" s="100"/>
      <c r="O2297" s="100"/>
      <c r="P2297" s="100"/>
      <c r="Q2297" s="100"/>
      <c r="R2297" s="100"/>
      <c r="S2297" s="100"/>
      <c r="T2297" s="100"/>
      <c r="U2297" s="100"/>
      <c r="V2297" s="100"/>
      <c r="W2297" s="100"/>
      <c r="X2297" s="100"/>
      <c r="Y2297" s="100"/>
      <c r="Z2297" s="100"/>
      <c r="AA2297" s="100"/>
      <c r="AB2297" s="100"/>
      <c r="AC2297" s="100"/>
      <c r="AD2297" s="100"/>
      <c r="AE2297" s="100"/>
      <c r="AF2297" s="100"/>
      <c r="AG2297" s="100"/>
      <c r="AH2297" s="100"/>
      <c r="AI2297" s="100"/>
      <c r="AJ2297" s="100"/>
      <c r="AK2297" s="100"/>
      <c r="AL2297" s="100"/>
      <c r="AM2297" s="100"/>
      <c r="AN2297" s="100"/>
      <c r="AO2297" s="100">
        <v>7.0000000000000007E-5</v>
      </c>
      <c r="AP2297" s="100"/>
      <c r="AQ2297" s="100"/>
      <c r="AR2297" s="100"/>
      <c r="AS2297" s="100"/>
      <c r="AT2297" s="100"/>
      <c r="AU2297" s="100"/>
      <c r="AV2297" s="100"/>
      <c r="AW2297" s="100"/>
      <c r="AX2297" s="100"/>
      <c r="AY2297" s="100"/>
      <c r="AZ2297" s="100"/>
      <c r="BA2297" s="100"/>
      <c r="BB2297" s="100"/>
      <c r="BC2297" s="100"/>
      <c r="BD2297" s="100"/>
      <c r="BE2297" s="100"/>
      <c r="BF2297" s="100"/>
      <c r="BG2297" s="100"/>
      <c r="BH2297" s="100"/>
      <c r="BI2297" s="100"/>
      <c r="BJ2297" s="100"/>
      <c r="BK2297" s="100"/>
      <c r="BL2297" s="100"/>
      <c r="BM2297" s="100"/>
      <c r="BN2297" s="100"/>
      <c r="BO2297" s="100"/>
      <c r="BP2297" s="100"/>
      <c r="BQ2297" s="100"/>
      <c r="BR2297" s="100"/>
      <c r="BS2297" s="100"/>
      <c r="BT2297" s="100"/>
      <c r="BU2297" s="100"/>
      <c r="BV2297" s="100"/>
      <c r="BW2297" s="100"/>
      <c r="BX2297" s="100"/>
      <c r="BY2297" s="100"/>
      <c r="BZ2297" s="100"/>
      <c r="CA2297" s="100"/>
      <c r="CB2297" s="100"/>
      <c r="CC2297" s="100"/>
      <c r="CD2297" s="100"/>
      <c r="CE2297" s="100"/>
      <c r="CF2297" s="100"/>
      <c r="CG2297" s="100"/>
      <c r="CH2297" s="100"/>
      <c r="CI2297" s="100"/>
      <c r="CJ2297" s="100"/>
      <c r="CK2297" s="100"/>
      <c r="CL2297" s="100"/>
      <c r="CM2297" s="100"/>
      <c r="CN2297" s="100"/>
      <c r="CO2297" s="100"/>
      <c r="CP2297" s="100"/>
      <c r="CQ2297" s="100"/>
      <c r="CR2297" s="100"/>
      <c r="CS2297" s="100"/>
      <c r="CT2297" s="100"/>
      <c r="CU2297" s="100"/>
      <c r="CV2297" s="100"/>
      <c r="CW2297" s="100"/>
      <c r="CX2297" s="100"/>
      <c r="CY2297" s="100"/>
      <c r="CZ2297" s="100"/>
      <c r="DA2297" s="100"/>
      <c r="DB2297" s="100"/>
      <c r="DC2297" s="100"/>
      <c r="DD2297" s="100"/>
      <c r="DE2297" s="100"/>
      <c r="DF2297" s="100"/>
      <c r="DG2297" s="100"/>
      <c r="DH2297" s="100"/>
      <c r="DI2297" s="100"/>
      <c r="DJ2297" s="100"/>
      <c r="DK2297" s="100"/>
      <c r="DL2297" s="100"/>
      <c r="DM2297" s="100"/>
      <c r="DN2297" s="100"/>
      <c r="DO2297" s="100"/>
      <c r="DP2297" s="100"/>
      <c r="DQ2297" s="100"/>
      <c r="DR2297" s="100"/>
      <c r="DS2297" s="100"/>
      <c r="DT2297" s="100"/>
      <c r="DU2297" s="100"/>
      <c r="DV2297" s="100"/>
      <c r="DW2297" s="100"/>
      <c r="DX2297" s="100"/>
      <c r="DY2297" s="100"/>
      <c r="DZ2297" s="100"/>
      <c r="EA2297" s="100"/>
      <c r="EB2297" s="100"/>
      <c r="EC2297" s="100"/>
      <c r="ED2297" s="100"/>
      <c r="EE2297" s="100"/>
      <c r="EF2297" s="100"/>
      <c r="EG2297" s="100"/>
      <c r="EH2297" s="100"/>
      <c r="EI2297" s="100"/>
      <c r="EJ2297" s="100"/>
      <c r="EK2297" s="100"/>
      <c r="EL2297" s="100"/>
      <c r="EM2297" s="100"/>
      <c r="EN2297" s="100"/>
      <c r="EO2297" s="100"/>
      <c r="EP2297" s="100"/>
      <c r="EQ2297" s="100"/>
      <c r="ER2297" s="100"/>
      <c r="ES2297" s="100"/>
      <c r="ET2297" s="100"/>
      <c r="EU2297" s="100"/>
      <c r="EV2297" s="100"/>
      <c r="EW2297" s="100"/>
      <c r="EX2297" s="100"/>
      <c r="EY2297" s="100"/>
      <c r="EZ2297" s="100"/>
      <c r="FA2297" s="100"/>
      <c r="FB2297" s="100"/>
      <c r="FC2297" s="100"/>
    </row>
    <row r="2298" spans="1:159" x14ac:dyDescent="0.2">
      <c r="B2298" s="9">
        <v>1</v>
      </c>
      <c r="C2298" t="s">
        <v>46</v>
      </c>
      <c r="D2298" t="s">
        <v>168</v>
      </c>
      <c r="E2298" s="9">
        <v>1</v>
      </c>
      <c r="F2298" s="9">
        <v>3</v>
      </c>
      <c r="G2298" s="9">
        <v>60</v>
      </c>
      <c r="H2298" s="9">
        <v>2.9999999999999997E-4</v>
      </c>
      <c r="J2298" s="9" t="s">
        <v>77</v>
      </c>
      <c r="BY2298">
        <v>2.9999999999999997E-4</v>
      </c>
    </row>
    <row r="2299" spans="1:159" x14ac:dyDescent="0.2">
      <c r="B2299" s="9">
        <v>2</v>
      </c>
      <c r="C2299" t="s">
        <v>46</v>
      </c>
      <c r="D2299" t="s">
        <v>168</v>
      </c>
      <c r="E2299" s="9">
        <v>1</v>
      </c>
      <c r="F2299" s="9">
        <v>3</v>
      </c>
      <c r="G2299" s="9">
        <v>33.5</v>
      </c>
      <c r="H2299" s="9">
        <v>8.0000000000000007E-5</v>
      </c>
      <c r="J2299" s="9" t="s">
        <v>77</v>
      </c>
      <c r="AO2299">
        <v>8.0000000000000007E-5</v>
      </c>
    </row>
    <row r="2300" spans="1:159" x14ac:dyDescent="0.2">
      <c r="B2300" s="9">
        <v>3</v>
      </c>
      <c r="C2300" t="s">
        <v>46</v>
      </c>
      <c r="D2300" t="s">
        <v>168</v>
      </c>
      <c r="E2300" s="9">
        <v>1</v>
      </c>
      <c r="F2300" s="9">
        <v>3</v>
      </c>
      <c r="G2300" s="9">
        <v>37.6</v>
      </c>
      <c r="H2300" s="9">
        <v>0</v>
      </c>
      <c r="I2300" t="s">
        <v>67</v>
      </c>
      <c r="J2300" s="9" t="s">
        <v>77</v>
      </c>
    </row>
    <row r="2301" spans="1:159" x14ac:dyDescent="0.2">
      <c r="B2301" s="9">
        <v>1</v>
      </c>
      <c r="C2301" t="s">
        <v>46</v>
      </c>
      <c r="D2301" t="s">
        <v>169</v>
      </c>
      <c r="E2301" s="9">
        <v>4</v>
      </c>
      <c r="F2301" s="9">
        <v>3</v>
      </c>
      <c r="G2301" s="9">
        <v>70.3</v>
      </c>
      <c r="H2301" s="9">
        <v>1.2E-2</v>
      </c>
      <c r="J2301" s="9" t="s">
        <v>77</v>
      </c>
      <c r="K2301">
        <v>0.01</v>
      </c>
      <c r="L2301">
        <v>2E-3</v>
      </c>
    </row>
    <row r="2302" spans="1:159" x14ac:dyDescent="0.2">
      <c r="B2302" s="9">
        <v>2</v>
      </c>
      <c r="C2302" t="s">
        <v>46</v>
      </c>
      <c r="D2302" t="s">
        <v>169</v>
      </c>
      <c r="E2302" s="9">
        <v>4</v>
      </c>
      <c r="F2302" s="9">
        <v>3</v>
      </c>
      <c r="G2302" s="9">
        <v>66.5</v>
      </c>
      <c r="H2302" s="9">
        <v>5.0000000000000001E-3</v>
      </c>
      <c r="J2302" s="9" t="s">
        <v>77</v>
      </c>
      <c r="Y2302">
        <v>5.0000000000000001E-3</v>
      </c>
    </row>
    <row r="2303" spans="1:159" x14ac:dyDescent="0.2">
      <c r="B2303" s="9">
        <v>3</v>
      </c>
      <c r="C2303" t="s">
        <v>46</v>
      </c>
      <c r="D2303" t="s">
        <v>169</v>
      </c>
      <c r="E2303" s="9">
        <v>4</v>
      </c>
      <c r="F2303" s="9">
        <v>3</v>
      </c>
      <c r="G2303" s="9">
        <v>62.3</v>
      </c>
      <c r="H2303" s="9">
        <v>4.0000000000000001E-3</v>
      </c>
      <c r="J2303" s="9" t="s">
        <v>77</v>
      </c>
      <c r="Y2303">
        <v>3.6000000000000003E-3</v>
      </c>
      <c r="AK2303">
        <v>3.9999999999999998E-6</v>
      </c>
      <c r="AO2303">
        <v>3.9600000000000003E-4</v>
      </c>
    </row>
    <row r="2304" spans="1:159" x14ac:dyDescent="0.2">
      <c r="A2304" s="100"/>
      <c r="B2304" s="11">
        <v>1</v>
      </c>
      <c r="C2304" s="100" t="s">
        <v>46</v>
      </c>
      <c r="D2304" s="100" t="s">
        <v>170</v>
      </c>
      <c r="E2304" s="9">
        <v>5</v>
      </c>
      <c r="F2304" s="11">
        <v>3</v>
      </c>
      <c r="G2304" s="11">
        <v>73</v>
      </c>
      <c r="H2304" s="11">
        <v>0</v>
      </c>
      <c r="I2304" s="100" t="s">
        <v>67</v>
      </c>
      <c r="J2304" s="13" t="s">
        <v>77</v>
      </c>
      <c r="K2304" s="100"/>
      <c r="L2304" s="100"/>
      <c r="M2304" s="100"/>
      <c r="N2304" s="100"/>
      <c r="O2304" s="100"/>
      <c r="P2304" s="100"/>
      <c r="Q2304" s="100"/>
      <c r="R2304" s="100"/>
      <c r="S2304" s="100"/>
      <c r="T2304" s="100"/>
      <c r="U2304" s="100"/>
      <c r="V2304" s="100"/>
      <c r="W2304" s="100"/>
      <c r="X2304" s="100"/>
      <c r="Y2304" s="100"/>
      <c r="Z2304" s="100"/>
      <c r="AA2304" s="100"/>
      <c r="AB2304" s="100"/>
      <c r="AC2304" s="100"/>
      <c r="AD2304" s="100"/>
      <c r="AE2304" s="100"/>
      <c r="AF2304" s="100"/>
      <c r="AG2304" s="100"/>
      <c r="AH2304" s="100"/>
      <c r="AI2304" s="100"/>
      <c r="AJ2304" s="100"/>
      <c r="AK2304" s="100"/>
      <c r="AL2304" s="100"/>
      <c r="AM2304" s="100"/>
      <c r="AN2304" s="100"/>
      <c r="AO2304" s="100"/>
      <c r="AP2304" s="100"/>
      <c r="AQ2304" s="100"/>
      <c r="AR2304" s="100"/>
      <c r="AS2304" s="100"/>
      <c r="AT2304" s="100"/>
      <c r="AU2304" s="100"/>
      <c r="AV2304" s="100"/>
      <c r="AW2304" s="100"/>
      <c r="AX2304" s="100"/>
      <c r="AY2304" s="100"/>
      <c r="AZ2304" s="100"/>
      <c r="BA2304" s="100"/>
      <c r="BB2304" s="100"/>
      <c r="BC2304" s="100"/>
      <c r="BD2304" s="100"/>
      <c r="BE2304" s="100"/>
      <c r="BF2304" s="100"/>
      <c r="BG2304" s="100"/>
      <c r="BH2304" s="100"/>
      <c r="BI2304" s="100"/>
      <c r="BJ2304" s="100"/>
      <c r="BK2304" s="100"/>
      <c r="BL2304" s="100"/>
      <c r="BM2304" s="100"/>
      <c r="BN2304" s="100"/>
      <c r="BO2304" s="100"/>
      <c r="BP2304" s="100"/>
      <c r="BQ2304" s="100"/>
      <c r="BR2304" s="100"/>
      <c r="BS2304" s="100"/>
      <c r="BT2304" s="100"/>
      <c r="BU2304" s="100"/>
      <c r="BV2304" s="100"/>
      <c r="BW2304" s="100"/>
      <c r="BX2304" s="100"/>
      <c r="BY2304" s="100"/>
      <c r="BZ2304" s="100"/>
      <c r="CA2304" s="100"/>
      <c r="CB2304" s="100"/>
      <c r="CC2304" s="100"/>
      <c r="CD2304" s="100"/>
      <c r="CE2304" s="100"/>
      <c r="CF2304" s="100"/>
      <c r="CG2304" s="100"/>
      <c r="CH2304" s="100"/>
      <c r="CI2304" s="100"/>
      <c r="CJ2304" s="100"/>
      <c r="CK2304" s="100"/>
      <c r="CL2304" s="100"/>
      <c r="CM2304" s="100"/>
      <c r="CN2304" s="100"/>
      <c r="CO2304" s="100"/>
      <c r="CP2304" s="100"/>
      <c r="CQ2304" s="100"/>
      <c r="CR2304" s="100"/>
      <c r="CS2304" s="100"/>
      <c r="CT2304" s="100"/>
      <c r="CU2304" s="100"/>
      <c r="CV2304" s="100"/>
      <c r="CW2304" s="100"/>
      <c r="CX2304" s="100"/>
      <c r="CY2304" s="100"/>
      <c r="CZ2304" s="100"/>
      <c r="DA2304" s="100"/>
      <c r="DB2304" s="100"/>
      <c r="DC2304" s="100"/>
      <c r="DD2304" s="100"/>
      <c r="DE2304" s="100"/>
      <c r="DF2304" s="100"/>
      <c r="DG2304" s="100"/>
      <c r="DH2304" s="100"/>
      <c r="DI2304" s="100"/>
      <c r="DJ2304" s="100"/>
      <c r="DK2304" s="100"/>
      <c r="DL2304" s="100"/>
      <c r="DM2304" s="100"/>
      <c r="DN2304" s="100"/>
      <c r="DO2304" s="100"/>
      <c r="DP2304" s="100"/>
      <c r="DQ2304" s="100"/>
      <c r="DR2304" s="100"/>
      <c r="DS2304" s="100"/>
      <c r="DT2304" s="100"/>
      <c r="DU2304" s="100"/>
      <c r="DV2304" s="100"/>
      <c r="DW2304" s="100"/>
      <c r="DX2304" s="100"/>
      <c r="DY2304" s="100"/>
      <c r="DZ2304" s="100"/>
      <c r="EA2304" s="100"/>
      <c r="EB2304" s="100"/>
      <c r="EC2304" s="100"/>
      <c r="ED2304" s="100"/>
      <c r="EE2304" s="100"/>
      <c r="EF2304" s="100"/>
      <c r="EG2304" s="100"/>
      <c r="EH2304" s="100"/>
      <c r="EI2304" s="100"/>
      <c r="EJ2304" s="100"/>
      <c r="EK2304" s="100"/>
      <c r="EL2304" s="100"/>
      <c r="EM2304" s="100"/>
      <c r="EN2304" s="100"/>
      <c r="EO2304" s="100"/>
      <c r="EP2304" s="100"/>
      <c r="EQ2304" s="100"/>
      <c r="ER2304" s="100"/>
      <c r="ES2304" s="100"/>
      <c r="ET2304" s="100"/>
      <c r="EU2304" s="100"/>
      <c r="EV2304" s="100"/>
      <c r="EW2304" s="100"/>
      <c r="EX2304" s="100"/>
      <c r="EY2304" s="100"/>
      <c r="EZ2304" s="100"/>
      <c r="FA2304" s="100"/>
      <c r="FB2304" s="100"/>
      <c r="FC2304" s="100"/>
    </row>
    <row r="2305" spans="1:159" x14ac:dyDescent="0.2">
      <c r="A2305" s="100"/>
      <c r="B2305" s="11">
        <v>2</v>
      </c>
      <c r="C2305" s="100" t="s">
        <v>46</v>
      </c>
      <c r="D2305" s="100" t="s">
        <v>170</v>
      </c>
      <c r="E2305" s="9">
        <v>5</v>
      </c>
      <c r="F2305" s="11">
        <v>3</v>
      </c>
      <c r="G2305" s="11">
        <v>55</v>
      </c>
      <c r="H2305" s="11">
        <v>6.9999999999999999E-4</v>
      </c>
      <c r="I2305" s="100"/>
      <c r="J2305" s="13" t="s">
        <v>77</v>
      </c>
      <c r="K2305" s="100">
        <v>4.8999999999999998E-4</v>
      </c>
      <c r="L2305" s="100">
        <v>2.0999999999999998E-4</v>
      </c>
      <c r="M2305" s="100"/>
      <c r="N2305" s="100"/>
      <c r="O2305" s="100"/>
      <c r="P2305" s="100"/>
      <c r="Q2305" s="100"/>
      <c r="R2305" s="100"/>
      <c r="S2305" s="100"/>
      <c r="T2305" s="100"/>
      <c r="U2305" s="100"/>
      <c r="V2305" s="100"/>
      <c r="W2305" s="100"/>
      <c r="X2305" s="100"/>
      <c r="Y2305" s="100"/>
      <c r="Z2305" s="100"/>
      <c r="AA2305" s="100"/>
      <c r="AB2305" s="100"/>
      <c r="AC2305" s="100"/>
      <c r="AD2305" s="100"/>
      <c r="AE2305" s="100"/>
      <c r="AF2305" s="100"/>
      <c r="AG2305" s="100"/>
      <c r="AH2305" s="100"/>
      <c r="AI2305" s="100"/>
      <c r="AJ2305" s="100"/>
      <c r="AK2305" s="100"/>
      <c r="AL2305" s="100"/>
      <c r="AM2305" s="100"/>
      <c r="AN2305" s="100"/>
      <c r="AO2305" s="100"/>
      <c r="AP2305" s="100"/>
      <c r="AQ2305" s="100"/>
      <c r="AR2305" s="100"/>
      <c r="AS2305" s="100"/>
      <c r="AT2305" s="100"/>
      <c r="AU2305" s="100"/>
      <c r="AV2305" s="100"/>
      <c r="AW2305" s="100"/>
      <c r="AX2305" s="100"/>
      <c r="AY2305" s="100"/>
      <c r="AZ2305" s="100"/>
      <c r="BA2305" s="100"/>
      <c r="BB2305" s="100"/>
      <c r="BC2305" s="100"/>
      <c r="BD2305" s="100"/>
      <c r="BE2305" s="100"/>
      <c r="BF2305" s="100"/>
      <c r="BG2305" s="100"/>
      <c r="BH2305" s="100"/>
      <c r="BI2305" s="100"/>
      <c r="BJ2305" s="100"/>
      <c r="BK2305" s="100"/>
      <c r="BL2305" s="100"/>
      <c r="BM2305" s="100"/>
      <c r="BN2305" s="100"/>
      <c r="BO2305" s="100"/>
      <c r="BP2305" s="100"/>
      <c r="BQ2305" s="100"/>
      <c r="BR2305" s="100"/>
      <c r="BS2305" s="100"/>
      <c r="BT2305" s="100"/>
      <c r="BU2305" s="100"/>
      <c r="BV2305" s="100"/>
      <c r="BW2305" s="100"/>
      <c r="BX2305" s="100"/>
      <c r="BY2305" s="100"/>
      <c r="BZ2305" s="100"/>
      <c r="CA2305" s="100"/>
      <c r="CB2305" s="100"/>
      <c r="CC2305" s="100"/>
      <c r="CD2305" s="100"/>
      <c r="CE2305" s="100"/>
      <c r="CF2305" s="100"/>
      <c r="CG2305" s="100"/>
      <c r="CH2305" s="100"/>
      <c r="CI2305" s="100"/>
      <c r="CJ2305" s="100"/>
      <c r="CK2305" s="100"/>
      <c r="CL2305" s="100"/>
      <c r="CM2305" s="100"/>
      <c r="CN2305" s="100"/>
      <c r="CO2305" s="100"/>
      <c r="CP2305" s="100"/>
      <c r="CQ2305" s="100"/>
      <c r="CR2305" s="100"/>
      <c r="CS2305" s="100"/>
      <c r="CT2305" s="100"/>
      <c r="CU2305" s="100"/>
      <c r="CV2305" s="100"/>
      <c r="CW2305" s="100"/>
      <c r="CX2305" s="100"/>
      <c r="CY2305" s="100"/>
      <c r="CZ2305" s="100"/>
      <c r="DA2305" s="100"/>
      <c r="DB2305" s="100"/>
      <c r="DC2305" s="100"/>
      <c r="DD2305" s="100"/>
      <c r="DE2305" s="100"/>
      <c r="DF2305" s="100"/>
      <c r="DG2305" s="100"/>
      <c r="DH2305" s="100"/>
      <c r="DI2305" s="100"/>
      <c r="DJ2305" s="100"/>
      <c r="DK2305" s="100"/>
      <c r="DL2305" s="100"/>
      <c r="DM2305" s="100"/>
      <c r="DN2305" s="100"/>
      <c r="DO2305" s="100"/>
      <c r="DP2305" s="100"/>
      <c r="DQ2305" s="100"/>
      <c r="DR2305" s="100"/>
      <c r="DS2305" s="100"/>
      <c r="DT2305" s="100"/>
      <c r="DU2305" s="100"/>
      <c r="DV2305" s="100"/>
      <c r="DW2305" s="100"/>
      <c r="DX2305" s="100"/>
      <c r="DY2305" s="100"/>
      <c r="DZ2305" s="100"/>
      <c r="EA2305" s="100"/>
      <c r="EB2305" s="100"/>
      <c r="EC2305" s="100"/>
      <c r="ED2305" s="100"/>
      <c r="EE2305" s="100"/>
      <c r="EF2305" s="100"/>
      <c r="EG2305" s="100"/>
      <c r="EH2305" s="100"/>
      <c r="EI2305" s="100"/>
      <c r="EJ2305" s="100"/>
      <c r="EK2305" s="100"/>
      <c r="EL2305" s="100"/>
      <c r="EM2305" s="100"/>
      <c r="EN2305" s="100"/>
      <c r="EO2305" s="100"/>
      <c r="EP2305" s="100"/>
      <c r="EQ2305" s="100"/>
      <c r="ER2305" s="100"/>
      <c r="ES2305" s="100"/>
      <c r="ET2305" s="100"/>
      <c r="EU2305" s="100"/>
      <c r="EV2305" s="100"/>
      <c r="EW2305" s="100"/>
      <c r="EX2305" s="100"/>
      <c r="EY2305" s="100"/>
      <c r="EZ2305" s="100"/>
      <c r="FA2305" s="100"/>
      <c r="FB2305" s="100"/>
      <c r="FC2305" s="100"/>
    </row>
    <row r="2306" spans="1:159" x14ac:dyDescent="0.2">
      <c r="A2306" s="100"/>
      <c r="B2306" s="11">
        <v>3</v>
      </c>
      <c r="C2306" s="100" t="s">
        <v>46</v>
      </c>
      <c r="D2306" s="100" t="s">
        <v>170</v>
      </c>
      <c r="E2306" s="9">
        <v>5</v>
      </c>
      <c r="F2306" s="11">
        <v>3</v>
      </c>
      <c r="G2306" s="11">
        <v>57.6</v>
      </c>
      <c r="H2306" s="11">
        <v>0</v>
      </c>
      <c r="I2306" s="100" t="s">
        <v>67</v>
      </c>
      <c r="J2306" s="13" t="s">
        <v>77</v>
      </c>
      <c r="K2306" s="100"/>
      <c r="L2306" s="100"/>
      <c r="M2306" s="100"/>
      <c r="N2306" s="100"/>
      <c r="O2306" s="100"/>
      <c r="P2306" s="100"/>
      <c r="Q2306" s="100"/>
      <c r="R2306" s="100"/>
      <c r="S2306" s="100"/>
      <c r="T2306" s="100"/>
      <c r="U2306" s="100"/>
      <c r="V2306" s="100"/>
      <c r="W2306" s="100"/>
      <c r="X2306" s="100"/>
      <c r="Y2306" s="100"/>
      <c r="Z2306" s="100"/>
      <c r="AA2306" s="100"/>
      <c r="AB2306" s="100"/>
      <c r="AC2306" s="100"/>
      <c r="AD2306" s="100"/>
      <c r="AE2306" s="100"/>
      <c r="AF2306" s="100"/>
      <c r="AG2306" s="100"/>
      <c r="AH2306" s="100"/>
      <c r="AI2306" s="100"/>
      <c r="AJ2306" s="100"/>
      <c r="AK2306" s="100"/>
      <c r="AL2306" s="100"/>
      <c r="AM2306" s="100"/>
      <c r="AN2306" s="100"/>
      <c r="AO2306" s="100"/>
      <c r="AP2306" s="100"/>
      <c r="AQ2306" s="100"/>
      <c r="AR2306" s="100"/>
      <c r="AS2306" s="100"/>
      <c r="AT2306" s="100"/>
      <c r="AU2306" s="100"/>
      <c r="AV2306" s="100"/>
      <c r="AW2306" s="100"/>
      <c r="AX2306" s="100"/>
      <c r="AY2306" s="100"/>
      <c r="AZ2306" s="100"/>
      <c r="BA2306" s="100"/>
      <c r="BB2306" s="100"/>
      <c r="BC2306" s="100"/>
      <c r="BD2306" s="100"/>
      <c r="BE2306" s="100"/>
      <c r="BF2306" s="100"/>
      <c r="BG2306" s="100"/>
      <c r="BH2306" s="100"/>
      <c r="BI2306" s="100"/>
      <c r="BJ2306" s="100"/>
      <c r="BK2306" s="100"/>
      <c r="BL2306" s="100"/>
      <c r="BM2306" s="100"/>
      <c r="BN2306" s="100"/>
      <c r="BO2306" s="100"/>
      <c r="BP2306" s="100"/>
      <c r="BQ2306" s="100"/>
      <c r="BR2306" s="100"/>
      <c r="BS2306" s="100"/>
      <c r="BT2306" s="100"/>
      <c r="BU2306" s="100"/>
      <c r="BV2306" s="100"/>
      <c r="BW2306" s="100"/>
      <c r="BX2306" s="100"/>
      <c r="BY2306" s="100"/>
      <c r="BZ2306" s="100"/>
      <c r="CA2306" s="100"/>
      <c r="CB2306" s="100"/>
      <c r="CC2306" s="100"/>
      <c r="CD2306" s="100"/>
      <c r="CE2306" s="100"/>
      <c r="CF2306" s="100"/>
      <c r="CG2306" s="100"/>
      <c r="CH2306" s="100"/>
      <c r="CI2306" s="100"/>
      <c r="CJ2306" s="100"/>
      <c r="CK2306" s="100"/>
      <c r="CL2306" s="100"/>
      <c r="CM2306" s="100"/>
      <c r="CN2306" s="100"/>
      <c r="CO2306" s="100"/>
      <c r="CP2306" s="100"/>
      <c r="CQ2306" s="100"/>
      <c r="CR2306" s="100"/>
      <c r="CS2306" s="100"/>
      <c r="CT2306" s="100"/>
      <c r="CU2306" s="100"/>
      <c r="CV2306" s="100"/>
      <c r="CW2306" s="100"/>
      <c r="CX2306" s="100"/>
      <c r="CY2306" s="100"/>
      <c r="CZ2306" s="100"/>
      <c r="DA2306" s="100"/>
      <c r="DB2306" s="100"/>
      <c r="DC2306" s="100"/>
      <c r="DD2306" s="100"/>
      <c r="DE2306" s="100"/>
      <c r="DF2306" s="100"/>
      <c r="DG2306" s="100"/>
      <c r="DH2306" s="100"/>
      <c r="DI2306" s="100"/>
      <c r="DJ2306" s="100"/>
      <c r="DK2306" s="100"/>
      <c r="DL2306" s="100"/>
      <c r="DM2306" s="100"/>
      <c r="DN2306" s="100"/>
      <c r="DO2306" s="100"/>
      <c r="DP2306" s="100"/>
      <c r="DQ2306" s="100"/>
      <c r="DR2306" s="100"/>
      <c r="DS2306" s="100"/>
      <c r="DT2306" s="100"/>
      <c r="DU2306" s="100"/>
      <c r="DV2306" s="100"/>
      <c r="DW2306" s="100"/>
      <c r="DX2306" s="100"/>
      <c r="DY2306" s="100"/>
      <c r="DZ2306" s="100"/>
      <c r="EA2306" s="100"/>
      <c r="EB2306" s="100"/>
      <c r="EC2306" s="100"/>
      <c r="ED2306" s="100"/>
      <c r="EE2306" s="100"/>
      <c r="EF2306" s="100"/>
      <c r="EG2306" s="100"/>
      <c r="EH2306" s="100"/>
      <c r="EI2306" s="100"/>
      <c r="EJ2306" s="100"/>
      <c r="EK2306" s="100"/>
      <c r="EL2306" s="100"/>
      <c r="EM2306" s="100"/>
      <c r="EN2306" s="100"/>
      <c r="EO2306" s="100"/>
      <c r="EP2306" s="100"/>
      <c r="EQ2306" s="100"/>
      <c r="ER2306" s="100"/>
      <c r="ES2306" s="100"/>
      <c r="ET2306" s="100"/>
      <c r="EU2306" s="100"/>
      <c r="EV2306" s="100"/>
      <c r="EW2306" s="100"/>
      <c r="EX2306" s="100"/>
      <c r="EY2306" s="100"/>
      <c r="EZ2306" s="100"/>
      <c r="FA2306" s="100"/>
      <c r="FB2306" s="100"/>
      <c r="FC2306" s="100"/>
    </row>
    <row r="2307" spans="1:159" x14ac:dyDescent="0.2">
      <c r="B2307" s="9">
        <v>1</v>
      </c>
      <c r="C2307" t="s">
        <v>46</v>
      </c>
      <c r="D2307" t="s">
        <v>169</v>
      </c>
      <c r="E2307" s="9">
        <v>4</v>
      </c>
      <c r="F2307" s="9">
        <v>4</v>
      </c>
      <c r="G2307" s="9">
        <v>65.900000000000006</v>
      </c>
      <c r="H2307" s="9">
        <v>6.0000000000000001E-3</v>
      </c>
      <c r="J2307" s="9" t="s">
        <v>77</v>
      </c>
      <c r="BC2307">
        <v>6.0000000000000001E-3</v>
      </c>
    </row>
    <row r="2308" spans="1:159" x14ac:dyDescent="0.2">
      <c r="B2308" s="9">
        <v>2</v>
      </c>
      <c r="C2308" t="s">
        <v>46</v>
      </c>
      <c r="D2308" t="s">
        <v>169</v>
      </c>
      <c r="E2308" s="9">
        <v>4</v>
      </c>
      <c r="F2308" s="9">
        <v>4</v>
      </c>
      <c r="G2308" s="9">
        <v>67.2</v>
      </c>
      <c r="H2308" s="9">
        <v>1.5E-3</v>
      </c>
      <c r="J2308" s="9" t="s">
        <v>77</v>
      </c>
      <c r="AC2308">
        <v>1E-3</v>
      </c>
      <c r="CE2308">
        <v>5.0000000000000001E-4</v>
      </c>
    </row>
    <row r="2309" spans="1:159" x14ac:dyDescent="0.2">
      <c r="B2309" s="9">
        <v>3</v>
      </c>
      <c r="C2309" t="s">
        <v>46</v>
      </c>
      <c r="D2309" t="s">
        <v>169</v>
      </c>
      <c r="E2309" s="9">
        <v>4</v>
      </c>
      <c r="F2309" s="9">
        <v>4</v>
      </c>
      <c r="G2309" s="9">
        <v>71.7</v>
      </c>
      <c r="H2309" s="9">
        <v>4.0000000000000001E-3</v>
      </c>
      <c r="J2309" s="9" t="s">
        <v>77</v>
      </c>
      <c r="K2309">
        <v>3.5999999999999997E-4</v>
      </c>
      <c r="L2309">
        <v>2.0000000000000001E-4</v>
      </c>
      <c r="Q2309">
        <v>2.4000000000000001E-4</v>
      </c>
      <c r="Y2309">
        <v>3.2000000000000002E-3</v>
      </c>
    </row>
    <row r="2310" spans="1:159" x14ac:dyDescent="0.2">
      <c r="A2310" s="100"/>
      <c r="B2310" s="11">
        <v>1</v>
      </c>
      <c r="C2310" s="100" t="s">
        <v>46</v>
      </c>
      <c r="D2310" s="100" t="s">
        <v>170</v>
      </c>
      <c r="E2310" s="9">
        <v>5</v>
      </c>
      <c r="F2310" s="11">
        <v>4</v>
      </c>
      <c r="G2310" s="11">
        <v>73.3</v>
      </c>
      <c r="H2310" s="11">
        <v>1E-3</v>
      </c>
      <c r="I2310" s="100"/>
      <c r="J2310" s="13" t="s">
        <v>77</v>
      </c>
      <c r="K2310" s="100">
        <v>9.0000000000000008E-4</v>
      </c>
      <c r="L2310" s="100">
        <v>1E-4</v>
      </c>
      <c r="M2310" s="100"/>
      <c r="N2310" s="100"/>
      <c r="O2310" s="100"/>
      <c r="P2310" s="100"/>
      <c r="Q2310" s="100"/>
      <c r="R2310" s="100"/>
      <c r="S2310" s="100"/>
      <c r="T2310" s="100"/>
      <c r="U2310" s="100"/>
      <c r="V2310" s="100"/>
      <c r="W2310" s="100"/>
      <c r="X2310" s="100"/>
      <c r="Y2310" s="100"/>
      <c r="Z2310" s="100"/>
      <c r="AA2310" s="100"/>
      <c r="AB2310" s="100"/>
      <c r="AC2310" s="100"/>
      <c r="AD2310" s="100"/>
      <c r="AE2310" s="100"/>
      <c r="AF2310" s="100"/>
      <c r="AG2310" s="100"/>
      <c r="AH2310" s="100"/>
      <c r="AI2310" s="100"/>
      <c r="AJ2310" s="100"/>
      <c r="AK2310" s="100"/>
      <c r="AL2310" s="100"/>
      <c r="AM2310" s="100"/>
      <c r="AN2310" s="100"/>
      <c r="AO2310" s="100"/>
      <c r="AP2310" s="100"/>
      <c r="AQ2310" s="100"/>
      <c r="AR2310" s="100"/>
      <c r="AS2310" s="100"/>
      <c r="AT2310" s="100"/>
      <c r="AU2310" s="100"/>
      <c r="AV2310" s="100"/>
      <c r="AW2310" s="100"/>
      <c r="AX2310" s="100"/>
      <c r="AY2310" s="100"/>
      <c r="AZ2310" s="100"/>
      <c r="BA2310" s="100"/>
      <c r="BB2310" s="100"/>
      <c r="BC2310" s="100"/>
      <c r="BD2310" s="100"/>
      <c r="BE2310" s="100"/>
      <c r="BF2310" s="100"/>
      <c r="BG2310" s="100"/>
      <c r="BH2310" s="100"/>
      <c r="BI2310" s="100"/>
      <c r="BJ2310" s="100"/>
      <c r="BK2310" s="100"/>
      <c r="BL2310" s="100"/>
      <c r="BM2310" s="100"/>
      <c r="BN2310" s="100"/>
      <c r="BO2310" s="100"/>
      <c r="BP2310" s="100"/>
      <c r="BQ2310" s="100"/>
      <c r="BR2310" s="100"/>
      <c r="BS2310" s="100"/>
      <c r="BT2310" s="100"/>
      <c r="BU2310" s="100"/>
      <c r="BV2310" s="100"/>
      <c r="BW2310" s="100"/>
      <c r="BX2310" s="100"/>
      <c r="BY2310" s="100"/>
      <c r="BZ2310" s="100"/>
      <c r="CA2310" s="100"/>
      <c r="CB2310" s="100"/>
      <c r="CC2310" s="100"/>
      <c r="CD2310" s="100"/>
      <c r="CE2310" s="100"/>
      <c r="CF2310" s="100"/>
      <c r="CG2310" s="100"/>
      <c r="CH2310" s="100"/>
      <c r="CI2310" s="100"/>
      <c r="CJ2310" s="100"/>
      <c r="CK2310" s="100"/>
      <c r="CL2310" s="100"/>
      <c r="CM2310" s="100"/>
      <c r="CN2310" s="100"/>
      <c r="CO2310" s="100"/>
      <c r="CP2310" s="100"/>
      <c r="CQ2310" s="100"/>
      <c r="CR2310" s="100"/>
      <c r="CS2310" s="100"/>
      <c r="CT2310" s="100"/>
      <c r="CU2310" s="100"/>
      <c r="CV2310" s="100"/>
      <c r="CW2310" s="100"/>
      <c r="CX2310" s="100"/>
      <c r="CY2310" s="100"/>
      <c r="CZ2310" s="100"/>
      <c r="DA2310" s="100"/>
      <c r="DB2310" s="100"/>
      <c r="DC2310" s="100"/>
      <c r="DD2310" s="100"/>
      <c r="DE2310" s="100"/>
      <c r="DF2310" s="100"/>
      <c r="DG2310" s="100"/>
      <c r="DH2310" s="100"/>
      <c r="DI2310" s="100"/>
      <c r="DJ2310" s="100"/>
      <c r="DK2310" s="100"/>
      <c r="DL2310" s="100"/>
      <c r="DM2310" s="100"/>
      <c r="DN2310" s="100"/>
      <c r="DO2310" s="100"/>
      <c r="DP2310" s="100"/>
      <c r="DQ2310" s="100"/>
      <c r="DR2310" s="100"/>
      <c r="DS2310" s="100"/>
      <c r="DT2310" s="100"/>
      <c r="DU2310" s="100"/>
      <c r="DV2310" s="100"/>
      <c r="DW2310" s="100"/>
      <c r="DX2310" s="100"/>
      <c r="DY2310" s="100"/>
      <c r="DZ2310" s="100"/>
      <c r="EA2310" s="100"/>
      <c r="EB2310" s="100"/>
      <c r="EC2310" s="100"/>
      <c r="ED2310" s="100"/>
      <c r="EE2310" s="100"/>
      <c r="EF2310" s="100"/>
      <c r="EG2310" s="100"/>
      <c r="EH2310" s="100"/>
      <c r="EI2310" s="100"/>
      <c r="EJ2310" s="100"/>
      <c r="EK2310" s="100"/>
      <c r="EL2310" s="100"/>
      <c r="EM2310" s="100"/>
      <c r="EN2310" s="100"/>
      <c r="EO2310" s="100"/>
      <c r="EP2310" s="100"/>
      <c r="EQ2310" s="100"/>
      <c r="ER2310" s="100"/>
      <c r="ES2310" s="100"/>
      <c r="ET2310" s="100"/>
      <c r="EU2310" s="100"/>
      <c r="EV2310" s="100"/>
      <c r="EW2310" s="100"/>
      <c r="EX2310" s="100"/>
      <c r="EY2310" s="100"/>
      <c r="EZ2310" s="100"/>
      <c r="FA2310" s="100"/>
      <c r="FB2310" s="100"/>
      <c r="FC2310" s="100"/>
    </row>
    <row r="2311" spans="1:159" x14ac:dyDescent="0.2">
      <c r="A2311" s="100"/>
      <c r="B2311" s="11">
        <v>2</v>
      </c>
      <c r="C2311" s="100" t="s">
        <v>46</v>
      </c>
      <c r="D2311" s="100" t="s">
        <v>170</v>
      </c>
      <c r="E2311" s="9">
        <v>5</v>
      </c>
      <c r="F2311" s="11">
        <v>4</v>
      </c>
      <c r="G2311" s="11">
        <v>64.3</v>
      </c>
      <c r="H2311" s="11">
        <v>1E-3</v>
      </c>
      <c r="I2311" s="100"/>
      <c r="J2311" s="13" t="s">
        <v>77</v>
      </c>
      <c r="K2311" s="100">
        <v>5.9999999999999995E-4</v>
      </c>
      <c r="L2311" s="100">
        <v>2.9999999999999997E-4</v>
      </c>
      <c r="M2311" s="100"/>
      <c r="N2311" s="100"/>
      <c r="O2311" s="100"/>
      <c r="P2311" s="100"/>
      <c r="Q2311" s="100"/>
      <c r="R2311" s="100"/>
      <c r="S2311" s="100"/>
      <c r="T2311" s="100"/>
      <c r="U2311" s="100"/>
      <c r="V2311" s="100"/>
      <c r="W2311" s="100"/>
      <c r="X2311" s="100"/>
      <c r="Y2311" s="100">
        <v>1E-4</v>
      </c>
      <c r="Z2311" s="100"/>
      <c r="AA2311" s="100"/>
      <c r="AB2311" s="100"/>
      <c r="AC2311" s="100"/>
      <c r="AD2311" s="100"/>
      <c r="AE2311" s="100"/>
      <c r="AF2311" s="100"/>
      <c r="AG2311" s="100"/>
      <c r="AH2311" s="100"/>
      <c r="AI2311" s="100"/>
      <c r="AJ2311" s="100"/>
      <c r="AK2311" s="100"/>
      <c r="AL2311" s="100"/>
      <c r="AM2311" s="100"/>
      <c r="AN2311" s="100"/>
      <c r="AO2311" s="100"/>
      <c r="AP2311" s="100"/>
      <c r="AQ2311" s="100"/>
      <c r="AR2311" s="100"/>
      <c r="AS2311" s="100"/>
      <c r="AT2311" s="100"/>
      <c r="AU2311" s="100"/>
      <c r="AV2311" s="100"/>
      <c r="AW2311" s="100"/>
      <c r="AX2311" s="100"/>
      <c r="AY2311" s="100"/>
      <c r="AZ2311" s="100"/>
      <c r="BA2311" s="100"/>
      <c r="BB2311" s="100"/>
      <c r="BC2311" s="100"/>
      <c r="BD2311" s="100"/>
      <c r="BE2311" s="100"/>
      <c r="BF2311" s="100"/>
      <c r="BG2311" s="100"/>
      <c r="BH2311" s="100"/>
      <c r="BI2311" s="100"/>
      <c r="BJ2311" s="100"/>
      <c r="BK2311" s="100"/>
      <c r="BL2311" s="100"/>
      <c r="BM2311" s="100"/>
      <c r="BN2311" s="100"/>
      <c r="BO2311" s="100"/>
      <c r="BP2311" s="100"/>
      <c r="BQ2311" s="100"/>
      <c r="BR2311" s="100"/>
      <c r="BS2311" s="100"/>
      <c r="BT2311" s="100"/>
      <c r="BU2311" s="100"/>
      <c r="BV2311" s="100"/>
      <c r="BW2311" s="100"/>
      <c r="BX2311" s="100"/>
      <c r="BY2311" s="100"/>
      <c r="BZ2311" s="100"/>
      <c r="CA2311" s="100"/>
      <c r="CB2311" s="100"/>
      <c r="CC2311" s="100"/>
      <c r="CD2311" s="100"/>
      <c r="CE2311" s="100"/>
      <c r="CF2311" s="100"/>
      <c r="CG2311" s="100"/>
      <c r="CH2311" s="100"/>
      <c r="CI2311" s="100"/>
      <c r="CJ2311" s="100"/>
      <c r="CK2311" s="100"/>
      <c r="CL2311" s="100"/>
      <c r="CM2311" s="100"/>
      <c r="CN2311" s="100"/>
      <c r="CO2311" s="100"/>
      <c r="CP2311" s="100"/>
      <c r="CQ2311" s="100"/>
      <c r="CR2311" s="100"/>
      <c r="CS2311" s="100"/>
      <c r="CT2311" s="100"/>
      <c r="CU2311" s="100"/>
      <c r="CV2311" s="100"/>
      <c r="CW2311" s="100"/>
      <c r="CX2311" s="100"/>
      <c r="CY2311" s="100"/>
      <c r="CZ2311" s="100"/>
      <c r="DA2311" s="100"/>
      <c r="DB2311" s="100"/>
      <c r="DC2311" s="100"/>
      <c r="DD2311" s="100"/>
      <c r="DE2311" s="100"/>
      <c r="DF2311" s="100"/>
      <c r="DG2311" s="100"/>
      <c r="DH2311" s="100"/>
      <c r="DI2311" s="100"/>
      <c r="DJ2311" s="100"/>
      <c r="DK2311" s="100"/>
      <c r="DL2311" s="100"/>
      <c r="DM2311" s="100"/>
      <c r="DN2311" s="100"/>
      <c r="DO2311" s="100"/>
      <c r="DP2311" s="100"/>
      <c r="DQ2311" s="100"/>
      <c r="DR2311" s="100"/>
      <c r="DS2311" s="100"/>
      <c r="DT2311" s="100"/>
      <c r="DU2311" s="100"/>
      <c r="DV2311" s="100"/>
      <c r="DW2311" s="100"/>
      <c r="DX2311" s="100"/>
      <c r="DY2311" s="100"/>
      <c r="DZ2311" s="100"/>
      <c r="EA2311" s="100"/>
      <c r="EB2311" s="100"/>
      <c r="EC2311" s="100"/>
      <c r="ED2311" s="100"/>
      <c r="EE2311" s="100"/>
      <c r="EF2311" s="100"/>
      <c r="EG2311" s="100"/>
      <c r="EH2311" s="100"/>
      <c r="EI2311" s="100"/>
      <c r="EJ2311" s="100"/>
      <c r="EK2311" s="100"/>
      <c r="EL2311" s="100"/>
      <c r="EM2311" s="100"/>
      <c r="EN2311" s="100"/>
      <c r="EO2311" s="100"/>
      <c r="EP2311" s="100"/>
      <c r="EQ2311" s="100"/>
      <c r="ER2311" s="100"/>
      <c r="ES2311" s="100"/>
      <c r="ET2311" s="100"/>
      <c r="EU2311" s="100"/>
      <c r="EV2311" s="100"/>
      <c r="EW2311" s="100"/>
      <c r="EX2311" s="100"/>
      <c r="EY2311" s="100"/>
      <c r="EZ2311" s="100"/>
      <c r="FA2311" s="100"/>
      <c r="FB2311" s="100"/>
      <c r="FC2311" s="100"/>
    </row>
    <row r="2312" spans="1:159" x14ac:dyDescent="0.2">
      <c r="A2312" s="100"/>
      <c r="B2312" s="11">
        <v>3</v>
      </c>
      <c r="C2312" s="100" t="s">
        <v>46</v>
      </c>
      <c r="D2312" s="100" t="s">
        <v>170</v>
      </c>
      <c r="E2312" s="9">
        <v>5</v>
      </c>
      <c r="F2312" s="11">
        <v>4</v>
      </c>
      <c r="G2312" s="11">
        <v>59.6</v>
      </c>
      <c r="H2312" s="11">
        <v>1E-3</v>
      </c>
      <c r="I2312" s="100"/>
      <c r="J2312" s="13" t="s">
        <v>77</v>
      </c>
      <c r="K2312" s="100">
        <v>6.9999999999999999E-4</v>
      </c>
      <c r="L2312" s="100">
        <v>2.9999999999999997E-4</v>
      </c>
      <c r="M2312" s="100"/>
      <c r="N2312" s="100"/>
      <c r="O2312" s="100"/>
      <c r="P2312" s="100"/>
      <c r="Q2312" s="100"/>
      <c r="R2312" s="100"/>
      <c r="S2312" s="100"/>
      <c r="T2312" s="100"/>
      <c r="U2312" s="100"/>
      <c r="V2312" s="100"/>
      <c r="W2312" s="100"/>
      <c r="X2312" s="100"/>
      <c r="Y2312" s="100"/>
      <c r="Z2312" s="100"/>
      <c r="AA2312" s="100"/>
      <c r="AB2312" s="100"/>
      <c r="AC2312" s="100"/>
      <c r="AD2312" s="100"/>
      <c r="AE2312" s="100"/>
      <c r="AF2312" s="100"/>
      <c r="AG2312" s="100"/>
      <c r="AH2312" s="100"/>
      <c r="AI2312" s="100"/>
      <c r="AJ2312" s="100"/>
      <c r="AK2312" s="100"/>
      <c r="AL2312" s="100"/>
      <c r="AM2312" s="100"/>
      <c r="AN2312" s="100"/>
      <c r="AO2312" s="100"/>
      <c r="AP2312" s="100"/>
      <c r="AQ2312" s="100"/>
      <c r="AR2312" s="100"/>
      <c r="AS2312" s="100"/>
      <c r="AT2312" s="100"/>
      <c r="AU2312" s="100"/>
      <c r="AV2312" s="100"/>
      <c r="AW2312" s="100"/>
      <c r="AX2312" s="100"/>
      <c r="AY2312" s="100"/>
      <c r="AZ2312" s="100"/>
      <c r="BA2312" s="100"/>
      <c r="BB2312" s="100"/>
      <c r="BC2312" s="100"/>
      <c r="BD2312" s="100"/>
      <c r="BE2312" s="100"/>
      <c r="BF2312" s="100"/>
      <c r="BG2312" s="100"/>
      <c r="BH2312" s="100"/>
      <c r="BI2312" s="100"/>
      <c r="BJ2312" s="100"/>
      <c r="BK2312" s="100"/>
      <c r="BL2312" s="100"/>
      <c r="BM2312" s="100"/>
      <c r="BN2312" s="100"/>
      <c r="BO2312" s="100"/>
      <c r="BP2312" s="100"/>
      <c r="BQ2312" s="100"/>
      <c r="BR2312" s="100"/>
      <c r="BS2312" s="100"/>
      <c r="BT2312" s="100"/>
      <c r="BU2312" s="100"/>
      <c r="BV2312" s="100"/>
      <c r="BW2312" s="100"/>
      <c r="BX2312" s="100"/>
      <c r="BY2312" s="100"/>
      <c r="BZ2312" s="100"/>
      <c r="CA2312" s="100"/>
      <c r="CB2312" s="100"/>
      <c r="CC2312" s="100"/>
      <c r="CD2312" s="100"/>
      <c r="CE2312" s="100"/>
      <c r="CF2312" s="100"/>
      <c r="CG2312" s="100"/>
      <c r="CH2312" s="100"/>
      <c r="CI2312" s="100"/>
      <c r="CJ2312" s="100"/>
      <c r="CK2312" s="100"/>
      <c r="CL2312" s="100"/>
      <c r="CM2312" s="100"/>
      <c r="CN2312" s="100"/>
      <c r="CO2312" s="100"/>
      <c r="CP2312" s="100"/>
      <c r="CQ2312" s="100"/>
      <c r="CR2312" s="100"/>
      <c r="CS2312" s="100"/>
      <c r="CT2312" s="100"/>
      <c r="CU2312" s="100"/>
      <c r="CV2312" s="100"/>
      <c r="CW2312" s="100"/>
      <c r="CX2312" s="100"/>
      <c r="CY2312" s="100"/>
      <c r="CZ2312" s="100"/>
      <c r="DA2312" s="100"/>
      <c r="DB2312" s="100"/>
      <c r="DC2312" s="100"/>
      <c r="DD2312" s="100"/>
      <c r="DE2312" s="100"/>
      <c r="DF2312" s="100"/>
      <c r="DG2312" s="100"/>
      <c r="DH2312" s="100"/>
      <c r="DI2312" s="100"/>
      <c r="DJ2312" s="100"/>
      <c r="DK2312" s="100"/>
      <c r="DL2312" s="100"/>
      <c r="DM2312" s="100"/>
      <c r="DN2312" s="100"/>
      <c r="DO2312" s="100"/>
      <c r="DP2312" s="100"/>
      <c r="DQ2312" s="100"/>
      <c r="DR2312" s="100"/>
      <c r="DS2312" s="100"/>
      <c r="DT2312" s="100"/>
      <c r="DU2312" s="100"/>
      <c r="DV2312" s="100"/>
      <c r="DW2312" s="100"/>
      <c r="DX2312" s="100"/>
      <c r="DY2312" s="100"/>
      <c r="DZ2312" s="100"/>
      <c r="EA2312" s="100"/>
      <c r="EB2312" s="100"/>
      <c r="EC2312" s="100"/>
      <c r="ED2312" s="100"/>
      <c r="EE2312" s="100"/>
      <c r="EF2312" s="100"/>
      <c r="EG2312" s="100"/>
      <c r="EH2312" s="100"/>
      <c r="EI2312" s="100"/>
      <c r="EJ2312" s="100"/>
      <c r="EK2312" s="100"/>
      <c r="EL2312" s="100"/>
      <c r="EM2312" s="100"/>
      <c r="EN2312" s="100"/>
      <c r="EO2312" s="100"/>
      <c r="EP2312" s="100"/>
      <c r="EQ2312" s="100"/>
      <c r="ER2312" s="100"/>
      <c r="ES2312" s="100"/>
      <c r="ET2312" s="100"/>
      <c r="EU2312" s="100"/>
      <c r="EV2312" s="100"/>
      <c r="EW2312" s="100"/>
      <c r="EX2312" s="100"/>
      <c r="EY2312" s="100"/>
      <c r="EZ2312" s="100"/>
      <c r="FA2312" s="100"/>
      <c r="FB2312" s="100"/>
      <c r="FC2312" s="100"/>
    </row>
    <row r="2313" spans="1:159" x14ac:dyDescent="0.2">
      <c r="B2313" s="9">
        <v>1</v>
      </c>
      <c r="C2313" t="s">
        <v>46</v>
      </c>
      <c r="D2313" t="s">
        <v>169</v>
      </c>
      <c r="E2313" s="9">
        <v>4</v>
      </c>
      <c r="F2313" s="9">
        <v>5</v>
      </c>
      <c r="G2313" s="9">
        <v>59.2</v>
      </c>
      <c r="H2313" s="9">
        <v>4.9999999999999992E-3</v>
      </c>
      <c r="J2313" s="9" t="s">
        <v>77</v>
      </c>
      <c r="K2313">
        <v>1E-3</v>
      </c>
      <c r="L2313">
        <v>4.0000000000000002E-4</v>
      </c>
      <c r="AO2313">
        <v>1E-4</v>
      </c>
      <c r="CE2313">
        <v>3.4999999999999996E-3</v>
      </c>
    </row>
    <row r="2314" spans="1:159" x14ac:dyDescent="0.2">
      <c r="B2314" s="9">
        <v>2</v>
      </c>
      <c r="C2314" t="s">
        <v>46</v>
      </c>
      <c r="D2314" t="s">
        <v>169</v>
      </c>
      <c r="E2314" s="9">
        <v>4</v>
      </c>
      <c r="F2314" s="9">
        <v>5</v>
      </c>
      <c r="G2314" s="9">
        <v>55.1</v>
      </c>
      <c r="H2314" s="9">
        <v>1E-3</v>
      </c>
      <c r="J2314" s="9" t="s">
        <v>77</v>
      </c>
      <c r="K2314">
        <v>5.0000000000000001E-4</v>
      </c>
      <c r="L2314">
        <v>2.9999999999999997E-4</v>
      </c>
      <c r="AO2314">
        <v>5.0000000000000002E-5</v>
      </c>
      <c r="BE2314">
        <v>1.4999999999999999E-4</v>
      </c>
    </row>
    <row r="2315" spans="1:159" x14ac:dyDescent="0.2">
      <c r="B2315" s="9">
        <v>3</v>
      </c>
      <c r="C2315" t="s">
        <v>46</v>
      </c>
      <c r="D2315" t="s">
        <v>169</v>
      </c>
      <c r="E2315" s="9">
        <v>4</v>
      </c>
      <c r="F2315" s="9">
        <v>5</v>
      </c>
      <c r="G2315" s="9">
        <v>55.1</v>
      </c>
      <c r="H2315" s="9">
        <v>1E-3</v>
      </c>
      <c r="J2315" s="9" t="s">
        <v>77</v>
      </c>
      <c r="K2315">
        <v>5.0000000000000001E-4</v>
      </c>
      <c r="L2315">
        <v>2.9999999999999997E-4</v>
      </c>
      <c r="AO2315">
        <v>2.0000000000000001E-4</v>
      </c>
    </row>
    <row r="2316" spans="1:159" x14ac:dyDescent="0.2">
      <c r="A2316" s="100"/>
      <c r="B2316" s="11">
        <v>1</v>
      </c>
      <c r="C2316" s="100" t="s">
        <v>46</v>
      </c>
      <c r="D2316" s="100" t="s">
        <v>170</v>
      </c>
      <c r="E2316" s="9">
        <v>5</v>
      </c>
      <c r="F2316" s="11">
        <v>5</v>
      </c>
      <c r="G2316" s="11">
        <v>55.7</v>
      </c>
      <c r="H2316" s="11">
        <v>1.5E-3</v>
      </c>
      <c r="I2316" s="100"/>
      <c r="J2316" s="13" t="s">
        <v>77</v>
      </c>
      <c r="K2316" s="100">
        <v>2.2499999999999999E-4</v>
      </c>
      <c r="L2316" s="100">
        <v>3.0000000000000003E-4</v>
      </c>
      <c r="M2316" s="100"/>
      <c r="N2316" s="100"/>
      <c r="O2316" s="100"/>
      <c r="P2316" s="100"/>
      <c r="Q2316" s="100"/>
      <c r="R2316" s="100"/>
      <c r="S2316" s="100"/>
      <c r="T2316" s="100"/>
      <c r="U2316" s="100"/>
      <c r="V2316" s="100"/>
      <c r="W2316" s="100"/>
      <c r="X2316" s="100"/>
      <c r="Y2316" s="100">
        <v>9.7500000000000006E-4</v>
      </c>
      <c r="Z2316" s="100"/>
      <c r="AA2316" s="100"/>
      <c r="AB2316" s="100"/>
      <c r="AC2316" s="100"/>
      <c r="AD2316" s="100"/>
      <c r="AE2316" s="100"/>
      <c r="AF2316" s="100"/>
      <c r="AG2316" s="100"/>
      <c r="AH2316" s="100"/>
      <c r="AI2316" s="100"/>
      <c r="AJ2316" s="100"/>
      <c r="AK2316" s="100"/>
      <c r="AL2316" s="100"/>
      <c r="AM2316" s="100"/>
      <c r="AN2316" s="100"/>
      <c r="AO2316" s="100"/>
      <c r="AP2316" s="100"/>
      <c r="AQ2316" s="100"/>
      <c r="AR2316" s="100"/>
      <c r="AS2316" s="100"/>
      <c r="AT2316" s="100"/>
      <c r="AU2316" s="100"/>
      <c r="AV2316" s="100"/>
      <c r="AW2316" s="100"/>
      <c r="AX2316" s="100"/>
      <c r="AY2316" s="100"/>
      <c r="AZ2316" s="100"/>
      <c r="BA2316" s="100"/>
      <c r="BB2316" s="100"/>
      <c r="BC2316" s="100"/>
      <c r="BD2316" s="100"/>
      <c r="BE2316" s="100"/>
      <c r="BF2316" s="100"/>
      <c r="BG2316" s="100"/>
      <c r="BH2316" s="100"/>
      <c r="BI2316" s="100"/>
      <c r="BJ2316" s="100"/>
      <c r="BK2316" s="100"/>
      <c r="BL2316" s="100"/>
      <c r="BM2316" s="100"/>
      <c r="BN2316" s="100"/>
      <c r="BO2316" s="100"/>
      <c r="BP2316" s="100"/>
      <c r="BQ2316" s="100"/>
      <c r="BR2316" s="100"/>
      <c r="BS2316" s="100"/>
      <c r="BT2316" s="100"/>
      <c r="BU2316" s="100"/>
      <c r="BV2316" s="100"/>
      <c r="BW2316" s="100"/>
      <c r="BX2316" s="100"/>
      <c r="BY2316" s="100"/>
      <c r="BZ2316" s="100"/>
      <c r="CA2316" s="100"/>
      <c r="CB2316" s="100"/>
      <c r="CC2316" s="100"/>
      <c r="CD2316" s="100"/>
      <c r="CE2316" s="100"/>
      <c r="CF2316" s="100"/>
      <c r="CG2316" s="100"/>
      <c r="CH2316" s="100"/>
      <c r="CI2316" s="100"/>
      <c r="CJ2316" s="100"/>
      <c r="CK2316" s="100"/>
      <c r="CL2316" s="100"/>
      <c r="CM2316" s="100"/>
      <c r="CN2316" s="100"/>
      <c r="CO2316" s="100"/>
      <c r="CP2316" s="100"/>
      <c r="CQ2316" s="100"/>
      <c r="CR2316" s="100"/>
      <c r="CS2316" s="100"/>
      <c r="CT2316" s="100"/>
      <c r="CU2316" s="100"/>
      <c r="CV2316" s="100"/>
      <c r="CW2316" s="100"/>
      <c r="CX2316" s="100"/>
      <c r="CY2316" s="100"/>
      <c r="CZ2316" s="100"/>
      <c r="DA2316" s="100"/>
      <c r="DB2316" s="100"/>
      <c r="DC2316" s="100"/>
      <c r="DD2316" s="100"/>
      <c r="DE2316" s="100"/>
      <c r="DF2316" s="100"/>
      <c r="DG2316" s="100"/>
      <c r="DH2316" s="100"/>
      <c r="DI2316" s="100"/>
      <c r="DJ2316" s="100"/>
      <c r="DK2316" s="100"/>
      <c r="DL2316" s="100"/>
      <c r="DM2316" s="100"/>
      <c r="DN2316" s="100"/>
      <c r="DO2316" s="100"/>
      <c r="DP2316" s="100"/>
      <c r="DQ2316" s="100"/>
      <c r="DR2316" s="100"/>
      <c r="DS2316" s="100"/>
      <c r="DT2316" s="100"/>
      <c r="DU2316" s="100"/>
      <c r="DV2316" s="100"/>
      <c r="DW2316" s="100"/>
      <c r="DX2316" s="100"/>
      <c r="DY2316" s="100"/>
      <c r="DZ2316" s="100"/>
      <c r="EA2316" s="100"/>
      <c r="EB2316" s="100"/>
      <c r="EC2316" s="100"/>
      <c r="ED2316" s="100"/>
      <c r="EE2316" s="100"/>
      <c r="EF2316" s="100"/>
      <c r="EG2316" s="100"/>
      <c r="EH2316" s="100"/>
      <c r="EI2316" s="100"/>
      <c r="EJ2316" s="100"/>
      <c r="EK2316" s="100"/>
      <c r="EL2316" s="100"/>
      <c r="EM2316" s="100"/>
      <c r="EN2316" s="100"/>
      <c r="EO2316" s="100"/>
      <c r="EP2316" s="100"/>
      <c r="EQ2316" s="100"/>
      <c r="ER2316" s="100"/>
      <c r="ES2316" s="100"/>
      <c r="ET2316" s="100"/>
      <c r="EU2316" s="100"/>
      <c r="EV2316" s="100"/>
      <c r="EW2316" s="100"/>
      <c r="EX2316" s="100"/>
      <c r="EY2316" s="100"/>
      <c r="EZ2316" s="100"/>
      <c r="FA2316" s="100"/>
      <c r="FB2316" s="100"/>
      <c r="FC2316" s="100"/>
    </row>
    <row r="2317" spans="1:159" x14ac:dyDescent="0.2">
      <c r="A2317" s="100"/>
      <c r="B2317" s="11">
        <v>2</v>
      </c>
      <c r="C2317" s="100" t="s">
        <v>46</v>
      </c>
      <c r="D2317" s="100" t="s">
        <v>170</v>
      </c>
      <c r="E2317" s="9">
        <v>5</v>
      </c>
      <c r="F2317" s="11">
        <v>5</v>
      </c>
      <c r="G2317" s="11">
        <v>51.3</v>
      </c>
      <c r="H2317" s="11">
        <v>3.0000000000000001E-3</v>
      </c>
      <c r="I2317" s="100"/>
      <c r="J2317" s="13" t="s">
        <v>77</v>
      </c>
      <c r="K2317" s="100"/>
      <c r="L2317" s="100"/>
      <c r="M2317" s="100"/>
      <c r="N2317" s="100"/>
      <c r="O2317" s="100"/>
      <c r="P2317" s="100"/>
      <c r="Q2317" s="100"/>
      <c r="R2317" s="100"/>
      <c r="S2317" s="100"/>
      <c r="T2317" s="100"/>
      <c r="U2317" s="100"/>
      <c r="V2317" s="100"/>
      <c r="W2317" s="100"/>
      <c r="X2317" s="100"/>
      <c r="Y2317" s="100"/>
      <c r="Z2317" s="100"/>
      <c r="AA2317" s="100"/>
      <c r="AB2317" s="100"/>
      <c r="AC2317" s="100"/>
      <c r="AD2317" s="100"/>
      <c r="AE2317" s="100"/>
      <c r="AF2317" s="100"/>
      <c r="AG2317" s="100"/>
      <c r="AH2317" s="100"/>
      <c r="AI2317" s="100"/>
      <c r="AJ2317" s="100"/>
      <c r="AK2317" s="100"/>
      <c r="AL2317" s="100"/>
      <c r="AM2317" s="100"/>
      <c r="AN2317" s="100"/>
      <c r="AO2317" s="100"/>
      <c r="AP2317" s="100"/>
      <c r="AQ2317" s="100"/>
      <c r="AR2317" s="100"/>
      <c r="AS2317" s="100"/>
      <c r="AT2317" s="100"/>
      <c r="AU2317" s="100"/>
      <c r="AV2317" s="100"/>
      <c r="AW2317" s="100"/>
      <c r="AX2317" s="100"/>
      <c r="AY2317" s="100"/>
      <c r="AZ2317" s="100"/>
      <c r="BA2317" s="100"/>
      <c r="BB2317" s="100"/>
      <c r="BC2317" s="100">
        <v>3.0000000000000001E-3</v>
      </c>
      <c r="BD2317" s="100"/>
      <c r="BE2317" s="100"/>
      <c r="BF2317" s="100"/>
      <c r="BG2317" s="100"/>
      <c r="BH2317" s="100"/>
      <c r="BI2317" s="100"/>
      <c r="BJ2317" s="100"/>
      <c r="BK2317" s="100"/>
      <c r="BL2317" s="100"/>
      <c r="BM2317" s="100"/>
      <c r="BN2317" s="100"/>
      <c r="BO2317" s="100"/>
      <c r="BP2317" s="100"/>
      <c r="BQ2317" s="100"/>
      <c r="BR2317" s="100"/>
      <c r="BS2317" s="100"/>
      <c r="BT2317" s="100"/>
      <c r="BU2317" s="100"/>
      <c r="BV2317" s="100"/>
      <c r="BW2317" s="100"/>
      <c r="BX2317" s="100"/>
      <c r="BY2317" s="100"/>
      <c r="BZ2317" s="100"/>
      <c r="CA2317" s="100"/>
      <c r="CB2317" s="100"/>
      <c r="CC2317" s="100"/>
      <c r="CD2317" s="100"/>
      <c r="CE2317" s="100"/>
      <c r="CF2317" s="100"/>
      <c r="CG2317" s="100"/>
      <c r="CH2317" s="100"/>
      <c r="CI2317" s="100"/>
      <c r="CJ2317" s="100"/>
      <c r="CK2317" s="100"/>
      <c r="CL2317" s="100"/>
      <c r="CM2317" s="100"/>
      <c r="CN2317" s="100"/>
      <c r="CO2317" s="100"/>
      <c r="CP2317" s="100"/>
      <c r="CQ2317" s="100"/>
      <c r="CR2317" s="100"/>
      <c r="CS2317" s="100"/>
      <c r="CT2317" s="100"/>
      <c r="CU2317" s="100"/>
      <c r="CV2317" s="100"/>
      <c r="CW2317" s="100"/>
      <c r="CX2317" s="100"/>
      <c r="CY2317" s="100"/>
      <c r="CZ2317" s="100"/>
      <c r="DA2317" s="100"/>
      <c r="DB2317" s="100"/>
      <c r="DC2317" s="100"/>
      <c r="DD2317" s="100"/>
      <c r="DE2317" s="100"/>
      <c r="DF2317" s="100"/>
      <c r="DG2317" s="100"/>
      <c r="DH2317" s="100"/>
      <c r="DI2317" s="100"/>
      <c r="DJ2317" s="100"/>
      <c r="DK2317" s="100"/>
      <c r="DL2317" s="100"/>
      <c r="DM2317" s="100"/>
      <c r="DN2317" s="100"/>
      <c r="DO2317" s="100"/>
      <c r="DP2317" s="100"/>
      <c r="DQ2317" s="100"/>
      <c r="DR2317" s="100"/>
      <c r="DS2317" s="100"/>
      <c r="DT2317" s="100"/>
      <c r="DU2317" s="100"/>
      <c r="DV2317" s="100"/>
      <c r="DW2317" s="100"/>
      <c r="DX2317" s="100"/>
      <c r="DY2317" s="100"/>
      <c r="DZ2317" s="100"/>
      <c r="EA2317" s="100"/>
      <c r="EB2317" s="100"/>
      <c r="EC2317" s="100"/>
      <c r="ED2317" s="100"/>
      <c r="EE2317" s="100"/>
      <c r="EF2317" s="100"/>
      <c r="EG2317" s="100"/>
      <c r="EH2317" s="100"/>
      <c r="EI2317" s="100"/>
      <c r="EJ2317" s="100"/>
      <c r="EK2317" s="100"/>
      <c r="EL2317" s="100"/>
      <c r="EM2317" s="100"/>
      <c r="EN2317" s="100"/>
      <c r="EO2317" s="100"/>
      <c r="EP2317" s="100"/>
      <c r="EQ2317" s="100"/>
      <c r="ER2317" s="100"/>
      <c r="ES2317" s="100"/>
      <c r="ET2317" s="100"/>
      <c r="EU2317" s="100"/>
      <c r="EV2317" s="100"/>
      <c r="EW2317" s="100"/>
      <c r="EX2317" s="100"/>
      <c r="EY2317" s="100"/>
      <c r="EZ2317" s="100"/>
      <c r="FA2317" s="100"/>
      <c r="FB2317" s="100"/>
      <c r="FC2317" s="100"/>
    </row>
    <row r="2318" spans="1:159" x14ac:dyDescent="0.2">
      <c r="A2318" s="100"/>
      <c r="B2318" s="11">
        <v>3</v>
      </c>
      <c r="C2318" s="100" t="s">
        <v>46</v>
      </c>
      <c r="D2318" s="100" t="s">
        <v>170</v>
      </c>
      <c r="E2318" s="9">
        <v>5</v>
      </c>
      <c r="F2318" s="11">
        <v>5</v>
      </c>
      <c r="G2318" s="11">
        <v>54.5</v>
      </c>
      <c r="H2318" s="11">
        <v>1E-3</v>
      </c>
      <c r="I2318" s="100"/>
      <c r="J2318" s="13" t="s">
        <v>77</v>
      </c>
      <c r="K2318" s="100">
        <v>6.5000000000000008E-4</v>
      </c>
      <c r="L2318" s="100">
        <v>3.5E-4</v>
      </c>
      <c r="M2318" s="100"/>
      <c r="N2318" s="100"/>
      <c r="O2318" s="100"/>
      <c r="P2318" s="100"/>
      <c r="Q2318" s="100"/>
      <c r="R2318" s="100"/>
      <c r="S2318" s="100"/>
      <c r="T2318" s="100"/>
      <c r="U2318" s="100"/>
      <c r="V2318" s="100"/>
      <c r="W2318" s="100"/>
      <c r="X2318" s="100"/>
      <c r="Y2318" s="100"/>
      <c r="Z2318" s="100"/>
      <c r="AA2318" s="100"/>
      <c r="AB2318" s="100"/>
      <c r="AC2318" s="100"/>
      <c r="AD2318" s="100"/>
      <c r="AE2318" s="100"/>
      <c r="AF2318" s="100"/>
      <c r="AG2318" s="100"/>
      <c r="AH2318" s="100"/>
      <c r="AI2318" s="100"/>
      <c r="AJ2318" s="100"/>
      <c r="AK2318" s="100"/>
      <c r="AL2318" s="100"/>
      <c r="AM2318" s="100"/>
      <c r="AN2318" s="100"/>
      <c r="AO2318" s="100"/>
      <c r="AP2318" s="100"/>
      <c r="AQ2318" s="100"/>
      <c r="AR2318" s="100"/>
      <c r="AS2318" s="100"/>
      <c r="AT2318" s="100"/>
      <c r="AU2318" s="100"/>
      <c r="AV2318" s="100"/>
      <c r="AW2318" s="100"/>
      <c r="AX2318" s="100"/>
      <c r="AY2318" s="100"/>
      <c r="AZ2318" s="100"/>
      <c r="BA2318" s="100"/>
      <c r="BB2318" s="100"/>
      <c r="BC2318" s="100"/>
      <c r="BD2318" s="100"/>
      <c r="BE2318" s="100"/>
      <c r="BF2318" s="100"/>
      <c r="BG2318" s="100"/>
      <c r="BH2318" s="100"/>
      <c r="BI2318" s="100"/>
      <c r="BJ2318" s="100"/>
      <c r="BK2318" s="100"/>
      <c r="BL2318" s="100"/>
      <c r="BM2318" s="100"/>
      <c r="BN2318" s="100"/>
      <c r="BO2318" s="100"/>
      <c r="BP2318" s="100"/>
      <c r="BQ2318" s="100"/>
      <c r="BR2318" s="100"/>
      <c r="BS2318" s="100"/>
      <c r="BT2318" s="100"/>
      <c r="BU2318" s="100"/>
      <c r="BV2318" s="100"/>
      <c r="BW2318" s="100"/>
      <c r="BX2318" s="100"/>
      <c r="BY2318" s="100"/>
      <c r="BZ2318" s="100"/>
      <c r="CA2318" s="100"/>
      <c r="CB2318" s="100"/>
      <c r="CC2318" s="100"/>
      <c r="CD2318" s="100"/>
      <c r="CE2318" s="100"/>
      <c r="CF2318" s="100"/>
      <c r="CG2318" s="100"/>
      <c r="CH2318" s="100"/>
      <c r="CI2318" s="100"/>
      <c r="CJ2318" s="100"/>
      <c r="CK2318" s="100"/>
      <c r="CL2318" s="100"/>
      <c r="CM2318" s="100"/>
      <c r="CN2318" s="100"/>
      <c r="CO2318" s="100"/>
      <c r="CP2318" s="100"/>
      <c r="CQ2318" s="100"/>
      <c r="CR2318" s="100"/>
      <c r="CS2318" s="100"/>
      <c r="CT2318" s="100"/>
      <c r="CU2318" s="100"/>
      <c r="CV2318" s="100"/>
      <c r="CW2318" s="100"/>
      <c r="CX2318" s="100"/>
      <c r="CY2318" s="100"/>
      <c r="CZ2318" s="100"/>
      <c r="DA2318" s="100"/>
      <c r="DB2318" s="100"/>
      <c r="DC2318" s="100"/>
      <c r="DD2318" s="100"/>
      <c r="DE2318" s="100"/>
      <c r="DF2318" s="100"/>
      <c r="DG2318" s="100"/>
      <c r="DH2318" s="100"/>
      <c r="DI2318" s="100"/>
      <c r="DJ2318" s="100"/>
      <c r="DK2318" s="100"/>
      <c r="DL2318" s="100"/>
      <c r="DM2318" s="100"/>
      <c r="DN2318" s="100"/>
      <c r="DO2318" s="100"/>
      <c r="DP2318" s="100"/>
      <c r="DQ2318" s="100"/>
      <c r="DR2318" s="100"/>
      <c r="DS2318" s="100"/>
      <c r="DT2318" s="100"/>
      <c r="DU2318" s="100"/>
      <c r="DV2318" s="100"/>
      <c r="DW2318" s="100"/>
      <c r="DX2318" s="100"/>
      <c r="DY2318" s="100"/>
      <c r="DZ2318" s="100"/>
      <c r="EA2318" s="100"/>
      <c r="EB2318" s="100"/>
      <c r="EC2318" s="100"/>
      <c r="ED2318" s="100"/>
      <c r="EE2318" s="100"/>
      <c r="EF2318" s="100"/>
      <c r="EG2318" s="100"/>
      <c r="EH2318" s="100"/>
      <c r="EI2318" s="100"/>
      <c r="EJ2318" s="100"/>
      <c r="EK2318" s="100"/>
      <c r="EL2318" s="100"/>
      <c r="EM2318" s="100"/>
      <c r="EN2318" s="100"/>
      <c r="EO2318" s="100"/>
      <c r="EP2318" s="100"/>
      <c r="EQ2318" s="100"/>
      <c r="ER2318" s="100"/>
      <c r="ES2318" s="100"/>
      <c r="ET2318" s="100"/>
      <c r="EU2318" s="100"/>
      <c r="EV2318" s="100"/>
      <c r="EW2318" s="100"/>
      <c r="EX2318" s="100"/>
      <c r="EY2318" s="100"/>
      <c r="EZ2318" s="100"/>
      <c r="FA2318" s="100"/>
      <c r="FB2318" s="100"/>
      <c r="FC2318" s="100"/>
    </row>
    <row r="2319" spans="1:159" x14ac:dyDescent="0.2">
      <c r="B2319" s="9">
        <v>1</v>
      </c>
      <c r="C2319" t="s">
        <v>46</v>
      </c>
      <c r="D2319" t="s">
        <v>169</v>
      </c>
      <c r="E2319" s="9">
        <v>4</v>
      </c>
      <c r="F2319" s="9">
        <v>6</v>
      </c>
      <c r="G2319" s="9">
        <v>63.3</v>
      </c>
      <c r="H2319" s="9">
        <v>1E-3</v>
      </c>
      <c r="J2319" s="9" t="s">
        <v>77</v>
      </c>
      <c r="Y2319">
        <v>2.0000000000000001E-4</v>
      </c>
      <c r="CE2319">
        <v>8.0000000000000004E-4</v>
      </c>
    </row>
    <row r="2320" spans="1:159" x14ac:dyDescent="0.2">
      <c r="A2320" s="100"/>
      <c r="B2320" s="11">
        <v>1</v>
      </c>
      <c r="C2320" s="100" t="s">
        <v>46</v>
      </c>
      <c r="D2320" s="100" t="s">
        <v>170</v>
      </c>
      <c r="E2320" s="9">
        <v>5</v>
      </c>
      <c r="F2320" s="11">
        <v>6</v>
      </c>
      <c r="G2320" s="11">
        <v>60.5</v>
      </c>
      <c r="H2320" s="11">
        <v>0</v>
      </c>
      <c r="I2320" s="100" t="s">
        <v>67</v>
      </c>
      <c r="J2320" s="13" t="s">
        <v>77</v>
      </c>
      <c r="K2320" s="100"/>
      <c r="L2320" s="100"/>
      <c r="M2320" s="100"/>
      <c r="N2320" s="100"/>
      <c r="O2320" s="100"/>
      <c r="P2320" s="100"/>
      <c r="Q2320" s="100"/>
      <c r="R2320" s="100"/>
      <c r="S2320" s="100"/>
      <c r="T2320" s="100"/>
      <c r="U2320" s="100"/>
      <c r="V2320" s="100"/>
      <c r="W2320" s="100"/>
      <c r="X2320" s="100"/>
      <c r="Y2320" s="100"/>
      <c r="Z2320" s="100"/>
      <c r="AA2320" s="100"/>
      <c r="AB2320" s="100"/>
      <c r="AC2320" s="100"/>
      <c r="AD2320" s="100"/>
      <c r="AE2320" s="100"/>
      <c r="AF2320" s="100"/>
      <c r="AG2320" s="100"/>
      <c r="AH2320" s="100"/>
      <c r="AI2320" s="100"/>
      <c r="AJ2320" s="100"/>
      <c r="AK2320" s="100"/>
      <c r="AL2320" s="100"/>
      <c r="AM2320" s="100"/>
      <c r="AN2320" s="100"/>
      <c r="AO2320" s="100"/>
      <c r="AP2320" s="100"/>
      <c r="AQ2320" s="100"/>
      <c r="AR2320" s="100"/>
      <c r="AS2320" s="100"/>
      <c r="AT2320" s="100"/>
      <c r="AU2320" s="100"/>
      <c r="AV2320" s="100"/>
      <c r="AW2320" s="100"/>
      <c r="AX2320" s="100"/>
      <c r="AY2320" s="100"/>
      <c r="AZ2320" s="100"/>
      <c r="BA2320" s="100"/>
      <c r="BB2320" s="100"/>
      <c r="BC2320" s="100"/>
      <c r="BD2320" s="100"/>
      <c r="BE2320" s="100"/>
      <c r="BF2320" s="100"/>
      <c r="BG2320" s="100"/>
      <c r="BH2320" s="100"/>
      <c r="BI2320" s="100"/>
      <c r="BJ2320" s="100"/>
      <c r="BK2320" s="100"/>
      <c r="BL2320" s="100"/>
      <c r="BM2320" s="100"/>
      <c r="BN2320" s="100"/>
      <c r="BO2320" s="100"/>
      <c r="BP2320" s="100"/>
      <c r="BQ2320" s="100"/>
      <c r="BR2320" s="100"/>
      <c r="BS2320" s="100"/>
      <c r="BT2320" s="100"/>
      <c r="BU2320" s="100"/>
      <c r="BV2320" s="100"/>
      <c r="BW2320" s="100"/>
      <c r="BX2320" s="100"/>
      <c r="BY2320" s="100"/>
      <c r="BZ2320" s="100"/>
      <c r="CA2320" s="100"/>
      <c r="CB2320" s="100"/>
      <c r="CC2320" s="100"/>
      <c r="CD2320" s="100"/>
      <c r="CE2320" s="100"/>
      <c r="CF2320" s="100"/>
      <c r="CG2320" s="100"/>
      <c r="CH2320" s="100"/>
      <c r="CI2320" s="100"/>
      <c r="CJ2320" s="100"/>
      <c r="CK2320" s="100"/>
      <c r="CL2320" s="100"/>
      <c r="CM2320" s="100"/>
      <c r="CN2320" s="100"/>
      <c r="CO2320" s="100"/>
      <c r="CP2320" s="100"/>
      <c r="CQ2320" s="100"/>
      <c r="CR2320" s="100"/>
      <c r="CS2320" s="100"/>
      <c r="CT2320" s="100"/>
      <c r="CU2320" s="100"/>
      <c r="CV2320" s="100"/>
      <c r="CW2320" s="100"/>
      <c r="CX2320" s="100"/>
      <c r="CY2320" s="100"/>
      <c r="CZ2320" s="100"/>
      <c r="DA2320" s="100"/>
      <c r="DB2320" s="100"/>
      <c r="DC2320" s="100"/>
      <c r="DD2320" s="100"/>
      <c r="DE2320" s="100"/>
      <c r="DF2320" s="100"/>
      <c r="DG2320" s="100"/>
      <c r="DH2320" s="100"/>
      <c r="DI2320" s="100"/>
      <c r="DJ2320" s="100"/>
      <c r="DK2320" s="100"/>
      <c r="DL2320" s="100"/>
      <c r="DM2320" s="100"/>
      <c r="DN2320" s="100"/>
      <c r="DO2320" s="100"/>
      <c r="DP2320" s="100"/>
      <c r="DQ2320" s="100"/>
      <c r="DR2320" s="100"/>
      <c r="DS2320" s="100"/>
      <c r="DT2320" s="100"/>
      <c r="DU2320" s="100"/>
      <c r="DV2320" s="100"/>
      <c r="DW2320" s="100"/>
      <c r="DX2320" s="100"/>
      <c r="DY2320" s="100"/>
      <c r="DZ2320" s="100"/>
      <c r="EA2320" s="100"/>
      <c r="EB2320" s="100"/>
      <c r="EC2320" s="100"/>
      <c r="ED2320" s="100"/>
      <c r="EE2320" s="100"/>
      <c r="EF2320" s="100"/>
      <c r="EG2320" s="100"/>
      <c r="EH2320" s="100"/>
      <c r="EI2320" s="100"/>
      <c r="EJ2320" s="100"/>
      <c r="EK2320" s="100"/>
      <c r="EL2320" s="100"/>
      <c r="EM2320" s="100"/>
      <c r="EN2320" s="100"/>
      <c r="EO2320" s="100"/>
      <c r="EP2320" s="100"/>
      <c r="EQ2320" s="100"/>
      <c r="ER2320" s="100"/>
      <c r="ES2320" s="100"/>
      <c r="ET2320" s="100"/>
      <c r="EU2320" s="100"/>
      <c r="EV2320" s="100"/>
      <c r="EW2320" s="100"/>
      <c r="EX2320" s="100"/>
      <c r="EY2320" s="100"/>
      <c r="EZ2320" s="100"/>
      <c r="FA2320" s="100"/>
      <c r="FB2320" s="100"/>
      <c r="FC2320" s="100"/>
    </row>
    <row r="2321" spans="1:159" x14ac:dyDescent="0.2">
      <c r="A2321" s="100"/>
      <c r="B2321" s="11">
        <v>2</v>
      </c>
      <c r="C2321" s="100" t="s">
        <v>46</v>
      </c>
      <c r="D2321" s="100" t="s">
        <v>170</v>
      </c>
      <c r="E2321" s="9">
        <v>5</v>
      </c>
      <c r="F2321" s="11">
        <v>6</v>
      </c>
      <c r="G2321" s="11">
        <v>53.9</v>
      </c>
      <c r="H2321" s="11">
        <v>6.9999999999999999E-4</v>
      </c>
      <c r="I2321" s="100"/>
      <c r="J2321" s="13" t="s">
        <v>77</v>
      </c>
      <c r="K2321" s="100">
        <v>6.9999999999999999E-4</v>
      </c>
      <c r="L2321" s="100"/>
      <c r="M2321" s="100"/>
      <c r="N2321" s="100"/>
      <c r="O2321" s="100"/>
      <c r="P2321" s="100"/>
      <c r="Q2321" s="100"/>
      <c r="R2321" s="100"/>
      <c r="S2321" s="100"/>
      <c r="T2321" s="100"/>
      <c r="U2321" s="100"/>
      <c r="V2321" s="100"/>
      <c r="W2321" s="100"/>
      <c r="X2321" s="100"/>
      <c r="Y2321" s="100"/>
      <c r="Z2321" s="100"/>
      <c r="AA2321" s="100"/>
      <c r="AB2321" s="100"/>
      <c r="AC2321" s="100"/>
      <c r="AD2321" s="100"/>
      <c r="AE2321" s="100"/>
      <c r="AF2321" s="100"/>
      <c r="AG2321" s="100"/>
      <c r="AH2321" s="100"/>
      <c r="AI2321" s="100"/>
      <c r="AJ2321" s="100"/>
      <c r="AK2321" s="100"/>
      <c r="AL2321" s="100"/>
      <c r="AM2321" s="100"/>
      <c r="AN2321" s="100"/>
      <c r="AO2321" s="100"/>
      <c r="AP2321" s="100"/>
      <c r="AQ2321" s="100"/>
      <c r="AR2321" s="100"/>
      <c r="AS2321" s="100"/>
      <c r="AT2321" s="100"/>
      <c r="AU2321" s="100"/>
      <c r="AV2321" s="100"/>
      <c r="AW2321" s="100"/>
      <c r="AX2321" s="100"/>
      <c r="AY2321" s="100"/>
      <c r="AZ2321" s="100"/>
      <c r="BA2321" s="100"/>
      <c r="BB2321" s="100"/>
      <c r="BC2321" s="100"/>
      <c r="BD2321" s="100"/>
      <c r="BE2321" s="100"/>
      <c r="BF2321" s="100"/>
      <c r="BG2321" s="100"/>
      <c r="BH2321" s="100"/>
      <c r="BI2321" s="100"/>
      <c r="BJ2321" s="100"/>
      <c r="BK2321" s="100"/>
      <c r="BL2321" s="100"/>
      <c r="BM2321" s="100"/>
      <c r="BN2321" s="100"/>
      <c r="BO2321" s="100"/>
      <c r="BP2321" s="100"/>
      <c r="BQ2321" s="100"/>
      <c r="BR2321" s="100"/>
      <c r="BS2321" s="100"/>
      <c r="BT2321" s="100"/>
      <c r="BU2321" s="100"/>
      <c r="BV2321" s="100"/>
      <c r="BW2321" s="100"/>
      <c r="BX2321" s="100"/>
      <c r="BY2321" s="100"/>
      <c r="BZ2321" s="100"/>
      <c r="CA2321" s="100"/>
      <c r="CB2321" s="100"/>
      <c r="CC2321" s="100"/>
      <c r="CD2321" s="100"/>
      <c r="CE2321" s="100"/>
      <c r="CF2321" s="100"/>
      <c r="CG2321" s="100"/>
      <c r="CH2321" s="100"/>
      <c r="CI2321" s="100"/>
      <c r="CJ2321" s="100"/>
      <c r="CK2321" s="100"/>
      <c r="CL2321" s="100"/>
      <c r="CM2321" s="100"/>
      <c r="CN2321" s="100"/>
      <c r="CO2321" s="100"/>
      <c r="CP2321" s="100"/>
      <c r="CQ2321" s="100"/>
      <c r="CR2321" s="100"/>
      <c r="CS2321" s="100"/>
      <c r="CT2321" s="100"/>
      <c r="CU2321" s="100"/>
      <c r="CV2321" s="100"/>
      <c r="CW2321" s="100"/>
      <c r="CX2321" s="100"/>
      <c r="CY2321" s="100"/>
      <c r="CZ2321" s="100"/>
      <c r="DA2321" s="100"/>
      <c r="DB2321" s="100"/>
      <c r="DC2321" s="100"/>
      <c r="DD2321" s="100"/>
      <c r="DE2321" s="100"/>
      <c r="DF2321" s="100"/>
      <c r="DG2321" s="100"/>
      <c r="DH2321" s="100"/>
      <c r="DI2321" s="100"/>
      <c r="DJ2321" s="100"/>
      <c r="DK2321" s="100"/>
      <c r="DL2321" s="100"/>
      <c r="DM2321" s="100"/>
      <c r="DN2321" s="100"/>
      <c r="DO2321" s="100"/>
      <c r="DP2321" s="100"/>
      <c r="DQ2321" s="100"/>
      <c r="DR2321" s="100"/>
      <c r="DS2321" s="100"/>
      <c r="DT2321" s="100"/>
      <c r="DU2321" s="100"/>
      <c r="DV2321" s="100"/>
      <c r="DW2321" s="100"/>
      <c r="DX2321" s="100"/>
      <c r="DY2321" s="100"/>
      <c r="DZ2321" s="100"/>
      <c r="EA2321" s="100"/>
      <c r="EB2321" s="100"/>
      <c r="EC2321" s="100"/>
      <c r="ED2321" s="100"/>
      <c r="EE2321" s="100"/>
      <c r="EF2321" s="100"/>
      <c r="EG2321" s="100"/>
      <c r="EH2321" s="100"/>
      <c r="EI2321" s="100"/>
      <c r="EJ2321" s="100"/>
      <c r="EK2321" s="100"/>
      <c r="EL2321" s="100"/>
      <c r="EM2321" s="100"/>
      <c r="EN2321" s="100"/>
      <c r="EO2321" s="100"/>
      <c r="EP2321" s="100"/>
      <c r="EQ2321" s="100"/>
      <c r="ER2321" s="100"/>
      <c r="ES2321" s="100"/>
      <c r="ET2321" s="100"/>
      <c r="EU2321" s="100"/>
      <c r="EV2321" s="100"/>
      <c r="EW2321" s="100"/>
      <c r="EX2321" s="100"/>
      <c r="EY2321" s="100"/>
      <c r="EZ2321" s="100"/>
      <c r="FA2321" s="100"/>
      <c r="FB2321" s="100"/>
      <c r="FC2321" s="100"/>
    </row>
    <row r="2322" spans="1:159" x14ac:dyDescent="0.2">
      <c r="A2322" s="100"/>
      <c r="B2322" s="11">
        <v>3</v>
      </c>
      <c r="C2322" s="100" t="s">
        <v>46</v>
      </c>
      <c r="D2322" s="100" t="s">
        <v>170</v>
      </c>
      <c r="E2322" s="9">
        <v>5</v>
      </c>
      <c r="F2322" s="11">
        <v>6</v>
      </c>
      <c r="G2322" s="11">
        <v>76.5</v>
      </c>
      <c r="H2322" s="11">
        <v>5.0000000000000001E-3</v>
      </c>
      <c r="I2322" s="100"/>
      <c r="J2322" s="13" t="s">
        <v>77</v>
      </c>
      <c r="K2322" s="100">
        <v>7.000000000000001E-4</v>
      </c>
      <c r="L2322" s="100">
        <v>1E-3</v>
      </c>
      <c r="M2322" s="100"/>
      <c r="N2322" s="100"/>
      <c r="O2322" s="100"/>
      <c r="P2322" s="100"/>
      <c r="Q2322" s="100"/>
      <c r="R2322" s="100"/>
      <c r="S2322" s="100"/>
      <c r="T2322" s="100"/>
      <c r="U2322" s="100"/>
      <c r="V2322" s="100"/>
      <c r="W2322" s="100"/>
      <c r="X2322" s="100"/>
      <c r="Y2322" s="100"/>
      <c r="Z2322" s="100"/>
      <c r="AA2322" s="100"/>
      <c r="AB2322" s="100"/>
      <c r="AC2322" s="100"/>
      <c r="AD2322" s="100"/>
      <c r="AE2322" s="100"/>
      <c r="AF2322" s="100"/>
      <c r="AG2322" s="100"/>
      <c r="AH2322" s="100"/>
      <c r="AI2322" s="100"/>
      <c r="AJ2322" s="100"/>
      <c r="AK2322" s="100">
        <v>5.0000000000000002E-5</v>
      </c>
      <c r="AL2322" s="100"/>
      <c r="AM2322" s="100"/>
      <c r="AN2322" s="100"/>
      <c r="AO2322" s="100"/>
      <c r="AP2322" s="100"/>
      <c r="AQ2322" s="100"/>
      <c r="AR2322" s="100"/>
      <c r="AS2322" s="100"/>
      <c r="AT2322" s="100"/>
      <c r="AU2322" s="100"/>
      <c r="AV2322" s="100"/>
      <c r="AW2322" s="100"/>
      <c r="AX2322" s="100"/>
      <c r="AY2322" s="100"/>
      <c r="AZ2322" s="100"/>
      <c r="BA2322" s="100"/>
      <c r="BB2322" s="100"/>
      <c r="BC2322" s="100"/>
      <c r="BD2322" s="100"/>
      <c r="BE2322" s="100"/>
      <c r="BF2322" s="100"/>
      <c r="BG2322" s="100">
        <v>3.2500000000000003E-3</v>
      </c>
      <c r="BH2322" s="100"/>
      <c r="BI2322" s="100"/>
      <c r="BJ2322" s="100"/>
      <c r="BK2322" s="100"/>
      <c r="BL2322" s="100"/>
      <c r="BM2322" s="100"/>
      <c r="BN2322" s="100"/>
      <c r="BO2322" s="100"/>
      <c r="BP2322" s="100"/>
      <c r="BQ2322" s="100"/>
      <c r="BR2322" s="100"/>
      <c r="BS2322" s="100"/>
      <c r="BT2322" s="100"/>
      <c r="BU2322" s="100"/>
      <c r="BV2322" s="100"/>
      <c r="BW2322" s="100"/>
      <c r="BX2322" s="100"/>
      <c r="BY2322" s="100"/>
      <c r="BZ2322" s="100"/>
      <c r="CA2322" s="100"/>
      <c r="CB2322" s="100"/>
      <c r="CC2322" s="100"/>
      <c r="CD2322" s="100"/>
      <c r="CE2322" s="100"/>
      <c r="CF2322" s="100"/>
      <c r="CG2322" s="100"/>
      <c r="CH2322" s="100"/>
      <c r="CI2322" s="100"/>
      <c r="CJ2322" s="100"/>
      <c r="CK2322" s="100"/>
      <c r="CL2322" s="100"/>
      <c r="CM2322" s="100"/>
      <c r="CN2322" s="100"/>
      <c r="CO2322" s="100"/>
      <c r="CP2322" s="100"/>
      <c r="CQ2322" s="100"/>
      <c r="CR2322" s="100"/>
      <c r="CS2322" s="100"/>
      <c r="CT2322" s="100"/>
      <c r="CU2322" s="100"/>
      <c r="CV2322" s="100"/>
      <c r="CW2322" s="100"/>
      <c r="CX2322" s="100"/>
      <c r="CY2322" s="100"/>
      <c r="CZ2322" s="100"/>
      <c r="DA2322" s="100"/>
      <c r="DB2322" s="100"/>
      <c r="DC2322" s="100"/>
      <c r="DD2322" s="100"/>
      <c r="DE2322" s="100"/>
      <c r="DF2322" s="100"/>
      <c r="DG2322" s="100"/>
      <c r="DH2322" s="100"/>
      <c r="DI2322" s="100"/>
      <c r="DJ2322" s="100"/>
      <c r="DK2322" s="100"/>
      <c r="DL2322" s="100"/>
      <c r="DM2322" s="100"/>
      <c r="DN2322" s="100"/>
      <c r="DO2322" s="100"/>
      <c r="DP2322" s="100"/>
      <c r="DQ2322" s="100"/>
      <c r="DR2322" s="100"/>
      <c r="DS2322" s="100"/>
      <c r="DT2322" s="100"/>
      <c r="DU2322" s="100"/>
      <c r="DV2322" s="100"/>
      <c r="DW2322" s="100"/>
      <c r="DX2322" s="100"/>
      <c r="DY2322" s="100"/>
      <c r="DZ2322" s="100"/>
      <c r="EA2322" s="100"/>
      <c r="EB2322" s="100"/>
      <c r="EC2322" s="100"/>
      <c r="ED2322" s="100"/>
      <c r="EE2322" s="100"/>
      <c r="EF2322" s="100"/>
      <c r="EG2322" s="100"/>
      <c r="EH2322" s="100"/>
      <c r="EI2322" s="100"/>
      <c r="EJ2322" s="100"/>
      <c r="EK2322" s="100"/>
      <c r="EL2322" s="100"/>
      <c r="EM2322" s="100"/>
      <c r="EN2322" s="100"/>
      <c r="EO2322" s="100"/>
      <c r="EP2322" s="100"/>
      <c r="EQ2322" s="100"/>
      <c r="ER2322" s="100"/>
      <c r="ES2322" s="100"/>
      <c r="ET2322" s="100"/>
      <c r="EU2322" s="100"/>
      <c r="EV2322" s="100"/>
      <c r="EW2322" s="100"/>
      <c r="EX2322" s="100"/>
      <c r="EY2322" s="100"/>
      <c r="EZ2322" s="100"/>
      <c r="FA2322" s="100"/>
      <c r="FB2322" s="100"/>
      <c r="FC2322" s="100"/>
    </row>
    <row r="2323" spans="1:159" x14ac:dyDescent="0.2">
      <c r="B2323" s="9">
        <v>1</v>
      </c>
      <c r="C2323" t="s">
        <v>45</v>
      </c>
      <c r="D2323" t="s">
        <v>168</v>
      </c>
      <c r="E2323" s="9">
        <v>1</v>
      </c>
      <c r="F2323" s="9">
        <v>1</v>
      </c>
      <c r="G2323" s="9">
        <v>26.2</v>
      </c>
      <c r="H2323" s="9">
        <v>1E-4</v>
      </c>
      <c r="J2323" s="9" t="s">
        <v>77</v>
      </c>
      <c r="K2323">
        <v>5.0000000000000002E-5</v>
      </c>
      <c r="L2323">
        <v>5.0000000000000002E-5</v>
      </c>
    </row>
    <row r="2324" spans="1:159" x14ac:dyDescent="0.2">
      <c r="B2324" s="9">
        <v>2</v>
      </c>
      <c r="C2324" t="s">
        <v>45</v>
      </c>
      <c r="D2324" t="s">
        <v>168</v>
      </c>
      <c r="E2324" s="9">
        <v>1</v>
      </c>
      <c r="F2324" s="9">
        <v>1</v>
      </c>
      <c r="G2324" s="9">
        <v>24.8</v>
      </c>
      <c r="H2324" s="9">
        <v>1.9999999999999998E-4</v>
      </c>
      <c r="J2324" s="9" t="s">
        <v>77</v>
      </c>
      <c r="K2324">
        <v>1.3999999999999999E-4</v>
      </c>
      <c r="L2324">
        <v>6.0000000000000002E-5</v>
      </c>
    </row>
    <row r="2325" spans="1:159" x14ac:dyDescent="0.2">
      <c r="B2325" s="9">
        <v>3</v>
      </c>
      <c r="C2325" t="s">
        <v>45</v>
      </c>
      <c r="D2325" t="s">
        <v>168</v>
      </c>
      <c r="E2325" s="9">
        <v>1</v>
      </c>
      <c r="F2325" s="9">
        <v>1</v>
      </c>
      <c r="G2325" s="9">
        <v>23.6</v>
      </c>
      <c r="H2325" s="9">
        <v>1E-4</v>
      </c>
      <c r="J2325" s="9" t="s">
        <v>77</v>
      </c>
      <c r="L2325">
        <v>2.0000000000000002E-5</v>
      </c>
      <c r="AN2325">
        <v>8.0000000000000007E-5</v>
      </c>
    </row>
    <row r="2326" spans="1:159" x14ac:dyDescent="0.2">
      <c r="B2326" s="9">
        <v>1</v>
      </c>
      <c r="C2326" t="s">
        <v>45</v>
      </c>
      <c r="D2326" t="s">
        <v>168</v>
      </c>
      <c r="E2326" s="9">
        <v>1</v>
      </c>
      <c r="F2326" s="9">
        <v>2</v>
      </c>
      <c r="G2326" s="9">
        <v>27</v>
      </c>
      <c r="H2326" s="9">
        <v>5.9999999999999995E-4</v>
      </c>
      <c r="J2326" s="9" t="s">
        <v>77</v>
      </c>
      <c r="K2326">
        <v>4.7999999999999996E-4</v>
      </c>
      <c r="L2326">
        <v>1.1999999999999999E-4</v>
      </c>
    </row>
    <row r="2327" spans="1:159" x14ac:dyDescent="0.2">
      <c r="B2327" s="9">
        <v>2</v>
      </c>
      <c r="C2327" t="s">
        <v>45</v>
      </c>
      <c r="D2327" t="s">
        <v>168</v>
      </c>
      <c r="E2327" s="9">
        <v>1</v>
      </c>
      <c r="F2327" s="9">
        <v>2</v>
      </c>
      <c r="G2327" s="9">
        <v>21</v>
      </c>
      <c r="H2327" s="9">
        <v>2.9999999999999997E-4</v>
      </c>
      <c r="J2327" s="9" t="s">
        <v>77</v>
      </c>
      <c r="K2327">
        <v>2.3999999999999998E-4</v>
      </c>
      <c r="L2327">
        <v>5.9999999999999995E-5</v>
      </c>
    </row>
    <row r="2328" spans="1:159" x14ac:dyDescent="0.2">
      <c r="B2328" s="9">
        <v>3</v>
      </c>
      <c r="C2328" t="s">
        <v>45</v>
      </c>
      <c r="D2328" t="s">
        <v>168</v>
      </c>
      <c r="E2328" s="9">
        <v>1</v>
      </c>
      <c r="F2328" s="9">
        <v>2</v>
      </c>
      <c r="G2328" s="9">
        <v>23</v>
      </c>
      <c r="H2328" s="9">
        <v>9.9999999999999991E-5</v>
      </c>
      <c r="J2328" s="9" t="s">
        <v>77</v>
      </c>
      <c r="K2328">
        <v>3.0000000000000001E-5</v>
      </c>
      <c r="L2328">
        <v>6.9999999999999994E-5</v>
      </c>
    </row>
    <row r="2329" spans="1:159" x14ac:dyDescent="0.2">
      <c r="B2329" s="9">
        <v>1</v>
      </c>
      <c r="C2329" t="s">
        <v>45</v>
      </c>
      <c r="D2329" t="s">
        <v>168</v>
      </c>
      <c r="E2329" s="9">
        <v>1</v>
      </c>
      <c r="F2329" s="9">
        <v>3</v>
      </c>
      <c r="G2329" s="9">
        <v>28.7</v>
      </c>
      <c r="H2329" s="9">
        <v>0</v>
      </c>
      <c r="I2329" t="s">
        <v>67</v>
      </c>
      <c r="J2329" s="9" t="s">
        <v>77</v>
      </c>
    </row>
    <row r="2330" spans="1:159" x14ac:dyDescent="0.2">
      <c r="B2330" s="9">
        <v>2</v>
      </c>
      <c r="C2330" t="s">
        <v>45</v>
      </c>
      <c r="D2330" t="s">
        <v>168</v>
      </c>
      <c r="E2330" s="9">
        <v>1</v>
      </c>
      <c r="F2330" s="9">
        <v>3</v>
      </c>
      <c r="G2330" s="9">
        <v>30.4</v>
      </c>
      <c r="H2330" s="9">
        <v>1E-4</v>
      </c>
      <c r="J2330" s="9" t="s">
        <v>77</v>
      </c>
      <c r="K2330">
        <v>6.0000000000000002E-5</v>
      </c>
      <c r="L2330">
        <v>4.0000000000000003E-5</v>
      </c>
    </row>
    <row r="2331" spans="1:159" x14ac:dyDescent="0.2">
      <c r="B2331" s="9">
        <v>3</v>
      </c>
      <c r="C2331" t="s">
        <v>45</v>
      </c>
      <c r="D2331" t="s">
        <v>168</v>
      </c>
      <c r="E2331" s="9">
        <v>1</v>
      </c>
      <c r="F2331" s="9">
        <v>3</v>
      </c>
      <c r="G2331" s="9">
        <v>23.7</v>
      </c>
      <c r="H2331" s="9">
        <v>1E-4</v>
      </c>
      <c r="J2331" s="9" t="s">
        <v>77</v>
      </c>
      <c r="K2331">
        <v>5.0000000000000002E-5</v>
      </c>
      <c r="L2331">
        <v>5.0000000000000002E-5</v>
      </c>
    </row>
    <row r="2332" spans="1:159" x14ac:dyDescent="0.2">
      <c r="A2332" s="55"/>
      <c r="B2332" s="55">
        <v>1</v>
      </c>
      <c r="C2332" s="101" t="s">
        <v>45</v>
      </c>
      <c r="D2332" s="55" t="s">
        <v>169</v>
      </c>
      <c r="E2332" s="55">
        <v>4</v>
      </c>
      <c r="F2332" s="55">
        <v>1</v>
      </c>
      <c r="G2332" s="55">
        <v>69.3</v>
      </c>
      <c r="H2332" s="52">
        <f t="shared" ref="H2332:H2356" si="0">SUM(K2332:GD2332)</f>
        <v>8.9999999999999993E-3</v>
      </c>
      <c r="I2332" s="55"/>
      <c r="J2332" s="55" t="s">
        <v>77</v>
      </c>
      <c r="K2332" s="55">
        <f>0.85*0.009</f>
        <v>7.6499999999999988E-3</v>
      </c>
      <c r="L2332" s="55">
        <f>0.05*0.009</f>
        <v>4.4999999999999999E-4</v>
      </c>
      <c r="M2332" s="55"/>
      <c r="N2332" s="55"/>
      <c r="O2332" s="55"/>
      <c r="P2332" s="55">
        <f>0.01*0.009</f>
        <v>8.9999999999999992E-5</v>
      </c>
      <c r="Q2332" s="55"/>
      <c r="R2332" s="55"/>
      <c r="S2332" s="55"/>
      <c r="T2332" s="55"/>
      <c r="U2332" s="55"/>
      <c r="V2332" s="55"/>
      <c r="W2332" s="55"/>
      <c r="X2332" s="55"/>
      <c r="Y2332" s="55">
        <f>0.09*0.009</f>
        <v>8.0999999999999996E-4</v>
      </c>
      <c r="Z2332" s="55"/>
      <c r="AA2332" s="55"/>
      <c r="AB2332" s="55"/>
      <c r="AC2332" s="55"/>
      <c r="AD2332" s="55"/>
      <c r="AE2332" s="55"/>
      <c r="AF2332" s="55"/>
      <c r="AG2332" s="55"/>
      <c r="AH2332" s="55"/>
      <c r="AI2332" s="55"/>
      <c r="AJ2332" s="55"/>
      <c r="AK2332" s="55"/>
      <c r="AL2332" s="55"/>
      <c r="AM2332" s="55"/>
      <c r="AN2332" s="55"/>
      <c r="AO2332" s="55"/>
      <c r="AP2332" s="55"/>
      <c r="AQ2332" s="55"/>
      <c r="AR2332" s="55"/>
      <c r="AS2332" s="55"/>
      <c r="AT2332" s="55"/>
      <c r="AU2332" s="55"/>
      <c r="AV2332" s="55"/>
      <c r="AW2332" s="55"/>
      <c r="AX2332" s="55"/>
      <c r="AY2332" s="55"/>
      <c r="AZ2332" s="55"/>
      <c r="BA2332" s="55"/>
      <c r="BB2332" s="55"/>
      <c r="BC2332" s="55"/>
      <c r="BD2332" s="55"/>
      <c r="BE2332" s="55"/>
      <c r="BF2332" s="55"/>
      <c r="BG2332" s="55"/>
      <c r="BH2332" s="55"/>
      <c r="BI2332" s="55"/>
      <c r="BJ2332" s="55"/>
      <c r="BK2332" s="55"/>
      <c r="BL2332" s="55"/>
      <c r="BM2332" s="55"/>
      <c r="BN2332" s="55"/>
      <c r="BO2332" s="55"/>
      <c r="BP2332" s="55"/>
      <c r="BQ2332" s="55"/>
      <c r="BR2332" s="55"/>
      <c r="BS2332" s="55"/>
      <c r="BT2332" s="55"/>
      <c r="BU2332" s="55"/>
      <c r="BV2332" s="55"/>
      <c r="BW2332" s="55"/>
      <c r="BX2332" s="55"/>
      <c r="BY2332" s="55"/>
      <c r="BZ2332" s="55"/>
      <c r="CA2332" s="55"/>
      <c r="CB2332" s="55"/>
      <c r="CC2332" s="55"/>
      <c r="CD2332" s="55"/>
      <c r="CE2332" s="55"/>
      <c r="CF2332" s="55"/>
      <c r="CG2332" s="55"/>
      <c r="CH2332" s="55"/>
      <c r="CI2332" s="55"/>
      <c r="CJ2332" s="55"/>
      <c r="CK2332" s="55"/>
      <c r="CL2332" s="55"/>
      <c r="CM2332" s="55"/>
      <c r="CN2332" s="55"/>
      <c r="CO2332" s="55"/>
      <c r="CP2332" s="55"/>
      <c r="CQ2332" s="55"/>
      <c r="CR2332" s="55"/>
      <c r="CS2332" s="55"/>
      <c r="CT2332" s="55"/>
      <c r="CU2332" s="55"/>
      <c r="CV2332" s="55"/>
      <c r="CW2332" s="55"/>
      <c r="CX2332" s="55"/>
      <c r="CY2332" s="55"/>
      <c r="CZ2332" s="55"/>
      <c r="DA2332" s="55"/>
      <c r="DB2332" s="55"/>
      <c r="DC2332" s="55"/>
      <c r="DD2332" s="55"/>
      <c r="DE2332" s="55"/>
      <c r="DF2332" s="55"/>
      <c r="DG2332" s="55"/>
      <c r="DH2332" s="55"/>
      <c r="DI2332" s="55"/>
      <c r="DJ2332" s="55"/>
      <c r="DK2332" s="55"/>
      <c r="DL2332" s="55"/>
      <c r="DM2332" s="55"/>
      <c r="DN2332" s="55"/>
      <c r="DO2332" s="55"/>
      <c r="DP2332" s="55"/>
      <c r="DQ2332" s="55"/>
      <c r="DR2332" s="55"/>
      <c r="DS2332" s="55"/>
      <c r="DT2332" s="55"/>
      <c r="DU2332" s="55"/>
      <c r="DV2332" s="55"/>
      <c r="DW2332" s="55"/>
      <c r="DX2332" s="55"/>
      <c r="DY2332" s="55"/>
      <c r="DZ2332" s="55"/>
      <c r="EA2332" s="55"/>
      <c r="EB2332" s="55"/>
      <c r="EC2332" s="55"/>
      <c r="ED2332" s="55"/>
      <c r="EE2332" s="55"/>
      <c r="EF2332" s="55"/>
      <c r="EG2332" s="55"/>
      <c r="EH2332" s="55"/>
      <c r="EI2332" s="55"/>
      <c r="EJ2332" s="55"/>
      <c r="EK2332" s="55"/>
      <c r="EL2332" s="55"/>
      <c r="EM2332" s="55"/>
      <c r="EN2332" s="55"/>
      <c r="EO2332" s="55"/>
      <c r="EP2332" s="55"/>
      <c r="EQ2332" s="55"/>
      <c r="ER2332" s="55"/>
      <c r="ES2332" s="55"/>
      <c r="ET2332" s="55"/>
      <c r="EU2332" s="55"/>
      <c r="EV2332" s="55"/>
      <c r="EW2332" s="55"/>
      <c r="EX2332" s="55"/>
      <c r="EY2332" s="55"/>
      <c r="EZ2332" s="55"/>
      <c r="FA2332" s="55"/>
      <c r="FB2332" s="55"/>
      <c r="FC2332" s="55"/>
    </row>
    <row r="2333" spans="1:159" x14ac:dyDescent="0.2">
      <c r="A2333" s="55"/>
      <c r="B2333" s="55">
        <v>2</v>
      </c>
      <c r="C2333" s="101" t="s">
        <v>45</v>
      </c>
      <c r="D2333" s="55" t="s">
        <v>169</v>
      </c>
      <c r="E2333" s="55">
        <v>4</v>
      </c>
      <c r="F2333" s="55">
        <v>1</v>
      </c>
      <c r="G2333" s="55">
        <v>79</v>
      </c>
      <c r="H2333" s="52">
        <f t="shared" si="0"/>
        <v>0.01</v>
      </c>
      <c r="I2333" s="55"/>
      <c r="J2333" s="55" t="s">
        <v>77</v>
      </c>
      <c r="K2333" s="55">
        <f>0.8*0.01</f>
        <v>8.0000000000000002E-3</v>
      </c>
      <c r="L2333" s="55">
        <f>0.1*0.01</f>
        <v>1E-3</v>
      </c>
      <c r="M2333" s="55"/>
      <c r="N2333" s="55">
        <f>0.01*0.001</f>
        <v>1.0000000000000001E-5</v>
      </c>
      <c r="O2333" s="55"/>
      <c r="P2333" s="55">
        <f>0.01*0.01</f>
        <v>1E-4</v>
      </c>
      <c r="Q2333" s="55"/>
      <c r="R2333" s="55"/>
      <c r="S2333" s="55"/>
      <c r="T2333" s="55"/>
      <c r="U2333" s="55"/>
      <c r="V2333" s="55"/>
      <c r="W2333" s="55"/>
      <c r="X2333" s="55"/>
      <c r="Y2333" s="55">
        <f>0.089*0.01</f>
        <v>8.8999999999999995E-4</v>
      </c>
      <c r="Z2333" s="55"/>
      <c r="AA2333" s="55"/>
      <c r="AB2333" s="55"/>
      <c r="AC2333" s="55"/>
      <c r="AD2333" s="55"/>
      <c r="AE2333" s="55"/>
      <c r="AF2333" s="55"/>
      <c r="AG2333" s="55"/>
      <c r="AH2333" s="55"/>
      <c r="AI2333" s="55"/>
      <c r="AJ2333" s="55"/>
      <c r="AK2333" s="55"/>
      <c r="AL2333" s="55"/>
      <c r="AM2333" s="55"/>
      <c r="AN2333" s="55"/>
      <c r="AO2333" s="55"/>
      <c r="AP2333" s="55"/>
      <c r="AQ2333" s="55"/>
      <c r="AR2333" s="55"/>
      <c r="AS2333" s="55"/>
      <c r="AT2333" s="55"/>
      <c r="AU2333" s="55"/>
      <c r="AV2333" s="55"/>
      <c r="AW2333" s="55"/>
      <c r="AX2333" s="55"/>
      <c r="AY2333" s="55"/>
      <c r="AZ2333" s="55"/>
      <c r="BA2333" s="55"/>
      <c r="BB2333" s="55"/>
      <c r="BC2333" s="55"/>
      <c r="BD2333" s="55"/>
      <c r="BE2333" s="55"/>
      <c r="BF2333" s="55"/>
      <c r="BG2333" s="55"/>
      <c r="BH2333" s="55"/>
      <c r="BI2333" s="55"/>
      <c r="BJ2333" s="55"/>
      <c r="BK2333" s="55"/>
      <c r="BL2333" s="55"/>
      <c r="BM2333" s="55"/>
      <c r="BN2333" s="55"/>
      <c r="BO2333" s="55"/>
      <c r="BP2333" s="55"/>
      <c r="BQ2333" s="55"/>
      <c r="BR2333" s="55"/>
      <c r="BS2333" s="55"/>
      <c r="BT2333" s="55"/>
      <c r="BU2333" s="55"/>
      <c r="BV2333" s="55"/>
      <c r="BW2333" s="55"/>
      <c r="BX2333" s="55"/>
      <c r="BY2333" s="55"/>
      <c r="BZ2333" s="55"/>
      <c r="CA2333" s="55"/>
      <c r="CB2333" s="55"/>
      <c r="CC2333" s="55"/>
      <c r="CD2333" s="55"/>
      <c r="CE2333" s="55"/>
      <c r="CF2333" s="55"/>
      <c r="CG2333" s="55"/>
      <c r="CH2333" s="55"/>
      <c r="CI2333" s="55"/>
      <c r="CJ2333" s="55"/>
      <c r="CK2333" s="55"/>
      <c r="CL2333" s="55"/>
      <c r="CM2333" s="55"/>
      <c r="CN2333" s="55"/>
      <c r="CO2333" s="55"/>
      <c r="CP2333" s="55"/>
      <c r="CQ2333" s="55"/>
      <c r="CR2333" s="55"/>
      <c r="CS2333" s="55"/>
      <c r="CT2333" s="55"/>
      <c r="CU2333" s="55"/>
      <c r="CV2333" s="55"/>
      <c r="CW2333" s="55"/>
      <c r="CX2333" s="55"/>
      <c r="CY2333" s="55"/>
      <c r="CZ2333" s="55"/>
      <c r="DA2333" s="55"/>
      <c r="DB2333" s="55"/>
      <c r="DC2333" s="55"/>
      <c r="DD2333" s="55"/>
      <c r="DE2333" s="55"/>
      <c r="DF2333" s="55"/>
      <c r="DG2333" s="55"/>
      <c r="DH2333" s="55"/>
      <c r="DI2333" s="55"/>
      <c r="DJ2333" s="55"/>
      <c r="DK2333" s="55"/>
      <c r="DL2333" s="55"/>
      <c r="DM2333" s="55"/>
      <c r="DN2333" s="55"/>
      <c r="DO2333" s="55"/>
      <c r="DP2333" s="55"/>
      <c r="DQ2333" s="55"/>
      <c r="DR2333" s="55"/>
      <c r="DS2333" s="55"/>
      <c r="DT2333" s="55"/>
      <c r="DU2333" s="55"/>
      <c r="DV2333" s="55"/>
      <c r="DW2333" s="55"/>
      <c r="DX2333" s="55"/>
      <c r="DY2333" s="55"/>
      <c r="DZ2333" s="55"/>
      <c r="EA2333" s="55"/>
      <c r="EB2333" s="55"/>
      <c r="EC2333" s="55"/>
      <c r="ED2333" s="55"/>
      <c r="EE2333" s="55"/>
      <c r="EF2333" s="55"/>
      <c r="EG2333" s="55"/>
      <c r="EH2333" s="55"/>
      <c r="EI2333" s="55"/>
      <c r="EJ2333" s="55"/>
      <c r="EK2333" s="55"/>
      <c r="EL2333" s="55"/>
      <c r="EM2333" s="55"/>
      <c r="EN2333" s="55"/>
      <c r="EO2333" s="55"/>
      <c r="EP2333" s="55"/>
      <c r="EQ2333" s="55"/>
      <c r="ER2333" s="55"/>
      <c r="ES2333" s="55"/>
      <c r="ET2333" s="55"/>
      <c r="EU2333" s="55"/>
      <c r="EV2333" s="55"/>
      <c r="EW2333" s="55"/>
      <c r="EX2333" s="55"/>
      <c r="EY2333" s="55"/>
      <c r="EZ2333" s="55"/>
      <c r="FA2333" s="55"/>
      <c r="FB2333" s="55"/>
      <c r="FC2333" s="55"/>
    </row>
    <row r="2334" spans="1:159" x14ac:dyDescent="0.2">
      <c r="A2334" s="55"/>
      <c r="B2334" s="55">
        <v>3</v>
      </c>
      <c r="C2334" s="101" t="s">
        <v>45</v>
      </c>
      <c r="D2334" s="55" t="s">
        <v>169</v>
      </c>
      <c r="E2334" s="55">
        <v>4</v>
      </c>
      <c r="F2334" s="55">
        <v>1</v>
      </c>
      <c r="G2334" s="55">
        <v>83.7</v>
      </c>
      <c r="H2334" s="52">
        <f t="shared" si="0"/>
        <v>4.000000000000001E-3</v>
      </c>
      <c r="I2334" s="55"/>
      <c r="J2334" s="55" t="s">
        <v>77</v>
      </c>
      <c r="K2334" s="55">
        <f>0.65*0.004</f>
        <v>2.6000000000000003E-3</v>
      </c>
      <c r="L2334" s="55">
        <f>0.1*0.004</f>
        <v>4.0000000000000002E-4</v>
      </c>
      <c r="M2334" s="55"/>
      <c r="N2334" s="55"/>
      <c r="O2334" s="55"/>
      <c r="P2334" s="55"/>
      <c r="Q2334" s="55"/>
      <c r="R2334" s="55"/>
      <c r="S2334" s="55"/>
      <c r="T2334" s="55"/>
      <c r="U2334" s="55"/>
      <c r="V2334" s="55"/>
      <c r="W2334" s="55"/>
      <c r="X2334" s="55"/>
      <c r="Y2334" s="55"/>
      <c r="Z2334" s="55"/>
      <c r="AA2334" s="55"/>
      <c r="AB2334" s="55"/>
      <c r="AC2334" s="55"/>
      <c r="AD2334" s="55"/>
      <c r="AE2334" s="55"/>
      <c r="AF2334" s="55"/>
      <c r="AG2334" s="55"/>
      <c r="AH2334" s="55"/>
      <c r="AI2334" s="55"/>
      <c r="AJ2334" s="55"/>
      <c r="AK2334" s="55"/>
      <c r="AL2334" s="55"/>
      <c r="AM2334" s="55"/>
      <c r="AN2334" s="55"/>
      <c r="AO2334" s="55"/>
      <c r="AP2334" s="55"/>
      <c r="AQ2334" s="55"/>
      <c r="AR2334" s="55">
        <f>0.05*0.004</f>
        <v>2.0000000000000001E-4</v>
      </c>
      <c r="AS2334" s="55"/>
      <c r="AT2334" s="55"/>
      <c r="AU2334" s="55"/>
      <c r="AV2334" s="55"/>
      <c r="AW2334" s="55"/>
      <c r="AX2334" s="55"/>
      <c r="AY2334" s="55"/>
      <c r="AZ2334" s="55"/>
      <c r="BA2334" s="55"/>
      <c r="BB2334" s="55"/>
      <c r="BC2334" s="55"/>
      <c r="BD2334" s="55"/>
      <c r="BE2334" s="55"/>
      <c r="BF2334" s="55"/>
      <c r="BG2334" s="55">
        <f>0.2*0.004</f>
        <v>8.0000000000000004E-4</v>
      </c>
      <c r="BH2334" s="55"/>
      <c r="BI2334" s="55"/>
      <c r="BJ2334" s="55"/>
      <c r="BK2334" s="55"/>
      <c r="BL2334" s="55"/>
      <c r="BM2334" s="55"/>
      <c r="BN2334" s="55"/>
      <c r="BO2334" s="55"/>
      <c r="BP2334" s="55"/>
      <c r="BQ2334" s="55"/>
      <c r="BR2334" s="55"/>
      <c r="BS2334" s="55"/>
      <c r="BT2334" s="55"/>
      <c r="BU2334" s="55"/>
      <c r="BV2334" s="55"/>
      <c r="BW2334" s="55"/>
      <c r="BX2334" s="55"/>
      <c r="BY2334" s="55"/>
      <c r="BZ2334" s="55"/>
      <c r="CA2334" s="55"/>
      <c r="CB2334" s="55"/>
      <c r="CC2334" s="55"/>
      <c r="CD2334" s="55"/>
      <c r="CE2334" s="55"/>
      <c r="CF2334" s="55"/>
      <c r="CG2334" s="55"/>
      <c r="CH2334" s="55"/>
      <c r="CI2334" s="55"/>
      <c r="CJ2334" s="55"/>
      <c r="CK2334" s="55"/>
      <c r="CL2334" s="55"/>
      <c r="CM2334" s="55"/>
      <c r="CN2334" s="55"/>
      <c r="CO2334" s="55"/>
      <c r="CP2334" s="55"/>
      <c r="CQ2334" s="55"/>
      <c r="CR2334" s="55"/>
      <c r="CS2334" s="55"/>
      <c r="CT2334" s="55"/>
      <c r="CU2334" s="55"/>
      <c r="CV2334" s="55"/>
      <c r="CW2334" s="55"/>
      <c r="CX2334" s="55"/>
      <c r="CY2334" s="55"/>
      <c r="CZ2334" s="55"/>
      <c r="DA2334" s="55"/>
      <c r="DB2334" s="55"/>
      <c r="DC2334" s="55"/>
      <c r="DD2334" s="55"/>
      <c r="DE2334" s="55"/>
      <c r="DF2334" s="55"/>
      <c r="DG2334" s="55"/>
      <c r="DH2334" s="55"/>
      <c r="DI2334" s="55"/>
      <c r="DJ2334" s="55"/>
      <c r="DK2334" s="55"/>
      <c r="DL2334" s="55"/>
      <c r="DM2334" s="55"/>
      <c r="DN2334" s="55"/>
      <c r="DO2334" s="55"/>
      <c r="DP2334" s="55"/>
      <c r="DQ2334" s="55"/>
      <c r="DR2334" s="55"/>
      <c r="DS2334" s="55"/>
      <c r="DT2334" s="55"/>
      <c r="DU2334" s="55"/>
      <c r="DV2334" s="55"/>
      <c r="DW2334" s="55"/>
      <c r="DX2334" s="55"/>
      <c r="DY2334" s="55"/>
      <c r="DZ2334" s="55"/>
      <c r="EA2334" s="55"/>
      <c r="EB2334" s="55"/>
      <c r="EC2334" s="55"/>
      <c r="ED2334" s="55"/>
      <c r="EE2334" s="55"/>
      <c r="EF2334" s="55"/>
      <c r="EG2334" s="55"/>
      <c r="EH2334" s="55"/>
      <c r="EI2334" s="55"/>
      <c r="EJ2334" s="55"/>
      <c r="EK2334" s="55"/>
      <c r="EL2334" s="55"/>
      <c r="EM2334" s="55"/>
      <c r="EN2334" s="55"/>
      <c r="EO2334" s="55"/>
      <c r="EP2334" s="55"/>
      <c r="EQ2334" s="55"/>
      <c r="ER2334" s="55"/>
      <c r="ES2334" s="55"/>
      <c r="ET2334" s="55"/>
      <c r="EU2334" s="55"/>
      <c r="EV2334" s="55"/>
      <c r="EW2334" s="55"/>
      <c r="EX2334" s="55"/>
      <c r="EY2334" s="55"/>
      <c r="EZ2334" s="55"/>
      <c r="FA2334" s="55"/>
      <c r="FB2334" s="55"/>
      <c r="FC2334" s="55"/>
    </row>
    <row r="2335" spans="1:159" x14ac:dyDescent="0.2">
      <c r="A2335" s="55"/>
      <c r="B2335" s="55">
        <v>4</v>
      </c>
      <c r="C2335" s="101" t="s">
        <v>45</v>
      </c>
      <c r="D2335" s="55" t="s">
        <v>169</v>
      </c>
      <c r="E2335" s="55">
        <v>4</v>
      </c>
      <c r="F2335" s="55">
        <v>1</v>
      </c>
      <c r="G2335" s="55">
        <v>71.3</v>
      </c>
      <c r="H2335" s="52">
        <f t="shared" si="0"/>
        <v>1.2E-2</v>
      </c>
      <c r="I2335" s="55"/>
      <c r="J2335" s="55" t="s">
        <v>77</v>
      </c>
      <c r="K2335" s="55">
        <f>0.4*0.02</f>
        <v>8.0000000000000002E-3</v>
      </c>
      <c r="L2335" s="55">
        <f>0.1*0.02</f>
        <v>2E-3</v>
      </c>
      <c r="M2335" s="55"/>
      <c r="N2335" s="55"/>
      <c r="O2335" s="55"/>
      <c r="P2335" s="55"/>
      <c r="Q2335" s="55"/>
      <c r="R2335" s="55"/>
      <c r="S2335" s="55"/>
      <c r="T2335" s="55"/>
      <c r="U2335" s="55"/>
      <c r="V2335" s="55"/>
      <c r="W2335" s="55"/>
      <c r="X2335" s="55"/>
      <c r="Y2335" s="55">
        <f>0.5*0.004</f>
        <v>2E-3</v>
      </c>
      <c r="Z2335" s="55"/>
      <c r="AA2335" s="55"/>
      <c r="AB2335" s="55"/>
      <c r="AC2335" s="55"/>
      <c r="AD2335" s="55"/>
      <c r="AE2335" s="55"/>
      <c r="AF2335" s="55"/>
      <c r="AG2335" s="55"/>
      <c r="AH2335" s="55"/>
      <c r="AI2335" s="55"/>
      <c r="AJ2335" s="55"/>
      <c r="AK2335" s="55"/>
      <c r="AL2335" s="55"/>
      <c r="AM2335" s="55"/>
      <c r="AN2335" s="55"/>
      <c r="AO2335" s="55"/>
      <c r="AP2335" s="55"/>
      <c r="AQ2335" s="55"/>
      <c r="AR2335" s="55"/>
      <c r="AS2335" s="55"/>
      <c r="AT2335" s="55"/>
      <c r="AU2335" s="55"/>
      <c r="AV2335" s="55"/>
      <c r="AW2335" s="55"/>
      <c r="AX2335" s="55"/>
      <c r="AY2335" s="55"/>
      <c r="AZ2335" s="55"/>
      <c r="BA2335" s="55"/>
      <c r="BB2335" s="55"/>
      <c r="BC2335" s="55"/>
      <c r="BD2335" s="55"/>
      <c r="BE2335" s="55"/>
      <c r="BF2335" s="55"/>
      <c r="BG2335" s="55"/>
      <c r="BH2335" s="55"/>
      <c r="BI2335" s="55"/>
      <c r="BJ2335" s="55"/>
      <c r="BK2335" s="55"/>
      <c r="BL2335" s="55"/>
      <c r="BM2335" s="55"/>
      <c r="BN2335" s="55"/>
      <c r="BO2335" s="55"/>
      <c r="BP2335" s="55"/>
      <c r="BQ2335" s="55"/>
      <c r="BR2335" s="55"/>
      <c r="BS2335" s="55"/>
      <c r="BT2335" s="55"/>
      <c r="BU2335" s="55"/>
      <c r="BV2335" s="55"/>
      <c r="BW2335" s="55"/>
      <c r="BX2335" s="55"/>
      <c r="BY2335" s="55"/>
      <c r="BZ2335" s="55"/>
      <c r="CA2335" s="55"/>
      <c r="CB2335" s="55"/>
      <c r="CC2335" s="55"/>
      <c r="CD2335" s="55"/>
      <c r="CE2335" s="55"/>
      <c r="CF2335" s="55"/>
      <c r="CG2335" s="55"/>
      <c r="CH2335" s="55"/>
      <c r="CI2335" s="55"/>
      <c r="CJ2335" s="55"/>
      <c r="CK2335" s="55"/>
      <c r="CL2335" s="55"/>
      <c r="CM2335" s="55"/>
      <c r="CN2335" s="55"/>
      <c r="CO2335" s="55"/>
      <c r="CP2335" s="55"/>
      <c r="CQ2335" s="55"/>
      <c r="CR2335" s="55"/>
      <c r="CS2335" s="55"/>
      <c r="CT2335" s="55"/>
      <c r="CU2335" s="55"/>
      <c r="CV2335" s="55"/>
      <c r="CW2335" s="55"/>
      <c r="CX2335" s="55"/>
      <c r="CY2335" s="55"/>
      <c r="CZ2335" s="55"/>
      <c r="DA2335" s="55"/>
      <c r="DB2335" s="55"/>
      <c r="DC2335" s="55"/>
      <c r="DD2335" s="55"/>
      <c r="DE2335" s="55"/>
      <c r="DF2335" s="55"/>
      <c r="DG2335" s="55"/>
      <c r="DH2335" s="55"/>
      <c r="DI2335" s="55"/>
      <c r="DJ2335" s="55"/>
      <c r="DK2335" s="55"/>
      <c r="DL2335" s="55"/>
      <c r="DM2335" s="55"/>
      <c r="DN2335" s="55"/>
      <c r="DO2335" s="55"/>
      <c r="DP2335" s="55"/>
      <c r="DQ2335" s="55"/>
      <c r="DR2335" s="55"/>
      <c r="DS2335" s="55"/>
      <c r="DT2335" s="55"/>
      <c r="DU2335" s="55"/>
      <c r="DV2335" s="55"/>
      <c r="DW2335" s="55"/>
      <c r="DX2335" s="55"/>
      <c r="DY2335" s="55"/>
      <c r="DZ2335" s="55"/>
      <c r="EA2335" s="55"/>
      <c r="EB2335" s="55"/>
      <c r="EC2335" s="55"/>
      <c r="ED2335" s="55"/>
      <c r="EE2335" s="55"/>
      <c r="EF2335" s="55"/>
      <c r="EG2335" s="55"/>
      <c r="EH2335" s="55"/>
      <c r="EI2335" s="55"/>
      <c r="EJ2335" s="55"/>
      <c r="EK2335" s="55"/>
      <c r="EL2335" s="55"/>
      <c r="EM2335" s="55"/>
      <c r="EN2335" s="55"/>
      <c r="EO2335" s="55"/>
      <c r="EP2335" s="55"/>
      <c r="EQ2335" s="55"/>
      <c r="ER2335" s="55"/>
      <c r="ES2335" s="55"/>
      <c r="ET2335" s="55"/>
      <c r="EU2335" s="55"/>
      <c r="EV2335" s="55"/>
      <c r="EW2335" s="55"/>
      <c r="EX2335" s="55"/>
      <c r="EY2335" s="55"/>
      <c r="EZ2335" s="55"/>
      <c r="FA2335" s="55"/>
      <c r="FB2335" s="55"/>
      <c r="FC2335" s="55"/>
    </row>
    <row r="2336" spans="1:159" x14ac:dyDescent="0.2">
      <c r="A2336" s="55"/>
      <c r="B2336" s="55">
        <v>5</v>
      </c>
      <c r="C2336" s="101" t="s">
        <v>45</v>
      </c>
      <c r="D2336" s="55" t="s">
        <v>169</v>
      </c>
      <c r="E2336" s="55">
        <v>4</v>
      </c>
      <c r="F2336" s="55">
        <v>1</v>
      </c>
      <c r="G2336" s="55">
        <v>75.099999999999994</v>
      </c>
      <c r="H2336" s="52">
        <f t="shared" si="0"/>
        <v>0.03</v>
      </c>
      <c r="I2336" s="55"/>
      <c r="J2336" s="55" t="s">
        <v>77</v>
      </c>
      <c r="K2336" s="55">
        <f>0.7*0.03</f>
        <v>2.0999999999999998E-2</v>
      </c>
      <c r="L2336" s="55">
        <f>0.05*0.03</f>
        <v>1.5E-3</v>
      </c>
      <c r="M2336" s="55"/>
      <c r="N2336" s="55">
        <f>0.01*0.03</f>
        <v>2.9999999999999997E-4</v>
      </c>
      <c r="O2336" s="55"/>
      <c r="P2336" s="55"/>
      <c r="Q2336" s="55"/>
      <c r="R2336" s="55"/>
      <c r="S2336" s="55"/>
      <c r="T2336" s="55"/>
      <c r="U2336" s="55"/>
      <c r="V2336" s="55"/>
      <c r="W2336" s="55"/>
      <c r="X2336" s="55"/>
      <c r="Y2336" s="55">
        <f>0.24*0.03</f>
        <v>7.1999999999999998E-3</v>
      </c>
      <c r="Z2336" s="55"/>
      <c r="AA2336" s="55"/>
      <c r="AB2336" s="55"/>
      <c r="AC2336" s="55"/>
      <c r="AD2336" s="55"/>
      <c r="AE2336" s="55"/>
      <c r="AF2336" s="55"/>
      <c r="AG2336" s="55"/>
      <c r="AH2336" s="55"/>
      <c r="AI2336" s="55"/>
      <c r="AJ2336" s="55"/>
      <c r="AK2336" s="55"/>
      <c r="AL2336" s="55"/>
      <c r="AM2336" s="55"/>
      <c r="AN2336" s="55"/>
      <c r="AO2336" s="55"/>
      <c r="AP2336" s="55"/>
      <c r="AQ2336" s="55"/>
      <c r="AR2336" s="55"/>
      <c r="AS2336" s="55"/>
      <c r="AT2336" s="55"/>
      <c r="AU2336" s="55"/>
      <c r="AV2336" s="55"/>
      <c r="AW2336" s="55"/>
      <c r="AX2336" s="55"/>
      <c r="AY2336" s="55"/>
      <c r="AZ2336" s="55"/>
      <c r="BA2336" s="55"/>
      <c r="BB2336" s="55"/>
      <c r="BC2336" s="55"/>
      <c r="BD2336" s="55"/>
      <c r="BE2336" s="55"/>
      <c r="BF2336" s="55"/>
      <c r="BG2336" s="55"/>
      <c r="BH2336" s="55"/>
      <c r="BI2336" s="55"/>
      <c r="BJ2336" s="55"/>
      <c r="BK2336" s="55"/>
      <c r="BL2336" s="55"/>
      <c r="BM2336" s="55"/>
      <c r="BN2336" s="55"/>
      <c r="BO2336" s="55"/>
      <c r="BP2336" s="55"/>
      <c r="BQ2336" s="55"/>
      <c r="BR2336" s="55"/>
      <c r="BS2336" s="55"/>
      <c r="BT2336" s="55"/>
      <c r="BU2336" s="55"/>
      <c r="BV2336" s="55"/>
      <c r="BW2336" s="55"/>
      <c r="BX2336" s="55"/>
      <c r="BY2336" s="55"/>
      <c r="BZ2336" s="55"/>
      <c r="CA2336" s="55"/>
      <c r="CB2336" s="55"/>
      <c r="CC2336" s="55"/>
      <c r="CD2336" s="55"/>
      <c r="CE2336" s="55"/>
      <c r="CF2336" s="55"/>
      <c r="CG2336" s="55"/>
      <c r="CH2336" s="55"/>
      <c r="CI2336" s="55"/>
      <c r="CJ2336" s="55"/>
      <c r="CK2336" s="55"/>
      <c r="CL2336" s="55"/>
      <c r="CM2336" s="55"/>
      <c r="CN2336" s="55"/>
      <c r="CO2336" s="55"/>
      <c r="CP2336" s="55"/>
      <c r="CQ2336" s="55"/>
      <c r="CR2336" s="55"/>
      <c r="CS2336" s="55"/>
      <c r="CT2336" s="55"/>
      <c r="CU2336" s="55"/>
      <c r="CV2336" s="55"/>
      <c r="CW2336" s="55"/>
      <c r="CX2336" s="55"/>
      <c r="CY2336" s="55"/>
      <c r="CZ2336" s="55"/>
      <c r="DA2336" s="55"/>
      <c r="DB2336" s="55"/>
      <c r="DC2336" s="55"/>
      <c r="DD2336" s="55"/>
      <c r="DE2336" s="55"/>
      <c r="DF2336" s="55"/>
      <c r="DG2336" s="55"/>
      <c r="DH2336" s="55"/>
      <c r="DI2336" s="55"/>
      <c r="DJ2336" s="55"/>
      <c r="DK2336" s="55"/>
      <c r="DL2336" s="55"/>
      <c r="DM2336" s="55"/>
      <c r="DN2336" s="55"/>
      <c r="DO2336" s="55"/>
      <c r="DP2336" s="55"/>
      <c r="DQ2336" s="55"/>
      <c r="DR2336" s="55"/>
      <c r="DS2336" s="55"/>
      <c r="DT2336" s="55"/>
      <c r="DU2336" s="55"/>
      <c r="DV2336" s="55"/>
      <c r="DW2336" s="55"/>
      <c r="DX2336" s="55"/>
      <c r="DY2336" s="55"/>
      <c r="DZ2336" s="55"/>
      <c r="EA2336" s="55"/>
      <c r="EB2336" s="55"/>
      <c r="EC2336" s="55"/>
      <c r="ED2336" s="55"/>
      <c r="EE2336" s="55"/>
      <c r="EF2336" s="55"/>
      <c r="EG2336" s="55"/>
      <c r="EH2336" s="55"/>
      <c r="EI2336" s="55"/>
      <c r="EJ2336" s="55"/>
      <c r="EK2336" s="55"/>
      <c r="EL2336" s="55"/>
      <c r="EM2336" s="55"/>
      <c r="EN2336" s="55"/>
      <c r="EO2336" s="55"/>
      <c r="EP2336" s="55"/>
      <c r="EQ2336" s="55"/>
      <c r="ER2336" s="55"/>
      <c r="ES2336" s="55"/>
      <c r="ET2336" s="55"/>
      <c r="EU2336" s="55"/>
      <c r="EV2336" s="55"/>
      <c r="EW2336" s="55"/>
      <c r="EX2336" s="55"/>
      <c r="EY2336" s="55"/>
      <c r="EZ2336" s="55"/>
      <c r="FA2336" s="55"/>
      <c r="FB2336" s="55"/>
      <c r="FC2336" s="55"/>
    </row>
    <row r="2337" spans="1:159" x14ac:dyDescent="0.2">
      <c r="A2337" s="55"/>
      <c r="B2337" s="55">
        <v>6</v>
      </c>
      <c r="C2337" s="101" t="s">
        <v>45</v>
      </c>
      <c r="D2337" s="55" t="s">
        <v>169</v>
      </c>
      <c r="E2337" s="55">
        <v>4</v>
      </c>
      <c r="F2337" s="55">
        <v>1</v>
      </c>
      <c r="G2337" s="55">
        <v>82.5</v>
      </c>
      <c r="H2337" s="52">
        <f t="shared" si="0"/>
        <v>2E-3</v>
      </c>
      <c r="I2337" s="55"/>
      <c r="J2337" s="55" t="s">
        <v>77</v>
      </c>
      <c r="K2337" s="55">
        <f>0.35*0.002</f>
        <v>6.9999999999999999E-4</v>
      </c>
      <c r="L2337" s="55">
        <f>0.1*0.002</f>
        <v>2.0000000000000001E-4</v>
      </c>
      <c r="M2337" s="55"/>
      <c r="N2337" s="55"/>
      <c r="O2337" s="55"/>
      <c r="P2337" s="55"/>
      <c r="Q2337" s="55"/>
      <c r="R2337" s="55"/>
      <c r="S2337" s="55"/>
      <c r="T2337" s="55"/>
      <c r="U2337" s="55"/>
      <c r="V2337" s="55"/>
      <c r="W2337" s="55"/>
      <c r="X2337" s="55"/>
      <c r="Y2337" s="55"/>
      <c r="Z2337" s="55"/>
      <c r="AA2337" s="55"/>
      <c r="AB2337" s="55"/>
      <c r="AC2337" s="55"/>
      <c r="AD2337" s="55"/>
      <c r="AE2337" s="55"/>
      <c r="AF2337" s="55"/>
      <c r="AG2337" s="55"/>
      <c r="AH2337" s="55"/>
      <c r="AI2337" s="55"/>
      <c r="AJ2337" s="55"/>
      <c r="AK2337" s="55"/>
      <c r="AL2337" s="55"/>
      <c r="AM2337" s="55"/>
      <c r="AN2337" s="55"/>
      <c r="AO2337" s="55">
        <f>0.25*0.002</f>
        <v>5.0000000000000001E-4</v>
      </c>
      <c r="AP2337" s="55"/>
      <c r="AQ2337" s="55"/>
      <c r="AR2337" s="55">
        <f>0.3*0.002</f>
        <v>5.9999999999999995E-4</v>
      </c>
      <c r="AS2337" s="55"/>
      <c r="AT2337" s="55"/>
      <c r="AU2337" s="55"/>
      <c r="AV2337" s="55"/>
      <c r="AW2337" s="55"/>
      <c r="AX2337" s="55"/>
      <c r="AY2337" s="55"/>
      <c r="AZ2337" s="55"/>
      <c r="BA2337" s="55"/>
      <c r="BB2337" s="55"/>
      <c r="BC2337" s="55"/>
      <c r="BD2337" s="55"/>
      <c r="BE2337" s="55"/>
      <c r="BF2337" s="55"/>
      <c r="BG2337" s="55"/>
      <c r="BH2337" s="55"/>
      <c r="BI2337" s="55"/>
      <c r="BJ2337" s="55"/>
      <c r="BK2337" s="55"/>
      <c r="BL2337" s="55"/>
      <c r="BM2337" s="55"/>
      <c r="BN2337" s="55"/>
      <c r="BO2337" s="55"/>
      <c r="BP2337" s="55"/>
      <c r="BQ2337" s="55"/>
      <c r="BR2337" s="55"/>
      <c r="BS2337" s="55"/>
      <c r="BT2337" s="55"/>
      <c r="BU2337" s="55"/>
      <c r="BV2337" s="55"/>
      <c r="BW2337" s="55"/>
      <c r="BX2337" s="55"/>
      <c r="BY2337" s="55"/>
      <c r="BZ2337" s="55"/>
      <c r="CA2337" s="55"/>
      <c r="CB2337" s="55"/>
      <c r="CC2337" s="55"/>
      <c r="CD2337" s="55"/>
      <c r="CE2337" s="55"/>
      <c r="CF2337" s="55"/>
      <c r="CG2337" s="55"/>
      <c r="CH2337" s="55"/>
      <c r="CI2337" s="55"/>
      <c r="CJ2337" s="55"/>
      <c r="CK2337" s="55"/>
      <c r="CL2337" s="55"/>
      <c r="CM2337" s="55"/>
      <c r="CN2337" s="55"/>
      <c r="CO2337" s="55"/>
      <c r="CP2337" s="55"/>
      <c r="CQ2337" s="55"/>
      <c r="CR2337" s="55"/>
      <c r="CS2337" s="55"/>
      <c r="CT2337" s="55"/>
      <c r="CU2337" s="55"/>
      <c r="CV2337" s="55"/>
      <c r="CW2337" s="55"/>
      <c r="CX2337" s="55"/>
      <c r="CY2337" s="55"/>
      <c r="CZ2337" s="55"/>
      <c r="DA2337" s="55"/>
      <c r="DB2337" s="55"/>
      <c r="DC2337" s="55"/>
      <c r="DD2337" s="55"/>
      <c r="DE2337" s="55"/>
      <c r="DF2337" s="55"/>
      <c r="DG2337" s="55"/>
      <c r="DH2337" s="55"/>
      <c r="DI2337" s="55"/>
      <c r="DJ2337" s="55"/>
      <c r="DK2337" s="55"/>
      <c r="DL2337" s="55"/>
      <c r="DM2337" s="55"/>
      <c r="DN2337" s="55"/>
      <c r="DO2337" s="55"/>
      <c r="DP2337" s="55"/>
      <c r="DQ2337" s="55"/>
      <c r="DR2337" s="55"/>
      <c r="DS2337" s="55"/>
      <c r="DT2337" s="55"/>
      <c r="DU2337" s="55"/>
      <c r="DV2337" s="55"/>
      <c r="DW2337" s="55"/>
      <c r="DX2337" s="55"/>
      <c r="DY2337" s="55"/>
      <c r="DZ2337" s="55"/>
      <c r="EA2337" s="55"/>
      <c r="EB2337" s="55"/>
      <c r="EC2337" s="55"/>
      <c r="ED2337" s="55"/>
      <c r="EE2337" s="55"/>
      <c r="EF2337" s="55"/>
      <c r="EG2337" s="55"/>
      <c r="EH2337" s="55"/>
      <c r="EI2337" s="55"/>
      <c r="EJ2337" s="55"/>
      <c r="EK2337" s="55"/>
      <c r="EL2337" s="55"/>
      <c r="EM2337" s="55"/>
      <c r="EN2337" s="55"/>
      <c r="EO2337" s="55"/>
      <c r="EP2337" s="55"/>
      <c r="EQ2337" s="55"/>
      <c r="ER2337" s="55"/>
      <c r="ES2337" s="55"/>
      <c r="ET2337" s="55"/>
      <c r="EU2337" s="55"/>
      <c r="EV2337" s="55"/>
      <c r="EW2337" s="55"/>
      <c r="EX2337" s="55"/>
      <c r="EY2337" s="55"/>
      <c r="EZ2337" s="55"/>
      <c r="FA2337" s="55"/>
      <c r="FB2337" s="55"/>
      <c r="FC2337" s="55"/>
    </row>
    <row r="2338" spans="1:159" x14ac:dyDescent="0.2">
      <c r="A2338" s="55"/>
      <c r="B2338" s="55">
        <v>7</v>
      </c>
      <c r="C2338" s="101" t="s">
        <v>45</v>
      </c>
      <c r="D2338" s="55" t="s">
        <v>169</v>
      </c>
      <c r="E2338" s="55">
        <v>4</v>
      </c>
      <c r="F2338" s="55">
        <v>1</v>
      </c>
      <c r="G2338" s="55">
        <v>49.4</v>
      </c>
      <c r="H2338" s="52">
        <f t="shared" si="0"/>
        <v>1.2000000000000002E-2</v>
      </c>
      <c r="I2338" s="55"/>
      <c r="J2338" s="55" t="s">
        <v>77</v>
      </c>
      <c r="K2338" s="55">
        <f>0.8*0.012</f>
        <v>9.6000000000000009E-3</v>
      </c>
      <c r="L2338" s="55">
        <f>0.1*0.012</f>
        <v>1.2000000000000001E-3</v>
      </c>
      <c r="M2338" s="55"/>
      <c r="N2338" s="55"/>
      <c r="O2338" s="55"/>
      <c r="P2338" s="55"/>
      <c r="Q2338" s="55">
        <f>0.008*0.012</f>
        <v>9.6000000000000002E-5</v>
      </c>
      <c r="R2338" s="55"/>
      <c r="S2338" s="55"/>
      <c r="T2338" s="55"/>
      <c r="U2338" s="55"/>
      <c r="V2338" s="55"/>
      <c r="W2338" s="55"/>
      <c r="X2338" s="55"/>
      <c r="Y2338" s="55">
        <f>0.08*0.012</f>
        <v>9.6000000000000002E-4</v>
      </c>
      <c r="Z2338" s="55"/>
      <c r="AA2338" s="55"/>
      <c r="AB2338" s="55"/>
      <c r="AC2338" s="55"/>
      <c r="AD2338" s="55"/>
      <c r="AE2338" s="55"/>
      <c r="AF2338" s="55"/>
      <c r="AG2338" s="55"/>
      <c r="AH2338" s="55"/>
      <c r="AI2338" s="55"/>
      <c r="AJ2338" s="55"/>
      <c r="AK2338" s="55"/>
      <c r="AL2338" s="55"/>
      <c r="AM2338" s="55"/>
      <c r="AN2338" s="55"/>
      <c r="AO2338" s="55">
        <f>0.011*0.012</f>
        <v>1.3199999999999998E-4</v>
      </c>
      <c r="AP2338" s="55">
        <f>0.001*0.012</f>
        <v>1.2E-5</v>
      </c>
      <c r="AQ2338" s="55"/>
      <c r="AR2338" s="55"/>
      <c r="AS2338" s="55"/>
      <c r="AT2338" s="55"/>
      <c r="AU2338" s="55"/>
      <c r="AV2338" s="55"/>
      <c r="AW2338" s="55"/>
      <c r="AX2338" s="55"/>
      <c r="AY2338" s="55"/>
      <c r="AZ2338" s="55"/>
      <c r="BA2338" s="55"/>
      <c r="BB2338" s="55"/>
      <c r="BC2338" s="55"/>
      <c r="BD2338" s="55"/>
      <c r="BE2338" s="55"/>
      <c r="BF2338" s="55"/>
      <c r="BG2338" s="55"/>
      <c r="BH2338" s="55"/>
      <c r="BI2338" s="55"/>
      <c r="BJ2338" s="55"/>
      <c r="BK2338" s="55"/>
      <c r="BL2338" s="55"/>
      <c r="BM2338" s="55"/>
      <c r="BN2338" s="55"/>
      <c r="BO2338" s="55"/>
      <c r="BP2338" s="55"/>
      <c r="BQ2338" s="55"/>
      <c r="BR2338" s="55"/>
      <c r="BS2338" s="55"/>
      <c r="BT2338" s="55"/>
      <c r="BU2338" s="55"/>
      <c r="BV2338" s="55"/>
      <c r="BW2338" s="55"/>
      <c r="BX2338" s="55"/>
      <c r="BY2338" s="55"/>
      <c r="BZ2338" s="55"/>
      <c r="CA2338" s="55"/>
      <c r="CB2338" s="55"/>
      <c r="CC2338" s="55"/>
      <c r="CD2338" s="55"/>
      <c r="CE2338" s="55"/>
      <c r="CF2338" s="55"/>
      <c r="CG2338" s="55"/>
      <c r="CH2338" s="55"/>
      <c r="CI2338" s="55"/>
      <c r="CJ2338" s="55"/>
      <c r="CK2338" s="55"/>
      <c r="CL2338" s="55"/>
      <c r="CM2338" s="55"/>
      <c r="CN2338" s="55"/>
      <c r="CO2338" s="55"/>
      <c r="CP2338" s="55"/>
      <c r="CQ2338" s="55"/>
      <c r="CR2338" s="55"/>
      <c r="CS2338" s="55"/>
      <c r="CT2338" s="55"/>
      <c r="CU2338" s="55"/>
      <c r="CV2338" s="55"/>
      <c r="CW2338" s="55"/>
      <c r="CX2338" s="55"/>
      <c r="CY2338" s="55"/>
      <c r="CZ2338" s="55"/>
      <c r="DA2338" s="55"/>
      <c r="DB2338" s="55"/>
      <c r="DC2338" s="55"/>
      <c r="DD2338" s="55"/>
      <c r="DE2338" s="55"/>
      <c r="DF2338" s="55"/>
      <c r="DG2338" s="55"/>
      <c r="DH2338" s="55"/>
      <c r="DI2338" s="55"/>
      <c r="DJ2338" s="55"/>
      <c r="DK2338" s="55"/>
      <c r="DL2338" s="55"/>
      <c r="DM2338" s="55"/>
      <c r="DN2338" s="55"/>
      <c r="DO2338" s="55"/>
      <c r="DP2338" s="55"/>
      <c r="DQ2338" s="55"/>
      <c r="DR2338" s="55"/>
      <c r="DS2338" s="55"/>
      <c r="DT2338" s="55"/>
      <c r="DU2338" s="55"/>
      <c r="DV2338" s="55"/>
      <c r="DW2338" s="55"/>
      <c r="DX2338" s="55"/>
      <c r="DY2338" s="55"/>
      <c r="DZ2338" s="55"/>
      <c r="EA2338" s="55"/>
      <c r="EB2338" s="55"/>
      <c r="EC2338" s="55"/>
      <c r="ED2338" s="55"/>
      <c r="EE2338" s="55"/>
      <c r="EF2338" s="55"/>
      <c r="EG2338" s="55"/>
      <c r="EH2338" s="55"/>
      <c r="EI2338" s="55"/>
      <c r="EJ2338" s="55"/>
      <c r="EK2338" s="55"/>
      <c r="EL2338" s="55"/>
      <c r="EM2338" s="55"/>
      <c r="EN2338" s="55"/>
      <c r="EO2338" s="55"/>
      <c r="EP2338" s="55"/>
      <c r="EQ2338" s="55"/>
      <c r="ER2338" s="55"/>
      <c r="ES2338" s="55"/>
      <c r="ET2338" s="55"/>
      <c r="EU2338" s="55"/>
      <c r="EV2338" s="55"/>
      <c r="EW2338" s="55"/>
      <c r="EX2338" s="55"/>
      <c r="EY2338" s="55"/>
      <c r="EZ2338" s="55"/>
      <c r="FA2338" s="55"/>
      <c r="FB2338" s="55"/>
      <c r="FC2338" s="55"/>
    </row>
    <row r="2339" spans="1:159" x14ac:dyDescent="0.2">
      <c r="A2339" s="55"/>
      <c r="B2339" s="55">
        <v>8</v>
      </c>
      <c r="C2339" s="101" t="s">
        <v>45</v>
      </c>
      <c r="D2339" s="55" t="s">
        <v>169</v>
      </c>
      <c r="E2339" s="55">
        <v>4</v>
      </c>
      <c r="F2339" s="55">
        <v>1</v>
      </c>
      <c r="G2339" s="55">
        <v>81.2</v>
      </c>
      <c r="H2339" s="52">
        <f t="shared" si="0"/>
        <v>0.08</v>
      </c>
      <c r="I2339" s="55"/>
      <c r="J2339" s="55" t="s">
        <v>77</v>
      </c>
      <c r="K2339" s="55">
        <f>0.8*0.08</f>
        <v>6.4000000000000001E-2</v>
      </c>
      <c r="L2339" s="55">
        <f>0.1*0.08</f>
        <v>8.0000000000000002E-3</v>
      </c>
      <c r="M2339" s="55"/>
      <c r="N2339" s="55"/>
      <c r="O2339" s="55"/>
      <c r="P2339" s="55"/>
      <c r="Q2339" s="55">
        <f>0.03*0.08</f>
        <v>2.3999999999999998E-3</v>
      </c>
      <c r="R2339" s="55"/>
      <c r="S2339" s="55"/>
      <c r="T2339" s="55"/>
      <c r="U2339" s="55"/>
      <c r="V2339" s="55"/>
      <c r="W2339" s="55"/>
      <c r="X2339" s="55"/>
      <c r="Y2339" s="55">
        <f>0.05*0.08</f>
        <v>4.0000000000000001E-3</v>
      </c>
      <c r="Z2339" s="55"/>
      <c r="AA2339" s="55"/>
      <c r="AB2339" s="55"/>
      <c r="AC2339" s="55"/>
      <c r="AD2339" s="55"/>
      <c r="AE2339" s="55"/>
      <c r="AF2339" s="55"/>
      <c r="AG2339" s="55"/>
      <c r="AH2339" s="55"/>
      <c r="AI2339" s="55"/>
      <c r="AJ2339" s="55"/>
      <c r="AK2339" s="55"/>
      <c r="AL2339" s="55"/>
      <c r="AM2339" s="55"/>
      <c r="AN2339" s="55"/>
      <c r="AO2339" s="55"/>
      <c r="AP2339" s="55"/>
      <c r="AQ2339" s="55"/>
      <c r="AR2339" s="55">
        <f>0.01*0.08</f>
        <v>8.0000000000000004E-4</v>
      </c>
      <c r="AS2339" s="55"/>
      <c r="AT2339" s="55"/>
      <c r="AU2339" s="55"/>
      <c r="AV2339" s="55"/>
      <c r="AW2339" s="55"/>
      <c r="AX2339" s="55"/>
      <c r="AY2339" s="55"/>
      <c r="AZ2339" s="55"/>
      <c r="BA2339" s="55"/>
      <c r="BB2339" s="55"/>
      <c r="BC2339" s="55"/>
      <c r="BD2339" s="55"/>
      <c r="BE2339" s="55"/>
      <c r="BF2339" s="55"/>
      <c r="BG2339" s="55">
        <f>0.01*0.08</f>
        <v>8.0000000000000004E-4</v>
      </c>
      <c r="BH2339" s="55"/>
      <c r="BI2339" s="55"/>
      <c r="BJ2339" s="55"/>
      <c r="BK2339" s="55"/>
      <c r="BL2339" s="55"/>
      <c r="BM2339" s="55"/>
      <c r="BN2339" s="55"/>
      <c r="BO2339" s="55"/>
      <c r="BP2339" s="55"/>
      <c r="BQ2339" s="55"/>
      <c r="BR2339" s="55"/>
      <c r="BS2339" s="55"/>
      <c r="BT2339" s="55"/>
      <c r="BU2339" s="55"/>
      <c r="BV2339" s="55"/>
      <c r="BW2339" s="55"/>
      <c r="BX2339" s="55"/>
      <c r="BY2339" s="55"/>
      <c r="BZ2339" s="55"/>
      <c r="CA2339" s="55"/>
      <c r="CB2339" s="55"/>
      <c r="CC2339" s="55"/>
      <c r="CD2339" s="55"/>
      <c r="CE2339" s="55"/>
      <c r="CF2339" s="55"/>
      <c r="CG2339" s="55"/>
      <c r="CH2339" s="55"/>
      <c r="CI2339" s="55"/>
      <c r="CJ2339" s="55"/>
      <c r="CK2339" s="55"/>
      <c r="CL2339" s="55"/>
      <c r="CM2339" s="55"/>
      <c r="CN2339" s="55"/>
      <c r="CO2339" s="55"/>
      <c r="CP2339" s="55"/>
      <c r="CQ2339" s="55"/>
      <c r="CR2339" s="55"/>
      <c r="CS2339" s="55"/>
      <c r="CT2339" s="55"/>
      <c r="CU2339" s="55"/>
      <c r="CV2339" s="55"/>
      <c r="CW2339" s="55"/>
      <c r="CX2339" s="55"/>
      <c r="CY2339" s="55"/>
      <c r="CZ2339" s="55"/>
      <c r="DA2339" s="55"/>
      <c r="DB2339" s="55"/>
      <c r="DC2339" s="55"/>
      <c r="DD2339" s="55"/>
      <c r="DE2339" s="55"/>
      <c r="DF2339" s="55"/>
      <c r="DG2339" s="55"/>
      <c r="DH2339" s="55"/>
      <c r="DI2339" s="55"/>
      <c r="DJ2339" s="55"/>
      <c r="DK2339" s="55"/>
      <c r="DL2339" s="55"/>
      <c r="DM2339" s="55"/>
      <c r="DN2339" s="55"/>
      <c r="DO2339" s="55"/>
      <c r="DP2339" s="55"/>
      <c r="DQ2339" s="55"/>
      <c r="DR2339" s="55"/>
      <c r="DS2339" s="55"/>
      <c r="DT2339" s="55"/>
      <c r="DU2339" s="55"/>
      <c r="DV2339" s="55"/>
      <c r="DW2339" s="55"/>
      <c r="DX2339" s="55"/>
      <c r="DY2339" s="55"/>
      <c r="DZ2339" s="55"/>
      <c r="EA2339" s="55"/>
      <c r="EB2339" s="55"/>
      <c r="EC2339" s="55"/>
      <c r="ED2339" s="55"/>
      <c r="EE2339" s="55"/>
      <c r="EF2339" s="55"/>
      <c r="EG2339" s="55"/>
      <c r="EH2339" s="55"/>
      <c r="EI2339" s="55"/>
      <c r="EJ2339" s="55"/>
      <c r="EK2339" s="55"/>
      <c r="EL2339" s="55"/>
      <c r="EM2339" s="55"/>
      <c r="EN2339" s="55"/>
      <c r="EO2339" s="55"/>
      <c r="EP2339" s="55"/>
      <c r="EQ2339" s="55"/>
      <c r="ER2339" s="55"/>
      <c r="ES2339" s="55"/>
      <c r="ET2339" s="55"/>
      <c r="EU2339" s="55"/>
      <c r="EV2339" s="55"/>
      <c r="EW2339" s="55"/>
      <c r="EX2339" s="55"/>
      <c r="EY2339" s="55"/>
      <c r="EZ2339" s="55"/>
      <c r="FA2339" s="55"/>
      <c r="FB2339" s="55"/>
      <c r="FC2339" s="55"/>
    </row>
    <row r="2340" spans="1:159" x14ac:dyDescent="0.2">
      <c r="A2340" s="55"/>
      <c r="B2340" s="55">
        <v>9</v>
      </c>
      <c r="C2340" s="101" t="s">
        <v>45</v>
      </c>
      <c r="D2340" s="55" t="s">
        <v>169</v>
      </c>
      <c r="E2340" s="55">
        <v>4</v>
      </c>
      <c r="F2340" s="55">
        <v>1</v>
      </c>
      <c r="G2340" s="55">
        <v>81</v>
      </c>
      <c r="H2340" s="52">
        <f t="shared" si="0"/>
        <v>0.08</v>
      </c>
      <c r="I2340" s="55"/>
      <c r="J2340" s="55" t="s">
        <v>77</v>
      </c>
      <c r="K2340" s="55">
        <f>0.65*0.08</f>
        <v>5.2000000000000005E-2</v>
      </c>
      <c r="L2340" s="55">
        <f>0.2*0.08</f>
        <v>1.6E-2</v>
      </c>
      <c r="M2340" s="55"/>
      <c r="N2340" s="55"/>
      <c r="O2340" s="55"/>
      <c r="P2340" s="55">
        <f>0.009*0.08</f>
        <v>7.1999999999999994E-4</v>
      </c>
      <c r="Q2340" s="55"/>
      <c r="R2340" s="55"/>
      <c r="S2340" s="55"/>
      <c r="T2340" s="55">
        <f>0.001*0.08</f>
        <v>8.0000000000000007E-5</v>
      </c>
      <c r="U2340" s="55"/>
      <c r="V2340" s="55"/>
      <c r="W2340" s="55"/>
      <c r="X2340" s="55"/>
      <c r="Y2340" s="55">
        <f>0.14*0.08</f>
        <v>1.1200000000000002E-2</v>
      </c>
      <c r="Z2340" s="55"/>
      <c r="AA2340" s="55"/>
      <c r="AB2340" s="55"/>
      <c r="AC2340" s="55"/>
      <c r="AD2340" s="55"/>
      <c r="AE2340" s="55"/>
      <c r="AF2340" s="55"/>
      <c r="AG2340" s="55"/>
      <c r="AH2340" s="55"/>
      <c r="AI2340" s="55"/>
      <c r="AJ2340" s="55"/>
      <c r="AK2340" s="55"/>
      <c r="AL2340" s="55"/>
      <c r="AM2340" s="55"/>
      <c r="AN2340" s="55"/>
      <c r="AO2340" s="55"/>
      <c r="AP2340" s="55"/>
      <c r="AQ2340" s="55"/>
      <c r="AR2340" s="55"/>
      <c r="AS2340" s="55"/>
      <c r="AT2340" s="55"/>
      <c r="AU2340" s="55"/>
      <c r="AV2340" s="55"/>
      <c r="AW2340" s="55"/>
      <c r="AX2340" s="55"/>
      <c r="AY2340" s="55"/>
      <c r="AZ2340" s="55"/>
      <c r="BA2340" s="55"/>
      <c r="BB2340" s="55"/>
      <c r="BC2340" s="55"/>
      <c r="BD2340" s="55"/>
      <c r="BE2340" s="55"/>
      <c r="BF2340" s="55"/>
      <c r="BG2340" s="55"/>
      <c r="BH2340" s="55"/>
      <c r="BI2340" s="55"/>
      <c r="BJ2340" s="55"/>
      <c r="BK2340" s="55"/>
      <c r="BL2340" s="55"/>
      <c r="BM2340" s="55"/>
      <c r="BN2340" s="55"/>
      <c r="BO2340" s="55"/>
      <c r="BP2340" s="55"/>
      <c r="BQ2340" s="55"/>
      <c r="BR2340" s="55"/>
      <c r="BS2340" s="55"/>
      <c r="BT2340" s="55"/>
      <c r="BU2340" s="55"/>
      <c r="BV2340" s="55"/>
      <c r="BW2340" s="55"/>
      <c r="BX2340" s="55"/>
      <c r="BY2340" s="55"/>
      <c r="BZ2340" s="55"/>
      <c r="CA2340" s="55"/>
      <c r="CB2340" s="55"/>
      <c r="CC2340" s="55"/>
      <c r="CD2340" s="55"/>
      <c r="CE2340" s="55"/>
      <c r="CF2340" s="55"/>
      <c r="CG2340" s="55"/>
      <c r="CH2340" s="55"/>
      <c r="CI2340" s="55"/>
      <c r="CJ2340" s="55"/>
      <c r="CK2340" s="55"/>
      <c r="CL2340" s="55"/>
      <c r="CM2340" s="55"/>
      <c r="CN2340" s="55"/>
      <c r="CO2340" s="55"/>
      <c r="CP2340" s="55"/>
      <c r="CQ2340" s="55"/>
      <c r="CR2340" s="55"/>
      <c r="CS2340" s="55"/>
      <c r="CT2340" s="55"/>
      <c r="CU2340" s="55"/>
      <c r="CV2340" s="55"/>
      <c r="CW2340" s="55"/>
      <c r="CX2340" s="55"/>
      <c r="CY2340" s="55"/>
      <c r="CZ2340" s="55"/>
      <c r="DA2340" s="55"/>
      <c r="DB2340" s="55"/>
      <c r="DC2340" s="55"/>
      <c r="DD2340" s="55"/>
      <c r="DE2340" s="55"/>
      <c r="DF2340" s="55"/>
      <c r="DG2340" s="55"/>
      <c r="DH2340" s="55"/>
      <c r="DI2340" s="55"/>
      <c r="DJ2340" s="55"/>
      <c r="DK2340" s="55"/>
      <c r="DL2340" s="55"/>
      <c r="DM2340" s="55"/>
      <c r="DN2340" s="55"/>
      <c r="DO2340" s="55"/>
      <c r="DP2340" s="55"/>
      <c r="DQ2340" s="55"/>
      <c r="DR2340" s="55"/>
      <c r="DS2340" s="55"/>
      <c r="DT2340" s="55"/>
      <c r="DU2340" s="55"/>
      <c r="DV2340" s="55"/>
      <c r="DW2340" s="55"/>
      <c r="DX2340" s="55"/>
      <c r="DY2340" s="55"/>
      <c r="DZ2340" s="55"/>
      <c r="EA2340" s="55"/>
      <c r="EB2340" s="55"/>
      <c r="EC2340" s="55"/>
      <c r="ED2340" s="55"/>
      <c r="EE2340" s="55"/>
      <c r="EF2340" s="55"/>
      <c r="EG2340" s="55"/>
      <c r="EH2340" s="55"/>
      <c r="EI2340" s="55"/>
      <c r="EJ2340" s="55"/>
      <c r="EK2340" s="55"/>
      <c r="EL2340" s="55"/>
      <c r="EM2340" s="55"/>
      <c r="EN2340" s="55"/>
      <c r="EO2340" s="55"/>
      <c r="EP2340" s="55"/>
      <c r="EQ2340" s="55"/>
      <c r="ER2340" s="55"/>
      <c r="ES2340" s="55"/>
      <c r="ET2340" s="55"/>
      <c r="EU2340" s="55"/>
      <c r="EV2340" s="55"/>
      <c r="EW2340" s="55"/>
      <c r="EX2340" s="55"/>
      <c r="EY2340" s="55"/>
      <c r="EZ2340" s="55"/>
      <c r="FA2340" s="55"/>
      <c r="FB2340" s="55"/>
      <c r="FC2340" s="55"/>
    </row>
    <row r="2341" spans="1:159" x14ac:dyDescent="0.2">
      <c r="A2341" s="55"/>
      <c r="B2341" s="55">
        <v>10</v>
      </c>
      <c r="C2341" s="101" t="s">
        <v>45</v>
      </c>
      <c r="D2341" s="55" t="s">
        <v>169</v>
      </c>
      <c r="E2341" s="55">
        <v>4</v>
      </c>
      <c r="F2341" s="55">
        <v>1</v>
      </c>
      <c r="G2341" s="55">
        <v>42.1</v>
      </c>
      <c r="H2341" s="52">
        <f t="shared" si="0"/>
        <v>0.09</v>
      </c>
      <c r="I2341" s="55"/>
      <c r="J2341" s="55" t="s">
        <v>77</v>
      </c>
      <c r="K2341" s="55">
        <f>0.8*0.09</f>
        <v>7.1999999999999995E-2</v>
      </c>
      <c r="L2341" s="55">
        <f>0.1*0.09</f>
        <v>8.9999999999999993E-3</v>
      </c>
      <c r="M2341" s="55"/>
      <c r="N2341" s="55">
        <f>0.001*0.09</f>
        <v>8.9999999999999992E-5</v>
      </c>
      <c r="O2341" s="55"/>
      <c r="P2341" s="55">
        <f>0.005*0.09</f>
        <v>4.4999999999999999E-4</v>
      </c>
      <c r="Q2341" s="55"/>
      <c r="R2341" s="55"/>
      <c r="S2341" s="55"/>
      <c r="T2341" s="55">
        <f>0.004*0.09</f>
        <v>3.5999999999999997E-4</v>
      </c>
      <c r="U2341" s="55"/>
      <c r="V2341" s="55"/>
      <c r="W2341" s="55"/>
      <c r="X2341" s="55"/>
      <c r="Y2341" s="55">
        <f>0.09*0.09</f>
        <v>8.0999999999999996E-3</v>
      </c>
      <c r="Z2341" s="55"/>
      <c r="AA2341" s="55"/>
      <c r="AB2341" s="55"/>
      <c r="AC2341" s="55"/>
      <c r="AD2341" s="55"/>
      <c r="AE2341" s="55"/>
      <c r="AF2341" s="55"/>
      <c r="AG2341" s="55"/>
      <c r="AH2341" s="55"/>
      <c r="AI2341" s="55"/>
      <c r="AJ2341" s="55"/>
      <c r="AK2341" s="55"/>
      <c r="AL2341" s="55"/>
      <c r="AM2341" s="55"/>
      <c r="AN2341" s="55"/>
      <c r="AO2341" s="55"/>
      <c r="AP2341" s="55"/>
      <c r="AQ2341" s="55"/>
      <c r="AR2341" s="55"/>
      <c r="AS2341" s="55"/>
      <c r="AT2341" s="55"/>
      <c r="AU2341" s="55"/>
      <c r="AV2341" s="55"/>
      <c r="AW2341" s="55"/>
      <c r="AX2341" s="55"/>
      <c r="AY2341" s="55"/>
      <c r="AZ2341" s="55"/>
      <c r="BA2341" s="55"/>
      <c r="BB2341" s="55"/>
      <c r="BC2341" s="55"/>
      <c r="BD2341" s="55"/>
      <c r="BE2341" s="55"/>
      <c r="BF2341" s="55"/>
      <c r="BG2341" s="55"/>
      <c r="BH2341" s="55"/>
      <c r="BI2341" s="55"/>
      <c r="BJ2341" s="55"/>
      <c r="BK2341" s="55"/>
      <c r="BL2341" s="55"/>
      <c r="BM2341" s="55"/>
      <c r="BN2341" s="55"/>
      <c r="BO2341" s="55"/>
      <c r="BP2341" s="55"/>
      <c r="BQ2341" s="55"/>
      <c r="BR2341" s="55"/>
      <c r="BS2341" s="55"/>
      <c r="BT2341" s="55"/>
      <c r="BU2341" s="55"/>
      <c r="BV2341" s="55"/>
      <c r="BW2341" s="55"/>
      <c r="BX2341" s="55"/>
      <c r="BY2341" s="55"/>
      <c r="BZ2341" s="55"/>
      <c r="CA2341" s="55"/>
      <c r="CB2341" s="55"/>
      <c r="CC2341" s="55"/>
      <c r="CD2341" s="55"/>
      <c r="CE2341" s="55"/>
      <c r="CF2341" s="55"/>
      <c r="CG2341" s="55"/>
      <c r="CH2341" s="55"/>
      <c r="CI2341" s="55"/>
      <c r="CJ2341" s="55"/>
      <c r="CK2341" s="55"/>
      <c r="CL2341" s="55"/>
      <c r="CM2341" s="55"/>
      <c r="CN2341" s="55"/>
      <c r="CO2341" s="55"/>
      <c r="CP2341" s="55"/>
      <c r="CQ2341" s="55"/>
      <c r="CR2341" s="55"/>
      <c r="CS2341" s="55"/>
      <c r="CT2341" s="55"/>
      <c r="CU2341" s="55"/>
      <c r="CV2341" s="55"/>
      <c r="CW2341" s="55"/>
      <c r="CX2341" s="55"/>
      <c r="CY2341" s="55"/>
      <c r="CZ2341" s="55"/>
      <c r="DA2341" s="55"/>
      <c r="DB2341" s="55"/>
      <c r="DC2341" s="55"/>
      <c r="DD2341" s="55"/>
      <c r="DE2341" s="55"/>
      <c r="DF2341" s="55"/>
      <c r="DG2341" s="55"/>
      <c r="DH2341" s="55"/>
      <c r="DI2341" s="55"/>
      <c r="DJ2341" s="55"/>
      <c r="DK2341" s="55"/>
      <c r="DL2341" s="55"/>
      <c r="DM2341" s="55"/>
      <c r="DN2341" s="55"/>
      <c r="DO2341" s="55"/>
      <c r="DP2341" s="55"/>
      <c r="DQ2341" s="55"/>
      <c r="DR2341" s="55"/>
      <c r="DS2341" s="55"/>
      <c r="DT2341" s="55"/>
      <c r="DU2341" s="55"/>
      <c r="DV2341" s="55"/>
      <c r="DW2341" s="55"/>
      <c r="DX2341" s="55"/>
      <c r="DY2341" s="55"/>
      <c r="DZ2341" s="55"/>
      <c r="EA2341" s="55"/>
      <c r="EB2341" s="55"/>
      <c r="EC2341" s="55"/>
      <c r="ED2341" s="55"/>
      <c r="EE2341" s="55"/>
      <c r="EF2341" s="55"/>
      <c r="EG2341" s="55"/>
      <c r="EH2341" s="55"/>
      <c r="EI2341" s="55"/>
      <c r="EJ2341" s="55"/>
      <c r="EK2341" s="55"/>
      <c r="EL2341" s="55"/>
      <c r="EM2341" s="55"/>
      <c r="EN2341" s="55"/>
      <c r="EO2341" s="55"/>
      <c r="EP2341" s="55"/>
      <c r="EQ2341" s="55"/>
      <c r="ER2341" s="55"/>
      <c r="ES2341" s="55"/>
      <c r="ET2341" s="55"/>
      <c r="EU2341" s="55"/>
      <c r="EV2341" s="55"/>
      <c r="EW2341" s="55"/>
      <c r="EX2341" s="55"/>
      <c r="EY2341" s="55"/>
      <c r="EZ2341" s="55"/>
      <c r="FA2341" s="55"/>
      <c r="FB2341" s="55"/>
      <c r="FC2341" s="55"/>
    </row>
    <row r="2342" spans="1:159" x14ac:dyDescent="0.2">
      <c r="A2342" s="55"/>
      <c r="B2342" s="55">
        <v>1</v>
      </c>
      <c r="C2342" s="101" t="s">
        <v>45</v>
      </c>
      <c r="D2342" s="55" t="s">
        <v>169</v>
      </c>
      <c r="E2342" s="55">
        <v>4</v>
      </c>
      <c r="F2342" s="55">
        <v>2</v>
      </c>
      <c r="G2342" s="55">
        <v>42.4</v>
      </c>
      <c r="H2342" s="52">
        <f t="shared" si="0"/>
        <v>1E-3</v>
      </c>
      <c r="I2342" s="55"/>
      <c r="J2342" s="55" t="s">
        <v>77</v>
      </c>
      <c r="K2342" s="55">
        <f>0.38*0.001</f>
        <v>3.8000000000000002E-4</v>
      </c>
      <c r="L2342" s="55">
        <f>0.1*0.001</f>
        <v>1E-4</v>
      </c>
      <c r="M2342" s="55"/>
      <c r="N2342" s="55"/>
      <c r="O2342" s="55"/>
      <c r="P2342" s="55"/>
      <c r="Q2342" s="55"/>
      <c r="R2342" s="55"/>
      <c r="S2342" s="55"/>
      <c r="T2342" s="55"/>
      <c r="U2342" s="55"/>
      <c r="V2342" s="55"/>
      <c r="W2342" s="55"/>
      <c r="X2342" s="55"/>
      <c r="Y2342" s="55">
        <f>0.5*0.001</f>
        <v>5.0000000000000001E-4</v>
      </c>
      <c r="Z2342" s="55"/>
      <c r="AA2342" s="55"/>
      <c r="AB2342" s="55"/>
      <c r="AC2342" s="55"/>
      <c r="AD2342" s="55"/>
      <c r="AE2342" s="55"/>
      <c r="AF2342" s="55"/>
      <c r="AG2342" s="55"/>
      <c r="AH2342" s="55"/>
      <c r="AI2342" s="55"/>
      <c r="AJ2342" s="55"/>
      <c r="AK2342" s="55"/>
      <c r="AL2342" s="55"/>
      <c r="AM2342" s="55"/>
      <c r="AN2342" s="55"/>
      <c r="AO2342" s="55">
        <f>0.02*0.001</f>
        <v>2.0000000000000002E-5</v>
      </c>
      <c r="AP2342" s="55"/>
      <c r="AQ2342" s="55"/>
      <c r="AR2342" s="55"/>
      <c r="AS2342" s="55"/>
      <c r="AT2342" s="55"/>
      <c r="AU2342" s="55"/>
      <c r="AV2342" s="55"/>
      <c r="AW2342" s="55"/>
      <c r="AX2342" s="55"/>
      <c r="AY2342" s="55"/>
      <c r="AZ2342" s="55"/>
      <c r="BA2342" s="55"/>
      <c r="BB2342" s="55"/>
      <c r="BC2342" s="55"/>
      <c r="BD2342" s="55"/>
      <c r="BE2342" s="55"/>
      <c r="BF2342" s="55"/>
      <c r="BG2342" s="55"/>
      <c r="BH2342" s="55"/>
      <c r="BI2342" s="55"/>
      <c r="BJ2342" s="55"/>
      <c r="BK2342" s="55"/>
      <c r="BL2342" s="55"/>
      <c r="BM2342" s="55"/>
      <c r="BN2342" s="55"/>
      <c r="BO2342" s="55"/>
      <c r="BP2342" s="55"/>
      <c r="BQ2342" s="55"/>
      <c r="BR2342" s="55"/>
      <c r="BS2342" s="55"/>
      <c r="BT2342" s="55"/>
      <c r="BU2342" s="55"/>
      <c r="BV2342" s="55"/>
      <c r="BW2342" s="55"/>
      <c r="BX2342" s="55"/>
      <c r="BY2342" s="55"/>
      <c r="BZ2342" s="55"/>
      <c r="CA2342" s="55"/>
      <c r="CB2342" s="55"/>
      <c r="CC2342" s="55"/>
      <c r="CD2342" s="55"/>
      <c r="CE2342" s="55"/>
      <c r="CF2342" s="55"/>
      <c r="CG2342" s="55"/>
      <c r="CH2342" s="55"/>
      <c r="CI2342" s="55"/>
      <c r="CJ2342" s="55"/>
      <c r="CK2342" s="55"/>
      <c r="CL2342" s="55"/>
      <c r="CM2342" s="55"/>
      <c r="CN2342" s="55"/>
      <c r="CO2342" s="55"/>
      <c r="CP2342" s="55"/>
      <c r="CQ2342" s="55"/>
      <c r="CR2342" s="55"/>
      <c r="CS2342" s="55"/>
      <c r="CT2342" s="55"/>
      <c r="CU2342" s="55"/>
      <c r="CV2342" s="55"/>
      <c r="CW2342" s="55"/>
      <c r="CX2342" s="55"/>
      <c r="CY2342" s="55"/>
      <c r="CZ2342" s="55"/>
      <c r="DA2342" s="55"/>
      <c r="DB2342" s="55"/>
      <c r="DC2342" s="55"/>
      <c r="DD2342" s="55"/>
      <c r="DE2342" s="55"/>
      <c r="DF2342" s="55"/>
      <c r="DG2342" s="55"/>
      <c r="DH2342" s="55"/>
      <c r="DI2342" s="55"/>
      <c r="DJ2342" s="55"/>
      <c r="DK2342" s="55"/>
      <c r="DL2342" s="55"/>
      <c r="DM2342" s="55"/>
      <c r="DN2342" s="55"/>
      <c r="DO2342" s="55"/>
      <c r="DP2342" s="55"/>
      <c r="DQ2342" s="55"/>
      <c r="DR2342" s="55"/>
      <c r="DS2342" s="55"/>
      <c r="DT2342" s="55"/>
      <c r="DU2342" s="55"/>
      <c r="DV2342" s="55"/>
      <c r="DW2342" s="55"/>
      <c r="DX2342" s="55"/>
      <c r="DY2342" s="55"/>
      <c r="DZ2342" s="55"/>
      <c r="EA2342" s="55"/>
      <c r="EB2342" s="55"/>
      <c r="EC2342" s="55"/>
      <c r="ED2342" s="55"/>
      <c r="EE2342" s="55"/>
      <c r="EF2342" s="55"/>
      <c r="EG2342" s="55"/>
      <c r="EH2342" s="55"/>
      <c r="EI2342" s="55"/>
      <c r="EJ2342" s="55"/>
      <c r="EK2342" s="55"/>
      <c r="EL2342" s="55"/>
      <c r="EM2342" s="55"/>
      <c r="EN2342" s="55"/>
      <c r="EO2342" s="55"/>
      <c r="EP2342" s="55"/>
      <c r="EQ2342" s="55"/>
      <c r="ER2342" s="55"/>
      <c r="ES2342" s="55"/>
      <c r="ET2342" s="55"/>
      <c r="EU2342" s="55"/>
      <c r="EV2342" s="55"/>
      <c r="EW2342" s="55"/>
      <c r="EX2342" s="55"/>
      <c r="EY2342" s="55"/>
      <c r="EZ2342" s="55"/>
      <c r="FA2342" s="55"/>
      <c r="FB2342" s="55"/>
      <c r="FC2342" s="55"/>
    </row>
    <row r="2343" spans="1:159" x14ac:dyDescent="0.2">
      <c r="A2343" s="55"/>
      <c r="B2343" s="55">
        <v>2</v>
      </c>
      <c r="C2343" s="101" t="s">
        <v>45</v>
      </c>
      <c r="D2343" s="55" t="s">
        <v>169</v>
      </c>
      <c r="E2343" s="55">
        <v>4</v>
      </c>
      <c r="F2343" s="55">
        <v>2</v>
      </c>
      <c r="G2343" s="55">
        <v>32.5</v>
      </c>
      <c r="H2343" s="52">
        <f t="shared" si="0"/>
        <v>2.9999999999999997E-4</v>
      </c>
      <c r="I2343" s="55"/>
      <c r="J2343" s="55" t="s">
        <v>77</v>
      </c>
      <c r="K2343" s="55">
        <f>0.8*0.0003</f>
        <v>2.3999999999999998E-4</v>
      </c>
      <c r="L2343" s="55">
        <f>0.2*0.0003</f>
        <v>5.9999999999999995E-5</v>
      </c>
      <c r="M2343" s="55"/>
      <c r="N2343" s="55"/>
      <c r="O2343" s="55"/>
      <c r="P2343" s="55"/>
      <c r="Q2343" s="55"/>
      <c r="R2343" s="55"/>
      <c r="S2343" s="55"/>
      <c r="T2343" s="55"/>
      <c r="U2343" s="55"/>
      <c r="V2343" s="55"/>
      <c r="W2343" s="55"/>
      <c r="X2343" s="55"/>
      <c r="Y2343" s="55"/>
      <c r="Z2343" s="55"/>
      <c r="AA2343" s="55"/>
      <c r="AB2343" s="55"/>
      <c r="AC2343" s="55"/>
      <c r="AD2343" s="55"/>
      <c r="AE2343" s="55"/>
      <c r="AF2343" s="55"/>
      <c r="AG2343" s="55"/>
      <c r="AH2343" s="55"/>
      <c r="AI2343" s="55"/>
      <c r="AJ2343" s="55"/>
      <c r="AK2343" s="55"/>
      <c r="AL2343" s="55"/>
      <c r="AM2343" s="55"/>
      <c r="AN2343" s="55"/>
      <c r="AO2343" s="55"/>
      <c r="AP2343" s="55"/>
      <c r="AQ2343" s="55"/>
      <c r="AR2343" s="55"/>
      <c r="AS2343" s="55"/>
      <c r="AT2343" s="55"/>
      <c r="AU2343" s="55"/>
      <c r="AV2343" s="55"/>
      <c r="AW2343" s="55"/>
      <c r="AX2343" s="55"/>
      <c r="AY2343" s="55"/>
      <c r="AZ2343" s="55"/>
      <c r="BA2343" s="55"/>
      <c r="BB2343" s="55"/>
      <c r="BC2343" s="55"/>
      <c r="BD2343" s="55"/>
      <c r="BE2343" s="55"/>
      <c r="BF2343" s="55"/>
      <c r="BG2343" s="55"/>
      <c r="BH2343" s="55"/>
      <c r="BI2343" s="55"/>
      <c r="BJ2343" s="55"/>
      <c r="BK2343" s="55"/>
      <c r="BL2343" s="55"/>
      <c r="BM2343" s="55"/>
      <c r="BN2343" s="55"/>
      <c r="BO2343" s="55"/>
      <c r="BP2343" s="55"/>
      <c r="BQ2343" s="55"/>
      <c r="BR2343" s="55"/>
      <c r="BS2343" s="55"/>
      <c r="BT2343" s="55"/>
      <c r="BU2343" s="55"/>
      <c r="BV2343" s="55"/>
      <c r="BW2343" s="55"/>
      <c r="BX2343" s="55"/>
      <c r="BY2343" s="55"/>
      <c r="BZ2343" s="55"/>
      <c r="CA2343" s="55"/>
      <c r="CB2343" s="55"/>
      <c r="CC2343" s="55"/>
      <c r="CD2343" s="55"/>
      <c r="CE2343" s="55"/>
      <c r="CF2343" s="55"/>
      <c r="CG2343" s="55"/>
      <c r="CH2343" s="55"/>
      <c r="CI2343" s="55"/>
      <c r="CJ2343" s="55"/>
      <c r="CK2343" s="55"/>
      <c r="CL2343" s="55"/>
      <c r="CM2343" s="55"/>
      <c r="CN2343" s="55"/>
      <c r="CO2343" s="55"/>
      <c r="CP2343" s="55"/>
      <c r="CQ2343" s="55"/>
      <c r="CR2343" s="55"/>
      <c r="CS2343" s="55"/>
      <c r="CT2343" s="55"/>
      <c r="CU2343" s="55"/>
      <c r="CV2343" s="55"/>
      <c r="CW2343" s="55"/>
      <c r="CX2343" s="55"/>
      <c r="CY2343" s="55"/>
      <c r="CZ2343" s="55"/>
      <c r="DA2343" s="55"/>
      <c r="DB2343" s="55"/>
      <c r="DC2343" s="55"/>
      <c r="DD2343" s="55"/>
      <c r="DE2343" s="55"/>
      <c r="DF2343" s="55"/>
      <c r="DG2343" s="55"/>
      <c r="DH2343" s="55"/>
      <c r="DI2343" s="55"/>
      <c r="DJ2343" s="55"/>
      <c r="DK2343" s="55"/>
      <c r="DL2343" s="55"/>
      <c r="DM2343" s="55"/>
      <c r="DN2343" s="55"/>
      <c r="DO2343" s="55"/>
      <c r="DP2343" s="55"/>
      <c r="DQ2343" s="55"/>
      <c r="DR2343" s="55"/>
      <c r="DS2343" s="55"/>
      <c r="DT2343" s="55"/>
      <c r="DU2343" s="55"/>
      <c r="DV2343" s="55"/>
      <c r="DW2343" s="55"/>
      <c r="DX2343" s="55"/>
      <c r="DY2343" s="55"/>
      <c r="DZ2343" s="55"/>
      <c r="EA2343" s="55"/>
      <c r="EB2343" s="55"/>
      <c r="EC2343" s="55"/>
      <c r="ED2343" s="55"/>
      <c r="EE2343" s="55"/>
      <c r="EF2343" s="55"/>
      <c r="EG2343" s="55"/>
      <c r="EH2343" s="55"/>
      <c r="EI2343" s="55"/>
      <c r="EJ2343" s="55"/>
      <c r="EK2343" s="55"/>
      <c r="EL2343" s="55"/>
      <c r="EM2343" s="55"/>
      <c r="EN2343" s="55"/>
      <c r="EO2343" s="55"/>
      <c r="EP2343" s="55"/>
      <c r="EQ2343" s="55"/>
      <c r="ER2343" s="55"/>
      <c r="ES2343" s="55"/>
      <c r="ET2343" s="55"/>
      <c r="EU2343" s="55"/>
      <c r="EV2343" s="55"/>
      <c r="EW2343" s="55"/>
      <c r="EX2343" s="55"/>
      <c r="EY2343" s="55"/>
      <c r="EZ2343" s="55"/>
      <c r="FA2343" s="55"/>
      <c r="FB2343" s="55"/>
      <c r="FC2343" s="55"/>
    </row>
    <row r="2344" spans="1:159" x14ac:dyDescent="0.2">
      <c r="A2344" s="55"/>
      <c r="B2344" s="55">
        <v>3</v>
      </c>
      <c r="C2344" s="101" t="s">
        <v>45</v>
      </c>
      <c r="D2344" s="55" t="s">
        <v>169</v>
      </c>
      <c r="E2344" s="55">
        <v>4</v>
      </c>
      <c r="F2344" s="55">
        <v>2</v>
      </c>
      <c r="G2344" s="55">
        <v>52.5</v>
      </c>
      <c r="H2344" s="52">
        <f t="shared" si="0"/>
        <v>1E-3</v>
      </c>
      <c r="I2344" s="55"/>
      <c r="J2344" s="55" t="s">
        <v>77</v>
      </c>
      <c r="K2344" s="55">
        <f>0.6*0.001</f>
        <v>5.9999999999999995E-4</v>
      </c>
      <c r="L2344" s="55">
        <f>0.3*0.001</f>
        <v>2.9999999999999997E-4</v>
      </c>
      <c r="M2344" s="55"/>
      <c r="N2344" s="55"/>
      <c r="O2344" s="55"/>
      <c r="P2344" s="55">
        <f>0.1*0.001</f>
        <v>1E-4</v>
      </c>
      <c r="Q2344" s="55"/>
      <c r="R2344" s="55"/>
      <c r="S2344" s="55"/>
      <c r="T2344" s="55"/>
      <c r="U2344" s="55"/>
      <c r="V2344" s="55"/>
      <c r="W2344" s="55"/>
      <c r="X2344" s="55"/>
      <c r="Y2344" s="55"/>
      <c r="Z2344" s="55"/>
      <c r="AA2344" s="55"/>
      <c r="AB2344" s="55"/>
      <c r="AC2344" s="55"/>
      <c r="AD2344" s="55"/>
      <c r="AE2344" s="55"/>
      <c r="AF2344" s="55"/>
      <c r="AG2344" s="55"/>
      <c r="AH2344" s="55"/>
      <c r="AI2344" s="55"/>
      <c r="AJ2344" s="55"/>
      <c r="AK2344" s="55"/>
      <c r="AL2344" s="55"/>
      <c r="AM2344" s="55"/>
      <c r="AN2344" s="55"/>
      <c r="AO2344" s="55"/>
      <c r="AP2344" s="55"/>
      <c r="AQ2344" s="55"/>
      <c r="AR2344" s="55"/>
      <c r="AS2344" s="55"/>
      <c r="AT2344" s="55"/>
      <c r="AU2344" s="55"/>
      <c r="AV2344" s="55"/>
      <c r="AW2344" s="55"/>
      <c r="AX2344" s="55"/>
      <c r="AY2344" s="55"/>
      <c r="AZ2344" s="55"/>
      <c r="BA2344" s="55"/>
      <c r="BB2344" s="55"/>
      <c r="BC2344" s="55"/>
      <c r="BD2344" s="55"/>
      <c r="BE2344" s="55"/>
      <c r="BF2344" s="55"/>
      <c r="BG2344" s="55"/>
      <c r="BH2344" s="55"/>
      <c r="BI2344" s="55"/>
      <c r="BJ2344" s="55"/>
      <c r="BK2344" s="55"/>
      <c r="BL2344" s="55"/>
      <c r="BM2344" s="55"/>
      <c r="BN2344" s="55"/>
      <c r="BO2344" s="55"/>
      <c r="BP2344" s="55"/>
      <c r="BQ2344" s="55"/>
      <c r="BR2344" s="55"/>
      <c r="BS2344" s="55"/>
      <c r="BT2344" s="55"/>
      <c r="BU2344" s="55"/>
      <c r="BV2344" s="55"/>
      <c r="BW2344" s="55"/>
      <c r="BX2344" s="55"/>
      <c r="BY2344" s="55"/>
      <c r="BZ2344" s="55"/>
      <c r="CA2344" s="55"/>
      <c r="CB2344" s="55"/>
      <c r="CC2344" s="55"/>
      <c r="CD2344" s="55"/>
      <c r="CE2344" s="55"/>
      <c r="CF2344" s="55"/>
      <c r="CG2344" s="55"/>
      <c r="CH2344" s="55"/>
      <c r="CI2344" s="55"/>
      <c r="CJ2344" s="55"/>
      <c r="CK2344" s="55"/>
      <c r="CL2344" s="55"/>
      <c r="CM2344" s="55"/>
      <c r="CN2344" s="55"/>
      <c r="CO2344" s="55"/>
      <c r="CP2344" s="55"/>
      <c r="CQ2344" s="55"/>
      <c r="CR2344" s="55"/>
      <c r="CS2344" s="55"/>
      <c r="CT2344" s="55"/>
      <c r="CU2344" s="55"/>
      <c r="CV2344" s="55"/>
      <c r="CW2344" s="55"/>
      <c r="CX2344" s="55"/>
      <c r="CY2344" s="55"/>
      <c r="CZ2344" s="55"/>
      <c r="DA2344" s="55"/>
      <c r="DB2344" s="55"/>
      <c r="DC2344" s="55"/>
      <c r="DD2344" s="55"/>
      <c r="DE2344" s="55"/>
      <c r="DF2344" s="55"/>
      <c r="DG2344" s="55"/>
      <c r="DH2344" s="55"/>
      <c r="DI2344" s="55"/>
      <c r="DJ2344" s="55"/>
      <c r="DK2344" s="55"/>
      <c r="DL2344" s="55"/>
      <c r="DM2344" s="55"/>
      <c r="DN2344" s="55"/>
      <c r="DO2344" s="55"/>
      <c r="DP2344" s="55"/>
      <c r="DQ2344" s="55"/>
      <c r="DR2344" s="55"/>
      <c r="DS2344" s="55"/>
      <c r="DT2344" s="55"/>
      <c r="DU2344" s="55"/>
      <c r="DV2344" s="55"/>
      <c r="DW2344" s="55"/>
      <c r="DX2344" s="55"/>
      <c r="DY2344" s="55"/>
      <c r="DZ2344" s="55"/>
      <c r="EA2344" s="55"/>
      <c r="EB2344" s="55"/>
      <c r="EC2344" s="55"/>
      <c r="ED2344" s="55"/>
      <c r="EE2344" s="55"/>
      <c r="EF2344" s="55"/>
      <c r="EG2344" s="55"/>
      <c r="EH2344" s="55"/>
      <c r="EI2344" s="55"/>
      <c r="EJ2344" s="55"/>
      <c r="EK2344" s="55"/>
      <c r="EL2344" s="55"/>
      <c r="EM2344" s="55"/>
      <c r="EN2344" s="55"/>
      <c r="EO2344" s="55"/>
      <c r="EP2344" s="55"/>
      <c r="EQ2344" s="55"/>
      <c r="ER2344" s="55"/>
      <c r="ES2344" s="55"/>
      <c r="ET2344" s="55"/>
      <c r="EU2344" s="55"/>
      <c r="EV2344" s="55"/>
      <c r="EW2344" s="55"/>
      <c r="EX2344" s="55"/>
      <c r="EY2344" s="55"/>
      <c r="EZ2344" s="55"/>
      <c r="FA2344" s="55"/>
      <c r="FB2344" s="55"/>
      <c r="FC2344" s="55"/>
    </row>
    <row r="2345" spans="1:159" x14ac:dyDescent="0.2">
      <c r="A2345" s="55"/>
      <c r="B2345" s="55">
        <v>1</v>
      </c>
      <c r="C2345" s="101" t="s">
        <v>45</v>
      </c>
      <c r="D2345" s="55" t="s">
        <v>169</v>
      </c>
      <c r="E2345" s="55">
        <v>4</v>
      </c>
      <c r="F2345" s="55">
        <v>3</v>
      </c>
      <c r="G2345" s="55">
        <v>39.299999999999997</v>
      </c>
      <c r="H2345" s="52">
        <f t="shared" si="0"/>
        <v>5.0000000000000001E-4</v>
      </c>
      <c r="I2345" s="55"/>
      <c r="J2345" s="55" t="s">
        <v>77</v>
      </c>
      <c r="K2345" s="55">
        <f>0.7*0.0005</f>
        <v>3.5E-4</v>
      </c>
      <c r="L2345" s="55">
        <f>0.02*0.0005</f>
        <v>1.0000000000000001E-5</v>
      </c>
      <c r="M2345" s="55"/>
      <c r="N2345" s="55">
        <f>0.28*0.0005</f>
        <v>1.4000000000000001E-4</v>
      </c>
      <c r="O2345" s="55"/>
      <c r="P2345" s="55"/>
      <c r="Q2345" s="55"/>
      <c r="R2345" s="55"/>
      <c r="S2345" s="55"/>
      <c r="T2345" s="55"/>
      <c r="U2345" s="55"/>
      <c r="V2345" s="55"/>
      <c r="W2345" s="55"/>
      <c r="X2345" s="55"/>
      <c r="Y2345" s="55"/>
      <c r="Z2345" s="55"/>
      <c r="AA2345" s="55"/>
      <c r="AB2345" s="55"/>
      <c r="AC2345" s="55"/>
      <c r="AD2345" s="55"/>
      <c r="AE2345" s="55"/>
      <c r="AF2345" s="55"/>
      <c r="AG2345" s="55"/>
      <c r="AH2345" s="55"/>
      <c r="AI2345" s="55"/>
      <c r="AJ2345" s="55"/>
      <c r="AK2345" s="55"/>
      <c r="AL2345" s="55"/>
      <c r="AM2345" s="55"/>
      <c r="AN2345" s="55"/>
      <c r="AO2345" s="55"/>
      <c r="AP2345" s="55"/>
      <c r="AQ2345" s="55"/>
      <c r="AR2345" s="55"/>
      <c r="AS2345" s="55"/>
      <c r="AT2345" s="55"/>
      <c r="AU2345" s="55"/>
      <c r="AV2345" s="55"/>
      <c r="AW2345" s="55"/>
      <c r="AX2345" s="55"/>
      <c r="AY2345" s="55"/>
      <c r="AZ2345" s="55"/>
      <c r="BA2345" s="55"/>
      <c r="BB2345" s="55"/>
      <c r="BC2345" s="55"/>
      <c r="BD2345" s="55"/>
      <c r="BE2345" s="55"/>
      <c r="BF2345" s="55"/>
      <c r="BG2345" s="55"/>
      <c r="BH2345" s="55"/>
      <c r="BI2345" s="55"/>
      <c r="BJ2345" s="55"/>
      <c r="BK2345" s="55"/>
      <c r="BL2345" s="55"/>
      <c r="BM2345" s="55"/>
      <c r="BN2345" s="55"/>
      <c r="BO2345" s="55"/>
      <c r="BP2345" s="55"/>
      <c r="BQ2345" s="55"/>
      <c r="BR2345" s="55"/>
      <c r="BS2345" s="55"/>
      <c r="BT2345" s="55"/>
      <c r="BU2345" s="55"/>
      <c r="BV2345" s="55"/>
      <c r="BW2345" s="55"/>
      <c r="BX2345" s="55"/>
      <c r="BY2345" s="55"/>
      <c r="BZ2345" s="55"/>
      <c r="CA2345" s="55"/>
      <c r="CB2345" s="55"/>
      <c r="CC2345" s="55"/>
      <c r="CD2345" s="55"/>
      <c r="CE2345" s="55"/>
      <c r="CF2345" s="55"/>
      <c r="CG2345" s="55"/>
      <c r="CH2345" s="55"/>
      <c r="CI2345" s="55"/>
      <c r="CJ2345" s="55"/>
      <c r="CK2345" s="55"/>
      <c r="CL2345" s="55"/>
      <c r="CM2345" s="55"/>
      <c r="CN2345" s="55"/>
      <c r="CO2345" s="55"/>
      <c r="CP2345" s="55"/>
      <c r="CQ2345" s="55"/>
      <c r="CR2345" s="55"/>
      <c r="CS2345" s="55"/>
      <c r="CT2345" s="55"/>
      <c r="CU2345" s="55"/>
      <c r="CV2345" s="55"/>
      <c r="CW2345" s="55"/>
      <c r="CX2345" s="55"/>
      <c r="CY2345" s="55"/>
      <c r="CZ2345" s="55"/>
      <c r="DA2345" s="55"/>
      <c r="DB2345" s="55"/>
      <c r="DC2345" s="55"/>
      <c r="DD2345" s="55"/>
      <c r="DE2345" s="55"/>
      <c r="DF2345" s="55"/>
      <c r="DG2345" s="55"/>
      <c r="DH2345" s="55"/>
      <c r="DI2345" s="55"/>
      <c r="DJ2345" s="55"/>
      <c r="DK2345" s="55"/>
      <c r="DL2345" s="55"/>
      <c r="DM2345" s="55"/>
      <c r="DN2345" s="55"/>
      <c r="DO2345" s="55"/>
      <c r="DP2345" s="55"/>
      <c r="DQ2345" s="55"/>
      <c r="DR2345" s="55"/>
      <c r="DS2345" s="55"/>
      <c r="DT2345" s="55"/>
      <c r="DU2345" s="55"/>
      <c r="DV2345" s="55"/>
      <c r="DW2345" s="55"/>
      <c r="DX2345" s="55"/>
      <c r="DY2345" s="55"/>
      <c r="DZ2345" s="55"/>
      <c r="EA2345" s="55"/>
      <c r="EB2345" s="55"/>
      <c r="EC2345" s="55"/>
      <c r="ED2345" s="55"/>
      <c r="EE2345" s="55"/>
      <c r="EF2345" s="55"/>
      <c r="EG2345" s="55"/>
      <c r="EH2345" s="55"/>
      <c r="EI2345" s="55"/>
      <c r="EJ2345" s="55"/>
      <c r="EK2345" s="55"/>
      <c r="EL2345" s="55"/>
      <c r="EM2345" s="55"/>
      <c r="EN2345" s="55"/>
      <c r="EO2345" s="55"/>
      <c r="EP2345" s="55"/>
      <c r="EQ2345" s="55"/>
      <c r="ER2345" s="55"/>
      <c r="ES2345" s="55"/>
      <c r="ET2345" s="55"/>
      <c r="EU2345" s="55"/>
      <c r="EV2345" s="55"/>
      <c r="EW2345" s="55"/>
      <c r="EX2345" s="55"/>
      <c r="EY2345" s="55"/>
      <c r="EZ2345" s="55"/>
      <c r="FA2345" s="55"/>
      <c r="FB2345" s="55"/>
      <c r="FC2345" s="55"/>
    </row>
    <row r="2346" spans="1:159" x14ac:dyDescent="0.2">
      <c r="A2346" s="55"/>
      <c r="B2346" s="55">
        <v>2</v>
      </c>
      <c r="C2346" s="101" t="s">
        <v>45</v>
      </c>
      <c r="D2346" s="55" t="s">
        <v>169</v>
      </c>
      <c r="E2346" s="55">
        <v>4</v>
      </c>
      <c r="F2346" s="55">
        <v>3</v>
      </c>
      <c r="G2346" s="55">
        <v>48.2</v>
      </c>
      <c r="H2346" s="52">
        <f t="shared" si="0"/>
        <v>2E-3</v>
      </c>
      <c r="I2346" s="55"/>
      <c r="J2346" s="55" t="s">
        <v>77</v>
      </c>
      <c r="K2346" s="55">
        <f>0.6*0.002</f>
        <v>1.1999999999999999E-3</v>
      </c>
      <c r="L2346" s="55">
        <f>0.1*0.002</f>
        <v>2.0000000000000001E-4</v>
      </c>
      <c r="M2346" s="55"/>
      <c r="N2346" s="55"/>
      <c r="O2346" s="55">
        <f>0.08*0.002</f>
        <v>1.6000000000000001E-4</v>
      </c>
      <c r="P2346" s="55"/>
      <c r="Q2346" s="55"/>
      <c r="R2346" s="55"/>
      <c r="S2346" s="55"/>
      <c r="T2346" s="55"/>
      <c r="U2346" s="55"/>
      <c r="V2346" s="55"/>
      <c r="W2346" s="55"/>
      <c r="X2346" s="55"/>
      <c r="Y2346" s="55">
        <f>0.15*0.002</f>
        <v>2.9999999999999997E-4</v>
      </c>
      <c r="Z2346" s="55"/>
      <c r="AA2346" s="55"/>
      <c r="AB2346" s="55"/>
      <c r="AC2346" s="55"/>
      <c r="AD2346" s="55"/>
      <c r="AE2346" s="55"/>
      <c r="AF2346" s="55"/>
      <c r="AG2346" s="55"/>
      <c r="AH2346" s="55"/>
      <c r="AI2346" s="55"/>
      <c r="AJ2346" s="55"/>
      <c r="AK2346" s="55"/>
      <c r="AL2346" s="55"/>
      <c r="AM2346" s="55"/>
      <c r="AN2346" s="55"/>
      <c r="AO2346" s="55">
        <f>0.07*0.002</f>
        <v>1.4000000000000001E-4</v>
      </c>
      <c r="AP2346" s="55"/>
      <c r="AQ2346" s="55"/>
      <c r="AR2346" s="55"/>
      <c r="AS2346" s="55"/>
      <c r="AT2346" s="55"/>
      <c r="AU2346" s="55"/>
      <c r="AV2346" s="55"/>
      <c r="AW2346" s="55"/>
      <c r="AX2346" s="55"/>
      <c r="AY2346" s="55"/>
      <c r="AZ2346" s="55"/>
      <c r="BA2346" s="55"/>
      <c r="BB2346" s="55"/>
      <c r="BC2346" s="55"/>
      <c r="BD2346" s="55"/>
      <c r="BE2346" s="55"/>
      <c r="BF2346" s="55"/>
      <c r="BG2346" s="55"/>
      <c r="BH2346" s="55"/>
      <c r="BI2346" s="55"/>
      <c r="BJ2346" s="55"/>
      <c r="BK2346" s="55"/>
      <c r="BL2346" s="55"/>
      <c r="BM2346" s="55"/>
      <c r="BN2346" s="55"/>
      <c r="BO2346" s="55"/>
      <c r="BP2346" s="55"/>
      <c r="BQ2346" s="55"/>
      <c r="BR2346" s="55"/>
      <c r="BS2346" s="55"/>
      <c r="BT2346" s="55"/>
      <c r="BU2346" s="55"/>
      <c r="BV2346" s="55"/>
      <c r="BW2346" s="55"/>
      <c r="BX2346" s="55"/>
      <c r="BY2346" s="55"/>
      <c r="BZ2346" s="55"/>
      <c r="CA2346" s="55"/>
      <c r="CB2346" s="55"/>
      <c r="CC2346" s="55"/>
      <c r="CD2346" s="55"/>
      <c r="CE2346" s="55"/>
      <c r="CF2346" s="55"/>
      <c r="CG2346" s="55"/>
      <c r="CH2346" s="55"/>
      <c r="CI2346" s="55"/>
      <c r="CJ2346" s="55"/>
      <c r="CK2346" s="55"/>
      <c r="CL2346" s="55"/>
      <c r="CM2346" s="55"/>
      <c r="CN2346" s="55"/>
      <c r="CO2346" s="55"/>
      <c r="CP2346" s="55"/>
      <c r="CQ2346" s="55"/>
      <c r="CR2346" s="55"/>
      <c r="CS2346" s="55"/>
      <c r="CT2346" s="55"/>
      <c r="CU2346" s="55"/>
      <c r="CV2346" s="55"/>
      <c r="CW2346" s="55"/>
      <c r="CX2346" s="55"/>
      <c r="CY2346" s="55"/>
      <c r="CZ2346" s="55"/>
      <c r="DA2346" s="55"/>
      <c r="DB2346" s="55"/>
      <c r="DC2346" s="55"/>
      <c r="DD2346" s="55"/>
      <c r="DE2346" s="55"/>
      <c r="DF2346" s="55"/>
      <c r="DG2346" s="55"/>
      <c r="DH2346" s="55"/>
      <c r="DI2346" s="55"/>
      <c r="DJ2346" s="55"/>
      <c r="DK2346" s="55"/>
      <c r="DL2346" s="55"/>
      <c r="DM2346" s="55"/>
      <c r="DN2346" s="55"/>
      <c r="DO2346" s="55"/>
      <c r="DP2346" s="55"/>
      <c r="DQ2346" s="55"/>
      <c r="DR2346" s="55"/>
      <c r="DS2346" s="55"/>
      <c r="DT2346" s="55"/>
      <c r="DU2346" s="55"/>
      <c r="DV2346" s="55"/>
      <c r="DW2346" s="55"/>
      <c r="DX2346" s="55"/>
      <c r="DY2346" s="55"/>
      <c r="DZ2346" s="55"/>
      <c r="EA2346" s="55"/>
      <c r="EB2346" s="55"/>
      <c r="EC2346" s="55"/>
      <c r="ED2346" s="55"/>
      <c r="EE2346" s="55"/>
      <c r="EF2346" s="55"/>
      <c r="EG2346" s="55"/>
      <c r="EH2346" s="55"/>
      <c r="EI2346" s="55"/>
      <c r="EJ2346" s="55"/>
      <c r="EK2346" s="55"/>
      <c r="EL2346" s="55"/>
      <c r="EM2346" s="55"/>
      <c r="EN2346" s="55"/>
      <c r="EO2346" s="55"/>
      <c r="EP2346" s="55"/>
      <c r="EQ2346" s="55"/>
      <c r="ER2346" s="55"/>
      <c r="ES2346" s="55"/>
      <c r="ET2346" s="55"/>
      <c r="EU2346" s="55"/>
      <c r="EV2346" s="55"/>
      <c r="EW2346" s="55"/>
      <c r="EX2346" s="55"/>
      <c r="EY2346" s="55"/>
      <c r="EZ2346" s="55"/>
      <c r="FA2346" s="55"/>
      <c r="FB2346" s="55"/>
      <c r="FC2346" s="55"/>
    </row>
    <row r="2347" spans="1:159" x14ac:dyDescent="0.2">
      <c r="A2347" s="55"/>
      <c r="B2347" s="55">
        <v>3</v>
      </c>
      <c r="C2347" s="101" t="s">
        <v>45</v>
      </c>
      <c r="D2347" s="55" t="s">
        <v>169</v>
      </c>
      <c r="E2347" s="55">
        <v>4</v>
      </c>
      <c r="F2347" s="55">
        <v>3</v>
      </c>
      <c r="G2347" s="55">
        <v>51</v>
      </c>
      <c r="H2347" s="52">
        <f t="shared" si="0"/>
        <v>1E-3</v>
      </c>
      <c r="I2347" s="55"/>
      <c r="J2347" s="55" t="s">
        <v>77</v>
      </c>
      <c r="K2347" s="55">
        <f>0.7*0.001</f>
        <v>6.9999999999999999E-4</v>
      </c>
      <c r="L2347" s="55">
        <f>0.1*0.001</f>
        <v>1E-4</v>
      </c>
      <c r="M2347" s="55"/>
      <c r="N2347" s="55"/>
      <c r="O2347" s="55">
        <f>0.15*0.001</f>
        <v>1.4999999999999999E-4</v>
      </c>
      <c r="P2347" s="55"/>
      <c r="Q2347" s="55"/>
      <c r="R2347" s="55"/>
      <c r="S2347" s="55"/>
      <c r="T2347" s="55"/>
      <c r="U2347" s="55"/>
      <c r="V2347" s="55"/>
      <c r="W2347" s="55"/>
      <c r="X2347" s="55"/>
      <c r="Y2347" s="55"/>
      <c r="Z2347" s="55"/>
      <c r="AA2347" s="55"/>
      <c r="AB2347" s="55"/>
      <c r="AC2347" s="55"/>
      <c r="AD2347" s="55"/>
      <c r="AE2347" s="55"/>
      <c r="AF2347" s="55"/>
      <c r="AG2347" s="55"/>
      <c r="AH2347" s="55"/>
      <c r="AI2347" s="55"/>
      <c r="AJ2347" s="55"/>
      <c r="AK2347" s="55"/>
      <c r="AL2347" s="55"/>
      <c r="AM2347" s="55"/>
      <c r="AN2347" s="55"/>
      <c r="AO2347" s="55">
        <f>0.05*0.001</f>
        <v>5.0000000000000002E-5</v>
      </c>
      <c r="AP2347" s="55"/>
      <c r="AQ2347" s="55"/>
      <c r="AR2347" s="55"/>
      <c r="AS2347" s="55"/>
      <c r="AT2347" s="55"/>
      <c r="AU2347" s="55"/>
      <c r="AV2347" s="55"/>
      <c r="AW2347" s="55"/>
      <c r="AX2347" s="55"/>
      <c r="AY2347" s="55"/>
      <c r="AZ2347" s="55"/>
      <c r="BA2347" s="55"/>
      <c r="BB2347" s="55"/>
      <c r="BC2347" s="55"/>
      <c r="BD2347" s="55"/>
      <c r="BE2347" s="55"/>
      <c r="BF2347" s="55"/>
      <c r="BG2347" s="55"/>
      <c r="BH2347" s="55"/>
      <c r="BI2347" s="55"/>
      <c r="BJ2347" s="55"/>
      <c r="BK2347" s="55"/>
      <c r="BL2347" s="55"/>
      <c r="BM2347" s="55"/>
      <c r="BN2347" s="55"/>
      <c r="BO2347" s="55"/>
      <c r="BP2347" s="55"/>
      <c r="BQ2347" s="55"/>
      <c r="BR2347" s="55"/>
      <c r="BS2347" s="55"/>
      <c r="BT2347" s="55"/>
      <c r="BU2347" s="55"/>
      <c r="BV2347" s="55"/>
      <c r="BW2347" s="55"/>
      <c r="BX2347" s="55"/>
      <c r="BY2347" s="55"/>
      <c r="BZ2347" s="55"/>
      <c r="CA2347" s="55"/>
      <c r="CB2347" s="55"/>
      <c r="CC2347" s="55"/>
      <c r="CD2347" s="55"/>
      <c r="CE2347" s="55"/>
      <c r="CF2347" s="55"/>
      <c r="CG2347" s="55"/>
      <c r="CH2347" s="55"/>
      <c r="CI2347" s="55"/>
      <c r="CJ2347" s="55"/>
      <c r="CK2347" s="55"/>
      <c r="CL2347" s="55"/>
      <c r="CM2347" s="55"/>
      <c r="CN2347" s="55"/>
      <c r="CO2347" s="55"/>
      <c r="CP2347" s="55"/>
      <c r="CQ2347" s="55"/>
      <c r="CR2347" s="55"/>
      <c r="CS2347" s="55"/>
      <c r="CT2347" s="55"/>
      <c r="CU2347" s="55"/>
      <c r="CV2347" s="55"/>
      <c r="CW2347" s="55"/>
      <c r="CX2347" s="55"/>
      <c r="CY2347" s="55"/>
      <c r="CZ2347" s="55"/>
      <c r="DA2347" s="55"/>
      <c r="DB2347" s="55"/>
      <c r="DC2347" s="55"/>
      <c r="DD2347" s="55"/>
      <c r="DE2347" s="55"/>
      <c r="DF2347" s="55"/>
      <c r="DG2347" s="55"/>
      <c r="DH2347" s="55"/>
      <c r="DI2347" s="55"/>
      <c r="DJ2347" s="55"/>
      <c r="DK2347" s="55"/>
      <c r="DL2347" s="55"/>
      <c r="DM2347" s="55"/>
      <c r="DN2347" s="55"/>
      <c r="DO2347" s="55"/>
      <c r="DP2347" s="55"/>
      <c r="DQ2347" s="55"/>
      <c r="DR2347" s="55"/>
      <c r="DS2347" s="55"/>
      <c r="DT2347" s="55"/>
      <c r="DU2347" s="55"/>
      <c r="DV2347" s="55"/>
      <c r="DW2347" s="55"/>
      <c r="DX2347" s="55"/>
      <c r="DY2347" s="55"/>
      <c r="DZ2347" s="55"/>
      <c r="EA2347" s="55"/>
      <c r="EB2347" s="55"/>
      <c r="EC2347" s="55"/>
      <c r="ED2347" s="55"/>
      <c r="EE2347" s="55"/>
      <c r="EF2347" s="55"/>
      <c r="EG2347" s="55"/>
      <c r="EH2347" s="55"/>
      <c r="EI2347" s="55"/>
      <c r="EJ2347" s="55"/>
      <c r="EK2347" s="55"/>
      <c r="EL2347" s="55"/>
      <c r="EM2347" s="55"/>
      <c r="EN2347" s="55"/>
      <c r="EO2347" s="55"/>
      <c r="EP2347" s="55"/>
      <c r="EQ2347" s="55"/>
      <c r="ER2347" s="55"/>
      <c r="ES2347" s="55"/>
      <c r="ET2347" s="55"/>
      <c r="EU2347" s="55"/>
      <c r="EV2347" s="55"/>
      <c r="EW2347" s="55"/>
      <c r="EX2347" s="55"/>
      <c r="EY2347" s="55"/>
      <c r="EZ2347" s="55"/>
      <c r="FA2347" s="55"/>
      <c r="FB2347" s="55"/>
      <c r="FC2347" s="55"/>
    </row>
    <row r="2348" spans="1:159" x14ac:dyDescent="0.2">
      <c r="A2348" s="55"/>
      <c r="B2348" s="55">
        <v>1</v>
      </c>
      <c r="C2348" s="101" t="s">
        <v>45</v>
      </c>
      <c r="D2348" s="55" t="s">
        <v>169</v>
      </c>
      <c r="E2348" s="55">
        <v>4</v>
      </c>
      <c r="F2348" s="55">
        <v>4</v>
      </c>
      <c r="G2348" s="55">
        <v>82.5</v>
      </c>
      <c r="H2348" s="52">
        <f t="shared" si="0"/>
        <v>4.0000000000000001E-3</v>
      </c>
      <c r="I2348" s="55"/>
      <c r="J2348" s="55" t="s">
        <v>77</v>
      </c>
      <c r="K2348" s="55">
        <f>0.4*0.004</f>
        <v>1.6000000000000001E-3</v>
      </c>
      <c r="L2348" s="55">
        <f>0.1*0.004</f>
        <v>4.0000000000000002E-4</v>
      </c>
      <c r="M2348" s="55"/>
      <c r="N2348" s="55">
        <f>0.01*0.004</f>
        <v>4.0000000000000003E-5</v>
      </c>
      <c r="O2348" s="55">
        <f>0.2*0.004</f>
        <v>8.0000000000000004E-4</v>
      </c>
      <c r="P2348" s="55"/>
      <c r="Q2348" s="55">
        <f>0.05*0.004</f>
        <v>2.0000000000000001E-4</v>
      </c>
      <c r="R2348" s="55"/>
      <c r="S2348" s="55"/>
      <c r="T2348" s="55"/>
      <c r="U2348" s="55"/>
      <c r="V2348" s="55"/>
      <c r="W2348" s="55"/>
      <c r="X2348" s="55"/>
      <c r="Y2348" s="55">
        <f>0.14*0.004</f>
        <v>5.6000000000000006E-4</v>
      </c>
      <c r="Z2348" s="55"/>
      <c r="AA2348" s="55"/>
      <c r="AB2348" s="55"/>
      <c r="AC2348" s="55"/>
      <c r="AD2348" s="55"/>
      <c r="AE2348" s="55"/>
      <c r="AF2348" s="55"/>
      <c r="AG2348" s="55"/>
      <c r="AH2348" s="55"/>
      <c r="AI2348" s="55"/>
      <c r="AJ2348" s="55"/>
      <c r="AK2348" s="55"/>
      <c r="AL2348" s="55"/>
      <c r="AM2348" s="55"/>
      <c r="AN2348" s="55"/>
      <c r="AO2348" s="55">
        <f>0.1*0.004</f>
        <v>4.0000000000000002E-4</v>
      </c>
      <c r="AP2348" s="55"/>
      <c r="AQ2348" s="55"/>
      <c r="AR2348" s="55"/>
      <c r="AS2348" s="55"/>
      <c r="AT2348" s="55"/>
      <c r="AU2348" s="55"/>
      <c r="AV2348" s="55"/>
      <c r="AW2348" s="55"/>
      <c r="AX2348" s="55"/>
      <c r="AY2348" s="55"/>
      <c r="AZ2348" s="55"/>
      <c r="BA2348" s="55"/>
      <c r="BB2348" s="55"/>
      <c r="BC2348" s="55"/>
      <c r="BD2348" s="55"/>
      <c r="BE2348" s="55"/>
      <c r="BF2348" s="55"/>
      <c r="BG2348" s="55"/>
      <c r="BH2348" s="55"/>
      <c r="BI2348" s="55"/>
      <c r="BJ2348" s="55"/>
      <c r="BK2348" s="55"/>
      <c r="BL2348" s="55"/>
      <c r="BM2348" s="55"/>
      <c r="BN2348" s="55"/>
      <c r="BO2348" s="55"/>
      <c r="BP2348" s="55"/>
      <c r="BQ2348" s="55"/>
      <c r="BR2348" s="55"/>
      <c r="BS2348" s="55"/>
      <c r="BT2348" s="55"/>
      <c r="BU2348" s="55"/>
      <c r="BV2348" s="55"/>
      <c r="BW2348" s="55"/>
      <c r="BX2348" s="55"/>
      <c r="BY2348" s="55"/>
      <c r="BZ2348" s="55"/>
      <c r="CA2348" s="55"/>
      <c r="CB2348" s="55"/>
      <c r="CC2348" s="55"/>
      <c r="CD2348" s="55"/>
      <c r="CE2348" s="55"/>
      <c r="CF2348" s="55"/>
      <c r="CG2348" s="55"/>
      <c r="CH2348" s="55"/>
      <c r="CI2348" s="55"/>
      <c r="CJ2348" s="55"/>
      <c r="CK2348" s="55"/>
      <c r="CL2348" s="55"/>
      <c r="CM2348" s="55"/>
      <c r="CN2348" s="55"/>
      <c r="CO2348" s="55"/>
      <c r="CP2348" s="55"/>
      <c r="CQ2348" s="55"/>
      <c r="CR2348" s="55"/>
      <c r="CS2348" s="55"/>
      <c r="CT2348" s="55"/>
      <c r="CU2348" s="55"/>
      <c r="CV2348" s="55"/>
      <c r="CW2348" s="55"/>
      <c r="CX2348" s="55"/>
      <c r="CY2348" s="55"/>
      <c r="CZ2348" s="55"/>
      <c r="DA2348" s="55"/>
      <c r="DB2348" s="55"/>
      <c r="DC2348" s="55"/>
      <c r="DD2348" s="55"/>
      <c r="DE2348" s="55"/>
      <c r="DF2348" s="55"/>
      <c r="DG2348" s="55"/>
      <c r="DH2348" s="55"/>
      <c r="DI2348" s="55"/>
      <c r="DJ2348" s="55"/>
      <c r="DK2348" s="55"/>
      <c r="DL2348" s="55"/>
      <c r="DM2348" s="55"/>
      <c r="DN2348" s="55"/>
      <c r="DO2348" s="55"/>
      <c r="DP2348" s="55"/>
      <c r="DQ2348" s="55"/>
      <c r="DR2348" s="55"/>
      <c r="DS2348" s="55"/>
      <c r="DT2348" s="55"/>
      <c r="DU2348" s="55"/>
      <c r="DV2348" s="55"/>
      <c r="DW2348" s="55"/>
      <c r="DX2348" s="55"/>
      <c r="DY2348" s="55"/>
      <c r="DZ2348" s="55"/>
      <c r="EA2348" s="55"/>
      <c r="EB2348" s="55"/>
      <c r="EC2348" s="55"/>
      <c r="ED2348" s="55"/>
      <c r="EE2348" s="55"/>
      <c r="EF2348" s="55"/>
      <c r="EG2348" s="55"/>
      <c r="EH2348" s="55"/>
      <c r="EI2348" s="55"/>
      <c r="EJ2348" s="55"/>
      <c r="EK2348" s="55"/>
      <c r="EL2348" s="55"/>
      <c r="EM2348" s="55"/>
      <c r="EN2348" s="55"/>
      <c r="EO2348" s="55"/>
      <c r="EP2348" s="55"/>
      <c r="EQ2348" s="55"/>
      <c r="ER2348" s="55"/>
      <c r="ES2348" s="55"/>
      <c r="ET2348" s="55"/>
      <c r="EU2348" s="55"/>
      <c r="EV2348" s="55"/>
      <c r="EW2348" s="55"/>
      <c r="EX2348" s="55"/>
      <c r="EY2348" s="55"/>
      <c r="EZ2348" s="55"/>
      <c r="FA2348" s="55"/>
      <c r="FB2348" s="55"/>
      <c r="FC2348" s="55"/>
    </row>
    <row r="2349" spans="1:159" x14ac:dyDescent="0.2">
      <c r="A2349" s="55"/>
      <c r="B2349" s="55">
        <v>2</v>
      </c>
      <c r="C2349" s="101" t="s">
        <v>45</v>
      </c>
      <c r="D2349" s="55" t="s">
        <v>169</v>
      </c>
      <c r="E2349" s="55">
        <v>4</v>
      </c>
      <c r="F2349" s="55">
        <v>4</v>
      </c>
      <c r="G2349" s="55">
        <v>80.7</v>
      </c>
      <c r="H2349" s="52">
        <f t="shared" si="0"/>
        <v>1.0000000000000002E-3</v>
      </c>
      <c r="I2349" s="55"/>
      <c r="J2349" s="55" t="s">
        <v>77</v>
      </c>
      <c r="K2349" s="55">
        <f>0.8*0.001</f>
        <v>8.0000000000000004E-4</v>
      </c>
      <c r="L2349" s="55">
        <f>0.1*0.001</f>
        <v>1E-4</v>
      </c>
      <c r="M2349" s="55"/>
      <c r="N2349" s="55"/>
      <c r="O2349" s="55">
        <f>0.08*0.001</f>
        <v>8.0000000000000007E-5</v>
      </c>
      <c r="P2349" s="55"/>
      <c r="Q2349" s="55"/>
      <c r="R2349" s="55"/>
      <c r="S2349" s="55"/>
      <c r="T2349" s="55"/>
      <c r="U2349" s="55"/>
      <c r="V2349" s="55"/>
      <c r="W2349" s="55"/>
      <c r="X2349" s="55"/>
      <c r="Y2349" s="55"/>
      <c r="Z2349" s="55"/>
      <c r="AA2349" s="55"/>
      <c r="AB2349" s="55"/>
      <c r="AC2349" s="55"/>
      <c r="AD2349" s="55"/>
      <c r="AE2349" s="55"/>
      <c r="AF2349" s="55"/>
      <c r="AG2349" s="55"/>
      <c r="AH2349" s="55"/>
      <c r="AI2349" s="55"/>
      <c r="AJ2349" s="55"/>
      <c r="AK2349" s="55"/>
      <c r="AL2349" s="55"/>
      <c r="AM2349" s="55"/>
      <c r="AN2349" s="55"/>
      <c r="AO2349" s="55">
        <f>0.02*0.001</f>
        <v>2.0000000000000002E-5</v>
      </c>
      <c r="AP2349" s="55"/>
      <c r="AQ2349" s="55"/>
      <c r="AR2349" s="55"/>
      <c r="AS2349" s="55"/>
      <c r="AT2349" s="55"/>
      <c r="AU2349" s="55"/>
      <c r="AV2349" s="55"/>
      <c r="AW2349" s="55"/>
      <c r="AX2349" s="55"/>
      <c r="AY2349" s="55"/>
      <c r="AZ2349" s="55"/>
      <c r="BA2349" s="55"/>
      <c r="BB2349" s="55"/>
      <c r="BC2349" s="55"/>
      <c r="BD2349" s="55"/>
      <c r="BE2349" s="55"/>
      <c r="BF2349" s="55"/>
      <c r="BG2349" s="55"/>
      <c r="BH2349" s="55"/>
      <c r="BI2349" s="55"/>
      <c r="BJ2349" s="55"/>
      <c r="BK2349" s="55"/>
      <c r="BL2349" s="55"/>
      <c r="BM2349" s="55"/>
      <c r="BN2349" s="55"/>
      <c r="BO2349" s="55"/>
      <c r="BP2349" s="55"/>
      <c r="BQ2349" s="55"/>
      <c r="BR2349" s="55"/>
      <c r="BS2349" s="55"/>
      <c r="BT2349" s="55"/>
      <c r="BU2349" s="55"/>
      <c r="BV2349" s="55"/>
      <c r="BW2349" s="55"/>
      <c r="BX2349" s="55"/>
      <c r="BY2349" s="55"/>
      <c r="BZ2349" s="55"/>
      <c r="CA2349" s="55"/>
      <c r="CB2349" s="55"/>
      <c r="CC2349" s="55"/>
      <c r="CD2349" s="55"/>
      <c r="CE2349" s="55"/>
      <c r="CF2349" s="55"/>
      <c r="CG2349" s="55"/>
      <c r="CH2349" s="55"/>
      <c r="CI2349" s="55"/>
      <c r="CJ2349" s="55"/>
      <c r="CK2349" s="55"/>
      <c r="CL2349" s="55"/>
      <c r="CM2349" s="55"/>
      <c r="CN2349" s="55"/>
      <c r="CO2349" s="55"/>
      <c r="CP2349" s="55"/>
      <c r="CQ2349" s="55"/>
      <c r="CR2349" s="55"/>
      <c r="CS2349" s="55"/>
      <c r="CT2349" s="55"/>
      <c r="CU2349" s="55"/>
      <c r="CV2349" s="55"/>
      <c r="CW2349" s="55"/>
      <c r="CX2349" s="55"/>
      <c r="CY2349" s="55"/>
      <c r="CZ2349" s="55"/>
      <c r="DA2349" s="55"/>
      <c r="DB2349" s="55"/>
      <c r="DC2349" s="55"/>
      <c r="DD2349" s="55"/>
      <c r="DE2349" s="55"/>
      <c r="DF2349" s="55"/>
      <c r="DG2349" s="55"/>
      <c r="DH2349" s="55"/>
      <c r="DI2349" s="55"/>
      <c r="DJ2349" s="55"/>
      <c r="DK2349" s="55"/>
      <c r="DL2349" s="55"/>
      <c r="DM2349" s="55"/>
      <c r="DN2349" s="55"/>
      <c r="DO2349" s="55"/>
      <c r="DP2349" s="55"/>
      <c r="DQ2349" s="55"/>
      <c r="DR2349" s="55"/>
      <c r="DS2349" s="55"/>
      <c r="DT2349" s="55"/>
      <c r="DU2349" s="55"/>
      <c r="DV2349" s="55"/>
      <c r="DW2349" s="55"/>
      <c r="DX2349" s="55"/>
      <c r="DY2349" s="55"/>
      <c r="DZ2349" s="55"/>
      <c r="EA2349" s="55"/>
      <c r="EB2349" s="55"/>
      <c r="EC2349" s="55"/>
      <c r="ED2349" s="55"/>
      <c r="EE2349" s="55"/>
      <c r="EF2349" s="55"/>
      <c r="EG2349" s="55"/>
      <c r="EH2349" s="55"/>
      <c r="EI2349" s="55"/>
      <c r="EJ2349" s="55"/>
      <c r="EK2349" s="55"/>
      <c r="EL2349" s="55"/>
      <c r="EM2349" s="55"/>
      <c r="EN2349" s="55"/>
      <c r="EO2349" s="55"/>
      <c r="EP2349" s="55"/>
      <c r="EQ2349" s="55"/>
      <c r="ER2349" s="55"/>
      <c r="ES2349" s="55"/>
      <c r="ET2349" s="55"/>
      <c r="EU2349" s="55"/>
      <c r="EV2349" s="55"/>
      <c r="EW2349" s="55"/>
      <c r="EX2349" s="55"/>
      <c r="EY2349" s="55"/>
      <c r="EZ2349" s="55"/>
      <c r="FA2349" s="55"/>
      <c r="FB2349" s="55"/>
      <c r="FC2349" s="55"/>
    </row>
    <row r="2350" spans="1:159" x14ac:dyDescent="0.2">
      <c r="A2350" s="55"/>
      <c r="B2350" s="55">
        <v>3</v>
      </c>
      <c r="C2350" s="101" t="s">
        <v>45</v>
      </c>
      <c r="D2350" s="55" t="s">
        <v>169</v>
      </c>
      <c r="E2350" s="55">
        <v>4</v>
      </c>
      <c r="F2350" s="55">
        <v>4</v>
      </c>
      <c r="G2350" s="55">
        <v>56.9</v>
      </c>
      <c r="H2350" s="52">
        <f t="shared" si="0"/>
        <v>1E-3</v>
      </c>
      <c r="I2350" s="55"/>
      <c r="J2350" s="55" t="s">
        <v>77</v>
      </c>
      <c r="K2350" s="55">
        <f>0.6*0.001</f>
        <v>5.9999999999999995E-4</v>
      </c>
      <c r="L2350" s="55">
        <f>0.3*0.001</f>
        <v>2.9999999999999997E-4</v>
      </c>
      <c r="M2350" s="55"/>
      <c r="N2350" s="55"/>
      <c r="O2350" s="55">
        <f>0.02*0.001</f>
        <v>2.0000000000000002E-5</v>
      </c>
      <c r="P2350" s="55"/>
      <c r="Q2350" s="55"/>
      <c r="R2350" s="55"/>
      <c r="S2350" s="55"/>
      <c r="T2350" s="55"/>
      <c r="U2350" s="55"/>
      <c r="V2350" s="55"/>
      <c r="W2350" s="55"/>
      <c r="X2350" s="55"/>
      <c r="Y2350" s="55"/>
      <c r="Z2350" s="55"/>
      <c r="AA2350" s="55"/>
      <c r="AB2350" s="55"/>
      <c r="AC2350" s="55"/>
      <c r="AD2350" s="55"/>
      <c r="AE2350" s="55"/>
      <c r="AF2350" s="55"/>
      <c r="AG2350" s="55"/>
      <c r="AH2350" s="55"/>
      <c r="AI2350" s="55"/>
      <c r="AJ2350" s="55"/>
      <c r="AK2350" s="55"/>
      <c r="AL2350" s="55"/>
      <c r="AM2350" s="55"/>
      <c r="AN2350" s="55"/>
      <c r="AO2350" s="55">
        <f>0.08*0.001</f>
        <v>8.0000000000000007E-5</v>
      </c>
      <c r="AP2350" s="55"/>
      <c r="AQ2350" s="55"/>
      <c r="AR2350" s="55"/>
      <c r="AS2350" s="55"/>
      <c r="AT2350" s="55"/>
      <c r="AU2350" s="55"/>
      <c r="AV2350" s="55"/>
      <c r="AW2350" s="55"/>
      <c r="AX2350" s="55"/>
      <c r="AY2350" s="55"/>
      <c r="AZ2350" s="55"/>
      <c r="BA2350" s="55"/>
      <c r="BB2350" s="55"/>
      <c r="BC2350" s="55"/>
      <c r="BD2350" s="55"/>
      <c r="BE2350" s="55"/>
      <c r="BF2350" s="55"/>
      <c r="BG2350" s="55"/>
      <c r="BH2350" s="55"/>
      <c r="BI2350" s="55"/>
      <c r="BJ2350" s="55"/>
      <c r="BK2350" s="55"/>
      <c r="BL2350" s="55"/>
      <c r="BM2350" s="55"/>
      <c r="BN2350" s="55"/>
      <c r="BO2350" s="55"/>
      <c r="BP2350" s="55"/>
      <c r="BQ2350" s="55"/>
      <c r="BR2350" s="55"/>
      <c r="BS2350" s="55"/>
      <c r="BT2350" s="55"/>
      <c r="BU2350" s="55"/>
      <c r="BV2350" s="55"/>
      <c r="BW2350" s="55"/>
      <c r="BX2350" s="55"/>
      <c r="BY2350" s="55"/>
      <c r="BZ2350" s="55"/>
      <c r="CA2350" s="55"/>
      <c r="CB2350" s="55"/>
      <c r="CC2350" s="55"/>
      <c r="CD2350" s="55"/>
      <c r="CE2350" s="55"/>
      <c r="CF2350" s="55"/>
      <c r="CG2350" s="55"/>
      <c r="CH2350" s="55"/>
      <c r="CI2350" s="55"/>
      <c r="CJ2350" s="55"/>
      <c r="CK2350" s="55"/>
      <c r="CL2350" s="55"/>
      <c r="CM2350" s="55"/>
      <c r="CN2350" s="55"/>
      <c r="CO2350" s="55"/>
      <c r="CP2350" s="55"/>
      <c r="CQ2350" s="55"/>
      <c r="CR2350" s="55"/>
      <c r="CS2350" s="55"/>
      <c r="CT2350" s="55"/>
      <c r="CU2350" s="55"/>
      <c r="CV2350" s="55"/>
      <c r="CW2350" s="55"/>
      <c r="CX2350" s="55"/>
      <c r="CY2350" s="55"/>
      <c r="CZ2350" s="55"/>
      <c r="DA2350" s="55"/>
      <c r="DB2350" s="55"/>
      <c r="DC2350" s="55"/>
      <c r="DD2350" s="55"/>
      <c r="DE2350" s="55"/>
      <c r="DF2350" s="55"/>
      <c r="DG2350" s="55"/>
      <c r="DH2350" s="55"/>
      <c r="DI2350" s="55"/>
      <c r="DJ2350" s="55"/>
      <c r="DK2350" s="55"/>
      <c r="DL2350" s="55"/>
      <c r="DM2350" s="55"/>
      <c r="DN2350" s="55"/>
      <c r="DO2350" s="55"/>
      <c r="DP2350" s="55"/>
      <c r="DQ2350" s="55"/>
      <c r="DR2350" s="55"/>
      <c r="DS2350" s="55"/>
      <c r="DT2350" s="55"/>
      <c r="DU2350" s="55"/>
      <c r="DV2350" s="55"/>
      <c r="DW2350" s="55"/>
      <c r="DX2350" s="55"/>
      <c r="DY2350" s="55"/>
      <c r="DZ2350" s="55"/>
      <c r="EA2350" s="55"/>
      <c r="EB2350" s="55"/>
      <c r="EC2350" s="55"/>
      <c r="ED2350" s="55"/>
      <c r="EE2350" s="55"/>
      <c r="EF2350" s="55"/>
      <c r="EG2350" s="55"/>
      <c r="EH2350" s="55"/>
      <c r="EI2350" s="55"/>
      <c r="EJ2350" s="55"/>
      <c r="EK2350" s="55"/>
      <c r="EL2350" s="55"/>
      <c r="EM2350" s="55"/>
      <c r="EN2350" s="55"/>
      <c r="EO2350" s="55"/>
      <c r="EP2350" s="55"/>
      <c r="EQ2350" s="55"/>
      <c r="ER2350" s="55"/>
      <c r="ES2350" s="55"/>
      <c r="ET2350" s="55"/>
      <c r="EU2350" s="55"/>
      <c r="EV2350" s="55"/>
      <c r="EW2350" s="55"/>
      <c r="EX2350" s="55"/>
      <c r="EY2350" s="55"/>
      <c r="EZ2350" s="55"/>
      <c r="FA2350" s="55"/>
      <c r="FB2350" s="55"/>
      <c r="FC2350" s="55"/>
    </row>
    <row r="2351" spans="1:159" x14ac:dyDescent="0.2">
      <c r="A2351" s="55"/>
      <c r="B2351" s="55">
        <v>1</v>
      </c>
      <c r="C2351" s="101" t="s">
        <v>45</v>
      </c>
      <c r="D2351" s="55" t="s">
        <v>169</v>
      </c>
      <c r="E2351" s="55">
        <v>4</v>
      </c>
      <c r="F2351" s="55">
        <v>5</v>
      </c>
      <c r="G2351" s="55">
        <v>115.9</v>
      </c>
      <c r="H2351" s="52">
        <f t="shared" si="0"/>
        <v>0</v>
      </c>
      <c r="I2351" s="55" t="s">
        <v>67</v>
      </c>
      <c r="J2351" s="55" t="s">
        <v>77</v>
      </c>
      <c r="K2351" s="55" t="s">
        <v>67</v>
      </c>
      <c r="L2351" s="55"/>
      <c r="M2351" s="55"/>
      <c r="N2351" s="55"/>
      <c r="O2351" s="55"/>
      <c r="P2351" s="55"/>
      <c r="Q2351" s="55"/>
      <c r="R2351" s="55"/>
      <c r="S2351" s="55"/>
      <c r="T2351" s="55"/>
      <c r="U2351" s="55"/>
      <c r="V2351" s="55"/>
      <c r="W2351" s="55"/>
      <c r="X2351" s="55"/>
      <c r="Y2351" s="55"/>
      <c r="Z2351" s="55"/>
      <c r="AA2351" s="55"/>
      <c r="AB2351" s="55"/>
      <c r="AC2351" s="55"/>
      <c r="AD2351" s="55"/>
      <c r="AE2351" s="55"/>
      <c r="AF2351" s="55"/>
      <c r="AG2351" s="55"/>
      <c r="AH2351" s="55"/>
      <c r="AI2351" s="55"/>
      <c r="AJ2351" s="55"/>
      <c r="AK2351" s="55"/>
      <c r="AL2351" s="55"/>
      <c r="AM2351" s="55"/>
      <c r="AN2351" s="55"/>
      <c r="AO2351" s="55"/>
      <c r="AP2351" s="55"/>
      <c r="AQ2351" s="55"/>
      <c r="AR2351" s="55"/>
      <c r="AS2351" s="55"/>
      <c r="AT2351" s="55"/>
      <c r="AU2351" s="55"/>
      <c r="AV2351" s="55"/>
      <c r="AW2351" s="55"/>
      <c r="AX2351" s="55"/>
      <c r="AY2351" s="55"/>
      <c r="AZ2351" s="55"/>
      <c r="BA2351" s="55"/>
      <c r="BB2351" s="55"/>
      <c r="BC2351" s="55"/>
      <c r="BD2351" s="55"/>
      <c r="BE2351" s="55"/>
      <c r="BF2351" s="55"/>
      <c r="BG2351" s="55"/>
      <c r="BH2351" s="55"/>
      <c r="BI2351" s="55"/>
      <c r="BJ2351" s="55"/>
      <c r="BK2351" s="55"/>
      <c r="BL2351" s="55"/>
      <c r="BM2351" s="55"/>
      <c r="BN2351" s="55"/>
      <c r="BO2351" s="55"/>
      <c r="BP2351" s="55"/>
      <c r="BQ2351" s="55"/>
      <c r="BR2351" s="55"/>
      <c r="BS2351" s="55"/>
      <c r="BT2351" s="55"/>
      <c r="BU2351" s="55"/>
      <c r="BV2351" s="55"/>
      <c r="BW2351" s="55"/>
      <c r="BX2351" s="55"/>
      <c r="BY2351" s="55"/>
      <c r="BZ2351" s="55"/>
      <c r="CA2351" s="55"/>
      <c r="CB2351" s="55"/>
      <c r="CC2351" s="55"/>
      <c r="CD2351" s="55"/>
      <c r="CE2351" s="55"/>
      <c r="CF2351" s="55"/>
      <c r="CG2351" s="55"/>
      <c r="CH2351" s="55"/>
      <c r="CI2351" s="55"/>
      <c r="CJ2351" s="55"/>
      <c r="CK2351" s="55"/>
      <c r="CL2351" s="55"/>
      <c r="CM2351" s="55"/>
      <c r="CN2351" s="55"/>
      <c r="CO2351" s="55"/>
      <c r="CP2351" s="55"/>
      <c r="CQ2351" s="55"/>
      <c r="CR2351" s="55"/>
      <c r="CS2351" s="55"/>
      <c r="CT2351" s="55"/>
      <c r="CU2351" s="55"/>
      <c r="CV2351" s="55"/>
      <c r="CW2351" s="55"/>
      <c r="CX2351" s="55"/>
      <c r="CY2351" s="55"/>
      <c r="CZ2351" s="55"/>
      <c r="DA2351" s="55"/>
      <c r="DB2351" s="55"/>
      <c r="DC2351" s="55"/>
      <c r="DD2351" s="55"/>
      <c r="DE2351" s="55"/>
      <c r="DF2351" s="55"/>
      <c r="DG2351" s="55"/>
      <c r="DH2351" s="55"/>
      <c r="DI2351" s="55"/>
      <c r="DJ2351" s="55"/>
      <c r="DK2351" s="55"/>
      <c r="DL2351" s="55"/>
      <c r="DM2351" s="55"/>
      <c r="DN2351" s="55"/>
      <c r="DO2351" s="55"/>
      <c r="DP2351" s="55"/>
      <c r="DQ2351" s="55"/>
      <c r="DR2351" s="55"/>
      <c r="DS2351" s="55"/>
      <c r="DT2351" s="55"/>
      <c r="DU2351" s="55"/>
      <c r="DV2351" s="55"/>
      <c r="DW2351" s="55"/>
      <c r="DX2351" s="55"/>
      <c r="DY2351" s="55"/>
      <c r="DZ2351" s="55"/>
      <c r="EA2351" s="55"/>
      <c r="EB2351" s="55"/>
      <c r="EC2351" s="55"/>
      <c r="ED2351" s="55"/>
      <c r="EE2351" s="55"/>
      <c r="EF2351" s="55"/>
      <c r="EG2351" s="55"/>
      <c r="EH2351" s="55"/>
      <c r="EI2351" s="55"/>
      <c r="EJ2351" s="55"/>
      <c r="EK2351" s="55"/>
      <c r="EL2351" s="55"/>
      <c r="EM2351" s="55"/>
      <c r="EN2351" s="55"/>
      <c r="EO2351" s="55"/>
      <c r="EP2351" s="55"/>
      <c r="EQ2351" s="55"/>
      <c r="ER2351" s="55"/>
      <c r="ES2351" s="55"/>
      <c r="ET2351" s="55"/>
      <c r="EU2351" s="55"/>
      <c r="EV2351" s="55"/>
      <c r="EW2351" s="55"/>
      <c r="EX2351" s="55"/>
      <c r="EY2351" s="55"/>
      <c r="EZ2351" s="55"/>
      <c r="FA2351" s="55"/>
      <c r="FB2351" s="55"/>
      <c r="FC2351" s="55"/>
    </row>
    <row r="2352" spans="1:159" x14ac:dyDescent="0.2">
      <c r="A2352" s="55"/>
      <c r="B2352" s="55">
        <v>2</v>
      </c>
      <c r="C2352" s="101" t="s">
        <v>45</v>
      </c>
      <c r="D2352" s="55" t="s">
        <v>169</v>
      </c>
      <c r="E2352" s="55">
        <v>4</v>
      </c>
      <c r="F2352" s="55">
        <v>5</v>
      </c>
      <c r="G2352" s="55">
        <v>73.3</v>
      </c>
      <c r="H2352" s="52">
        <f t="shared" si="0"/>
        <v>0</v>
      </c>
      <c r="I2352" s="55" t="s">
        <v>67</v>
      </c>
      <c r="J2352" s="55" t="s">
        <v>77</v>
      </c>
      <c r="K2352" s="55" t="s">
        <v>67</v>
      </c>
      <c r="L2352" s="55"/>
      <c r="M2352" s="55"/>
      <c r="N2352" s="55"/>
      <c r="O2352" s="55"/>
      <c r="P2352" s="55"/>
      <c r="Q2352" s="55"/>
      <c r="R2352" s="55"/>
      <c r="S2352" s="55"/>
      <c r="T2352" s="55"/>
      <c r="U2352" s="55"/>
      <c r="V2352" s="55"/>
      <c r="W2352" s="55"/>
      <c r="X2352" s="55"/>
      <c r="Y2352" s="55"/>
      <c r="Z2352" s="55"/>
      <c r="AA2352" s="55"/>
      <c r="AB2352" s="55"/>
      <c r="AC2352" s="55"/>
      <c r="AD2352" s="55"/>
      <c r="AE2352" s="55"/>
      <c r="AF2352" s="55"/>
      <c r="AG2352" s="55"/>
      <c r="AH2352" s="55"/>
      <c r="AI2352" s="55"/>
      <c r="AJ2352" s="55"/>
      <c r="AK2352" s="55"/>
      <c r="AL2352" s="55"/>
      <c r="AM2352" s="55"/>
      <c r="AN2352" s="55"/>
      <c r="AO2352" s="55"/>
      <c r="AP2352" s="55"/>
      <c r="AQ2352" s="55"/>
      <c r="AR2352" s="55"/>
      <c r="AS2352" s="55"/>
      <c r="AT2352" s="55"/>
      <c r="AU2352" s="55"/>
      <c r="AV2352" s="55"/>
      <c r="AW2352" s="55"/>
      <c r="AX2352" s="55"/>
      <c r="AY2352" s="55"/>
      <c r="AZ2352" s="55"/>
      <c r="BA2352" s="55"/>
      <c r="BB2352" s="55"/>
      <c r="BC2352" s="55"/>
      <c r="BD2352" s="55"/>
      <c r="BE2352" s="55"/>
      <c r="BF2352" s="55"/>
      <c r="BG2352" s="55"/>
      <c r="BH2352" s="55"/>
      <c r="BI2352" s="55"/>
      <c r="BJ2352" s="55"/>
      <c r="BK2352" s="55"/>
      <c r="BL2352" s="55"/>
      <c r="BM2352" s="55"/>
      <c r="BN2352" s="55"/>
      <c r="BO2352" s="55"/>
      <c r="BP2352" s="55"/>
      <c r="BQ2352" s="55"/>
      <c r="BR2352" s="55"/>
      <c r="BS2352" s="55"/>
      <c r="BT2352" s="55"/>
      <c r="BU2352" s="55"/>
      <c r="BV2352" s="55"/>
      <c r="BW2352" s="55"/>
      <c r="BX2352" s="55"/>
      <c r="BY2352" s="55"/>
      <c r="BZ2352" s="55"/>
      <c r="CA2352" s="55"/>
      <c r="CB2352" s="55"/>
      <c r="CC2352" s="55"/>
      <c r="CD2352" s="55"/>
      <c r="CE2352" s="55"/>
      <c r="CF2352" s="55"/>
      <c r="CG2352" s="55"/>
      <c r="CH2352" s="55"/>
      <c r="CI2352" s="55"/>
      <c r="CJ2352" s="55"/>
      <c r="CK2352" s="55"/>
      <c r="CL2352" s="55"/>
      <c r="CM2352" s="55"/>
      <c r="CN2352" s="55"/>
      <c r="CO2352" s="55"/>
      <c r="CP2352" s="55"/>
      <c r="CQ2352" s="55"/>
      <c r="CR2352" s="55"/>
      <c r="CS2352" s="55"/>
      <c r="CT2352" s="55"/>
      <c r="CU2352" s="55"/>
      <c r="CV2352" s="55"/>
      <c r="CW2352" s="55"/>
      <c r="CX2352" s="55"/>
      <c r="CY2352" s="55"/>
      <c r="CZ2352" s="55"/>
      <c r="DA2352" s="55"/>
      <c r="DB2352" s="55"/>
      <c r="DC2352" s="55"/>
      <c r="DD2352" s="55"/>
      <c r="DE2352" s="55"/>
      <c r="DF2352" s="55"/>
      <c r="DG2352" s="55"/>
      <c r="DH2352" s="55"/>
      <c r="DI2352" s="55"/>
      <c r="DJ2352" s="55"/>
      <c r="DK2352" s="55"/>
      <c r="DL2352" s="55"/>
      <c r="DM2352" s="55"/>
      <c r="DN2352" s="55"/>
      <c r="DO2352" s="55"/>
      <c r="DP2352" s="55"/>
      <c r="DQ2352" s="55"/>
      <c r="DR2352" s="55"/>
      <c r="DS2352" s="55"/>
      <c r="DT2352" s="55"/>
      <c r="DU2352" s="55"/>
      <c r="DV2352" s="55"/>
      <c r="DW2352" s="55"/>
      <c r="DX2352" s="55"/>
      <c r="DY2352" s="55"/>
      <c r="DZ2352" s="55"/>
      <c r="EA2352" s="55"/>
      <c r="EB2352" s="55"/>
      <c r="EC2352" s="55"/>
      <c r="ED2352" s="55"/>
      <c r="EE2352" s="55"/>
      <c r="EF2352" s="55"/>
      <c r="EG2352" s="55"/>
      <c r="EH2352" s="55"/>
      <c r="EI2352" s="55"/>
      <c r="EJ2352" s="55"/>
      <c r="EK2352" s="55"/>
      <c r="EL2352" s="55"/>
      <c r="EM2352" s="55"/>
      <c r="EN2352" s="55"/>
      <c r="EO2352" s="55"/>
      <c r="EP2352" s="55"/>
      <c r="EQ2352" s="55"/>
      <c r="ER2352" s="55"/>
      <c r="ES2352" s="55"/>
      <c r="ET2352" s="55"/>
      <c r="EU2352" s="55"/>
      <c r="EV2352" s="55"/>
      <c r="EW2352" s="55"/>
      <c r="EX2352" s="55"/>
      <c r="EY2352" s="55"/>
      <c r="EZ2352" s="55"/>
      <c r="FA2352" s="55"/>
      <c r="FB2352" s="55"/>
      <c r="FC2352" s="55"/>
    </row>
    <row r="2353" spans="1:159" x14ac:dyDescent="0.2">
      <c r="A2353" s="55"/>
      <c r="B2353" s="55">
        <v>3</v>
      </c>
      <c r="C2353" s="101" t="s">
        <v>45</v>
      </c>
      <c r="D2353" s="55" t="s">
        <v>169</v>
      </c>
      <c r="E2353" s="55">
        <v>4</v>
      </c>
      <c r="F2353" s="55">
        <v>5</v>
      </c>
      <c r="G2353" s="55">
        <v>42.3</v>
      </c>
      <c r="H2353" s="52">
        <f t="shared" si="0"/>
        <v>1E-3</v>
      </c>
      <c r="I2353" s="55"/>
      <c r="J2353" s="55" t="s">
        <v>77</v>
      </c>
      <c r="K2353" s="55"/>
      <c r="L2353" s="55"/>
      <c r="M2353" s="55"/>
      <c r="N2353" s="55"/>
      <c r="O2353" s="55"/>
      <c r="P2353" s="55"/>
      <c r="Q2353" s="55"/>
      <c r="R2353" s="55"/>
      <c r="S2353" s="55"/>
      <c r="T2353" s="55"/>
      <c r="U2353" s="55"/>
      <c r="V2353" s="55"/>
      <c r="W2353" s="55"/>
      <c r="X2353" s="55"/>
      <c r="Y2353" s="55"/>
      <c r="Z2353" s="55"/>
      <c r="AA2353" s="55"/>
      <c r="AB2353" s="55"/>
      <c r="AC2353" s="55"/>
      <c r="AD2353" s="55"/>
      <c r="AE2353" s="55"/>
      <c r="AF2353" s="55"/>
      <c r="AG2353" s="55"/>
      <c r="AH2353" s="55"/>
      <c r="AI2353" s="55"/>
      <c r="AJ2353" s="55"/>
      <c r="AK2353" s="55"/>
      <c r="AL2353" s="55"/>
      <c r="AM2353" s="55"/>
      <c r="AN2353" s="55"/>
      <c r="AO2353" s="55"/>
      <c r="AP2353" s="55"/>
      <c r="AQ2353" s="55"/>
      <c r="AR2353" s="55"/>
      <c r="AS2353" s="55"/>
      <c r="AT2353" s="55"/>
      <c r="AU2353" s="55"/>
      <c r="AV2353" s="55"/>
      <c r="AW2353" s="55"/>
      <c r="AX2353" s="55"/>
      <c r="AY2353" s="55"/>
      <c r="AZ2353" s="55"/>
      <c r="BA2353" s="55"/>
      <c r="BB2353" s="55"/>
      <c r="BC2353" s="55"/>
      <c r="BD2353" s="55"/>
      <c r="BE2353" s="55"/>
      <c r="BF2353" s="55"/>
      <c r="BG2353" s="55"/>
      <c r="BH2353" s="55"/>
      <c r="BI2353" s="55"/>
      <c r="BJ2353" s="55"/>
      <c r="BK2353" s="55"/>
      <c r="BL2353" s="55">
        <v>1E-3</v>
      </c>
      <c r="BM2353" s="55"/>
      <c r="BN2353" s="55"/>
      <c r="BO2353" s="55"/>
      <c r="BP2353" s="55"/>
      <c r="BQ2353" s="55"/>
      <c r="BR2353" s="55"/>
      <c r="BS2353" s="55"/>
      <c r="BT2353" s="55"/>
      <c r="BU2353" s="55"/>
      <c r="BV2353" s="55"/>
      <c r="BW2353" s="55"/>
      <c r="BX2353" s="55"/>
      <c r="BY2353" s="55"/>
      <c r="BZ2353" s="55"/>
      <c r="CA2353" s="55"/>
      <c r="CB2353" s="55"/>
      <c r="CC2353" s="55"/>
      <c r="CD2353" s="55"/>
      <c r="CE2353" s="55"/>
      <c r="CF2353" s="55"/>
      <c r="CG2353" s="55"/>
      <c r="CH2353" s="55"/>
      <c r="CI2353" s="55"/>
      <c r="CJ2353" s="55"/>
      <c r="CK2353" s="55"/>
      <c r="CL2353" s="55"/>
      <c r="CM2353" s="55"/>
      <c r="CN2353" s="55"/>
      <c r="CO2353" s="55"/>
      <c r="CP2353" s="55"/>
      <c r="CQ2353" s="55"/>
      <c r="CR2353" s="55"/>
      <c r="CS2353" s="55"/>
      <c r="CT2353" s="55"/>
      <c r="CU2353" s="55"/>
      <c r="CV2353" s="55"/>
      <c r="CW2353" s="55"/>
      <c r="CX2353" s="55"/>
      <c r="CY2353" s="55"/>
      <c r="CZ2353" s="55"/>
      <c r="DA2353" s="55"/>
      <c r="DB2353" s="55"/>
      <c r="DC2353" s="55"/>
      <c r="DD2353" s="55"/>
      <c r="DE2353" s="55"/>
      <c r="DF2353" s="55"/>
      <c r="DG2353" s="55"/>
      <c r="DH2353" s="55"/>
      <c r="DI2353" s="55"/>
      <c r="DJ2353" s="55"/>
      <c r="DK2353" s="55"/>
      <c r="DL2353" s="55"/>
      <c r="DM2353" s="55"/>
      <c r="DN2353" s="55"/>
      <c r="DO2353" s="55"/>
      <c r="DP2353" s="55"/>
      <c r="DQ2353" s="55"/>
      <c r="DR2353" s="55"/>
      <c r="DS2353" s="55"/>
      <c r="DT2353" s="55"/>
      <c r="DU2353" s="55"/>
      <c r="DV2353" s="55"/>
      <c r="DW2353" s="55"/>
      <c r="DX2353" s="55"/>
      <c r="DY2353" s="55"/>
      <c r="DZ2353" s="55"/>
      <c r="EA2353" s="55"/>
      <c r="EB2353" s="55"/>
      <c r="EC2353" s="55"/>
      <c r="ED2353" s="55"/>
      <c r="EE2353" s="55"/>
      <c r="EF2353" s="55"/>
      <c r="EG2353" s="55"/>
      <c r="EH2353" s="55"/>
      <c r="EI2353" s="55"/>
      <c r="EJ2353" s="55"/>
      <c r="EK2353" s="55"/>
      <c r="EL2353" s="55"/>
      <c r="EM2353" s="55"/>
      <c r="EN2353" s="55"/>
      <c r="EO2353" s="55"/>
      <c r="EP2353" s="55"/>
      <c r="EQ2353" s="55"/>
      <c r="ER2353" s="55"/>
      <c r="ES2353" s="55"/>
      <c r="ET2353" s="55"/>
      <c r="EU2353" s="55"/>
      <c r="EV2353" s="55"/>
      <c r="EW2353" s="55"/>
      <c r="EX2353" s="55"/>
      <c r="EY2353" s="55"/>
      <c r="EZ2353" s="55"/>
      <c r="FA2353" s="55"/>
      <c r="FB2353" s="55"/>
      <c r="FC2353" s="55"/>
    </row>
    <row r="2354" spans="1:159" x14ac:dyDescent="0.2">
      <c r="A2354" s="55"/>
      <c r="B2354" s="55">
        <v>1</v>
      </c>
      <c r="C2354" s="101" t="s">
        <v>45</v>
      </c>
      <c r="D2354" s="55" t="s">
        <v>169</v>
      </c>
      <c r="E2354" s="55">
        <v>4</v>
      </c>
      <c r="F2354" s="55">
        <v>6</v>
      </c>
      <c r="G2354" s="55">
        <v>87.7</v>
      </c>
      <c r="H2354" s="52">
        <f t="shared" si="0"/>
        <v>3.0000000000000001E-3</v>
      </c>
      <c r="I2354" s="55"/>
      <c r="J2354" s="55" t="s">
        <v>77</v>
      </c>
      <c r="K2354" s="55">
        <f>0.25*0.003</f>
        <v>7.5000000000000002E-4</v>
      </c>
      <c r="L2354" s="55">
        <f>0.05*0.003</f>
        <v>1.5000000000000001E-4</v>
      </c>
      <c r="M2354" s="55"/>
      <c r="N2354" s="55"/>
      <c r="O2354" s="55"/>
      <c r="P2354" s="55"/>
      <c r="Q2354" s="55"/>
      <c r="R2354" s="55"/>
      <c r="S2354" s="55"/>
      <c r="T2354" s="55"/>
      <c r="U2354" s="55"/>
      <c r="V2354" s="55"/>
      <c r="W2354" s="55"/>
      <c r="X2354" s="55"/>
      <c r="Y2354" s="55">
        <f>0.4*0.003</f>
        <v>1.2000000000000001E-3</v>
      </c>
      <c r="Z2354" s="55"/>
      <c r="AA2354" s="55"/>
      <c r="AB2354" s="55"/>
      <c r="AC2354" s="55"/>
      <c r="AD2354" s="55"/>
      <c r="AE2354" s="55"/>
      <c r="AF2354" s="55"/>
      <c r="AG2354" s="55"/>
      <c r="AH2354" s="55"/>
      <c r="AI2354" s="55"/>
      <c r="AJ2354" s="55"/>
      <c r="AK2354" s="55"/>
      <c r="AL2354" s="55"/>
      <c r="AM2354" s="55"/>
      <c r="AN2354" s="55"/>
      <c r="AO2354" s="55"/>
      <c r="AP2354" s="55"/>
      <c r="AQ2354" s="55"/>
      <c r="AR2354" s="55"/>
      <c r="AS2354" s="55"/>
      <c r="AT2354" s="55">
        <f>0.3*0.003</f>
        <v>8.9999999999999998E-4</v>
      </c>
      <c r="AU2354" s="55"/>
      <c r="AV2354" s="55"/>
      <c r="AW2354" s="55"/>
      <c r="AX2354" s="55"/>
      <c r="AY2354" s="55"/>
      <c r="AZ2354" s="55"/>
      <c r="BA2354" s="55"/>
      <c r="BB2354" s="55"/>
      <c r="BC2354" s="55"/>
      <c r="BD2354" s="55"/>
      <c r="BE2354" s="55"/>
      <c r="BF2354" s="55"/>
      <c r="BG2354" s="55"/>
      <c r="BH2354" s="55"/>
      <c r="BI2354" s="55"/>
      <c r="BJ2354" s="55"/>
      <c r="BK2354" s="55"/>
      <c r="BL2354" s="55"/>
      <c r="BM2354" s="55"/>
      <c r="BN2354" s="55"/>
      <c r="BO2354" s="55"/>
      <c r="BP2354" s="55"/>
      <c r="BQ2354" s="55"/>
      <c r="BR2354" s="55"/>
      <c r="BS2354" s="55"/>
      <c r="BT2354" s="55"/>
      <c r="BU2354" s="55"/>
      <c r="BV2354" s="55"/>
      <c r="BW2354" s="55"/>
      <c r="BX2354" s="55"/>
      <c r="BY2354" s="55"/>
      <c r="BZ2354" s="55"/>
      <c r="CA2354" s="55"/>
      <c r="CB2354" s="55"/>
      <c r="CC2354" s="55"/>
      <c r="CD2354" s="55"/>
      <c r="CE2354" s="55"/>
      <c r="CF2354" s="55"/>
      <c r="CG2354" s="55"/>
      <c r="CH2354" s="55"/>
      <c r="CI2354" s="55"/>
      <c r="CJ2354" s="55"/>
      <c r="CK2354" s="55"/>
      <c r="CL2354" s="55"/>
      <c r="CM2354" s="55"/>
      <c r="CN2354" s="55"/>
      <c r="CO2354" s="55"/>
      <c r="CP2354" s="55"/>
      <c r="CQ2354" s="55"/>
      <c r="CR2354" s="55"/>
      <c r="CS2354" s="55"/>
      <c r="CT2354" s="55"/>
      <c r="CU2354" s="55"/>
      <c r="CV2354" s="55"/>
      <c r="CW2354" s="55"/>
      <c r="CX2354" s="55"/>
      <c r="CY2354" s="55"/>
      <c r="CZ2354" s="55"/>
      <c r="DA2354" s="55"/>
      <c r="DB2354" s="55"/>
      <c r="DC2354" s="55"/>
      <c r="DD2354" s="55"/>
      <c r="DE2354" s="55"/>
      <c r="DF2354" s="55"/>
      <c r="DG2354" s="55"/>
      <c r="DH2354" s="55"/>
      <c r="DI2354" s="55"/>
      <c r="DJ2354" s="55"/>
      <c r="DK2354" s="55"/>
      <c r="DL2354" s="55"/>
      <c r="DM2354" s="55"/>
      <c r="DN2354" s="55"/>
      <c r="DO2354" s="55"/>
      <c r="DP2354" s="55"/>
      <c r="DQ2354" s="55"/>
      <c r="DR2354" s="55"/>
      <c r="DS2354" s="55"/>
      <c r="DT2354" s="55"/>
      <c r="DU2354" s="55"/>
      <c r="DV2354" s="55"/>
      <c r="DW2354" s="55"/>
      <c r="DX2354" s="55"/>
      <c r="DY2354" s="55"/>
      <c r="DZ2354" s="55"/>
      <c r="EA2354" s="55"/>
      <c r="EB2354" s="55"/>
      <c r="EC2354" s="55"/>
      <c r="ED2354" s="55"/>
      <c r="EE2354" s="55"/>
      <c r="EF2354" s="55"/>
      <c r="EG2354" s="55"/>
      <c r="EH2354" s="55"/>
      <c r="EI2354" s="55"/>
      <c r="EJ2354" s="55"/>
      <c r="EK2354" s="55"/>
      <c r="EL2354" s="55"/>
      <c r="EM2354" s="55"/>
      <c r="EN2354" s="55"/>
      <c r="EO2354" s="55"/>
      <c r="EP2354" s="55"/>
      <c r="EQ2354" s="55"/>
      <c r="ER2354" s="55"/>
      <c r="ES2354" s="55"/>
      <c r="ET2354" s="55"/>
      <c r="EU2354" s="55"/>
      <c r="EV2354" s="55"/>
      <c r="EW2354" s="55"/>
      <c r="EX2354" s="55"/>
      <c r="EY2354" s="55"/>
      <c r="EZ2354" s="55"/>
      <c r="FA2354" s="55"/>
      <c r="FB2354" s="55"/>
      <c r="FC2354" s="55"/>
    </row>
    <row r="2355" spans="1:159" x14ac:dyDescent="0.2">
      <c r="A2355" s="55"/>
      <c r="B2355" s="55">
        <v>2</v>
      </c>
      <c r="C2355" s="101" t="s">
        <v>45</v>
      </c>
      <c r="D2355" s="55" t="s">
        <v>169</v>
      </c>
      <c r="E2355" s="55">
        <v>4</v>
      </c>
      <c r="F2355" s="55">
        <v>6</v>
      </c>
      <c r="G2355" s="55">
        <v>57.8</v>
      </c>
      <c r="H2355" s="52">
        <f t="shared" si="0"/>
        <v>1E-3</v>
      </c>
      <c r="I2355" s="55"/>
      <c r="J2355" s="55" t="s">
        <v>77</v>
      </c>
      <c r="K2355" s="55"/>
      <c r="L2355" s="55"/>
      <c r="M2355" s="55"/>
      <c r="N2355" s="55"/>
      <c r="O2355" s="55"/>
      <c r="P2355" s="55"/>
      <c r="Q2355" s="55"/>
      <c r="R2355" s="55"/>
      <c r="S2355" s="55"/>
      <c r="T2355" s="55"/>
      <c r="U2355" s="55"/>
      <c r="V2355" s="55"/>
      <c r="W2355" s="55"/>
      <c r="X2355" s="55"/>
      <c r="Y2355" s="55"/>
      <c r="Z2355" s="55"/>
      <c r="AA2355" s="55"/>
      <c r="AB2355" s="55"/>
      <c r="AC2355" s="55"/>
      <c r="AD2355" s="55"/>
      <c r="AE2355" s="55"/>
      <c r="AF2355" s="55"/>
      <c r="AG2355" s="55"/>
      <c r="AH2355" s="55"/>
      <c r="AI2355" s="55"/>
      <c r="AJ2355" s="55"/>
      <c r="AK2355" s="55"/>
      <c r="AL2355" s="55"/>
      <c r="AM2355" s="55"/>
      <c r="AN2355" s="55"/>
      <c r="AO2355" s="55"/>
      <c r="AP2355" s="55"/>
      <c r="AQ2355" s="55"/>
      <c r="AR2355" s="55"/>
      <c r="AS2355" s="55"/>
      <c r="AT2355" s="55"/>
      <c r="AU2355" s="55"/>
      <c r="AV2355" s="55"/>
      <c r="AW2355" s="55"/>
      <c r="AX2355" s="55"/>
      <c r="AY2355" s="55"/>
      <c r="AZ2355" s="55"/>
      <c r="BA2355" s="55"/>
      <c r="BB2355" s="55"/>
      <c r="BC2355" s="55">
        <v>1E-3</v>
      </c>
      <c r="BD2355" s="55"/>
      <c r="BE2355" s="55"/>
      <c r="BF2355" s="55"/>
      <c r="BG2355" s="55"/>
      <c r="BH2355" s="55"/>
      <c r="BI2355" s="55"/>
      <c r="BJ2355" s="55"/>
      <c r="BK2355" s="55"/>
      <c r="BL2355" s="55"/>
      <c r="BM2355" s="55"/>
      <c r="BN2355" s="55"/>
      <c r="BO2355" s="55"/>
      <c r="BP2355" s="55"/>
      <c r="BQ2355" s="55"/>
      <c r="BR2355" s="55"/>
      <c r="BS2355" s="55"/>
      <c r="BT2355" s="55"/>
      <c r="BU2355" s="55"/>
      <c r="BV2355" s="55"/>
      <c r="BW2355" s="55"/>
      <c r="BX2355" s="55"/>
      <c r="BY2355" s="55"/>
      <c r="BZ2355" s="55"/>
      <c r="CA2355" s="55"/>
      <c r="CB2355" s="55"/>
      <c r="CC2355" s="55"/>
      <c r="CD2355" s="55"/>
      <c r="CE2355" s="55"/>
      <c r="CF2355" s="55"/>
      <c r="CG2355" s="55"/>
      <c r="CH2355" s="55"/>
      <c r="CI2355" s="55"/>
      <c r="CJ2355" s="55"/>
      <c r="CK2355" s="55"/>
      <c r="CL2355" s="55"/>
      <c r="CM2355" s="55"/>
      <c r="CN2355" s="55"/>
      <c r="CO2355" s="55"/>
      <c r="CP2355" s="55"/>
      <c r="CQ2355" s="55"/>
      <c r="CR2355" s="55"/>
      <c r="CS2355" s="55"/>
      <c r="CT2355" s="55"/>
      <c r="CU2355" s="55"/>
      <c r="CV2355" s="55"/>
      <c r="CW2355" s="55"/>
      <c r="CX2355" s="55"/>
      <c r="CY2355" s="55"/>
      <c r="CZ2355" s="55"/>
      <c r="DA2355" s="55"/>
      <c r="DB2355" s="55"/>
      <c r="DC2355" s="55"/>
      <c r="DD2355" s="55"/>
      <c r="DE2355" s="55"/>
      <c r="DF2355" s="55"/>
      <c r="DG2355" s="55"/>
      <c r="DH2355" s="55"/>
      <c r="DI2355" s="55"/>
      <c r="DJ2355" s="55"/>
      <c r="DK2355" s="55"/>
      <c r="DL2355" s="55"/>
      <c r="DM2355" s="55"/>
      <c r="DN2355" s="55"/>
      <c r="DO2355" s="55"/>
      <c r="DP2355" s="55"/>
      <c r="DQ2355" s="55"/>
      <c r="DR2355" s="55"/>
      <c r="DS2355" s="55"/>
      <c r="DT2355" s="55"/>
      <c r="DU2355" s="55"/>
      <c r="DV2355" s="55"/>
      <c r="DW2355" s="55"/>
      <c r="DX2355" s="55"/>
      <c r="DY2355" s="55"/>
      <c r="DZ2355" s="55"/>
      <c r="EA2355" s="55"/>
      <c r="EB2355" s="55"/>
      <c r="EC2355" s="55"/>
      <c r="ED2355" s="55"/>
      <c r="EE2355" s="55"/>
      <c r="EF2355" s="55"/>
      <c r="EG2355" s="55"/>
      <c r="EH2355" s="55"/>
      <c r="EI2355" s="55"/>
      <c r="EJ2355" s="55"/>
      <c r="EK2355" s="55"/>
      <c r="EL2355" s="55"/>
      <c r="EM2355" s="55"/>
      <c r="EN2355" s="55"/>
      <c r="EO2355" s="55"/>
      <c r="EP2355" s="55"/>
      <c r="EQ2355" s="55"/>
      <c r="ER2355" s="55"/>
      <c r="ES2355" s="55"/>
      <c r="ET2355" s="55"/>
      <c r="EU2355" s="55"/>
      <c r="EV2355" s="55"/>
      <c r="EW2355" s="55"/>
      <c r="EX2355" s="55"/>
      <c r="EY2355" s="55"/>
      <c r="EZ2355" s="55"/>
      <c r="FA2355" s="55"/>
      <c r="FB2355" s="55"/>
      <c r="FC2355" s="55"/>
    </row>
    <row r="2356" spans="1:159" x14ac:dyDescent="0.2">
      <c r="A2356" s="55"/>
      <c r="B2356" s="55">
        <v>3</v>
      </c>
      <c r="C2356" s="101" t="s">
        <v>45</v>
      </c>
      <c r="D2356" s="55" t="s">
        <v>169</v>
      </c>
      <c r="E2356" s="55">
        <v>4</v>
      </c>
      <c r="F2356" s="55">
        <v>6</v>
      </c>
      <c r="G2356" s="55">
        <v>37.299999999999997</v>
      </c>
      <c r="H2356" s="52">
        <f t="shared" si="0"/>
        <v>6.0000000000000006E-4</v>
      </c>
      <c r="I2356" s="55"/>
      <c r="J2356" s="55" t="s">
        <v>77</v>
      </c>
      <c r="K2356" s="55">
        <f>0.6*0.0006</f>
        <v>3.5999999999999997E-4</v>
      </c>
      <c r="L2356" s="55">
        <f>0.35*0.0006</f>
        <v>2.0999999999999998E-4</v>
      </c>
      <c r="M2356" s="55"/>
      <c r="N2356" s="55"/>
      <c r="O2356" s="55"/>
      <c r="P2356" s="55"/>
      <c r="Q2356" s="55">
        <f>0.01*0.0006</f>
        <v>5.9999999999999993E-6</v>
      </c>
      <c r="R2356" s="55"/>
      <c r="S2356" s="55"/>
      <c r="T2356" s="55"/>
      <c r="U2356" s="55"/>
      <c r="V2356" s="55"/>
      <c r="W2356" s="55"/>
      <c r="X2356" s="55"/>
      <c r="Y2356" s="55"/>
      <c r="Z2356" s="55"/>
      <c r="AA2356" s="55"/>
      <c r="AB2356" s="55"/>
      <c r="AC2356" s="55"/>
      <c r="AD2356" s="55"/>
      <c r="AE2356" s="55"/>
      <c r="AF2356" s="55"/>
      <c r="AG2356" s="55"/>
      <c r="AH2356" s="55"/>
      <c r="AI2356" s="55"/>
      <c r="AJ2356" s="55"/>
      <c r="AK2356" s="55"/>
      <c r="AL2356" s="55"/>
      <c r="AM2356" s="55"/>
      <c r="AN2356" s="55"/>
      <c r="AO2356" s="55">
        <f>0.04*0.0006</f>
        <v>2.3999999999999997E-5</v>
      </c>
      <c r="AP2356" s="55"/>
      <c r="AQ2356" s="55"/>
      <c r="AR2356" s="55"/>
      <c r="AS2356" s="55"/>
      <c r="AT2356" s="55"/>
      <c r="AU2356" s="55"/>
      <c r="AV2356" s="55"/>
      <c r="AW2356" s="55"/>
      <c r="AX2356" s="55"/>
      <c r="AY2356" s="55"/>
      <c r="AZ2356" s="55"/>
      <c r="BA2356" s="55"/>
      <c r="BB2356" s="55"/>
      <c r="BC2356" s="55"/>
      <c r="BD2356" s="55"/>
      <c r="BE2356" s="55"/>
      <c r="BF2356" s="55"/>
      <c r="BG2356" s="55"/>
      <c r="BH2356" s="55"/>
      <c r="BI2356" s="55"/>
      <c r="BJ2356" s="55"/>
      <c r="BK2356" s="55"/>
      <c r="BL2356" s="55"/>
      <c r="BM2356" s="55"/>
      <c r="BN2356" s="55"/>
      <c r="BO2356" s="55"/>
      <c r="BP2356" s="55"/>
      <c r="BQ2356" s="55"/>
      <c r="BR2356" s="55"/>
      <c r="BS2356" s="55"/>
      <c r="BT2356" s="55"/>
      <c r="BU2356" s="55"/>
      <c r="BV2356" s="55"/>
      <c r="BW2356" s="55"/>
      <c r="BX2356" s="55"/>
      <c r="BY2356" s="55"/>
      <c r="BZ2356" s="55"/>
      <c r="CA2356" s="55"/>
      <c r="CB2356" s="55"/>
      <c r="CC2356" s="55"/>
      <c r="CD2356" s="55"/>
      <c r="CE2356" s="55"/>
      <c r="CF2356" s="55"/>
      <c r="CG2356" s="55"/>
      <c r="CH2356" s="55"/>
      <c r="CI2356" s="55"/>
      <c r="CJ2356" s="55"/>
      <c r="CK2356" s="55"/>
      <c r="CL2356" s="55"/>
      <c r="CM2356" s="55"/>
      <c r="CN2356" s="55"/>
      <c r="CO2356" s="55"/>
      <c r="CP2356" s="55"/>
      <c r="CQ2356" s="55"/>
      <c r="CR2356" s="55"/>
      <c r="CS2356" s="55"/>
      <c r="CT2356" s="55"/>
      <c r="CU2356" s="55"/>
      <c r="CV2356" s="55"/>
      <c r="CW2356" s="55"/>
      <c r="CX2356" s="55"/>
      <c r="CY2356" s="55"/>
      <c r="CZ2356" s="55"/>
      <c r="DA2356" s="55"/>
      <c r="DB2356" s="55"/>
      <c r="DC2356" s="55"/>
      <c r="DD2356" s="55"/>
      <c r="DE2356" s="55"/>
      <c r="DF2356" s="55"/>
      <c r="DG2356" s="55"/>
      <c r="DH2356" s="55"/>
      <c r="DI2356" s="55"/>
      <c r="DJ2356" s="55"/>
      <c r="DK2356" s="55"/>
      <c r="DL2356" s="55"/>
      <c r="DM2356" s="55"/>
      <c r="DN2356" s="55"/>
      <c r="DO2356" s="55"/>
      <c r="DP2356" s="55"/>
      <c r="DQ2356" s="55"/>
      <c r="DR2356" s="55"/>
      <c r="DS2356" s="55"/>
      <c r="DT2356" s="55"/>
      <c r="DU2356" s="55"/>
      <c r="DV2356" s="55"/>
      <c r="DW2356" s="55"/>
      <c r="DX2356" s="55"/>
      <c r="DY2356" s="55"/>
      <c r="DZ2356" s="55"/>
      <c r="EA2356" s="55"/>
      <c r="EB2356" s="55"/>
      <c r="EC2356" s="55"/>
      <c r="ED2356" s="55"/>
      <c r="EE2356" s="55"/>
      <c r="EF2356" s="55"/>
      <c r="EG2356" s="55"/>
      <c r="EH2356" s="55"/>
      <c r="EI2356" s="55"/>
      <c r="EJ2356" s="55"/>
      <c r="EK2356" s="55"/>
      <c r="EL2356" s="55"/>
      <c r="EM2356" s="55"/>
      <c r="EN2356" s="55"/>
      <c r="EO2356" s="55"/>
      <c r="EP2356" s="55"/>
      <c r="EQ2356" s="55"/>
      <c r="ER2356" s="55"/>
      <c r="ES2356" s="55"/>
      <c r="ET2356" s="55"/>
      <c r="EU2356" s="55"/>
      <c r="EV2356" s="55"/>
      <c r="EW2356" s="55"/>
      <c r="EX2356" s="55"/>
      <c r="EY2356" s="55"/>
      <c r="EZ2356" s="55"/>
      <c r="FA2356" s="55"/>
      <c r="FB2356" s="55"/>
      <c r="FC2356" s="55"/>
    </row>
    <row r="2357" spans="1:159" x14ac:dyDescent="0.2">
      <c r="A2357" s="52"/>
      <c r="B2357" s="52">
        <v>1</v>
      </c>
      <c r="C2357" s="101" t="s">
        <v>45</v>
      </c>
      <c r="D2357" s="52" t="s">
        <v>170</v>
      </c>
      <c r="E2357" s="52">
        <v>5</v>
      </c>
      <c r="F2357" s="52">
        <v>1</v>
      </c>
      <c r="G2357" s="52">
        <v>58.5</v>
      </c>
      <c r="H2357" s="52">
        <f t="shared" ref="H2357:H2374" si="1">SUM(K2357:BW2357)</f>
        <v>1.5E-3</v>
      </c>
      <c r="I2357" s="52"/>
      <c r="J2357" s="52" t="s">
        <v>77</v>
      </c>
      <c r="K2357" s="52">
        <f>0.55*0.0015</f>
        <v>8.250000000000001E-4</v>
      </c>
      <c r="L2357" s="52">
        <f>0.35*0.0015</f>
        <v>5.2499999999999997E-4</v>
      </c>
      <c r="M2357" s="52"/>
      <c r="N2357" s="52"/>
      <c r="O2357" s="52"/>
      <c r="P2357" s="52"/>
      <c r="Q2357" s="52">
        <f>0.03*0.0015</f>
        <v>4.4999999999999996E-5</v>
      </c>
      <c r="R2357" s="52"/>
      <c r="S2357" s="52"/>
      <c r="T2357" s="52"/>
      <c r="U2357" s="52"/>
      <c r="V2357" s="52"/>
      <c r="W2357" s="52"/>
      <c r="X2357" s="52"/>
      <c r="Y2357" s="52"/>
      <c r="Z2357" s="52"/>
      <c r="AA2357" s="52"/>
      <c r="AB2357" s="52"/>
      <c r="AC2357" s="52"/>
      <c r="AD2357" s="52"/>
      <c r="AE2357" s="52"/>
      <c r="AF2357" s="52"/>
      <c r="AG2357" s="52"/>
      <c r="AH2357" s="52"/>
      <c r="AI2357" s="52"/>
      <c r="AJ2357" s="52"/>
      <c r="AK2357" s="52"/>
      <c r="AL2357" s="52"/>
      <c r="AM2357" s="52"/>
      <c r="AN2357" s="52"/>
      <c r="AO2357" s="52">
        <f>0.07*0.0015</f>
        <v>1.0500000000000002E-4</v>
      </c>
      <c r="AP2357" s="52"/>
      <c r="AQ2357" s="52"/>
      <c r="AR2357" s="52"/>
      <c r="AS2357" s="52"/>
      <c r="AT2357" s="52"/>
      <c r="AU2357" s="52"/>
      <c r="AV2357" s="52"/>
      <c r="AW2357" s="52"/>
      <c r="AX2357" s="52"/>
      <c r="AY2357" s="52"/>
      <c r="AZ2357" s="52"/>
      <c r="BA2357" s="52"/>
      <c r="BB2357" s="52"/>
      <c r="BC2357" s="52"/>
      <c r="BD2357" s="52"/>
      <c r="BE2357" s="52"/>
      <c r="BF2357" s="52"/>
      <c r="BG2357" s="52"/>
      <c r="BH2357" s="52"/>
      <c r="BI2357" s="52"/>
      <c r="BJ2357" s="52"/>
      <c r="BK2357" s="52"/>
      <c r="BL2357" s="52"/>
      <c r="BM2357" s="52"/>
      <c r="BN2357" s="52"/>
      <c r="BO2357" s="52"/>
      <c r="BP2357" s="52"/>
      <c r="BQ2357" s="52"/>
      <c r="BR2357" s="52"/>
      <c r="BS2357" s="52"/>
      <c r="BT2357" s="52"/>
      <c r="BU2357" s="52"/>
      <c r="BV2357" s="52"/>
      <c r="BW2357" s="52"/>
      <c r="BX2357" s="52"/>
      <c r="BY2357" s="52"/>
      <c r="BZ2357" s="52"/>
      <c r="CA2357" s="52"/>
      <c r="CB2357" s="52"/>
      <c r="CC2357" s="52"/>
      <c r="CD2357" s="52"/>
      <c r="CE2357" s="52"/>
      <c r="CF2357" s="52"/>
      <c r="CG2357" s="52"/>
      <c r="CH2357" s="52"/>
      <c r="CI2357" s="52"/>
      <c r="CJ2357" s="52"/>
      <c r="CK2357" s="52"/>
      <c r="CL2357" s="52"/>
      <c r="CM2357" s="52"/>
      <c r="CN2357" s="52"/>
      <c r="CO2357" s="52"/>
      <c r="CP2357" s="52"/>
      <c r="CQ2357" s="52"/>
      <c r="CR2357" s="52"/>
      <c r="CS2357" s="52"/>
      <c r="CT2357" s="52"/>
      <c r="CU2357" s="52"/>
      <c r="CV2357" s="52"/>
      <c r="CW2357" s="53"/>
      <c r="CX2357" s="53"/>
      <c r="CY2357" s="53"/>
      <c r="CZ2357" s="53"/>
      <c r="DA2357" s="53"/>
      <c r="DB2357" s="53"/>
      <c r="DC2357" s="53"/>
      <c r="DD2357" s="52"/>
      <c r="DE2357" s="52"/>
      <c r="DF2357" s="53"/>
      <c r="DG2357" s="52"/>
      <c r="DH2357" s="52"/>
      <c r="DI2357" s="52"/>
      <c r="DJ2357" s="52"/>
      <c r="DK2357" s="52"/>
      <c r="DL2357" s="52"/>
      <c r="DM2357" s="52"/>
      <c r="DN2357" s="52"/>
      <c r="DO2357" s="52"/>
      <c r="DP2357" s="52"/>
      <c r="DQ2357" s="52"/>
      <c r="DR2357" s="52"/>
      <c r="DS2357" s="52"/>
      <c r="DT2357" s="52"/>
      <c r="DU2357" s="52"/>
      <c r="DV2357" s="52"/>
      <c r="DW2357" s="52"/>
      <c r="DX2357" s="52"/>
      <c r="DY2357" s="52"/>
      <c r="DZ2357" s="52"/>
      <c r="EA2357" s="52"/>
      <c r="EB2357" s="52"/>
      <c r="EC2357" s="52"/>
      <c r="ED2357" s="52"/>
      <c r="EE2357" s="52"/>
      <c r="EF2357" s="52"/>
      <c r="EG2357" s="52"/>
      <c r="EH2357" s="52"/>
      <c r="EI2357" s="52"/>
      <c r="EJ2357" s="52"/>
      <c r="EK2357" s="52"/>
      <c r="EL2357" s="52"/>
      <c r="EM2357" s="52"/>
      <c r="EN2357" s="52"/>
      <c r="EO2357" s="52"/>
      <c r="EP2357" s="52"/>
      <c r="EQ2357" s="52"/>
      <c r="ER2357" s="52"/>
      <c r="ES2357" s="52"/>
      <c r="ET2357" s="52"/>
      <c r="EU2357" s="52"/>
      <c r="EV2357" s="52"/>
      <c r="EW2357" s="52"/>
      <c r="EX2357" s="52"/>
      <c r="EY2357" s="52"/>
      <c r="EZ2357" s="52"/>
      <c r="FA2357" s="52"/>
      <c r="FB2357" s="52"/>
      <c r="FC2357" s="52"/>
    </row>
    <row r="2358" spans="1:159" x14ac:dyDescent="0.2">
      <c r="A2358" s="52"/>
      <c r="B2358" s="52">
        <v>2</v>
      </c>
      <c r="C2358" s="101" t="s">
        <v>45</v>
      </c>
      <c r="D2358" s="52" t="s">
        <v>170</v>
      </c>
      <c r="E2358" s="52">
        <v>5</v>
      </c>
      <c r="F2358" s="52">
        <v>1</v>
      </c>
      <c r="G2358" s="52">
        <v>59.4</v>
      </c>
      <c r="H2358" s="52">
        <f t="shared" si="1"/>
        <v>1.5E-3</v>
      </c>
      <c r="I2358" s="52"/>
      <c r="J2358" s="52" t="s">
        <v>77</v>
      </c>
      <c r="K2358" s="52">
        <f>0.65*0.0015</f>
        <v>9.7500000000000006E-4</v>
      </c>
      <c r="L2358" s="52">
        <f>0.3*0.0015</f>
        <v>4.4999999999999999E-4</v>
      </c>
      <c r="M2358" s="52"/>
      <c r="N2358" s="52"/>
      <c r="O2358" s="52">
        <f>0.01*0.0015</f>
        <v>1.5E-5</v>
      </c>
      <c r="P2358" s="52"/>
      <c r="Q2358" s="52"/>
      <c r="R2358" s="52"/>
      <c r="S2358" s="52"/>
      <c r="T2358" s="52"/>
      <c r="U2358" s="52"/>
      <c r="V2358" s="52"/>
      <c r="W2358" s="52"/>
      <c r="X2358" s="52"/>
      <c r="Y2358" s="52"/>
      <c r="Z2358" s="52"/>
      <c r="AA2358" s="52"/>
      <c r="AB2358" s="52"/>
      <c r="AC2358" s="52"/>
      <c r="AD2358" s="52"/>
      <c r="AE2358" s="52"/>
      <c r="AF2358" s="52"/>
      <c r="AG2358" s="52"/>
      <c r="AH2358" s="52"/>
      <c r="AI2358" s="52"/>
      <c r="AJ2358" s="52"/>
      <c r="AK2358" s="52"/>
      <c r="AL2358" s="52"/>
      <c r="AM2358" s="52"/>
      <c r="AN2358" s="52"/>
      <c r="AO2358" s="52">
        <f>0.04*0.0015</f>
        <v>6.0000000000000002E-5</v>
      </c>
      <c r="AP2358" s="52"/>
      <c r="AQ2358" s="52"/>
      <c r="AR2358" s="52"/>
      <c r="AS2358" s="52"/>
      <c r="AT2358" s="52"/>
      <c r="AU2358" s="52"/>
      <c r="AV2358" s="52"/>
      <c r="AW2358" s="52"/>
      <c r="AX2358" s="52"/>
      <c r="AY2358" s="52"/>
      <c r="AZ2358" s="52"/>
      <c r="BA2358" s="52"/>
      <c r="BB2358" s="52"/>
      <c r="BC2358" s="52"/>
      <c r="BD2358" s="52"/>
      <c r="BE2358" s="52"/>
      <c r="BF2358" s="52"/>
      <c r="BG2358" s="52"/>
      <c r="BH2358" s="52"/>
      <c r="BI2358" s="52"/>
      <c r="BJ2358" s="52"/>
      <c r="BK2358" s="52"/>
      <c r="BL2358" s="52"/>
      <c r="BM2358" s="52"/>
      <c r="BN2358" s="52"/>
      <c r="BO2358" s="52"/>
      <c r="BP2358" s="52"/>
      <c r="BQ2358" s="52"/>
      <c r="BR2358" s="52"/>
      <c r="BS2358" s="52"/>
      <c r="BT2358" s="52"/>
      <c r="BU2358" s="52"/>
      <c r="BV2358" s="52"/>
      <c r="BW2358" s="52"/>
      <c r="BX2358" s="52"/>
      <c r="BY2358" s="52"/>
      <c r="BZ2358" s="52"/>
      <c r="CA2358" s="52"/>
      <c r="CB2358" s="52"/>
      <c r="CC2358" s="52"/>
      <c r="CD2358" s="52"/>
      <c r="CE2358" s="52"/>
      <c r="CF2358" s="52"/>
      <c r="CG2358" s="52"/>
      <c r="CH2358" s="52"/>
      <c r="CI2358" s="52"/>
      <c r="CJ2358" s="52"/>
      <c r="CK2358" s="52"/>
      <c r="CL2358" s="52"/>
      <c r="CM2358" s="52"/>
      <c r="CN2358" s="52"/>
      <c r="CO2358" s="52"/>
      <c r="CP2358" s="52"/>
      <c r="CQ2358" s="52"/>
      <c r="CR2358" s="52"/>
      <c r="CS2358" s="52"/>
      <c r="CT2358" s="52"/>
      <c r="CU2358" s="52"/>
      <c r="CV2358" s="52"/>
      <c r="CW2358" s="53"/>
      <c r="CX2358" s="53"/>
      <c r="CY2358" s="53"/>
      <c r="CZ2358" s="53"/>
      <c r="DA2358" s="53"/>
      <c r="DB2358" s="53"/>
      <c r="DC2358" s="53"/>
      <c r="DD2358" s="52"/>
      <c r="DE2358" s="52"/>
      <c r="DF2358" s="53"/>
      <c r="DG2358" s="52"/>
      <c r="DH2358" s="52"/>
      <c r="DI2358" s="52"/>
      <c r="DJ2358" s="52"/>
      <c r="DK2358" s="52"/>
      <c r="DL2358" s="52"/>
      <c r="DM2358" s="52"/>
      <c r="DN2358" s="52"/>
      <c r="DO2358" s="52"/>
      <c r="DP2358" s="52"/>
      <c r="DQ2358" s="52"/>
      <c r="DR2358" s="52"/>
      <c r="DS2358" s="52"/>
      <c r="DT2358" s="52"/>
      <c r="DU2358" s="52"/>
      <c r="DV2358" s="52"/>
      <c r="DW2358" s="52"/>
      <c r="DX2358" s="52"/>
      <c r="DY2358" s="52"/>
      <c r="DZ2358" s="52"/>
      <c r="EA2358" s="52"/>
      <c r="EB2358" s="52"/>
      <c r="EC2358" s="52"/>
      <c r="ED2358" s="52"/>
      <c r="EE2358" s="52"/>
      <c r="EF2358" s="52"/>
      <c r="EG2358" s="52"/>
      <c r="EH2358" s="52"/>
      <c r="EI2358" s="52"/>
      <c r="EJ2358" s="52"/>
      <c r="EK2358" s="52"/>
      <c r="EL2358" s="52"/>
      <c r="EM2358" s="52"/>
      <c r="EN2358" s="52"/>
      <c r="EO2358" s="52"/>
      <c r="EP2358" s="52"/>
      <c r="EQ2358" s="52"/>
      <c r="ER2358" s="52"/>
      <c r="ES2358" s="52"/>
      <c r="ET2358" s="52"/>
      <c r="EU2358" s="52"/>
      <c r="EV2358" s="52"/>
      <c r="EW2358" s="52"/>
      <c r="EX2358" s="52"/>
      <c r="EY2358" s="52"/>
      <c r="EZ2358" s="52"/>
      <c r="FA2358" s="52"/>
      <c r="FB2358" s="52"/>
      <c r="FC2358" s="52"/>
    </row>
    <row r="2359" spans="1:159" x14ac:dyDescent="0.2">
      <c r="A2359" s="52"/>
      <c r="B2359" s="52">
        <v>3</v>
      </c>
      <c r="C2359" s="101" t="s">
        <v>45</v>
      </c>
      <c r="D2359" s="52" t="s">
        <v>170</v>
      </c>
      <c r="E2359" s="52">
        <v>5</v>
      </c>
      <c r="F2359" s="52">
        <v>1</v>
      </c>
      <c r="G2359" s="52">
        <v>55.2</v>
      </c>
      <c r="H2359" s="52">
        <f t="shared" si="1"/>
        <v>1E-3</v>
      </c>
      <c r="I2359" s="52"/>
      <c r="J2359" s="52" t="s">
        <v>77</v>
      </c>
      <c r="K2359" s="52">
        <f>0.3*0.001</f>
        <v>2.9999999999999997E-4</v>
      </c>
      <c r="L2359" s="52">
        <f>0.65*0.001</f>
        <v>6.5000000000000008E-4</v>
      </c>
      <c r="M2359" s="52"/>
      <c r="N2359" s="52"/>
      <c r="O2359" s="52"/>
      <c r="P2359" s="52"/>
      <c r="Q2359" s="52"/>
      <c r="R2359" s="52"/>
      <c r="S2359" s="52"/>
      <c r="T2359" s="52"/>
      <c r="U2359" s="52"/>
      <c r="V2359" s="52"/>
      <c r="W2359" s="52"/>
      <c r="X2359" s="52"/>
      <c r="Y2359" s="52"/>
      <c r="Z2359" s="52"/>
      <c r="AA2359" s="52"/>
      <c r="AB2359" s="52"/>
      <c r="AC2359" s="52"/>
      <c r="AD2359" s="52"/>
      <c r="AE2359" s="52"/>
      <c r="AF2359" s="52"/>
      <c r="AG2359" s="52"/>
      <c r="AH2359" s="52"/>
      <c r="AI2359" s="52"/>
      <c r="AJ2359" s="52"/>
      <c r="AK2359" s="52"/>
      <c r="AL2359" s="52"/>
      <c r="AM2359" s="52"/>
      <c r="AN2359" s="52"/>
      <c r="AO2359" s="52">
        <f>0.05*0.001</f>
        <v>5.0000000000000002E-5</v>
      </c>
      <c r="AP2359" s="52"/>
      <c r="AQ2359" s="52"/>
      <c r="AR2359" s="52"/>
      <c r="AS2359" s="52"/>
      <c r="AT2359" s="52"/>
      <c r="AU2359" s="52"/>
      <c r="AV2359" s="52"/>
      <c r="AW2359" s="52"/>
      <c r="AX2359" s="52"/>
      <c r="AY2359" s="52"/>
      <c r="AZ2359" s="52"/>
      <c r="BA2359" s="52"/>
      <c r="BB2359" s="52"/>
      <c r="BC2359" s="52"/>
      <c r="BD2359" s="52"/>
      <c r="BE2359" s="52"/>
      <c r="BF2359" s="52"/>
      <c r="BG2359" s="52"/>
      <c r="BH2359" s="52"/>
      <c r="BI2359" s="52"/>
      <c r="BJ2359" s="52"/>
      <c r="BK2359" s="52"/>
      <c r="BL2359" s="52"/>
      <c r="BM2359" s="52"/>
      <c r="BN2359" s="52"/>
      <c r="BO2359" s="52"/>
      <c r="BP2359" s="52"/>
      <c r="BQ2359" s="52"/>
      <c r="BR2359" s="52"/>
      <c r="BS2359" s="52"/>
      <c r="BT2359" s="52"/>
      <c r="BU2359" s="52"/>
      <c r="BV2359" s="52"/>
      <c r="BW2359" s="52"/>
      <c r="BX2359" s="52"/>
      <c r="BY2359" s="52"/>
      <c r="BZ2359" s="52"/>
      <c r="CA2359" s="52"/>
      <c r="CB2359" s="52"/>
      <c r="CC2359" s="52"/>
      <c r="CD2359" s="52"/>
      <c r="CE2359" s="52"/>
      <c r="CF2359" s="52"/>
      <c r="CG2359" s="52"/>
      <c r="CH2359" s="52"/>
      <c r="CI2359" s="52"/>
      <c r="CJ2359" s="52"/>
      <c r="CK2359" s="52"/>
      <c r="CL2359" s="52"/>
      <c r="CM2359" s="52"/>
      <c r="CN2359" s="52"/>
      <c r="CO2359" s="52"/>
      <c r="CP2359" s="52"/>
      <c r="CQ2359" s="52"/>
      <c r="CR2359" s="52"/>
      <c r="CS2359" s="52"/>
      <c r="CT2359" s="52"/>
      <c r="CU2359" s="52"/>
      <c r="CV2359" s="52"/>
      <c r="CW2359" s="53"/>
      <c r="CX2359" s="53"/>
      <c r="CY2359" s="53"/>
      <c r="CZ2359" s="53"/>
      <c r="DA2359" s="53"/>
      <c r="DB2359" s="53"/>
      <c r="DC2359" s="53"/>
      <c r="DD2359" s="52"/>
      <c r="DE2359" s="52"/>
      <c r="DF2359" s="53"/>
      <c r="DG2359" s="52"/>
      <c r="DH2359" s="52"/>
      <c r="DI2359" s="52"/>
      <c r="DJ2359" s="52"/>
      <c r="DK2359" s="52"/>
      <c r="DL2359" s="52"/>
      <c r="DM2359" s="52"/>
      <c r="DN2359" s="52"/>
      <c r="DO2359" s="52"/>
      <c r="DP2359" s="52"/>
      <c r="DQ2359" s="52"/>
      <c r="DR2359" s="52"/>
      <c r="DS2359" s="52"/>
      <c r="DT2359" s="52"/>
      <c r="DU2359" s="52"/>
      <c r="DV2359" s="52"/>
      <c r="DW2359" s="52"/>
      <c r="DX2359" s="52"/>
      <c r="DY2359" s="52"/>
      <c r="DZ2359" s="52"/>
      <c r="EA2359" s="52"/>
      <c r="EB2359" s="52"/>
      <c r="EC2359" s="52"/>
      <c r="ED2359" s="52"/>
      <c r="EE2359" s="52"/>
      <c r="EF2359" s="52"/>
      <c r="EG2359" s="52"/>
      <c r="EH2359" s="52"/>
      <c r="EI2359" s="52"/>
      <c r="EJ2359" s="52"/>
      <c r="EK2359" s="52"/>
      <c r="EL2359" s="52"/>
      <c r="EM2359" s="52"/>
      <c r="EN2359" s="52"/>
      <c r="EO2359" s="52"/>
      <c r="EP2359" s="52"/>
      <c r="EQ2359" s="52"/>
      <c r="ER2359" s="52"/>
      <c r="ES2359" s="52"/>
      <c r="ET2359" s="52"/>
      <c r="EU2359" s="52"/>
      <c r="EV2359" s="52"/>
      <c r="EW2359" s="52"/>
      <c r="EX2359" s="52"/>
      <c r="EY2359" s="52"/>
      <c r="EZ2359" s="52"/>
      <c r="FA2359" s="52"/>
      <c r="FB2359" s="52"/>
      <c r="FC2359" s="52"/>
    </row>
    <row r="2360" spans="1:159" x14ac:dyDescent="0.2">
      <c r="A2360" s="52"/>
      <c r="B2360" s="52">
        <v>1</v>
      </c>
      <c r="C2360" s="101" t="s">
        <v>45</v>
      </c>
      <c r="D2360" s="52" t="s">
        <v>170</v>
      </c>
      <c r="E2360" s="52">
        <v>5</v>
      </c>
      <c r="F2360" s="52">
        <v>2</v>
      </c>
      <c r="G2360" s="52">
        <v>68.599999999999994</v>
      </c>
      <c r="H2360" s="52">
        <f t="shared" si="1"/>
        <v>1E-3</v>
      </c>
      <c r="I2360" s="52"/>
      <c r="J2360" s="52" t="s">
        <v>77</v>
      </c>
      <c r="K2360" s="52">
        <f>0.5*0.001</f>
        <v>5.0000000000000001E-4</v>
      </c>
      <c r="L2360" s="52">
        <f>0.2*0.001</f>
        <v>2.0000000000000001E-4</v>
      </c>
      <c r="M2360" s="52"/>
      <c r="N2360" s="52"/>
      <c r="O2360" s="52"/>
      <c r="P2360" s="52"/>
      <c r="Q2360" s="52"/>
      <c r="R2360" s="52"/>
      <c r="S2360" s="52"/>
      <c r="T2360" s="52"/>
      <c r="U2360" s="52"/>
      <c r="V2360" s="52"/>
      <c r="W2360" s="52"/>
      <c r="X2360" s="52"/>
      <c r="Y2360" s="52">
        <f>0.2*0.001</f>
        <v>2.0000000000000001E-4</v>
      </c>
      <c r="Z2360" s="52"/>
      <c r="AA2360" s="52"/>
      <c r="AB2360" s="52"/>
      <c r="AC2360" s="52"/>
      <c r="AD2360" s="52"/>
      <c r="AE2360" s="52"/>
      <c r="AF2360" s="52"/>
      <c r="AG2360" s="52"/>
      <c r="AH2360" s="52"/>
      <c r="AI2360" s="52"/>
      <c r="AJ2360" s="52"/>
      <c r="AK2360" s="52"/>
      <c r="AL2360" s="52"/>
      <c r="AM2360" s="52"/>
      <c r="AN2360" s="52"/>
      <c r="AO2360" s="52">
        <f>0.1*0.001</f>
        <v>1E-4</v>
      </c>
      <c r="AP2360" s="52"/>
      <c r="AQ2360" s="52"/>
      <c r="AR2360" s="52"/>
      <c r="AS2360" s="52"/>
      <c r="AT2360" s="52"/>
      <c r="AU2360" s="52"/>
      <c r="AV2360" s="52"/>
      <c r="AW2360" s="52"/>
      <c r="AX2360" s="52"/>
      <c r="AY2360" s="52"/>
      <c r="AZ2360" s="52"/>
      <c r="BA2360" s="52"/>
      <c r="BB2360" s="52"/>
      <c r="BC2360" s="52"/>
      <c r="BD2360" s="52"/>
      <c r="BE2360" s="52"/>
      <c r="BF2360" s="52"/>
      <c r="BG2360" s="52"/>
      <c r="BH2360" s="52"/>
      <c r="BI2360" s="52"/>
      <c r="BJ2360" s="52"/>
      <c r="BK2360" s="52"/>
      <c r="BL2360" s="52"/>
      <c r="BM2360" s="52"/>
      <c r="BN2360" s="52"/>
      <c r="BO2360" s="52"/>
      <c r="BP2360" s="52"/>
      <c r="BQ2360" s="52"/>
      <c r="BR2360" s="52"/>
      <c r="BS2360" s="52"/>
      <c r="BT2360" s="52"/>
      <c r="BU2360" s="52"/>
      <c r="BV2360" s="52"/>
      <c r="BW2360" s="52"/>
      <c r="BX2360" s="52"/>
      <c r="BY2360" s="52"/>
      <c r="BZ2360" s="52"/>
      <c r="CA2360" s="52"/>
      <c r="CB2360" s="52"/>
      <c r="CC2360" s="52"/>
      <c r="CD2360" s="52"/>
      <c r="CE2360" s="52"/>
      <c r="CF2360" s="52"/>
      <c r="CG2360" s="52"/>
      <c r="CH2360" s="52"/>
      <c r="CI2360" s="52"/>
      <c r="CJ2360" s="52"/>
      <c r="CK2360" s="52"/>
      <c r="CL2360" s="52"/>
      <c r="CM2360" s="52"/>
      <c r="CN2360" s="52"/>
      <c r="CO2360" s="52"/>
      <c r="CP2360" s="52"/>
      <c r="CQ2360" s="52"/>
      <c r="CR2360" s="52"/>
      <c r="CS2360" s="52"/>
      <c r="CT2360" s="52"/>
      <c r="CU2360" s="52"/>
      <c r="CV2360" s="52"/>
      <c r="CW2360" s="53"/>
      <c r="CX2360" s="53"/>
      <c r="CY2360" s="53"/>
      <c r="CZ2360" s="53"/>
      <c r="DA2360" s="53"/>
      <c r="DB2360" s="53"/>
      <c r="DC2360" s="53"/>
      <c r="DD2360" s="52"/>
      <c r="DE2360" s="52"/>
      <c r="DF2360" s="53"/>
      <c r="DG2360" s="52"/>
      <c r="DH2360" s="52"/>
      <c r="DI2360" s="52"/>
      <c r="DJ2360" s="52"/>
      <c r="DK2360" s="52"/>
      <c r="DL2360" s="52"/>
      <c r="DM2360" s="52"/>
      <c r="DN2360" s="52"/>
      <c r="DO2360" s="52"/>
      <c r="DP2360" s="52"/>
      <c r="DQ2360" s="52"/>
      <c r="DR2360" s="52"/>
      <c r="DS2360" s="52"/>
      <c r="DT2360" s="52"/>
      <c r="DU2360" s="52"/>
      <c r="DV2360" s="52"/>
      <c r="DW2360" s="52"/>
      <c r="DX2360" s="52"/>
      <c r="DY2360" s="52"/>
      <c r="DZ2360" s="52"/>
      <c r="EA2360" s="52"/>
      <c r="EB2360" s="52"/>
      <c r="EC2360" s="52"/>
      <c r="ED2360" s="52"/>
      <c r="EE2360" s="52"/>
      <c r="EF2360" s="52"/>
      <c r="EG2360" s="52"/>
      <c r="EH2360" s="52"/>
      <c r="EI2360" s="52"/>
      <c r="EJ2360" s="52"/>
      <c r="EK2360" s="52"/>
      <c r="EL2360" s="52"/>
      <c r="EM2360" s="52"/>
      <c r="EN2360" s="52"/>
      <c r="EO2360" s="52"/>
      <c r="EP2360" s="52"/>
      <c r="EQ2360" s="52"/>
      <c r="ER2360" s="52"/>
      <c r="ES2360" s="52"/>
      <c r="ET2360" s="52"/>
      <c r="EU2360" s="52"/>
      <c r="EV2360" s="52"/>
      <c r="EW2360" s="52"/>
      <c r="EX2360" s="52"/>
      <c r="EY2360" s="52"/>
      <c r="EZ2360" s="52"/>
      <c r="FA2360" s="52"/>
      <c r="FB2360" s="52"/>
      <c r="FC2360" s="52"/>
    </row>
    <row r="2361" spans="1:159" x14ac:dyDescent="0.2">
      <c r="A2361" s="52"/>
      <c r="B2361" s="52">
        <v>2</v>
      </c>
      <c r="C2361" s="101" t="s">
        <v>45</v>
      </c>
      <c r="D2361" s="52" t="s">
        <v>170</v>
      </c>
      <c r="E2361" s="52">
        <v>5</v>
      </c>
      <c r="F2361" s="52">
        <v>2</v>
      </c>
      <c r="G2361" s="52">
        <v>68.599999999999994</v>
      </c>
      <c r="H2361" s="52">
        <f t="shared" si="1"/>
        <v>1E-3</v>
      </c>
      <c r="I2361" s="52"/>
      <c r="J2361" s="52" t="s">
        <v>77</v>
      </c>
      <c r="K2361" s="52">
        <f>0.5*0.001</f>
        <v>5.0000000000000001E-4</v>
      </c>
      <c r="L2361" s="52">
        <f>0.2*0.001</f>
        <v>2.0000000000000001E-4</v>
      </c>
      <c r="M2361" s="52"/>
      <c r="N2361" s="52"/>
      <c r="O2361" s="52"/>
      <c r="P2361" s="52"/>
      <c r="Q2361" s="52"/>
      <c r="R2361" s="52"/>
      <c r="S2361" s="52"/>
      <c r="T2361" s="52"/>
      <c r="U2361" s="52"/>
      <c r="V2361" s="52"/>
      <c r="W2361" s="52"/>
      <c r="X2361" s="52"/>
      <c r="Y2361" s="52">
        <f>0.29*0.001</f>
        <v>2.9E-4</v>
      </c>
      <c r="Z2361" s="52"/>
      <c r="AA2361" s="52"/>
      <c r="AB2361" s="52"/>
      <c r="AC2361" s="52"/>
      <c r="AD2361" s="52"/>
      <c r="AE2361" s="52"/>
      <c r="AF2361" s="52"/>
      <c r="AG2361" s="52"/>
      <c r="AH2361" s="52"/>
      <c r="AI2361" s="52"/>
      <c r="AJ2361" s="52"/>
      <c r="AK2361" s="52"/>
      <c r="AL2361" s="52"/>
      <c r="AM2361" s="52"/>
      <c r="AN2361" s="52"/>
      <c r="AO2361" s="52">
        <f>0.01*0.001</f>
        <v>1.0000000000000001E-5</v>
      </c>
      <c r="AP2361" s="52"/>
      <c r="AQ2361" s="52"/>
      <c r="AR2361" s="52"/>
      <c r="AS2361" s="52"/>
      <c r="AT2361" s="52"/>
      <c r="AU2361" s="52"/>
      <c r="AV2361" s="52"/>
      <c r="AW2361" s="52"/>
      <c r="AX2361" s="52"/>
      <c r="AY2361" s="52"/>
      <c r="AZ2361" s="52"/>
      <c r="BA2361" s="52"/>
      <c r="BB2361" s="52"/>
      <c r="BC2361" s="52"/>
      <c r="BD2361" s="52"/>
      <c r="BE2361" s="52"/>
      <c r="BF2361" s="52"/>
      <c r="BG2361" s="52"/>
      <c r="BH2361" s="52"/>
      <c r="BI2361" s="52"/>
      <c r="BJ2361" s="52"/>
      <c r="BK2361" s="52"/>
      <c r="BL2361" s="52"/>
      <c r="BM2361" s="52"/>
      <c r="BN2361" s="52"/>
      <c r="BO2361" s="52"/>
      <c r="BP2361" s="52"/>
      <c r="BQ2361" s="52"/>
      <c r="BR2361" s="52"/>
      <c r="BS2361" s="52"/>
      <c r="BT2361" s="52"/>
      <c r="BU2361" s="52"/>
      <c r="BV2361" s="52"/>
      <c r="BW2361" s="52"/>
      <c r="BX2361" s="52"/>
      <c r="BY2361" s="52"/>
      <c r="BZ2361" s="52"/>
      <c r="CA2361" s="52"/>
      <c r="CB2361" s="52"/>
      <c r="CC2361" s="52"/>
      <c r="CD2361" s="52"/>
      <c r="CE2361" s="52"/>
      <c r="CF2361" s="52"/>
      <c r="CG2361" s="52"/>
      <c r="CH2361" s="52"/>
      <c r="CI2361" s="52"/>
      <c r="CJ2361" s="52"/>
      <c r="CK2361" s="52"/>
      <c r="CL2361" s="52"/>
      <c r="CM2361" s="52"/>
      <c r="CN2361" s="52"/>
      <c r="CO2361" s="52"/>
      <c r="CP2361" s="52"/>
      <c r="CQ2361" s="52"/>
      <c r="CR2361" s="52"/>
      <c r="CS2361" s="52"/>
      <c r="CT2361" s="52"/>
      <c r="CU2361" s="52"/>
      <c r="CV2361" s="52"/>
      <c r="CW2361" s="53"/>
      <c r="CX2361" s="53"/>
      <c r="CY2361" s="53"/>
      <c r="CZ2361" s="53"/>
      <c r="DA2361" s="53"/>
      <c r="DB2361" s="53"/>
      <c r="DC2361" s="53"/>
      <c r="DD2361" s="52"/>
      <c r="DE2361" s="52"/>
      <c r="DF2361" s="53"/>
      <c r="DG2361" s="52"/>
      <c r="DH2361" s="52"/>
      <c r="DI2361" s="52"/>
      <c r="DJ2361" s="52"/>
      <c r="DK2361" s="52"/>
      <c r="DL2361" s="52"/>
      <c r="DM2361" s="52"/>
      <c r="DN2361" s="52"/>
      <c r="DO2361" s="52"/>
      <c r="DP2361" s="52"/>
      <c r="DQ2361" s="52"/>
      <c r="DR2361" s="52"/>
      <c r="DS2361" s="52"/>
      <c r="DT2361" s="52"/>
      <c r="DU2361" s="52"/>
      <c r="DV2361" s="52"/>
      <c r="DW2361" s="52"/>
      <c r="DX2361" s="52"/>
      <c r="DY2361" s="52"/>
      <c r="DZ2361" s="52"/>
      <c r="EA2361" s="52"/>
      <c r="EB2361" s="52"/>
      <c r="EC2361" s="52"/>
      <c r="ED2361" s="52"/>
      <c r="EE2361" s="52"/>
      <c r="EF2361" s="52"/>
      <c r="EG2361" s="52"/>
      <c r="EH2361" s="52"/>
      <c r="EI2361" s="52"/>
      <c r="EJ2361" s="52"/>
      <c r="EK2361" s="52"/>
      <c r="EL2361" s="52"/>
      <c r="EM2361" s="52"/>
      <c r="EN2361" s="52"/>
      <c r="EO2361" s="52"/>
      <c r="EP2361" s="52"/>
      <c r="EQ2361" s="52"/>
      <c r="ER2361" s="52"/>
      <c r="ES2361" s="52"/>
      <c r="ET2361" s="52"/>
      <c r="EU2361" s="52"/>
      <c r="EV2361" s="52"/>
      <c r="EW2361" s="52"/>
      <c r="EX2361" s="52"/>
      <c r="EY2361" s="52"/>
      <c r="EZ2361" s="52"/>
      <c r="FA2361" s="52"/>
      <c r="FB2361" s="52"/>
      <c r="FC2361" s="52"/>
    </row>
    <row r="2362" spans="1:159" x14ac:dyDescent="0.2">
      <c r="A2362" s="52"/>
      <c r="B2362" s="52">
        <v>3</v>
      </c>
      <c r="C2362" s="101" t="s">
        <v>45</v>
      </c>
      <c r="D2362" s="52" t="s">
        <v>170</v>
      </c>
      <c r="E2362" s="52">
        <v>5</v>
      </c>
      <c r="F2362" s="52">
        <v>2</v>
      </c>
      <c r="G2362" s="52">
        <v>78.3</v>
      </c>
      <c r="H2362" s="52">
        <f t="shared" si="1"/>
        <v>1E-3</v>
      </c>
      <c r="I2362" s="52"/>
      <c r="J2362" s="52" t="s">
        <v>77</v>
      </c>
      <c r="K2362" s="52">
        <f>0.65*0.001</f>
        <v>6.5000000000000008E-4</v>
      </c>
      <c r="L2362" s="52">
        <f>0.3*0.001</f>
        <v>2.9999999999999997E-4</v>
      </c>
      <c r="M2362" s="52"/>
      <c r="N2362" s="52"/>
      <c r="O2362" s="52"/>
      <c r="P2362" s="52"/>
      <c r="Q2362" s="52">
        <f>0.05*0.001</f>
        <v>5.0000000000000002E-5</v>
      </c>
      <c r="R2362" s="52"/>
      <c r="S2362" s="52"/>
      <c r="T2362" s="52"/>
      <c r="U2362" s="52"/>
      <c r="V2362" s="52"/>
      <c r="W2362" s="52"/>
      <c r="X2362" s="52"/>
      <c r="Y2362" s="52"/>
      <c r="Z2362" s="52"/>
      <c r="AA2362" s="52"/>
      <c r="AB2362" s="52"/>
      <c r="AC2362" s="52"/>
      <c r="AD2362" s="52"/>
      <c r="AE2362" s="52"/>
      <c r="AF2362" s="52"/>
      <c r="AG2362" s="52"/>
      <c r="AH2362" s="52"/>
      <c r="AI2362" s="52"/>
      <c r="AJ2362" s="52"/>
      <c r="AK2362" s="52"/>
      <c r="AL2362" s="52"/>
      <c r="AM2362" s="52"/>
      <c r="AN2362" s="52"/>
      <c r="AO2362" s="52"/>
      <c r="AP2362" s="52"/>
      <c r="AQ2362" s="52"/>
      <c r="AR2362" s="52"/>
      <c r="AS2362" s="52"/>
      <c r="AT2362" s="52"/>
      <c r="AU2362" s="52"/>
      <c r="AV2362" s="52"/>
      <c r="AW2362" s="52"/>
      <c r="AX2362" s="52"/>
      <c r="AY2362" s="52"/>
      <c r="AZ2362" s="52"/>
      <c r="BA2362" s="52"/>
      <c r="BB2362" s="52"/>
      <c r="BC2362" s="52"/>
      <c r="BD2362" s="52"/>
      <c r="BE2362" s="52"/>
      <c r="BF2362" s="52"/>
      <c r="BG2362" s="52"/>
      <c r="BH2362" s="52"/>
      <c r="BI2362" s="52"/>
      <c r="BJ2362" s="52"/>
      <c r="BK2362" s="52"/>
      <c r="BL2362" s="52"/>
      <c r="BM2362" s="52"/>
      <c r="BN2362" s="52"/>
      <c r="BO2362" s="52"/>
      <c r="BP2362" s="52"/>
      <c r="BQ2362" s="52"/>
      <c r="BR2362" s="52"/>
      <c r="BS2362" s="52"/>
      <c r="BT2362" s="52"/>
      <c r="BU2362" s="52"/>
      <c r="BV2362" s="52"/>
      <c r="BW2362" s="52"/>
      <c r="BX2362" s="52"/>
      <c r="BY2362" s="52"/>
      <c r="BZ2362" s="52"/>
      <c r="CA2362" s="52"/>
      <c r="CB2362" s="52"/>
      <c r="CC2362" s="52"/>
      <c r="CD2362" s="52"/>
      <c r="CE2362" s="52"/>
      <c r="CF2362" s="52"/>
      <c r="CG2362" s="52"/>
      <c r="CH2362" s="52"/>
      <c r="CI2362" s="52"/>
      <c r="CJ2362" s="52"/>
      <c r="CK2362" s="52"/>
      <c r="CL2362" s="52"/>
      <c r="CM2362" s="52"/>
      <c r="CN2362" s="52"/>
      <c r="CO2362" s="52"/>
      <c r="CP2362" s="52"/>
      <c r="CQ2362" s="52"/>
      <c r="CR2362" s="52"/>
      <c r="CS2362" s="52"/>
      <c r="CT2362" s="52"/>
      <c r="CU2362" s="52"/>
      <c r="CV2362" s="52"/>
      <c r="CW2362" s="53"/>
      <c r="CX2362" s="53"/>
      <c r="CY2362" s="53"/>
      <c r="CZ2362" s="53"/>
      <c r="DA2362" s="53"/>
      <c r="DB2362" s="53"/>
      <c r="DC2362" s="53"/>
      <c r="DD2362" s="52"/>
      <c r="DE2362" s="52"/>
      <c r="DF2362" s="53"/>
      <c r="DG2362" s="52"/>
      <c r="DH2362" s="52"/>
      <c r="DI2362" s="52"/>
      <c r="DJ2362" s="52"/>
      <c r="DK2362" s="52"/>
      <c r="DL2362" s="52"/>
      <c r="DM2362" s="52"/>
      <c r="DN2362" s="52"/>
      <c r="DO2362" s="52"/>
      <c r="DP2362" s="52"/>
      <c r="DQ2362" s="52"/>
      <c r="DR2362" s="52"/>
      <c r="DS2362" s="52"/>
      <c r="DT2362" s="52"/>
      <c r="DU2362" s="52"/>
      <c r="DV2362" s="52"/>
      <c r="DW2362" s="52"/>
      <c r="DX2362" s="52"/>
      <c r="DY2362" s="52"/>
      <c r="DZ2362" s="52"/>
      <c r="EA2362" s="52"/>
      <c r="EB2362" s="52"/>
      <c r="EC2362" s="52"/>
      <c r="ED2362" s="52"/>
      <c r="EE2362" s="52"/>
      <c r="EF2362" s="52"/>
      <c r="EG2362" s="52"/>
      <c r="EH2362" s="52"/>
      <c r="EI2362" s="52"/>
      <c r="EJ2362" s="52"/>
      <c r="EK2362" s="52"/>
      <c r="EL2362" s="52"/>
      <c r="EM2362" s="52"/>
      <c r="EN2362" s="52"/>
      <c r="EO2362" s="52"/>
      <c r="EP2362" s="52"/>
      <c r="EQ2362" s="52"/>
      <c r="ER2362" s="52"/>
      <c r="ES2362" s="52"/>
      <c r="ET2362" s="52"/>
      <c r="EU2362" s="52"/>
      <c r="EV2362" s="52"/>
      <c r="EW2362" s="52"/>
      <c r="EX2362" s="52"/>
      <c r="EY2362" s="52"/>
      <c r="EZ2362" s="52"/>
      <c r="FA2362" s="52"/>
      <c r="FB2362" s="52"/>
      <c r="FC2362" s="52"/>
    </row>
    <row r="2363" spans="1:159" x14ac:dyDescent="0.2">
      <c r="A2363" s="52"/>
      <c r="B2363" s="52">
        <v>1</v>
      </c>
      <c r="C2363" s="101" t="s">
        <v>45</v>
      </c>
      <c r="D2363" s="52" t="s">
        <v>170</v>
      </c>
      <c r="E2363" s="52">
        <v>5</v>
      </c>
      <c r="F2363" s="52">
        <v>3</v>
      </c>
      <c r="G2363" s="52">
        <v>92.8</v>
      </c>
      <c r="H2363" s="52">
        <f t="shared" si="1"/>
        <v>4.0000000000000001E-3</v>
      </c>
      <c r="I2363" s="52"/>
      <c r="J2363" s="52" t="s">
        <v>77</v>
      </c>
      <c r="K2363" s="52">
        <f>0.64*0.004</f>
        <v>2.5600000000000002E-3</v>
      </c>
      <c r="L2363" s="52">
        <f>0.3*0.004</f>
        <v>1.1999999999999999E-3</v>
      </c>
      <c r="M2363" s="52"/>
      <c r="N2363" s="52"/>
      <c r="O2363" s="52"/>
      <c r="P2363" s="52"/>
      <c r="Q2363" s="52">
        <f>0.03*0.004</f>
        <v>1.2E-4</v>
      </c>
      <c r="R2363" s="52"/>
      <c r="S2363" s="52"/>
      <c r="T2363" s="52"/>
      <c r="U2363" s="52"/>
      <c r="V2363" s="52"/>
      <c r="W2363" s="52"/>
      <c r="X2363" s="52"/>
      <c r="Y2363" s="52"/>
      <c r="Z2363" s="52"/>
      <c r="AA2363" s="52"/>
      <c r="AB2363" s="52"/>
      <c r="AC2363" s="52"/>
      <c r="AD2363" s="52"/>
      <c r="AE2363" s="52"/>
      <c r="AF2363" s="52"/>
      <c r="AG2363" s="52"/>
      <c r="AH2363" s="52"/>
      <c r="AI2363" s="52"/>
      <c r="AJ2363" s="52"/>
      <c r="AK2363" s="52"/>
      <c r="AL2363" s="52"/>
      <c r="AM2363" s="52"/>
      <c r="AN2363" s="52"/>
      <c r="AO2363" s="52"/>
      <c r="AP2363" s="52"/>
      <c r="AQ2363" s="52"/>
      <c r="AR2363" s="52"/>
      <c r="AS2363" s="52"/>
      <c r="AT2363" s="52"/>
      <c r="AU2363" s="52"/>
      <c r="AV2363" s="52"/>
      <c r="AW2363" s="52"/>
      <c r="AX2363" s="52"/>
      <c r="AY2363" s="52">
        <f>0.03*0.004</f>
        <v>1.2E-4</v>
      </c>
      <c r="AZ2363" s="52"/>
      <c r="BA2363" s="52"/>
      <c r="BB2363" s="52"/>
      <c r="BC2363" s="52"/>
      <c r="BD2363" s="52"/>
      <c r="BE2363" s="52"/>
      <c r="BF2363" s="52"/>
      <c r="BG2363" s="52"/>
      <c r="BH2363" s="52"/>
      <c r="BI2363" s="52"/>
      <c r="BJ2363" s="52"/>
      <c r="BK2363" s="52"/>
      <c r="BL2363" s="52"/>
      <c r="BM2363" s="52"/>
      <c r="BN2363" s="52"/>
      <c r="BO2363" s="52"/>
      <c r="BP2363" s="52"/>
      <c r="BQ2363" s="52"/>
      <c r="BR2363" s="52"/>
      <c r="BS2363" s="52"/>
      <c r="BT2363" s="52"/>
      <c r="BU2363" s="52"/>
      <c r="BV2363" s="52"/>
      <c r="BW2363" s="52"/>
      <c r="BX2363" s="52"/>
      <c r="BY2363" s="52"/>
      <c r="BZ2363" s="52"/>
      <c r="CA2363" s="52"/>
      <c r="CB2363" s="52"/>
      <c r="CC2363" s="52"/>
      <c r="CD2363" s="52"/>
      <c r="CE2363" s="52"/>
      <c r="CF2363" s="52"/>
      <c r="CG2363" s="52"/>
      <c r="CH2363" s="52"/>
      <c r="CI2363" s="52"/>
      <c r="CJ2363" s="52"/>
      <c r="CK2363" s="52"/>
      <c r="CL2363" s="52"/>
      <c r="CM2363" s="52"/>
      <c r="CN2363" s="52"/>
      <c r="CO2363" s="52"/>
      <c r="CP2363" s="52"/>
      <c r="CQ2363" s="52"/>
      <c r="CR2363" s="52"/>
      <c r="CS2363" s="51"/>
      <c r="CT2363" s="52"/>
      <c r="CU2363" s="52"/>
      <c r="CV2363" s="52"/>
      <c r="CW2363" s="53"/>
      <c r="CX2363" s="53"/>
      <c r="CY2363" s="53"/>
      <c r="CZ2363" s="53"/>
      <c r="DA2363" s="53"/>
      <c r="DB2363" s="53"/>
      <c r="DC2363" s="53"/>
      <c r="DD2363" s="52"/>
      <c r="DE2363" s="52"/>
      <c r="DF2363" s="53"/>
      <c r="DG2363" s="52"/>
      <c r="DH2363" s="52"/>
      <c r="DI2363" s="52"/>
      <c r="DJ2363" s="52"/>
      <c r="DK2363" s="52"/>
      <c r="DL2363" s="52"/>
      <c r="DM2363" s="52"/>
      <c r="DN2363" s="52"/>
      <c r="DO2363" s="52"/>
      <c r="DP2363" s="52"/>
      <c r="DQ2363" s="52"/>
      <c r="DR2363" s="52"/>
      <c r="DS2363" s="52"/>
      <c r="DT2363" s="52"/>
      <c r="DU2363" s="52"/>
      <c r="DV2363" s="52"/>
      <c r="DW2363" s="52"/>
      <c r="DX2363" s="52"/>
      <c r="DY2363" s="52"/>
      <c r="DZ2363" s="52"/>
      <c r="EA2363" s="52"/>
      <c r="EB2363" s="52"/>
      <c r="EC2363" s="52"/>
      <c r="ED2363" s="52"/>
      <c r="EE2363" s="52"/>
      <c r="EF2363" s="52"/>
      <c r="EG2363" s="52"/>
      <c r="EH2363" s="52"/>
      <c r="EI2363" s="52"/>
      <c r="EJ2363" s="52"/>
      <c r="EK2363" s="52"/>
      <c r="EL2363" s="52"/>
      <c r="EM2363" s="52"/>
      <c r="EN2363" s="52"/>
      <c r="EO2363" s="52"/>
      <c r="EP2363" s="52"/>
      <c r="EQ2363" s="52"/>
      <c r="ER2363" s="52"/>
      <c r="ES2363" s="52"/>
      <c r="ET2363" s="52"/>
      <c r="EU2363" s="52"/>
      <c r="EV2363" s="52"/>
      <c r="EW2363" s="52"/>
      <c r="EX2363" s="52"/>
      <c r="EY2363" s="52"/>
      <c r="EZ2363" s="52"/>
      <c r="FA2363" s="52"/>
      <c r="FB2363" s="52"/>
      <c r="FC2363" s="52"/>
    </row>
    <row r="2364" spans="1:159" x14ac:dyDescent="0.2">
      <c r="A2364" s="52"/>
      <c r="B2364" s="52">
        <v>2</v>
      </c>
      <c r="C2364" s="101" t="s">
        <v>45</v>
      </c>
      <c r="D2364" s="52" t="s">
        <v>170</v>
      </c>
      <c r="E2364" s="52">
        <v>5</v>
      </c>
      <c r="F2364" s="52">
        <v>3</v>
      </c>
      <c r="G2364" s="52">
        <v>62.7</v>
      </c>
      <c r="H2364" s="52">
        <f t="shared" si="1"/>
        <v>0</v>
      </c>
      <c r="I2364" s="52" t="s">
        <v>67</v>
      </c>
      <c r="J2364" s="52" t="s">
        <v>77</v>
      </c>
      <c r="K2364" s="52"/>
      <c r="L2364" s="52"/>
      <c r="M2364" s="52"/>
      <c r="N2364" s="52"/>
      <c r="O2364" s="52"/>
      <c r="P2364" s="52"/>
      <c r="Q2364" s="52"/>
      <c r="R2364" s="52"/>
      <c r="S2364" s="52"/>
      <c r="T2364" s="52"/>
      <c r="U2364" s="52"/>
      <c r="V2364" s="52"/>
      <c r="W2364" s="52"/>
      <c r="X2364" s="52"/>
      <c r="Y2364" s="52"/>
      <c r="Z2364" s="52"/>
      <c r="AA2364" s="52"/>
      <c r="AB2364" s="52"/>
      <c r="AC2364" s="52"/>
      <c r="AD2364" s="52"/>
      <c r="AE2364" s="52"/>
      <c r="AF2364" s="52"/>
      <c r="AG2364" s="52"/>
      <c r="AH2364" s="52"/>
      <c r="AI2364" s="52"/>
      <c r="AJ2364" s="52"/>
      <c r="AK2364" s="52"/>
      <c r="AL2364" s="52"/>
      <c r="AM2364" s="52"/>
      <c r="AN2364" s="52"/>
      <c r="AO2364" s="52"/>
      <c r="AP2364" s="52"/>
      <c r="AQ2364" s="52"/>
      <c r="AR2364" s="52"/>
      <c r="AS2364" s="52"/>
      <c r="AT2364" s="52"/>
      <c r="AU2364" s="52"/>
      <c r="AV2364" s="52"/>
      <c r="AW2364" s="52"/>
      <c r="AX2364" s="52"/>
      <c r="AY2364" s="52"/>
      <c r="AZ2364" s="52"/>
      <c r="BA2364" s="52"/>
      <c r="BB2364" s="52"/>
      <c r="BC2364" s="52"/>
      <c r="BD2364" s="52"/>
      <c r="BE2364" s="52"/>
      <c r="BF2364" s="52"/>
      <c r="BG2364" s="52"/>
      <c r="BH2364" s="52"/>
      <c r="BI2364" s="52"/>
      <c r="BJ2364" s="52"/>
      <c r="BK2364" s="52"/>
      <c r="BL2364" s="52"/>
      <c r="BM2364" s="52"/>
      <c r="BN2364" s="52"/>
      <c r="BO2364" s="52"/>
      <c r="BP2364" s="52"/>
      <c r="BQ2364" s="52"/>
      <c r="BR2364" s="52"/>
      <c r="BS2364" s="52"/>
      <c r="BT2364" s="52"/>
      <c r="BU2364" s="52"/>
      <c r="BV2364" s="52"/>
      <c r="BW2364" s="52"/>
      <c r="BX2364" s="52"/>
      <c r="BY2364" s="52"/>
      <c r="BZ2364" s="52"/>
      <c r="CA2364" s="52"/>
      <c r="CB2364" s="52"/>
      <c r="CC2364" s="52"/>
      <c r="CD2364" s="52"/>
      <c r="CE2364" s="52"/>
      <c r="CF2364" s="52"/>
      <c r="CG2364" s="52"/>
      <c r="CH2364" s="52"/>
      <c r="CI2364" s="52"/>
      <c r="CJ2364" s="52"/>
      <c r="CK2364" s="52"/>
      <c r="CL2364" s="52"/>
      <c r="CM2364" s="52"/>
      <c r="CN2364" s="52"/>
      <c r="CO2364" s="52"/>
      <c r="CP2364" s="52"/>
      <c r="CQ2364" s="52"/>
      <c r="CR2364" s="52"/>
      <c r="CS2364" s="51"/>
      <c r="CT2364" s="52"/>
      <c r="CU2364" s="52"/>
      <c r="CV2364" s="52"/>
      <c r="CW2364" s="53"/>
      <c r="CX2364" s="53"/>
      <c r="CY2364" s="53"/>
      <c r="CZ2364" s="53"/>
      <c r="DA2364" s="53"/>
      <c r="DB2364" s="53"/>
      <c r="DC2364" s="53"/>
      <c r="DD2364" s="52"/>
      <c r="DE2364" s="52"/>
      <c r="DF2364" s="53"/>
      <c r="DG2364" s="52"/>
      <c r="DH2364" s="52"/>
      <c r="DI2364" s="52"/>
      <c r="DJ2364" s="52"/>
      <c r="DK2364" s="52"/>
      <c r="DL2364" s="52"/>
      <c r="DM2364" s="52"/>
      <c r="DN2364" s="52"/>
      <c r="DO2364" s="52"/>
      <c r="DP2364" s="52"/>
      <c r="DQ2364" s="52"/>
      <c r="DR2364" s="52"/>
      <c r="DS2364" s="52"/>
      <c r="DT2364" s="52"/>
      <c r="DU2364" s="52"/>
      <c r="DV2364" s="52"/>
      <c r="DW2364" s="52"/>
      <c r="DX2364" s="52"/>
      <c r="DY2364" s="52"/>
      <c r="DZ2364" s="52"/>
      <c r="EA2364" s="52"/>
      <c r="EB2364" s="52"/>
      <c r="EC2364" s="52"/>
      <c r="ED2364" s="52"/>
      <c r="EE2364" s="52"/>
      <c r="EF2364" s="52"/>
      <c r="EG2364" s="52"/>
      <c r="EH2364" s="52"/>
      <c r="EI2364" s="52"/>
      <c r="EJ2364" s="52"/>
      <c r="EK2364" s="52"/>
      <c r="EL2364" s="52"/>
      <c r="EM2364" s="52"/>
      <c r="EN2364" s="52"/>
      <c r="EO2364" s="52"/>
      <c r="EP2364" s="52"/>
      <c r="EQ2364" s="52"/>
      <c r="ER2364" s="52"/>
      <c r="ES2364" s="52"/>
      <c r="ET2364" s="52"/>
      <c r="EU2364" s="52"/>
      <c r="EV2364" s="52"/>
      <c r="EW2364" s="52"/>
      <c r="EX2364" s="52"/>
      <c r="EY2364" s="52"/>
      <c r="EZ2364" s="52"/>
      <c r="FA2364" s="52"/>
      <c r="FB2364" s="52"/>
      <c r="FC2364" s="52"/>
    </row>
    <row r="2365" spans="1:159" x14ac:dyDescent="0.2">
      <c r="A2365" s="52"/>
      <c r="B2365" s="52">
        <v>3</v>
      </c>
      <c r="C2365" s="101" t="s">
        <v>45</v>
      </c>
      <c r="D2365" s="52" t="s">
        <v>170</v>
      </c>
      <c r="E2365" s="52">
        <v>5</v>
      </c>
      <c r="F2365" s="52">
        <v>3</v>
      </c>
      <c r="G2365" s="52">
        <v>69.3</v>
      </c>
      <c r="H2365" s="52">
        <f t="shared" si="1"/>
        <v>0</v>
      </c>
      <c r="I2365" s="52" t="s">
        <v>67</v>
      </c>
      <c r="J2365" s="52" t="s">
        <v>77</v>
      </c>
      <c r="K2365" s="52"/>
      <c r="L2365" s="52"/>
      <c r="M2365" s="52"/>
      <c r="N2365" s="52"/>
      <c r="O2365" s="52"/>
      <c r="P2365" s="52"/>
      <c r="Q2365" s="52"/>
      <c r="R2365" s="52"/>
      <c r="S2365" s="52"/>
      <c r="T2365" s="52"/>
      <c r="U2365" s="52"/>
      <c r="V2365" s="52"/>
      <c r="W2365" s="52"/>
      <c r="X2365" s="52"/>
      <c r="Y2365" s="52"/>
      <c r="Z2365" s="52"/>
      <c r="AA2365" s="52"/>
      <c r="AB2365" s="52"/>
      <c r="AC2365" s="52"/>
      <c r="AD2365" s="52"/>
      <c r="AE2365" s="52"/>
      <c r="AF2365" s="52"/>
      <c r="AG2365" s="52"/>
      <c r="AH2365" s="52"/>
      <c r="AI2365" s="52"/>
      <c r="AJ2365" s="52"/>
      <c r="AK2365" s="52"/>
      <c r="AL2365" s="52"/>
      <c r="AM2365" s="52"/>
      <c r="AN2365" s="52"/>
      <c r="AO2365" s="52"/>
      <c r="AP2365" s="52"/>
      <c r="AQ2365" s="52"/>
      <c r="AR2365" s="52"/>
      <c r="AS2365" s="52"/>
      <c r="AT2365" s="52"/>
      <c r="AU2365" s="52"/>
      <c r="AV2365" s="52"/>
      <c r="AW2365" s="52"/>
      <c r="AX2365" s="52"/>
      <c r="AY2365" s="52"/>
      <c r="AZ2365" s="52"/>
      <c r="BA2365" s="52"/>
      <c r="BB2365" s="52"/>
      <c r="BC2365" s="52"/>
      <c r="BD2365" s="52"/>
      <c r="BE2365" s="52"/>
      <c r="BF2365" s="52"/>
      <c r="BG2365" s="52"/>
      <c r="BH2365" s="52"/>
      <c r="BI2365" s="52"/>
      <c r="BJ2365" s="52"/>
      <c r="BK2365" s="52"/>
      <c r="BL2365" s="52"/>
      <c r="BM2365" s="52"/>
      <c r="BN2365" s="52"/>
      <c r="BO2365" s="52"/>
      <c r="BP2365" s="52"/>
      <c r="BQ2365" s="52"/>
      <c r="BR2365" s="52"/>
      <c r="BS2365" s="52"/>
      <c r="BT2365" s="52"/>
      <c r="BU2365" s="52"/>
      <c r="BV2365" s="52"/>
      <c r="BW2365" s="52"/>
      <c r="BX2365" s="52"/>
      <c r="BY2365" s="52"/>
      <c r="BZ2365" s="52"/>
      <c r="CA2365" s="52"/>
      <c r="CB2365" s="52"/>
      <c r="CC2365" s="52"/>
      <c r="CD2365" s="52"/>
      <c r="CE2365" s="52"/>
      <c r="CF2365" s="52"/>
      <c r="CG2365" s="52"/>
      <c r="CH2365" s="52"/>
      <c r="CI2365" s="52"/>
      <c r="CJ2365" s="52"/>
      <c r="CK2365" s="52"/>
      <c r="CL2365" s="52"/>
      <c r="CM2365" s="52"/>
      <c r="CN2365" s="52"/>
      <c r="CO2365" s="52"/>
      <c r="CP2365" s="52"/>
      <c r="CQ2365" s="52"/>
      <c r="CR2365" s="52"/>
      <c r="CS2365" s="51"/>
      <c r="CT2365" s="52"/>
      <c r="CU2365" s="52"/>
      <c r="CV2365" s="52"/>
      <c r="CW2365" s="53"/>
      <c r="CX2365" s="53"/>
      <c r="CY2365" s="53"/>
      <c r="CZ2365" s="53"/>
      <c r="DA2365" s="53"/>
      <c r="DB2365" s="53"/>
      <c r="DC2365" s="53"/>
      <c r="DD2365" s="52"/>
      <c r="DE2365" s="52"/>
      <c r="DF2365" s="53"/>
      <c r="DG2365" s="52"/>
      <c r="DH2365" s="52"/>
      <c r="DI2365" s="52"/>
      <c r="DJ2365" s="52"/>
      <c r="DK2365" s="52"/>
      <c r="DL2365" s="52"/>
      <c r="DM2365" s="52"/>
      <c r="DN2365" s="52"/>
      <c r="DO2365" s="52"/>
      <c r="DP2365" s="52"/>
      <c r="DQ2365" s="52"/>
      <c r="DR2365" s="52"/>
      <c r="DS2365" s="52"/>
      <c r="DT2365" s="52"/>
      <c r="DU2365" s="52"/>
      <c r="DV2365" s="52"/>
      <c r="DW2365" s="52"/>
      <c r="DX2365" s="52"/>
      <c r="DY2365" s="52"/>
      <c r="DZ2365" s="52"/>
      <c r="EA2365" s="52"/>
      <c r="EB2365" s="52"/>
      <c r="EC2365" s="52"/>
      <c r="ED2365" s="52"/>
      <c r="EE2365" s="52"/>
      <c r="EF2365" s="52"/>
      <c r="EG2365" s="52"/>
      <c r="EH2365" s="52"/>
      <c r="EI2365" s="52"/>
      <c r="EJ2365" s="52"/>
      <c r="EK2365" s="52"/>
      <c r="EL2365" s="52"/>
      <c r="EM2365" s="52"/>
      <c r="EN2365" s="52"/>
      <c r="EO2365" s="52"/>
      <c r="EP2365" s="52"/>
      <c r="EQ2365" s="52"/>
      <c r="ER2365" s="52"/>
      <c r="ES2365" s="52"/>
      <c r="ET2365" s="52"/>
      <c r="EU2365" s="52"/>
      <c r="EV2365" s="52"/>
      <c r="EW2365" s="52"/>
      <c r="EX2365" s="52"/>
      <c r="EY2365" s="52"/>
      <c r="EZ2365" s="52"/>
      <c r="FA2365" s="52"/>
      <c r="FB2365" s="52"/>
      <c r="FC2365" s="52"/>
    </row>
    <row r="2366" spans="1:159" x14ac:dyDescent="0.2">
      <c r="A2366" s="52"/>
      <c r="B2366" s="52">
        <v>1</v>
      </c>
      <c r="C2366" s="101" t="s">
        <v>45</v>
      </c>
      <c r="D2366" s="52" t="s">
        <v>170</v>
      </c>
      <c r="E2366" s="52">
        <v>5</v>
      </c>
      <c r="F2366" s="52">
        <v>4</v>
      </c>
      <c r="G2366" s="52">
        <v>54</v>
      </c>
      <c r="H2366" s="52">
        <f t="shared" si="1"/>
        <v>2.5000000000000005E-3</v>
      </c>
      <c r="I2366" s="52"/>
      <c r="J2366" s="52" t="s">
        <v>77</v>
      </c>
      <c r="K2366" s="52">
        <f>0.65*0.0025</f>
        <v>1.6250000000000001E-3</v>
      </c>
      <c r="L2366" s="52">
        <f>0.3*0.0025</f>
        <v>7.5000000000000002E-4</v>
      </c>
      <c r="M2366" s="52"/>
      <c r="N2366" s="52"/>
      <c r="O2366" s="52">
        <f>0.05*0.0025</f>
        <v>1.25E-4</v>
      </c>
      <c r="P2366" s="52"/>
      <c r="Q2366" s="52"/>
      <c r="R2366" s="52"/>
      <c r="S2366" s="52"/>
      <c r="T2366" s="52"/>
      <c r="U2366" s="52"/>
      <c r="V2366" s="52"/>
      <c r="W2366" s="52"/>
      <c r="X2366" s="52"/>
      <c r="Y2366" s="52"/>
      <c r="Z2366" s="52"/>
      <c r="AA2366" s="52"/>
      <c r="AB2366" s="52"/>
      <c r="AC2366" s="52"/>
      <c r="AD2366" s="52"/>
      <c r="AE2366" s="52"/>
      <c r="AF2366" s="52"/>
      <c r="AG2366" s="52"/>
      <c r="AH2366" s="52"/>
      <c r="AI2366" s="52"/>
      <c r="AJ2366" s="52"/>
      <c r="AK2366" s="52"/>
      <c r="AL2366" s="52"/>
      <c r="AM2366" s="52"/>
      <c r="AN2366" s="52"/>
      <c r="AO2366" s="52"/>
      <c r="AP2366" s="52"/>
      <c r="AQ2366" s="52"/>
      <c r="AR2366" s="52"/>
      <c r="AS2366" s="52"/>
      <c r="AT2366" s="52"/>
      <c r="AU2366" s="52"/>
      <c r="AV2366" s="52"/>
      <c r="AW2366" s="52"/>
      <c r="AX2366" s="52"/>
      <c r="AY2366" s="52"/>
      <c r="AZ2366" s="52"/>
      <c r="BA2366" s="52"/>
      <c r="BB2366" s="52"/>
      <c r="BC2366" s="52"/>
      <c r="BD2366" s="52"/>
      <c r="BE2366" s="52"/>
      <c r="BF2366" s="52"/>
      <c r="BG2366" s="52"/>
      <c r="BH2366" s="52"/>
      <c r="BI2366" s="52"/>
      <c r="BJ2366" s="52"/>
      <c r="BK2366" s="52"/>
      <c r="BL2366" s="52"/>
      <c r="BM2366" s="52"/>
      <c r="BN2366" s="52"/>
      <c r="BO2366" s="52"/>
      <c r="BP2366" s="52"/>
      <c r="BQ2366" s="52"/>
      <c r="BR2366" s="52"/>
      <c r="BS2366" s="52"/>
      <c r="BT2366" s="52"/>
      <c r="BU2366" s="52"/>
      <c r="BV2366" s="52"/>
      <c r="BW2366" s="52"/>
      <c r="BX2366" s="52"/>
      <c r="BY2366" s="52"/>
      <c r="BZ2366" s="52"/>
      <c r="CA2366" s="52"/>
      <c r="CB2366" s="52"/>
      <c r="CC2366" s="52"/>
      <c r="CD2366" s="52"/>
      <c r="CE2366" s="52"/>
      <c r="CF2366" s="52"/>
      <c r="CG2366" s="52"/>
      <c r="CH2366" s="52"/>
      <c r="CI2366" s="52"/>
      <c r="CJ2366" s="52"/>
      <c r="CK2366" s="52"/>
      <c r="CL2366" s="52"/>
      <c r="CM2366" s="52"/>
      <c r="CN2366" s="52"/>
      <c r="CO2366" s="52"/>
      <c r="CP2366" s="52"/>
      <c r="CQ2366" s="52"/>
      <c r="CR2366" s="52"/>
      <c r="CS2366" s="52"/>
      <c r="CT2366" s="52"/>
      <c r="CU2366" s="52"/>
      <c r="CV2366" s="52"/>
      <c r="CW2366" s="53"/>
      <c r="CX2366" s="53"/>
      <c r="CY2366" s="53"/>
      <c r="CZ2366" s="53"/>
      <c r="DA2366" s="53"/>
      <c r="DB2366" s="53"/>
      <c r="DC2366" s="53"/>
      <c r="DD2366" s="52"/>
      <c r="DE2366" s="52"/>
      <c r="DF2366" s="53"/>
      <c r="DG2366" s="52"/>
      <c r="DH2366" s="52"/>
      <c r="DI2366" s="52"/>
      <c r="DJ2366" s="52"/>
      <c r="DK2366" s="52"/>
      <c r="DL2366" s="52"/>
      <c r="DM2366" s="52"/>
      <c r="DN2366" s="52"/>
      <c r="DO2366" s="52"/>
      <c r="DP2366" s="52"/>
      <c r="DQ2366" s="52"/>
      <c r="DR2366" s="52"/>
      <c r="DS2366" s="52"/>
      <c r="DT2366" s="52"/>
      <c r="DU2366" s="52"/>
      <c r="DV2366" s="52"/>
      <c r="DW2366" s="52"/>
      <c r="DX2366" s="52"/>
      <c r="DY2366" s="52"/>
      <c r="DZ2366" s="52"/>
      <c r="EA2366" s="52"/>
      <c r="EB2366" s="52"/>
      <c r="EC2366" s="52"/>
      <c r="ED2366" s="52"/>
      <c r="EE2366" s="52"/>
      <c r="EF2366" s="52"/>
      <c r="EG2366" s="52"/>
      <c r="EH2366" s="52"/>
      <c r="EI2366" s="52"/>
      <c r="EJ2366" s="52"/>
      <c r="EK2366" s="52"/>
      <c r="EL2366" s="52"/>
      <c r="EM2366" s="52"/>
      <c r="EN2366" s="52"/>
      <c r="EO2366" s="52"/>
      <c r="EP2366" s="52"/>
      <c r="EQ2366" s="52"/>
      <c r="ER2366" s="52"/>
      <c r="ES2366" s="52"/>
      <c r="ET2366" s="52"/>
      <c r="EU2366" s="52"/>
      <c r="EV2366" s="52"/>
      <c r="EW2366" s="52"/>
      <c r="EX2366" s="52"/>
      <c r="EY2366" s="52"/>
      <c r="EZ2366" s="52"/>
      <c r="FA2366" s="52"/>
      <c r="FB2366" s="52"/>
      <c r="FC2366" s="52"/>
    </row>
    <row r="2367" spans="1:159" x14ac:dyDescent="0.2">
      <c r="A2367" s="52"/>
      <c r="B2367" s="52">
        <v>2</v>
      </c>
      <c r="C2367" s="101" t="s">
        <v>45</v>
      </c>
      <c r="D2367" s="52" t="s">
        <v>170</v>
      </c>
      <c r="E2367" s="52">
        <v>5</v>
      </c>
      <c r="F2367" s="52">
        <v>4</v>
      </c>
      <c r="G2367" s="52">
        <v>53</v>
      </c>
      <c r="H2367" s="52">
        <f t="shared" si="1"/>
        <v>1.5E-3</v>
      </c>
      <c r="I2367" s="52"/>
      <c r="J2367" s="52" t="s">
        <v>77</v>
      </c>
      <c r="K2367" s="52">
        <f>0.55*0.0015</f>
        <v>8.250000000000001E-4</v>
      </c>
      <c r="L2367" s="52">
        <f>0.35*0.0015</f>
        <v>5.2499999999999997E-4</v>
      </c>
      <c r="M2367" s="52"/>
      <c r="N2367" s="52"/>
      <c r="O2367" s="52">
        <f>0.1*0.0015</f>
        <v>1.5000000000000001E-4</v>
      </c>
      <c r="P2367" s="52"/>
      <c r="Q2367" s="52"/>
      <c r="R2367" s="52"/>
      <c r="S2367" s="52"/>
      <c r="T2367" s="52"/>
      <c r="U2367" s="52"/>
      <c r="V2367" s="52"/>
      <c r="W2367" s="52"/>
      <c r="X2367" s="52"/>
      <c r="Y2367" s="52"/>
      <c r="Z2367" s="52"/>
      <c r="AA2367" s="52"/>
      <c r="AB2367" s="52"/>
      <c r="AC2367" s="52"/>
      <c r="AD2367" s="52"/>
      <c r="AE2367" s="52"/>
      <c r="AF2367" s="52"/>
      <c r="AG2367" s="52"/>
      <c r="AH2367" s="52"/>
      <c r="AI2367" s="52"/>
      <c r="AJ2367" s="52"/>
      <c r="AK2367" s="52"/>
      <c r="AL2367" s="52"/>
      <c r="AM2367" s="52"/>
      <c r="AN2367" s="52"/>
      <c r="AO2367" s="52"/>
      <c r="AP2367" s="52"/>
      <c r="AQ2367" s="52"/>
      <c r="AR2367" s="52"/>
      <c r="AS2367" s="52"/>
      <c r="AT2367" s="52"/>
      <c r="AU2367" s="52"/>
      <c r="AV2367" s="52"/>
      <c r="AW2367" s="52"/>
      <c r="AX2367" s="52"/>
      <c r="AY2367" s="52"/>
      <c r="AZ2367" s="52"/>
      <c r="BA2367" s="52"/>
      <c r="BB2367" s="52"/>
      <c r="BC2367" s="52"/>
      <c r="BD2367" s="52"/>
      <c r="BE2367" s="52"/>
      <c r="BF2367" s="52"/>
      <c r="BG2367" s="52"/>
      <c r="BH2367" s="52"/>
      <c r="BI2367" s="52"/>
      <c r="BJ2367" s="52"/>
      <c r="BK2367" s="52"/>
      <c r="BL2367" s="52"/>
      <c r="BM2367" s="52"/>
      <c r="BN2367" s="52"/>
      <c r="BO2367" s="52"/>
      <c r="BP2367" s="52"/>
      <c r="BQ2367" s="52"/>
      <c r="BR2367" s="52"/>
      <c r="BS2367" s="52"/>
      <c r="BT2367" s="52"/>
      <c r="BU2367" s="52"/>
      <c r="BV2367" s="52"/>
      <c r="BW2367" s="52"/>
      <c r="BX2367" s="52"/>
      <c r="BY2367" s="52"/>
      <c r="BZ2367" s="52"/>
      <c r="CA2367" s="52"/>
      <c r="CB2367" s="52"/>
      <c r="CC2367" s="52"/>
      <c r="CD2367" s="52"/>
      <c r="CE2367" s="52"/>
      <c r="CF2367" s="52"/>
      <c r="CG2367" s="52"/>
      <c r="CH2367" s="52"/>
      <c r="CI2367" s="52"/>
      <c r="CJ2367" s="52"/>
      <c r="CK2367" s="52"/>
      <c r="CL2367" s="52"/>
      <c r="CM2367" s="52"/>
      <c r="CN2367" s="52"/>
      <c r="CO2367" s="52"/>
      <c r="CP2367" s="52"/>
      <c r="CQ2367" s="52"/>
      <c r="CR2367" s="52"/>
      <c r="CS2367" s="52"/>
      <c r="CT2367" s="52"/>
      <c r="CU2367" s="52"/>
      <c r="CV2367" s="52"/>
      <c r="CW2367" s="53"/>
      <c r="CX2367" s="53"/>
      <c r="CY2367" s="53"/>
      <c r="CZ2367" s="53"/>
      <c r="DA2367" s="53"/>
      <c r="DB2367" s="53"/>
      <c r="DC2367" s="53"/>
      <c r="DD2367" s="52"/>
      <c r="DE2367" s="52"/>
      <c r="DF2367" s="53"/>
      <c r="DG2367" s="52"/>
      <c r="DH2367" s="52"/>
      <c r="DI2367" s="52"/>
      <c r="DJ2367" s="52"/>
      <c r="DK2367" s="52"/>
      <c r="DL2367" s="52"/>
      <c r="DM2367" s="52"/>
      <c r="DN2367" s="52"/>
      <c r="DO2367" s="52"/>
      <c r="DP2367" s="52"/>
      <c r="DQ2367" s="52"/>
      <c r="DR2367" s="52"/>
      <c r="DS2367" s="52"/>
      <c r="DT2367" s="52"/>
      <c r="DU2367" s="52"/>
      <c r="DV2367" s="52"/>
      <c r="DW2367" s="52"/>
      <c r="DX2367" s="52"/>
      <c r="DY2367" s="52"/>
      <c r="DZ2367" s="52"/>
      <c r="EA2367" s="52"/>
      <c r="EB2367" s="52"/>
      <c r="EC2367" s="52"/>
      <c r="ED2367" s="52"/>
      <c r="EE2367" s="52"/>
      <c r="EF2367" s="52"/>
      <c r="EG2367" s="52"/>
      <c r="EH2367" s="52"/>
      <c r="EI2367" s="52"/>
      <c r="EJ2367" s="52"/>
      <c r="EK2367" s="52"/>
      <c r="EL2367" s="52"/>
      <c r="EM2367" s="52"/>
      <c r="EN2367" s="52"/>
      <c r="EO2367" s="52"/>
      <c r="EP2367" s="52"/>
      <c r="EQ2367" s="52"/>
      <c r="ER2367" s="52"/>
      <c r="ES2367" s="52"/>
      <c r="ET2367" s="52"/>
      <c r="EU2367" s="52"/>
      <c r="EV2367" s="52"/>
      <c r="EW2367" s="52"/>
      <c r="EX2367" s="52"/>
      <c r="EY2367" s="52"/>
      <c r="EZ2367" s="52"/>
      <c r="FA2367" s="52"/>
      <c r="FB2367" s="52"/>
      <c r="FC2367" s="52"/>
    </row>
    <row r="2368" spans="1:159" x14ac:dyDescent="0.2">
      <c r="A2368" s="52"/>
      <c r="B2368" s="52">
        <v>3</v>
      </c>
      <c r="C2368" s="101" t="s">
        <v>45</v>
      </c>
      <c r="D2368" s="52" t="s">
        <v>170</v>
      </c>
      <c r="E2368" s="52">
        <v>5</v>
      </c>
      <c r="F2368" s="52">
        <v>4</v>
      </c>
      <c r="G2368" s="52">
        <v>54.6</v>
      </c>
      <c r="H2368" s="52">
        <f t="shared" si="1"/>
        <v>1E-3</v>
      </c>
      <c r="I2368" s="52"/>
      <c r="J2368" s="52" t="s">
        <v>77</v>
      </c>
      <c r="K2368" s="52">
        <f>0.5*0.001</f>
        <v>5.0000000000000001E-4</v>
      </c>
      <c r="L2368" s="52">
        <f>0.4*0.001</f>
        <v>4.0000000000000002E-4</v>
      </c>
      <c r="M2368" s="52"/>
      <c r="N2368" s="52"/>
      <c r="O2368" s="52">
        <f>0.1*0.001</f>
        <v>1E-4</v>
      </c>
      <c r="P2368" s="52"/>
      <c r="Q2368" s="52"/>
      <c r="R2368" s="52"/>
      <c r="S2368" s="52"/>
      <c r="T2368" s="52"/>
      <c r="U2368" s="52"/>
      <c r="V2368" s="52"/>
      <c r="W2368" s="52"/>
      <c r="X2368" s="52"/>
      <c r="Y2368" s="52"/>
      <c r="Z2368" s="52"/>
      <c r="AA2368" s="52"/>
      <c r="AB2368" s="52"/>
      <c r="AC2368" s="52"/>
      <c r="AD2368" s="52"/>
      <c r="AE2368" s="52"/>
      <c r="AF2368" s="52"/>
      <c r="AG2368" s="52"/>
      <c r="AH2368" s="52"/>
      <c r="AI2368" s="52"/>
      <c r="AJ2368" s="52"/>
      <c r="AK2368" s="52"/>
      <c r="AL2368" s="52"/>
      <c r="AM2368" s="52"/>
      <c r="AN2368" s="52"/>
      <c r="AO2368" s="52"/>
      <c r="AP2368" s="52"/>
      <c r="AQ2368" s="52"/>
      <c r="AR2368" s="52"/>
      <c r="AS2368" s="52"/>
      <c r="AT2368" s="52"/>
      <c r="AU2368" s="52"/>
      <c r="AV2368" s="52"/>
      <c r="AW2368" s="52"/>
      <c r="AX2368" s="52"/>
      <c r="AY2368" s="52"/>
      <c r="AZ2368" s="52"/>
      <c r="BA2368" s="52"/>
      <c r="BB2368" s="52"/>
      <c r="BC2368" s="52"/>
      <c r="BD2368" s="52"/>
      <c r="BE2368" s="52"/>
      <c r="BF2368" s="52"/>
      <c r="BG2368" s="52"/>
      <c r="BH2368" s="52"/>
      <c r="BI2368" s="52"/>
      <c r="BJ2368" s="52"/>
      <c r="BK2368" s="52"/>
      <c r="BL2368" s="52"/>
      <c r="BM2368" s="52"/>
      <c r="BN2368" s="52"/>
      <c r="BO2368" s="52"/>
      <c r="BP2368" s="52"/>
      <c r="BQ2368" s="52"/>
      <c r="BR2368" s="52"/>
      <c r="BS2368" s="52"/>
      <c r="BT2368" s="52"/>
      <c r="BU2368" s="52"/>
      <c r="BV2368" s="52"/>
      <c r="BW2368" s="52"/>
      <c r="BX2368" s="52"/>
      <c r="BY2368" s="52"/>
      <c r="BZ2368" s="52"/>
      <c r="CA2368" s="52"/>
      <c r="CB2368" s="52"/>
      <c r="CC2368" s="52"/>
      <c r="CD2368" s="52"/>
      <c r="CE2368" s="52"/>
      <c r="CF2368" s="52"/>
      <c r="CG2368" s="52"/>
      <c r="CH2368" s="52"/>
      <c r="CI2368" s="52"/>
      <c r="CJ2368" s="52"/>
      <c r="CK2368" s="52"/>
      <c r="CL2368" s="52"/>
      <c r="CM2368" s="52"/>
      <c r="CN2368" s="52"/>
      <c r="CO2368" s="52"/>
      <c r="CP2368" s="52"/>
      <c r="CQ2368" s="52"/>
      <c r="CR2368" s="52"/>
      <c r="CS2368" s="52"/>
      <c r="CT2368" s="52"/>
      <c r="CU2368" s="52"/>
      <c r="CV2368" s="52"/>
      <c r="CW2368" s="53"/>
      <c r="CX2368" s="53"/>
      <c r="CY2368" s="53"/>
      <c r="CZ2368" s="53"/>
      <c r="DA2368" s="53"/>
      <c r="DB2368" s="53"/>
      <c r="DC2368" s="53"/>
      <c r="DD2368" s="52"/>
      <c r="DE2368" s="52"/>
      <c r="DF2368" s="53"/>
      <c r="DG2368" s="52"/>
      <c r="DH2368" s="52"/>
      <c r="DI2368" s="52"/>
      <c r="DJ2368" s="52"/>
      <c r="DK2368" s="52"/>
      <c r="DL2368" s="52"/>
      <c r="DM2368" s="52"/>
      <c r="DN2368" s="52"/>
      <c r="DO2368" s="52"/>
      <c r="DP2368" s="52"/>
      <c r="DQ2368" s="52"/>
      <c r="DR2368" s="52"/>
      <c r="DS2368" s="52"/>
      <c r="DT2368" s="52"/>
      <c r="DU2368" s="52"/>
      <c r="DV2368" s="52"/>
      <c r="DW2368" s="52"/>
      <c r="DX2368" s="52"/>
      <c r="DY2368" s="52"/>
      <c r="DZ2368" s="52"/>
      <c r="EA2368" s="52"/>
      <c r="EB2368" s="52"/>
      <c r="EC2368" s="52"/>
      <c r="ED2368" s="52"/>
      <c r="EE2368" s="52"/>
      <c r="EF2368" s="52"/>
      <c r="EG2368" s="52"/>
      <c r="EH2368" s="52"/>
      <c r="EI2368" s="52"/>
      <c r="EJ2368" s="52"/>
      <c r="EK2368" s="52"/>
      <c r="EL2368" s="52"/>
      <c r="EM2368" s="52"/>
      <c r="EN2368" s="52"/>
      <c r="EO2368" s="52"/>
      <c r="EP2368" s="52"/>
      <c r="EQ2368" s="52"/>
      <c r="ER2368" s="52"/>
      <c r="ES2368" s="52"/>
      <c r="ET2368" s="52"/>
      <c r="EU2368" s="52"/>
      <c r="EV2368" s="52"/>
      <c r="EW2368" s="52"/>
      <c r="EX2368" s="52"/>
      <c r="EY2368" s="52"/>
      <c r="EZ2368" s="52"/>
      <c r="FA2368" s="52"/>
      <c r="FB2368" s="52"/>
      <c r="FC2368" s="52"/>
    </row>
    <row r="2369" spans="1:159" x14ac:dyDescent="0.2">
      <c r="A2369" s="52"/>
      <c r="B2369" s="52">
        <v>1</v>
      </c>
      <c r="C2369" s="101" t="s">
        <v>45</v>
      </c>
      <c r="D2369" s="52" t="s">
        <v>170</v>
      </c>
      <c r="E2369" s="52">
        <v>5</v>
      </c>
      <c r="F2369" s="52">
        <v>5</v>
      </c>
      <c r="G2369" s="52">
        <v>67.3</v>
      </c>
      <c r="H2369" s="52">
        <f t="shared" si="1"/>
        <v>2E-3</v>
      </c>
      <c r="I2369" s="52"/>
      <c r="J2369" s="52" t="s">
        <v>77</v>
      </c>
      <c r="K2369" s="52">
        <f>0.6*0.002</f>
        <v>1.1999999999999999E-3</v>
      </c>
      <c r="L2369" s="52">
        <f>0.3*0.002</f>
        <v>5.9999999999999995E-4</v>
      </c>
      <c r="M2369" s="52"/>
      <c r="N2369" s="52"/>
      <c r="O2369" s="52"/>
      <c r="P2369" s="52"/>
      <c r="Q2369" s="52">
        <f>0.07*0.002</f>
        <v>1.4000000000000001E-4</v>
      </c>
      <c r="R2369" s="52"/>
      <c r="S2369" s="52"/>
      <c r="T2369" s="52"/>
      <c r="U2369" s="52"/>
      <c r="V2369" s="52"/>
      <c r="W2369" s="52"/>
      <c r="X2369" s="52"/>
      <c r="Y2369" s="52"/>
      <c r="Z2369" s="52"/>
      <c r="AA2369" s="52"/>
      <c r="AB2369" s="52"/>
      <c r="AC2369" s="52"/>
      <c r="AD2369" s="52"/>
      <c r="AE2369" s="52"/>
      <c r="AF2369" s="52"/>
      <c r="AG2369" s="52"/>
      <c r="AH2369" s="52"/>
      <c r="AI2369" s="52"/>
      <c r="AJ2369" s="52"/>
      <c r="AK2369" s="52"/>
      <c r="AL2369" s="52"/>
      <c r="AM2369" s="52"/>
      <c r="AN2369" s="52"/>
      <c r="AO2369" s="52">
        <f>0.03*0.002</f>
        <v>6.0000000000000002E-5</v>
      </c>
      <c r="AP2369" s="52"/>
      <c r="AQ2369" s="52"/>
      <c r="AR2369" s="52"/>
      <c r="AS2369" s="52"/>
      <c r="AT2369" s="52"/>
      <c r="AU2369" s="52"/>
      <c r="AV2369" s="52"/>
      <c r="AW2369" s="52"/>
      <c r="AX2369" s="52"/>
      <c r="AY2369" s="52"/>
      <c r="AZ2369" s="52"/>
      <c r="BA2369" s="52"/>
      <c r="BB2369" s="52"/>
      <c r="BC2369" s="52"/>
      <c r="BD2369" s="52"/>
      <c r="BE2369" s="52"/>
      <c r="BF2369" s="52"/>
      <c r="BG2369" s="52"/>
      <c r="BH2369" s="52"/>
      <c r="BI2369" s="52"/>
      <c r="BJ2369" s="52"/>
      <c r="BK2369" s="52"/>
      <c r="BL2369" s="52"/>
      <c r="BM2369" s="52"/>
      <c r="BN2369" s="52"/>
      <c r="BO2369" s="52"/>
      <c r="BP2369" s="52"/>
      <c r="BQ2369" s="52"/>
      <c r="BR2369" s="52"/>
      <c r="BS2369" s="52"/>
      <c r="BT2369" s="52"/>
      <c r="BU2369" s="52"/>
      <c r="BV2369" s="52"/>
      <c r="BW2369" s="52"/>
      <c r="BX2369" s="52"/>
      <c r="BY2369" s="52"/>
      <c r="BZ2369" s="52"/>
      <c r="CA2369" s="52"/>
      <c r="CB2369" s="52"/>
      <c r="CC2369" s="52"/>
      <c r="CD2369" s="52"/>
      <c r="CE2369" s="52"/>
      <c r="CF2369" s="52"/>
      <c r="CG2369" s="52"/>
      <c r="CH2369" s="52"/>
      <c r="CI2369" s="52"/>
      <c r="CJ2369" s="52"/>
      <c r="CK2369" s="52"/>
      <c r="CL2369" s="52"/>
      <c r="CM2369" s="52"/>
      <c r="CN2369" s="52"/>
      <c r="CO2369" s="52"/>
      <c r="CP2369" s="52"/>
      <c r="CQ2369" s="52"/>
      <c r="CR2369" s="52"/>
      <c r="CS2369" s="52"/>
      <c r="CT2369" s="52"/>
      <c r="CU2369" s="52"/>
      <c r="CV2369" s="52"/>
      <c r="CW2369" s="53"/>
      <c r="CX2369" s="53"/>
      <c r="CY2369" s="53"/>
      <c r="CZ2369" s="53"/>
      <c r="DA2369" s="53"/>
      <c r="DB2369" s="53"/>
      <c r="DC2369" s="53"/>
      <c r="DD2369" s="52"/>
      <c r="DE2369" s="52"/>
      <c r="DF2369" s="53"/>
      <c r="DG2369" s="52"/>
      <c r="DH2369" s="52"/>
      <c r="DI2369" s="52"/>
      <c r="DJ2369" s="52"/>
      <c r="DK2369" s="52"/>
      <c r="DL2369" s="52"/>
      <c r="DM2369" s="52"/>
      <c r="DN2369" s="52"/>
      <c r="DO2369" s="52"/>
      <c r="DP2369" s="52"/>
      <c r="DQ2369" s="52"/>
      <c r="DR2369" s="52"/>
      <c r="DS2369" s="52"/>
      <c r="DT2369" s="52"/>
      <c r="DU2369" s="52"/>
      <c r="DV2369" s="52"/>
      <c r="DW2369" s="52"/>
      <c r="DX2369" s="52"/>
      <c r="DY2369" s="52"/>
      <c r="DZ2369" s="52"/>
      <c r="EA2369" s="52"/>
      <c r="EB2369" s="52"/>
      <c r="EC2369" s="52"/>
      <c r="ED2369" s="52"/>
      <c r="EE2369" s="52"/>
      <c r="EF2369" s="52"/>
      <c r="EG2369" s="52"/>
      <c r="EH2369" s="52"/>
      <c r="EI2369" s="52"/>
      <c r="EJ2369" s="52"/>
      <c r="EK2369" s="52"/>
      <c r="EL2369" s="52"/>
      <c r="EM2369" s="52"/>
      <c r="EN2369" s="52"/>
      <c r="EO2369" s="52"/>
      <c r="EP2369" s="52"/>
      <c r="EQ2369" s="52"/>
      <c r="ER2369" s="52"/>
      <c r="ES2369" s="52"/>
      <c r="ET2369" s="52"/>
      <c r="EU2369" s="52"/>
      <c r="EV2369" s="52"/>
      <c r="EW2369" s="52"/>
      <c r="EX2369" s="52"/>
      <c r="EY2369" s="52"/>
      <c r="EZ2369" s="52"/>
      <c r="FA2369" s="52"/>
      <c r="FB2369" s="52"/>
      <c r="FC2369" s="52"/>
    </row>
    <row r="2370" spans="1:159" x14ac:dyDescent="0.2">
      <c r="A2370" s="52"/>
      <c r="B2370" s="52">
        <v>2</v>
      </c>
      <c r="C2370" s="101" t="s">
        <v>45</v>
      </c>
      <c r="D2370" s="52" t="s">
        <v>170</v>
      </c>
      <c r="E2370" s="52">
        <v>5</v>
      </c>
      <c r="F2370" s="52">
        <v>5</v>
      </c>
      <c r="G2370" s="52">
        <v>60.8</v>
      </c>
      <c r="H2370" s="52">
        <f t="shared" si="1"/>
        <v>4.0000000000000001E-3</v>
      </c>
      <c r="I2370" s="52"/>
      <c r="J2370" s="52" t="s">
        <v>77</v>
      </c>
      <c r="K2370" s="52">
        <f>0.65*0.004</f>
        <v>2.6000000000000003E-3</v>
      </c>
      <c r="L2370" s="52">
        <f>0.3*0.004</f>
        <v>1.1999999999999999E-3</v>
      </c>
      <c r="M2370" s="52"/>
      <c r="N2370" s="52"/>
      <c r="O2370" s="52">
        <f>0.05*0.004</f>
        <v>2.0000000000000001E-4</v>
      </c>
      <c r="P2370" s="52"/>
      <c r="Q2370" s="52"/>
      <c r="R2370" s="52"/>
      <c r="S2370" s="52"/>
      <c r="T2370" s="52"/>
      <c r="U2370" s="52"/>
      <c r="V2370" s="52"/>
      <c r="W2370" s="52"/>
      <c r="X2370" s="52"/>
      <c r="Y2370" s="52"/>
      <c r="Z2370" s="52"/>
      <c r="AA2370" s="52"/>
      <c r="AB2370" s="52"/>
      <c r="AC2370" s="52"/>
      <c r="AD2370" s="52"/>
      <c r="AE2370" s="52"/>
      <c r="AF2370" s="52"/>
      <c r="AG2370" s="52"/>
      <c r="AH2370" s="52"/>
      <c r="AI2370" s="52"/>
      <c r="AJ2370" s="52"/>
      <c r="AK2370" s="52"/>
      <c r="AL2370" s="52"/>
      <c r="AM2370" s="52"/>
      <c r="AN2370" s="52"/>
      <c r="AO2370" s="52"/>
      <c r="AP2370" s="52"/>
      <c r="AQ2370" s="52"/>
      <c r="AR2370" s="52"/>
      <c r="AS2370" s="52"/>
      <c r="AT2370" s="52"/>
      <c r="AU2370" s="52"/>
      <c r="AV2370" s="52"/>
      <c r="AW2370" s="52"/>
      <c r="AX2370" s="52"/>
      <c r="AY2370" s="52"/>
      <c r="AZ2370" s="52"/>
      <c r="BA2370" s="52"/>
      <c r="BB2370" s="52"/>
      <c r="BC2370" s="52"/>
      <c r="BD2370" s="52"/>
      <c r="BE2370" s="52"/>
      <c r="BF2370" s="52"/>
      <c r="BG2370" s="52"/>
      <c r="BH2370" s="52"/>
      <c r="BI2370" s="52"/>
      <c r="BJ2370" s="52"/>
      <c r="BK2370" s="52"/>
      <c r="BL2370" s="52"/>
      <c r="BM2370" s="52"/>
      <c r="BN2370" s="52"/>
      <c r="BO2370" s="52"/>
      <c r="BP2370" s="52"/>
      <c r="BQ2370" s="52"/>
      <c r="BR2370" s="52"/>
      <c r="BS2370" s="52"/>
      <c r="BT2370" s="52"/>
      <c r="BU2370" s="52"/>
      <c r="BV2370" s="52"/>
      <c r="BW2370" s="52"/>
      <c r="BX2370" s="52"/>
      <c r="BY2370" s="52"/>
      <c r="BZ2370" s="52"/>
      <c r="CA2370" s="52"/>
      <c r="CB2370" s="52"/>
      <c r="CC2370" s="52"/>
      <c r="CD2370" s="52"/>
      <c r="CE2370" s="52"/>
      <c r="CF2370" s="52"/>
      <c r="CG2370" s="52"/>
      <c r="CH2370" s="52"/>
      <c r="CI2370" s="52"/>
      <c r="CJ2370" s="52"/>
      <c r="CK2370" s="52"/>
      <c r="CL2370" s="52"/>
      <c r="CM2370" s="52"/>
      <c r="CN2370" s="52"/>
      <c r="CO2370" s="52"/>
      <c r="CP2370" s="52"/>
      <c r="CQ2370" s="52"/>
      <c r="CR2370" s="52"/>
      <c r="CS2370" s="52"/>
      <c r="CT2370" s="52"/>
      <c r="CU2370" s="52"/>
      <c r="CV2370" s="52"/>
      <c r="CW2370" s="53"/>
      <c r="CX2370" s="53"/>
      <c r="CY2370" s="53"/>
      <c r="CZ2370" s="53"/>
      <c r="DA2370" s="53"/>
      <c r="DB2370" s="53"/>
      <c r="DC2370" s="53"/>
      <c r="DD2370" s="52"/>
      <c r="DE2370" s="52"/>
      <c r="DF2370" s="53"/>
      <c r="DG2370" s="52"/>
      <c r="DH2370" s="52"/>
      <c r="DI2370" s="52"/>
      <c r="DJ2370" s="52"/>
      <c r="DK2370" s="52"/>
      <c r="DL2370" s="52"/>
      <c r="DM2370" s="52"/>
      <c r="DN2370" s="52"/>
      <c r="DO2370" s="52"/>
      <c r="DP2370" s="52"/>
      <c r="DQ2370" s="52"/>
      <c r="DR2370" s="52"/>
      <c r="DS2370" s="52"/>
      <c r="DT2370" s="52"/>
      <c r="DU2370" s="52"/>
      <c r="DV2370" s="52"/>
      <c r="DW2370" s="52"/>
      <c r="DX2370" s="52"/>
      <c r="DY2370" s="52"/>
      <c r="DZ2370" s="52"/>
      <c r="EA2370" s="52"/>
      <c r="EB2370" s="52"/>
      <c r="EC2370" s="52"/>
      <c r="ED2370" s="52"/>
      <c r="EE2370" s="52"/>
      <c r="EF2370" s="52"/>
      <c r="EG2370" s="52"/>
      <c r="EH2370" s="52"/>
      <c r="EI2370" s="52"/>
      <c r="EJ2370" s="52"/>
      <c r="EK2370" s="52"/>
      <c r="EL2370" s="52"/>
      <c r="EM2370" s="52"/>
      <c r="EN2370" s="52"/>
      <c r="EO2370" s="52"/>
      <c r="EP2370" s="52"/>
      <c r="EQ2370" s="52"/>
      <c r="ER2370" s="52"/>
      <c r="ES2370" s="52"/>
      <c r="ET2370" s="52"/>
      <c r="EU2370" s="52"/>
      <c r="EV2370" s="52"/>
      <c r="EW2370" s="52"/>
      <c r="EX2370" s="52"/>
      <c r="EY2370" s="52"/>
      <c r="EZ2370" s="52"/>
      <c r="FA2370" s="52"/>
      <c r="FB2370" s="52"/>
      <c r="FC2370" s="52"/>
    </row>
    <row r="2371" spans="1:159" s="100" customFormat="1" x14ac:dyDescent="0.2">
      <c r="A2371" s="52"/>
      <c r="B2371" s="52">
        <v>3</v>
      </c>
      <c r="C2371" s="101" t="s">
        <v>45</v>
      </c>
      <c r="D2371" s="52" t="s">
        <v>170</v>
      </c>
      <c r="E2371" s="52">
        <v>5</v>
      </c>
      <c r="F2371" s="52">
        <v>5</v>
      </c>
      <c r="G2371" s="52">
        <v>74</v>
      </c>
      <c r="H2371" s="52">
        <f t="shared" si="1"/>
        <v>3.0000000000000001E-3</v>
      </c>
      <c r="I2371" s="52"/>
      <c r="J2371" s="52" t="s">
        <v>77</v>
      </c>
      <c r="K2371" s="52">
        <f>0.55*0.003</f>
        <v>1.6500000000000002E-3</v>
      </c>
      <c r="L2371" s="52">
        <f>0.3*0.003</f>
        <v>8.9999999999999998E-4</v>
      </c>
      <c r="M2371" s="52"/>
      <c r="N2371" s="52"/>
      <c r="O2371" s="52">
        <f>0.1*0.003</f>
        <v>3.0000000000000003E-4</v>
      </c>
      <c r="P2371" s="52"/>
      <c r="Q2371" s="52">
        <f>0.05*0.003</f>
        <v>1.5000000000000001E-4</v>
      </c>
      <c r="R2371" s="52"/>
      <c r="S2371" s="52"/>
      <c r="T2371" s="52"/>
      <c r="U2371" s="52"/>
      <c r="V2371" s="52"/>
      <c r="W2371" s="52"/>
      <c r="X2371" s="52"/>
      <c r="Y2371" s="52"/>
      <c r="Z2371" s="52"/>
      <c r="AA2371" s="52"/>
      <c r="AB2371" s="52"/>
      <c r="AC2371" s="52"/>
      <c r="AD2371" s="52"/>
      <c r="AE2371" s="52"/>
      <c r="AF2371" s="52"/>
      <c r="AG2371" s="52"/>
      <c r="AH2371" s="52"/>
      <c r="AI2371" s="52"/>
      <c r="AJ2371" s="52"/>
      <c r="AK2371" s="52"/>
      <c r="AL2371" s="52"/>
      <c r="AM2371" s="52"/>
      <c r="AN2371" s="52"/>
      <c r="AO2371" s="52"/>
      <c r="AP2371" s="52"/>
      <c r="AQ2371" s="52"/>
      <c r="AR2371" s="52"/>
      <c r="AS2371" s="52"/>
      <c r="AT2371" s="52"/>
      <c r="AU2371" s="52"/>
      <c r="AV2371" s="52"/>
      <c r="AW2371" s="52"/>
      <c r="AX2371" s="52"/>
      <c r="AY2371" s="52"/>
      <c r="AZ2371" s="52"/>
      <c r="BA2371" s="52"/>
      <c r="BB2371" s="52"/>
      <c r="BC2371" s="52"/>
      <c r="BD2371" s="52"/>
      <c r="BE2371" s="52"/>
      <c r="BF2371" s="52"/>
      <c r="BG2371" s="52"/>
      <c r="BH2371" s="52"/>
      <c r="BI2371" s="52"/>
      <c r="BJ2371" s="52"/>
      <c r="BK2371" s="52"/>
      <c r="BL2371" s="52"/>
      <c r="BM2371" s="52"/>
      <c r="BN2371" s="52"/>
      <c r="BO2371" s="52"/>
      <c r="BP2371" s="52"/>
      <c r="BQ2371" s="52"/>
      <c r="BR2371" s="52"/>
      <c r="BS2371" s="52"/>
      <c r="BT2371" s="52"/>
      <c r="BU2371" s="52"/>
      <c r="BV2371" s="52"/>
      <c r="BW2371" s="52"/>
      <c r="BX2371" s="52"/>
      <c r="BY2371" s="52"/>
      <c r="BZ2371" s="52"/>
      <c r="CA2371" s="52"/>
      <c r="CB2371" s="52"/>
      <c r="CC2371" s="52"/>
      <c r="CD2371" s="52"/>
      <c r="CE2371" s="52"/>
      <c r="CF2371" s="52"/>
      <c r="CG2371" s="52"/>
      <c r="CH2371" s="52"/>
      <c r="CI2371" s="52"/>
      <c r="CJ2371" s="52"/>
      <c r="CK2371" s="52"/>
      <c r="CL2371" s="52"/>
      <c r="CM2371" s="52"/>
      <c r="CN2371" s="52"/>
      <c r="CO2371" s="52"/>
      <c r="CP2371" s="52"/>
      <c r="CQ2371" s="52"/>
      <c r="CR2371" s="52"/>
      <c r="CS2371" s="52"/>
      <c r="CT2371" s="52"/>
      <c r="CU2371" s="52"/>
      <c r="CV2371" s="52"/>
      <c r="CW2371" s="53"/>
      <c r="CX2371" s="53"/>
      <c r="CY2371" s="53"/>
      <c r="CZ2371" s="53"/>
      <c r="DA2371" s="53"/>
      <c r="DB2371" s="53"/>
      <c r="DC2371" s="53"/>
      <c r="DD2371" s="52"/>
      <c r="DE2371" s="52"/>
      <c r="DF2371" s="53"/>
      <c r="DG2371" s="52"/>
      <c r="DH2371" s="52"/>
      <c r="DI2371" s="52"/>
      <c r="DJ2371" s="52"/>
      <c r="DK2371" s="52"/>
      <c r="DL2371" s="52"/>
      <c r="DM2371" s="52"/>
      <c r="DN2371" s="52"/>
      <c r="DO2371" s="52"/>
      <c r="DP2371" s="52"/>
      <c r="DQ2371" s="52"/>
      <c r="DR2371" s="52"/>
      <c r="DS2371" s="52"/>
      <c r="DT2371" s="52"/>
      <c r="DU2371" s="52"/>
      <c r="DV2371" s="52"/>
      <c r="DW2371" s="52"/>
      <c r="DX2371" s="52"/>
      <c r="DY2371" s="52"/>
      <c r="DZ2371" s="52"/>
      <c r="EA2371" s="52"/>
      <c r="EB2371" s="52"/>
      <c r="EC2371" s="52"/>
      <c r="ED2371" s="52"/>
      <c r="EE2371" s="52"/>
      <c r="EF2371" s="52"/>
      <c r="EG2371" s="52"/>
      <c r="EH2371" s="52"/>
      <c r="EI2371" s="52"/>
      <c r="EJ2371" s="52"/>
      <c r="EK2371" s="52"/>
      <c r="EL2371" s="52"/>
      <c r="EM2371" s="52"/>
      <c r="EN2371" s="52"/>
      <c r="EO2371" s="52"/>
      <c r="EP2371" s="52"/>
      <c r="EQ2371" s="52"/>
      <c r="ER2371" s="52"/>
      <c r="ES2371" s="52"/>
      <c r="ET2371" s="52"/>
      <c r="EU2371" s="52"/>
      <c r="EV2371" s="52"/>
      <c r="EW2371" s="52"/>
      <c r="EX2371" s="52"/>
      <c r="EY2371" s="52"/>
      <c r="EZ2371" s="52"/>
      <c r="FA2371" s="52"/>
      <c r="FB2371" s="52"/>
      <c r="FC2371" s="52"/>
    </row>
    <row r="2372" spans="1:159" s="100" customFormat="1" x14ac:dyDescent="0.2">
      <c r="A2372" s="52"/>
      <c r="B2372" s="52">
        <v>1</v>
      </c>
      <c r="C2372" s="101" t="s">
        <v>45</v>
      </c>
      <c r="D2372" s="52" t="s">
        <v>170</v>
      </c>
      <c r="E2372" s="52">
        <v>5</v>
      </c>
      <c r="F2372" s="52">
        <v>6</v>
      </c>
      <c r="G2372" s="52">
        <v>72.7</v>
      </c>
      <c r="H2372" s="52">
        <f t="shared" si="1"/>
        <v>4.0000000000000001E-3</v>
      </c>
      <c r="I2372" s="52"/>
      <c r="J2372" s="52" t="s">
        <v>77</v>
      </c>
      <c r="K2372" s="52">
        <f>0.6*0.004</f>
        <v>2.3999999999999998E-3</v>
      </c>
      <c r="L2372" s="52">
        <f>0.3*0.004</f>
        <v>1.1999999999999999E-3</v>
      </c>
      <c r="M2372" s="52"/>
      <c r="N2372" s="52"/>
      <c r="O2372" s="52">
        <f>0.02*0.004</f>
        <v>8.0000000000000007E-5</v>
      </c>
      <c r="P2372" s="52"/>
      <c r="Q2372" s="52"/>
      <c r="R2372" s="52"/>
      <c r="S2372" s="52"/>
      <c r="T2372" s="52"/>
      <c r="U2372" s="52"/>
      <c r="V2372" s="52"/>
      <c r="W2372" s="52"/>
      <c r="X2372" s="52"/>
      <c r="Y2372" s="52">
        <f>0.08*0.004</f>
        <v>3.2000000000000003E-4</v>
      </c>
      <c r="Z2372" s="52"/>
      <c r="AA2372" s="52"/>
      <c r="AB2372" s="52"/>
      <c r="AC2372" s="52"/>
      <c r="AD2372" s="52"/>
      <c r="AE2372" s="52"/>
      <c r="AF2372" s="52"/>
      <c r="AG2372" s="52"/>
      <c r="AH2372" s="52"/>
      <c r="AI2372" s="52"/>
      <c r="AJ2372" s="52"/>
      <c r="AK2372" s="52"/>
      <c r="AL2372" s="52"/>
      <c r="AM2372" s="52"/>
      <c r="AN2372" s="52"/>
      <c r="AO2372" s="52"/>
      <c r="AP2372" s="52"/>
      <c r="AQ2372" s="52"/>
      <c r="AR2372" s="52"/>
      <c r="AS2372" s="52"/>
      <c r="AT2372" s="52"/>
      <c r="AU2372" s="52"/>
      <c r="AV2372" s="52"/>
      <c r="AW2372" s="52"/>
      <c r="AX2372" s="52"/>
      <c r="AY2372" s="52"/>
      <c r="AZ2372" s="52"/>
      <c r="BA2372" s="52"/>
      <c r="BB2372" s="52"/>
      <c r="BC2372" s="52"/>
      <c r="BD2372" s="52"/>
      <c r="BE2372" s="52"/>
      <c r="BF2372" s="52"/>
      <c r="BG2372" s="52"/>
      <c r="BH2372" s="52"/>
      <c r="BI2372" s="52"/>
      <c r="BJ2372" s="52"/>
      <c r="BK2372" s="52"/>
      <c r="BL2372" s="52"/>
      <c r="BM2372" s="52"/>
      <c r="BN2372" s="52"/>
      <c r="BO2372" s="52"/>
      <c r="BP2372" s="52"/>
      <c r="BQ2372" s="52"/>
      <c r="BR2372" s="52"/>
      <c r="BS2372" s="52"/>
      <c r="BT2372" s="52"/>
      <c r="BU2372" s="52"/>
      <c r="BV2372" s="52"/>
      <c r="BW2372" s="52"/>
      <c r="BX2372" s="52"/>
      <c r="BY2372" s="52"/>
      <c r="BZ2372" s="52"/>
      <c r="CA2372" s="52"/>
      <c r="CB2372" s="52"/>
      <c r="CC2372" s="52"/>
      <c r="CD2372" s="52"/>
      <c r="CE2372" s="52"/>
      <c r="CF2372" s="52"/>
      <c r="CG2372" s="52"/>
      <c r="CH2372" s="52"/>
      <c r="CI2372" s="52"/>
      <c r="CJ2372" s="52"/>
      <c r="CK2372" s="52"/>
      <c r="CL2372" s="52"/>
      <c r="CM2372" s="52"/>
      <c r="CN2372" s="52"/>
      <c r="CO2372" s="52"/>
      <c r="CP2372" s="52"/>
      <c r="CQ2372" s="52"/>
      <c r="CR2372" s="52"/>
      <c r="CS2372" s="52"/>
      <c r="CT2372" s="52"/>
      <c r="CU2372" s="52"/>
      <c r="CV2372" s="52"/>
      <c r="CW2372" s="53"/>
      <c r="CX2372" s="53"/>
      <c r="CY2372" s="53"/>
      <c r="CZ2372" s="53"/>
      <c r="DA2372" s="53"/>
      <c r="DB2372" s="53"/>
      <c r="DC2372" s="53"/>
      <c r="DD2372" s="52"/>
      <c r="DE2372" s="52"/>
      <c r="DF2372" s="53"/>
      <c r="DG2372" s="52"/>
      <c r="DH2372" s="52"/>
      <c r="DI2372" s="52"/>
      <c r="DJ2372" s="52"/>
      <c r="DK2372" s="52"/>
      <c r="DL2372" s="52"/>
      <c r="DM2372" s="52"/>
      <c r="DN2372" s="52"/>
      <c r="DO2372" s="52"/>
      <c r="DP2372" s="52"/>
      <c r="DQ2372" s="52"/>
      <c r="DR2372" s="52"/>
      <c r="DS2372" s="52"/>
      <c r="DT2372" s="52"/>
      <c r="DU2372" s="52"/>
      <c r="DV2372" s="52"/>
      <c r="DW2372" s="52"/>
      <c r="DX2372" s="52"/>
      <c r="DY2372" s="52"/>
      <c r="DZ2372" s="52"/>
      <c r="EA2372" s="52"/>
      <c r="EB2372" s="52"/>
      <c r="EC2372" s="52"/>
      <c r="ED2372" s="52"/>
      <c r="EE2372" s="52"/>
      <c r="EF2372" s="52"/>
      <c r="EG2372" s="52"/>
      <c r="EH2372" s="52"/>
      <c r="EI2372" s="52"/>
      <c r="EJ2372" s="52"/>
      <c r="EK2372" s="52"/>
      <c r="EL2372" s="52"/>
      <c r="EM2372" s="52"/>
      <c r="EN2372" s="52"/>
      <c r="EO2372" s="52"/>
      <c r="EP2372" s="52"/>
      <c r="EQ2372" s="52"/>
      <c r="ER2372" s="52"/>
      <c r="ES2372" s="52"/>
      <c r="ET2372" s="52"/>
      <c r="EU2372" s="52"/>
      <c r="EV2372" s="52"/>
      <c r="EW2372" s="52"/>
      <c r="EX2372" s="52"/>
      <c r="EY2372" s="52"/>
      <c r="EZ2372" s="52"/>
      <c r="FA2372" s="52"/>
      <c r="FB2372" s="52"/>
      <c r="FC2372" s="52"/>
    </row>
    <row r="2373" spans="1:159" s="100" customFormat="1" x14ac:dyDescent="0.2">
      <c r="A2373" s="52"/>
      <c r="B2373" s="52">
        <v>2</v>
      </c>
      <c r="C2373" s="101" t="s">
        <v>45</v>
      </c>
      <c r="D2373" s="52" t="s">
        <v>170</v>
      </c>
      <c r="E2373" s="52">
        <v>5</v>
      </c>
      <c r="F2373" s="52">
        <v>6</v>
      </c>
      <c r="G2373" s="52">
        <v>78.099999999999994</v>
      </c>
      <c r="H2373" s="52">
        <f t="shared" si="1"/>
        <v>7.0000000000000001E-3</v>
      </c>
      <c r="I2373" s="52"/>
      <c r="J2373" s="52" t="s">
        <v>77</v>
      </c>
      <c r="K2373" s="52">
        <f>0.3*0.007</f>
        <v>2.0999999999999999E-3</v>
      </c>
      <c r="L2373" s="52">
        <f>0.2*0.007</f>
        <v>1.4000000000000002E-3</v>
      </c>
      <c r="M2373" s="52"/>
      <c r="N2373" s="52"/>
      <c r="O2373" s="52">
        <f>0.01*0.007</f>
        <v>7.0000000000000007E-5</v>
      </c>
      <c r="P2373" s="52"/>
      <c r="Q2373" s="52"/>
      <c r="R2373" s="52"/>
      <c r="S2373" s="52"/>
      <c r="T2373" s="52"/>
      <c r="U2373" s="52"/>
      <c r="V2373" s="52"/>
      <c r="W2373" s="52"/>
      <c r="X2373" s="52"/>
      <c r="Y2373" s="52"/>
      <c r="Z2373" s="52"/>
      <c r="AA2373" s="52"/>
      <c r="AB2373" s="52"/>
      <c r="AC2373" s="52"/>
      <c r="AD2373" s="52"/>
      <c r="AE2373" s="52"/>
      <c r="AF2373" s="52"/>
      <c r="AG2373" s="52"/>
      <c r="AH2373" s="52"/>
      <c r="AI2373" s="52"/>
      <c r="AJ2373" s="52"/>
      <c r="AK2373" s="52"/>
      <c r="AL2373" s="52"/>
      <c r="AM2373" s="52"/>
      <c r="AN2373" s="52"/>
      <c r="AO2373" s="52"/>
      <c r="AP2373" s="52"/>
      <c r="AQ2373" s="52"/>
      <c r="AR2373" s="52"/>
      <c r="AS2373" s="52"/>
      <c r="AT2373" s="52"/>
      <c r="AU2373" s="52"/>
      <c r="AV2373" s="52"/>
      <c r="AW2373" s="52"/>
      <c r="AX2373" s="52"/>
      <c r="AY2373" s="52"/>
      <c r="AZ2373" s="52"/>
      <c r="BA2373" s="52"/>
      <c r="BB2373" s="52"/>
      <c r="BC2373" s="52"/>
      <c r="BD2373" s="52">
        <f>0.15*0.007</f>
        <v>1.0499999999999999E-3</v>
      </c>
      <c r="BE2373" s="52">
        <f>0.34*0.007</f>
        <v>2.3800000000000002E-3</v>
      </c>
      <c r="BF2373" s="52"/>
      <c r="BG2373" s="52"/>
      <c r="BH2373" s="52"/>
      <c r="BI2373" s="52"/>
      <c r="BJ2373" s="52"/>
      <c r="BK2373" s="52"/>
      <c r="BL2373" s="52"/>
      <c r="BM2373" s="52"/>
      <c r="BN2373" s="52"/>
      <c r="BO2373" s="52"/>
      <c r="BP2373" s="52"/>
      <c r="BQ2373" s="52"/>
      <c r="BR2373" s="52"/>
      <c r="BS2373" s="52"/>
      <c r="BT2373" s="52"/>
      <c r="BU2373" s="52"/>
      <c r="BV2373" s="52"/>
      <c r="BW2373" s="52"/>
      <c r="BX2373" s="52"/>
      <c r="BY2373" s="52"/>
      <c r="BZ2373" s="52"/>
      <c r="CA2373" s="52"/>
      <c r="CB2373" s="52"/>
      <c r="CC2373" s="52"/>
      <c r="CD2373" s="52"/>
      <c r="CE2373" s="52"/>
      <c r="CF2373" s="52"/>
      <c r="CG2373" s="52"/>
      <c r="CH2373" s="52"/>
      <c r="CI2373" s="52"/>
      <c r="CJ2373" s="52"/>
      <c r="CK2373" s="52"/>
      <c r="CL2373" s="52"/>
      <c r="CM2373" s="52"/>
      <c r="CN2373" s="52"/>
      <c r="CO2373" s="52"/>
      <c r="CP2373" s="52"/>
      <c r="CQ2373" s="52"/>
      <c r="CR2373" s="52"/>
      <c r="CS2373" s="52"/>
      <c r="CT2373" s="52"/>
      <c r="CU2373" s="52"/>
      <c r="CV2373" s="52"/>
      <c r="CW2373" s="53"/>
      <c r="CX2373" s="53"/>
      <c r="CY2373" s="53"/>
      <c r="CZ2373" s="53"/>
      <c r="DA2373" s="53"/>
      <c r="DB2373" s="53"/>
      <c r="DC2373" s="53"/>
      <c r="DD2373" s="52"/>
      <c r="DE2373" s="52"/>
      <c r="DF2373" s="53"/>
      <c r="DG2373" s="52"/>
      <c r="DH2373" s="52"/>
      <c r="DI2373" s="52"/>
      <c r="DJ2373" s="52"/>
      <c r="DK2373" s="52"/>
      <c r="DL2373" s="52"/>
      <c r="DM2373" s="52"/>
      <c r="DN2373" s="52"/>
      <c r="DO2373" s="52"/>
      <c r="DP2373" s="52"/>
      <c r="DQ2373" s="52"/>
      <c r="DR2373" s="52"/>
      <c r="DS2373" s="52"/>
      <c r="DT2373" s="52"/>
      <c r="DU2373" s="52"/>
      <c r="DV2373" s="52"/>
      <c r="DW2373" s="52"/>
      <c r="DX2373" s="52"/>
      <c r="DY2373" s="52"/>
      <c r="DZ2373" s="52"/>
      <c r="EA2373" s="52"/>
      <c r="EB2373" s="52"/>
      <c r="EC2373" s="52"/>
      <c r="ED2373" s="52"/>
      <c r="EE2373" s="52"/>
      <c r="EF2373" s="52"/>
      <c r="EG2373" s="52"/>
      <c r="EH2373" s="52"/>
      <c r="EI2373" s="52"/>
      <c r="EJ2373" s="52"/>
      <c r="EK2373" s="52"/>
      <c r="EL2373" s="52"/>
      <c r="EM2373" s="52"/>
      <c r="EN2373" s="52"/>
      <c r="EO2373" s="52"/>
      <c r="EP2373" s="52"/>
      <c r="EQ2373" s="52"/>
      <c r="ER2373" s="52"/>
      <c r="ES2373" s="52"/>
      <c r="ET2373" s="52"/>
      <c r="EU2373" s="52"/>
      <c r="EV2373" s="52"/>
      <c r="EW2373" s="52"/>
      <c r="EX2373" s="52"/>
      <c r="EY2373" s="52"/>
      <c r="EZ2373" s="52"/>
      <c r="FA2373" s="52"/>
      <c r="FB2373" s="52"/>
      <c r="FC2373" s="52"/>
    </row>
    <row r="2374" spans="1:159" s="100" customFormat="1" x14ac:dyDescent="0.2">
      <c r="A2374" s="52"/>
      <c r="B2374" s="52">
        <v>3</v>
      </c>
      <c r="C2374" s="101" t="s">
        <v>45</v>
      </c>
      <c r="D2374" s="52" t="s">
        <v>170</v>
      </c>
      <c r="E2374" s="52">
        <v>5</v>
      </c>
      <c r="F2374" s="52">
        <v>6</v>
      </c>
      <c r="G2374" s="52">
        <v>67.099999999999994</v>
      </c>
      <c r="H2374" s="52">
        <f t="shared" si="1"/>
        <v>5.000000000000001E-3</v>
      </c>
      <c r="I2374" s="52"/>
      <c r="J2374" s="52" t="s">
        <v>77</v>
      </c>
      <c r="K2374" s="52">
        <f>0.55*0.005</f>
        <v>2.7500000000000003E-3</v>
      </c>
      <c r="L2374" s="52">
        <f>0.4*0.005</f>
        <v>2E-3</v>
      </c>
      <c r="M2374" s="52"/>
      <c r="N2374" s="52"/>
      <c r="O2374" s="52">
        <f>0.05*0.005</f>
        <v>2.5000000000000001E-4</v>
      </c>
      <c r="P2374" s="52"/>
      <c r="Q2374" s="52"/>
      <c r="R2374" s="52"/>
      <c r="S2374" s="52"/>
      <c r="T2374" s="52"/>
      <c r="U2374" s="52"/>
      <c r="V2374" s="52"/>
      <c r="W2374" s="52"/>
      <c r="X2374" s="52"/>
      <c r="Y2374" s="52"/>
      <c r="Z2374" s="52"/>
      <c r="AA2374" s="52"/>
      <c r="AB2374" s="52"/>
      <c r="AC2374" s="52"/>
      <c r="AD2374" s="52"/>
      <c r="AE2374" s="52"/>
      <c r="AF2374" s="52"/>
      <c r="AG2374" s="52"/>
      <c r="AH2374" s="52"/>
      <c r="AI2374" s="52"/>
      <c r="AJ2374" s="52"/>
      <c r="AK2374" s="52"/>
      <c r="AL2374" s="52"/>
      <c r="AM2374" s="52"/>
      <c r="AN2374" s="52"/>
      <c r="AO2374" s="52"/>
      <c r="AP2374" s="52"/>
      <c r="AQ2374" s="52"/>
      <c r="AR2374" s="52"/>
      <c r="AS2374" s="52"/>
      <c r="AT2374" s="52"/>
      <c r="AU2374" s="52"/>
      <c r="AV2374" s="52"/>
      <c r="AW2374" s="52"/>
      <c r="AX2374" s="52"/>
      <c r="AY2374" s="52"/>
      <c r="AZ2374" s="52"/>
      <c r="BA2374" s="52"/>
      <c r="BB2374" s="52"/>
      <c r="BC2374" s="52"/>
      <c r="BD2374" s="52"/>
      <c r="BE2374" s="52"/>
      <c r="BF2374" s="52"/>
      <c r="BG2374" s="52"/>
      <c r="BH2374" s="52"/>
      <c r="BI2374" s="52"/>
      <c r="BJ2374" s="52"/>
      <c r="BK2374" s="52"/>
      <c r="BL2374" s="52"/>
      <c r="BM2374" s="52"/>
      <c r="BN2374" s="52"/>
      <c r="BO2374" s="52"/>
      <c r="BP2374" s="52"/>
      <c r="BQ2374" s="52"/>
      <c r="BR2374" s="52"/>
      <c r="BS2374" s="52"/>
      <c r="BT2374" s="52"/>
      <c r="BU2374" s="52"/>
      <c r="BV2374" s="52"/>
      <c r="BW2374" s="52"/>
      <c r="BX2374" s="52"/>
      <c r="BY2374" s="52"/>
      <c r="BZ2374" s="52"/>
      <c r="CA2374" s="52"/>
      <c r="CB2374" s="52"/>
      <c r="CC2374" s="52"/>
      <c r="CD2374" s="52"/>
      <c r="CE2374" s="52"/>
      <c r="CF2374" s="52"/>
      <c r="CG2374" s="52"/>
      <c r="CH2374" s="52"/>
      <c r="CI2374" s="52"/>
      <c r="CJ2374" s="52"/>
      <c r="CK2374" s="52"/>
      <c r="CL2374" s="52"/>
      <c r="CM2374" s="52"/>
      <c r="CN2374" s="52"/>
      <c r="CO2374" s="52"/>
      <c r="CP2374" s="52"/>
      <c r="CQ2374" s="52"/>
      <c r="CR2374" s="52"/>
      <c r="CS2374" s="52"/>
      <c r="CT2374" s="52"/>
      <c r="CU2374" s="52"/>
      <c r="CV2374" s="52"/>
      <c r="CW2374" s="53"/>
      <c r="CX2374" s="53"/>
      <c r="CY2374" s="53"/>
      <c r="CZ2374" s="53"/>
      <c r="DA2374" s="53"/>
      <c r="DB2374" s="53"/>
      <c r="DC2374" s="53"/>
      <c r="DD2374" s="52"/>
      <c r="DE2374" s="52"/>
      <c r="DF2374" s="53"/>
      <c r="DG2374" s="52"/>
      <c r="DH2374" s="52"/>
      <c r="DI2374" s="52"/>
      <c r="DJ2374" s="52"/>
      <c r="DK2374" s="52"/>
      <c r="DL2374" s="52"/>
      <c r="DM2374" s="52"/>
      <c r="DN2374" s="52"/>
      <c r="DO2374" s="52"/>
      <c r="DP2374" s="52"/>
      <c r="DQ2374" s="52"/>
      <c r="DR2374" s="52"/>
      <c r="DS2374" s="52"/>
      <c r="DT2374" s="52"/>
      <c r="DU2374" s="52"/>
      <c r="DV2374" s="52"/>
      <c r="DW2374" s="52"/>
      <c r="DX2374" s="52"/>
      <c r="DY2374" s="52"/>
      <c r="DZ2374" s="52"/>
      <c r="EA2374" s="52"/>
      <c r="EB2374" s="52"/>
      <c r="EC2374" s="52"/>
      <c r="ED2374" s="52"/>
      <c r="EE2374" s="52"/>
      <c r="EF2374" s="52"/>
      <c r="EG2374" s="52"/>
      <c r="EH2374" s="52"/>
      <c r="EI2374" s="52"/>
      <c r="EJ2374" s="52"/>
      <c r="EK2374" s="52"/>
      <c r="EL2374" s="52"/>
      <c r="EM2374" s="52"/>
      <c r="EN2374" s="52"/>
      <c r="EO2374" s="52"/>
      <c r="EP2374" s="52"/>
      <c r="EQ2374" s="52"/>
      <c r="ER2374" s="52"/>
      <c r="ES2374" s="52"/>
      <c r="ET2374" s="52"/>
      <c r="EU2374" s="52"/>
      <c r="EV2374" s="52"/>
      <c r="EW2374" s="52"/>
      <c r="EX2374" s="52"/>
      <c r="EY2374" s="52"/>
      <c r="EZ2374" s="52"/>
      <c r="FA2374" s="52"/>
      <c r="FB2374" s="52"/>
      <c r="FC2374" s="52"/>
    </row>
    <row r="2375" spans="1:159" s="100" customFormat="1" x14ac:dyDescent="0.2">
      <c r="A2375"/>
      <c r="B2375" s="9">
        <v>1</v>
      </c>
      <c r="C2375" t="s">
        <v>60</v>
      </c>
      <c r="D2375" t="s">
        <v>170</v>
      </c>
      <c r="E2375" s="9">
        <v>5</v>
      </c>
      <c r="F2375" s="9">
        <v>6</v>
      </c>
      <c r="G2375" s="9">
        <v>30.1</v>
      </c>
      <c r="H2375" s="9">
        <v>0.1</v>
      </c>
      <c r="I2375"/>
      <c r="J2375" s="9" t="s">
        <v>77</v>
      </c>
      <c r="K2375">
        <v>9.0000000000000011E-2</v>
      </c>
      <c r="L2375">
        <v>1.0000000000000002E-2</v>
      </c>
      <c r="M2375"/>
      <c r="N2375"/>
      <c r="O2375"/>
      <c r="P2375"/>
      <c r="Q2375"/>
      <c r="R2375"/>
      <c r="S2375"/>
      <c r="T2375"/>
      <c r="U2375"/>
      <c r="V2375"/>
      <c r="W2375"/>
      <c r="X2375"/>
      <c r="Y2375"/>
      <c r="Z2375"/>
      <c r="AA2375"/>
      <c r="AB2375"/>
      <c r="AC2375"/>
      <c r="AD2375"/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/>
      <c r="BE2375"/>
      <c r="BF2375"/>
      <c r="BG2375"/>
      <c r="BH2375"/>
      <c r="BI2375"/>
      <c r="BJ2375"/>
      <c r="BK2375"/>
      <c r="BL2375"/>
      <c r="BM2375"/>
      <c r="BN2375"/>
      <c r="BO2375"/>
      <c r="BP2375"/>
      <c r="BQ2375"/>
      <c r="BR2375"/>
      <c r="BS2375"/>
      <c r="BT2375"/>
      <c r="BU2375"/>
      <c r="BV2375"/>
      <c r="BW2375"/>
      <c r="BX2375"/>
      <c r="BY2375"/>
      <c r="BZ2375"/>
      <c r="CA2375"/>
      <c r="CB2375"/>
      <c r="CC2375"/>
      <c r="CD2375"/>
      <c r="CE2375"/>
      <c r="CF2375"/>
      <c r="CG2375"/>
      <c r="CH2375"/>
      <c r="CI2375"/>
      <c r="CJ2375"/>
      <c r="CK2375"/>
      <c r="CL2375"/>
      <c r="CM2375"/>
      <c r="CN2375"/>
      <c r="CO2375"/>
      <c r="CP2375"/>
      <c r="CQ2375"/>
      <c r="CR2375"/>
      <c r="CS2375"/>
      <c r="CT2375"/>
      <c r="CU2375"/>
      <c r="CV2375"/>
      <c r="CW2375"/>
      <c r="CX2375"/>
      <c r="CY2375"/>
      <c r="CZ2375"/>
      <c r="DA2375"/>
      <c r="DB2375"/>
      <c r="DC2375"/>
      <c r="DD2375"/>
      <c r="DE2375"/>
      <c r="DF2375"/>
      <c r="DG2375"/>
      <c r="DH2375"/>
      <c r="DI2375"/>
      <c r="DJ2375"/>
      <c r="DK2375"/>
      <c r="DL2375"/>
      <c r="DM2375"/>
      <c r="DN2375"/>
      <c r="DO2375"/>
      <c r="DP2375"/>
      <c r="DQ2375"/>
      <c r="DR2375"/>
      <c r="DS2375"/>
      <c r="DT2375"/>
      <c r="DU2375"/>
      <c r="DV2375"/>
      <c r="DW2375"/>
      <c r="DX2375"/>
      <c r="DY2375"/>
      <c r="DZ2375"/>
      <c r="EA2375"/>
      <c r="EB2375"/>
      <c r="EC2375"/>
      <c r="ED2375"/>
      <c r="EE2375"/>
      <c r="EF2375"/>
      <c r="EG2375"/>
      <c r="EH2375"/>
      <c r="EI2375"/>
      <c r="EJ2375"/>
      <c r="EK2375"/>
      <c r="EL2375"/>
      <c r="EM2375"/>
      <c r="EN2375"/>
      <c r="EO2375"/>
      <c r="EP2375"/>
      <c r="EQ2375"/>
      <c r="ER2375"/>
      <c r="ES2375"/>
      <c r="ET2375"/>
      <c r="EU2375"/>
      <c r="EV2375"/>
      <c r="EW2375"/>
      <c r="EX2375"/>
      <c r="EY2375"/>
      <c r="EZ2375"/>
      <c r="FA2375"/>
      <c r="FB2375"/>
      <c r="FC2375"/>
    </row>
    <row r="2376" spans="1:159" s="100" customFormat="1" x14ac:dyDescent="0.2">
      <c r="A2376"/>
      <c r="B2376" s="9">
        <v>2</v>
      </c>
      <c r="C2376" t="s">
        <v>60</v>
      </c>
      <c r="D2376" t="s">
        <v>170</v>
      </c>
      <c r="E2376" s="9">
        <v>5</v>
      </c>
      <c r="F2376" s="9">
        <v>6</v>
      </c>
      <c r="G2376" s="9">
        <v>29.2</v>
      </c>
      <c r="H2376" s="9">
        <v>0</v>
      </c>
      <c r="I2376" t="s">
        <v>67</v>
      </c>
      <c r="J2376" s="9" t="s">
        <v>77</v>
      </c>
      <c r="K2376"/>
      <c r="L2376"/>
      <c r="M2376"/>
      <c r="N2376"/>
      <c r="O2376"/>
      <c r="P2376"/>
      <c r="Q2376"/>
      <c r="R2376"/>
      <c r="S2376"/>
      <c r="T2376"/>
      <c r="U2376"/>
      <c r="V2376"/>
      <c r="W2376"/>
      <c r="X2376"/>
      <c r="Y2376"/>
      <c r="Z2376"/>
      <c r="AA2376"/>
      <c r="AB2376"/>
      <c r="AC2376"/>
      <c r="AD2376"/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/>
      <c r="BE2376"/>
      <c r="BF2376"/>
      <c r="BG2376"/>
      <c r="BH2376"/>
      <c r="BI2376"/>
      <c r="BJ2376"/>
      <c r="BK2376"/>
      <c r="BL2376"/>
      <c r="BM2376"/>
      <c r="BN2376"/>
      <c r="BO2376"/>
      <c r="BP2376"/>
      <c r="BQ2376"/>
      <c r="BR2376"/>
      <c r="BS2376"/>
      <c r="BT2376"/>
      <c r="BU2376"/>
      <c r="BV2376"/>
      <c r="BW2376"/>
      <c r="BX2376"/>
      <c r="BY2376"/>
      <c r="BZ2376"/>
      <c r="CA2376"/>
      <c r="CB2376"/>
      <c r="CC2376"/>
      <c r="CD2376"/>
      <c r="CE2376"/>
      <c r="CF2376"/>
      <c r="CG2376"/>
      <c r="CH2376"/>
      <c r="CI2376"/>
      <c r="CJ2376"/>
      <c r="CK2376"/>
      <c r="CL2376"/>
      <c r="CM2376"/>
      <c r="CN2376"/>
      <c r="CO2376"/>
      <c r="CP2376"/>
      <c r="CQ2376"/>
      <c r="CR2376"/>
      <c r="CS2376"/>
      <c r="CT2376"/>
      <c r="CU2376"/>
      <c r="CV2376"/>
      <c r="CW2376"/>
      <c r="CX2376"/>
      <c r="CY2376"/>
      <c r="CZ2376"/>
      <c r="DA2376"/>
      <c r="DB2376"/>
      <c r="DC2376"/>
      <c r="DD2376"/>
      <c r="DE2376"/>
      <c r="DF2376"/>
      <c r="DG2376"/>
      <c r="DH2376"/>
      <c r="DI2376"/>
      <c r="DJ2376"/>
      <c r="DK2376"/>
      <c r="DL2376"/>
      <c r="DM2376"/>
      <c r="DN2376"/>
      <c r="DO2376"/>
      <c r="DP2376"/>
      <c r="DQ2376"/>
      <c r="DR2376"/>
      <c r="DS2376"/>
      <c r="DT2376"/>
      <c r="DU2376"/>
      <c r="DV2376"/>
      <c r="DW2376"/>
      <c r="DX2376"/>
      <c r="DY2376"/>
      <c r="DZ2376"/>
      <c r="EA2376"/>
      <c r="EB2376"/>
      <c r="EC2376"/>
      <c r="ED2376"/>
      <c r="EE2376"/>
      <c r="EF2376"/>
      <c r="EG2376"/>
      <c r="EH2376"/>
      <c r="EI2376"/>
      <c r="EJ2376"/>
      <c r="EK2376"/>
      <c r="EL2376"/>
      <c r="EM2376"/>
      <c r="EN2376"/>
      <c r="EO2376"/>
      <c r="EP2376"/>
      <c r="EQ2376"/>
      <c r="ER2376"/>
      <c r="ES2376"/>
      <c r="ET2376"/>
      <c r="EU2376"/>
      <c r="EV2376"/>
      <c r="EW2376"/>
      <c r="EX2376"/>
      <c r="EY2376"/>
      <c r="EZ2376"/>
      <c r="FA2376"/>
      <c r="FB2376"/>
      <c r="FC2376"/>
    </row>
    <row r="2377" spans="1:159" s="100" customFormat="1" x14ac:dyDescent="0.2">
      <c r="A2377"/>
      <c r="B2377" s="9">
        <v>3</v>
      </c>
      <c r="C2377" t="s">
        <v>60</v>
      </c>
      <c r="D2377" t="s">
        <v>170</v>
      </c>
      <c r="E2377" s="9">
        <v>5</v>
      </c>
      <c r="F2377" s="9">
        <v>6</v>
      </c>
      <c r="G2377" s="9">
        <v>28.7</v>
      </c>
      <c r="H2377" s="9">
        <v>0</v>
      </c>
      <c r="I2377" t="s">
        <v>67</v>
      </c>
      <c r="J2377" s="9" t="s">
        <v>77</v>
      </c>
      <c r="K2377"/>
      <c r="L2377"/>
      <c r="M2377"/>
      <c r="N2377"/>
      <c r="O2377"/>
      <c r="P2377"/>
      <c r="Q2377"/>
      <c r="R2377"/>
      <c r="S2377"/>
      <c r="T2377"/>
      <c r="U2377"/>
      <c r="V2377"/>
      <c r="W2377"/>
      <c r="X2377"/>
      <c r="Y2377"/>
      <c r="Z2377"/>
      <c r="AA2377"/>
      <c r="AB2377"/>
      <c r="AC2377"/>
      <c r="AD2377"/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/>
      <c r="BE2377"/>
      <c r="BF2377"/>
      <c r="BG2377"/>
      <c r="BH2377"/>
      <c r="BI2377"/>
      <c r="BJ2377"/>
      <c r="BK2377"/>
      <c r="BL2377"/>
      <c r="BM2377"/>
      <c r="BN2377"/>
      <c r="BO2377"/>
      <c r="BP2377"/>
      <c r="BQ2377"/>
      <c r="BR2377"/>
      <c r="BS2377"/>
      <c r="BT2377"/>
      <c r="BU2377"/>
      <c r="BV2377"/>
      <c r="BW2377"/>
      <c r="BX2377"/>
      <c r="BY2377"/>
      <c r="BZ2377"/>
      <c r="CA2377"/>
      <c r="CB2377"/>
      <c r="CC2377"/>
      <c r="CD2377"/>
      <c r="CE2377"/>
      <c r="CF2377"/>
      <c r="CG2377"/>
      <c r="CH2377"/>
      <c r="CI2377"/>
      <c r="CJ2377"/>
      <c r="CK2377"/>
      <c r="CL2377"/>
      <c r="CM2377"/>
      <c r="CN2377"/>
      <c r="CO2377"/>
      <c r="CP2377"/>
      <c r="CQ2377"/>
      <c r="CR2377"/>
      <c r="CS2377"/>
      <c r="CT2377"/>
      <c r="CU2377"/>
      <c r="CV2377"/>
      <c r="CW2377"/>
      <c r="CX2377"/>
      <c r="CY2377"/>
      <c r="CZ2377"/>
      <c r="DA2377"/>
      <c r="DB2377"/>
      <c r="DC2377"/>
      <c r="DD2377"/>
      <c r="DE2377"/>
      <c r="DF2377"/>
      <c r="DG2377"/>
      <c r="DH2377"/>
      <c r="DI2377"/>
      <c r="DJ2377"/>
      <c r="DK2377"/>
      <c r="DL2377"/>
      <c r="DM2377"/>
      <c r="DN2377"/>
      <c r="DO2377"/>
      <c r="DP2377"/>
      <c r="DQ2377"/>
      <c r="DR2377"/>
      <c r="DS2377"/>
      <c r="DT2377"/>
      <c r="DU2377"/>
      <c r="DV2377"/>
      <c r="DW2377"/>
      <c r="DX2377"/>
      <c r="DY2377"/>
      <c r="DZ2377"/>
      <c r="EA2377"/>
      <c r="EB2377"/>
      <c r="EC2377"/>
      <c r="ED2377"/>
      <c r="EE2377"/>
      <c r="EF2377"/>
      <c r="EG2377"/>
      <c r="EH2377"/>
      <c r="EI2377"/>
      <c r="EJ2377"/>
      <c r="EK2377"/>
      <c r="EL2377"/>
      <c r="EM2377"/>
      <c r="EN2377"/>
      <c r="EO2377"/>
      <c r="EP2377"/>
      <c r="EQ2377"/>
      <c r="ER2377"/>
      <c r="ES2377"/>
      <c r="ET2377"/>
      <c r="EU2377"/>
      <c r="EV2377"/>
      <c r="EW2377"/>
      <c r="EX2377"/>
      <c r="EY2377"/>
      <c r="EZ2377"/>
      <c r="FA2377"/>
      <c r="FB2377"/>
      <c r="FC2377"/>
    </row>
    <row r="2378" spans="1:159" s="100" customFormat="1" x14ac:dyDescent="0.2">
      <c r="A2378"/>
      <c r="B2378" s="9">
        <v>4</v>
      </c>
      <c r="C2378" t="s">
        <v>60</v>
      </c>
      <c r="D2378" t="s">
        <v>170</v>
      </c>
      <c r="E2378" s="9">
        <v>5</v>
      </c>
      <c r="F2378" s="9">
        <v>6</v>
      </c>
      <c r="G2378" s="9">
        <v>24.5</v>
      </c>
      <c r="H2378" s="9">
        <v>8.9999999999999993E-3</v>
      </c>
      <c r="I2378"/>
      <c r="J2378" s="9" t="s">
        <v>77</v>
      </c>
      <c r="K2378">
        <v>8.9999999999999993E-3</v>
      </c>
      <c r="L2378"/>
      <c r="M2378"/>
      <c r="N2378"/>
      <c r="O2378"/>
      <c r="P2378"/>
      <c r="Q2378"/>
      <c r="R2378"/>
      <c r="S2378"/>
      <c r="T2378"/>
      <c r="U2378"/>
      <c r="V2378"/>
      <c r="W2378"/>
      <c r="X2378"/>
      <c r="Y2378"/>
      <c r="Z2378"/>
      <c r="AA2378"/>
      <c r="AB2378"/>
      <c r="AC2378"/>
      <c r="AD2378"/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/>
      <c r="BE2378"/>
      <c r="BF2378"/>
      <c r="BG2378"/>
      <c r="BH2378"/>
      <c r="BI2378"/>
      <c r="BJ2378"/>
      <c r="BK2378"/>
      <c r="BL2378"/>
      <c r="BM2378"/>
      <c r="BN2378"/>
      <c r="BO2378"/>
      <c r="BP2378"/>
      <c r="BQ2378"/>
      <c r="BR2378"/>
      <c r="BS2378"/>
      <c r="BT2378"/>
      <c r="BU2378"/>
      <c r="BV2378"/>
      <c r="BW2378"/>
      <c r="BX2378"/>
      <c r="BY2378"/>
      <c r="BZ2378"/>
      <c r="CA2378"/>
      <c r="CB2378"/>
      <c r="CC2378"/>
      <c r="CD2378"/>
      <c r="CE2378"/>
      <c r="CF2378"/>
      <c r="CG2378"/>
      <c r="CH2378"/>
      <c r="CI2378"/>
      <c r="CJ2378"/>
      <c r="CK2378"/>
      <c r="CL2378"/>
      <c r="CM2378"/>
      <c r="CN2378"/>
      <c r="CO2378"/>
      <c r="CP2378"/>
      <c r="CQ2378"/>
      <c r="CR2378"/>
      <c r="CS2378"/>
      <c r="CT2378"/>
      <c r="CU2378"/>
      <c r="CV2378"/>
      <c r="CW2378"/>
      <c r="CX2378"/>
      <c r="CY2378"/>
      <c r="CZ2378"/>
      <c r="DA2378"/>
      <c r="DB2378"/>
      <c r="DC2378"/>
      <c r="DD2378"/>
      <c r="DE2378"/>
      <c r="DF2378"/>
      <c r="DG2378"/>
      <c r="DH2378"/>
      <c r="DI2378"/>
      <c r="DJ2378"/>
      <c r="DK2378"/>
      <c r="DL2378"/>
      <c r="DM2378"/>
      <c r="DN2378"/>
      <c r="DO2378"/>
      <c r="DP2378"/>
      <c r="DQ2378"/>
      <c r="DR2378"/>
      <c r="DS2378"/>
      <c r="DT2378"/>
      <c r="DU2378"/>
      <c r="DV2378"/>
      <c r="DW2378"/>
      <c r="DX2378"/>
      <c r="DY2378"/>
      <c r="DZ2378"/>
      <c r="EA2378"/>
      <c r="EB2378"/>
      <c r="EC2378"/>
      <c r="ED2378"/>
      <c r="EE2378"/>
      <c r="EF2378"/>
      <c r="EG2378"/>
      <c r="EH2378"/>
      <c r="EI2378"/>
      <c r="EJ2378"/>
      <c r="EK2378"/>
      <c r="EL2378"/>
      <c r="EM2378"/>
      <c r="EN2378"/>
      <c r="EO2378"/>
      <c r="EP2378"/>
      <c r="EQ2378"/>
      <c r="ER2378"/>
      <c r="ES2378"/>
      <c r="ET2378"/>
      <c r="EU2378"/>
      <c r="EV2378"/>
      <c r="EW2378"/>
      <c r="EX2378"/>
      <c r="EY2378"/>
      <c r="EZ2378"/>
      <c r="FA2378"/>
      <c r="FB2378"/>
      <c r="FC2378"/>
    </row>
    <row r="2379" spans="1:159" s="100" customFormat="1" x14ac:dyDescent="0.2">
      <c r="A2379"/>
      <c r="B2379" s="9">
        <v>5</v>
      </c>
      <c r="C2379" t="s">
        <v>60</v>
      </c>
      <c r="D2379" t="s">
        <v>170</v>
      </c>
      <c r="E2379" s="9">
        <v>5</v>
      </c>
      <c r="F2379" s="9">
        <v>6</v>
      </c>
      <c r="G2379" s="9">
        <v>26.2</v>
      </c>
      <c r="H2379" s="9">
        <v>1.4999999999999999E-2</v>
      </c>
      <c r="I2379"/>
      <c r="J2379" s="9" t="s">
        <v>77</v>
      </c>
      <c r="K2379">
        <v>1.35E-2</v>
      </c>
      <c r="L2379">
        <v>1.5E-3</v>
      </c>
      <c r="M2379"/>
      <c r="N2379"/>
      <c r="O2379"/>
      <c r="P2379"/>
      <c r="Q2379"/>
      <c r="R2379"/>
      <c r="S2379"/>
      <c r="T2379"/>
      <c r="U2379"/>
      <c r="V2379"/>
      <c r="W2379"/>
      <c r="X2379"/>
      <c r="Y2379"/>
      <c r="Z2379"/>
      <c r="AA2379"/>
      <c r="AB2379"/>
      <c r="AC2379"/>
      <c r="AD2379"/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/>
      <c r="BE2379"/>
      <c r="BF2379"/>
      <c r="BG2379"/>
      <c r="BH2379"/>
      <c r="BI2379"/>
      <c r="BJ2379"/>
      <c r="BK2379"/>
      <c r="BL2379"/>
      <c r="BM2379"/>
      <c r="BN2379"/>
      <c r="BO2379"/>
      <c r="BP2379"/>
      <c r="BQ2379"/>
      <c r="BR2379"/>
      <c r="BS2379"/>
      <c r="BT2379"/>
      <c r="BU2379"/>
      <c r="BV2379"/>
      <c r="BW2379"/>
      <c r="BX2379"/>
      <c r="BY2379"/>
      <c r="BZ2379"/>
      <c r="CA2379"/>
      <c r="CB2379"/>
      <c r="CC2379"/>
      <c r="CD2379"/>
      <c r="CE2379"/>
      <c r="CF2379"/>
      <c r="CG2379"/>
      <c r="CH2379"/>
      <c r="CI2379"/>
      <c r="CJ2379"/>
      <c r="CK2379"/>
      <c r="CL2379"/>
      <c r="CM2379"/>
      <c r="CN2379"/>
      <c r="CO2379"/>
      <c r="CP2379"/>
      <c r="CQ2379"/>
      <c r="CR2379"/>
      <c r="CS2379"/>
      <c r="CT2379"/>
      <c r="CU2379"/>
      <c r="CV2379"/>
      <c r="CW2379"/>
      <c r="CX2379"/>
      <c r="CY2379"/>
      <c r="CZ2379"/>
      <c r="DA2379"/>
      <c r="DB2379"/>
      <c r="DC2379"/>
      <c r="DD2379"/>
      <c r="DE2379"/>
      <c r="DF2379"/>
      <c r="DG2379"/>
      <c r="DH2379"/>
      <c r="DI2379"/>
      <c r="DJ2379"/>
      <c r="DK2379"/>
      <c r="DL2379"/>
      <c r="DM2379"/>
      <c r="DN2379"/>
      <c r="DO2379"/>
      <c r="DP2379"/>
      <c r="DQ2379"/>
      <c r="DR2379"/>
      <c r="DS2379"/>
      <c r="DT2379"/>
      <c r="DU2379"/>
      <c r="DV2379"/>
      <c r="DW2379"/>
      <c r="DX2379"/>
      <c r="DY2379"/>
      <c r="DZ2379"/>
      <c r="EA2379"/>
      <c r="EB2379"/>
      <c r="EC2379"/>
      <c r="ED2379"/>
      <c r="EE2379"/>
      <c r="EF2379"/>
      <c r="EG2379"/>
      <c r="EH2379"/>
      <c r="EI2379"/>
      <c r="EJ2379"/>
      <c r="EK2379"/>
      <c r="EL2379"/>
      <c r="EM2379"/>
      <c r="EN2379"/>
      <c r="EO2379"/>
      <c r="EP2379"/>
      <c r="EQ2379"/>
      <c r="ER2379"/>
      <c r="ES2379"/>
      <c r="ET2379"/>
      <c r="EU2379"/>
      <c r="EV2379"/>
      <c r="EW2379"/>
      <c r="EX2379"/>
      <c r="EY2379"/>
      <c r="EZ2379"/>
      <c r="FA2379"/>
      <c r="FB2379"/>
      <c r="FC2379"/>
    </row>
    <row r="2380" spans="1:159" s="100" customFormat="1" x14ac:dyDescent="0.2">
      <c r="A2380"/>
      <c r="B2380" s="9">
        <v>6</v>
      </c>
      <c r="C2380" t="s">
        <v>60</v>
      </c>
      <c r="D2380" t="s">
        <v>170</v>
      </c>
      <c r="E2380" s="9">
        <v>5</v>
      </c>
      <c r="F2380" s="9">
        <v>6</v>
      </c>
      <c r="G2380" s="9">
        <v>31.1</v>
      </c>
      <c r="H2380" s="9">
        <v>6.9999999999999993E-3</v>
      </c>
      <c r="I2380"/>
      <c r="J2380" s="9" t="s">
        <v>77</v>
      </c>
      <c r="K2380">
        <v>2.0999999999999999E-3</v>
      </c>
      <c r="L2380">
        <v>4.8999999999999998E-3</v>
      </c>
      <c r="M2380"/>
      <c r="N2380"/>
      <c r="O2380"/>
      <c r="P2380"/>
      <c r="Q2380"/>
      <c r="R2380"/>
      <c r="S2380"/>
      <c r="T2380"/>
      <c r="U2380"/>
      <c r="V2380"/>
      <c r="W2380"/>
      <c r="X2380"/>
      <c r="Y2380"/>
      <c r="Z2380"/>
      <c r="AA2380"/>
      <c r="AB2380"/>
      <c r="AC2380"/>
      <c r="AD2380"/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/>
      <c r="BE2380"/>
      <c r="BF2380"/>
      <c r="BG2380"/>
      <c r="BH2380"/>
      <c r="BI2380"/>
      <c r="BJ2380"/>
      <c r="BK2380"/>
      <c r="BL2380"/>
      <c r="BM2380"/>
      <c r="BN2380"/>
      <c r="BO2380"/>
      <c r="BP2380"/>
      <c r="BQ2380"/>
      <c r="BR2380"/>
      <c r="BS2380"/>
      <c r="BT2380"/>
      <c r="BU2380"/>
      <c r="BV2380"/>
      <c r="BW2380"/>
      <c r="BX2380"/>
      <c r="BY2380"/>
      <c r="BZ2380"/>
      <c r="CA2380"/>
      <c r="CB2380"/>
      <c r="CC2380"/>
      <c r="CD2380"/>
      <c r="CE2380"/>
      <c r="CF2380"/>
      <c r="CG2380"/>
      <c r="CH2380"/>
      <c r="CI2380"/>
      <c r="CJ2380"/>
      <c r="CK2380"/>
      <c r="CL2380"/>
      <c r="CM2380"/>
      <c r="CN2380"/>
      <c r="CO2380"/>
      <c r="CP2380"/>
      <c r="CQ2380"/>
      <c r="CR2380"/>
      <c r="CS2380"/>
      <c r="CT2380"/>
      <c r="CU2380"/>
      <c r="CV2380"/>
      <c r="CW2380"/>
      <c r="CX2380"/>
      <c r="CY2380"/>
      <c r="CZ2380"/>
      <c r="DA2380"/>
      <c r="DB2380"/>
      <c r="DC2380"/>
      <c r="DD2380"/>
      <c r="DE2380"/>
      <c r="DF2380"/>
      <c r="DG2380"/>
      <c r="DH2380"/>
      <c r="DI2380"/>
      <c r="DJ2380"/>
      <c r="DK2380"/>
      <c r="DL2380"/>
      <c r="DM2380"/>
      <c r="DN2380"/>
      <c r="DO2380"/>
      <c r="DP2380"/>
      <c r="DQ2380"/>
      <c r="DR2380"/>
      <c r="DS2380"/>
      <c r="DT2380"/>
      <c r="DU2380"/>
      <c r="DV2380"/>
      <c r="DW2380"/>
      <c r="DX2380"/>
      <c r="DY2380"/>
      <c r="DZ2380"/>
      <c r="EA2380"/>
      <c r="EB2380"/>
      <c r="EC2380"/>
      <c r="ED2380"/>
      <c r="EE2380"/>
      <c r="EF2380"/>
      <c r="EG2380"/>
      <c r="EH2380"/>
      <c r="EI2380"/>
      <c r="EJ2380"/>
      <c r="EK2380"/>
      <c r="EL2380"/>
      <c r="EM2380"/>
      <c r="EN2380"/>
      <c r="EO2380"/>
      <c r="EP2380"/>
      <c r="EQ2380"/>
      <c r="ER2380"/>
      <c r="ES2380"/>
      <c r="ET2380"/>
      <c r="EU2380"/>
      <c r="EV2380"/>
      <c r="EW2380"/>
      <c r="EX2380"/>
      <c r="EY2380"/>
      <c r="EZ2380"/>
      <c r="FA2380"/>
      <c r="FB2380"/>
      <c r="FC2380"/>
    </row>
    <row r="2381" spans="1:159" s="100" customFormat="1" x14ac:dyDescent="0.2">
      <c r="A2381"/>
      <c r="B2381" s="9">
        <v>7</v>
      </c>
      <c r="C2381" t="s">
        <v>60</v>
      </c>
      <c r="D2381" t="s">
        <v>170</v>
      </c>
      <c r="E2381" s="9">
        <v>5</v>
      </c>
      <c r="F2381" s="9">
        <v>6</v>
      </c>
      <c r="G2381" s="9">
        <v>24.7</v>
      </c>
      <c r="H2381" s="9">
        <v>0.05</v>
      </c>
      <c r="I2381"/>
      <c r="J2381" s="9" t="s">
        <v>77</v>
      </c>
      <c r="K2381">
        <v>2.0000000000000004E-2</v>
      </c>
      <c r="L2381">
        <v>0.03</v>
      </c>
      <c r="M2381"/>
      <c r="N2381"/>
      <c r="O2381"/>
      <c r="P2381"/>
      <c r="Q2381"/>
      <c r="R2381"/>
      <c r="S2381"/>
      <c r="T2381"/>
      <c r="U2381"/>
      <c r="V2381"/>
      <c r="W2381"/>
      <c r="X2381"/>
      <c r="Y2381"/>
      <c r="Z2381"/>
      <c r="AA2381"/>
      <c r="AB2381"/>
      <c r="AC2381"/>
      <c r="AD2381"/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/>
      <c r="BE2381"/>
      <c r="BF2381"/>
      <c r="BG2381"/>
      <c r="BH2381"/>
      <c r="BI2381"/>
      <c r="BJ2381"/>
      <c r="BK2381"/>
      <c r="BL2381"/>
      <c r="BM2381"/>
      <c r="BN2381"/>
      <c r="BO2381"/>
      <c r="BP2381"/>
      <c r="BQ2381"/>
      <c r="BR2381"/>
      <c r="BS2381"/>
      <c r="BT2381"/>
      <c r="BU2381"/>
      <c r="BV2381"/>
      <c r="BW2381"/>
      <c r="BX2381"/>
      <c r="BY2381"/>
      <c r="BZ2381"/>
      <c r="CA2381"/>
      <c r="CB2381"/>
      <c r="CC2381"/>
      <c r="CD2381"/>
      <c r="CE2381"/>
      <c r="CF2381"/>
      <c r="CG2381"/>
      <c r="CH2381"/>
      <c r="CI2381"/>
      <c r="CJ2381"/>
      <c r="CK2381"/>
      <c r="CL2381"/>
      <c r="CM2381"/>
      <c r="CN2381"/>
      <c r="CO2381"/>
      <c r="CP2381"/>
      <c r="CQ2381"/>
      <c r="CR2381"/>
      <c r="CS2381"/>
      <c r="CT2381"/>
      <c r="CU2381"/>
      <c r="CV2381"/>
      <c r="CW2381"/>
      <c r="CX2381"/>
      <c r="CY2381"/>
      <c r="CZ2381"/>
      <c r="DA2381"/>
      <c r="DB2381"/>
      <c r="DC2381"/>
      <c r="DD2381"/>
      <c r="DE2381"/>
      <c r="DF2381"/>
      <c r="DG2381"/>
      <c r="DH2381"/>
      <c r="DI2381"/>
      <c r="DJ2381"/>
      <c r="DK2381"/>
      <c r="DL2381"/>
      <c r="DM2381"/>
      <c r="DN2381"/>
      <c r="DO2381"/>
      <c r="DP2381"/>
      <c r="DQ2381"/>
      <c r="DR2381"/>
      <c r="DS2381"/>
      <c r="DT2381"/>
      <c r="DU2381"/>
      <c r="DV2381"/>
      <c r="DW2381"/>
      <c r="DX2381"/>
      <c r="DY2381"/>
      <c r="DZ2381"/>
      <c r="EA2381"/>
      <c r="EB2381"/>
      <c r="EC2381"/>
      <c r="ED2381"/>
      <c r="EE2381"/>
      <c r="EF2381"/>
      <c r="EG2381"/>
      <c r="EH2381"/>
      <c r="EI2381"/>
      <c r="EJ2381"/>
      <c r="EK2381"/>
      <c r="EL2381"/>
      <c r="EM2381"/>
      <c r="EN2381"/>
      <c r="EO2381"/>
      <c r="EP2381"/>
      <c r="EQ2381"/>
      <c r="ER2381"/>
      <c r="ES2381"/>
      <c r="ET2381"/>
      <c r="EU2381"/>
      <c r="EV2381"/>
      <c r="EW2381"/>
      <c r="EX2381"/>
      <c r="EY2381"/>
      <c r="EZ2381"/>
      <c r="FA2381"/>
      <c r="FB2381"/>
      <c r="FC2381"/>
    </row>
    <row r="2382" spans="1:159" s="100" customFormat="1" x14ac:dyDescent="0.2">
      <c r="A2382"/>
      <c r="B2382" s="9">
        <v>8</v>
      </c>
      <c r="C2382" t="s">
        <v>60</v>
      </c>
      <c r="D2382" t="s">
        <v>170</v>
      </c>
      <c r="E2382" s="9">
        <v>5</v>
      </c>
      <c r="F2382" s="9">
        <v>6</v>
      </c>
      <c r="G2382" s="9">
        <v>24.1</v>
      </c>
      <c r="H2382" s="9">
        <v>0</v>
      </c>
      <c r="I2382" t="s">
        <v>67</v>
      </c>
      <c r="J2382" s="9" t="s">
        <v>77</v>
      </c>
      <c r="K2382"/>
      <c r="L2382"/>
      <c r="M2382"/>
      <c r="N2382"/>
      <c r="O2382"/>
      <c r="P2382"/>
      <c r="Q2382"/>
      <c r="R2382"/>
      <c r="S2382"/>
      <c r="T2382"/>
      <c r="U2382"/>
      <c r="V2382"/>
      <c r="W2382"/>
      <c r="X2382"/>
      <c r="Y2382"/>
      <c r="Z2382"/>
      <c r="AA2382"/>
      <c r="AB2382"/>
      <c r="AC2382"/>
      <c r="AD2382"/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/>
      <c r="BE2382"/>
      <c r="BF2382"/>
      <c r="BG2382"/>
      <c r="BH2382"/>
      <c r="BI2382"/>
      <c r="BJ2382"/>
      <c r="BK2382"/>
      <c r="BL2382"/>
      <c r="BM2382"/>
      <c r="BN2382"/>
      <c r="BO2382"/>
      <c r="BP2382"/>
      <c r="BQ2382"/>
      <c r="BR2382"/>
      <c r="BS2382"/>
      <c r="BT2382"/>
      <c r="BU2382"/>
      <c r="BV2382"/>
      <c r="BW2382"/>
      <c r="BX2382"/>
      <c r="BY2382"/>
      <c r="BZ2382"/>
      <c r="CA2382"/>
      <c r="CB2382"/>
      <c r="CC2382"/>
      <c r="CD2382"/>
      <c r="CE2382"/>
      <c r="CF2382"/>
      <c r="CG2382"/>
      <c r="CH2382"/>
      <c r="CI2382"/>
      <c r="CJ2382"/>
      <c r="CK2382"/>
      <c r="CL2382"/>
      <c r="CM2382"/>
      <c r="CN2382"/>
      <c r="CO2382"/>
      <c r="CP2382"/>
      <c r="CQ2382"/>
      <c r="CR2382"/>
      <c r="CS2382"/>
      <c r="CT2382"/>
      <c r="CU2382"/>
      <c r="CV2382"/>
      <c r="CW2382"/>
      <c r="CX2382"/>
      <c r="CY2382"/>
      <c r="CZ2382"/>
      <c r="DA2382"/>
      <c r="DB2382"/>
      <c r="DC2382"/>
      <c r="DD2382"/>
      <c r="DE2382"/>
      <c r="DF2382"/>
      <c r="DG2382"/>
      <c r="DH2382"/>
      <c r="DI2382"/>
      <c r="DJ2382"/>
      <c r="DK2382"/>
      <c r="DL2382"/>
      <c r="DM2382"/>
      <c r="DN2382"/>
      <c r="DO2382"/>
      <c r="DP2382"/>
      <c r="DQ2382"/>
      <c r="DR2382"/>
      <c r="DS2382"/>
      <c r="DT2382"/>
      <c r="DU2382"/>
      <c r="DV2382"/>
      <c r="DW2382"/>
      <c r="DX2382"/>
      <c r="DY2382"/>
      <c r="DZ2382"/>
      <c r="EA2382"/>
      <c r="EB2382"/>
      <c r="EC2382"/>
      <c r="ED2382"/>
      <c r="EE2382"/>
      <c r="EF2382"/>
      <c r="EG2382"/>
      <c r="EH2382"/>
      <c r="EI2382"/>
      <c r="EJ2382"/>
      <c r="EK2382"/>
      <c r="EL2382"/>
      <c r="EM2382"/>
      <c r="EN2382"/>
      <c r="EO2382"/>
      <c r="EP2382"/>
      <c r="EQ2382"/>
      <c r="ER2382"/>
      <c r="ES2382"/>
      <c r="ET2382"/>
      <c r="EU2382"/>
      <c r="EV2382"/>
      <c r="EW2382"/>
      <c r="EX2382"/>
      <c r="EY2382"/>
      <c r="EZ2382"/>
      <c r="FA2382"/>
      <c r="FB2382"/>
      <c r="FC2382"/>
    </row>
    <row r="2383" spans="1:159" s="100" customFormat="1" x14ac:dyDescent="0.2">
      <c r="A2383"/>
      <c r="B2383" s="9">
        <v>9</v>
      </c>
      <c r="C2383" t="s">
        <v>60</v>
      </c>
      <c r="D2383" t="s">
        <v>170</v>
      </c>
      <c r="E2383" s="9">
        <v>5</v>
      </c>
      <c r="F2383" s="9">
        <v>6</v>
      </c>
      <c r="G2383" s="9">
        <v>24.5</v>
      </c>
      <c r="H2383" s="9">
        <v>0.03</v>
      </c>
      <c r="I2383"/>
      <c r="J2383" s="9" t="s">
        <v>77</v>
      </c>
      <c r="K2383">
        <v>1.7999999999999999E-2</v>
      </c>
      <c r="L2383">
        <v>1.2E-2</v>
      </c>
      <c r="M2383"/>
      <c r="N2383"/>
      <c r="O2383"/>
      <c r="P2383"/>
      <c r="Q2383"/>
      <c r="R2383"/>
      <c r="S2383"/>
      <c r="T2383"/>
      <c r="U2383"/>
      <c r="V2383"/>
      <c r="W2383"/>
      <c r="X2383"/>
      <c r="Y2383"/>
      <c r="Z2383"/>
      <c r="AA2383"/>
      <c r="AB2383"/>
      <c r="AC2383"/>
      <c r="AD2383"/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/>
      <c r="BE2383"/>
      <c r="BF2383"/>
      <c r="BG2383"/>
      <c r="BH2383"/>
      <c r="BI2383"/>
      <c r="BJ2383"/>
      <c r="BK2383"/>
      <c r="BL2383"/>
      <c r="BM2383"/>
      <c r="BN2383"/>
      <c r="BO2383"/>
      <c r="BP2383"/>
      <c r="BQ2383"/>
      <c r="BR2383"/>
      <c r="BS2383"/>
      <c r="BT2383"/>
      <c r="BU2383"/>
      <c r="BV2383"/>
      <c r="BW2383"/>
      <c r="BX2383"/>
      <c r="BY2383"/>
      <c r="BZ2383"/>
      <c r="CA2383"/>
      <c r="CB2383"/>
      <c r="CC2383"/>
      <c r="CD2383"/>
      <c r="CE2383"/>
      <c r="CF2383"/>
      <c r="CG2383"/>
      <c r="CH2383"/>
      <c r="CI2383"/>
      <c r="CJ2383"/>
      <c r="CK2383"/>
      <c r="CL2383"/>
      <c r="CM2383"/>
      <c r="CN2383"/>
      <c r="CO2383"/>
      <c r="CP2383"/>
      <c r="CQ2383"/>
      <c r="CR2383"/>
      <c r="CS2383"/>
      <c r="CT2383"/>
      <c r="CU2383"/>
      <c r="CV2383"/>
      <c r="CW2383"/>
      <c r="CX2383"/>
      <c r="CY2383"/>
      <c r="CZ2383"/>
      <c r="DA2383"/>
      <c r="DB2383"/>
      <c r="DC2383"/>
      <c r="DD2383"/>
      <c r="DE2383"/>
      <c r="DF2383"/>
      <c r="DG2383"/>
      <c r="DH2383"/>
      <c r="DI2383"/>
      <c r="DJ2383"/>
      <c r="DK2383"/>
      <c r="DL2383"/>
      <c r="DM2383"/>
      <c r="DN2383"/>
      <c r="DO2383"/>
      <c r="DP2383"/>
      <c r="DQ2383"/>
      <c r="DR2383"/>
      <c r="DS2383"/>
      <c r="DT2383"/>
      <c r="DU2383"/>
      <c r="DV2383"/>
      <c r="DW2383"/>
      <c r="DX2383"/>
      <c r="DY2383"/>
      <c r="DZ2383"/>
      <c r="EA2383"/>
      <c r="EB2383"/>
      <c r="EC2383"/>
      <c r="ED2383"/>
      <c r="EE2383"/>
      <c r="EF2383"/>
      <c r="EG2383"/>
      <c r="EH2383"/>
      <c r="EI2383"/>
      <c r="EJ2383"/>
      <c r="EK2383"/>
      <c r="EL2383"/>
      <c r="EM2383"/>
      <c r="EN2383"/>
      <c r="EO2383"/>
      <c r="EP2383"/>
      <c r="EQ2383"/>
      <c r="ER2383"/>
      <c r="ES2383"/>
      <c r="ET2383"/>
      <c r="EU2383"/>
      <c r="EV2383"/>
      <c r="EW2383"/>
      <c r="EX2383"/>
      <c r="EY2383"/>
      <c r="EZ2383"/>
      <c r="FA2383"/>
      <c r="FB2383"/>
      <c r="FC2383"/>
    </row>
    <row r="2384" spans="1:159" s="100" customFormat="1" x14ac:dyDescent="0.2">
      <c r="A2384"/>
      <c r="B2384" s="9">
        <v>10</v>
      </c>
      <c r="C2384" t="s">
        <v>60</v>
      </c>
      <c r="D2384" t="s">
        <v>170</v>
      </c>
      <c r="E2384" s="9">
        <v>5</v>
      </c>
      <c r="F2384" s="9">
        <v>6</v>
      </c>
      <c r="G2384" s="9">
        <v>21.7</v>
      </c>
      <c r="H2384" s="9">
        <v>2.5000000000000001E-2</v>
      </c>
      <c r="I2384"/>
      <c r="J2384" s="9" t="s">
        <v>77</v>
      </c>
      <c r="K2384">
        <v>1.4999999999999999E-2</v>
      </c>
      <c r="L2384">
        <v>1.0000000000000002E-2</v>
      </c>
      <c r="M2384"/>
      <c r="N2384"/>
      <c r="O2384"/>
      <c r="P2384"/>
      <c r="Q2384"/>
      <c r="R2384"/>
      <c r="S2384"/>
      <c r="T2384"/>
      <c r="U2384"/>
      <c r="V2384"/>
      <c r="W2384"/>
      <c r="X2384"/>
      <c r="Y2384"/>
      <c r="Z2384"/>
      <c r="AA2384"/>
      <c r="AB2384"/>
      <c r="AC2384"/>
      <c r="AD2384"/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/>
      <c r="BE2384"/>
      <c r="BF2384"/>
      <c r="BG2384"/>
      <c r="BH2384"/>
      <c r="BI2384"/>
      <c r="BJ2384"/>
      <c r="BK2384"/>
      <c r="BL2384"/>
      <c r="BM2384"/>
      <c r="BN2384"/>
      <c r="BO2384"/>
      <c r="BP2384"/>
      <c r="BQ2384"/>
      <c r="BR2384"/>
      <c r="BS2384"/>
      <c r="BT2384"/>
      <c r="BU2384"/>
      <c r="BV2384"/>
      <c r="BW2384"/>
      <c r="BX2384"/>
      <c r="BY2384"/>
      <c r="BZ2384"/>
      <c r="CA2384"/>
      <c r="CB2384"/>
      <c r="CC2384"/>
      <c r="CD2384"/>
      <c r="CE2384"/>
      <c r="CF2384"/>
      <c r="CG2384"/>
      <c r="CH2384"/>
      <c r="CI2384"/>
      <c r="CJ2384"/>
      <c r="CK2384"/>
      <c r="CL2384"/>
      <c r="CM2384"/>
      <c r="CN2384"/>
      <c r="CO2384"/>
      <c r="CP2384"/>
      <c r="CQ2384"/>
      <c r="CR2384"/>
      <c r="CS2384"/>
      <c r="CT2384"/>
      <c r="CU2384"/>
      <c r="CV2384"/>
      <c r="CW2384"/>
      <c r="CX2384"/>
      <c r="CY2384"/>
      <c r="CZ2384"/>
      <c r="DA2384"/>
      <c r="DB2384"/>
      <c r="DC2384"/>
      <c r="DD2384"/>
      <c r="DE2384"/>
      <c r="DF2384"/>
      <c r="DG2384"/>
      <c r="DH2384"/>
      <c r="DI2384"/>
      <c r="DJ2384"/>
      <c r="DK2384"/>
      <c r="DL2384"/>
      <c r="DM2384"/>
      <c r="DN2384"/>
      <c r="DO2384"/>
      <c r="DP2384"/>
      <c r="DQ2384"/>
      <c r="DR2384"/>
      <c r="DS2384"/>
      <c r="DT2384"/>
      <c r="DU2384"/>
      <c r="DV2384"/>
      <c r="DW2384"/>
      <c r="DX2384"/>
      <c r="DY2384"/>
      <c r="DZ2384"/>
      <c r="EA2384"/>
      <c r="EB2384"/>
      <c r="EC2384"/>
      <c r="ED2384"/>
      <c r="EE2384"/>
      <c r="EF2384"/>
      <c r="EG2384"/>
      <c r="EH2384"/>
      <c r="EI2384"/>
      <c r="EJ2384"/>
      <c r="EK2384"/>
      <c r="EL2384"/>
      <c r="EM2384"/>
      <c r="EN2384"/>
      <c r="EO2384"/>
      <c r="EP2384"/>
      <c r="EQ2384"/>
      <c r="ER2384"/>
      <c r="ES2384"/>
      <c r="ET2384"/>
      <c r="EU2384"/>
      <c r="EV2384"/>
      <c r="EW2384"/>
      <c r="EX2384"/>
      <c r="EY2384"/>
      <c r="EZ2384"/>
      <c r="FA2384"/>
      <c r="FB2384"/>
      <c r="FC2384"/>
    </row>
    <row r="2385" spans="1:159" s="100" customFormat="1" x14ac:dyDescent="0.2">
      <c r="A2385"/>
      <c r="B2385" s="9">
        <v>11</v>
      </c>
      <c r="C2385" t="s">
        <v>60</v>
      </c>
      <c r="D2385" t="s">
        <v>170</v>
      </c>
      <c r="E2385" s="9">
        <v>5</v>
      </c>
      <c r="F2385" s="9">
        <v>6</v>
      </c>
      <c r="G2385" s="9">
        <v>17.600000000000001</v>
      </c>
      <c r="H2385" s="9">
        <v>3.0000000000000001E-3</v>
      </c>
      <c r="I2385"/>
      <c r="J2385" s="9" t="s">
        <v>77</v>
      </c>
      <c r="K2385">
        <v>2.4000000000000002E-3</v>
      </c>
      <c r="L2385"/>
      <c r="M2385"/>
      <c r="N2385"/>
      <c r="O2385"/>
      <c r="P2385"/>
      <c r="Q2385"/>
      <c r="R2385"/>
      <c r="S2385"/>
      <c r="T2385"/>
      <c r="U2385"/>
      <c r="V2385"/>
      <c r="W2385"/>
      <c r="X2385"/>
      <c r="Y2385"/>
      <c r="Z2385"/>
      <c r="AA2385"/>
      <c r="AB2385"/>
      <c r="AC2385"/>
      <c r="AD2385"/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/>
      <c r="BE2385"/>
      <c r="BF2385"/>
      <c r="BG2385"/>
      <c r="BH2385"/>
      <c r="BI2385"/>
      <c r="BJ2385"/>
      <c r="BK2385"/>
      <c r="BL2385"/>
      <c r="BM2385"/>
      <c r="BN2385"/>
      <c r="BO2385"/>
      <c r="BP2385"/>
      <c r="BQ2385"/>
      <c r="BR2385"/>
      <c r="BS2385"/>
      <c r="BT2385"/>
      <c r="BU2385"/>
      <c r="BV2385"/>
      <c r="BW2385">
        <v>6.0000000000000006E-4</v>
      </c>
      <c r="BX2385"/>
      <c r="BY2385"/>
      <c r="BZ2385"/>
      <c r="CA2385"/>
      <c r="CB2385"/>
      <c r="CC2385"/>
      <c r="CD2385"/>
      <c r="CE2385"/>
      <c r="CF2385"/>
      <c r="CG2385"/>
      <c r="CH2385"/>
      <c r="CI2385"/>
      <c r="CJ2385"/>
      <c r="CK2385"/>
      <c r="CL2385"/>
      <c r="CM2385"/>
      <c r="CN2385"/>
      <c r="CO2385"/>
      <c r="CP2385"/>
      <c r="CQ2385"/>
      <c r="CR2385"/>
      <c r="CS2385"/>
      <c r="CT2385"/>
      <c r="CU2385"/>
      <c r="CV2385"/>
      <c r="CW2385"/>
      <c r="CX2385"/>
      <c r="CY2385"/>
      <c r="CZ2385"/>
      <c r="DA2385"/>
      <c r="DB2385"/>
      <c r="DC2385"/>
      <c r="DD2385"/>
      <c r="DE2385"/>
      <c r="DF2385"/>
      <c r="DG2385"/>
      <c r="DH2385"/>
      <c r="DI2385"/>
      <c r="DJ2385"/>
      <c r="DK2385"/>
      <c r="DL2385"/>
      <c r="DM2385"/>
      <c r="DN2385"/>
      <c r="DO2385"/>
      <c r="DP2385"/>
      <c r="DQ2385"/>
      <c r="DR2385"/>
      <c r="DS2385"/>
      <c r="DT2385"/>
      <c r="DU2385"/>
      <c r="DV2385"/>
      <c r="DW2385"/>
      <c r="DX2385"/>
      <c r="DY2385"/>
      <c r="DZ2385"/>
      <c r="EA2385"/>
      <c r="EB2385"/>
      <c r="EC2385"/>
      <c r="ED2385"/>
      <c r="EE2385"/>
      <c r="EF2385"/>
      <c r="EG2385"/>
      <c r="EH2385"/>
      <c r="EI2385"/>
      <c r="EJ2385"/>
      <c r="EK2385"/>
      <c r="EL2385"/>
      <c r="EM2385"/>
      <c r="EN2385"/>
      <c r="EO2385"/>
      <c r="EP2385"/>
      <c r="EQ2385"/>
      <c r="ER2385"/>
      <c r="ES2385"/>
      <c r="ET2385"/>
      <c r="EU2385"/>
      <c r="EV2385"/>
      <c r="EW2385"/>
      <c r="EX2385"/>
      <c r="EY2385"/>
      <c r="EZ2385"/>
      <c r="FA2385"/>
      <c r="FB2385"/>
      <c r="FC2385"/>
    </row>
    <row r="2386" spans="1:159" s="100" customFormat="1" x14ac:dyDescent="0.2">
      <c r="A2386"/>
      <c r="B2386" s="9">
        <v>1</v>
      </c>
      <c r="C2386" t="s">
        <v>78</v>
      </c>
      <c r="D2386" t="s">
        <v>168</v>
      </c>
      <c r="E2386" s="9">
        <v>1</v>
      </c>
      <c r="F2386" s="9">
        <v>1</v>
      </c>
      <c r="G2386" s="9">
        <v>226</v>
      </c>
      <c r="H2386" s="9">
        <v>3</v>
      </c>
      <c r="I2386"/>
      <c r="J2386" s="9" t="s">
        <v>64</v>
      </c>
      <c r="K2386"/>
      <c r="L2386">
        <v>0.15</v>
      </c>
      <c r="M2386"/>
      <c r="N2386"/>
      <c r="O2386"/>
      <c r="P2386"/>
      <c r="Q2386"/>
      <c r="R2386"/>
      <c r="S2386"/>
      <c r="T2386"/>
      <c r="U2386"/>
      <c r="V2386"/>
      <c r="W2386"/>
      <c r="X2386"/>
      <c r="Y2386"/>
      <c r="Z2386"/>
      <c r="AA2386"/>
      <c r="AB2386"/>
      <c r="AC2386"/>
      <c r="AD2386"/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  <c r="AV2386"/>
      <c r="AW2386"/>
      <c r="AX2386"/>
      <c r="AY2386">
        <v>0.6</v>
      </c>
      <c r="AZ2386"/>
      <c r="BA2386"/>
      <c r="BB2386"/>
      <c r="BC2386"/>
      <c r="BD2386"/>
      <c r="BE2386">
        <v>0.45</v>
      </c>
      <c r="BF2386"/>
      <c r="BG2386"/>
      <c r="BH2386"/>
      <c r="BI2386"/>
      <c r="BJ2386"/>
      <c r="BK2386"/>
      <c r="BL2386"/>
      <c r="BM2386"/>
      <c r="BN2386"/>
      <c r="BO2386"/>
      <c r="BP2386"/>
      <c r="BQ2386"/>
      <c r="BR2386"/>
      <c r="BS2386"/>
      <c r="BT2386"/>
      <c r="BU2386"/>
      <c r="BV2386"/>
      <c r="BW2386">
        <v>1.35</v>
      </c>
      <c r="BX2386">
        <v>0.45</v>
      </c>
      <c r="BY2386"/>
      <c r="BZ2386"/>
      <c r="CA2386"/>
      <c r="CB2386"/>
      <c r="CC2386"/>
      <c r="CD2386"/>
      <c r="CE2386"/>
      <c r="CF2386"/>
      <c r="CG2386"/>
      <c r="CH2386"/>
      <c r="CI2386"/>
      <c r="CJ2386"/>
      <c r="CK2386"/>
      <c r="CL2386"/>
      <c r="CM2386"/>
      <c r="CN2386"/>
      <c r="CO2386"/>
      <c r="CP2386"/>
      <c r="CQ2386"/>
      <c r="CR2386"/>
      <c r="CS2386"/>
      <c r="CT2386"/>
      <c r="CU2386"/>
      <c r="CV2386"/>
      <c r="CW2386"/>
      <c r="CX2386"/>
      <c r="CY2386"/>
      <c r="CZ2386"/>
      <c r="DA2386"/>
      <c r="DB2386"/>
      <c r="DC2386"/>
      <c r="DD2386"/>
      <c r="DE2386"/>
      <c r="DF2386"/>
      <c r="DG2386"/>
      <c r="DH2386"/>
      <c r="DI2386"/>
      <c r="DJ2386"/>
      <c r="DK2386"/>
      <c r="DL2386"/>
      <c r="DM2386"/>
      <c r="DN2386"/>
      <c r="DO2386"/>
      <c r="DP2386"/>
      <c r="DQ2386"/>
      <c r="DR2386"/>
      <c r="DS2386"/>
      <c r="DT2386"/>
      <c r="DU2386"/>
      <c r="DV2386"/>
      <c r="DW2386"/>
      <c r="DX2386"/>
      <c r="DY2386"/>
      <c r="DZ2386"/>
      <c r="EA2386"/>
      <c r="EB2386"/>
      <c r="EC2386"/>
      <c r="ED2386"/>
      <c r="EE2386"/>
      <c r="EF2386"/>
      <c r="EG2386"/>
      <c r="EH2386"/>
      <c r="EI2386"/>
      <c r="EJ2386"/>
      <c r="EK2386"/>
      <c r="EL2386"/>
      <c r="EM2386"/>
      <c r="EN2386"/>
      <c r="EO2386"/>
      <c r="EP2386"/>
      <c r="EQ2386"/>
      <c r="ER2386"/>
      <c r="ES2386"/>
      <c r="ET2386"/>
      <c r="EU2386"/>
      <c r="EV2386"/>
      <c r="EW2386"/>
      <c r="EX2386"/>
      <c r="EY2386"/>
      <c r="EZ2386"/>
      <c r="FA2386"/>
      <c r="FB2386"/>
      <c r="FC2386"/>
    </row>
    <row r="2387" spans="1:159" s="100" customFormat="1" x14ac:dyDescent="0.2">
      <c r="A2387"/>
      <c r="B2387" s="9">
        <v>1</v>
      </c>
      <c r="C2387" t="s">
        <v>78</v>
      </c>
      <c r="D2387" t="s">
        <v>170</v>
      </c>
      <c r="E2387" s="9">
        <v>5</v>
      </c>
      <c r="F2387" s="9">
        <v>1</v>
      </c>
      <c r="G2387" s="9">
        <v>752</v>
      </c>
      <c r="H2387" s="9">
        <v>0.1</v>
      </c>
      <c r="I2387"/>
      <c r="J2387" s="9" t="s">
        <v>64</v>
      </c>
      <c r="K2387"/>
      <c r="L2387"/>
      <c r="M2387"/>
      <c r="N2387"/>
      <c r="O2387"/>
      <c r="P2387"/>
      <c r="Q2387"/>
      <c r="R2387"/>
      <c r="S2387"/>
      <c r="T2387"/>
      <c r="U2387"/>
      <c r="V2387"/>
      <c r="W2387"/>
      <c r="X2387"/>
      <c r="Y2387"/>
      <c r="Z2387"/>
      <c r="AA2387"/>
      <c r="AB2387"/>
      <c r="AC2387"/>
      <c r="AD2387"/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/>
      <c r="BE2387"/>
      <c r="BF2387"/>
      <c r="BG2387"/>
      <c r="BH2387"/>
      <c r="BI2387"/>
      <c r="BJ2387"/>
      <c r="BK2387"/>
      <c r="BL2387"/>
      <c r="BM2387"/>
      <c r="BN2387"/>
      <c r="BO2387"/>
      <c r="BP2387"/>
      <c r="BQ2387"/>
      <c r="BR2387"/>
      <c r="BS2387"/>
      <c r="BT2387"/>
      <c r="BU2387"/>
      <c r="BV2387"/>
      <c r="BW2387"/>
      <c r="BX2387"/>
      <c r="BY2387"/>
      <c r="BZ2387"/>
      <c r="CA2387"/>
      <c r="CB2387"/>
      <c r="CC2387"/>
      <c r="CD2387"/>
      <c r="CE2387"/>
      <c r="CF2387"/>
      <c r="CG2387"/>
      <c r="CH2387">
        <v>0.1</v>
      </c>
      <c r="CI2387"/>
      <c r="CJ2387"/>
      <c r="CK2387"/>
      <c r="CL2387"/>
      <c r="CM2387"/>
      <c r="CN2387"/>
      <c r="CO2387"/>
      <c r="CP2387"/>
      <c r="CQ2387"/>
      <c r="CR2387"/>
      <c r="CS2387"/>
      <c r="CT2387"/>
      <c r="CU2387"/>
      <c r="CV2387"/>
      <c r="CW2387"/>
      <c r="CX2387"/>
      <c r="CY2387"/>
      <c r="CZ2387"/>
      <c r="DA2387"/>
      <c r="DB2387"/>
      <c r="DC2387"/>
      <c r="DD2387"/>
      <c r="DE2387"/>
      <c r="DF2387"/>
      <c r="DG2387"/>
      <c r="DH2387"/>
      <c r="DI2387"/>
      <c r="DJ2387"/>
      <c r="DK2387"/>
      <c r="DL2387"/>
      <c r="DM2387"/>
      <c r="DN2387"/>
      <c r="DO2387"/>
      <c r="DP2387"/>
      <c r="DQ2387"/>
      <c r="DR2387"/>
      <c r="DS2387"/>
      <c r="DT2387"/>
      <c r="DU2387"/>
      <c r="DV2387"/>
      <c r="DW2387"/>
      <c r="DX2387"/>
      <c r="DY2387"/>
      <c r="DZ2387"/>
      <c r="EA2387"/>
      <c r="EB2387"/>
      <c r="EC2387"/>
      <c r="ED2387"/>
      <c r="EE2387"/>
      <c r="EF2387"/>
      <c r="EG2387"/>
      <c r="EH2387"/>
      <c r="EI2387"/>
      <c r="EJ2387"/>
      <c r="EK2387"/>
      <c r="EL2387"/>
      <c r="EM2387"/>
      <c r="EN2387"/>
      <c r="EO2387"/>
      <c r="EP2387"/>
      <c r="EQ2387"/>
      <c r="ER2387"/>
      <c r="ES2387"/>
      <c r="ET2387"/>
      <c r="EU2387"/>
      <c r="EV2387"/>
      <c r="EW2387"/>
      <c r="EX2387"/>
      <c r="EY2387"/>
      <c r="EZ2387"/>
      <c r="FA2387"/>
      <c r="FB2387"/>
      <c r="FC2387"/>
    </row>
    <row r="2388" spans="1:159" s="100" customFormat="1" x14ac:dyDescent="0.2">
      <c r="A2388"/>
      <c r="B2388" s="9">
        <v>1</v>
      </c>
      <c r="C2388" t="s">
        <v>78</v>
      </c>
      <c r="D2388" t="s">
        <v>169</v>
      </c>
      <c r="E2388" s="9">
        <v>4</v>
      </c>
      <c r="F2388" s="9">
        <v>3</v>
      </c>
      <c r="G2388" s="9">
        <v>345</v>
      </c>
      <c r="H2388" s="9">
        <v>2</v>
      </c>
      <c r="I2388"/>
      <c r="J2388" s="9" t="s">
        <v>64</v>
      </c>
      <c r="K2388"/>
      <c r="L2388"/>
      <c r="M2388"/>
      <c r="N2388"/>
      <c r="O2388"/>
      <c r="P2388"/>
      <c r="Q2388"/>
      <c r="R2388"/>
      <c r="S2388"/>
      <c r="T2388"/>
      <c r="U2388"/>
      <c r="V2388"/>
      <c r="W2388"/>
      <c r="X2388"/>
      <c r="Y2388"/>
      <c r="Z2388"/>
      <c r="AA2388"/>
      <c r="AB2388"/>
      <c r="AC2388"/>
      <c r="AD2388"/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/>
      <c r="BE2388"/>
      <c r="BF2388"/>
      <c r="BG2388"/>
      <c r="BH2388"/>
      <c r="BI2388"/>
      <c r="BJ2388"/>
      <c r="BK2388"/>
      <c r="BL2388"/>
      <c r="BM2388"/>
      <c r="BN2388"/>
      <c r="BO2388"/>
      <c r="BP2388"/>
      <c r="BQ2388"/>
      <c r="BR2388"/>
      <c r="BS2388"/>
      <c r="BT2388"/>
      <c r="BU2388"/>
      <c r="BV2388"/>
      <c r="BW2388"/>
      <c r="BX2388">
        <v>2</v>
      </c>
      <c r="BY2388"/>
      <c r="BZ2388"/>
      <c r="CA2388"/>
      <c r="CB2388"/>
      <c r="CC2388"/>
      <c r="CD2388"/>
      <c r="CE2388"/>
      <c r="CF2388"/>
      <c r="CG2388"/>
      <c r="CH2388"/>
      <c r="CI2388"/>
      <c r="CJ2388"/>
      <c r="CK2388"/>
      <c r="CL2388"/>
      <c r="CM2388"/>
      <c r="CN2388"/>
      <c r="CO2388"/>
      <c r="CP2388"/>
      <c r="CQ2388"/>
      <c r="CR2388"/>
      <c r="CS2388"/>
      <c r="CT2388"/>
      <c r="CU2388"/>
      <c r="CV2388"/>
      <c r="CW2388"/>
      <c r="CX2388"/>
      <c r="CY2388"/>
      <c r="CZ2388"/>
      <c r="DA2388"/>
      <c r="DB2388"/>
      <c r="DC2388"/>
      <c r="DD2388"/>
      <c r="DE2388"/>
      <c r="DF2388"/>
      <c r="DG2388"/>
      <c r="DH2388"/>
      <c r="DI2388"/>
      <c r="DJ2388"/>
      <c r="DK2388"/>
      <c r="DL2388"/>
      <c r="DM2388"/>
      <c r="DN2388"/>
      <c r="DO2388"/>
      <c r="DP2388"/>
      <c r="DQ2388"/>
      <c r="DR2388"/>
      <c r="DS2388"/>
      <c r="DT2388"/>
      <c r="DU2388"/>
      <c r="DV2388"/>
      <c r="DW2388"/>
      <c r="DX2388"/>
      <c r="DY2388"/>
      <c r="DZ2388"/>
      <c r="EA2388"/>
      <c r="EB2388"/>
      <c r="EC2388"/>
      <c r="ED2388"/>
      <c r="EE2388"/>
      <c r="EF2388"/>
      <c r="EG2388"/>
      <c r="EH2388"/>
      <c r="EI2388"/>
      <c r="EJ2388"/>
      <c r="EK2388"/>
      <c r="EL2388"/>
      <c r="EM2388"/>
      <c r="EN2388"/>
      <c r="EO2388"/>
      <c r="EP2388"/>
      <c r="EQ2388"/>
      <c r="ER2388"/>
      <c r="ES2388"/>
      <c r="ET2388"/>
      <c r="EU2388"/>
      <c r="EV2388"/>
      <c r="EW2388"/>
      <c r="EX2388"/>
      <c r="EY2388"/>
      <c r="EZ2388"/>
      <c r="FA2388"/>
      <c r="FB2388"/>
      <c r="FC2388"/>
    </row>
    <row r="2389" spans="1:159" s="100" customFormat="1" x14ac:dyDescent="0.2">
      <c r="A2389"/>
      <c r="B2389" s="9">
        <v>1</v>
      </c>
      <c r="C2389" t="s">
        <v>78</v>
      </c>
      <c r="D2389" t="s">
        <v>169</v>
      </c>
      <c r="E2389" s="9">
        <v>4</v>
      </c>
      <c r="F2389" s="9">
        <v>4</v>
      </c>
      <c r="G2389" s="9">
        <v>405</v>
      </c>
      <c r="H2389" s="9">
        <v>0</v>
      </c>
      <c r="I2389" t="s">
        <v>67</v>
      </c>
      <c r="J2389" s="9"/>
      <c r="K2389"/>
      <c r="L2389"/>
      <c r="M2389"/>
      <c r="N2389"/>
      <c r="O2389"/>
      <c r="P2389"/>
      <c r="Q2389"/>
      <c r="R2389"/>
      <c r="S2389"/>
      <c r="T2389"/>
      <c r="U2389"/>
      <c r="V2389"/>
      <c r="W2389"/>
      <c r="X2389"/>
      <c r="Y2389"/>
      <c r="Z2389"/>
      <c r="AA2389"/>
      <c r="AB2389"/>
      <c r="AC2389"/>
      <c r="AD2389"/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/>
      <c r="BE2389"/>
      <c r="BF2389"/>
      <c r="BG2389"/>
      <c r="BH2389"/>
      <c r="BI2389"/>
      <c r="BJ2389"/>
      <c r="BK2389"/>
      <c r="BL2389"/>
      <c r="BM2389"/>
      <c r="BN2389"/>
      <c r="BO2389"/>
      <c r="BP2389"/>
      <c r="BQ2389"/>
      <c r="BR2389"/>
      <c r="BS2389"/>
      <c r="BT2389"/>
      <c r="BU2389"/>
      <c r="BV2389"/>
      <c r="BW2389"/>
      <c r="BX2389"/>
      <c r="BY2389"/>
      <c r="BZ2389"/>
      <c r="CA2389"/>
      <c r="CB2389"/>
      <c r="CC2389"/>
      <c r="CD2389"/>
      <c r="CE2389"/>
      <c r="CF2389"/>
      <c r="CG2389"/>
      <c r="CH2389"/>
      <c r="CI2389"/>
      <c r="CJ2389"/>
      <c r="CK2389"/>
      <c r="CL2389"/>
      <c r="CM2389"/>
      <c r="CN2389"/>
      <c r="CO2389"/>
      <c r="CP2389"/>
      <c r="CQ2389"/>
      <c r="CR2389"/>
      <c r="CS2389"/>
      <c r="CT2389"/>
      <c r="CU2389"/>
      <c r="CV2389"/>
      <c r="CW2389"/>
      <c r="CX2389"/>
      <c r="CY2389"/>
      <c r="CZ2389"/>
      <c r="DA2389"/>
      <c r="DB2389"/>
      <c r="DC2389"/>
      <c r="DD2389"/>
      <c r="DE2389"/>
      <c r="DF2389"/>
      <c r="DG2389"/>
      <c r="DH2389"/>
      <c r="DI2389"/>
      <c r="DJ2389"/>
      <c r="DK2389"/>
      <c r="DL2389"/>
      <c r="DM2389"/>
      <c r="DN2389"/>
      <c r="DO2389"/>
      <c r="DP2389"/>
      <c r="DQ2389"/>
      <c r="DR2389"/>
      <c r="DS2389"/>
      <c r="DT2389"/>
      <c r="DU2389"/>
      <c r="DV2389"/>
      <c r="DW2389"/>
      <c r="DX2389"/>
      <c r="DY2389"/>
      <c r="DZ2389"/>
      <c r="EA2389"/>
      <c r="EB2389"/>
      <c r="EC2389"/>
      <c r="ED2389"/>
      <c r="EE2389"/>
      <c r="EF2389"/>
      <c r="EG2389"/>
      <c r="EH2389"/>
      <c r="EI2389"/>
      <c r="EJ2389"/>
      <c r="EK2389"/>
      <c r="EL2389"/>
      <c r="EM2389"/>
      <c r="EN2389"/>
      <c r="EO2389"/>
      <c r="EP2389"/>
      <c r="EQ2389"/>
      <c r="ER2389"/>
      <c r="ES2389"/>
      <c r="ET2389"/>
      <c r="EU2389"/>
      <c r="EV2389"/>
      <c r="EW2389"/>
      <c r="EX2389"/>
      <c r="EY2389"/>
      <c r="EZ2389"/>
      <c r="FA2389"/>
      <c r="FB2389"/>
      <c r="FC2389"/>
    </row>
    <row r="2390" spans="1:159" s="99" customFormat="1" x14ac:dyDescent="0.2">
      <c r="A2390" s="100"/>
      <c r="B2390" s="11">
        <v>1</v>
      </c>
      <c r="C2390" s="100" t="s">
        <v>78</v>
      </c>
      <c r="D2390" s="100" t="s">
        <v>169</v>
      </c>
      <c r="E2390" s="9">
        <v>4</v>
      </c>
      <c r="F2390" s="11">
        <v>5</v>
      </c>
      <c r="G2390" s="11">
        <v>352</v>
      </c>
      <c r="H2390" s="11">
        <v>4</v>
      </c>
      <c r="I2390" s="100"/>
      <c r="J2390" s="11" t="s">
        <v>64</v>
      </c>
      <c r="K2390" s="100"/>
      <c r="L2390" s="100"/>
      <c r="M2390" s="100"/>
      <c r="N2390" s="100"/>
      <c r="O2390" s="100"/>
      <c r="P2390" s="100"/>
      <c r="Q2390" s="100"/>
      <c r="R2390" s="100"/>
      <c r="S2390" s="100"/>
      <c r="T2390" s="100"/>
      <c r="U2390" s="100"/>
      <c r="V2390" s="100"/>
      <c r="W2390" s="100"/>
      <c r="X2390" s="100"/>
      <c r="Y2390" s="100"/>
      <c r="Z2390" s="100"/>
      <c r="AA2390" s="100"/>
      <c r="AB2390" s="100"/>
      <c r="AC2390" s="100"/>
      <c r="AD2390" s="100"/>
      <c r="AE2390" s="100"/>
      <c r="AF2390" s="100"/>
      <c r="AG2390" s="100"/>
      <c r="AH2390" s="100"/>
      <c r="AI2390" s="100"/>
      <c r="AJ2390" s="100"/>
      <c r="AK2390" s="100"/>
      <c r="AL2390" s="100"/>
      <c r="AM2390" s="100"/>
      <c r="AN2390" s="100"/>
      <c r="AO2390" s="100"/>
      <c r="AP2390" s="100"/>
      <c r="AQ2390" s="100"/>
      <c r="AR2390" s="100"/>
      <c r="AS2390" s="100"/>
      <c r="AT2390" s="100"/>
      <c r="AU2390" s="100"/>
      <c r="AV2390" s="100"/>
      <c r="AW2390" s="100"/>
      <c r="AX2390" s="100"/>
      <c r="AY2390" s="100"/>
      <c r="AZ2390" s="100"/>
      <c r="BA2390" s="100"/>
      <c r="BB2390" s="100"/>
      <c r="BC2390" s="100"/>
      <c r="BD2390" s="100"/>
      <c r="BE2390" s="100"/>
      <c r="BF2390" s="100"/>
      <c r="BG2390" s="100"/>
      <c r="BH2390" s="100"/>
      <c r="BI2390" s="100"/>
      <c r="BJ2390" s="100"/>
      <c r="BK2390" s="100"/>
      <c r="BL2390" s="100"/>
      <c r="BM2390" s="100"/>
      <c r="BN2390" s="100"/>
      <c r="BO2390" s="100"/>
      <c r="BP2390" s="100"/>
      <c r="BQ2390" s="100"/>
      <c r="BR2390" s="100"/>
      <c r="BS2390" s="100"/>
      <c r="BT2390" s="100"/>
      <c r="BU2390" s="100"/>
      <c r="BV2390" s="100"/>
      <c r="BW2390" s="100"/>
      <c r="BX2390" s="100">
        <v>4</v>
      </c>
      <c r="BY2390" s="100"/>
      <c r="BZ2390" s="100"/>
      <c r="CA2390" s="100"/>
      <c r="CB2390" s="100"/>
      <c r="CC2390" s="100"/>
      <c r="CD2390" s="100"/>
      <c r="CE2390" s="100"/>
      <c r="CF2390" s="100"/>
      <c r="CG2390" s="100"/>
      <c r="CH2390" s="100"/>
      <c r="CI2390" s="100"/>
      <c r="CJ2390" s="100"/>
      <c r="CK2390" s="100"/>
      <c r="CL2390" s="100"/>
      <c r="CM2390" s="100"/>
      <c r="CN2390" s="100"/>
      <c r="CO2390" s="100"/>
      <c r="CP2390" s="100"/>
      <c r="CQ2390" s="100"/>
      <c r="CR2390" s="100"/>
      <c r="CS2390" s="100"/>
      <c r="CT2390" s="100"/>
      <c r="CU2390" s="100"/>
      <c r="CV2390" s="100"/>
      <c r="CW2390" s="100"/>
      <c r="CX2390" s="100"/>
      <c r="CY2390" s="100"/>
      <c r="CZ2390" s="100"/>
      <c r="DA2390" s="100"/>
      <c r="DB2390" s="100"/>
      <c r="DC2390" s="100"/>
      <c r="DD2390" s="100"/>
      <c r="DE2390" s="100"/>
      <c r="DF2390" s="100"/>
      <c r="DG2390" s="100"/>
      <c r="DH2390" s="100"/>
      <c r="DI2390" s="100"/>
      <c r="DJ2390" s="100"/>
      <c r="DK2390" s="100"/>
      <c r="DL2390" s="100"/>
      <c r="DM2390" s="100"/>
      <c r="DN2390" s="100"/>
      <c r="DO2390" s="100"/>
      <c r="DP2390" s="100"/>
      <c r="DQ2390" s="100"/>
      <c r="DR2390" s="100"/>
      <c r="DS2390" s="100"/>
      <c r="DT2390" s="100"/>
      <c r="DU2390" s="100"/>
      <c r="DV2390" s="100"/>
      <c r="DW2390" s="100"/>
      <c r="DX2390" s="100"/>
      <c r="DY2390" s="100"/>
      <c r="DZ2390" s="100"/>
      <c r="EA2390" s="100"/>
      <c r="EB2390" s="100"/>
      <c r="EC2390" s="100"/>
      <c r="ED2390" s="100"/>
      <c r="EE2390" s="100"/>
      <c r="EF2390" s="100"/>
      <c r="EG2390" s="100"/>
      <c r="EH2390" s="100"/>
      <c r="EI2390" s="100"/>
      <c r="EJ2390" s="100"/>
      <c r="EK2390" s="100"/>
      <c r="EL2390" s="100"/>
      <c r="EM2390" s="100"/>
      <c r="EN2390" s="100"/>
      <c r="EO2390" s="100"/>
      <c r="EP2390" s="100"/>
      <c r="EQ2390" s="100"/>
      <c r="ER2390" s="100"/>
      <c r="ES2390" s="100"/>
      <c r="ET2390" s="100"/>
      <c r="EU2390" s="100"/>
      <c r="EV2390" s="100"/>
      <c r="EW2390" s="100"/>
      <c r="EX2390" s="100"/>
      <c r="EY2390" s="100"/>
      <c r="EZ2390" s="100"/>
      <c r="FA2390" s="100"/>
      <c r="FB2390" s="100"/>
      <c r="FC2390" s="100"/>
    </row>
    <row r="2391" spans="1:159" s="99" customFormat="1" x14ac:dyDescent="0.2">
      <c r="A2391" s="100"/>
      <c r="B2391" s="11">
        <v>2</v>
      </c>
      <c r="C2391" s="100" t="s">
        <v>78</v>
      </c>
      <c r="D2391" s="100" t="s">
        <v>169</v>
      </c>
      <c r="E2391" s="9">
        <v>4</v>
      </c>
      <c r="F2391" s="11">
        <v>5</v>
      </c>
      <c r="G2391" s="11">
        <v>229</v>
      </c>
      <c r="H2391" s="11">
        <v>0.40000000000000008</v>
      </c>
      <c r="I2391" s="100"/>
      <c r="J2391" s="11" t="s">
        <v>64</v>
      </c>
      <c r="K2391" s="100">
        <v>0.22000000000000003</v>
      </c>
      <c r="L2391" s="100">
        <v>0.16000000000000003</v>
      </c>
      <c r="M2391" s="100"/>
      <c r="N2391" s="100"/>
      <c r="O2391" s="100"/>
      <c r="P2391" s="100"/>
      <c r="Q2391" s="100"/>
      <c r="R2391" s="100"/>
      <c r="S2391" s="100"/>
      <c r="T2391" s="100"/>
      <c r="U2391" s="100"/>
      <c r="V2391" s="100"/>
      <c r="W2391" s="100"/>
      <c r="X2391" s="100"/>
      <c r="Y2391" s="100"/>
      <c r="Z2391" s="100"/>
      <c r="AA2391" s="100"/>
      <c r="AB2391" s="100"/>
      <c r="AC2391" s="100"/>
      <c r="AD2391" s="100"/>
      <c r="AE2391" s="100"/>
      <c r="AF2391" s="100"/>
      <c r="AG2391" s="100"/>
      <c r="AH2391" s="100"/>
      <c r="AI2391" s="100"/>
      <c r="AJ2391" s="100"/>
      <c r="AK2391" s="100"/>
      <c r="AL2391" s="100"/>
      <c r="AM2391" s="100"/>
      <c r="AN2391" s="100"/>
      <c r="AO2391" s="100"/>
      <c r="AP2391" s="100"/>
      <c r="AQ2391" s="100"/>
      <c r="AR2391" s="100"/>
      <c r="AS2391" s="100"/>
      <c r="AT2391" s="100"/>
      <c r="AU2391" s="100"/>
      <c r="AV2391" s="100"/>
      <c r="AW2391" s="100"/>
      <c r="AX2391" s="100"/>
      <c r="AY2391" s="100">
        <v>2.0000000000000004E-2</v>
      </c>
      <c r="AZ2391" s="100"/>
      <c r="BA2391" s="100"/>
      <c r="BB2391" s="100"/>
      <c r="BC2391" s="100"/>
      <c r="BD2391" s="100"/>
      <c r="BE2391" s="100"/>
      <c r="BF2391" s="100"/>
      <c r="BG2391" s="100"/>
      <c r="BH2391" s="100"/>
      <c r="BI2391" s="100"/>
      <c r="BJ2391" s="100"/>
      <c r="BK2391" s="100"/>
      <c r="BL2391" s="100"/>
      <c r="BM2391" s="100"/>
      <c r="BN2391" s="100"/>
      <c r="BO2391" s="100"/>
      <c r="BP2391" s="100"/>
      <c r="BQ2391" s="100"/>
      <c r="BR2391" s="100"/>
      <c r="BS2391" s="100"/>
      <c r="BT2391" s="100"/>
      <c r="BU2391" s="100"/>
      <c r="BV2391" s="100"/>
      <c r="BW2391" s="100"/>
      <c r="BX2391" s="100"/>
      <c r="BY2391" s="100"/>
      <c r="BZ2391" s="100"/>
      <c r="CA2391" s="100"/>
      <c r="CB2391" s="100"/>
      <c r="CC2391" s="100"/>
      <c r="CD2391" s="100"/>
      <c r="CE2391" s="100"/>
      <c r="CF2391" s="100"/>
      <c r="CG2391" s="100"/>
      <c r="CH2391" s="100"/>
      <c r="CI2391" s="100"/>
      <c r="CJ2391" s="100"/>
      <c r="CK2391" s="100"/>
      <c r="CL2391" s="100"/>
      <c r="CM2391" s="100"/>
      <c r="CN2391" s="100"/>
      <c r="CO2391" s="100"/>
      <c r="CP2391" s="100"/>
      <c r="CQ2391" s="100"/>
      <c r="CR2391" s="100"/>
      <c r="CS2391" s="100"/>
      <c r="CT2391" s="100"/>
      <c r="CU2391" s="100"/>
      <c r="CV2391" s="100"/>
      <c r="CW2391" s="100"/>
      <c r="CX2391" s="100"/>
      <c r="CY2391" s="100"/>
      <c r="CZ2391" s="100"/>
      <c r="DA2391" s="100"/>
      <c r="DB2391" s="100"/>
      <c r="DC2391" s="100"/>
      <c r="DD2391" s="100"/>
      <c r="DE2391" s="100"/>
      <c r="DF2391" s="100"/>
      <c r="DG2391" s="100"/>
      <c r="DH2391" s="100"/>
      <c r="DI2391" s="100"/>
      <c r="DJ2391" s="100"/>
      <c r="DK2391" s="100"/>
      <c r="DL2391" s="100"/>
      <c r="DM2391" s="100"/>
      <c r="DN2391" s="100"/>
      <c r="DO2391" s="100"/>
      <c r="DP2391" s="100"/>
      <c r="DQ2391" s="100"/>
      <c r="DR2391" s="100"/>
      <c r="DS2391" s="100"/>
      <c r="DT2391" s="100"/>
      <c r="DU2391" s="100"/>
      <c r="DV2391" s="100"/>
      <c r="DW2391" s="100"/>
      <c r="DX2391" s="100"/>
      <c r="DY2391" s="100"/>
      <c r="DZ2391" s="100"/>
      <c r="EA2391" s="100"/>
      <c r="EB2391" s="100"/>
      <c r="EC2391" s="100"/>
      <c r="ED2391" s="100"/>
      <c r="EE2391" s="100"/>
      <c r="EF2391" s="100"/>
      <c r="EG2391" s="100"/>
      <c r="EH2391" s="100"/>
      <c r="EI2391" s="100"/>
      <c r="EJ2391" s="100"/>
      <c r="EK2391" s="100"/>
      <c r="EL2391" s="100"/>
      <c r="EM2391" s="100"/>
      <c r="EN2391" s="100"/>
      <c r="EO2391" s="100"/>
      <c r="EP2391" s="100"/>
      <c r="EQ2391" s="100"/>
      <c r="ER2391" s="100"/>
      <c r="ES2391" s="100"/>
      <c r="ET2391" s="100"/>
      <c r="EU2391" s="100"/>
      <c r="EV2391" s="100"/>
      <c r="EW2391" s="100"/>
      <c r="EX2391" s="100"/>
      <c r="EY2391" s="100"/>
      <c r="EZ2391" s="100"/>
      <c r="FA2391" s="100"/>
      <c r="FB2391" s="100"/>
      <c r="FC2391" s="100"/>
    </row>
    <row r="2392" spans="1:159" s="99" customFormat="1" x14ac:dyDescent="0.2">
      <c r="A2392" s="100"/>
      <c r="B2392" s="11">
        <v>3</v>
      </c>
      <c r="C2392" s="100" t="s">
        <v>78</v>
      </c>
      <c r="D2392" s="100" t="s">
        <v>169</v>
      </c>
      <c r="E2392" s="9">
        <v>4</v>
      </c>
      <c r="F2392" s="11">
        <v>5</v>
      </c>
      <c r="G2392" s="11">
        <v>235</v>
      </c>
      <c r="H2392" s="11">
        <v>0.79999999999999993</v>
      </c>
      <c r="I2392" s="100"/>
      <c r="J2392" s="11" t="s">
        <v>64</v>
      </c>
      <c r="K2392" s="100">
        <v>0.12</v>
      </c>
      <c r="L2392" s="100">
        <v>8.0000000000000016E-2</v>
      </c>
      <c r="M2392" s="100"/>
      <c r="N2392" s="100"/>
      <c r="O2392" s="100"/>
      <c r="P2392" s="100"/>
      <c r="Q2392" s="100"/>
      <c r="R2392" s="100"/>
      <c r="S2392" s="100"/>
      <c r="T2392" s="100"/>
      <c r="U2392" s="100"/>
      <c r="V2392" s="100"/>
      <c r="W2392" s="100"/>
      <c r="X2392" s="100"/>
      <c r="Y2392" s="100"/>
      <c r="Z2392" s="100"/>
      <c r="AA2392" s="100"/>
      <c r="AB2392" s="100"/>
      <c r="AC2392" s="100"/>
      <c r="AD2392" s="100"/>
      <c r="AE2392" s="100"/>
      <c r="AF2392" s="100"/>
      <c r="AG2392" s="100"/>
      <c r="AH2392" s="100"/>
      <c r="AI2392" s="100"/>
      <c r="AJ2392" s="100"/>
      <c r="AK2392" s="100"/>
      <c r="AL2392" s="100"/>
      <c r="AM2392" s="100"/>
      <c r="AN2392" s="100"/>
      <c r="AO2392" s="100"/>
      <c r="AP2392" s="100"/>
      <c r="AQ2392" s="100"/>
      <c r="AR2392" s="100"/>
      <c r="AS2392" s="100"/>
      <c r="AT2392" s="100"/>
      <c r="AU2392" s="100"/>
      <c r="AV2392" s="100"/>
      <c r="AW2392" s="100"/>
      <c r="AX2392" s="100"/>
      <c r="AY2392" s="100">
        <v>4.0000000000000008E-2</v>
      </c>
      <c r="AZ2392" s="100"/>
      <c r="BA2392" s="100"/>
      <c r="BB2392" s="100"/>
      <c r="BC2392" s="100"/>
      <c r="BD2392" s="100"/>
      <c r="BE2392" s="100"/>
      <c r="BF2392" s="100"/>
      <c r="BG2392" s="100"/>
      <c r="BH2392" s="100"/>
      <c r="BI2392" s="100"/>
      <c r="BJ2392" s="100"/>
      <c r="BK2392" s="100"/>
      <c r="BL2392" s="100"/>
      <c r="BM2392" s="100"/>
      <c r="BN2392" s="100"/>
      <c r="BO2392" s="100"/>
      <c r="BP2392" s="100"/>
      <c r="BQ2392" s="100"/>
      <c r="BR2392" s="100"/>
      <c r="BS2392" s="100"/>
      <c r="BT2392" s="100"/>
      <c r="BU2392" s="100"/>
      <c r="BV2392" s="100"/>
      <c r="BW2392" s="100"/>
      <c r="BX2392" s="100"/>
      <c r="BY2392" s="100"/>
      <c r="BZ2392" s="100"/>
      <c r="CA2392" s="100"/>
      <c r="CB2392" s="100"/>
      <c r="CC2392" s="100"/>
      <c r="CD2392" s="100"/>
      <c r="CE2392" s="100"/>
      <c r="CF2392" s="100"/>
      <c r="CG2392" s="100"/>
      <c r="CH2392" s="100">
        <v>0.55999999999999994</v>
      </c>
      <c r="CI2392" s="100"/>
      <c r="CJ2392" s="100"/>
      <c r="CK2392" s="100"/>
      <c r="CL2392" s="100"/>
      <c r="CM2392" s="100"/>
      <c r="CN2392" s="100"/>
      <c r="CO2392" s="100"/>
      <c r="CP2392" s="100"/>
      <c r="CQ2392" s="100"/>
      <c r="CR2392" s="100"/>
      <c r="CS2392" s="100"/>
      <c r="CT2392" s="100"/>
      <c r="CU2392" s="100"/>
      <c r="CV2392" s="100"/>
      <c r="CW2392" s="100"/>
      <c r="CX2392" s="100"/>
      <c r="CY2392" s="100"/>
      <c r="CZ2392" s="100"/>
      <c r="DA2392" s="100"/>
      <c r="DB2392" s="100"/>
      <c r="DC2392" s="100"/>
      <c r="DD2392" s="100"/>
      <c r="DE2392" s="100"/>
      <c r="DF2392" s="100"/>
      <c r="DG2392" s="100"/>
      <c r="DH2392" s="100"/>
      <c r="DI2392" s="100"/>
      <c r="DJ2392" s="100"/>
      <c r="DK2392" s="100"/>
      <c r="DL2392" s="100"/>
      <c r="DM2392" s="100"/>
      <c r="DN2392" s="100"/>
      <c r="DO2392" s="100"/>
      <c r="DP2392" s="100"/>
      <c r="DQ2392" s="100"/>
      <c r="DR2392" s="100"/>
      <c r="DS2392" s="100"/>
      <c r="DT2392" s="100"/>
      <c r="DU2392" s="100"/>
      <c r="DV2392" s="100"/>
      <c r="DW2392" s="100"/>
      <c r="DX2392" s="100"/>
      <c r="DY2392" s="100"/>
      <c r="DZ2392" s="100"/>
      <c r="EA2392" s="100"/>
      <c r="EB2392" s="100"/>
      <c r="EC2392" s="100"/>
      <c r="ED2392" s="100"/>
      <c r="EE2392" s="100"/>
      <c r="EF2392" s="100"/>
      <c r="EG2392" s="100"/>
      <c r="EH2392" s="100"/>
      <c r="EI2392" s="100"/>
      <c r="EJ2392" s="100"/>
      <c r="EK2392" s="100"/>
      <c r="EL2392" s="100"/>
      <c r="EM2392" s="100"/>
      <c r="EN2392" s="100"/>
      <c r="EO2392" s="100"/>
      <c r="EP2392" s="100"/>
      <c r="EQ2392" s="100"/>
      <c r="ER2392" s="100"/>
      <c r="ES2392" s="100"/>
      <c r="ET2392" s="100"/>
      <c r="EU2392" s="100"/>
      <c r="EV2392" s="100"/>
      <c r="EW2392" s="100"/>
      <c r="EX2392" s="100"/>
      <c r="EY2392" s="100"/>
      <c r="EZ2392" s="100"/>
      <c r="FA2392" s="100"/>
      <c r="FB2392" s="100"/>
      <c r="FC2392" s="100"/>
    </row>
    <row r="2393" spans="1:159" s="99" customFormat="1" x14ac:dyDescent="0.2">
      <c r="A2393"/>
      <c r="B2393" s="9">
        <v>1</v>
      </c>
      <c r="C2393" t="s">
        <v>78</v>
      </c>
      <c r="D2393" t="s">
        <v>170</v>
      </c>
      <c r="E2393" s="9">
        <v>5</v>
      </c>
      <c r="F2393" s="9">
        <v>5</v>
      </c>
      <c r="G2393" s="9">
        <v>190</v>
      </c>
      <c r="H2393" s="9">
        <v>0.89999999999999991</v>
      </c>
      <c r="I2393"/>
      <c r="J2393" s="9" t="s">
        <v>64</v>
      </c>
      <c r="K2393"/>
      <c r="L2393"/>
      <c r="M2393"/>
      <c r="N2393"/>
      <c r="O2393"/>
      <c r="P2393"/>
      <c r="Q2393"/>
      <c r="R2393"/>
      <c r="S2393"/>
      <c r="T2393"/>
      <c r="U2393"/>
      <c r="V2393"/>
      <c r="W2393"/>
      <c r="X2393"/>
      <c r="Y2393"/>
      <c r="Z2393"/>
      <c r="AA2393"/>
      <c r="AB2393"/>
      <c r="AC2393"/>
      <c r="AD2393"/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/>
      <c r="BE2393"/>
      <c r="BF2393"/>
      <c r="BG2393"/>
      <c r="BH2393"/>
      <c r="BI2393"/>
      <c r="BJ2393"/>
      <c r="BK2393"/>
      <c r="BL2393"/>
      <c r="BM2393"/>
      <c r="BN2393"/>
      <c r="BO2393"/>
      <c r="BP2393"/>
      <c r="BQ2393"/>
      <c r="BR2393"/>
      <c r="BS2393"/>
      <c r="BT2393"/>
      <c r="BU2393"/>
      <c r="BV2393"/>
      <c r="BW2393"/>
      <c r="BX2393">
        <v>0.3</v>
      </c>
      <c r="BY2393"/>
      <c r="BZ2393"/>
      <c r="CA2393"/>
      <c r="CB2393"/>
      <c r="CC2393"/>
      <c r="CD2393"/>
      <c r="CE2393"/>
      <c r="CF2393"/>
      <c r="CG2393"/>
      <c r="CH2393">
        <v>0.6</v>
      </c>
      <c r="CI2393"/>
      <c r="CJ2393"/>
      <c r="CK2393"/>
      <c r="CL2393"/>
      <c r="CM2393"/>
      <c r="CN2393"/>
      <c r="CO2393"/>
      <c r="CP2393"/>
      <c r="CQ2393"/>
      <c r="CR2393"/>
      <c r="CS2393"/>
      <c r="CT2393"/>
      <c r="CU2393"/>
      <c r="CV2393"/>
      <c r="CW2393"/>
      <c r="CX2393"/>
      <c r="CY2393"/>
      <c r="CZ2393"/>
      <c r="DA2393"/>
      <c r="DB2393"/>
      <c r="DC2393"/>
      <c r="DD2393"/>
      <c r="DE2393"/>
      <c r="DF2393"/>
      <c r="DG2393"/>
      <c r="DH2393"/>
      <c r="DI2393"/>
      <c r="DJ2393"/>
      <c r="DK2393"/>
      <c r="DL2393"/>
      <c r="DM2393"/>
      <c r="DN2393"/>
      <c r="DO2393"/>
      <c r="DP2393"/>
      <c r="DQ2393"/>
      <c r="DR2393"/>
      <c r="DS2393"/>
      <c r="DT2393"/>
      <c r="DU2393"/>
      <c r="DV2393"/>
      <c r="DW2393"/>
      <c r="DX2393"/>
      <c r="DY2393"/>
      <c r="DZ2393"/>
      <c r="EA2393"/>
      <c r="EB2393"/>
      <c r="EC2393"/>
      <c r="ED2393"/>
      <c r="EE2393"/>
      <c r="EF2393"/>
      <c r="EG2393"/>
      <c r="EH2393"/>
      <c r="EI2393"/>
      <c r="EJ2393"/>
      <c r="EK2393"/>
      <c r="EL2393"/>
      <c r="EM2393"/>
      <c r="EN2393"/>
      <c r="EO2393"/>
      <c r="EP2393"/>
      <c r="EQ2393"/>
      <c r="ER2393"/>
      <c r="ES2393"/>
      <c r="ET2393"/>
      <c r="EU2393"/>
      <c r="EV2393"/>
      <c r="EW2393"/>
      <c r="EX2393"/>
      <c r="EY2393"/>
      <c r="EZ2393"/>
      <c r="FA2393"/>
      <c r="FB2393"/>
      <c r="FC2393"/>
    </row>
    <row r="2394" spans="1:159" s="99" customFormat="1" x14ac:dyDescent="0.2">
      <c r="A2394"/>
      <c r="B2394" s="9">
        <v>2</v>
      </c>
      <c r="C2394" t="s">
        <v>78</v>
      </c>
      <c r="D2394" t="s">
        <v>170</v>
      </c>
      <c r="E2394" s="9">
        <v>5</v>
      </c>
      <c r="F2394" s="9">
        <v>5</v>
      </c>
      <c r="G2394" s="9">
        <v>191</v>
      </c>
      <c r="H2394" s="9">
        <v>0.08</v>
      </c>
      <c r="I2394"/>
      <c r="J2394" s="9" t="s">
        <v>64</v>
      </c>
      <c r="K2394"/>
      <c r="L2394"/>
      <c r="M2394"/>
      <c r="N2394"/>
      <c r="O2394"/>
      <c r="P2394"/>
      <c r="Q2394"/>
      <c r="R2394"/>
      <c r="S2394"/>
      <c r="T2394"/>
      <c r="U2394"/>
      <c r="V2394"/>
      <c r="W2394"/>
      <c r="X2394"/>
      <c r="Y2394"/>
      <c r="Z2394"/>
      <c r="AA2394"/>
      <c r="AB2394"/>
      <c r="AC2394"/>
      <c r="AD2394"/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/>
      <c r="BE2394"/>
      <c r="BF2394"/>
      <c r="BG2394"/>
      <c r="BH2394"/>
      <c r="BI2394"/>
      <c r="BJ2394"/>
      <c r="BK2394"/>
      <c r="BL2394"/>
      <c r="BM2394"/>
      <c r="BN2394"/>
      <c r="BO2394"/>
      <c r="BP2394"/>
      <c r="BQ2394"/>
      <c r="BR2394"/>
      <c r="BS2394"/>
      <c r="BT2394"/>
      <c r="BU2394"/>
      <c r="BV2394"/>
      <c r="BW2394"/>
      <c r="BX2394"/>
      <c r="BY2394"/>
      <c r="BZ2394"/>
      <c r="CA2394"/>
      <c r="CB2394"/>
      <c r="CC2394"/>
      <c r="CD2394"/>
      <c r="CE2394"/>
      <c r="CF2394"/>
      <c r="CG2394"/>
      <c r="CH2394">
        <v>0.03</v>
      </c>
      <c r="CI2394"/>
      <c r="CJ2394"/>
      <c r="CK2394"/>
      <c r="CL2394"/>
      <c r="CM2394"/>
      <c r="CN2394"/>
      <c r="CO2394"/>
      <c r="CP2394"/>
      <c r="CQ2394"/>
      <c r="CR2394"/>
      <c r="CS2394"/>
      <c r="CT2394"/>
      <c r="CU2394"/>
      <c r="CV2394"/>
      <c r="CW2394"/>
      <c r="CX2394"/>
      <c r="CY2394"/>
      <c r="CZ2394"/>
      <c r="DA2394"/>
      <c r="DB2394"/>
      <c r="DC2394"/>
      <c r="DD2394">
        <v>0.05</v>
      </c>
      <c r="DE2394"/>
      <c r="DF2394"/>
      <c r="DG2394"/>
      <c r="DH2394"/>
      <c r="DI2394"/>
      <c r="DJ2394"/>
      <c r="DK2394"/>
      <c r="DL2394"/>
      <c r="DM2394"/>
      <c r="DN2394"/>
      <c r="DO2394"/>
      <c r="DP2394"/>
      <c r="DQ2394"/>
      <c r="DR2394"/>
      <c r="DS2394"/>
      <c r="DT2394"/>
      <c r="DU2394"/>
      <c r="DV2394"/>
      <c r="DW2394"/>
      <c r="DX2394"/>
      <c r="DY2394"/>
      <c r="DZ2394"/>
      <c r="EA2394"/>
      <c r="EB2394"/>
      <c r="EC2394"/>
      <c r="ED2394"/>
      <c r="EE2394"/>
      <c r="EF2394"/>
      <c r="EG2394"/>
      <c r="EH2394"/>
      <c r="EI2394"/>
      <c r="EJ2394"/>
      <c r="EK2394"/>
      <c r="EL2394"/>
      <c r="EM2394"/>
      <c r="EN2394"/>
      <c r="EO2394"/>
      <c r="EP2394"/>
      <c r="EQ2394"/>
      <c r="ER2394"/>
      <c r="ES2394"/>
      <c r="ET2394"/>
      <c r="EU2394"/>
      <c r="EV2394"/>
      <c r="EW2394"/>
      <c r="EX2394"/>
      <c r="EY2394"/>
      <c r="EZ2394"/>
      <c r="FA2394"/>
      <c r="FB2394"/>
      <c r="FC2394"/>
    </row>
    <row r="2395" spans="1:159" s="99" customFormat="1" x14ac:dyDescent="0.2">
      <c r="A2395"/>
      <c r="B2395" s="9">
        <v>1</v>
      </c>
      <c r="C2395" t="s">
        <v>78</v>
      </c>
      <c r="D2395" t="s">
        <v>168</v>
      </c>
      <c r="E2395" s="9">
        <v>1</v>
      </c>
      <c r="F2395" s="9">
        <v>6</v>
      </c>
      <c r="G2395" s="9">
        <v>13.9</v>
      </c>
      <c r="H2395" s="9">
        <v>8.0000000000000002E-3</v>
      </c>
      <c r="I2395"/>
      <c r="J2395" s="9" t="s">
        <v>77</v>
      </c>
      <c r="K2395"/>
      <c r="L2395"/>
      <c r="M2395"/>
      <c r="N2395"/>
      <c r="O2395"/>
      <c r="P2395"/>
      <c r="Q2395"/>
      <c r="R2395"/>
      <c r="S2395"/>
      <c r="T2395"/>
      <c r="U2395"/>
      <c r="V2395"/>
      <c r="W2395"/>
      <c r="X2395"/>
      <c r="Y2395"/>
      <c r="Z2395"/>
      <c r="AA2395"/>
      <c r="AB2395"/>
      <c r="AC2395"/>
      <c r="AD2395"/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>
        <v>7.2000000000000007E-3</v>
      </c>
      <c r="AS2395"/>
      <c r="AT2395"/>
      <c r="AU2395"/>
      <c r="AV2395"/>
      <c r="AW2395"/>
      <c r="AX2395"/>
      <c r="AY2395"/>
      <c r="AZ2395"/>
      <c r="BA2395"/>
      <c r="BB2395"/>
      <c r="BC2395"/>
      <c r="BD2395"/>
      <c r="BE2395"/>
      <c r="BF2395"/>
      <c r="BG2395"/>
      <c r="BH2395"/>
      <c r="BI2395"/>
      <c r="BJ2395"/>
      <c r="BK2395"/>
      <c r="BL2395"/>
      <c r="BM2395"/>
      <c r="BN2395"/>
      <c r="BO2395"/>
      <c r="BP2395"/>
      <c r="BQ2395"/>
      <c r="BR2395"/>
      <c r="BS2395"/>
      <c r="BT2395"/>
      <c r="BU2395"/>
      <c r="BV2395"/>
      <c r="BW2395"/>
      <c r="BX2395"/>
      <c r="BY2395"/>
      <c r="BZ2395"/>
      <c r="CA2395"/>
      <c r="CB2395"/>
      <c r="CC2395">
        <v>8.0000000000000004E-4</v>
      </c>
      <c r="CD2395"/>
      <c r="CE2395"/>
      <c r="CF2395"/>
      <c r="CG2395"/>
      <c r="CH2395"/>
      <c r="CI2395"/>
      <c r="CJ2395"/>
      <c r="CK2395"/>
      <c r="CL2395"/>
      <c r="CM2395"/>
      <c r="CN2395"/>
      <c r="CO2395"/>
      <c r="CP2395"/>
      <c r="CQ2395"/>
      <c r="CR2395"/>
      <c r="CS2395"/>
      <c r="CT2395"/>
      <c r="CU2395"/>
      <c r="CV2395"/>
      <c r="CW2395"/>
      <c r="CX2395"/>
      <c r="CY2395"/>
      <c r="CZ2395"/>
      <c r="DA2395"/>
      <c r="DB2395"/>
      <c r="DC2395"/>
      <c r="DD2395"/>
      <c r="DE2395"/>
      <c r="DF2395"/>
      <c r="DG2395"/>
      <c r="DH2395"/>
      <c r="DI2395"/>
      <c r="DJ2395"/>
      <c r="DK2395"/>
      <c r="DL2395"/>
      <c r="DM2395"/>
      <c r="DN2395"/>
      <c r="DO2395"/>
      <c r="DP2395"/>
      <c r="DQ2395"/>
      <c r="DR2395"/>
      <c r="DS2395"/>
      <c r="DT2395"/>
      <c r="DU2395"/>
      <c r="DV2395"/>
      <c r="DW2395"/>
      <c r="DX2395"/>
      <c r="DY2395"/>
      <c r="DZ2395"/>
      <c r="EA2395"/>
      <c r="EB2395"/>
      <c r="EC2395"/>
      <c r="ED2395"/>
      <c r="EE2395"/>
      <c r="EF2395"/>
      <c r="EG2395"/>
      <c r="EH2395"/>
      <c r="EI2395"/>
      <c r="EJ2395"/>
      <c r="EK2395"/>
      <c r="EL2395"/>
      <c r="EM2395"/>
      <c r="EN2395"/>
      <c r="EO2395"/>
      <c r="EP2395"/>
      <c r="EQ2395"/>
      <c r="ER2395"/>
      <c r="ES2395"/>
      <c r="ET2395"/>
      <c r="EU2395"/>
      <c r="EV2395"/>
      <c r="EW2395"/>
      <c r="EX2395"/>
      <c r="EY2395"/>
      <c r="EZ2395"/>
      <c r="FA2395"/>
      <c r="FB2395"/>
      <c r="FC2395"/>
    </row>
    <row r="2396" spans="1:159" s="99" customFormat="1" x14ac:dyDescent="0.2">
      <c r="A2396"/>
      <c r="B2396" s="9">
        <v>1</v>
      </c>
      <c r="C2396" t="s">
        <v>78</v>
      </c>
      <c r="D2396" t="s">
        <v>169</v>
      </c>
      <c r="E2396" s="9">
        <v>4</v>
      </c>
      <c r="F2396" s="9">
        <v>6</v>
      </c>
      <c r="G2396" s="9">
        <v>210</v>
      </c>
      <c r="H2396" s="9">
        <v>1.3</v>
      </c>
      <c r="I2396"/>
      <c r="J2396" s="9" t="s">
        <v>64</v>
      </c>
      <c r="K2396"/>
      <c r="L2396"/>
      <c r="M2396"/>
      <c r="N2396"/>
      <c r="O2396"/>
      <c r="P2396"/>
      <c r="Q2396"/>
      <c r="R2396"/>
      <c r="S2396"/>
      <c r="T2396"/>
      <c r="U2396"/>
      <c r="V2396"/>
      <c r="W2396"/>
      <c r="X2396"/>
      <c r="Y2396"/>
      <c r="Z2396"/>
      <c r="AA2396"/>
      <c r="AB2396"/>
      <c r="AC2396"/>
      <c r="AD2396"/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/>
      <c r="BE2396"/>
      <c r="BF2396"/>
      <c r="BG2396"/>
      <c r="BH2396"/>
      <c r="BI2396"/>
      <c r="BJ2396"/>
      <c r="BK2396"/>
      <c r="BL2396"/>
      <c r="BM2396"/>
      <c r="BN2396"/>
      <c r="BO2396"/>
      <c r="BP2396"/>
      <c r="BQ2396"/>
      <c r="BR2396"/>
      <c r="BS2396"/>
      <c r="BT2396"/>
      <c r="BU2396"/>
      <c r="BV2396"/>
      <c r="BW2396"/>
      <c r="BX2396">
        <v>0.8</v>
      </c>
      <c r="BY2396"/>
      <c r="BZ2396"/>
      <c r="CA2396"/>
      <c r="CB2396"/>
      <c r="CC2396"/>
      <c r="CD2396">
        <v>0.5</v>
      </c>
      <c r="CE2396"/>
      <c r="CF2396"/>
      <c r="CG2396"/>
      <c r="CH2396"/>
      <c r="CI2396"/>
      <c r="CJ2396"/>
      <c r="CK2396"/>
      <c r="CL2396"/>
      <c r="CM2396"/>
      <c r="CN2396"/>
      <c r="CO2396"/>
      <c r="CP2396"/>
      <c r="CQ2396"/>
      <c r="CR2396"/>
      <c r="CS2396"/>
      <c r="CT2396"/>
      <c r="CU2396"/>
      <c r="CV2396"/>
      <c r="CW2396"/>
      <c r="CX2396"/>
      <c r="CY2396"/>
      <c r="CZ2396"/>
      <c r="DA2396"/>
      <c r="DB2396"/>
      <c r="DC2396"/>
      <c r="DD2396"/>
      <c r="DE2396"/>
      <c r="DF2396"/>
      <c r="DG2396"/>
      <c r="DH2396"/>
      <c r="DI2396"/>
      <c r="DJ2396"/>
      <c r="DK2396"/>
      <c r="DL2396"/>
      <c r="DM2396"/>
      <c r="DN2396"/>
      <c r="DO2396"/>
      <c r="DP2396"/>
      <c r="DQ2396"/>
      <c r="DR2396"/>
      <c r="DS2396"/>
      <c r="DT2396"/>
      <c r="DU2396"/>
      <c r="DV2396"/>
      <c r="DW2396"/>
      <c r="DX2396"/>
      <c r="DY2396"/>
      <c r="DZ2396"/>
      <c r="EA2396"/>
      <c r="EB2396"/>
      <c r="EC2396"/>
      <c r="ED2396"/>
      <c r="EE2396"/>
      <c r="EF2396"/>
      <c r="EG2396"/>
      <c r="EH2396"/>
      <c r="EI2396"/>
      <c r="EJ2396"/>
      <c r="EK2396"/>
      <c r="EL2396"/>
      <c r="EM2396"/>
      <c r="EN2396"/>
      <c r="EO2396"/>
      <c r="EP2396"/>
      <c r="EQ2396"/>
      <c r="ER2396"/>
      <c r="ES2396"/>
      <c r="ET2396"/>
      <c r="EU2396"/>
      <c r="EV2396"/>
      <c r="EW2396"/>
      <c r="EX2396"/>
      <c r="EY2396"/>
      <c r="EZ2396"/>
      <c r="FA2396"/>
      <c r="FB2396"/>
      <c r="FC2396"/>
    </row>
    <row r="2397" spans="1:159" s="99" customFormat="1" x14ac:dyDescent="0.2">
      <c r="A2397"/>
      <c r="B2397" s="9">
        <v>2</v>
      </c>
      <c r="C2397" t="s">
        <v>78</v>
      </c>
      <c r="D2397" t="s">
        <v>169</v>
      </c>
      <c r="E2397" s="9">
        <v>4</v>
      </c>
      <c r="F2397" s="9">
        <v>6</v>
      </c>
      <c r="G2397" s="9">
        <v>218</v>
      </c>
      <c r="H2397" s="9">
        <v>1</v>
      </c>
      <c r="I2397"/>
      <c r="J2397" s="9" t="s">
        <v>64</v>
      </c>
      <c r="K2397"/>
      <c r="L2397"/>
      <c r="M2397"/>
      <c r="N2397"/>
      <c r="O2397"/>
      <c r="P2397"/>
      <c r="Q2397"/>
      <c r="R2397"/>
      <c r="S2397"/>
      <c r="T2397"/>
      <c r="U2397"/>
      <c r="V2397"/>
      <c r="W2397"/>
      <c r="X2397"/>
      <c r="Y2397"/>
      <c r="Z2397"/>
      <c r="AA2397"/>
      <c r="AB2397"/>
      <c r="AC2397"/>
      <c r="AD2397"/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/>
      <c r="BE2397"/>
      <c r="BF2397"/>
      <c r="BG2397"/>
      <c r="BH2397"/>
      <c r="BI2397"/>
      <c r="BJ2397"/>
      <c r="BK2397"/>
      <c r="BL2397"/>
      <c r="BM2397"/>
      <c r="BN2397"/>
      <c r="BO2397"/>
      <c r="BP2397"/>
      <c r="BQ2397"/>
      <c r="BR2397"/>
      <c r="BS2397"/>
      <c r="BT2397"/>
      <c r="BU2397"/>
      <c r="BV2397"/>
      <c r="BW2397"/>
      <c r="BX2397">
        <v>0.1</v>
      </c>
      <c r="BY2397"/>
      <c r="BZ2397"/>
      <c r="CA2397"/>
      <c r="CB2397"/>
      <c r="CC2397"/>
      <c r="CD2397"/>
      <c r="CE2397"/>
      <c r="CF2397"/>
      <c r="CG2397"/>
      <c r="CH2397"/>
      <c r="CI2397"/>
      <c r="CJ2397">
        <v>0.9</v>
      </c>
      <c r="CK2397"/>
      <c r="CL2397"/>
      <c r="CM2397"/>
      <c r="CN2397"/>
      <c r="CO2397"/>
      <c r="CP2397"/>
      <c r="CQ2397"/>
      <c r="CR2397"/>
      <c r="CS2397"/>
      <c r="CT2397"/>
      <c r="CU2397"/>
      <c r="CV2397"/>
      <c r="CW2397"/>
      <c r="CX2397"/>
      <c r="CY2397"/>
      <c r="CZ2397"/>
      <c r="DA2397"/>
      <c r="DB2397"/>
      <c r="DC2397"/>
      <c r="DD2397"/>
      <c r="DE2397"/>
      <c r="DF2397"/>
      <c r="DG2397"/>
      <c r="DH2397"/>
      <c r="DI2397"/>
      <c r="DJ2397"/>
      <c r="DK2397"/>
      <c r="DL2397"/>
      <c r="DM2397"/>
      <c r="DN2397"/>
      <c r="DO2397"/>
      <c r="DP2397"/>
      <c r="DQ2397"/>
      <c r="DR2397"/>
      <c r="DS2397"/>
      <c r="DT2397"/>
      <c r="DU2397"/>
      <c r="DV2397"/>
      <c r="DW2397"/>
      <c r="DX2397"/>
      <c r="DY2397"/>
      <c r="DZ2397"/>
      <c r="EA2397"/>
      <c r="EB2397"/>
      <c r="EC2397"/>
      <c r="ED2397"/>
      <c r="EE2397"/>
      <c r="EF2397"/>
      <c r="EG2397"/>
      <c r="EH2397"/>
      <c r="EI2397"/>
      <c r="EJ2397"/>
      <c r="EK2397"/>
      <c r="EL2397"/>
      <c r="EM2397"/>
      <c r="EN2397"/>
      <c r="EO2397"/>
      <c r="EP2397"/>
      <c r="EQ2397"/>
      <c r="ER2397"/>
      <c r="ES2397"/>
      <c r="ET2397"/>
      <c r="EU2397"/>
      <c r="EV2397"/>
      <c r="EW2397"/>
      <c r="EX2397"/>
      <c r="EY2397"/>
      <c r="EZ2397"/>
      <c r="FA2397"/>
      <c r="FB2397"/>
      <c r="FC2397"/>
    </row>
    <row r="2398" spans="1:159" s="99" customFormat="1" x14ac:dyDescent="0.2">
      <c r="A2398"/>
      <c r="B2398" s="9">
        <v>3</v>
      </c>
      <c r="C2398" t="s">
        <v>78</v>
      </c>
      <c r="D2398" t="s">
        <v>169</v>
      </c>
      <c r="E2398" s="9">
        <v>4</v>
      </c>
      <c r="F2398" s="9">
        <v>6</v>
      </c>
      <c r="G2398" s="9">
        <v>300</v>
      </c>
      <c r="H2398" s="9">
        <v>1.2</v>
      </c>
      <c r="I2398"/>
      <c r="J2398" s="9" t="s">
        <v>64</v>
      </c>
      <c r="K2398"/>
      <c r="L2398"/>
      <c r="M2398"/>
      <c r="N2398"/>
      <c r="O2398"/>
      <c r="P2398"/>
      <c r="Q2398"/>
      <c r="R2398"/>
      <c r="S2398"/>
      <c r="T2398"/>
      <c r="U2398"/>
      <c r="V2398"/>
      <c r="W2398"/>
      <c r="X2398"/>
      <c r="Y2398"/>
      <c r="Z2398"/>
      <c r="AA2398"/>
      <c r="AB2398"/>
      <c r="AC2398"/>
      <c r="AD2398"/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/>
      <c r="BE2398"/>
      <c r="BF2398"/>
      <c r="BG2398"/>
      <c r="BH2398"/>
      <c r="BI2398"/>
      <c r="BJ2398"/>
      <c r="BK2398"/>
      <c r="BL2398"/>
      <c r="BM2398"/>
      <c r="BN2398"/>
      <c r="BO2398"/>
      <c r="BP2398"/>
      <c r="BQ2398"/>
      <c r="BR2398"/>
      <c r="BS2398"/>
      <c r="BT2398"/>
      <c r="BU2398"/>
      <c r="BV2398"/>
      <c r="BW2398"/>
      <c r="BX2398">
        <v>1.2</v>
      </c>
      <c r="BY2398"/>
      <c r="BZ2398"/>
      <c r="CA2398"/>
      <c r="CB2398"/>
      <c r="CC2398"/>
      <c r="CD2398"/>
      <c r="CE2398"/>
      <c r="CF2398"/>
      <c r="CG2398"/>
      <c r="CH2398"/>
      <c r="CI2398"/>
      <c r="CJ2398"/>
      <c r="CK2398"/>
      <c r="CL2398"/>
      <c r="CM2398"/>
      <c r="CN2398"/>
      <c r="CO2398"/>
      <c r="CP2398"/>
      <c r="CQ2398"/>
      <c r="CR2398"/>
      <c r="CS2398"/>
      <c r="CT2398"/>
      <c r="CU2398"/>
      <c r="CV2398"/>
      <c r="CW2398"/>
      <c r="CX2398"/>
      <c r="CY2398"/>
      <c r="CZ2398"/>
      <c r="DA2398"/>
      <c r="DB2398"/>
      <c r="DC2398"/>
      <c r="DD2398"/>
      <c r="DE2398"/>
      <c r="DF2398"/>
      <c r="DG2398"/>
      <c r="DH2398"/>
      <c r="DI2398"/>
      <c r="DJ2398"/>
      <c r="DK2398"/>
      <c r="DL2398"/>
      <c r="DM2398"/>
      <c r="DN2398"/>
      <c r="DO2398"/>
      <c r="DP2398"/>
      <c r="DQ2398"/>
      <c r="DR2398"/>
      <c r="DS2398"/>
      <c r="DT2398"/>
      <c r="DU2398"/>
      <c r="DV2398"/>
      <c r="DW2398"/>
      <c r="DX2398"/>
      <c r="DY2398"/>
      <c r="DZ2398"/>
      <c r="EA2398"/>
      <c r="EB2398"/>
      <c r="EC2398"/>
      <c r="ED2398"/>
      <c r="EE2398"/>
      <c r="EF2398"/>
      <c r="EG2398"/>
      <c r="EH2398"/>
      <c r="EI2398"/>
      <c r="EJ2398"/>
      <c r="EK2398"/>
      <c r="EL2398"/>
      <c r="EM2398"/>
      <c r="EN2398"/>
      <c r="EO2398"/>
      <c r="EP2398"/>
      <c r="EQ2398"/>
      <c r="ER2398"/>
      <c r="ES2398"/>
      <c r="ET2398"/>
      <c r="EU2398"/>
      <c r="EV2398"/>
      <c r="EW2398"/>
      <c r="EX2398"/>
      <c r="EY2398"/>
      <c r="EZ2398"/>
      <c r="FA2398"/>
      <c r="FB2398"/>
      <c r="FC2398"/>
    </row>
    <row r="2399" spans="1:159" s="99" customFormat="1" x14ac:dyDescent="0.2">
      <c r="A2399"/>
      <c r="B2399" s="9">
        <v>4</v>
      </c>
      <c r="C2399" t="s">
        <v>78</v>
      </c>
      <c r="D2399" t="s">
        <v>169</v>
      </c>
      <c r="E2399" s="9">
        <v>4</v>
      </c>
      <c r="F2399" s="9">
        <v>6</v>
      </c>
      <c r="G2399" s="9">
        <v>120</v>
      </c>
      <c r="H2399" s="9">
        <v>0.02</v>
      </c>
      <c r="I2399"/>
      <c r="J2399" s="9" t="s">
        <v>64</v>
      </c>
      <c r="K2399">
        <v>0.02</v>
      </c>
      <c r="L2399"/>
      <c r="M2399"/>
      <c r="N2399"/>
      <c r="O2399"/>
      <c r="P2399"/>
      <c r="Q2399"/>
      <c r="R2399"/>
      <c r="S2399"/>
      <c r="T2399"/>
      <c r="U2399"/>
      <c r="V2399"/>
      <c r="W2399"/>
      <c r="X2399"/>
      <c r="Y2399"/>
      <c r="Z2399"/>
      <c r="AA2399"/>
      <c r="AB2399"/>
      <c r="AC2399"/>
      <c r="AD2399"/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/>
      <c r="BE2399"/>
      <c r="BF2399"/>
      <c r="BG2399"/>
      <c r="BH2399"/>
      <c r="BI2399"/>
      <c r="BJ2399"/>
      <c r="BK2399"/>
      <c r="BL2399"/>
      <c r="BM2399"/>
      <c r="BN2399"/>
      <c r="BO2399"/>
      <c r="BP2399"/>
      <c r="BQ2399"/>
      <c r="BR2399"/>
      <c r="BS2399"/>
      <c r="BT2399"/>
      <c r="BU2399"/>
      <c r="BV2399"/>
      <c r="BW2399"/>
      <c r="BX2399"/>
      <c r="BY2399"/>
      <c r="BZ2399"/>
      <c r="CA2399"/>
      <c r="CB2399"/>
      <c r="CC2399"/>
      <c r="CD2399"/>
      <c r="CE2399"/>
      <c r="CF2399"/>
      <c r="CG2399"/>
      <c r="CH2399"/>
      <c r="CI2399"/>
      <c r="CJ2399"/>
      <c r="CK2399"/>
      <c r="CL2399"/>
      <c r="CM2399"/>
      <c r="CN2399"/>
      <c r="CO2399"/>
      <c r="CP2399"/>
      <c r="CQ2399"/>
      <c r="CR2399"/>
      <c r="CS2399"/>
      <c r="CT2399"/>
      <c r="CU2399"/>
      <c r="CV2399"/>
      <c r="CW2399"/>
      <c r="CX2399"/>
      <c r="CY2399"/>
      <c r="CZ2399"/>
      <c r="DA2399"/>
      <c r="DB2399"/>
      <c r="DC2399"/>
      <c r="DD2399"/>
      <c r="DE2399"/>
      <c r="DF2399"/>
      <c r="DG2399"/>
      <c r="DH2399"/>
      <c r="DI2399"/>
      <c r="DJ2399"/>
      <c r="DK2399"/>
      <c r="DL2399"/>
      <c r="DM2399"/>
      <c r="DN2399"/>
      <c r="DO2399"/>
      <c r="DP2399"/>
      <c r="DQ2399"/>
      <c r="DR2399"/>
      <c r="DS2399"/>
      <c r="DT2399"/>
      <c r="DU2399"/>
      <c r="DV2399"/>
      <c r="DW2399"/>
      <c r="DX2399"/>
      <c r="DY2399"/>
      <c r="DZ2399"/>
      <c r="EA2399"/>
      <c r="EB2399"/>
      <c r="EC2399"/>
      <c r="ED2399"/>
      <c r="EE2399"/>
      <c r="EF2399"/>
      <c r="EG2399"/>
      <c r="EH2399"/>
      <c r="EI2399"/>
      <c r="EJ2399"/>
      <c r="EK2399"/>
      <c r="EL2399"/>
      <c r="EM2399"/>
      <c r="EN2399"/>
      <c r="EO2399"/>
      <c r="EP2399"/>
      <c r="EQ2399"/>
      <c r="ER2399"/>
      <c r="ES2399"/>
      <c r="ET2399"/>
      <c r="EU2399"/>
      <c r="EV2399"/>
      <c r="EW2399"/>
      <c r="EX2399"/>
      <c r="EY2399"/>
      <c r="EZ2399"/>
      <c r="FA2399"/>
      <c r="FB2399"/>
      <c r="FC2399"/>
    </row>
    <row r="2400" spans="1:159" s="99" customFormat="1" x14ac:dyDescent="0.2">
      <c r="A2400"/>
      <c r="B2400" s="9">
        <v>1</v>
      </c>
      <c r="C2400" t="s">
        <v>74</v>
      </c>
      <c r="D2400" t="s">
        <v>168</v>
      </c>
      <c r="E2400" s="9">
        <v>1</v>
      </c>
      <c r="F2400" s="9">
        <v>1</v>
      </c>
      <c r="G2400" s="9">
        <v>532</v>
      </c>
      <c r="H2400" s="9">
        <v>1.2249999999999999</v>
      </c>
      <c r="I2400"/>
      <c r="J2400" s="9" t="s">
        <v>64</v>
      </c>
      <c r="K2400"/>
      <c r="L2400"/>
      <c r="M2400"/>
      <c r="N2400"/>
      <c r="O2400"/>
      <c r="P2400"/>
      <c r="Q2400"/>
      <c r="R2400"/>
      <c r="S2400"/>
      <c r="T2400"/>
      <c r="U2400"/>
      <c r="V2400"/>
      <c r="W2400"/>
      <c r="X2400"/>
      <c r="Y2400"/>
      <c r="Z2400"/>
      <c r="AA2400"/>
      <c r="AB2400"/>
      <c r="AC2400"/>
      <c r="AD2400"/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/>
      <c r="BE2400"/>
      <c r="BF2400"/>
      <c r="BG2400"/>
      <c r="BH2400"/>
      <c r="BI2400"/>
      <c r="BJ2400"/>
      <c r="BK2400"/>
      <c r="BL2400"/>
      <c r="BM2400"/>
      <c r="BN2400"/>
      <c r="BO2400"/>
      <c r="BP2400"/>
      <c r="BQ2400"/>
      <c r="BR2400"/>
      <c r="BS2400"/>
      <c r="BT2400"/>
      <c r="BU2400"/>
      <c r="BV2400"/>
      <c r="BW2400"/>
      <c r="BX2400"/>
      <c r="BY2400"/>
      <c r="BZ2400"/>
      <c r="CA2400"/>
      <c r="CB2400"/>
      <c r="CC2400"/>
      <c r="CD2400"/>
      <c r="CE2400"/>
      <c r="CF2400"/>
      <c r="CG2400">
        <v>0.7</v>
      </c>
      <c r="CH2400">
        <v>0.5</v>
      </c>
      <c r="CI2400"/>
      <c r="CJ2400"/>
      <c r="CK2400"/>
      <c r="CL2400"/>
      <c r="CM2400">
        <v>2.5000000000000001E-2</v>
      </c>
      <c r="CN2400"/>
      <c r="CO2400"/>
      <c r="CP2400"/>
      <c r="CQ2400"/>
      <c r="CR2400"/>
      <c r="CS2400"/>
      <c r="CT2400"/>
      <c r="CU2400"/>
      <c r="CV2400"/>
      <c r="CW2400"/>
      <c r="CX2400"/>
      <c r="CY2400"/>
      <c r="CZ2400"/>
      <c r="DA2400"/>
      <c r="DB2400"/>
      <c r="DC2400"/>
      <c r="DD2400"/>
      <c r="DE2400"/>
      <c r="DF2400"/>
      <c r="DG2400"/>
      <c r="DH2400"/>
      <c r="DI2400"/>
      <c r="DJ2400"/>
      <c r="DK2400"/>
      <c r="DL2400"/>
      <c r="DM2400"/>
      <c r="DN2400"/>
      <c r="DO2400"/>
      <c r="DP2400"/>
      <c r="DQ2400"/>
      <c r="DR2400"/>
      <c r="DS2400"/>
      <c r="DT2400"/>
      <c r="DU2400"/>
      <c r="DV2400"/>
      <c r="DW2400"/>
      <c r="DX2400"/>
      <c r="DY2400"/>
      <c r="DZ2400"/>
      <c r="EA2400"/>
      <c r="EB2400"/>
      <c r="EC2400"/>
      <c r="ED2400"/>
      <c r="EE2400"/>
      <c r="EF2400"/>
      <c r="EG2400"/>
      <c r="EH2400"/>
      <c r="EI2400"/>
      <c r="EJ2400"/>
      <c r="EK2400"/>
      <c r="EL2400"/>
      <c r="EM2400"/>
      <c r="EN2400"/>
      <c r="EO2400"/>
      <c r="EP2400"/>
      <c r="EQ2400"/>
      <c r="ER2400"/>
      <c r="ES2400"/>
      <c r="ET2400"/>
      <c r="EU2400"/>
      <c r="EV2400"/>
      <c r="EW2400"/>
      <c r="EX2400"/>
      <c r="EY2400"/>
      <c r="EZ2400"/>
      <c r="FA2400"/>
      <c r="FB2400"/>
      <c r="FC2400"/>
    </row>
    <row r="2401" spans="1:159" s="99" customFormat="1" x14ac:dyDescent="0.2">
      <c r="A2401"/>
      <c r="B2401" s="9">
        <v>2</v>
      </c>
      <c r="C2401" t="s">
        <v>74</v>
      </c>
      <c r="D2401" t="s">
        <v>168</v>
      </c>
      <c r="E2401" s="9">
        <v>1</v>
      </c>
      <c r="F2401" s="9">
        <v>1</v>
      </c>
      <c r="G2401" s="9">
        <v>485</v>
      </c>
      <c r="H2401" s="9">
        <v>0.3</v>
      </c>
      <c r="I2401"/>
      <c r="J2401" s="9" t="s">
        <v>64</v>
      </c>
      <c r="K2401"/>
      <c r="L2401"/>
      <c r="M2401"/>
      <c r="N2401"/>
      <c r="O2401"/>
      <c r="P2401"/>
      <c r="Q2401"/>
      <c r="R2401"/>
      <c r="S2401"/>
      <c r="T2401"/>
      <c r="U2401"/>
      <c r="V2401"/>
      <c r="W2401"/>
      <c r="X2401"/>
      <c r="Y2401"/>
      <c r="Z2401"/>
      <c r="AA2401"/>
      <c r="AB2401"/>
      <c r="AC2401"/>
      <c r="AD2401"/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/>
      <c r="BE2401"/>
      <c r="BF2401"/>
      <c r="BG2401"/>
      <c r="BH2401"/>
      <c r="BI2401"/>
      <c r="BJ2401"/>
      <c r="BK2401"/>
      <c r="BL2401"/>
      <c r="BM2401"/>
      <c r="BN2401"/>
      <c r="BO2401"/>
      <c r="BP2401"/>
      <c r="BQ2401"/>
      <c r="BR2401"/>
      <c r="BS2401"/>
      <c r="BT2401"/>
      <c r="BU2401"/>
      <c r="BV2401"/>
      <c r="BW2401"/>
      <c r="BX2401"/>
      <c r="BY2401"/>
      <c r="BZ2401"/>
      <c r="CA2401"/>
      <c r="CB2401"/>
      <c r="CC2401"/>
      <c r="CD2401"/>
      <c r="CE2401"/>
      <c r="CF2401"/>
      <c r="CG2401"/>
      <c r="CH2401"/>
      <c r="CI2401"/>
      <c r="CJ2401"/>
      <c r="CK2401"/>
      <c r="CL2401"/>
      <c r="CM2401"/>
      <c r="CN2401"/>
      <c r="CO2401"/>
      <c r="CP2401"/>
      <c r="CQ2401"/>
      <c r="CR2401"/>
      <c r="CS2401"/>
      <c r="CT2401"/>
      <c r="CU2401"/>
      <c r="CV2401"/>
      <c r="CW2401"/>
      <c r="CX2401"/>
      <c r="CY2401"/>
      <c r="CZ2401"/>
      <c r="DA2401"/>
      <c r="DB2401"/>
      <c r="DC2401"/>
      <c r="DD2401">
        <v>0.3</v>
      </c>
      <c r="DE2401"/>
      <c r="DF2401"/>
      <c r="DG2401"/>
      <c r="DH2401"/>
      <c r="DI2401"/>
      <c r="DJ2401"/>
      <c r="DK2401"/>
      <c r="DL2401"/>
      <c r="DM2401"/>
      <c r="DN2401"/>
      <c r="DO2401"/>
      <c r="DP2401"/>
      <c r="DQ2401"/>
      <c r="DR2401"/>
      <c r="DS2401"/>
      <c r="DT2401"/>
      <c r="DU2401"/>
      <c r="DV2401"/>
      <c r="DW2401"/>
      <c r="DX2401"/>
      <c r="DY2401"/>
      <c r="DZ2401"/>
      <c r="EA2401"/>
      <c r="EB2401"/>
      <c r="EC2401"/>
      <c r="ED2401"/>
      <c r="EE2401"/>
      <c r="EF2401"/>
      <c r="EG2401"/>
      <c r="EH2401"/>
      <c r="EI2401"/>
      <c r="EJ2401"/>
      <c r="EK2401"/>
      <c r="EL2401"/>
      <c r="EM2401"/>
      <c r="EN2401"/>
      <c r="EO2401"/>
      <c r="EP2401"/>
      <c r="EQ2401"/>
      <c r="ER2401"/>
      <c r="ES2401"/>
      <c r="ET2401"/>
      <c r="EU2401"/>
      <c r="EV2401"/>
      <c r="EW2401"/>
      <c r="EX2401"/>
      <c r="EY2401"/>
      <c r="EZ2401"/>
      <c r="FA2401"/>
      <c r="FB2401"/>
      <c r="FC2401"/>
    </row>
    <row r="2402" spans="1:159" s="99" customFormat="1" x14ac:dyDescent="0.2">
      <c r="A2402"/>
      <c r="B2402" s="9">
        <v>3</v>
      </c>
      <c r="C2402" t="s">
        <v>74</v>
      </c>
      <c r="D2402" t="s">
        <v>168</v>
      </c>
      <c r="E2402" s="9">
        <v>1</v>
      </c>
      <c r="F2402" s="9">
        <v>1</v>
      </c>
      <c r="G2402" s="9">
        <v>487</v>
      </c>
      <c r="H2402" s="9">
        <v>4</v>
      </c>
      <c r="I2402"/>
      <c r="J2402" s="9" t="s">
        <v>64</v>
      </c>
      <c r="K2402"/>
      <c r="L2402"/>
      <c r="M2402"/>
      <c r="N2402"/>
      <c r="O2402"/>
      <c r="P2402"/>
      <c r="Q2402"/>
      <c r="R2402"/>
      <c r="S2402"/>
      <c r="T2402"/>
      <c r="U2402"/>
      <c r="V2402"/>
      <c r="W2402"/>
      <c r="X2402"/>
      <c r="Y2402"/>
      <c r="Z2402"/>
      <c r="AA2402"/>
      <c r="AB2402"/>
      <c r="AC2402"/>
      <c r="AD2402"/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/>
      <c r="BE2402"/>
      <c r="BF2402"/>
      <c r="BG2402"/>
      <c r="BH2402"/>
      <c r="BI2402"/>
      <c r="BJ2402"/>
      <c r="BK2402"/>
      <c r="BL2402"/>
      <c r="BM2402"/>
      <c r="BN2402"/>
      <c r="BO2402"/>
      <c r="BP2402"/>
      <c r="BQ2402"/>
      <c r="BR2402"/>
      <c r="BS2402"/>
      <c r="BT2402"/>
      <c r="BU2402"/>
      <c r="BV2402"/>
      <c r="BW2402"/>
      <c r="BX2402"/>
      <c r="BY2402"/>
      <c r="BZ2402"/>
      <c r="CA2402"/>
      <c r="CB2402"/>
      <c r="CC2402"/>
      <c r="CD2402"/>
      <c r="CE2402"/>
      <c r="CF2402">
        <v>1</v>
      </c>
      <c r="CG2402"/>
      <c r="CH2402">
        <v>3</v>
      </c>
      <c r="CI2402"/>
      <c r="CJ2402"/>
      <c r="CK2402"/>
      <c r="CL2402"/>
      <c r="CM2402"/>
      <c r="CN2402"/>
      <c r="CO2402"/>
      <c r="CP2402"/>
      <c r="CQ2402"/>
      <c r="CR2402"/>
      <c r="CS2402"/>
      <c r="CT2402"/>
      <c r="CU2402"/>
      <c r="CV2402"/>
      <c r="CW2402"/>
      <c r="CX2402"/>
      <c r="CY2402"/>
      <c r="CZ2402"/>
      <c r="DA2402"/>
      <c r="DB2402"/>
      <c r="DC2402"/>
      <c r="DD2402"/>
      <c r="DE2402"/>
      <c r="DF2402"/>
      <c r="DG2402"/>
      <c r="DH2402"/>
      <c r="DI2402"/>
      <c r="DJ2402"/>
      <c r="DK2402"/>
      <c r="DL2402"/>
      <c r="DM2402"/>
      <c r="DN2402"/>
      <c r="DO2402"/>
      <c r="DP2402"/>
      <c r="DQ2402"/>
      <c r="DR2402"/>
      <c r="DS2402"/>
      <c r="DT2402"/>
      <c r="DU2402"/>
      <c r="DV2402"/>
      <c r="DW2402"/>
      <c r="DX2402"/>
      <c r="DY2402"/>
      <c r="DZ2402"/>
      <c r="EA2402"/>
      <c r="EB2402"/>
      <c r="EC2402"/>
      <c r="ED2402"/>
      <c r="EE2402"/>
      <c r="EF2402"/>
      <c r="EG2402"/>
      <c r="EH2402"/>
      <c r="EI2402"/>
      <c r="EJ2402"/>
      <c r="EK2402"/>
      <c r="EL2402"/>
      <c r="EM2402"/>
      <c r="EN2402"/>
      <c r="EO2402"/>
      <c r="EP2402"/>
      <c r="EQ2402"/>
      <c r="ER2402"/>
      <c r="ES2402"/>
      <c r="ET2402"/>
      <c r="EU2402"/>
      <c r="EV2402"/>
      <c r="EW2402"/>
      <c r="EX2402"/>
      <c r="EY2402"/>
      <c r="EZ2402"/>
      <c r="FA2402"/>
      <c r="FB2402"/>
      <c r="FC2402"/>
    </row>
    <row r="2403" spans="1:159" s="99" customFormat="1" x14ac:dyDescent="0.2">
      <c r="A2403"/>
      <c r="B2403" s="9">
        <v>4</v>
      </c>
      <c r="C2403" t="s">
        <v>74</v>
      </c>
      <c r="D2403" t="s">
        <v>168</v>
      </c>
      <c r="E2403" s="9">
        <v>1</v>
      </c>
      <c r="F2403" s="9">
        <v>1</v>
      </c>
      <c r="G2403" s="9">
        <v>444</v>
      </c>
      <c r="H2403" s="9">
        <v>1.4499999999999997</v>
      </c>
      <c r="I2403"/>
      <c r="J2403" s="9" t="s">
        <v>64</v>
      </c>
      <c r="K2403"/>
      <c r="L2403"/>
      <c r="M2403"/>
      <c r="N2403"/>
      <c r="O2403"/>
      <c r="P2403"/>
      <c r="Q2403"/>
      <c r="R2403"/>
      <c r="S2403"/>
      <c r="T2403"/>
      <c r="U2403"/>
      <c r="V2403"/>
      <c r="W2403"/>
      <c r="X2403"/>
      <c r="Y2403"/>
      <c r="Z2403"/>
      <c r="AA2403"/>
      <c r="AB2403"/>
      <c r="AC2403"/>
      <c r="AD2403"/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/>
      <c r="BE2403"/>
      <c r="BF2403"/>
      <c r="BG2403"/>
      <c r="BH2403"/>
      <c r="BI2403"/>
      <c r="BJ2403"/>
      <c r="BK2403"/>
      <c r="BL2403"/>
      <c r="BM2403"/>
      <c r="BN2403"/>
      <c r="BO2403"/>
      <c r="BP2403"/>
      <c r="BQ2403"/>
      <c r="BR2403"/>
      <c r="BS2403"/>
      <c r="BT2403"/>
      <c r="BU2403"/>
      <c r="BV2403"/>
      <c r="BW2403"/>
      <c r="BX2403"/>
      <c r="BY2403"/>
      <c r="BZ2403"/>
      <c r="CA2403"/>
      <c r="CB2403"/>
      <c r="CC2403"/>
      <c r="CD2403"/>
      <c r="CE2403"/>
      <c r="CF2403">
        <v>0.6</v>
      </c>
      <c r="CG2403"/>
      <c r="CH2403">
        <v>0.7</v>
      </c>
      <c r="CI2403"/>
      <c r="CJ2403"/>
      <c r="CK2403"/>
      <c r="CL2403"/>
      <c r="CM2403"/>
      <c r="CN2403"/>
      <c r="CO2403"/>
      <c r="CP2403"/>
      <c r="CQ2403"/>
      <c r="CR2403"/>
      <c r="CS2403"/>
      <c r="CT2403"/>
      <c r="CU2403">
        <v>0.15</v>
      </c>
      <c r="CV2403"/>
      <c r="CW2403"/>
      <c r="CX2403"/>
      <c r="CY2403"/>
      <c r="CZ2403"/>
      <c r="DA2403"/>
      <c r="DB2403"/>
      <c r="DC2403"/>
      <c r="DD2403"/>
      <c r="DE2403"/>
      <c r="DF2403"/>
      <c r="DG2403"/>
      <c r="DH2403"/>
      <c r="DI2403"/>
      <c r="DJ2403"/>
      <c r="DK2403"/>
      <c r="DL2403"/>
      <c r="DM2403"/>
      <c r="DN2403"/>
      <c r="DO2403"/>
      <c r="DP2403"/>
      <c r="DQ2403"/>
      <c r="DR2403"/>
      <c r="DS2403"/>
      <c r="DT2403"/>
      <c r="DU2403"/>
      <c r="DV2403"/>
      <c r="DW2403"/>
      <c r="DX2403"/>
      <c r="DY2403"/>
      <c r="DZ2403"/>
      <c r="EA2403"/>
      <c r="EB2403"/>
      <c r="EC2403"/>
      <c r="ED2403"/>
      <c r="EE2403"/>
      <c r="EF2403"/>
      <c r="EG2403"/>
      <c r="EH2403"/>
      <c r="EI2403"/>
      <c r="EJ2403"/>
      <c r="EK2403"/>
      <c r="EL2403"/>
      <c r="EM2403"/>
      <c r="EN2403"/>
      <c r="EO2403"/>
      <c r="EP2403"/>
      <c r="EQ2403"/>
      <c r="ER2403"/>
      <c r="ES2403"/>
      <c r="ET2403"/>
      <c r="EU2403"/>
      <c r="EV2403"/>
      <c r="EW2403"/>
      <c r="EX2403"/>
      <c r="EY2403"/>
      <c r="EZ2403"/>
      <c r="FA2403"/>
      <c r="FB2403"/>
      <c r="FC2403"/>
    </row>
    <row r="2404" spans="1:159" s="99" customFormat="1" x14ac:dyDescent="0.2">
      <c r="A2404"/>
      <c r="B2404" s="9">
        <v>5</v>
      </c>
      <c r="C2404" t="s">
        <v>74</v>
      </c>
      <c r="D2404" t="s">
        <v>168</v>
      </c>
      <c r="E2404" s="9">
        <v>1</v>
      </c>
      <c r="F2404" s="9">
        <v>1</v>
      </c>
      <c r="G2404" s="9">
        <v>526</v>
      </c>
      <c r="H2404" s="9">
        <v>1.1000000000000001</v>
      </c>
      <c r="I2404"/>
      <c r="J2404" s="9" t="s">
        <v>64</v>
      </c>
      <c r="K2404"/>
      <c r="L2404"/>
      <c r="M2404"/>
      <c r="N2404"/>
      <c r="O2404"/>
      <c r="P2404"/>
      <c r="Q2404"/>
      <c r="R2404"/>
      <c r="S2404"/>
      <c r="T2404"/>
      <c r="U2404"/>
      <c r="V2404"/>
      <c r="W2404"/>
      <c r="X2404"/>
      <c r="Y2404"/>
      <c r="Z2404"/>
      <c r="AA2404"/>
      <c r="AB2404"/>
      <c r="AC2404"/>
      <c r="AD2404"/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/>
      <c r="BE2404"/>
      <c r="BF2404"/>
      <c r="BG2404"/>
      <c r="BH2404"/>
      <c r="BI2404"/>
      <c r="BJ2404"/>
      <c r="BK2404"/>
      <c r="BL2404"/>
      <c r="BM2404"/>
      <c r="BN2404"/>
      <c r="BO2404"/>
      <c r="BP2404"/>
      <c r="BQ2404"/>
      <c r="BR2404"/>
      <c r="BS2404"/>
      <c r="BT2404"/>
      <c r="BU2404"/>
      <c r="BV2404"/>
      <c r="BW2404"/>
      <c r="BX2404"/>
      <c r="BY2404"/>
      <c r="BZ2404"/>
      <c r="CA2404"/>
      <c r="CB2404"/>
      <c r="CC2404"/>
      <c r="CD2404"/>
      <c r="CE2404"/>
      <c r="CF2404">
        <v>0.7</v>
      </c>
      <c r="CG2404"/>
      <c r="CH2404"/>
      <c r="CI2404"/>
      <c r="CJ2404"/>
      <c r="CK2404">
        <v>0.4</v>
      </c>
      <c r="CL2404"/>
      <c r="CM2404"/>
      <c r="CN2404"/>
      <c r="CO2404"/>
      <c r="CP2404"/>
      <c r="CQ2404"/>
      <c r="CR2404"/>
      <c r="CS2404"/>
      <c r="CT2404"/>
      <c r="CU2404"/>
      <c r="CV2404"/>
      <c r="CW2404"/>
      <c r="CX2404"/>
      <c r="CY2404"/>
      <c r="CZ2404"/>
      <c r="DA2404"/>
      <c r="DB2404"/>
      <c r="DC2404"/>
      <c r="DD2404"/>
      <c r="DE2404"/>
      <c r="DF2404"/>
      <c r="DG2404"/>
      <c r="DH2404"/>
      <c r="DI2404"/>
      <c r="DJ2404"/>
      <c r="DK2404"/>
      <c r="DL2404"/>
      <c r="DM2404"/>
      <c r="DN2404"/>
      <c r="DO2404"/>
      <c r="DP2404"/>
      <c r="DQ2404"/>
      <c r="DR2404"/>
      <c r="DS2404"/>
      <c r="DT2404"/>
      <c r="DU2404"/>
      <c r="DV2404"/>
      <c r="DW2404"/>
      <c r="DX2404"/>
      <c r="DY2404"/>
      <c r="DZ2404"/>
      <c r="EA2404"/>
      <c r="EB2404"/>
      <c r="EC2404"/>
      <c r="ED2404"/>
      <c r="EE2404"/>
      <c r="EF2404"/>
      <c r="EG2404"/>
      <c r="EH2404"/>
      <c r="EI2404"/>
      <c r="EJ2404"/>
      <c r="EK2404"/>
      <c r="EL2404"/>
      <c r="EM2404"/>
      <c r="EN2404"/>
      <c r="EO2404"/>
      <c r="EP2404"/>
      <c r="EQ2404"/>
      <c r="ER2404"/>
      <c r="ES2404"/>
      <c r="ET2404"/>
      <c r="EU2404"/>
      <c r="EV2404"/>
      <c r="EW2404"/>
      <c r="EX2404"/>
      <c r="EY2404"/>
      <c r="EZ2404"/>
      <c r="FA2404"/>
      <c r="FB2404"/>
      <c r="FC2404"/>
    </row>
    <row r="2405" spans="1:159" s="55" customFormat="1" x14ac:dyDescent="0.2">
      <c r="A2405"/>
      <c r="B2405" s="9">
        <v>6</v>
      </c>
      <c r="C2405" t="s">
        <v>74</v>
      </c>
      <c r="D2405" t="s">
        <v>168</v>
      </c>
      <c r="E2405" s="9">
        <v>1</v>
      </c>
      <c r="F2405" s="9">
        <v>1</v>
      </c>
      <c r="G2405" s="9">
        <v>492</v>
      </c>
      <c r="H2405" s="9">
        <v>1.05</v>
      </c>
      <c r="I2405"/>
      <c r="J2405" s="9" t="s">
        <v>64</v>
      </c>
      <c r="K2405"/>
      <c r="L2405"/>
      <c r="M2405"/>
      <c r="N2405"/>
      <c r="O2405"/>
      <c r="P2405"/>
      <c r="Q2405"/>
      <c r="R2405"/>
      <c r="S2405"/>
      <c r="T2405"/>
      <c r="U2405"/>
      <c r="V2405"/>
      <c r="W2405"/>
      <c r="X2405"/>
      <c r="Y2405"/>
      <c r="Z2405"/>
      <c r="AA2405"/>
      <c r="AB2405"/>
      <c r="AC2405"/>
      <c r="AD2405"/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/>
      <c r="BE2405"/>
      <c r="BF2405"/>
      <c r="BG2405"/>
      <c r="BH2405"/>
      <c r="BI2405"/>
      <c r="BJ2405"/>
      <c r="BK2405"/>
      <c r="BL2405"/>
      <c r="BM2405"/>
      <c r="BN2405"/>
      <c r="BO2405"/>
      <c r="BP2405"/>
      <c r="BQ2405"/>
      <c r="BR2405"/>
      <c r="BS2405"/>
      <c r="BT2405"/>
      <c r="BU2405"/>
      <c r="BV2405"/>
      <c r="BW2405"/>
      <c r="BX2405"/>
      <c r="BY2405"/>
      <c r="BZ2405"/>
      <c r="CA2405"/>
      <c r="CB2405"/>
      <c r="CC2405"/>
      <c r="CD2405"/>
      <c r="CE2405"/>
      <c r="CF2405"/>
      <c r="CG2405"/>
      <c r="CH2405">
        <v>1</v>
      </c>
      <c r="CI2405"/>
      <c r="CJ2405"/>
      <c r="CK2405"/>
      <c r="CL2405"/>
      <c r="CM2405"/>
      <c r="CN2405"/>
      <c r="CO2405"/>
      <c r="CP2405"/>
      <c r="CQ2405"/>
      <c r="CR2405"/>
      <c r="CS2405"/>
      <c r="CT2405"/>
      <c r="CU2405"/>
      <c r="CV2405"/>
      <c r="CW2405"/>
      <c r="CX2405"/>
      <c r="CY2405"/>
      <c r="CZ2405"/>
      <c r="DA2405"/>
      <c r="DB2405"/>
      <c r="DC2405"/>
      <c r="DD2405">
        <v>0.05</v>
      </c>
      <c r="DE2405"/>
      <c r="DF2405"/>
      <c r="DG2405"/>
      <c r="DH2405"/>
      <c r="DI2405"/>
      <c r="DJ2405"/>
      <c r="DK2405"/>
      <c r="DL2405"/>
      <c r="DM2405"/>
      <c r="DN2405"/>
      <c r="DO2405"/>
      <c r="DP2405"/>
      <c r="DQ2405"/>
      <c r="DR2405"/>
      <c r="DS2405"/>
      <c r="DT2405"/>
      <c r="DU2405"/>
      <c r="DV2405"/>
      <c r="DW2405"/>
      <c r="DX2405"/>
      <c r="DY2405"/>
      <c r="DZ2405"/>
      <c r="EA2405"/>
      <c r="EB2405"/>
      <c r="EC2405"/>
      <c r="ED2405"/>
      <c r="EE2405"/>
      <c r="EF2405"/>
      <c r="EG2405"/>
      <c r="EH2405"/>
      <c r="EI2405"/>
      <c r="EJ2405"/>
      <c r="EK2405"/>
      <c r="EL2405"/>
      <c r="EM2405"/>
      <c r="EN2405"/>
      <c r="EO2405"/>
      <c r="EP2405"/>
      <c r="EQ2405"/>
      <c r="ER2405"/>
      <c r="ES2405"/>
      <c r="ET2405"/>
      <c r="EU2405"/>
      <c r="EV2405"/>
      <c r="EW2405"/>
      <c r="EX2405"/>
      <c r="EY2405"/>
      <c r="EZ2405"/>
      <c r="FA2405"/>
      <c r="FB2405"/>
      <c r="FC2405"/>
    </row>
    <row r="2406" spans="1:159" s="55" customFormat="1" x14ac:dyDescent="0.2">
      <c r="A2406"/>
      <c r="B2406" s="9">
        <v>1</v>
      </c>
      <c r="C2406" t="s">
        <v>74</v>
      </c>
      <c r="D2406" t="s">
        <v>170</v>
      </c>
      <c r="E2406" s="9">
        <v>5</v>
      </c>
      <c r="F2406" s="9">
        <v>1</v>
      </c>
      <c r="G2406" s="9">
        <v>472</v>
      </c>
      <c r="H2406" s="9">
        <v>7</v>
      </c>
      <c r="I2406"/>
      <c r="J2406" s="9" t="s">
        <v>64</v>
      </c>
      <c r="K2406"/>
      <c r="L2406"/>
      <c r="M2406"/>
      <c r="N2406"/>
      <c r="O2406"/>
      <c r="P2406"/>
      <c r="Q2406"/>
      <c r="R2406"/>
      <c r="S2406"/>
      <c r="T2406"/>
      <c r="U2406"/>
      <c r="V2406"/>
      <c r="W2406"/>
      <c r="X2406"/>
      <c r="Y2406"/>
      <c r="Z2406"/>
      <c r="AA2406"/>
      <c r="AB2406"/>
      <c r="AC2406"/>
      <c r="AD2406"/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/>
      <c r="BE2406"/>
      <c r="BF2406"/>
      <c r="BG2406"/>
      <c r="BH2406"/>
      <c r="BI2406"/>
      <c r="BJ2406"/>
      <c r="BK2406"/>
      <c r="BL2406"/>
      <c r="BM2406"/>
      <c r="BN2406"/>
      <c r="BO2406"/>
      <c r="BP2406"/>
      <c r="BQ2406"/>
      <c r="BR2406"/>
      <c r="BS2406"/>
      <c r="BT2406"/>
      <c r="BU2406"/>
      <c r="BV2406"/>
      <c r="BW2406"/>
      <c r="BX2406"/>
      <c r="BY2406"/>
      <c r="BZ2406"/>
      <c r="CA2406"/>
      <c r="CB2406"/>
      <c r="CC2406"/>
      <c r="CD2406"/>
      <c r="CE2406"/>
      <c r="CF2406"/>
      <c r="CG2406"/>
      <c r="CH2406">
        <v>7</v>
      </c>
      <c r="CI2406"/>
      <c r="CJ2406"/>
      <c r="CK2406"/>
      <c r="CL2406"/>
      <c r="CM2406"/>
      <c r="CN2406"/>
      <c r="CO2406"/>
      <c r="CP2406"/>
      <c r="CQ2406"/>
      <c r="CR2406"/>
      <c r="CS2406"/>
      <c r="CT2406"/>
      <c r="CU2406"/>
      <c r="CV2406"/>
      <c r="CW2406"/>
      <c r="CX2406"/>
      <c r="CY2406"/>
      <c r="CZ2406"/>
      <c r="DA2406"/>
      <c r="DB2406"/>
      <c r="DC2406"/>
      <c r="DD2406"/>
      <c r="DE2406"/>
      <c r="DF2406"/>
      <c r="DG2406"/>
      <c r="DH2406"/>
      <c r="DI2406"/>
      <c r="DJ2406"/>
      <c r="DK2406"/>
      <c r="DL2406"/>
      <c r="DM2406"/>
      <c r="DN2406"/>
      <c r="DO2406"/>
      <c r="DP2406"/>
      <c r="DQ2406"/>
      <c r="DR2406"/>
      <c r="DS2406"/>
      <c r="DT2406"/>
      <c r="DU2406"/>
      <c r="DV2406"/>
      <c r="DW2406"/>
      <c r="DX2406"/>
      <c r="DY2406"/>
      <c r="DZ2406"/>
      <c r="EA2406"/>
      <c r="EB2406"/>
      <c r="EC2406"/>
      <c r="ED2406"/>
      <c r="EE2406"/>
      <c r="EF2406"/>
      <c r="EG2406"/>
      <c r="EH2406"/>
      <c r="EI2406"/>
      <c r="EJ2406"/>
      <c r="EK2406"/>
      <c r="EL2406"/>
      <c r="EM2406"/>
      <c r="EN2406"/>
      <c r="EO2406"/>
      <c r="EP2406"/>
      <c r="EQ2406"/>
      <c r="ER2406"/>
      <c r="ES2406"/>
      <c r="ET2406"/>
      <c r="EU2406"/>
      <c r="EV2406"/>
      <c r="EW2406"/>
      <c r="EX2406"/>
      <c r="EY2406"/>
      <c r="EZ2406"/>
      <c r="FA2406"/>
      <c r="FB2406"/>
      <c r="FC2406"/>
    </row>
    <row r="2407" spans="1:159" s="55" customFormat="1" x14ac:dyDescent="0.2">
      <c r="A2407"/>
      <c r="B2407" s="9">
        <v>2</v>
      </c>
      <c r="C2407" t="s">
        <v>74</v>
      </c>
      <c r="D2407" t="s">
        <v>170</v>
      </c>
      <c r="E2407" s="9">
        <v>5</v>
      </c>
      <c r="F2407" s="9">
        <v>1</v>
      </c>
      <c r="G2407" s="9">
        <v>454</v>
      </c>
      <c r="H2407" s="9">
        <v>38.299999999999997</v>
      </c>
      <c r="I2407"/>
      <c r="J2407" s="9" t="s">
        <v>64</v>
      </c>
      <c r="K2407"/>
      <c r="L2407"/>
      <c r="M2407"/>
      <c r="N2407"/>
      <c r="O2407"/>
      <c r="P2407"/>
      <c r="Q2407"/>
      <c r="R2407"/>
      <c r="S2407"/>
      <c r="T2407"/>
      <c r="U2407"/>
      <c r="V2407"/>
      <c r="W2407"/>
      <c r="X2407"/>
      <c r="Y2407"/>
      <c r="Z2407"/>
      <c r="AA2407"/>
      <c r="AB2407"/>
      <c r="AC2407"/>
      <c r="AD2407"/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/>
      <c r="BE2407"/>
      <c r="BF2407"/>
      <c r="BG2407"/>
      <c r="BH2407"/>
      <c r="BI2407"/>
      <c r="BJ2407"/>
      <c r="BK2407"/>
      <c r="BL2407"/>
      <c r="BM2407"/>
      <c r="BN2407"/>
      <c r="BO2407"/>
      <c r="BP2407"/>
      <c r="BQ2407"/>
      <c r="BR2407"/>
      <c r="BS2407"/>
      <c r="BT2407"/>
      <c r="BU2407"/>
      <c r="BV2407"/>
      <c r="BW2407"/>
      <c r="BX2407"/>
      <c r="BY2407"/>
      <c r="BZ2407"/>
      <c r="CA2407"/>
      <c r="CB2407"/>
      <c r="CC2407"/>
      <c r="CD2407"/>
      <c r="CE2407"/>
      <c r="CF2407"/>
      <c r="CG2407"/>
      <c r="CH2407">
        <v>0.3</v>
      </c>
      <c r="CI2407"/>
      <c r="CJ2407"/>
      <c r="CK2407"/>
      <c r="CL2407">
        <v>38</v>
      </c>
      <c r="CM2407"/>
      <c r="CN2407"/>
      <c r="CO2407"/>
      <c r="CP2407"/>
      <c r="CQ2407"/>
      <c r="CR2407"/>
      <c r="CS2407"/>
      <c r="CT2407"/>
      <c r="CU2407"/>
      <c r="CV2407"/>
      <c r="CW2407"/>
      <c r="CX2407"/>
      <c r="CY2407"/>
      <c r="CZ2407"/>
      <c r="DA2407"/>
      <c r="DB2407"/>
      <c r="DC2407"/>
      <c r="DD2407"/>
      <c r="DE2407"/>
      <c r="DF2407"/>
      <c r="DG2407"/>
      <c r="DH2407"/>
      <c r="DI2407"/>
      <c r="DJ2407"/>
      <c r="DK2407"/>
      <c r="DL2407"/>
      <c r="DM2407"/>
      <c r="DN2407"/>
      <c r="DO2407"/>
      <c r="DP2407"/>
      <c r="DQ2407"/>
      <c r="DR2407"/>
      <c r="DS2407"/>
      <c r="DT2407"/>
      <c r="DU2407"/>
      <c r="DV2407"/>
      <c r="DW2407"/>
      <c r="DX2407"/>
      <c r="DY2407"/>
      <c r="DZ2407"/>
      <c r="EA2407"/>
      <c r="EB2407"/>
      <c r="EC2407"/>
      <c r="ED2407"/>
      <c r="EE2407"/>
      <c r="EF2407"/>
      <c r="EG2407"/>
      <c r="EH2407"/>
      <c r="EI2407"/>
      <c r="EJ2407"/>
      <c r="EK2407"/>
      <c r="EL2407"/>
      <c r="EM2407"/>
      <c r="EN2407"/>
      <c r="EO2407"/>
      <c r="EP2407"/>
      <c r="EQ2407"/>
      <c r="ER2407"/>
      <c r="ES2407"/>
      <c r="ET2407"/>
      <c r="EU2407"/>
      <c r="EV2407"/>
      <c r="EW2407"/>
      <c r="EX2407"/>
      <c r="EY2407"/>
      <c r="EZ2407"/>
      <c r="FA2407"/>
      <c r="FB2407"/>
      <c r="FC2407"/>
    </row>
    <row r="2408" spans="1:159" s="55" customFormat="1" x14ac:dyDescent="0.2">
      <c r="A2408"/>
      <c r="B2408" s="9">
        <v>3</v>
      </c>
      <c r="C2408" t="s">
        <v>74</v>
      </c>
      <c r="D2408" t="s">
        <v>170</v>
      </c>
      <c r="E2408" s="9">
        <v>5</v>
      </c>
      <c r="F2408" s="9">
        <v>1</v>
      </c>
      <c r="G2408" s="9">
        <v>446</v>
      </c>
      <c r="H2408" s="9">
        <v>0.6</v>
      </c>
      <c r="I2408"/>
      <c r="J2408" s="9" t="s">
        <v>64</v>
      </c>
      <c r="K2408"/>
      <c r="L2408"/>
      <c r="M2408"/>
      <c r="N2408"/>
      <c r="O2408"/>
      <c r="P2408"/>
      <c r="Q2408"/>
      <c r="R2408"/>
      <c r="S2408"/>
      <c r="T2408"/>
      <c r="U2408"/>
      <c r="V2408"/>
      <c r="W2408"/>
      <c r="X2408"/>
      <c r="Y2408"/>
      <c r="Z2408"/>
      <c r="AA2408"/>
      <c r="AB2408"/>
      <c r="AC2408"/>
      <c r="AD2408"/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/>
      <c r="BE2408"/>
      <c r="BF2408"/>
      <c r="BG2408"/>
      <c r="BH2408"/>
      <c r="BI2408"/>
      <c r="BJ2408"/>
      <c r="BK2408"/>
      <c r="BL2408"/>
      <c r="BM2408"/>
      <c r="BN2408"/>
      <c r="BO2408"/>
      <c r="BP2408"/>
      <c r="BQ2408"/>
      <c r="BR2408"/>
      <c r="BS2408"/>
      <c r="BT2408"/>
      <c r="BU2408"/>
      <c r="BV2408"/>
      <c r="BW2408"/>
      <c r="BX2408"/>
      <c r="BY2408"/>
      <c r="BZ2408"/>
      <c r="CA2408"/>
      <c r="CB2408"/>
      <c r="CC2408"/>
      <c r="CD2408">
        <v>0.1</v>
      </c>
      <c r="CE2408"/>
      <c r="CF2408"/>
      <c r="CG2408"/>
      <c r="CH2408"/>
      <c r="CI2408"/>
      <c r="CJ2408"/>
      <c r="CK2408"/>
      <c r="CL2408"/>
      <c r="CM2408"/>
      <c r="CN2408"/>
      <c r="CO2408"/>
      <c r="CP2408"/>
      <c r="CQ2408"/>
      <c r="CR2408"/>
      <c r="CS2408"/>
      <c r="CT2408"/>
      <c r="CU2408"/>
      <c r="CV2408"/>
      <c r="CW2408"/>
      <c r="CX2408"/>
      <c r="CY2408"/>
      <c r="CZ2408"/>
      <c r="DA2408"/>
      <c r="DB2408"/>
      <c r="DC2408"/>
      <c r="DD2408">
        <v>0.5</v>
      </c>
      <c r="DE2408"/>
      <c r="DF2408"/>
      <c r="DG2408"/>
      <c r="DH2408"/>
      <c r="DI2408"/>
      <c r="DJ2408"/>
      <c r="DK2408"/>
      <c r="DL2408"/>
      <c r="DM2408"/>
      <c r="DN2408"/>
      <c r="DO2408"/>
      <c r="DP2408"/>
      <c r="DQ2408"/>
      <c r="DR2408"/>
      <c r="DS2408"/>
      <c r="DT2408"/>
      <c r="DU2408"/>
      <c r="DV2408"/>
      <c r="DW2408"/>
      <c r="DX2408"/>
      <c r="DY2408"/>
      <c r="DZ2408"/>
      <c r="EA2408"/>
      <c r="EB2408"/>
      <c r="EC2408"/>
      <c r="ED2408"/>
      <c r="EE2408"/>
      <c r="EF2408"/>
      <c r="EG2408"/>
      <c r="EH2408"/>
      <c r="EI2408"/>
      <c r="EJ2408"/>
      <c r="EK2408"/>
      <c r="EL2408"/>
      <c r="EM2408"/>
      <c r="EN2408"/>
      <c r="EO2408"/>
      <c r="EP2408"/>
      <c r="EQ2408"/>
      <c r="ER2408"/>
      <c r="ES2408"/>
      <c r="ET2408"/>
      <c r="EU2408"/>
      <c r="EV2408"/>
      <c r="EW2408"/>
      <c r="EX2408"/>
      <c r="EY2408"/>
      <c r="EZ2408"/>
      <c r="FA2408"/>
      <c r="FB2408"/>
      <c r="FC2408"/>
    </row>
    <row r="2409" spans="1:159" s="55" customFormat="1" x14ac:dyDescent="0.2">
      <c r="A2409"/>
      <c r="B2409" s="9">
        <v>4</v>
      </c>
      <c r="C2409" t="s">
        <v>74</v>
      </c>
      <c r="D2409" t="s">
        <v>170</v>
      </c>
      <c r="E2409" s="9">
        <v>5</v>
      </c>
      <c r="F2409" s="9">
        <v>1</v>
      </c>
      <c r="G2409" s="9">
        <v>340</v>
      </c>
      <c r="H2409" s="9">
        <v>0.15000000000000002</v>
      </c>
      <c r="I2409"/>
      <c r="J2409" s="9" t="s">
        <v>64</v>
      </c>
      <c r="K2409"/>
      <c r="L2409"/>
      <c r="M2409"/>
      <c r="N2409"/>
      <c r="O2409"/>
      <c r="P2409"/>
      <c r="Q2409"/>
      <c r="R2409"/>
      <c r="S2409"/>
      <c r="T2409"/>
      <c r="U2409"/>
      <c r="V2409"/>
      <c r="W2409"/>
      <c r="X2409"/>
      <c r="Y2409"/>
      <c r="Z2409"/>
      <c r="AA2409"/>
      <c r="AB2409"/>
      <c r="AC2409"/>
      <c r="AD2409"/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/>
      <c r="BE2409"/>
      <c r="BF2409"/>
      <c r="BG2409"/>
      <c r="BH2409"/>
      <c r="BI2409"/>
      <c r="BJ2409"/>
      <c r="BK2409"/>
      <c r="BL2409"/>
      <c r="BM2409"/>
      <c r="BN2409"/>
      <c r="BO2409"/>
      <c r="BP2409"/>
      <c r="BQ2409"/>
      <c r="BR2409"/>
      <c r="BS2409"/>
      <c r="BT2409"/>
      <c r="BU2409"/>
      <c r="BV2409"/>
      <c r="BW2409"/>
      <c r="BX2409"/>
      <c r="BY2409"/>
      <c r="BZ2409"/>
      <c r="CA2409"/>
      <c r="CB2409"/>
      <c r="CC2409"/>
      <c r="CD2409">
        <v>0.05</v>
      </c>
      <c r="CE2409"/>
      <c r="CF2409"/>
      <c r="CG2409"/>
      <c r="CH2409">
        <v>0.1</v>
      </c>
      <c r="CI2409"/>
      <c r="CJ2409"/>
      <c r="CK2409"/>
      <c r="CL2409"/>
      <c r="CM2409"/>
      <c r="CN2409"/>
      <c r="CO2409"/>
      <c r="CP2409"/>
      <c r="CQ2409"/>
      <c r="CR2409"/>
      <c r="CS2409"/>
      <c r="CT2409"/>
      <c r="CU2409"/>
      <c r="CV2409"/>
      <c r="CW2409"/>
      <c r="CX2409"/>
      <c r="CY2409"/>
      <c r="CZ2409"/>
      <c r="DA2409"/>
      <c r="DB2409"/>
      <c r="DC2409"/>
      <c r="DD2409"/>
      <c r="DE2409"/>
      <c r="DF2409"/>
      <c r="DG2409"/>
      <c r="DH2409"/>
      <c r="DI2409"/>
      <c r="DJ2409"/>
      <c r="DK2409"/>
      <c r="DL2409"/>
      <c r="DM2409"/>
      <c r="DN2409"/>
      <c r="DO2409"/>
      <c r="DP2409"/>
      <c r="DQ2409"/>
      <c r="DR2409"/>
      <c r="DS2409"/>
      <c r="DT2409"/>
      <c r="DU2409"/>
      <c r="DV2409"/>
      <c r="DW2409"/>
      <c r="DX2409"/>
      <c r="DY2409"/>
      <c r="DZ2409"/>
      <c r="EA2409"/>
      <c r="EB2409"/>
      <c r="EC2409"/>
      <c r="ED2409"/>
      <c r="EE2409"/>
      <c r="EF2409"/>
      <c r="EG2409"/>
      <c r="EH2409"/>
      <c r="EI2409"/>
      <c r="EJ2409"/>
      <c r="EK2409"/>
      <c r="EL2409"/>
      <c r="EM2409"/>
      <c r="EN2409"/>
      <c r="EO2409"/>
      <c r="EP2409"/>
      <c r="EQ2409"/>
      <c r="ER2409"/>
      <c r="ES2409"/>
      <c r="ET2409"/>
      <c r="EU2409"/>
      <c r="EV2409"/>
      <c r="EW2409"/>
      <c r="EX2409"/>
      <c r="EY2409"/>
      <c r="EZ2409"/>
      <c r="FA2409"/>
      <c r="FB2409"/>
      <c r="FC2409"/>
    </row>
    <row r="2410" spans="1:159" s="55" customFormat="1" x14ac:dyDescent="0.2">
      <c r="A2410"/>
      <c r="B2410" s="9">
        <v>1</v>
      </c>
      <c r="C2410" t="s">
        <v>74</v>
      </c>
      <c r="D2410" t="s">
        <v>173</v>
      </c>
      <c r="E2410" s="9">
        <v>6</v>
      </c>
      <c r="F2410" s="9">
        <v>2</v>
      </c>
      <c r="G2410" s="9">
        <v>450</v>
      </c>
      <c r="H2410" s="9">
        <v>6</v>
      </c>
      <c r="I2410"/>
      <c r="J2410" s="9" t="s">
        <v>64</v>
      </c>
      <c r="K2410"/>
      <c r="L2410"/>
      <c r="M2410"/>
      <c r="N2410"/>
      <c r="O2410"/>
      <c r="P2410"/>
      <c r="Q2410"/>
      <c r="R2410"/>
      <c r="S2410"/>
      <c r="T2410"/>
      <c r="U2410"/>
      <c r="V2410"/>
      <c r="W2410"/>
      <c r="X2410"/>
      <c r="Y2410"/>
      <c r="Z2410"/>
      <c r="AA2410"/>
      <c r="AB2410"/>
      <c r="AC2410"/>
      <c r="AD2410"/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/>
      <c r="BE2410"/>
      <c r="BF2410"/>
      <c r="BG2410"/>
      <c r="BH2410"/>
      <c r="BI2410"/>
      <c r="BJ2410"/>
      <c r="BK2410"/>
      <c r="BL2410"/>
      <c r="BM2410"/>
      <c r="BN2410"/>
      <c r="BO2410"/>
      <c r="BP2410"/>
      <c r="BQ2410"/>
      <c r="BR2410"/>
      <c r="BS2410"/>
      <c r="BT2410"/>
      <c r="BU2410"/>
      <c r="BV2410"/>
      <c r="BW2410"/>
      <c r="BX2410"/>
      <c r="BY2410"/>
      <c r="BZ2410"/>
      <c r="CA2410"/>
      <c r="CB2410"/>
      <c r="CC2410"/>
      <c r="CD2410"/>
      <c r="CE2410"/>
      <c r="CF2410"/>
      <c r="CG2410"/>
      <c r="CH2410">
        <v>2</v>
      </c>
      <c r="CI2410"/>
      <c r="CJ2410"/>
      <c r="CK2410">
        <v>4</v>
      </c>
      <c r="CL2410"/>
      <c r="CM2410"/>
      <c r="CN2410"/>
      <c r="CO2410"/>
      <c r="CP2410"/>
      <c r="CQ2410"/>
      <c r="CR2410"/>
      <c r="CS2410"/>
      <c r="CT2410"/>
      <c r="CU2410"/>
      <c r="CV2410"/>
      <c r="CW2410"/>
      <c r="CX2410"/>
      <c r="CY2410"/>
      <c r="CZ2410"/>
      <c r="DA2410"/>
      <c r="DB2410"/>
      <c r="DC2410"/>
      <c r="DD2410"/>
      <c r="DE2410"/>
      <c r="DF2410"/>
      <c r="DG2410"/>
      <c r="DH2410"/>
      <c r="DI2410"/>
      <c r="DJ2410"/>
      <c r="DK2410"/>
      <c r="DL2410"/>
      <c r="DM2410"/>
      <c r="DN2410"/>
      <c r="DO2410"/>
      <c r="DP2410"/>
      <c r="DQ2410"/>
      <c r="DR2410"/>
      <c r="DS2410"/>
      <c r="DT2410"/>
      <c r="DU2410"/>
      <c r="DV2410"/>
      <c r="DW2410"/>
      <c r="DX2410"/>
      <c r="DY2410"/>
      <c r="DZ2410"/>
      <c r="EA2410"/>
      <c r="EB2410"/>
      <c r="EC2410"/>
      <c r="ED2410"/>
      <c r="EE2410"/>
      <c r="EF2410"/>
      <c r="EG2410"/>
      <c r="EH2410"/>
      <c r="EI2410"/>
      <c r="EJ2410"/>
      <c r="EK2410"/>
      <c r="EL2410"/>
      <c r="EM2410"/>
      <c r="EN2410"/>
      <c r="EO2410"/>
      <c r="EP2410"/>
      <c r="EQ2410"/>
      <c r="ER2410"/>
      <c r="ES2410"/>
      <c r="ET2410"/>
      <c r="EU2410"/>
      <c r="EV2410"/>
      <c r="EW2410"/>
      <c r="EX2410"/>
      <c r="EY2410"/>
      <c r="EZ2410"/>
      <c r="FA2410"/>
      <c r="FB2410"/>
      <c r="FC2410"/>
    </row>
    <row r="2411" spans="1:159" s="55" customFormat="1" x14ac:dyDescent="0.2">
      <c r="A2411"/>
      <c r="B2411" s="9">
        <v>1</v>
      </c>
      <c r="C2411" t="s">
        <v>74</v>
      </c>
      <c r="D2411" t="s">
        <v>169</v>
      </c>
      <c r="E2411" s="9">
        <v>4</v>
      </c>
      <c r="F2411" s="9">
        <v>2</v>
      </c>
      <c r="G2411" s="9">
        <v>256</v>
      </c>
      <c r="H2411" s="9">
        <v>0.35</v>
      </c>
      <c r="I2411"/>
      <c r="J2411" s="9" t="s">
        <v>64</v>
      </c>
      <c r="K2411"/>
      <c r="L2411"/>
      <c r="M2411"/>
      <c r="N2411"/>
      <c r="O2411"/>
      <c r="P2411"/>
      <c r="Q2411"/>
      <c r="R2411"/>
      <c r="S2411"/>
      <c r="T2411"/>
      <c r="U2411"/>
      <c r="V2411"/>
      <c r="W2411"/>
      <c r="X2411"/>
      <c r="Y2411"/>
      <c r="Z2411"/>
      <c r="AA2411"/>
      <c r="AB2411"/>
      <c r="AC2411"/>
      <c r="AD2411"/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/>
      <c r="BE2411"/>
      <c r="BF2411"/>
      <c r="BG2411"/>
      <c r="BH2411"/>
      <c r="BI2411"/>
      <c r="BJ2411"/>
      <c r="BK2411"/>
      <c r="BL2411"/>
      <c r="BM2411"/>
      <c r="BN2411"/>
      <c r="BO2411"/>
      <c r="BP2411"/>
      <c r="BQ2411"/>
      <c r="BR2411"/>
      <c r="BS2411"/>
      <c r="BT2411"/>
      <c r="BU2411"/>
      <c r="BV2411"/>
      <c r="BW2411"/>
      <c r="BX2411"/>
      <c r="BY2411"/>
      <c r="BZ2411"/>
      <c r="CA2411"/>
      <c r="CB2411"/>
      <c r="CC2411"/>
      <c r="CD2411"/>
      <c r="CE2411">
        <v>0.3</v>
      </c>
      <c r="CF2411"/>
      <c r="CG2411"/>
      <c r="CH2411">
        <v>0.05</v>
      </c>
      <c r="CI2411"/>
      <c r="CJ2411"/>
      <c r="CK2411"/>
      <c r="CL2411"/>
      <c r="CM2411"/>
      <c r="CN2411"/>
      <c r="CO2411"/>
      <c r="CP2411"/>
      <c r="CQ2411"/>
      <c r="CR2411"/>
      <c r="CS2411"/>
      <c r="CT2411"/>
      <c r="CU2411"/>
      <c r="CV2411"/>
      <c r="CW2411"/>
      <c r="CX2411"/>
      <c r="CY2411"/>
      <c r="CZ2411"/>
      <c r="DA2411"/>
      <c r="DB2411"/>
      <c r="DC2411"/>
      <c r="DD2411"/>
      <c r="DE2411"/>
      <c r="DF2411"/>
      <c r="DG2411"/>
      <c r="DH2411"/>
      <c r="DI2411"/>
      <c r="DJ2411"/>
      <c r="DK2411"/>
      <c r="DL2411"/>
      <c r="DM2411"/>
      <c r="DN2411"/>
      <c r="DO2411"/>
      <c r="DP2411"/>
      <c r="DQ2411"/>
      <c r="DR2411"/>
      <c r="DS2411"/>
      <c r="DT2411"/>
      <c r="DU2411"/>
      <c r="DV2411"/>
      <c r="DW2411"/>
      <c r="DX2411"/>
      <c r="DY2411"/>
      <c r="DZ2411"/>
      <c r="EA2411"/>
      <c r="EB2411"/>
      <c r="EC2411"/>
      <c r="ED2411"/>
      <c r="EE2411"/>
      <c r="EF2411"/>
      <c r="EG2411"/>
      <c r="EH2411"/>
      <c r="EI2411"/>
      <c r="EJ2411"/>
      <c r="EK2411"/>
      <c r="EL2411"/>
      <c r="EM2411"/>
      <c r="EN2411"/>
      <c r="EO2411"/>
      <c r="EP2411"/>
      <c r="EQ2411"/>
      <c r="ER2411"/>
      <c r="ES2411"/>
      <c r="ET2411"/>
      <c r="EU2411"/>
      <c r="EV2411"/>
      <c r="EW2411"/>
      <c r="EX2411"/>
      <c r="EY2411"/>
      <c r="EZ2411"/>
      <c r="FA2411"/>
      <c r="FB2411"/>
      <c r="FC2411"/>
    </row>
    <row r="2412" spans="1:159" s="55" customFormat="1" x14ac:dyDescent="0.2">
      <c r="A2412"/>
      <c r="B2412" s="9">
        <v>1</v>
      </c>
      <c r="C2412" t="s">
        <v>74</v>
      </c>
      <c r="D2412" t="s">
        <v>170</v>
      </c>
      <c r="E2412" s="9">
        <v>5</v>
      </c>
      <c r="F2412" s="9">
        <v>2</v>
      </c>
      <c r="G2412" s="9">
        <v>457</v>
      </c>
      <c r="H2412" s="9">
        <v>0</v>
      </c>
      <c r="I2412" t="s">
        <v>67</v>
      </c>
      <c r="J2412" s="9" t="s">
        <v>64</v>
      </c>
      <c r="K2412"/>
      <c r="L2412"/>
      <c r="M2412"/>
      <c r="N2412"/>
      <c r="O2412"/>
      <c r="P2412"/>
      <c r="Q2412"/>
      <c r="R2412"/>
      <c r="S2412"/>
      <c r="T2412"/>
      <c r="U2412"/>
      <c r="V2412"/>
      <c r="W2412"/>
      <c r="X2412"/>
      <c r="Y2412"/>
      <c r="Z2412"/>
      <c r="AA2412"/>
      <c r="AB2412"/>
      <c r="AC2412"/>
      <c r="AD2412"/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/>
      <c r="BE2412"/>
      <c r="BF2412"/>
      <c r="BG2412"/>
      <c r="BH2412"/>
      <c r="BI2412"/>
      <c r="BJ2412"/>
      <c r="BK2412"/>
      <c r="BL2412"/>
      <c r="BM2412"/>
      <c r="BN2412"/>
      <c r="BO2412"/>
      <c r="BP2412"/>
      <c r="BQ2412"/>
      <c r="BR2412"/>
      <c r="BS2412"/>
      <c r="BT2412"/>
      <c r="BU2412"/>
      <c r="BV2412"/>
      <c r="BW2412"/>
      <c r="BX2412"/>
      <c r="BY2412"/>
      <c r="BZ2412"/>
      <c r="CA2412"/>
      <c r="CB2412"/>
      <c r="CC2412"/>
      <c r="CD2412"/>
      <c r="CE2412"/>
      <c r="CF2412"/>
      <c r="CG2412"/>
      <c r="CH2412"/>
      <c r="CI2412"/>
      <c r="CJ2412"/>
      <c r="CK2412"/>
      <c r="CL2412"/>
      <c r="CM2412"/>
      <c r="CN2412"/>
      <c r="CO2412"/>
      <c r="CP2412"/>
      <c r="CQ2412"/>
      <c r="CR2412"/>
      <c r="CS2412"/>
      <c r="CT2412"/>
      <c r="CU2412"/>
      <c r="CV2412"/>
      <c r="CW2412"/>
      <c r="CX2412"/>
      <c r="CY2412"/>
      <c r="CZ2412"/>
      <c r="DA2412"/>
      <c r="DB2412"/>
      <c r="DC2412"/>
      <c r="DD2412"/>
      <c r="DE2412"/>
      <c r="DF2412"/>
      <c r="DG2412"/>
      <c r="DH2412"/>
      <c r="DI2412"/>
      <c r="DJ2412"/>
      <c r="DK2412"/>
      <c r="DL2412"/>
      <c r="DM2412"/>
      <c r="DN2412"/>
      <c r="DO2412"/>
      <c r="DP2412"/>
      <c r="DQ2412"/>
      <c r="DR2412"/>
      <c r="DS2412"/>
      <c r="DT2412"/>
      <c r="DU2412"/>
      <c r="DV2412"/>
      <c r="DW2412"/>
      <c r="DX2412"/>
      <c r="DY2412"/>
      <c r="DZ2412"/>
      <c r="EA2412"/>
      <c r="EB2412"/>
      <c r="EC2412"/>
      <c r="ED2412"/>
      <c r="EE2412"/>
      <c r="EF2412"/>
      <c r="EG2412"/>
      <c r="EH2412"/>
      <c r="EI2412"/>
      <c r="EJ2412"/>
      <c r="EK2412"/>
      <c r="EL2412"/>
      <c r="EM2412"/>
      <c r="EN2412"/>
      <c r="EO2412"/>
      <c r="EP2412"/>
      <c r="EQ2412"/>
      <c r="ER2412"/>
      <c r="ES2412"/>
      <c r="ET2412"/>
      <c r="EU2412"/>
      <c r="EV2412"/>
      <c r="EW2412"/>
      <c r="EX2412"/>
      <c r="EY2412"/>
      <c r="EZ2412"/>
      <c r="FA2412"/>
      <c r="FB2412"/>
      <c r="FC2412"/>
    </row>
    <row r="2413" spans="1:159" s="55" customFormat="1" x14ac:dyDescent="0.2">
      <c r="A2413"/>
      <c r="B2413" s="9">
        <v>1</v>
      </c>
      <c r="C2413" t="s">
        <v>74</v>
      </c>
      <c r="D2413" t="s">
        <v>173</v>
      </c>
      <c r="E2413" s="9">
        <v>6</v>
      </c>
      <c r="F2413" s="9">
        <v>3</v>
      </c>
      <c r="G2413" s="9">
        <v>600</v>
      </c>
      <c r="H2413" s="9">
        <v>34</v>
      </c>
      <c r="I2413"/>
      <c r="J2413" s="9" t="s">
        <v>64</v>
      </c>
      <c r="K2413"/>
      <c r="L2413"/>
      <c r="M2413"/>
      <c r="N2413"/>
      <c r="O2413"/>
      <c r="P2413"/>
      <c r="Q2413"/>
      <c r="R2413"/>
      <c r="S2413"/>
      <c r="T2413"/>
      <c r="U2413"/>
      <c r="V2413"/>
      <c r="W2413"/>
      <c r="X2413"/>
      <c r="Y2413"/>
      <c r="Z2413"/>
      <c r="AA2413"/>
      <c r="AB2413"/>
      <c r="AC2413"/>
      <c r="AD2413"/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/>
      <c r="BE2413"/>
      <c r="BF2413"/>
      <c r="BG2413"/>
      <c r="BH2413"/>
      <c r="BI2413"/>
      <c r="BJ2413"/>
      <c r="BK2413"/>
      <c r="BL2413"/>
      <c r="BM2413"/>
      <c r="BN2413"/>
      <c r="BO2413"/>
      <c r="BP2413"/>
      <c r="BQ2413"/>
      <c r="BR2413"/>
      <c r="BS2413"/>
      <c r="BT2413"/>
      <c r="BU2413"/>
      <c r="BV2413"/>
      <c r="BW2413"/>
      <c r="BX2413"/>
      <c r="BY2413"/>
      <c r="BZ2413"/>
      <c r="CA2413"/>
      <c r="CB2413"/>
      <c r="CC2413"/>
      <c r="CD2413"/>
      <c r="CE2413"/>
      <c r="CF2413"/>
      <c r="CG2413"/>
      <c r="CH2413">
        <v>34</v>
      </c>
      <c r="CI2413"/>
      <c r="CJ2413"/>
      <c r="CK2413"/>
      <c r="CL2413"/>
      <c r="CM2413"/>
      <c r="CN2413"/>
      <c r="CO2413"/>
      <c r="CP2413"/>
      <c r="CQ2413"/>
      <c r="CR2413"/>
      <c r="CS2413"/>
      <c r="CT2413"/>
      <c r="CU2413"/>
      <c r="CV2413"/>
      <c r="CW2413"/>
      <c r="CX2413"/>
      <c r="CY2413"/>
      <c r="CZ2413"/>
      <c r="DA2413"/>
      <c r="DB2413"/>
      <c r="DC2413"/>
      <c r="DD2413"/>
      <c r="DE2413"/>
      <c r="DF2413"/>
      <c r="DG2413"/>
      <c r="DH2413"/>
      <c r="DI2413"/>
      <c r="DJ2413"/>
      <c r="DK2413"/>
      <c r="DL2413"/>
      <c r="DM2413"/>
      <c r="DN2413"/>
      <c r="DO2413"/>
      <c r="DP2413"/>
      <c r="DQ2413"/>
      <c r="DR2413"/>
      <c r="DS2413"/>
      <c r="DT2413"/>
      <c r="DU2413"/>
      <c r="DV2413"/>
      <c r="DW2413"/>
      <c r="DX2413"/>
      <c r="DY2413"/>
      <c r="DZ2413"/>
      <c r="EA2413"/>
      <c r="EB2413"/>
      <c r="EC2413"/>
      <c r="ED2413"/>
      <c r="EE2413"/>
      <c r="EF2413"/>
      <c r="EG2413"/>
      <c r="EH2413"/>
      <c r="EI2413"/>
      <c r="EJ2413"/>
      <c r="EK2413"/>
      <c r="EL2413"/>
      <c r="EM2413"/>
      <c r="EN2413"/>
      <c r="EO2413"/>
      <c r="EP2413"/>
      <c r="EQ2413"/>
      <c r="ER2413"/>
      <c r="ES2413"/>
      <c r="ET2413"/>
      <c r="EU2413"/>
      <c r="EV2413"/>
      <c r="EW2413"/>
      <c r="EX2413"/>
      <c r="EY2413"/>
      <c r="EZ2413"/>
      <c r="FA2413"/>
      <c r="FB2413"/>
      <c r="FC2413"/>
    </row>
    <row r="2414" spans="1:159" s="55" customFormat="1" x14ac:dyDescent="0.2">
      <c r="A2414"/>
      <c r="B2414" s="9">
        <v>2</v>
      </c>
      <c r="C2414" t="s">
        <v>74</v>
      </c>
      <c r="D2414" t="s">
        <v>173</v>
      </c>
      <c r="E2414" s="9">
        <v>6</v>
      </c>
      <c r="F2414" s="9">
        <v>3</v>
      </c>
      <c r="G2414" s="9">
        <v>540</v>
      </c>
      <c r="H2414" s="9">
        <v>54</v>
      </c>
      <c r="I2414"/>
      <c r="J2414" s="9" t="s">
        <v>64</v>
      </c>
      <c r="K2414"/>
      <c r="L2414"/>
      <c r="M2414"/>
      <c r="N2414"/>
      <c r="O2414"/>
      <c r="P2414"/>
      <c r="Q2414"/>
      <c r="R2414"/>
      <c r="S2414"/>
      <c r="T2414"/>
      <c r="U2414"/>
      <c r="V2414"/>
      <c r="W2414"/>
      <c r="X2414"/>
      <c r="Y2414"/>
      <c r="Z2414"/>
      <c r="AA2414"/>
      <c r="AB2414"/>
      <c r="AC2414"/>
      <c r="AD2414"/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/>
      <c r="BE2414"/>
      <c r="BF2414"/>
      <c r="BG2414"/>
      <c r="BH2414"/>
      <c r="BI2414"/>
      <c r="BJ2414"/>
      <c r="BK2414"/>
      <c r="BL2414"/>
      <c r="BM2414"/>
      <c r="BN2414"/>
      <c r="BO2414"/>
      <c r="BP2414"/>
      <c r="BQ2414"/>
      <c r="BR2414"/>
      <c r="BS2414"/>
      <c r="BT2414"/>
      <c r="BU2414"/>
      <c r="BV2414"/>
      <c r="BW2414"/>
      <c r="BX2414"/>
      <c r="BY2414"/>
      <c r="BZ2414"/>
      <c r="CA2414"/>
      <c r="CB2414"/>
      <c r="CC2414"/>
      <c r="CD2414"/>
      <c r="CE2414"/>
      <c r="CF2414"/>
      <c r="CG2414"/>
      <c r="CH2414">
        <v>54</v>
      </c>
      <c r="CI2414"/>
      <c r="CJ2414"/>
      <c r="CK2414"/>
      <c r="CL2414"/>
      <c r="CM2414"/>
      <c r="CN2414"/>
      <c r="CO2414"/>
      <c r="CP2414"/>
      <c r="CQ2414"/>
      <c r="CR2414"/>
      <c r="CS2414"/>
      <c r="CT2414"/>
      <c r="CU2414"/>
      <c r="CV2414"/>
      <c r="CW2414"/>
      <c r="CX2414"/>
      <c r="CY2414"/>
      <c r="CZ2414"/>
      <c r="DA2414"/>
      <c r="DB2414"/>
      <c r="DC2414"/>
      <c r="DD2414"/>
      <c r="DE2414"/>
      <c r="DF2414"/>
      <c r="DG2414"/>
      <c r="DH2414"/>
      <c r="DI2414"/>
      <c r="DJ2414"/>
      <c r="DK2414"/>
      <c r="DL2414"/>
      <c r="DM2414"/>
      <c r="DN2414"/>
      <c r="DO2414"/>
      <c r="DP2414"/>
      <c r="DQ2414"/>
      <c r="DR2414"/>
      <c r="DS2414"/>
      <c r="DT2414"/>
      <c r="DU2414"/>
      <c r="DV2414"/>
      <c r="DW2414"/>
      <c r="DX2414"/>
      <c r="DY2414"/>
      <c r="DZ2414"/>
      <c r="EA2414"/>
      <c r="EB2414"/>
      <c r="EC2414"/>
      <c r="ED2414"/>
      <c r="EE2414"/>
      <c r="EF2414"/>
      <c r="EG2414"/>
      <c r="EH2414"/>
      <c r="EI2414"/>
      <c r="EJ2414"/>
      <c r="EK2414"/>
      <c r="EL2414"/>
      <c r="EM2414"/>
      <c r="EN2414"/>
      <c r="EO2414"/>
      <c r="EP2414"/>
      <c r="EQ2414"/>
      <c r="ER2414"/>
      <c r="ES2414"/>
      <c r="ET2414"/>
      <c r="EU2414"/>
      <c r="EV2414"/>
      <c r="EW2414"/>
      <c r="EX2414"/>
      <c r="EY2414"/>
      <c r="EZ2414"/>
      <c r="FA2414"/>
      <c r="FB2414"/>
      <c r="FC2414"/>
    </row>
    <row r="2415" spans="1:159" s="55" customFormat="1" x14ac:dyDescent="0.2">
      <c r="A2415"/>
      <c r="B2415" s="9">
        <v>1</v>
      </c>
      <c r="C2415" t="s">
        <v>74</v>
      </c>
      <c r="D2415" t="s">
        <v>169</v>
      </c>
      <c r="E2415" s="9">
        <v>4</v>
      </c>
      <c r="F2415" s="9">
        <v>3</v>
      </c>
      <c r="G2415" s="9">
        <v>350</v>
      </c>
      <c r="H2415" s="9">
        <v>0</v>
      </c>
      <c r="I2415" t="s">
        <v>67</v>
      </c>
      <c r="J2415" s="9" t="s">
        <v>64</v>
      </c>
      <c r="K2415"/>
      <c r="L2415"/>
      <c r="M2415"/>
      <c r="N2415"/>
      <c r="O2415"/>
      <c r="P2415"/>
      <c r="Q2415"/>
      <c r="R2415"/>
      <c r="S2415"/>
      <c r="T2415"/>
      <c r="U2415"/>
      <c r="V2415"/>
      <c r="W2415"/>
      <c r="X2415"/>
      <c r="Y2415"/>
      <c r="Z2415"/>
      <c r="AA2415"/>
      <c r="AB2415"/>
      <c r="AC2415"/>
      <c r="AD2415"/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/>
      <c r="BE2415"/>
      <c r="BF2415"/>
      <c r="BG2415"/>
      <c r="BH2415"/>
      <c r="BI2415"/>
      <c r="BJ2415"/>
      <c r="BK2415"/>
      <c r="BL2415"/>
      <c r="BM2415"/>
      <c r="BN2415"/>
      <c r="BO2415"/>
      <c r="BP2415"/>
      <c r="BQ2415"/>
      <c r="BR2415"/>
      <c r="BS2415"/>
      <c r="BT2415"/>
      <c r="BU2415"/>
      <c r="BV2415"/>
      <c r="BW2415"/>
      <c r="BX2415"/>
      <c r="BY2415"/>
      <c r="BZ2415"/>
      <c r="CA2415"/>
      <c r="CB2415"/>
      <c r="CC2415"/>
      <c r="CD2415"/>
      <c r="CE2415"/>
      <c r="CF2415"/>
      <c r="CG2415"/>
      <c r="CH2415"/>
      <c r="CI2415"/>
      <c r="CJ2415"/>
      <c r="CK2415"/>
      <c r="CL2415"/>
      <c r="CM2415"/>
      <c r="CN2415"/>
      <c r="CO2415"/>
      <c r="CP2415"/>
      <c r="CQ2415"/>
      <c r="CR2415"/>
      <c r="CS2415"/>
      <c r="CT2415"/>
      <c r="CU2415"/>
      <c r="CV2415"/>
      <c r="CW2415"/>
      <c r="CX2415"/>
      <c r="CY2415"/>
      <c r="CZ2415"/>
      <c r="DA2415"/>
      <c r="DB2415"/>
      <c r="DC2415"/>
      <c r="DD2415"/>
      <c r="DE2415"/>
      <c r="DF2415"/>
      <c r="DG2415"/>
      <c r="DH2415"/>
      <c r="DI2415"/>
      <c r="DJ2415"/>
      <c r="DK2415"/>
      <c r="DL2415"/>
      <c r="DM2415"/>
      <c r="DN2415"/>
      <c r="DO2415"/>
      <c r="DP2415"/>
      <c r="DQ2415"/>
      <c r="DR2415"/>
      <c r="DS2415"/>
      <c r="DT2415"/>
      <c r="DU2415"/>
      <c r="DV2415"/>
      <c r="DW2415"/>
      <c r="DX2415"/>
      <c r="DY2415"/>
      <c r="DZ2415"/>
      <c r="EA2415"/>
      <c r="EB2415"/>
      <c r="EC2415"/>
      <c r="ED2415"/>
      <c r="EE2415"/>
      <c r="EF2415"/>
      <c r="EG2415"/>
      <c r="EH2415"/>
      <c r="EI2415"/>
      <c r="EJ2415"/>
      <c r="EK2415"/>
      <c r="EL2415"/>
      <c r="EM2415"/>
      <c r="EN2415"/>
      <c r="EO2415"/>
      <c r="EP2415"/>
      <c r="EQ2415"/>
      <c r="ER2415"/>
      <c r="ES2415"/>
      <c r="ET2415"/>
      <c r="EU2415"/>
      <c r="EV2415"/>
      <c r="EW2415"/>
      <c r="EX2415"/>
      <c r="EY2415"/>
      <c r="EZ2415"/>
      <c r="FA2415"/>
      <c r="FB2415"/>
      <c r="FC2415"/>
    </row>
    <row r="2416" spans="1:159" s="55" customFormat="1" x14ac:dyDescent="0.2">
      <c r="A2416"/>
      <c r="B2416" s="9">
        <v>1</v>
      </c>
      <c r="C2416" t="s">
        <v>74</v>
      </c>
      <c r="D2416" t="s">
        <v>170</v>
      </c>
      <c r="E2416" s="9">
        <v>5</v>
      </c>
      <c r="F2416" s="9">
        <v>3</v>
      </c>
      <c r="G2416" s="9">
        <v>371</v>
      </c>
      <c r="H2416" s="9">
        <v>3.55</v>
      </c>
      <c r="I2416"/>
      <c r="J2416" s="9" t="s">
        <v>64</v>
      </c>
      <c r="K2416"/>
      <c r="L2416"/>
      <c r="M2416"/>
      <c r="N2416"/>
      <c r="O2416"/>
      <c r="P2416"/>
      <c r="Q2416"/>
      <c r="R2416"/>
      <c r="S2416"/>
      <c r="T2416"/>
      <c r="U2416"/>
      <c r="V2416"/>
      <c r="W2416"/>
      <c r="X2416"/>
      <c r="Y2416"/>
      <c r="Z2416"/>
      <c r="AA2416"/>
      <c r="AB2416"/>
      <c r="AC2416"/>
      <c r="AD2416"/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/>
      <c r="BE2416"/>
      <c r="BF2416"/>
      <c r="BG2416"/>
      <c r="BH2416"/>
      <c r="BI2416"/>
      <c r="BJ2416"/>
      <c r="BK2416"/>
      <c r="BL2416"/>
      <c r="BM2416"/>
      <c r="BN2416"/>
      <c r="BO2416"/>
      <c r="BP2416"/>
      <c r="BQ2416"/>
      <c r="BR2416"/>
      <c r="BS2416"/>
      <c r="BT2416"/>
      <c r="BU2416"/>
      <c r="BV2416"/>
      <c r="BW2416"/>
      <c r="BX2416"/>
      <c r="BY2416"/>
      <c r="BZ2416"/>
      <c r="CA2416"/>
      <c r="CB2416"/>
      <c r="CC2416"/>
      <c r="CD2416"/>
      <c r="CE2416"/>
      <c r="CF2416">
        <v>2.5</v>
      </c>
      <c r="CG2416"/>
      <c r="CH2416"/>
      <c r="CI2416"/>
      <c r="CJ2416">
        <v>1</v>
      </c>
      <c r="CK2416"/>
      <c r="CL2416"/>
      <c r="CM2416"/>
      <c r="CN2416"/>
      <c r="CO2416"/>
      <c r="CP2416"/>
      <c r="CQ2416"/>
      <c r="CR2416"/>
      <c r="CS2416">
        <v>0.05</v>
      </c>
      <c r="CT2416"/>
      <c r="CU2416"/>
      <c r="CV2416"/>
      <c r="CW2416"/>
      <c r="CX2416"/>
      <c r="CY2416"/>
      <c r="CZ2416"/>
      <c r="DA2416"/>
      <c r="DB2416"/>
      <c r="DC2416"/>
      <c r="DD2416"/>
      <c r="DE2416"/>
      <c r="DF2416"/>
      <c r="DG2416"/>
      <c r="DH2416"/>
      <c r="DI2416"/>
      <c r="DJ2416"/>
      <c r="DK2416"/>
      <c r="DL2416"/>
      <c r="DM2416"/>
      <c r="DN2416"/>
      <c r="DO2416"/>
      <c r="DP2416"/>
      <c r="DQ2416"/>
      <c r="DR2416"/>
      <c r="DS2416"/>
      <c r="DT2416"/>
      <c r="DU2416"/>
      <c r="DV2416"/>
      <c r="DW2416"/>
      <c r="DX2416"/>
      <c r="DY2416"/>
      <c r="DZ2416"/>
      <c r="EA2416"/>
      <c r="EB2416"/>
      <c r="EC2416"/>
      <c r="ED2416"/>
      <c r="EE2416"/>
      <c r="EF2416"/>
      <c r="EG2416"/>
      <c r="EH2416"/>
      <c r="EI2416"/>
      <c r="EJ2416"/>
      <c r="EK2416"/>
      <c r="EL2416"/>
      <c r="EM2416"/>
      <c r="EN2416"/>
      <c r="EO2416"/>
      <c r="EP2416"/>
      <c r="EQ2416"/>
      <c r="ER2416"/>
      <c r="ES2416"/>
      <c r="ET2416"/>
      <c r="EU2416"/>
      <c r="EV2416"/>
      <c r="EW2416"/>
      <c r="EX2416"/>
      <c r="EY2416"/>
      <c r="EZ2416"/>
      <c r="FA2416"/>
      <c r="FB2416"/>
      <c r="FC2416"/>
    </row>
    <row r="2417" spans="1:159" s="55" customFormat="1" x14ac:dyDescent="0.2">
      <c r="A2417"/>
      <c r="B2417" s="9">
        <v>2</v>
      </c>
      <c r="C2417" t="s">
        <v>74</v>
      </c>
      <c r="D2417" t="s">
        <v>170</v>
      </c>
      <c r="E2417" s="9">
        <v>5</v>
      </c>
      <c r="F2417" s="9">
        <v>3</v>
      </c>
      <c r="G2417" s="9">
        <v>457</v>
      </c>
      <c r="H2417" s="9">
        <v>0</v>
      </c>
      <c r="I2417" t="s">
        <v>67</v>
      </c>
      <c r="J2417" s="9" t="s">
        <v>64</v>
      </c>
      <c r="K2417"/>
      <c r="L2417"/>
      <c r="M2417"/>
      <c r="N2417"/>
      <c r="O2417"/>
      <c r="P2417"/>
      <c r="Q2417"/>
      <c r="R2417"/>
      <c r="S2417"/>
      <c r="T2417"/>
      <c r="U2417"/>
      <c r="V2417"/>
      <c r="W2417"/>
      <c r="X2417"/>
      <c r="Y2417"/>
      <c r="Z2417"/>
      <c r="AA2417"/>
      <c r="AB2417"/>
      <c r="AC2417"/>
      <c r="AD2417"/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/>
      <c r="BE2417"/>
      <c r="BF2417"/>
      <c r="BG2417"/>
      <c r="BH2417"/>
      <c r="BI2417"/>
      <c r="BJ2417"/>
      <c r="BK2417"/>
      <c r="BL2417"/>
      <c r="BM2417"/>
      <c r="BN2417"/>
      <c r="BO2417"/>
      <c r="BP2417"/>
      <c r="BQ2417"/>
      <c r="BR2417"/>
      <c r="BS2417"/>
      <c r="BT2417"/>
      <c r="BU2417"/>
      <c r="BV2417"/>
      <c r="BW2417"/>
      <c r="BX2417"/>
      <c r="BY2417"/>
      <c r="BZ2417"/>
      <c r="CA2417"/>
      <c r="CB2417"/>
      <c r="CC2417"/>
      <c r="CD2417"/>
      <c r="CE2417"/>
      <c r="CF2417"/>
      <c r="CG2417"/>
      <c r="CH2417"/>
      <c r="CI2417"/>
      <c r="CJ2417"/>
      <c r="CK2417"/>
      <c r="CL2417"/>
      <c r="CM2417"/>
      <c r="CN2417"/>
      <c r="CO2417"/>
      <c r="CP2417"/>
      <c r="CQ2417"/>
      <c r="CR2417"/>
      <c r="CS2417"/>
      <c r="CT2417"/>
      <c r="CU2417"/>
      <c r="CV2417"/>
      <c r="CW2417"/>
      <c r="CX2417"/>
      <c r="CY2417"/>
      <c r="CZ2417"/>
      <c r="DA2417"/>
      <c r="DB2417"/>
      <c r="DC2417"/>
      <c r="DD2417"/>
      <c r="DE2417"/>
      <c r="DF2417"/>
      <c r="DG2417"/>
      <c r="DH2417"/>
      <c r="DI2417"/>
      <c r="DJ2417"/>
      <c r="DK2417"/>
      <c r="DL2417"/>
      <c r="DM2417"/>
      <c r="DN2417"/>
      <c r="DO2417"/>
      <c r="DP2417"/>
      <c r="DQ2417"/>
      <c r="DR2417"/>
      <c r="DS2417"/>
      <c r="DT2417"/>
      <c r="DU2417"/>
      <c r="DV2417"/>
      <c r="DW2417"/>
      <c r="DX2417"/>
      <c r="DY2417"/>
      <c r="DZ2417"/>
      <c r="EA2417"/>
      <c r="EB2417"/>
      <c r="EC2417"/>
      <c r="ED2417"/>
      <c r="EE2417"/>
      <c r="EF2417"/>
      <c r="EG2417"/>
      <c r="EH2417"/>
      <c r="EI2417"/>
      <c r="EJ2417"/>
      <c r="EK2417"/>
      <c r="EL2417"/>
      <c r="EM2417"/>
      <c r="EN2417"/>
      <c r="EO2417"/>
      <c r="EP2417"/>
      <c r="EQ2417"/>
      <c r="ER2417"/>
      <c r="ES2417"/>
      <c r="ET2417"/>
      <c r="EU2417"/>
      <c r="EV2417"/>
      <c r="EW2417"/>
      <c r="EX2417"/>
      <c r="EY2417"/>
      <c r="EZ2417"/>
      <c r="FA2417"/>
      <c r="FB2417"/>
      <c r="FC2417"/>
    </row>
    <row r="2418" spans="1:159" s="55" customFormat="1" x14ac:dyDescent="0.2">
      <c r="A2418"/>
      <c r="B2418" s="9">
        <v>1</v>
      </c>
      <c r="C2418" t="s">
        <v>74</v>
      </c>
      <c r="D2418" t="s">
        <v>169</v>
      </c>
      <c r="E2418" s="9">
        <v>4</v>
      </c>
      <c r="F2418" s="9">
        <v>4</v>
      </c>
      <c r="G2418" s="9">
        <v>250</v>
      </c>
      <c r="H2418" s="9">
        <v>5.0999999999999996</v>
      </c>
      <c r="I2418"/>
      <c r="J2418" s="9" t="s">
        <v>64</v>
      </c>
      <c r="K2418"/>
      <c r="L2418"/>
      <c r="M2418"/>
      <c r="N2418"/>
      <c r="O2418"/>
      <c r="P2418"/>
      <c r="Q2418"/>
      <c r="R2418"/>
      <c r="S2418"/>
      <c r="T2418"/>
      <c r="U2418"/>
      <c r="V2418"/>
      <c r="W2418"/>
      <c r="X2418"/>
      <c r="Y2418"/>
      <c r="Z2418"/>
      <c r="AA2418"/>
      <c r="AB2418"/>
      <c r="AC2418"/>
      <c r="AD2418"/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/>
      <c r="BE2418"/>
      <c r="BF2418"/>
      <c r="BG2418"/>
      <c r="BH2418"/>
      <c r="BI2418"/>
      <c r="BJ2418"/>
      <c r="BK2418"/>
      <c r="BL2418"/>
      <c r="BM2418"/>
      <c r="BN2418"/>
      <c r="BO2418"/>
      <c r="BP2418"/>
      <c r="BQ2418"/>
      <c r="BR2418"/>
      <c r="BS2418"/>
      <c r="BT2418"/>
      <c r="BU2418"/>
      <c r="BV2418"/>
      <c r="BW2418"/>
      <c r="BX2418"/>
      <c r="BY2418"/>
      <c r="BZ2418"/>
      <c r="CA2418"/>
      <c r="CB2418"/>
      <c r="CC2418"/>
      <c r="CD2418"/>
      <c r="CE2418"/>
      <c r="CF2418"/>
      <c r="CG2418">
        <v>5</v>
      </c>
      <c r="CH2418"/>
      <c r="CI2418"/>
      <c r="CJ2418"/>
      <c r="CK2418"/>
      <c r="CL2418"/>
      <c r="CM2418"/>
      <c r="CN2418"/>
      <c r="CO2418"/>
      <c r="CP2418"/>
      <c r="CQ2418"/>
      <c r="CR2418"/>
      <c r="CS2418"/>
      <c r="CT2418"/>
      <c r="CU2418"/>
      <c r="CV2418"/>
      <c r="CW2418"/>
      <c r="CX2418"/>
      <c r="CY2418"/>
      <c r="CZ2418"/>
      <c r="DA2418"/>
      <c r="DB2418"/>
      <c r="DC2418"/>
      <c r="DD2418"/>
      <c r="DE2418"/>
      <c r="DF2418">
        <v>0.1</v>
      </c>
      <c r="DG2418"/>
      <c r="DH2418"/>
      <c r="DI2418"/>
      <c r="DJ2418"/>
      <c r="DK2418"/>
      <c r="DL2418"/>
      <c r="DM2418"/>
      <c r="DN2418"/>
      <c r="DO2418"/>
      <c r="DP2418"/>
      <c r="DQ2418"/>
      <c r="DR2418"/>
      <c r="DS2418"/>
      <c r="DT2418"/>
      <c r="DU2418"/>
      <c r="DV2418"/>
      <c r="DW2418"/>
      <c r="DX2418"/>
      <c r="DY2418"/>
      <c r="DZ2418"/>
      <c r="EA2418"/>
      <c r="EB2418"/>
      <c r="EC2418"/>
      <c r="ED2418"/>
      <c r="EE2418"/>
      <c r="EF2418"/>
      <c r="EG2418"/>
      <c r="EH2418"/>
      <c r="EI2418"/>
      <c r="EJ2418"/>
      <c r="EK2418"/>
      <c r="EL2418"/>
      <c r="EM2418"/>
      <c r="EN2418"/>
      <c r="EO2418"/>
      <c r="EP2418"/>
      <c r="EQ2418"/>
      <c r="ER2418"/>
      <c r="ES2418"/>
      <c r="ET2418"/>
      <c r="EU2418"/>
      <c r="EV2418"/>
      <c r="EW2418"/>
      <c r="EX2418"/>
      <c r="EY2418"/>
      <c r="EZ2418"/>
      <c r="FA2418"/>
      <c r="FB2418"/>
      <c r="FC2418"/>
    </row>
    <row r="2419" spans="1:159" s="55" customFormat="1" x14ac:dyDescent="0.2">
      <c r="A2419"/>
      <c r="B2419" s="9">
        <v>2</v>
      </c>
      <c r="C2419" t="s">
        <v>74</v>
      </c>
      <c r="D2419" t="s">
        <v>169</v>
      </c>
      <c r="E2419" s="9">
        <v>4</v>
      </c>
      <c r="F2419" s="9">
        <v>4</v>
      </c>
      <c r="G2419" s="9">
        <v>285</v>
      </c>
      <c r="H2419" s="9">
        <v>0</v>
      </c>
      <c r="I2419" t="s">
        <v>67</v>
      </c>
      <c r="J2419" s="9" t="s">
        <v>64</v>
      </c>
      <c r="K2419"/>
      <c r="L2419"/>
      <c r="M2419"/>
      <c r="N2419"/>
      <c r="O2419"/>
      <c r="P2419"/>
      <c r="Q2419"/>
      <c r="R2419"/>
      <c r="S2419"/>
      <c r="T2419"/>
      <c r="U2419"/>
      <c r="V2419"/>
      <c r="W2419"/>
      <c r="X2419"/>
      <c r="Y2419"/>
      <c r="Z2419"/>
      <c r="AA2419"/>
      <c r="AB2419"/>
      <c r="AC2419"/>
      <c r="AD2419"/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/>
      <c r="BE2419"/>
      <c r="BF2419"/>
      <c r="BG2419"/>
      <c r="BH2419"/>
      <c r="BI2419"/>
      <c r="BJ2419"/>
      <c r="BK2419"/>
      <c r="BL2419"/>
      <c r="BM2419"/>
      <c r="BN2419"/>
      <c r="BO2419"/>
      <c r="BP2419"/>
      <c r="BQ2419"/>
      <c r="BR2419"/>
      <c r="BS2419"/>
      <c r="BT2419"/>
      <c r="BU2419"/>
      <c r="BV2419"/>
      <c r="BW2419"/>
      <c r="BX2419"/>
      <c r="BY2419"/>
      <c r="BZ2419"/>
      <c r="CA2419"/>
      <c r="CB2419"/>
      <c r="CC2419"/>
      <c r="CD2419"/>
      <c r="CE2419"/>
      <c r="CF2419"/>
      <c r="CG2419"/>
      <c r="CH2419"/>
      <c r="CI2419"/>
      <c r="CJ2419"/>
      <c r="CK2419"/>
      <c r="CL2419"/>
      <c r="CM2419"/>
      <c r="CN2419"/>
      <c r="CO2419"/>
      <c r="CP2419"/>
      <c r="CQ2419"/>
      <c r="CR2419"/>
      <c r="CS2419"/>
      <c r="CT2419"/>
      <c r="CU2419"/>
      <c r="CV2419"/>
      <c r="CW2419"/>
      <c r="CX2419"/>
      <c r="CY2419"/>
      <c r="CZ2419"/>
      <c r="DA2419"/>
      <c r="DB2419"/>
      <c r="DC2419"/>
      <c r="DD2419"/>
      <c r="DE2419"/>
      <c r="DF2419"/>
      <c r="DG2419"/>
      <c r="DH2419"/>
      <c r="DI2419"/>
      <c r="DJ2419"/>
      <c r="DK2419"/>
      <c r="DL2419"/>
      <c r="DM2419"/>
      <c r="DN2419"/>
      <c r="DO2419"/>
      <c r="DP2419"/>
      <c r="DQ2419"/>
      <c r="DR2419"/>
      <c r="DS2419"/>
      <c r="DT2419"/>
      <c r="DU2419"/>
      <c r="DV2419"/>
      <c r="DW2419"/>
      <c r="DX2419"/>
      <c r="DY2419"/>
      <c r="DZ2419"/>
      <c r="EA2419"/>
      <c r="EB2419"/>
      <c r="EC2419"/>
      <c r="ED2419"/>
      <c r="EE2419"/>
      <c r="EF2419"/>
      <c r="EG2419"/>
      <c r="EH2419"/>
      <c r="EI2419"/>
      <c r="EJ2419"/>
      <c r="EK2419"/>
      <c r="EL2419"/>
      <c r="EM2419"/>
      <c r="EN2419"/>
      <c r="EO2419"/>
      <c r="EP2419"/>
      <c r="EQ2419"/>
      <c r="ER2419"/>
      <c r="ES2419"/>
      <c r="ET2419"/>
      <c r="EU2419"/>
      <c r="EV2419"/>
      <c r="EW2419"/>
      <c r="EX2419"/>
      <c r="EY2419"/>
      <c r="EZ2419"/>
      <c r="FA2419"/>
      <c r="FB2419"/>
      <c r="FC2419"/>
    </row>
    <row r="2420" spans="1:159" s="55" customFormat="1" x14ac:dyDescent="0.2">
      <c r="A2420"/>
      <c r="B2420" s="9">
        <v>1</v>
      </c>
      <c r="C2420" t="s">
        <v>74</v>
      </c>
      <c r="D2420" t="s">
        <v>170</v>
      </c>
      <c r="E2420" s="9">
        <v>5</v>
      </c>
      <c r="F2420" s="9">
        <v>4</v>
      </c>
      <c r="G2420" s="9">
        <v>540</v>
      </c>
      <c r="H2420" s="9">
        <v>0</v>
      </c>
      <c r="I2420" t="s">
        <v>67</v>
      </c>
      <c r="J2420" s="9" t="s">
        <v>64</v>
      </c>
      <c r="K2420"/>
      <c r="L2420"/>
      <c r="M2420"/>
      <c r="N2420"/>
      <c r="O2420"/>
      <c r="P2420"/>
      <c r="Q2420"/>
      <c r="R2420"/>
      <c r="S2420"/>
      <c r="T2420"/>
      <c r="U2420"/>
      <c r="V2420"/>
      <c r="W2420"/>
      <c r="X2420"/>
      <c r="Y2420"/>
      <c r="Z2420"/>
      <c r="AA2420"/>
      <c r="AB2420"/>
      <c r="AC2420"/>
      <c r="AD2420"/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/>
      <c r="BE2420"/>
      <c r="BF2420"/>
      <c r="BG2420"/>
      <c r="BH2420"/>
      <c r="BI2420"/>
      <c r="BJ2420"/>
      <c r="BK2420"/>
      <c r="BL2420"/>
      <c r="BM2420"/>
      <c r="BN2420"/>
      <c r="BO2420"/>
      <c r="BP2420"/>
      <c r="BQ2420"/>
      <c r="BR2420"/>
      <c r="BS2420"/>
      <c r="BT2420"/>
      <c r="BU2420"/>
      <c r="BV2420"/>
      <c r="BW2420"/>
      <c r="BX2420"/>
      <c r="BY2420"/>
      <c r="BZ2420"/>
      <c r="CA2420"/>
      <c r="CB2420"/>
      <c r="CC2420"/>
      <c r="CD2420"/>
      <c r="CE2420"/>
      <c r="CF2420"/>
      <c r="CG2420"/>
      <c r="CH2420"/>
      <c r="CI2420"/>
      <c r="CJ2420"/>
      <c r="CK2420"/>
      <c r="CL2420"/>
      <c r="CM2420"/>
      <c r="CN2420"/>
      <c r="CO2420"/>
      <c r="CP2420"/>
      <c r="CQ2420"/>
      <c r="CR2420"/>
      <c r="CS2420"/>
      <c r="CT2420"/>
      <c r="CU2420"/>
      <c r="CV2420"/>
      <c r="CW2420"/>
      <c r="CX2420"/>
      <c r="CY2420"/>
      <c r="CZ2420"/>
      <c r="DA2420"/>
      <c r="DB2420"/>
      <c r="DC2420"/>
      <c r="DD2420"/>
      <c r="DE2420"/>
      <c r="DF2420"/>
      <c r="DG2420"/>
      <c r="DH2420"/>
      <c r="DI2420"/>
      <c r="DJ2420"/>
      <c r="DK2420"/>
      <c r="DL2420"/>
      <c r="DM2420"/>
      <c r="DN2420"/>
      <c r="DO2420"/>
      <c r="DP2420"/>
      <c r="DQ2420"/>
      <c r="DR2420"/>
      <c r="DS2420"/>
      <c r="DT2420"/>
      <c r="DU2420"/>
      <c r="DV2420"/>
      <c r="DW2420"/>
      <c r="DX2420"/>
      <c r="DY2420"/>
      <c r="DZ2420"/>
      <c r="EA2420"/>
      <c r="EB2420"/>
      <c r="EC2420"/>
      <c r="ED2420"/>
      <c r="EE2420"/>
      <c r="EF2420"/>
      <c r="EG2420"/>
      <c r="EH2420"/>
      <c r="EI2420"/>
      <c r="EJ2420"/>
      <c r="EK2420"/>
      <c r="EL2420"/>
      <c r="EM2420"/>
      <c r="EN2420"/>
      <c r="EO2420"/>
      <c r="EP2420"/>
      <c r="EQ2420"/>
      <c r="ER2420"/>
      <c r="ES2420"/>
      <c r="ET2420"/>
      <c r="EU2420"/>
      <c r="EV2420"/>
      <c r="EW2420"/>
      <c r="EX2420"/>
      <c r="EY2420"/>
      <c r="EZ2420"/>
      <c r="FA2420"/>
      <c r="FB2420"/>
      <c r="FC2420"/>
    </row>
    <row r="2421" spans="1:159" s="55" customFormat="1" x14ac:dyDescent="0.2">
      <c r="A2421"/>
      <c r="B2421" s="9">
        <v>2</v>
      </c>
      <c r="C2421" t="s">
        <v>74</v>
      </c>
      <c r="D2421" t="s">
        <v>170</v>
      </c>
      <c r="E2421" s="9">
        <v>5</v>
      </c>
      <c r="F2421" s="9">
        <v>4</v>
      </c>
      <c r="G2421" s="9">
        <v>345</v>
      </c>
      <c r="H2421" s="9">
        <v>1.5</v>
      </c>
      <c r="I2421"/>
      <c r="J2421" s="9" t="s">
        <v>64</v>
      </c>
      <c r="K2421"/>
      <c r="L2421"/>
      <c r="M2421"/>
      <c r="N2421"/>
      <c r="O2421"/>
      <c r="P2421"/>
      <c r="Q2421"/>
      <c r="R2421"/>
      <c r="S2421"/>
      <c r="T2421"/>
      <c r="U2421"/>
      <c r="V2421"/>
      <c r="W2421"/>
      <c r="X2421"/>
      <c r="Y2421"/>
      <c r="Z2421"/>
      <c r="AA2421"/>
      <c r="AB2421"/>
      <c r="AC2421"/>
      <c r="AD2421"/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/>
      <c r="BE2421"/>
      <c r="BF2421"/>
      <c r="BG2421"/>
      <c r="BH2421"/>
      <c r="BI2421"/>
      <c r="BJ2421"/>
      <c r="BK2421"/>
      <c r="BL2421"/>
      <c r="BM2421"/>
      <c r="BN2421"/>
      <c r="BO2421"/>
      <c r="BP2421"/>
      <c r="BQ2421"/>
      <c r="BR2421"/>
      <c r="BS2421"/>
      <c r="BT2421"/>
      <c r="BU2421"/>
      <c r="BV2421"/>
      <c r="BW2421"/>
      <c r="BX2421"/>
      <c r="BY2421"/>
      <c r="BZ2421"/>
      <c r="CA2421"/>
      <c r="CB2421"/>
      <c r="CC2421"/>
      <c r="CD2421">
        <v>0.9</v>
      </c>
      <c r="CE2421"/>
      <c r="CF2421"/>
      <c r="CG2421"/>
      <c r="CH2421">
        <v>0.6</v>
      </c>
      <c r="CI2421"/>
      <c r="CJ2421"/>
      <c r="CK2421"/>
      <c r="CL2421"/>
      <c r="CM2421"/>
      <c r="CN2421"/>
      <c r="CO2421"/>
      <c r="CP2421"/>
      <c r="CQ2421"/>
      <c r="CR2421"/>
      <c r="CS2421"/>
      <c r="CT2421"/>
      <c r="CU2421"/>
      <c r="CV2421"/>
      <c r="CW2421"/>
      <c r="CX2421"/>
      <c r="CY2421"/>
      <c r="CZ2421"/>
      <c r="DA2421"/>
      <c r="DB2421"/>
      <c r="DC2421"/>
      <c r="DD2421"/>
      <c r="DE2421"/>
      <c r="DF2421"/>
      <c r="DG2421"/>
      <c r="DH2421"/>
      <c r="DI2421"/>
      <c r="DJ2421"/>
      <c r="DK2421"/>
      <c r="DL2421"/>
      <c r="DM2421"/>
      <c r="DN2421"/>
      <c r="DO2421"/>
      <c r="DP2421"/>
      <c r="DQ2421"/>
      <c r="DR2421"/>
      <c r="DS2421"/>
      <c r="DT2421"/>
      <c r="DU2421"/>
      <c r="DV2421"/>
      <c r="DW2421"/>
      <c r="DX2421"/>
      <c r="DY2421"/>
      <c r="DZ2421"/>
      <c r="EA2421"/>
      <c r="EB2421"/>
      <c r="EC2421"/>
      <c r="ED2421"/>
      <c r="EE2421"/>
      <c r="EF2421"/>
      <c r="EG2421"/>
      <c r="EH2421"/>
      <c r="EI2421"/>
      <c r="EJ2421"/>
      <c r="EK2421"/>
      <c r="EL2421"/>
      <c r="EM2421"/>
      <c r="EN2421"/>
      <c r="EO2421"/>
      <c r="EP2421"/>
      <c r="EQ2421"/>
      <c r="ER2421"/>
      <c r="ES2421"/>
      <c r="ET2421"/>
      <c r="EU2421"/>
      <c r="EV2421"/>
      <c r="EW2421"/>
      <c r="EX2421"/>
      <c r="EY2421"/>
      <c r="EZ2421"/>
      <c r="FA2421"/>
      <c r="FB2421"/>
      <c r="FC2421"/>
    </row>
    <row r="2422" spans="1:159" s="55" customFormat="1" x14ac:dyDescent="0.2">
      <c r="A2422"/>
      <c r="B2422" s="9">
        <v>3</v>
      </c>
      <c r="C2422" t="s">
        <v>74</v>
      </c>
      <c r="D2422" t="s">
        <v>170</v>
      </c>
      <c r="E2422" s="9">
        <v>5</v>
      </c>
      <c r="F2422" s="9">
        <v>4</v>
      </c>
      <c r="G2422" s="9">
        <v>450</v>
      </c>
      <c r="H2422" s="9">
        <v>6</v>
      </c>
      <c r="I2422"/>
      <c r="J2422" s="9" t="s">
        <v>64</v>
      </c>
      <c r="K2422"/>
      <c r="L2422"/>
      <c r="M2422"/>
      <c r="N2422"/>
      <c r="O2422"/>
      <c r="P2422"/>
      <c r="Q2422"/>
      <c r="R2422"/>
      <c r="S2422"/>
      <c r="T2422"/>
      <c r="U2422"/>
      <c r="V2422"/>
      <c r="W2422"/>
      <c r="X2422"/>
      <c r="Y2422"/>
      <c r="Z2422"/>
      <c r="AA2422"/>
      <c r="AB2422"/>
      <c r="AC2422"/>
      <c r="AD2422"/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/>
      <c r="BE2422"/>
      <c r="BF2422"/>
      <c r="BG2422"/>
      <c r="BH2422"/>
      <c r="BI2422"/>
      <c r="BJ2422"/>
      <c r="BK2422"/>
      <c r="BL2422"/>
      <c r="BM2422"/>
      <c r="BN2422"/>
      <c r="BO2422"/>
      <c r="BP2422"/>
      <c r="BQ2422"/>
      <c r="BR2422"/>
      <c r="BS2422"/>
      <c r="BT2422"/>
      <c r="BU2422"/>
      <c r="BV2422"/>
      <c r="BW2422"/>
      <c r="BX2422"/>
      <c r="BY2422"/>
      <c r="BZ2422"/>
      <c r="CA2422"/>
      <c r="CB2422"/>
      <c r="CC2422"/>
      <c r="CD2422"/>
      <c r="CE2422"/>
      <c r="CF2422"/>
      <c r="CG2422"/>
      <c r="CH2422">
        <v>1</v>
      </c>
      <c r="CI2422"/>
      <c r="CJ2422">
        <v>5</v>
      </c>
      <c r="CK2422"/>
      <c r="CL2422"/>
      <c r="CM2422"/>
      <c r="CN2422"/>
      <c r="CO2422"/>
      <c r="CP2422"/>
      <c r="CQ2422"/>
      <c r="CR2422"/>
      <c r="CS2422"/>
      <c r="CT2422"/>
      <c r="CU2422"/>
      <c r="CV2422"/>
      <c r="CW2422"/>
      <c r="CX2422"/>
      <c r="CY2422"/>
      <c r="CZ2422"/>
      <c r="DA2422"/>
      <c r="DB2422"/>
      <c r="DC2422"/>
      <c r="DD2422"/>
      <c r="DE2422"/>
      <c r="DF2422"/>
      <c r="DG2422"/>
      <c r="DH2422"/>
      <c r="DI2422"/>
      <c r="DJ2422"/>
      <c r="DK2422"/>
      <c r="DL2422"/>
      <c r="DM2422"/>
      <c r="DN2422"/>
      <c r="DO2422"/>
      <c r="DP2422"/>
      <c r="DQ2422"/>
      <c r="DR2422"/>
      <c r="DS2422"/>
      <c r="DT2422"/>
      <c r="DU2422"/>
      <c r="DV2422"/>
      <c r="DW2422"/>
      <c r="DX2422"/>
      <c r="DY2422"/>
      <c r="DZ2422"/>
      <c r="EA2422"/>
      <c r="EB2422"/>
      <c r="EC2422"/>
      <c r="ED2422"/>
      <c r="EE2422"/>
      <c r="EF2422"/>
      <c r="EG2422"/>
      <c r="EH2422"/>
      <c r="EI2422"/>
      <c r="EJ2422"/>
      <c r="EK2422"/>
      <c r="EL2422"/>
      <c r="EM2422"/>
      <c r="EN2422"/>
      <c r="EO2422"/>
      <c r="EP2422"/>
      <c r="EQ2422"/>
      <c r="ER2422"/>
      <c r="ES2422"/>
      <c r="ET2422"/>
      <c r="EU2422"/>
      <c r="EV2422"/>
      <c r="EW2422"/>
      <c r="EX2422"/>
      <c r="EY2422"/>
      <c r="EZ2422"/>
      <c r="FA2422"/>
      <c r="FB2422"/>
      <c r="FC2422"/>
    </row>
    <row r="2423" spans="1:159" s="55" customFormat="1" x14ac:dyDescent="0.2">
      <c r="A2423"/>
      <c r="B2423" s="9">
        <v>1</v>
      </c>
      <c r="C2423" t="s">
        <v>74</v>
      </c>
      <c r="D2423" t="s">
        <v>173</v>
      </c>
      <c r="E2423" s="9">
        <v>6</v>
      </c>
      <c r="F2423" s="9">
        <v>5</v>
      </c>
      <c r="G2423" s="9">
        <v>560</v>
      </c>
      <c r="H2423" s="9">
        <v>10</v>
      </c>
      <c r="I2423"/>
      <c r="J2423" s="9" t="s">
        <v>64</v>
      </c>
      <c r="K2423"/>
      <c r="L2423"/>
      <c r="M2423"/>
      <c r="N2423"/>
      <c r="O2423"/>
      <c r="P2423"/>
      <c r="Q2423"/>
      <c r="R2423"/>
      <c r="S2423"/>
      <c r="T2423"/>
      <c r="U2423"/>
      <c r="V2423"/>
      <c r="W2423"/>
      <c r="X2423"/>
      <c r="Y2423"/>
      <c r="Z2423"/>
      <c r="AA2423"/>
      <c r="AB2423"/>
      <c r="AC2423"/>
      <c r="AD2423"/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/>
      <c r="BE2423"/>
      <c r="BF2423"/>
      <c r="BG2423"/>
      <c r="BH2423"/>
      <c r="BI2423"/>
      <c r="BJ2423"/>
      <c r="BK2423"/>
      <c r="BL2423"/>
      <c r="BM2423"/>
      <c r="BN2423"/>
      <c r="BO2423"/>
      <c r="BP2423"/>
      <c r="BQ2423"/>
      <c r="BR2423"/>
      <c r="BS2423"/>
      <c r="BT2423"/>
      <c r="BU2423"/>
      <c r="BV2423"/>
      <c r="BW2423"/>
      <c r="BX2423"/>
      <c r="BY2423"/>
      <c r="BZ2423"/>
      <c r="CA2423"/>
      <c r="CB2423"/>
      <c r="CC2423"/>
      <c r="CD2423"/>
      <c r="CE2423"/>
      <c r="CF2423"/>
      <c r="CG2423"/>
      <c r="CH2423">
        <v>2</v>
      </c>
      <c r="CI2423"/>
      <c r="CJ2423"/>
      <c r="CK2423"/>
      <c r="CL2423"/>
      <c r="CM2423"/>
      <c r="CN2423"/>
      <c r="CO2423">
        <v>8</v>
      </c>
      <c r="CP2423"/>
      <c r="CQ2423"/>
      <c r="CR2423"/>
      <c r="CS2423"/>
      <c r="CT2423"/>
      <c r="CU2423"/>
      <c r="CV2423"/>
      <c r="CW2423"/>
      <c r="CX2423"/>
      <c r="CY2423"/>
      <c r="CZ2423"/>
      <c r="DA2423"/>
      <c r="DB2423"/>
      <c r="DC2423"/>
      <c r="DD2423"/>
      <c r="DE2423"/>
      <c r="DF2423"/>
      <c r="DG2423"/>
      <c r="DH2423"/>
      <c r="DI2423"/>
      <c r="DJ2423"/>
      <c r="DK2423"/>
      <c r="DL2423"/>
      <c r="DM2423"/>
      <c r="DN2423"/>
      <c r="DO2423"/>
      <c r="DP2423"/>
      <c r="DQ2423"/>
      <c r="DR2423"/>
      <c r="DS2423"/>
      <c r="DT2423"/>
      <c r="DU2423"/>
      <c r="DV2423"/>
      <c r="DW2423"/>
      <c r="DX2423"/>
      <c r="DY2423"/>
      <c r="DZ2423"/>
      <c r="EA2423"/>
      <c r="EB2423"/>
      <c r="EC2423"/>
      <c r="ED2423"/>
      <c r="EE2423"/>
      <c r="EF2423"/>
      <c r="EG2423"/>
      <c r="EH2423"/>
      <c r="EI2423"/>
      <c r="EJ2423"/>
      <c r="EK2423"/>
      <c r="EL2423"/>
      <c r="EM2423"/>
      <c r="EN2423"/>
      <c r="EO2423"/>
      <c r="EP2423"/>
      <c r="EQ2423"/>
      <c r="ER2423"/>
      <c r="ES2423"/>
      <c r="ET2423"/>
      <c r="EU2423"/>
      <c r="EV2423"/>
      <c r="EW2423"/>
      <c r="EX2423"/>
      <c r="EY2423"/>
      <c r="EZ2423"/>
      <c r="FA2423"/>
      <c r="FB2423"/>
      <c r="FC2423"/>
    </row>
    <row r="2424" spans="1:159" s="55" customFormat="1" x14ac:dyDescent="0.2">
      <c r="A2424"/>
      <c r="B2424" s="9">
        <v>2</v>
      </c>
      <c r="C2424" t="s">
        <v>74</v>
      </c>
      <c r="D2424" t="s">
        <v>173</v>
      </c>
      <c r="E2424" s="9">
        <v>6</v>
      </c>
      <c r="F2424" s="9">
        <v>5</v>
      </c>
      <c r="G2424" s="9">
        <v>455</v>
      </c>
      <c r="H2424" s="9">
        <v>1.5</v>
      </c>
      <c r="I2424"/>
      <c r="J2424" s="9" t="s">
        <v>64</v>
      </c>
      <c r="K2424"/>
      <c r="L2424"/>
      <c r="M2424"/>
      <c r="N2424"/>
      <c r="O2424"/>
      <c r="P2424"/>
      <c r="Q2424"/>
      <c r="R2424"/>
      <c r="S2424"/>
      <c r="T2424"/>
      <c r="U2424"/>
      <c r="V2424"/>
      <c r="W2424"/>
      <c r="X2424"/>
      <c r="Y2424"/>
      <c r="Z2424"/>
      <c r="AA2424"/>
      <c r="AB2424"/>
      <c r="AC2424"/>
      <c r="AD2424"/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/>
      <c r="BE2424"/>
      <c r="BF2424"/>
      <c r="BG2424"/>
      <c r="BH2424"/>
      <c r="BI2424"/>
      <c r="BJ2424"/>
      <c r="BK2424"/>
      <c r="BL2424"/>
      <c r="BM2424"/>
      <c r="BN2424"/>
      <c r="BO2424"/>
      <c r="BP2424"/>
      <c r="BQ2424"/>
      <c r="BR2424"/>
      <c r="BS2424"/>
      <c r="BT2424"/>
      <c r="BU2424"/>
      <c r="BV2424"/>
      <c r="BW2424"/>
      <c r="BX2424"/>
      <c r="BY2424"/>
      <c r="BZ2424"/>
      <c r="CA2424"/>
      <c r="CB2424"/>
      <c r="CC2424"/>
      <c r="CD2424"/>
      <c r="CE2424"/>
      <c r="CF2424"/>
      <c r="CG2424"/>
      <c r="CH2424"/>
      <c r="CI2424"/>
      <c r="CJ2424"/>
      <c r="CK2424"/>
      <c r="CL2424"/>
      <c r="CM2424"/>
      <c r="CN2424"/>
      <c r="CO2424"/>
      <c r="CP2424"/>
      <c r="CQ2424"/>
      <c r="CR2424"/>
      <c r="CS2424"/>
      <c r="CT2424"/>
      <c r="CU2424"/>
      <c r="CV2424"/>
      <c r="CW2424"/>
      <c r="CX2424"/>
      <c r="CY2424"/>
      <c r="CZ2424"/>
      <c r="DA2424"/>
      <c r="DB2424"/>
      <c r="DC2424"/>
      <c r="DD2424">
        <v>1.5</v>
      </c>
      <c r="DE2424"/>
      <c r="DF2424"/>
      <c r="DG2424"/>
      <c r="DH2424"/>
      <c r="DI2424"/>
      <c r="DJ2424"/>
      <c r="DK2424"/>
      <c r="DL2424"/>
      <c r="DM2424"/>
      <c r="DN2424"/>
      <c r="DO2424"/>
      <c r="DP2424"/>
      <c r="DQ2424"/>
      <c r="DR2424"/>
      <c r="DS2424"/>
      <c r="DT2424"/>
      <c r="DU2424"/>
      <c r="DV2424"/>
      <c r="DW2424"/>
      <c r="DX2424"/>
      <c r="DY2424"/>
      <c r="DZ2424"/>
      <c r="EA2424"/>
      <c r="EB2424"/>
      <c r="EC2424"/>
      <c r="ED2424"/>
      <c r="EE2424"/>
      <c r="EF2424"/>
      <c r="EG2424"/>
      <c r="EH2424"/>
      <c r="EI2424"/>
      <c r="EJ2424"/>
      <c r="EK2424"/>
      <c r="EL2424"/>
      <c r="EM2424"/>
      <c r="EN2424"/>
      <c r="EO2424"/>
      <c r="EP2424"/>
      <c r="EQ2424"/>
      <c r="ER2424"/>
      <c r="ES2424"/>
      <c r="ET2424"/>
      <c r="EU2424"/>
      <c r="EV2424"/>
      <c r="EW2424"/>
      <c r="EX2424"/>
      <c r="EY2424"/>
      <c r="EZ2424"/>
      <c r="FA2424"/>
      <c r="FB2424"/>
      <c r="FC2424"/>
    </row>
    <row r="2425" spans="1:159" s="55" customFormat="1" x14ac:dyDescent="0.2">
      <c r="A2425" s="100"/>
      <c r="B2425" s="11">
        <v>1</v>
      </c>
      <c r="C2425" s="100" t="s">
        <v>74</v>
      </c>
      <c r="D2425" s="100" t="s">
        <v>169</v>
      </c>
      <c r="E2425" s="9">
        <v>4</v>
      </c>
      <c r="F2425" s="11">
        <v>5</v>
      </c>
      <c r="G2425" s="11">
        <v>245</v>
      </c>
      <c r="H2425" s="11">
        <v>6.1</v>
      </c>
      <c r="I2425" s="100"/>
      <c r="J2425" s="11" t="s">
        <v>64</v>
      </c>
      <c r="K2425" s="100"/>
      <c r="L2425" s="100"/>
      <c r="M2425" s="100"/>
      <c r="N2425" s="100"/>
      <c r="O2425" s="100"/>
      <c r="P2425" s="100"/>
      <c r="Q2425" s="100"/>
      <c r="R2425" s="100"/>
      <c r="S2425" s="100"/>
      <c r="T2425" s="100"/>
      <c r="U2425" s="100"/>
      <c r="V2425" s="100"/>
      <c r="W2425" s="100"/>
      <c r="X2425" s="100"/>
      <c r="Y2425" s="100"/>
      <c r="Z2425" s="100"/>
      <c r="AA2425" s="100"/>
      <c r="AB2425" s="100"/>
      <c r="AC2425" s="100"/>
      <c r="AD2425" s="100"/>
      <c r="AE2425" s="100"/>
      <c r="AF2425" s="100"/>
      <c r="AG2425" s="100"/>
      <c r="AH2425" s="100"/>
      <c r="AI2425" s="100"/>
      <c r="AJ2425" s="100"/>
      <c r="AK2425" s="100"/>
      <c r="AL2425" s="100"/>
      <c r="AM2425" s="100"/>
      <c r="AN2425" s="100"/>
      <c r="AO2425" s="100"/>
      <c r="AP2425" s="100"/>
      <c r="AQ2425" s="100"/>
      <c r="AR2425" s="100"/>
      <c r="AS2425" s="100"/>
      <c r="AT2425" s="100"/>
      <c r="AU2425" s="100"/>
      <c r="AV2425" s="100"/>
      <c r="AW2425" s="100"/>
      <c r="AX2425" s="100"/>
      <c r="AY2425" s="100"/>
      <c r="AZ2425" s="100"/>
      <c r="BA2425" s="100"/>
      <c r="BB2425" s="100"/>
      <c r="BC2425" s="100"/>
      <c r="BD2425" s="100"/>
      <c r="BE2425" s="100"/>
      <c r="BF2425" s="100"/>
      <c r="BG2425" s="100"/>
      <c r="BH2425" s="100">
        <v>0.5</v>
      </c>
      <c r="BI2425" s="100"/>
      <c r="BJ2425" s="100"/>
      <c r="BK2425" s="100"/>
      <c r="BL2425" s="100"/>
      <c r="BM2425" s="100"/>
      <c r="BN2425" s="100"/>
      <c r="BO2425" s="100"/>
      <c r="BP2425" s="100"/>
      <c r="BQ2425" s="100"/>
      <c r="BR2425" s="100"/>
      <c r="BS2425" s="100"/>
      <c r="BT2425" s="100"/>
      <c r="BU2425" s="100"/>
      <c r="BV2425" s="100"/>
      <c r="BW2425" s="100"/>
      <c r="BX2425" s="100"/>
      <c r="BY2425" s="100"/>
      <c r="BZ2425" s="100"/>
      <c r="CA2425" s="100"/>
      <c r="CB2425" s="100"/>
      <c r="CC2425" s="100"/>
      <c r="CD2425" s="100"/>
      <c r="CE2425" s="100"/>
      <c r="CF2425" s="100">
        <v>0.3</v>
      </c>
      <c r="CG2425" s="100"/>
      <c r="CH2425" s="100">
        <v>1.3</v>
      </c>
      <c r="CI2425" s="100"/>
      <c r="CJ2425" s="100"/>
      <c r="CK2425" s="100"/>
      <c r="CL2425" s="100"/>
      <c r="CM2425" s="100"/>
      <c r="CN2425" s="100"/>
      <c r="CO2425" s="100" t="s">
        <v>172</v>
      </c>
      <c r="CP2425" s="100"/>
      <c r="CQ2425" s="100"/>
      <c r="CR2425" s="100"/>
      <c r="CS2425" s="100"/>
      <c r="CT2425" s="100"/>
      <c r="CU2425" s="100"/>
      <c r="CV2425" s="100"/>
      <c r="CW2425" s="100"/>
      <c r="CX2425" s="100"/>
      <c r="CY2425" s="100"/>
      <c r="CZ2425" s="100"/>
      <c r="DA2425" s="100"/>
      <c r="DB2425" s="100"/>
      <c r="DC2425" s="100"/>
      <c r="DD2425" s="100">
        <v>4</v>
      </c>
      <c r="DE2425" s="100"/>
      <c r="DF2425" s="100"/>
      <c r="DG2425" s="100"/>
      <c r="DH2425" s="100"/>
      <c r="DI2425" s="100"/>
      <c r="DJ2425" s="100"/>
      <c r="DK2425" s="100"/>
      <c r="DL2425" s="100"/>
      <c r="DM2425" s="100"/>
      <c r="DN2425" s="100"/>
      <c r="DO2425" s="100"/>
      <c r="DP2425" s="100"/>
      <c r="DQ2425" s="100"/>
      <c r="DR2425" s="100"/>
      <c r="DS2425" s="100"/>
      <c r="DT2425" s="100"/>
      <c r="DU2425" s="100"/>
      <c r="DV2425" s="100"/>
      <c r="DW2425" s="100"/>
      <c r="DX2425" s="100"/>
      <c r="DY2425" s="100"/>
      <c r="DZ2425" s="100"/>
      <c r="EA2425" s="100"/>
      <c r="EB2425" s="100"/>
      <c r="EC2425" s="100"/>
      <c r="ED2425" s="100"/>
      <c r="EE2425" s="100"/>
      <c r="EF2425" s="100"/>
      <c r="EG2425" s="100"/>
      <c r="EH2425" s="100"/>
      <c r="EI2425" s="100"/>
      <c r="EJ2425" s="100"/>
      <c r="EK2425" s="100"/>
      <c r="EL2425" s="100"/>
      <c r="EM2425" s="100"/>
      <c r="EN2425" s="100"/>
      <c r="EO2425" s="100"/>
      <c r="EP2425" s="100"/>
      <c r="EQ2425" s="100"/>
      <c r="ER2425" s="100"/>
      <c r="ES2425" s="100"/>
      <c r="ET2425" s="100"/>
      <c r="EU2425" s="100"/>
      <c r="EV2425" s="100"/>
      <c r="EW2425" s="100"/>
      <c r="EX2425" s="100"/>
      <c r="EY2425" s="100"/>
      <c r="EZ2425" s="100"/>
      <c r="FA2425" s="100"/>
      <c r="FB2425" s="100"/>
      <c r="FC2425" s="100"/>
    </row>
    <row r="2426" spans="1:159" s="55" customFormat="1" x14ac:dyDescent="0.2">
      <c r="A2426"/>
      <c r="B2426" s="9">
        <v>1</v>
      </c>
      <c r="C2426" t="s">
        <v>74</v>
      </c>
      <c r="D2426" t="s">
        <v>170</v>
      </c>
      <c r="E2426" s="9">
        <v>5</v>
      </c>
      <c r="F2426" s="9">
        <v>5</v>
      </c>
      <c r="G2426" s="9">
        <v>310</v>
      </c>
      <c r="H2426" s="9">
        <v>9</v>
      </c>
      <c r="I2426"/>
      <c r="J2426" s="9" t="s">
        <v>64</v>
      </c>
      <c r="K2426"/>
      <c r="L2426"/>
      <c r="M2426"/>
      <c r="N2426"/>
      <c r="O2426"/>
      <c r="P2426"/>
      <c r="Q2426"/>
      <c r="R2426"/>
      <c r="S2426"/>
      <c r="T2426"/>
      <c r="U2426"/>
      <c r="V2426"/>
      <c r="W2426"/>
      <c r="X2426"/>
      <c r="Y2426"/>
      <c r="Z2426"/>
      <c r="AA2426"/>
      <c r="AB2426"/>
      <c r="AC2426"/>
      <c r="AD2426"/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/>
      <c r="BE2426"/>
      <c r="BF2426"/>
      <c r="BG2426"/>
      <c r="BH2426"/>
      <c r="BI2426"/>
      <c r="BJ2426"/>
      <c r="BK2426"/>
      <c r="BL2426"/>
      <c r="BM2426"/>
      <c r="BN2426"/>
      <c r="BO2426"/>
      <c r="BP2426"/>
      <c r="BQ2426"/>
      <c r="BR2426"/>
      <c r="BS2426"/>
      <c r="BT2426"/>
      <c r="BU2426"/>
      <c r="BV2426"/>
      <c r="BW2426"/>
      <c r="BX2426"/>
      <c r="BY2426"/>
      <c r="BZ2426"/>
      <c r="CA2426"/>
      <c r="CB2426"/>
      <c r="CC2426"/>
      <c r="CD2426"/>
      <c r="CE2426"/>
      <c r="CF2426"/>
      <c r="CG2426"/>
      <c r="CH2426">
        <v>9</v>
      </c>
      <c r="CI2426"/>
      <c r="CJ2426"/>
      <c r="CK2426"/>
      <c r="CL2426"/>
      <c r="CM2426"/>
      <c r="CN2426"/>
      <c r="CO2426"/>
      <c r="CP2426"/>
      <c r="CQ2426"/>
      <c r="CR2426"/>
      <c r="CS2426"/>
      <c r="CT2426"/>
      <c r="CU2426"/>
      <c r="CV2426"/>
      <c r="CW2426"/>
      <c r="CX2426"/>
      <c r="CY2426"/>
      <c r="CZ2426"/>
      <c r="DA2426"/>
      <c r="DB2426"/>
      <c r="DC2426"/>
      <c r="DD2426"/>
      <c r="DE2426"/>
      <c r="DF2426"/>
      <c r="DG2426"/>
      <c r="DH2426"/>
      <c r="DI2426"/>
      <c r="DJ2426"/>
      <c r="DK2426"/>
      <c r="DL2426"/>
      <c r="DM2426"/>
      <c r="DN2426"/>
      <c r="DO2426"/>
      <c r="DP2426"/>
      <c r="DQ2426"/>
      <c r="DR2426"/>
      <c r="DS2426"/>
      <c r="DT2426"/>
      <c r="DU2426"/>
      <c r="DV2426"/>
      <c r="DW2426"/>
      <c r="DX2426"/>
      <c r="DY2426"/>
      <c r="DZ2426"/>
      <c r="EA2426"/>
      <c r="EB2426"/>
      <c r="EC2426"/>
      <c r="ED2426"/>
      <c r="EE2426"/>
      <c r="EF2426"/>
      <c r="EG2426"/>
      <c r="EH2426"/>
      <c r="EI2426"/>
      <c r="EJ2426"/>
      <c r="EK2426"/>
      <c r="EL2426"/>
      <c r="EM2426"/>
      <c r="EN2426"/>
      <c r="EO2426"/>
      <c r="EP2426"/>
      <c r="EQ2426"/>
      <c r="ER2426"/>
      <c r="ES2426"/>
      <c r="ET2426"/>
      <c r="EU2426"/>
      <c r="EV2426"/>
      <c r="EW2426"/>
      <c r="EX2426"/>
      <c r="EY2426"/>
      <c r="EZ2426"/>
      <c r="FA2426"/>
      <c r="FB2426"/>
      <c r="FC2426"/>
    </row>
    <row r="2427" spans="1:159" s="55" customFormat="1" x14ac:dyDescent="0.2">
      <c r="A2427"/>
      <c r="B2427" s="9">
        <v>2</v>
      </c>
      <c r="C2427" t="s">
        <v>74</v>
      </c>
      <c r="D2427" t="s">
        <v>170</v>
      </c>
      <c r="E2427" s="9">
        <v>5</v>
      </c>
      <c r="F2427" s="9">
        <v>5</v>
      </c>
      <c r="G2427" s="9">
        <v>293</v>
      </c>
      <c r="H2427" s="9">
        <v>0.6</v>
      </c>
      <c r="I2427"/>
      <c r="J2427" s="9" t="s">
        <v>64</v>
      </c>
      <c r="K2427"/>
      <c r="L2427"/>
      <c r="M2427"/>
      <c r="N2427"/>
      <c r="O2427"/>
      <c r="P2427"/>
      <c r="Q2427"/>
      <c r="R2427"/>
      <c r="S2427"/>
      <c r="T2427"/>
      <c r="U2427"/>
      <c r="V2427"/>
      <c r="W2427"/>
      <c r="X2427"/>
      <c r="Y2427"/>
      <c r="Z2427"/>
      <c r="AA2427"/>
      <c r="AB2427"/>
      <c r="AC2427"/>
      <c r="AD2427"/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/>
      <c r="BE2427"/>
      <c r="BF2427"/>
      <c r="BG2427"/>
      <c r="BH2427"/>
      <c r="BI2427"/>
      <c r="BJ2427"/>
      <c r="BK2427"/>
      <c r="BL2427"/>
      <c r="BM2427"/>
      <c r="BN2427"/>
      <c r="BO2427"/>
      <c r="BP2427"/>
      <c r="BQ2427"/>
      <c r="BR2427"/>
      <c r="BS2427"/>
      <c r="BT2427"/>
      <c r="BU2427"/>
      <c r="BV2427"/>
      <c r="BW2427"/>
      <c r="BX2427"/>
      <c r="BY2427"/>
      <c r="BZ2427"/>
      <c r="CA2427"/>
      <c r="CB2427"/>
      <c r="CC2427"/>
      <c r="CD2427"/>
      <c r="CE2427">
        <v>0.6</v>
      </c>
      <c r="CF2427"/>
      <c r="CG2427"/>
      <c r="CH2427"/>
      <c r="CI2427"/>
      <c r="CJ2427"/>
      <c r="CK2427"/>
      <c r="CL2427"/>
      <c r="CM2427"/>
      <c r="CN2427"/>
      <c r="CO2427"/>
      <c r="CP2427"/>
      <c r="CQ2427"/>
      <c r="CR2427"/>
      <c r="CS2427"/>
      <c r="CT2427"/>
      <c r="CU2427"/>
      <c r="CV2427"/>
      <c r="CW2427"/>
      <c r="CX2427"/>
      <c r="CY2427"/>
      <c r="CZ2427"/>
      <c r="DA2427"/>
      <c r="DB2427"/>
      <c r="DC2427"/>
      <c r="DD2427"/>
      <c r="DE2427"/>
      <c r="DF2427"/>
      <c r="DG2427"/>
      <c r="DH2427"/>
      <c r="DI2427"/>
      <c r="DJ2427"/>
      <c r="DK2427"/>
      <c r="DL2427"/>
      <c r="DM2427"/>
      <c r="DN2427"/>
      <c r="DO2427"/>
      <c r="DP2427"/>
      <c r="DQ2427"/>
      <c r="DR2427"/>
      <c r="DS2427"/>
      <c r="DT2427"/>
      <c r="DU2427"/>
      <c r="DV2427"/>
      <c r="DW2427"/>
      <c r="DX2427"/>
      <c r="DY2427"/>
      <c r="DZ2427"/>
      <c r="EA2427"/>
      <c r="EB2427"/>
      <c r="EC2427"/>
      <c r="ED2427"/>
      <c r="EE2427"/>
      <c r="EF2427"/>
      <c r="EG2427"/>
      <c r="EH2427"/>
      <c r="EI2427"/>
      <c r="EJ2427"/>
      <c r="EK2427"/>
      <c r="EL2427"/>
      <c r="EM2427"/>
      <c r="EN2427"/>
      <c r="EO2427"/>
      <c r="EP2427"/>
      <c r="EQ2427"/>
      <c r="ER2427"/>
      <c r="ES2427"/>
      <c r="ET2427"/>
      <c r="EU2427"/>
      <c r="EV2427"/>
      <c r="EW2427"/>
      <c r="EX2427"/>
      <c r="EY2427"/>
      <c r="EZ2427"/>
      <c r="FA2427"/>
      <c r="FB2427"/>
      <c r="FC2427"/>
    </row>
    <row r="2428" spans="1:159" s="55" customFormat="1" x14ac:dyDescent="0.2">
      <c r="A2428"/>
      <c r="B2428" s="9">
        <v>3</v>
      </c>
      <c r="C2428" t="s">
        <v>74</v>
      </c>
      <c r="D2428" t="s">
        <v>170</v>
      </c>
      <c r="E2428" s="9">
        <v>5</v>
      </c>
      <c r="F2428" s="9">
        <v>5</v>
      </c>
      <c r="G2428" s="9">
        <v>287</v>
      </c>
      <c r="H2428" s="9">
        <v>2.9</v>
      </c>
      <c r="I2428"/>
      <c r="J2428" s="9" t="s">
        <v>64</v>
      </c>
      <c r="K2428"/>
      <c r="L2428"/>
      <c r="M2428"/>
      <c r="N2428"/>
      <c r="O2428"/>
      <c r="P2428"/>
      <c r="Q2428"/>
      <c r="R2428"/>
      <c r="S2428"/>
      <c r="T2428"/>
      <c r="U2428"/>
      <c r="V2428"/>
      <c r="W2428"/>
      <c r="X2428"/>
      <c r="Y2428"/>
      <c r="Z2428"/>
      <c r="AA2428"/>
      <c r="AB2428"/>
      <c r="AC2428"/>
      <c r="AD2428"/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/>
      <c r="BE2428"/>
      <c r="BF2428"/>
      <c r="BG2428"/>
      <c r="BH2428"/>
      <c r="BI2428"/>
      <c r="BJ2428"/>
      <c r="BK2428"/>
      <c r="BL2428"/>
      <c r="BM2428"/>
      <c r="BN2428"/>
      <c r="BO2428"/>
      <c r="BP2428"/>
      <c r="BQ2428"/>
      <c r="BR2428"/>
      <c r="BS2428"/>
      <c r="BT2428"/>
      <c r="BU2428"/>
      <c r="BV2428"/>
      <c r="BW2428"/>
      <c r="BX2428"/>
      <c r="BY2428"/>
      <c r="BZ2428"/>
      <c r="CA2428"/>
      <c r="CB2428"/>
      <c r="CC2428"/>
      <c r="CD2428"/>
      <c r="CE2428"/>
      <c r="CF2428"/>
      <c r="CG2428"/>
      <c r="CH2428">
        <v>2</v>
      </c>
      <c r="CI2428"/>
      <c r="CJ2428"/>
      <c r="CK2428"/>
      <c r="CL2428"/>
      <c r="CM2428"/>
      <c r="CN2428"/>
      <c r="CO2428"/>
      <c r="CP2428"/>
      <c r="CQ2428"/>
      <c r="CR2428"/>
      <c r="CS2428"/>
      <c r="CT2428"/>
      <c r="CU2428"/>
      <c r="CV2428"/>
      <c r="CW2428"/>
      <c r="CX2428"/>
      <c r="CY2428"/>
      <c r="CZ2428"/>
      <c r="DA2428"/>
      <c r="DB2428"/>
      <c r="DC2428"/>
      <c r="DD2428">
        <v>0.9</v>
      </c>
      <c r="DE2428"/>
      <c r="DF2428"/>
      <c r="DG2428"/>
      <c r="DH2428"/>
      <c r="DI2428"/>
      <c r="DJ2428"/>
      <c r="DK2428"/>
      <c r="DL2428"/>
      <c r="DM2428"/>
      <c r="DN2428"/>
      <c r="DO2428"/>
      <c r="DP2428"/>
      <c r="DQ2428"/>
      <c r="DR2428"/>
      <c r="DS2428"/>
      <c r="DT2428"/>
      <c r="DU2428"/>
      <c r="DV2428"/>
      <c r="DW2428"/>
      <c r="DX2428"/>
      <c r="DY2428"/>
      <c r="DZ2428"/>
      <c r="EA2428"/>
      <c r="EB2428"/>
      <c r="EC2428"/>
      <c r="ED2428"/>
      <c r="EE2428"/>
      <c r="EF2428"/>
      <c r="EG2428"/>
      <c r="EH2428"/>
      <c r="EI2428"/>
      <c r="EJ2428"/>
      <c r="EK2428"/>
      <c r="EL2428"/>
      <c r="EM2428"/>
      <c r="EN2428"/>
      <c r="EO2428"/>
      <c r="EP2428"/>
      <c r="EQ2428"/>
      <c r="ER2428"/>
      <c r="ES2428"/>
      <c r="ET2428"/>
      <c r="EU2428"/>
      <c r="EV2428"/>
      <c r="EW2428"/>
      <c r="EX2428"/>
      <c r="EY2428"/>
      <c r="EZ2428"/>
      <c r="FA2428"/>
      <c r="FB2428"/>
      <c r="FC2428"/>
    </row>
    <row r="2429" spans="1:159" s="55" customFormat="1" x14ac:dyDescent="0.2">
      <c r="A2429"/>
      <c r="B2429" s="9">
        <v>4</v>
      </c>
      <c r="C2429" t="s">
        <v>74</v>
      </c>
      <c r="D2429" t="s">
        <v>170</v>
      </c>
      <c r="E2429" s="9">
        <v>5</v>
      </c>
      <c r="F2429" s="9">
        <v>5</v>
      </c>
      <c r="G2429" s="9">
        <v>293</v>
      </c>
      <c r="H2429" s="9">
        <v>0.2</v>
      </c>
      <c r="I2429"/>
      <c r="J2429" s="9" t="s">
        <v>64</v>
      </c>
      <c r="K2429"/>
      <c r="L2429"/>
      <c r="M2429"/>
      <c r="N2429"/>
      <c r="O2429"/>
      <c r="P2429"/>
      <c r="Q2429"/>
      <c r="R2429"/>
      <c r="S2429"/>
      <c r="T2429"/>
      <c r="U2429"/>
      <c r="V2429"/>
      <c r="W2429"/>
      <c r="X2429"/>
      <c r="Y2429"/>
      <c r="Z2429"/>
      <c r="AA2429"/>
      <c r="AB2429"/>
      <c r="AC2429"/>
      <c r="AD2429"/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/>
      <c r="BE2429"/>
      <c r="BF2429"/>
      <c r="BG2429"/>
      <c r="BH2429"/>
      <c r="BI2429"/>
      <c r="BJ2429"/>
      <c r="BK2429"/>
      <c r="BL2429"/>
      <c r="BM2429"/>
      <c r="BN2429"/>
      <c r="BO2429"/>
      <c r="BP2429"/>
      <c r="BQ2429"/>
      <c r="BR2429"/>
      <c r="BS2429"/>
      <c r="BT2429"/>
      <c r="BU2429"/>
      <c r="BV2429"/>
      <c r="BW2429"/>
      <c r="BX2429"/>
      <c r="BY2429"/>
      <c r="BZ2429"/>
      <c r="CA2429"/>
      <c r="CB2429"/>
      <c r="CC2429"/>
      <c r="CD2429"/>
      <c r="CE2429">
        <v>0.2</v>
      </c>
      <c r="CF2429"/>
      <c r="CG2429"/>
      <c r="CH2429"/>
      <c r="CI2429"/>
      <c r="CJ2429"/>
      <c r="CK2429"/>
      <c r="CL2429"/>
      <c r="CM2429"/>
      <c r="CN2429"/>
      <c r="CO2429"/>
      <c r="CP2429"/>
      <c r="CQ2429"/>
      <c r="CR2429"/>
      <c r="CS2429"/>
      <c r="CT2429"/>
      <c r="CU2429"/>
      <c r="CV2429"/>
      <c r="CW2429"/>
      <c r="CX2429"/>
      <c r="CY2429"/>
      <c r="CZ2429"/>
      <c r="DA2429"/>
      <c r="DB2429"/>
      <c r="DC2429"/>
      <c r="DD2429"/>
      <c r="DE2429"/>
      <c r="DF2429"/>
      <c r="DG2429"/>
      <c r="DH2429"/>
      <c r="DI2429"/>
      <c r="DJ2429"/>
      <c r="DK2429"/>
      <c r="DL2429"/>
      <c r="DM2429"/>
      <c r="DN2429"/>
      <c r="DO2429"/>
      <c r="DP2429"/>
      <c r="DQ2429"/>
      <c r="DR2429"/>
      <c r="DS2429"/>
      <c r="DT2429"/>
      <c r="DU2429"/>
      <c r="DV2429"/>
      <c r="DW2429"/>
      <c r="DX2429"/>
      <c r="DY2429"/>
      <c r="DZ2429"/>
      <c r="EA2429"/>
      <c r="EB2429"/>
      <c r="EC2429"/>
      <c r="ED2429"/>
      <c r="EE2429"/>
      <c r="EF2429"/>
      <c r="EG2429"/>
      <c r="EH2429"/>
      <c r="EI2429"/>
      <c r="EJ2429"/>
      <c r="EK2429"/>
      <c r="EL2429"/>
      <c r="EM2429"/>
      <c r="EN2429"/>
      <c r="EO2429"/>
      <c r="EP2429"/>
      <c r="EQ2429"/>
      <c r="ER2429"/>
      <c r="ES2429"/>
      <c r="ET2429"/>
      <c r="EU2429"/>
      <c r="EV2429"/>
      <c r="EW2429"/>
      <c r="EX2429"/>
      <c r="EY2429"/>
      <c r="EZ2429"/>
      <c r="FA2429"/>
      <c r="FB2429"/>
      <c r="FC2429"/>
    </row>
    <row r="2430" spans="1:159" s="52" customFormat="1" x14ac:dyDescent="0.2">
      <c r="A2430"/>
      <c r="B2430" s="9">
        <v>5</v>
      </c>
      <c r="C2430" t="s">
        <v>74</v>
      </c>
      <c r="D2430" t="s">
        <v>170</v>
      </c>
      <c r="E2430" s="9">
        <v>5</v>
      </c>
      <c r="F2430" s="9">
        <v>5</v>
      </c>
      <c r="G2430" s="9">
        <v>300</v>
      </c>
      <c r="H2430" s="9">
        <v>0</v>
      </c>
      <c r="I2430" t="s">
        <v>67</v>
      </c>
      <c r="J2430" s="9" t="s">
        <v>64</v>
      </c>
      <c r="K2430"/>
      <c r="L2430"/>
      <c r="M2430"/>
      <c r="N2430"/>
      <c r="O2430"/>
      <c r="P2430"/>
      <c r="Q2430"/>
      <c r="R2430"/>
      <c r="S2430"/>
      <c r="T2430"/>
      <c r="U2430"/>
      <c r="V2430"/>
      <c r="W2430"/>
      <c r="X2430"/>
      <c r="Y2430"/>
      <c r="Z2430"/>
      <c r="AA2430"/>
      <c r="AB2430"/>
      <c r="AC2430"/>
      <c r="AD2430"/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/>
      <c r="BE2430"/>
      <c r="BF2430"/>
      <c r="BG2430"/>
      <c r="BH2430"/>
      <c r="BI2430"/>
      <c r="BJ2430"/>
      <c r="BK2430"/>
      <c r="BL2430"/>
      <c r="BM2430"/>
      <c r="BN2430"/>
      <c r="BO2430"/>
      <c r="BP2430"/>
      <c r="BQ2430"/>
      <c r="BR2430"/>
      <c r="BS2430"/>
      <c r="BT2430"/>
      <c r="BU2430"/>
      <c r="BV2430"/>
      <c r="BW2430"/>
      <c r="BX2430"/>
      <c r="BY2430"/>
      <c r="BZ2430"/>
      <c r="CA2430"/>
      <c r="CB2430"/>
      <c r="CC2430"/>
      <c r="CD2430"/>
      <c r="CE2430"/>
      <c r="CF2430"/>
      <c r="CG2430"/>
      <c r="CH2430"/>
      <c r="CI2430"/>
      <c r="CJ2430"/>
      <c r="CK2430"/>
      <c r="CL2430"/>
      <c r="CM2430"/>
      <c r="CN2430"/>
      <c r="CO2430"/>
      <c r="CP2430"/>
      <c r="CQ2430"/>
      <c r="CR2430"/>
      <c r="CS2430"/>
      <c r="CT2430"/>
      <c r="CU2430"/>
      <c r="CV2430"/>
      <c r="CW2430"/>
      <c r="CX2430"/>
      <c r="CY2430"/>
      <c r="CZ2430"/>
      <c r="DA2430"/>
      <c r="DB2430"/>
      <c r="DC2430"/>
      <c r="DD2430"/>
      <c r="DE2430"/>
      <c r="DF2430"/>
      <c r="DG2430"/>
      <c r="DH2430"/>
      <c r="DI2430"/>
      <c r="DJ2430"/>
      <c r="DK2430"/>
      <c r="DL2430"/>
      <c r="DM2430"/>
      <c r="DN2430"/>
      <c r="DO2430"/>
      <c r="DP2430"/>
      <c r="DQ2430"/>
      <c r="DR2430"/>
      <c r="DS2430"/>
      <c r="DT2430"/>
      <c r="DU2430"/>
      <c r="DV2430"/>
      <c r="DW2430"/>
      <c r="DX2430"/>
      <c r="DY2430"/>
      <c r="DZ2430"/>
      <c r="EA2430"/>
      <c r="EB2430"/>
      <c r="EC2430"/>
      <c r="ED2430"/>
      <c r="EE2430"/>
      <c r="EF2430"/>
      <c r="EG2430"/>
      <c r="EH2430"/>
      <c r="EI2430"/>
      <c r="EJ2430"/>
      <c r="EK2430"/>
      <c r="EL2430"/>
      <c r="EM2430"/>
      <c r="EN2430"/>
      <c r="EO2430"/>
      <c r="EP2430"/>
      <c r="EQ2430"/>
      <c r="ER2430"/>
      <c r="ES2430"/>
      <c r="ET2430"/>
      <c r="EU2430"/>
      <c r="EV2430"/>
      <c r="EW2430"/>
      <c r="EX2430"/>
      <c r="EY2430"/>
      <c r="EZ2430"/>
      <c r="FA2430"/>
      <c r="FB2430"/>
      <c r="FC2430"/>
    </row>
    <row r="2431" spans="1:159" s="52" customFormat="1" x14ac:dyDescent="0.2">
      <c r="A2431"/>
      <c r="B2431" s="9">
        <v>1</v>
      </c>
      <c r="C2431" t="s">
        <v>74</v>
      </c>
      <c r="D2431" t="s">
        <v>169</v>
      </c>
      <c r="E2431" s="9">
        <v>4</v>
      </c>
      <c r="F2431" s="9">
        <v>6</v>
      </c>
      <c r="G2431" s="9">
        <v>232</v>
      </c>
      <c r="H2431" s="9">
        <v>0.45</v>
      </c>
      <c r="I2431"/>
      <c r="J2431" s="9" t="s">
        <v>64</v>
      </c>
      <c r="K2431"/>
      <c r="L2431"/>
      <c r="M2431"/>
      <c r="N2431"/>
      <c r="O2431"/>
      <c r="P2431"/>
      <c r="Q2431"/>
      <c r="R2431"/>
      <c r="S2431"/>
      <c r="T2431"/>
      <c r="U2431"/>
      <c r="V2431"/>
      <c r="W2431"/>
      <c r="X2431"/>
      <c r="Y2431"/>
      <c r="Z2431"/>
      <c r="AA2431"/>
      <c r="AB2431"/>
      <c r="AC2431"/>
      <c r="AD2431"/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/>
      <c r="BE2431"/>
      <c r="BF2431"/>
      <c r="BG2431"/>
      <c r="BH2431"/>
      <c r="BI2431"/>
      <c r="BJ2431"/>
      <c r="BK2431"/>
      <c r="BL2431"/>
      <c r="BM2431"/>
      <c r="BN2431"/>
      <c r="BO2431"/>
      <c r="BP2431"/>
      <c r="BQ2431"/>
      <c r="BR2431"/>
      <c r="BS2431"/>
      <c r="BT2431"/>
      <c r="BU2431"/>
      <c r="BV2431"/>
      <c r="BW2431"/>
      <c r="BX2431"/>
      <c r="BY2431"/>
      <c r="BZ2431"/>
      <c r="CA2431"/>
      <c r="CB2431"/>
      <c r="CC2431"/>
      <c r="CD2431"/>
      <c r="CE2431"/>
      <c r="CF2431">
        <v>0.4</v>
      </c>
      <c r="CG2431"/>
      <c r="CH2431"/>
      <c r="CI2431"/>
      <c r="CJ2431"/>
      <c r="CK2431"/>
      <c r="CL2431"/>
      <c r="CM2431"/>
      <c r="CN2431"/>
      <c r="CO2431">
        <v>0.05</v>
      </c>
      <c r="CP2431"/>
      <c r="CQ2431"/>
      <c r="CR2431"/>
      <c r="CS2431"/>
      <c r="CT2431"/>
      <c r="CU2431"/>
      <c r="CV2431"/>
      <c r="CW2431"/>
      <c r="CX2431"/>
      <c r="CY2431"/>
      <c r="CZ2431"/>
      <c r="DA2431"/>
      <c r="DB2431"/>
      <c r="DC2431"/>
      <c r="DD2431"/>
      <c r="DE2431"/>
      <c r="DF2431"/>
      <c r="DG2431"/>
      <c r="DH2431"/>
      <c r="DI2431"/>
      <c r="DJ2431"/>
      <c r="DK2431"/>
      <c r="DL2431"/>
      <c r="DM2431"/>
      <c r="DN2431"/>
      <c r="DO2431"/>
      <c r="DP2431"/>
      <c r="DQ2431"/>
      <c r="DR2431"/>
      <c r="DS2431"/>
      <c r="DT2431"/>
      <c r="DU2431"/>
      <c r="DV2431"/>
      <c r="DW2431"/>
      <c r="DX2431"/>
      <c r="DY2431"/>
      <c r="DZ2431"/>
      <c r="EA2431"/>
      <c r="EB2431"/>
      <c r="EC2431"/>
      <c r="ED2431"/>
      <c r="EE2431"/>
      <c r="EF2431"/>
      <c r="EG2431"/>
      <c r="EH2431"/>
      <c r="EI2431"/>
      <c r="EJ2431"/>
      <c r="EK2431"/>
      <c r="EL2431"/>
      <c r="EM2431"/>
      <c r="EN2431"/>
      <c r="EO2431"/>
      <c r="EP2431"/>
      <c r="EQ2431"/>
      <c r="ER2431"/>
      <c r="ES2431"/>
      <c r="ET2431"/>
      <c r="EU2431"/>
      <c r="EV2431"/>
      <c r="EW2431"/>
      <c r="EX2431"/>
      <c r="EY2431"/>
      <c r="EZ2431"/>
      <c r="FA2431"/>
      <c r="FB2431"/>
      <c r="FC2431"/>
    </row>
    <row r="2432" spans="1:159" s="52" customFormat="1" x14ac:dyDescent="0.2">
      <c r="A2432"/>
      <c r="B2432" s="9">
        <v>2</v>
      </c>
      <c r="C2432" t="s">
        <v>74</v>
      </c>
      <c r="D2432" t="s">
        <v>169</v>
      </c>
      <c r="E2432" s="9">
        <v>4</v>
      </c>
      <c r="F2432" s="9">
        <v>6</v>
      </c>
      <c r="G2432" s="9">
        <v>260</v>
      </c>
      <c r="H2432" s="9">
        <v>5</v>
      </c>
      <c r="I2432"/>
      <c r="J2432" s="9" t="s">
        <v>64</v>
      </c>
      <c r="K2432"/>
      <c r="L2432"/>
      <c r="M2432"/>
      <c r="N2432"/>
      <c r="O2432"/>
      <c r="P2432"/>
      <c r="Q2432"/>
      <c r="R2432"/>
      <c r="S2432"/>
      <c r="T2432"/>
      <c r="U2432"/>
      <c r="V2432"/>
      <c r="W2432"/>
      <c r="X2432"/>
      <c r="Y2432"/>
      <c r="Z2432"/>
      <c r="AA2432"/>
      <c r="AB2432"/>
      <c r="AC2432"/>
      <c r="AD2432"/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/>
      <c r="BE2432"/>
      <c r="BF2432"/>
      <c r="BG2432"/>
      <c r="BH2432"/>
      <c r="BI2432"/>
      <c r="BJ2432"/>
      <c r="BK2432"/>
      <c r="BL2432"/>
      <c r="BM2432"/>
      <c r="BN2432"/>
      <c r="BO2432"/>
      <c r="BP2432"/>
      <c r="BQ2432"/>
      <c r="BR2432"/>
      <c r="BS2432"/>
      <c r="BT2432"/>
      <c r="BU2432"/>
      <c r="BV2432"/>
      <c r="BW2432"/>
      <c r="BX2432"/>
      <c r="BY2432"/>
      <c r="BZ2432"/>
      <c r="CA2432"/>
      <c r="CB2432"/>
      <c r="CC2432"/>
      <c r="CD2432"/>
      <c r="CE2432"/>
      <c r="CF2432"/>
      <c r="CG2432">
        <v>5</v>
      </c>
      <c r="CH2432"/>
      <c r="CI2432"/>
      <c r="CJ2432"/>
      <c r="CK2432"/>
      <c r="CL2432"/>
      <c r="CM2432"/>
      <c r="CN2432"/>
      <c r="CO2432"/>
      <c r="CP2432"/>
      <c r="CQ2432"/>
      <c r="CR2432"/>
      <c r="CS2432"/>
      <c r="CT2432"/>
      <c r="CU2432"/>
      <c r="CV2432"/>
      <c r="CW2432"/>
      <c r="CX2432"/>
      <c r="CY2432"/>
      <c r="CZ2432"/>
      <c r="DA2432"/>
      <c r="DB2432"/>
      <c r="DC2432"/>
      <c r="DD2432"/>
      <c r="DE2432"/>
      <c r="DF2432"/>
      <c r="DG2432"/>
      <c r="DH2432"/>
      <c r="DI2432"/>
      <c r="DJ2432"/>
      <c r="DK2432"/>
      <c r="DL2432"/>
      <c r="DM2432"/>
      <c r="DN2432"/>
      <c r="DO2432"/>
      <c r="DP2432"/>
      <c r="DQ2432"/>
      <c r="DR2432"/>
      <c r="DS2432"/>
      <c r="DT2432"/>
      <c r="DU2432"/>
      <c r="DV2432"/>
      <c r="DW2432"/>
      <c r="DX2432"/>
      <c r="DY2432"/>
      <c r="DZ2432"/>
      <c r="EA2432"/>
      <c r="EB2432"/>
      <c r="EC2432"/>
      <c r="ED2432"/>
      <c r="EE2432"/>
      <c r="EF2432"/>
      <c r="EG2432"/>
      <c r="EH2432"/>
      <c r="EI2432"/>
      <c r="EJ2432"/>
      <c r="EK2432"/>
      <c r="EL2432"/>
      <c r="EM2432"/>
      <c r="EN2432"/>
      <c r="EO2432"/>
      <c r="EP2432"/>
      <c r="EQ2432"/>
      <c r="ER2432"/>
      <c r="ES2432"/>
      <c r="ET2432"/>
      <c r="EU2432"/>
      <c r="EV2432"/>
      <c r="EW2432"/>
      <c r="EX2432"/>
      <c r="EY2432"/>
      <c r="EZ2432"/>
      <c r="FA2432"/>
      <c r="FB2432"/>
      <c r="FC2432"/>
    </row>
    <row r="2433" spans="1:159" s="52" customFormat="1" x14ac:dyDescent="0.2">
      <c r="A2433"/>
      <c r="B2433" s="9">
        <v>1</v>
      </c>
      <c r="C2433" t="s">
        <v>136</v>
      </c>
      <c r="D2433" t="s">
        <v>170</v>
      </c>
      <c r="E2433" s="9">
        <v>5</v>
      </c>
      <c r="F2433" s="9">
        <v>1</v>
      </c>
      <c r="G2433" s="9">
        <v>42.9</v>
      </c>
      <c r="H2433" s="9">
        <v>1E-3</v>
      </c>
      <c r="I2433"/>
      <c r="J2433" s="9" t="s">
        <v>77</v>
      </c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/>
      <c r="BE2433"/>
      <c r="BF2433"/>
      <c r="BG2433"/>
      <c r="BH2433"/>
      <c r="BI2433"/>
      <c r="BJ2433"/>
      <c r="BK2433"/>
      <c r="BL2433"/>
      <c r="BM2433"/>
      <c r="BN2433"/>
      <c r="BO2433"/>
      <c r="BP2433"/>
      <c r="BQ2433"/>
      <c r="BR2433"/>
      <c r="BS2433"/>
      <c r="BT2433"/>
      <c r="BU2433"/>
      <c r="BV2433"/>
      <c r="BW2433"/>
      <c r="BX2433"/>
      <c r="BY2433"/>
      <c r="BZ2433"/>
      <c r="CA2433"/>
      <c r="CB2433"/>
      <c r="CC2433"/>
      <c r="CD2433">
        <v>1E-3</v>
      </c>
      <c r="CE2433"/>
      <c r="CF2433"/>
      <c r="CG2433"/>
      <c r="CH2433"/>
      <c r="CI2433"/>
      <c r="CJ2433"/>
      <c r="CK2433"/>
      <c r="CL2433"/>
      <c r="CM2433"/>
      <c r="CN2433"/>
      <c r="CO2433"/>
      <c r="CP2433"/>
      <c r="CQ2433"/>
      <c r="CR2433"/>
      <c r="CS2433"/>
      <c r="CT2433"/>
      <c r="CU2433"/>
      <c r="CV2433"/>
      <c r="CW2433"/>
      <c r="CX2433"/>
      <c r="CY2433"/>
      <c r="CZ2433"/>
      <c r="DA2433"/>
      <c r="DB2433"/>
      <c r="DC2433"/>
      <c r="DD2433"/>
      <c r="DE2433"/>
      <c r="DF2433"/>
      <c r="DG2433"/>
      <c r="DH2433"/>
      <c r="DI2433"/>
      <c r="DJ2433"/>
      <c r="DK2433"/>
      <c r="DL2433"/>
      <c r="DM2433"/>
      <c r="DN2433"/>
      <c r="DO2433"/>
      <c r="DP2433"/>
      <c r="DQ2433"/>
      <c r="DR2433"/>
      <c r="DS2433"/>
      <c r="DT2433"/>
      <c r="DU2433"/>
      <c r="DV2433"/>
      <c r="DW2433"/>
      <c r="DX2433"/>
      <c r="DY2433"/>
      <c r="DZ2433"/>
      <c r="EA2433"/>
      <c r="EB2433"/>
      <c r="EC2433"/>
      <c r="ED2433"/>
      <c r="EE2433"/>
      <c r="EF2433"/>
      <c r="EG2433"/>
      <c r="EH2433"/>
      <c r="EI2433"/>
      <c r="EJ2433"/>
      <c r="EK2433"/>
      <c r="EL2433"/>
      <c r="EM2433"/>
      <c r="EN2433"/>
      <c r="EO2433"/>
      <c r="EP2433"/>
      <c r="EQ2433"/>
      <c r="ER2433"/>
      <c r="ES2433"/>
      <c r="ET2433"/>
      <c r="EU2433"/>
      <c r="EV2433"/>
      <c r="EW2433"/>
      <c r="EX2433"/>
      <c r="EY2433"/>
      <c r="EZ2433"/>
      <c r="FA2433"/>
      <c r="FB2433"/>
      <c r="FC2433"/>
    </row>
    <row r="2434" spans="1:159" s="52" customFormat="1" x14ac:dyDescent="0.2">
      <c r="A2434"/>
      <c r="B2434" s="9">
        <v>1</v>
      </c>
      <c r="C2434" t="s">
        <v>136</v>
      </c>
      <c r="D2434" t="s">
        <v>169</v>
      </c>
      <c r="E2434" s="9">
        <v>4</v>
      </c>
      <c r="F2434" s="9">
        <v>2</v>
      </c>
      <c r="G2434" s="9">
        <v>65.7</v>
      </c>
      <c r="H2434" s="9">
        <v>9.0000000000000006E-5</v>
      </c>
      <c r="I2434"/>
      <c r="J2434" s="9" t="s">
        <v>77</v>
      </c>
      <c r="K2434"/>
      <c r="L2434"/>
      <c r="M2434"/>
      <c r="N2434"/>
      <c r="O2434"/>
      <c r="P2434"/>
      <c r="Q2434"/>
      <c r="R2434"/>
      <c r="S2434"/>
      <c r="T2434"/>
      <c r="U2434"/>
      <c r="V2434"/>
      <c r="W2434"/>
      <c r="X2434"/>
      <c r="Y2434"/>
      <c r="Z2434"/>
      <c r="AA2434"/>
      <c r="AB2434"/>
      <c r="AC2434"/>
      <c r="AD2434"/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  <c r="AV2434"/>
      <c r="AW2434"/>
      <c r="AX2434">
        <v>9.0000000000000006E-5</v>
      </c>
      <c r="AY2434"/>
      <c r="AZ2434"/>
      <c r="BA2434"/>
      <c r="BB2434"/>
      <c r="BC2434"/>
      <c r="BD2434"/>
      <c r="BE2434"/>
      <c r="BF2434"/>
      <c r="BG2434"/>
      <c r="BH2434"/>
      <c r="BI2434"/>
      <c r="BJ2434"/>
      <c r="BK2434"/>
      <c r="BL2434"/>
      <c r="BM2434"/>
      <c r="BN2434"/>
      <c r="BO2434"/>
      <c r="BP2434"/>
      <c r="BQ2434"/>
      <c r="BR2434"/>
      <c r="BS2434"/>
      <c r="BT2434"/>
      <c r="BU2434"/>
      <c r="BV2434"/>
      <c r="BW2434"/>
      <c r="BX2434"/>
      <c r="BY2434"/>
      <c r="BZ2434"/>
      <c r="CA2434"/>
      <c r="CB2434"/>
      <c r="CC2434"/>
      <c r="CD2434"/>
      <c r="CE2434"/>
      <c r="CF2434"/>
      <c r="CG2434"/>
      <c r="CH2434"/>
      <c r="CI2434"/>
      <c r="CJ2434"/>
      <c r="CK2434"/>
      <c r="CL2434"/>
      <c r="CM2434"/>
      <c r="CN2434"/>
      <c r="CO2434"/>
      <c r="CP2434"/>
      <c r="CQ2434"/>
      <c r="CR2434"/>
      <c r="CS2434"/>
      <c r="CT2434"/>
      <c r="CU2434"/>
      <c r="CV2434"/>
      <c r="CW2434"/>
      <c r="CX2434"/>
      <c r="CY2434"/>
      <c r="CZ2434"/>
      <c r="DA2434"/>
      <c r="DB2434"/>
      <c r="DC2434"/>
      <c r="DD2434"/>
      <c r="DE2434"/>
      <c r="DF2434"/>
      <c r="DG2434"/>
      <c r="DH2434"/>
      <c r="DI2434"/>
      <c r="DJ2434"/>
      <c r="DK2434"/>
      <c r="DL2434"/>
      <c r="DM2434"/>
      <c r="DN2434"/>
      <c r="DO2434"/>
      <c r="DP2434"/>
      <c r="DQ2434"/>
      <c r="DR2434"/>
      <c r="DS2434"/>
      <c r="DT2434"/>
      <c r="DU2434"/>
      <c r="DV2434"/>
      <c r="DW2434"/>
      <c r="DX2434"/>
      <c r="DY2434"/>
      <c r="DZ2434"/>
      <c r="EA2434"/>
      <c r="EB2434"/>
      <c r="EC2434"/>
      <c r="ED2434"/>
      <c r="EE2434"/>
      <c r="EF2434"/>
      <c r="EG2434"/>
      <c r="EH2434"/>
      <c r="EI2434"/>
      <c r="EJ2434"/>
      <c r="EK2434"/>
      <c r="EL2434"/>
      <c r="EM2434"/>
      <c r="EN2434"/>
      <c r="EO2434"/>
      <c r="EP2434"/>
      <c r="EQ2434"/>
      <c r="ER2434"/>
      <c r="ES2434"/>
      <c r="ET2434"/>
      <c r="EU2434"/>
      <c r="EV2434"/>
      <c r="EW2434"/>
      <c r="EX2434"/>
      <c r="EY2434"/>
      <c r="EZ2434"/>
      <c r="FA2434"/>
      <c r="FB2434"/>
      <c r="FC2434"/>
    </row>
    <row r="2435" spans="1:159" s="52" customFormat="1" x14ac:dyDescent="0.2">
      <c r="A2435"/>
      <c r="B2435" s="9">
        <v>2</v>
      </c>
      <c r="C2435" t="s">
        <v>136</v>
      </c>
      <c r="D2435" t="s">
        <v>169</v>
      </c>
      <c r="E2435" s="9">
        <v>4</v>
      </c>
      <c r="F2435" s="9">
        <v>2</v>
      </c>
      <c r="G2435" s="9">
        <v>50.5</v>
      </c>
      <c r="H2435" s="9">
        <v>2.9999999999999997E-4</v>
      </c>
      <c r="I2435"/>
      <c r="J2435" s="9" t="s">
        <v>77</v>
      </c>
      <c r="K2435"/>
      <c r="L2435"/>
      <c r="M2435"/>
      <c r="N2435"/>
      <c r="O2435"/>
      <c r="P2435"/>
      <c r="Q2435"/>
      <c r="R2435"/>
      <c r="S2435"/>
      <c r="T2435"/>
      <c r="U2435"/>
      <c r="V2435"/>
      <c r="W2435"/>
      <c r="X2435"/>
      <c r="Y2435"/>
      <c r="Z2435"/>
      <c r="AA2435"/>
      <c r="AB2435"/>
      <c r="AC2435"/>
      <c r="AD2435"/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>
        <v>2.9999999999999997E-4</v>
      </c>
      <c r="AS2435"/>
      <c r="AT2435"/>
      <c r="AU2435"/>
      <c r="AV2435"/>
      <c r="AW2435"/>
      <c r="AX2435"/>
      <c r="AY2435"/>
      <c r="AZ2435"/>
      <c r="BA2435"/>
      <c r="BB2435"/>
      <c r="BC2435"/>
      <c r="BD2435"/>
      <c r="BE2435"/>
      <c r="BF2435"/>
      <c r="BG2435"/>
      <c r="BH2435"/>
      <c r="BI2435"/>
      <c r="BJ2435"/>
      <c r="BK2435"/>
      <c r="BL2435"/>
      <c r="BM2435"/>
      <c r="BN2435"/>
      <c r="BO2435"/>
      <c r="BP2435"/>
      <c r="BQ2435"/>
      <c r="BR2435"/>
      <c r="BS2435"/>
      <c r="BT2435"/>
      <c r="BU2435"/>
      <c r="BV2435"/>
      <c r="BW2435"/>
      <c r="BX2435"/>
      <c r="BY2435"/>
      <c r="BZ2435"/>
      <c r="CA2435"/>
      <c r="CB2435"/>
      <c r="CC2435"/>
      <c r="CD2435"/>
      <c r="CE2435"/>
      <c r="CF2435"/>
      <c r="CG2435"/>
      <c r="CH2435"/>
      <c r="CI2435"/>
      <c r="CJ2435"/>
      <c r="CK2435"/>
      <c r="CL2435"/>
      <c r="CM2435"/>
      <c r="CN2435"/>
      <c r="CO2435"/>
      <c r="CP2435"/>
      <c r="CQ2435"/>
      <c r="CR2435"/>
      <c r="CS2435"/>
      <c r="CT2435"/>
      <c r="CU2435"/>
      <c r="CV2435"/>
      <c r="CW2435"/>
      <c r="CX2435"/>
      <c r="CY2435"/>
      <c r="CZ2435"/>
      <c r="DA2435"/>
      <c r="DB2435"/>
      <c r="DC2435"/>
      <c r="DD2435"/>
      <c r="DE2435"/>
      <c r="DF2435"/>
      <c r="DG2435"/>
      <c r="DH2435"/>
      <c r="DI2435"/>
      <c r="DJ2435"/>
      <c r="DK2435"/>
      <c r="DL2435"/>
      <c r="DM2435"/>
      <c r="DN2435"/>
      <c r="DO2435"/>
      <c r="DP2435"/>
      <c r="DQ2435"/>
      <c r="DR2435"/>
      <c r="DS2435"/>
      <c r="DT2435"/>
      <c r="DU2435"/>
      <c r="DV2435"/>
      <c r="DW2435"/>
      <c r="DX2435"/>
      <c r="DY2435"/>
      <c r="DZ2435"/>
      <c r="EA2435"/>
      <c r="EB2435"/>
      <c r="EC2435"/>
      <c r="ED2435"/>
      <c r="EE2435"/>
      <c r="EF2435"/>
      <c r="EG2435"/>
      <c r="EH2435"/>
      <c r="EI2435"/>
      <c r="EJ2435"/>
      <c r="EK2435"/>
      <c r="EL2435"/>
      <c r="EM2435"/>
      <c r="EN2435"/>
      <c r="EO2435"/>
      <c r="EP2435"/>
      <c r="EQ2435"/>
      <c r="ER2435"/>
      <c r="ES2435"/>
      <c r="ET2435"/>
      <c r="EU2435"/>
      <c r="EV2435"/>
      <c r="EW2435"/>
      <c r="EX2435"/>
      <c r="EY2435"/>
      <c r="EZ2435"/>
      <c r="FA2435"/>
      <c r="FB2435"/>
      <c r="FC2435"/>
    </row>
    <row r="2436" spans="1:159" s="52" customFormat="1" x14ac:dyDescent="0.2">
      <c r="A2436"/>
      <c r="B2436" s="9">
        <v>1</v>
      </c>
      <c r="C2436" t="s">
        <v>136</v>
      </c>
      <c r="D2436" t="s">
        <v>170</v>
      </c>
      <c r="E2436" s="9">
        <v>5</v>
      </c>
      <c r="F2436" s="9">
        <v>2</v>
      </c>
      <c r="G2436" s="9">
        <v>49.3</v>
      </c>
      <c r="H2436" s="9">
        <v>3.0000000000000001E-3</v>
      </c>
      <c r="I2436"/>
      <c r="J2436" s="9" t="s">
        <v>77</v>
      </c>
      <c r="K2436"/>
      <c r="L2436"/>
      <c r="M2436"/>
      <c r="N2436"/>
      <c r="O2436"/>
      <c r="P2436"/>
      <c r="Q2436"/>
      <c r="R2436"/>
      <c r="S2436"/>
      <c r="T2436"/>
      <c r="U2436"/>
      <c r="V2436"/>
      <c r="W2436"/>
      <c r="X2436"/>
      <c r="Y2436"/>
      <c r="Z2436"/>
      <c r="AA2436"/>
      <c r="AB2436"/>
      <c r="AC2436"/>
      <c r="AD2436"/>
      <c r="AE2436"/>
      <c r="AF2436"/>
      <c r="AG2436"/>
      <c r="AH2436"/>
      <c r="AI2436"/>
      <c r="AJ2436"/>
      <c r="AK2436"/>
      <c r="AL2436"/>
      <c r="AM2436"/>
      <c r="AN2436"/>
      <c r="AO2436"/>
      <c r="AP2436"/>
      <c r="AQ2436"/>
      <c r="AR2436">
        <v>3.0000000000000001E-3</v>
      </c>
      <c r="AS2436"/>
      <c r="AT2436"/>
      <c r="AU2436"/>
      <c r="AV2436"/>
      <c r="AW2436"/>
      <c r="AX2436"/>
      <c r="AY2436"/>
      <c r="AZ2436"/>
      <c r="BA2436"/>
      <c r="BB2436"/>
      <c r="BC2436"/>
      <c r="BD2436"/>
      <c r="BE2436"/>
      <c r="BF2436"/>
      <c r="BG2436"/>
      <c r="BH2436"/>
      <c r="BI2436"/>
      <c r="BJ2436"/>
      <c r="BK2436"/>
      <c r="BL2436"/>
      <c r="BM2436"/>
      <c r="BN2436"/>
      <c r="BO2436"/>
      <c r="BP2436"/>
      <c r="BQ2436"/>
      <c r="BR2436"/>
      <c r="BS2436"/>
      <c r="BT2436"/>
      <c r="BU2436"/>
      <c r="BV2436"/>
      <c r="BW2436"/>
      <c r="BX2436"/>
      <c r="BY2436"/>
      <c r="BZ2436"/>
      <c r="CA2436"/>
      <c r="CB2436"/>
      <c r="CC2436"/>
      <c r="CD2436"/>
      <c r="CE2436"/>
      <c r="CF2436"/>
      <c r="CG2436"/>
      <c r="CH2436"/>
      <c r="CI2436"/>
      <c r="CJ2436"/>
      <c r="CK2436"/>
      <c r="CL2436"/>
      <c r="CM2436"/>
      <c r="CN2436"/>
      <c r="CO2436"/>
      <c r="CP2436"/>
      <c r="CQ2436"/>
      <c r="CR2436"/>
      <c r="CS2436"/>
      <c r="CT2436"/>
      <c r="CU2436"/>
      <c r="CV2436"/>
      <c r="CW2436"/>
      <c r="CX2436"/>
      <c r="CY2436"/>
      <c r="CZ2436"/>
      <c r="DA2436"/>
      <c r="DB2436"/>
      <c r="DC2436"/>
      <c r="DD2436"/>
      <c r="DE2436"/>
      <c r="DF2436"/>
      <c r="DG2436"/>
      <c r="DH2436"/>
      <c r="DI2436"/>
      <c r="DJ2436"/>
      <c r="DK2436"/>
      <c r="DL2436"/>
      <c r="DM2436"/>
      <c r="DN2436"/>
      <c r="DO2436"/>
      <c r="DP2436"/>
      <c r="DQ2436"/>
      <c r="DR2436"/>
      <c r="DS2436"/>
      <c r="DT2436"/>
      <c r="DU2436"/>
      <c r="DV2436"/>
      <c r="DW2436"/>
      <c r="DX2436"/>
      <c r="DY2436"/>
      <c r="DZ2436"/>
      <c r="EA2436"/>
      <c r="EB2436"/>
      <c r="EC2436"/>
      <c r="ED2436"/>
      <c r="EE2436"/>
      <c r="EF2436"/>
      <c r="EG2436"/>
      <c r="EH2436"/>
      <c r="EI2436"/>
      <c r="EJ2436"/>
      <c r="EK2436"/>
      <c r="EL2436"/>
      <c r="EM2436"/>
      <c r="EN2436"/>
      <c r="EO2436"/>
      <c r="EP2436"/>
      <c r="EQ2436"/>
      <c r="ER2436"/>
      <c r="ES2436"/>
      <c r="ET2436"/>
      <c r="EU2436"/>
      <c r="EV2436"/>
      <c r="EW2436"/>
      <c r="EX2436"/>
      <c r="EY2436"/>
      <c r="EZ2436"/>
      <c r="FA2436"/>
      <c r="FB2436"/>
      <c r="FC2436"/>
    </row>
    <row r="2437" spans="1:159" s="52" customFormat="1" x14ac:dyDescent="0.2">
      <c r="A2437"/>
      <c r="B2437" s="9">
        <v>1</v>
      </c>
      <c r="C2437" t="s">
        <v>136</v>
      </c>
      <c r="D2437" t="s">
        <v>170</v>
      </c>
      <c r="E2437" s="9">
        <v>5</v>
      </c>
      <c r="F2437" s="9">
        <v>3</v>
      </c>
      <c r="G2437" s="9">
        <v>50.7</v>
      </c>
      <c r="H2437" s="9">
        <v>1E-3</v>
      </c>
      <c r="I2437"/>
      <c r="J2437" s="9" t="s">
        <v>77</v>
      </c>
      <c r="K2437"/>
      <c r="L2437"/>
      <c r="M2437"/>
      <c r="N2437"/>
      <c r="O2437"/>
      <c r="P2437"/>
      <c r="Q2437"/>
      <c r="R2437"/>
      <c r="S2437"/>
      <c r="T2437"/>
      <c r="U2437"/>
      <c r="V2437"/>
      <c r="W2437"/>
      <c r="X2437"/>
      <c r="Y2437"/>
      <c r="Z2437"/>
      <c r="AA2437"/>
      <c r="AB2437"/>
      <c r="AC2437"/>
      <c r="AD2437"/>
      <c r="AE2437"/>
      <c r="AF2437"/>
      <c r="AG2437"/>
      <c r="AH2437"/>
      <c r="AI2437"/>
      <c r="AJ2437"/>
      <c r="AK2437"/>
      <c r="AL2437"/>
      <c r="AM2437"/>
      <c r="AN2437"/>
      <c r="AO2437"/>
      <c r="AP2437"/>
      <c r="AQ2437"/>
      <c r="AR2437">
        <v>1E-3</v>
      </c>
      <c r="AS2437"/>
      <c r="AT2437"/>
      <c r="AU2437"/>
      <c r="AV2437"/>
      <c r="AW2437"/>
      <c r="AX2437"/>
      <c r="AY2437"/>
      <c r="AZ2437"/>
      <c r="BA2437"/>
      <c r="BB2437"/>
      <c r="BC2437"/>
      <c r="BD2437"/>
      <c r="BE2437"/>
      <c r="BF2437"/>
      <c r="BG2437"/>
      <c r="BH2437"/>
      <c r="BI2437"/>
      <c r="BJ2437"/>
      <c r="BK2437"/>
      <c r="BL2437"/>
      <c r="BM2437"/>
      <c r="BN2437"/>
      <c r="BO2437"/>
      <c r="BP2437"/>
      <c r="BQ2437"/>
      <c r="BR2437"/>
      <c r="BS2437"/>
      <c r="BT2437"/>
      <c r="BU2437"/>
      <c r="BV2437"/>
      <c r="BW2437"/>
      <c r="BX2437"/>
      <c r="BY2437"/>
      <c r="BZ2437"/>
      <c r="CA2437"/>
      <c r="CB2437"/>
      <c r="CC2437"/>
      <c r="CD2437"/>
      <c r="CE2437"/>
      <c r="CF2437"/>
      <c r="CG2437"/>
      <c r="CH2437"/>
      <c r="CI2437"/>
      <c r="CJ2437"/>
      <c r="CK2437"/>
      <c r="CL2437"/>
      <c r="CM2437"/>
      <c r="CN2437"/>
      <c r="CO2437"/>
      <c r="CP2437"/>
      <c r="CQ2437"/>
      <c r="CR2437"/>
      <c r="CS2437"/>
      <c r="CT2437"/>
      <c r="CU2437"/>
      <c r="CV2437"/>
      <c r="CW2437"/>
      <c r="CX2437"/>
      <c r="CY2437"/>
      <c r="CZ2437"/>
      <c r="DA2437"/>
      <c r="DB2437"/>
      <c r="DC2437"/>
      <c r="DD2437"/>
      <c r="DE2437"/>
      <c r="DF2437"/>
      <c r="DG2437"/>
      <c r="DH2437"/>
      <c r="DI2437"/>
      <c r="DJ2437"/>
      <c r="DK2437"/>
      <c r="DL2437"/>
      <c r="DM2437"/>
      <c r="DN2437"/>
      <c r="DO2437"/>
      <c r="DP2437"/>
      <c r="DQ2437"/>
      <c r="DR2437"/>
      <c r="DS2437"/>
      <c r="DT2437"/>
      <c r="DU2437"/>
      <c r="DV2437"/>
      <c r="DW2437"/>
      <c r="DX2437"/>
      <c r="DY2437"/>
      <c r="DZ2437"/>
      <c r="EA2437"/>
      <c r="EB2437"/>
      <c r="EC2437"/>
      <c r="ED2437"/>
      <c r="EE2437"/>
      <c r="EF2437"/>
      <c r="EG2437"/>
      <c r="EH2437"/>
      <c r="EI2437"/>
      <c r="EJ2437"/>
      <c r="EK2437"/>
      <c r="EL2437"/>
      <c r="EM2437"/>
      <c r="EN2437"/>
      <c r="EO2437"/>
      <c r="EP2437"/>
      <c r="EQ2437"/>
      <c r="ER2437"/>
      <c r="ES2437"/>
      <c r="ET2437"/>
      <c r="EU2437"/>
      <c r="EV2437"/>
      <c r="EW2437"/>
      <c r="EX2437"/>
      <c r="EY2437"/>
      <c r="EZ2437"/>
      <c r="FA2437"/>
      <c r="FB2437"/>
      <c r="FC2437"/>
    </row>
    <row r="2438" spans="1:159" s="52" customFormat="1" x14ac:dyDescent="0.2">
      <c r="A2438"/>
      <c r="B2438" s="9">
        <v>2</v>
      </c>
      <c r="C2438" t="s">
        <v>136</v>
      </c>
      <c r="D2438" t="s">
        <v>170</v>
      </c>
      <c r="E2438" s="9">
        <v>5</v>
      </c>
      <c r="F2438" s="9">
        <v>3</v>
      </c>
      <c r="G2438" s="9">
        <v>51</v>
      </c>
      <c r="H2438" s="9">
        <v>1E-3</v>
      </c>
      <c r="I2438"/>
      <c r="J2438" s="9" t="s">
        <v>77</v>
      </c>
      <c r="K2438"/>
      <c r="L2438"/>
      <c r="M2438"/>
      <c r="N2438"/>
      <c r="O2438"/>
      <c r="P2438"/>
      <c r="Q2438"/>
      <c r="R2438"/>
      <c r="S2438"/>
      <c r="T2438"/>
      <c r="U2438"/>
      <c r="V2438"/>
      <c r="W2438"/>
      <c r="X2438"/>
      <c r="Y2438"/>
      <c r="Z2438"/>
      <c r="AA2438"/>
      <c r="AB2438"/>
      <c r="AC2438"/>
      <c r="AD2438"/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>
        <v>1E-3</v>
      </c>
      <c r="AS2438"/>
      <c r="AT2438"/>
      <c r="AU2438"/>
      <c r="AV2438"/>
      <c r="AW2438"/>
      <c r="AX2438"/>
      <c r="AY2438"/>
      <c r="AZ2438"/>
      <c r="BA2438"/>
      <c r="BB2438"/>
      <c r="BC2438"/>
      <c r="BD2438"/>
      <c r="BE2438"/>
      <c r="BF2438"/>
      <c r="BG2438"/>
      <c r="BH2438"/>
      <c r="BI2438"/>
      <c r="BJ2438"/>
      <c r="BK2438"/>
      <c r="BL2438"/>
      <c r="BM2438"/>
      <c r="BN2438"/>
      <c r="BO2438"/>
      <c r="BP2438"/>
      <c r="BQ2438"/>
      <c r="BR2438"/>
      <c r="BS2438"/>
      <c r="BT2438"/>
      <c r="BU2438"/>
      <c r="BV2438"/>
      <c r="BW2438"/>
      <c r="BX2438"/>
      <c r="BY2438"/>
      <c r="BZ2438"/>
      <c r="CA2438"/>
      <c r="CB2438"/>
      <c r="CC2438"/>
      <c r="CD2438"/>
      <c r="CE2438"/>
      <c r="CF2438"/>
      <c r="CG2438"/>
      <c r="CH2438"/>
      <c r="CI2438"/>
      <c r="CJ2438"/>
      <c r="CK2438"/>
      <c r="CL2438"/>
      <c r="CM2438"/>
      <c r="CN2438"/>
      <c r="CO2438"/>
      <c r="CP2438"/>
      <c r="CQ2438"/>
      <c r="CR2438"/>
      <c r="CS2438"/>
      <c r="CT2438"/>
      <c r="CU2438"/>
      <c r="CV2438"/>
      <c r="CW2438"/>
      <c r="CX2438"/>
      <c r="CY2438"/>
      <c r="CZ2438"/>
      <c r="DA2438"/>
      <c r="DB2438"/>
      <c r="DC2438"/>
      <c r="DD2438"/>
      <c r="DE2438"/>
      <c r="DF2438"/>
      <c r="DG2438"/>
      <c r="DH2438"/>
      <c r="DI2438"/>
      <c r="DJ2438"/>
      <c r="DK2438"/>
      <c r="DL2438"/>
      <c r="DM2438"/>
      <c r="DN2438"/>
      <c r="DO2438"/>
      <c r="DP2438"/>
      <c r="DQ2438"/>
      <c r="DR2438"/>
      <c r="DS2438"/>
      <c r="DT2438"/>
      <c r="DU2438"/>
      <c r="DV2438"/>
      <c r="DW2438"/>
      <c r="DX2438"/>
      <c r="DY2438"/>
      <c r="DZ2438"/>
      <c r="EA2438"/>
      <c r="EB2438"/>
      <c r="EC2438"/>
      <c r="ED2438"/>
      <c r="EE2438"/>
      <c r="EF2438"/>
      <c r="EG2438"/>
      <c r="EH2438"/>
      <c r="EI2438"/>
      <c r="EJ2438"/>
      <c r="EK2438"/>
      <c r="EL2438"/>
      <c r="EM2438"/>
      <c r="EN2438"/>
      <c r="EO2438"/>
      <c r="EP2438"/>
      <c r="EQ2438"/>
      <c r="ER2438"/>
      <c r="ES2438"/>
      <c r="ET2438"/>
      <c r="EU2438"/>
      <c r="EV2438"/>
      <c r="EW2438"/>
      <c r="EX2438"/>
      <c r="EY2438"/>
      <c r="EZ2438"/>
      <c r="FA2438"/>
      <c r="FB2438"/>
      <c r="FC2438"/>
    </row>
    <row r="2439" spans="1:159" s="52" customFormat="1" x14ac:dyDescent="0.2">
      <c r="A2439"/>
      <c r="B2439" s="9">
        <v>3</v>
      </c>
      <c r="C2439" t="s">
        <v>136</v>
      </c>
      <c r="D2439" t="s">
        <v>170</v>
      </c>
      <c r="E2439" s="9">
        <v>5</v>
      </c>
      <c r="F2439" s="9">
        <v>3</v>
      </c>
      <c r="G2439" s="9">
        <v>35.700000000000003</v>
      </c>
      <c r="H2439" s="9">
        <v>2E-3</v>
      </c>
      <c r="I2439"/>
      <c r="J2439" s="9" t="s">
        <v>77</v>
      </c>
      <c r="K2439"/>
      <c r="L2439"/>
      <c r="M2439"/>
      <c r="N2439"/>
      <c r="O2439"/>
      <c r="P2439"/>
      <c r="Q2439"/>
      <c r="R2439"/>
      <c r="S2439"/>
      <c r="T2439"/>
      <c r="U2439"/>
      <c r="V2439"/>
      <c r="W2439"/>
      <c r="X2439"/>
      <c r="Y2439"/>
      <c r="Z2439"/>
      <c r="AA2439"/>
      <c r="AB2439"/>
      <c r="AC2439"/>
      <c r="AD2439"/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>
        <v>2E-3</v>
      </c>
      <c r="AS2439"/>
      <c r="AT2439"/>
      <c r="AU2439"/>
      <c r="AV2439"/>
      <c r="AW2439"/>
      <c r="AX2439"/>
      <c r="AY2439"/>
      <c r="AZ2439"/>
      <c r="BA2439"/>
      <c r="BB2439"/>
      <c r="BC2439"/>
      <c r="BD2439"/>
      <c r="BE2439"/>
      <c r="BF2439"/>
      <c r="BG2439"/>
      <c r="BH2439"/>
      <c r="BI2439"/>
      <c r="BJ2439"/>
      <c r="BK2439"/>
      <c r="BL2439"/>
      <c r="BM2439"/>
      <c r="BN2439"/>
      <c r="BO2439"/>
      <c r="BP2439"/>
      <c r="BQ2439"/>
      <c r="BR2439"/>
      <c r="BS2439"/>
      <c r="BT2439"/>
      <c r="BU2439"/>
      <c r="BV2439"/>
      <c r="BW2439"/>
      <c r="BX2439"/>
      <c r="BY2439"/>
      <c r="BZ2439"/>
      <c r="CA2439"/>
      <c r="CB2439"/>
      <c r="CC2439"/>
      <c r="CD2439"/>
      <c r="CE2439"/>
      <c r="CF2439"/>
      <c r="CG2439"/>
      <c r="CH2439"/>
      <c r="CI2439"/>
      <c r="CJ2439"/>
      <c r="CK2439"/>
      <c r="CL2439"/>
      <c r="CM2439"/>
      <c r="CN2439"/>
      <c r="CO2439"/>
      <c r="CP2439"/>
      <c r="CQ2439"/>
      <c r="CR2439"/>
      <c r="CS2439"/>
      <c r="CT2439"/>
      <c r="CU2439"/>
      <c r="CV2439"/>
      <c r="CW2439"/>
      <c r="CX2439"/>
      <c r="CY2439"/>
      <c r="CZ2439"/>
      <c r="DA2439"/>
      <c r="DB2439"/>
      <c r="DC2439"/>
      <c r="DD2439"/>
      <c r="DE2439"/>
      <c r="DF2439"/>
      <c r="DG2439"/>
      <c r="DH2439"/>
      <c r="DI2439"/>
      <c r="DJ2439"/>
      <c r="DK2439"/>
      <c r="DL2439"/>
      <c r="DM2439"/>
      <c r="DN2439"/>
      <c r="DO2439"/>
      <c r="DP2439"/>
      <c r="DQ2439"/>
      <c r="DR2439"/>
      <c r="DS2439"/>
      <c r="DT2439"/>
      <c r="DU2439"/>
      <c r="DV2439"/>
      <c r="DW2439"/>
      <c r="DX2439"/>
      <c r="DY2439"/>
      <c r="DZ2439"/>
      <c r="EA2439"/>
      <c r="EB2439"/>
      <c r="EC2439"/>
      <c r="ED2439"/>
      <c r="EE2439"/>
      <c r="EF2439"/>
      <c r="EG2439"/>
      <c r="EH2439"/>
      <c r="EI2439"/>
      <c r="EJ2439"/>
      <c r="EK2439"/>
      <c r="EL2439"/>
      <c r="EM2439"/>
      <c r="EN2439"/>
      <c r="EO2439"/>
      <c r="EP2439"/>
      <c r="EQ2439"/>
      <c r="ER2439"/>
      <c r="ES2439"/>
      <c r="ET2439"/>
      <c r="EU2439"/>
      <c r="EV2439"/>
      <c r="EW2439"/>
      <c r="EX2439"/>
      <c r="EY2439"/>
      <c r="EZ2439"/>
      <c r="FA2439"/>
      <c r="FB2439"/>
      <c r="FC2439"/>
    </row>
    <row r="2440" spans="1:159" s="52" customFormat="1" x14ac:dyDescent="0.2">
      <c r="A2440"/>
      <c r="B2440" s="9">
        <v>1</v>
      </c>
      <c r="C2440" t="s">
        <v>136</v>
      </c>
      <c r="D2440" t="s">
        <v>169</v>
      </c>
      <c r="E2440" s="9">
        <v>4</v>
      </c>
      <c r="F2440" s="9">
        <v>4</v>
      </c>
      <c r="G2440" s="9">
        <v>110.1</v>
      </c>
      <c r="H2440" s="9">
        <v>0.01</v>
      </c>
      <c r="I2440"/>
      <c r="J2440" s="9" t="s">
        <v>77</v>
      </c>
      <c r="K2440"/>
      <c r="L2440"/>
      <c r="M2440"/>
      <c r="N2440"/>
      <c r="O2440"/>
      <c r="P2440"/>
      <c r="Q2440"/>
      <c r="R2440"/>
      <c r="S2440"/>
      <c r="T2440"/>
      <c r="U2440"/>
      <c r="V2440"/>
      <c r="W2440"/>
      <c r="X2440"/>
      <c r="Y2440"/>
      <c r="Z2440"/>
      <c r="AA2440"/>
      <c r="AB2440"/>
      <c r="AC2440"/>
      <c r="AD2440"/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/>
      <c r="BE2440">
        <v>0.01</v>
      </c>
      <c r="BF2440"/>
      <c r="BG2440"/>
      <c r="BH2440"/>
      <c r="BI2440"/>
      <c r="BJ2440"/>
      <c r="BK2440"/>
      <c r="BL2440"/>
      <c r="BM2440"/>
      <c r="BN2440"/>
      <c r="BO2440"/>
      <c r="BP2440"/>
      <c r="BQ2440"/>
      <c r="BR2440"/>
      <c r="BS2440"/>
      <c r="BT2440"/>
      <c r="BU2440"/>
      <c r="BV2440"/>
      <c r="BW2440"/>
      <c r="BX2440"/>
      <c r="BY2440"/>
      <c r="BZ2440"/>
      <c r="CA2440"/>
      <c r="CB2440"/>
      <c r="CC2440"/>
      <c r="CD2440"/>
      <c r="CE2440"/>
      <c r="CF2440"/>
      <c r="CG2440"/>
      <c r="CH2440"/>
      <c r="CI2440"/>
      <c r="CJ2440"/>
      <c r="CK2440"/>
      <c r="CL2440"/>
      <c r="CM2440"/>
      <c r="CN2440"/>
      <c r="CO2440"/>
      <c r="CP2440"/>
      <c r="CQ2440"/>
      <c r="CR2440"/>
      <c r="CS2440"/>
      <c r="CT2440"/>
      <c r="CU2440"/>
      <c r="CV2440"/>
      <c r="CW2440"/>
      <c r="CX2440"/>
      <c r="CY2440"/>
      <c r="CZ2440"/>
      <c r="DA2440"/>
      <c r="DB2440"/>
      <c r="DC2440"/>
      <c r="DD2440"/>
      <c r="DE2440"/>
      <c r="DF2440"/>
      <c r="DG2440"/>
      <c r="DH2440"/>
      <c r="DI2440"/>
      <c r="DJ2440"/>
      <c r="DK2440"/>
      <c r="DL2440"/>
      <c r="DM2440"/>
      <c r="DN2440"/>
      <c r="DO2440"/>
      <c r="DP2440"/>
      <c r="DQ2440"/>
      <c r="DR2440"/>
      <c r="DS2440"/>
      <c r="DT2440"/>
      <c r="DU2440"/>
      <c r="DV2440"/>
      <c r="DW2440"/>
      <c r="DX2440"/>
      <c r="DY2440"/>
      <c r="DZ2440"/>
      <c r="EA2440"/>
      <c r="EB2440"/>
      <c r="EC2440"/>
      <c r="ED2440"/>
      <c r="EE2440"/>
      <c r="EF2440"/>
      <c r="EG2440"/>
      <c r="EH2440"/>
      <c r="EI2440"/>
      <c r="EJ2440"/>
      <c r="EK2440"/>
      <c r="EL2440"/>
      <c r="EM2440"/>
      <c r="EN2440"/>
      <c r="EO2440"/>
      <c r="EP2440"/>
      <c r="EQ2440"/>
      <c r="ER2440"/>
      <c r="ES2440"/>
      <c r="ET2440"/>
      <c r="EU2440"/>
      <c r="EV2440"/>
      <c r="EW2440"/>
      <c r="EX2440"/>
      <c r="EY2440"/>
      <c r="EZ2440"/>
      <c r="FA2440"/>
      <c r="FB2440"/>
      <c r="FC2440"/>
    </row>
    <row r="2441" spans="1:159" s="52" customFormat="1" x14ac:dyDescent="0.2">
      <c r="A2441"/>
      <c r="B2441" s="9">
        <v>1</v>
      </c>
      <c r="C2441" t="s">
        <v>136</v>
      </c>
      <c r="D2441" t="s">
        <v>170</v>
      </c>
      <c r="E2441" s="9">
        <v>5</v>
      </c>
      <c r="F2441" s="9">
        <v>4</v>
      </c>
      <c r="G2441" s="9">
        <v>90</v>
      </c>
      <c r="H2441" s="9">
        <v>1E-3</v>
      </c>
      <c r="I2441"/>
      <c r="J2441" s="9" t="s">
        <v>77</v>
      </c>
      <c r="K2441"/>
      <c r="L2441"/>
      <c r="M2441"/>
      <c r="N2441"/>
      <c r="O2441"/>
      <c r="P2441"/>
      <c r="Q2441"/>
      <c r="R2441"/>
      <c r="S2441"/>
      <c r="T2441"/>
      <c r="U2441"/>
      <c r="V2441"/>
      <c r="W2441"/>
      <c r="X2441"/>
      <c r="Y2441"/>
      <c r="Z2441"/>
      <c r="AA2441"/>
      <c r="AB2441"/>
      <c r="AC2441"/>
      <c r="AD2441"/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/>
      <c r="BE2441">
        <v>1E-3</v>
      </c>
      <c r="BF2441"/>
      <c r="BG2441"/>
      <c r="BH2441"/>
      <c r="BI2441"/>
      <c r="BJ2441"/>
      <c r="BK2441"/>
      <c r="BL2441"/>
      <c r="BM2441"/>
      <c r="BN2441"/>
      <c r="BO2441"/>
      <c r="BP2441"/>
      <c r="BQ2441"/>
      <c r="BR2441"/>
      <c r="BS2441"/>
      <c r="BT2441"/>
      <c r="BU2441"/>
      <c r="BV2441"/>
      <c r="BW2441"/>
      <c r="BX2441"/>
      <c r="BY2441"/>
      <c r="BZ2441"/>
      <c r="CA2441"/>
      <c r="CB2441"/>
      <c r="CC2441"/>
      <c r="CD2441"/>
      <c r="CE2441"/>
      <c r="CF2441"/>
      <c r="CG2441"/>
      <c r="CH2441"/>
      <c r="CI2441"/>
      <c r="CJ2441"/>
      <c r="CK2441"/>
      <c r="CL2441"/>
      <c r="CM2441"/>
      <c r="CN2441"/>
      <c r="CO2441"/>
      <c r="CP2441"/>
      <c r="CQ2441"/>
      <c r="CR2441"/>
      <c r="CS2441"/>
      <c r="CT2441"/>
      <c r="CU2441"/>
      <c r="CV2441"/>
      <c r="CW2441"/>
      <c r="CX2441"/>
      <c r="CY2441"/>
      <c r="CZ2441"/>
      <c r="DA2441"/>
      <c r="DB2441"/>
      <c r="DC2441"/>
      <c r="DD2441"/>
      <c r="DE2441"/>
      <c r="DF2441"/>
      <c r="DG2441"/>
      <c r="DH2441"/>
      <c r="DI2441"/>
      <c r="DJ2441"/>
      <c r="DK2441"/>
      <c r="DL2441"/>
      <c r="DM2441"/>
      <c r="DN2441"/>
      <c r="DO2441"/>
      <c r="DP2441"/>
      <c r="DQ2441"/>
      <c r="DR2441"/>
      <c r="DS2441"/>
      <c r="DT2441"/>
      <c r="DU2441"/>
      <c r="DV2441"/>
      <c r="DW2441"/>
      <c r="DX2441"/>
      <c r="DY2441"/>
      <c r="DZ2441"/>
      <c r="EA2441"/>
      <c r="EB2441"/>
      <c r="EC2441"/>
      <c r="ED2441"/>
      <c r="EE2441"/>
      <c r="EF2441"/>
      <c r="EG2441"/>
      <c r="EH2441"/>
      <c r="EI2441"/>
      <c r="EJ2441"/>
      <c r="EK2441"/>
      <c r="EL2441"/>
      <c r="EM2441"/>
      <c r="EN2441"/>
      <c r="EO2441"/>
      <c r="EP2441"/>
      <c r="EQ2441"/>
      <c r="ER2441"/>
      <c r="ES2441"/>
      <c r="ET2441"/>
      <c r="EU2441"/>
      <c r="EV2441"/>
      <c r="EW2441"/>
      <c r="EX2441"/>
      <c r="EY2441"/>
      <c r="EZ2441"/>
      <c r="FA2441"/>
      <c r="FB2441"/>
      <c r="FC2441"/>
    </row>
    <row r="2442" spans="1:159" s="52" customFormat="1" x14ac:dyDescent="0.2">
      <c r="A2442" s="100"/>
      <c r="B2442" s="9">
        <v>2</v>
      </c>
      <c r="C2442" t="s">
        <v>136</v>
      </c>
      <c r="D2442" t="s">
        <v>170</v>
      </c>
      <c r="E2442" s="9">
        <v>5</v>
      </c>
      <c r="F2442" s="9">
        <v>4</v>
      </c>
      <c r="G2442" s="9">
        <v>75.8</v>
      </c>
      <c r="H2442" s="9">
        <v>5.0000000000000001E-3</v>
      </c>
      <c r="I2442"/>
      <c r="J2442" s="9" t="s">
        <v>77</v>
      </c>
      <c r="K2442"/>
      <c r="L2442"/>
      <c r="M2442"/>
      <c r="N2442"/>
      <c r="O2442"/>
      <c r="P2442"/>
      <c r="Q2442"/>
      <c r="R2442"/>
      <c r="S2442"/>
      <c r="T2442"/>
      <c r="U2442"/>
      <c r="V2442"/>
      <c r="W2442"/>
      <c r="X2442"/>
      <c r="Y2442"/>
      <c r="Z2442"/>
      <c r="AA2442"/>
      <c r="AB2442"/>
      <c r="AC2442"/>
      <c r="AD2442"/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/>
      <c r="BE2442">
        <v>2.5000000000000001E-3</v>
      </c>
      <c r="BF2442"/>
      <c r="BG2442"/>
      <c r="BH2442"/>
      <c r="BI2442"/>
      <c r="BJ2442"/>
      <c r="BK2442"/>
      <c r="BL2442"/>
      <c r="BM2442"/>
      <c r="BN2442"/>
      <c r="BO2442"/>
      <c r="BP2442"/>
      <c r="BQ2442"/>
      <c r="BR2442"/>
      <c r="BS2442"/>
      <c r="BT2442"/>
      <c r="BU2442"/>
      <c r="BV2442"/>
      <c r="BW2442"/>
      <c r="BX2442"/>
      <c r="BY2442"/>
      <c r="BZ2442"/>
      <c r="CA2442"/>
      <c r="CB2442"/>
      <c r="CC2442"/>
      <c r="CD2442">
        <v>2.5000000000000001E-3</v>
      </c>
      <c r="CE2442"/>
      <c r="CF2442"/>
      <c r="CG2442"/>
      <c r="CH2442"/>
      <c r="CI2442"/>
      <c r="CJ2442"/>
      <c r="CK2442"/>
      <c r="CL2442"/>
      <c r="CM2442"/>
      <c r="CN2442"/>
      <c r="CO2442"/>
      <c r="CP2442"/>
      <c r="CQ2442"/>
      <c r="CR2442"/>
      <c r="CS2442"/>
      <c r="CT2442"/>
      <c r="CU2442"/>
      <c r="CV2442"/>
      <c r="CW2442"/>
      <c r="CX2442"/>
      <c r="CY2442"/>
      <c r="CZ2442"/>
      <c r="DA2442"/>
      <c r="DB2442"/>
      <c r="DC2442"/>
      <c r="DD2442"/>
      <c r="DE2442"/>
      <c r="DF2442"/>
      <c r="DG2442"/>
      <c r="DH2442"/>
      <c r="DI2442"/>
      <c r="DJ2442"/>
      <c r="DK2442"/>
      <c r="DL2442"/>
      <c r="DM2442"/>
      <c r="DN2442"/>
      <c r="DO2442"/>
      <c r="DP2442"/>
      <c r="DQ2442"/>
      <c r="DR2442"/>
      <c r="DS2442"/>
      <c r="DT2442"/>
      <c r="DU2442"/>
      <c r="DV2442"/>
      <c r="DW2442"/>
      <c r="DX2442"/>
      <c r="DY2442"/>
      <c r="DZ2442"/>
      <c r="EA2442"/>
      <c r="EB2442"/>
      <c r="EC2442"/>
      <c r="ED2442"/>
      <c r="EE2442"/>
      <c r="EF2442"/>
      <c r="EG2442"/>
      <c r="EH2442"/>
      <c r="EI2442"/>
      <c r="EJ2442"/>
      <c r="EK2442"/>
      <c r="EL2442"/>
      <c r="EM2442"/>
      <c r="EN2442"/>
      <c r="EO2442"/>
      <c r="EP2442"/>
      <c r="EQ2442"/>
      <c r="ER2442"/>
      <c r="ES2442"/>
      <c r="ET2442"/>
      <c r="EU2442"/>
      <c r="EV2442"/>
      <c r="EW2442"/>
      <c r="EX2442"/>
      <c r="EY2442"/>
      <c r="EZ2442"/>
      <c r="FA2442"/>
      <c r="FB2442"/>
      <c r="FC2442"/>
    </row>
    <row r="2443" spans="1:159" s="52" customFormat="1" x14ac:dyDescent="0.2">
      <c r="A2443" s="100"/>
      <c r="B2443" s="9">
        <v>3</v>
      </c>
      <c r="C2443" t="s">
        <v>136</v>
      </c>
      <c r="D2443" t="s">
        <v>170</v>
      </c>
      <c r="E2443" s="9">
        <v>5</v>
      </c>
      <c r="F2443" s="9">
        <v>4</v>
      </c>
      <c r="G2443" s="9">
        <v>76</v>
      </c>
      <c r="H2443" s="9">
        <v>0</v>
      </c>
      <c r="I2443" t="s">
        <v>67</v>
      </c>
      <c r="J2443" s="9" t="s">
        <v>77</v>
      </c>
      <c r="K2443"/>
      <c r="L2443"/>
      <c r="M2443"/>
      <c r="N2443"/>
      <c r="O2443"/>
      <c r="P2443"/>
      <c r="Q2443"/>
      <c r="R2443"/>
      <c r="S2443"/>
      <c r="T2443"/>
      <c r="U2443"/>
      <c r="V2443"/>
      <c r="W2443"/>
      <c r="X2443"/>
      <c r="Y2443"/>
      <c r="Z2443"/>
      <c r="AA2443"/>
      <c r="AB2443"/>
      <c r="AC2443"/>
      <c r="AD2443"/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/>
      <c r="BE2443"/>
      <c r="BF2443"/>
      <c r="BG2443"/>
      <c r="BH2443"/>
      <c r="BI2443"/>
      <c r="BJ2443"/>
      <c r="BK2443"/>
      <c r="BL2443"/>
      <c r="BM2443"/>
      <c r="BN2443"/>
      <c r="BO2443"/>
      <c r="BP2443"/>
      <c r="BQ2443"/>
      <c r="BR2443"/>
      <c r="BS2443"/>
      <c r="BT2443"/>
      <c r="BU2443"/>
      <c r="BV2443"/>
      <c r="BW2443"/>
      <c r="BX2443"/>
      <c r="BY2443"/>
      <c r="BZ2443"/>
      <c r="CA2443"/>
      <c r="CB2443"/>
      <c r="CC2443"/>
      <c r="CD2443"/>
      <c r="CE2443"/>
      <c r="CF2443"/>
      <c r="CG2443"/>
      <c r="CH2443"/>
      <c r="CI2443"/>
      <c r="CJ2443"/>
      <c r="CK2443"/>
      <c r="CL2443"/>
      <c r="CM2443"/>
      <c r="CN2443"/>
      <c r="CO2443"/>
      <c r="CP2443"/>
      <c r="CQ2443"/>
      <c r="CR2443"/>
      <c r="CS2443"/>
      <c r="CT2443"/>
      <c r="CU2443"/>
      <c r="CV2443"/>
      <c r="CW2443"/>
      <c r="CX2443"/>
      <c r="CY2443"/>
      <c r="CZ2443"/>
      <c r="DA2443"/>
      <c r="DB2443"/>
      <c r="DC2443"/>
      <c r="DD2443"/>
      <c r="DE2443"/>
      <c r="DF2443"/>
      <c r="DG2443"/>
      <c r="DH2443"/>
      <c r="DI2443"/>
      <c r="DJ2443"/>
      <c r="DK2443"/>
      <c r="DL2443"/>
      <c r="DM2443"/>
      <c r="DN2443"/>
      <c r="DO2443"/>
      <c r="DP2443"/>
      <c r="DQ2443"/>
      <c r="DR2443"/>
      <c r="DS2443"/>
      <c r="DT2443"/>
      <c r="DU2443"/>
      <c r="DV2443"/>
      <c r="DW2443"/>
      <c r="DX2443"/>
      <c r="DY2443"/>
      <c r="DZ2443"/>
      <c r="EA2443"/>
      <c r="EB2443"/>
      <c r="EC2443"/>
      <c r="ED2443"/>
      <c r="EE2443"/>
      <c r="EF2443"/>
      <c r="EG2443"/>
      <c r="EH2443"/>
      <c r="EI2443"/>
      <c r="EJ2443"/>
      <c r="EK2443"/>
      <c r="EL2443"/>
      <c r="EM2443"/>
      <c r="EN2443"/>
      <c r="EO2443"/>
      <c r="EP2443"/>
      <c r="EQ2443"/>
      <c r="ER2443"/>
      <c r="ES2443"/>
      <c r="ET2443"/>
      <c r="EU2443"/>
      <c r="EV2443"/>
      <c r="EW2443"/>
      <c r="EX2443"/>
      <c r="EY2443"/>
      <c r="EZ2443"/>
      <c r="FA2443"/>
      <c r="FB2443"/>
      <c r="FC2443"/>
    </row>
    <row r="2444" spans="1:159" s="52" customFormat="1" x14ac:dyDescent="0.2">
      <c r="A2444" s="100"/>
      <c r="B2444" s="9">
        <v>4</v>
      </c>
      <c r="C2444" t="s">
        <v>136</v>
      </c>
      <c r="D2444" t="s">
        <v>170</v>
      </c>
      <c r="E2444" s="9">
        <v>5</v>
      </c>
      <c r="F2444" s="9">
        <v>4</v>
      </c>
      <c r="G2444" s="9">
        <v>59.2</v>
      </c>
      <c r="H2444" s="9">
        <v>1E-3</v>
      </c>
      <c r="I2444"/>
      <c r="J2444" s="9" t="s">
        <v>77</v>
      </c>
      <c r="K2444">
        <v>2.0000000000000001E-4</v>
      </c>
      <c r="L2444"/>
      <c r="M2444"/>
      <c r="N2444"/>
      <c r="O2444"/>
      <c r="P2444"/>
      <c r="Q2444"/>
      <c r="R2444"/>
      <c r="S2444"/>
      <c r="T2444"/>
      <c r="U2444"/>
      <c r="V2444"/>
      <c r="W2444"/>
      <c r="X2444"/>
      <c r="Y2444"/>
      <c r="Z2444"/>
      <c r="AA2444"/>
      <c r="AB2444"/>
      <c r="AC2444"/>
      <c r="AD2444"/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/>
      <c r="BE2444"/>
      <c r="BF2444"/>
      <c r="BG2444"/>
      <c r="BH2444"/>
      <c r="BI2444"/>
      <c r="BJ2444"/>
      <c r="BK2444"/>
      <c r="BL2444"/>
      <c r="BM2444"/>
      <c r="BN2444"/>
      <c r="BO2444"/>
      <c r="BP2444"/>
      <c r="BQ2444"/>
      <c r="BR2444"/>
      <c r="BS2444"/>
      <c r="BT2444"/>
      <c r="BU2444"/>
      <c r="BV2444"/>
      <c r="BW2444"/>
      <c r="BX2444"/>
      <c r="BY2444"/>
      <c r="BZ2444"/>
      <c r="CA2444"/>
      <c r="CB2444"/>
      <c r="CC2444"/>
      <c r="CD2444">
        <v>8.0000000000000004E-4</v>
      </c>
      <c r="CE2444"/>
      <c r="CF2444"/>
      <c r="CG2444"/>
      <c r="CH2444"/>
      <c r="CI2444"/>
      <c r="CJ2444"/>
      <c r="CK2444"/>
      <c r="CL2444"/>
      <c r="CM2444"/>
      <c r="CN2444"/>
      <c r="CO2444"/>
      <c r="CP2444"/>
      <c r="CQ2444"/>
      <c r="CR2444"/>
      <c r="CS2444"/>
      <c r="CT2444"/>
      <c r="CU2444"/>
      <c r="CV2444"/>
      <c r="CW2444"/>
      <c r="CX2444"/>
      <c r="CY2444"/>
      <c r="CZ2444"/>
      <c r="DA2444"/>
      <c r="DB2444"/>
      <c r="DC2444"/>
      <c r="DD2444"/>
      <c r="DE2444"/>
      <c r="DF2444"/>
      <c r="DG2444"/>
      <c r="DH2444"/>
      <c r="DI2444"/>
      <c r="DJ2444"/>
      <c r="DK2444"/>
      <c r="DL2444"/>
      <c r="DM2444"/>
      <c r="DN2444"/>
      <c r="DO2444"/>
      <c r="DP2444"/>
      <c r="DQ2444"/>
      <c r="DR2444"/>
      <c r="DS2444"/>
      <c r="DT2444"/>
      <c r="DU2444"/>
      <c r="DV2444"/>
      <c r="DW2444"/>
      <c r="DX2444"/>
      <c r="DY2444"/>
      <c r="DZ2444"/>
      <c r="EA2444"/>
      <c r="EB2444"/>
      <c r="EC2444"/>
      <c r="ED2444"/>
      <c r="EE2444"/>
      <c r="EF2444"/>
      <c r="EG2444"/>
      <c r="EH2444"/>
      <c r="EI2444"/>
      <c r="EJ2444"/>
      <c r="EK2444"/>
      <c r="EL2444"/>
      <c r="EM2444"/>
      <c r="EN2444"/>
      <c r="EO2444"/>
      <c r="EP2444"/>
      <c r="EQ2444"/>
      <c r="ER2444"/>
      <c r="ES2444"/>
      <c r="ET2444"/>
      <c r="EU2444"/>
      <c r="EV2444"/>
      <c r="EW2444"/>
      <c r="EX2444"/>
      <c r="EY2444"/>
      <c r="EZ2444"/>
      <c r="FA2444"/>
      <c r="FB2444"/>
      <c r="FC2444"/>
    </row>
    <row r="2445" spans="1:159" s="52" customFormat="1" x14ac:dyDescent="0.2">
      <c r="A2445" s="100"/>
      <c r="B2445" s="9">
        <v>5</v>
      </c>
      <c r="C2445" t="s">
        <v>136</v>
      </c>
      <c r="D2445" t="s">
        <v>170</v>
      </c>
      <c r="E2445" s="9">
        <v>5</v>
      </c>
      <c r="F2445" s="9">
        <v>4</v>
      </c>
      <c r="G2445" s="9">
        <v>62.2</v>
      </c>
      <c r="H2445" s="9">
        <v>5.0000000000000002E-5</v>
      </c>
      <c r="I2445"/>
      <c r="J2445" s="9" t="s">
        <v>77</v>
      </c>
      <c r="K2445"/>
      <c r="L2445"/>
      <c r="M2445"/>
      <c r="N2445"/>
      <c r="O2445"/>
      <c r="P2445"/>
      <c r="Q2445"/>
      <c r="R2445"/>
      <c r="S2445"/>
      <c r="T2445"/>
      <c r="U2445"/>
      <c r="V2445"/>
      <c r="W2445"/>
      <c r="X2445"/>
      <c r="Y2445"/>
      <c r="Z2445"/>
      <c r="AA2445"/>
      <c r="AB2445"/>
      <c r="AC2445"/>
      <c r="AD2445"/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>
        <v>5.0000000000000002E-5</v>
      </c>
      <c r="AS2445"/>
      <c r="AT2445"/>
      <c r="AU2445"/>
      <c r="AV2445"/>
      <c r="AW2445"/>
      <c r="AX2445"/>
      <c r="AY2445"/>
      <c r="AZ2445"/>
      <c r="BA2445"/>
      <c r="BB2445"/>
      <c r="BC2445"/>
      <c r="BD2445"/>
      <c r="BE2445"/>
      <c r="BF2445"/>
      <c r="BG2445"/>
      <c r="BH2445"/>
      <c r="BI2445"/>
      <c r="BJ2445"/>
      <c r="BK2445"/>
      <c r="BL2445"/>
      <c r="BM2445"/>
      <c r="BN2445"/>
      <c r="BO2445"/>
      <c r="BP2445"/>
      <c r="BQ2445"/>
      <c r="BR2445"/>
      <c r="BS2445"/>
      <c r="BT2445"/>
      <c r="BU2445"/>
      <c r="BV2445"/>
      <c r="BW2445"/>
      <c r="BX2445"/>
      <c r="BY2445"/>
      <c r="BZ2445"/>
      <c r="CA2445"/>
      <c r="CB2445"/>
      <c r="CC2445"/>
      <c r="CD2445"/>
      <c r="CE2445"/>
      <c r="CF2445"/>
      <c r="CG2445"/>
      <c r="CH2445"/>
      <c r="CI2445"/>
      <c r="CJ2445"/>
      <c r="CK2445"/>
      <c r="CL2445"/>
      <c r="CM2445"/>
      <c r="CN2445"/>
      <c r="CO2445"/>
      <c r="CP2445"/>
      <c r="CQ2445"/>
      <c r="CR2445"/>
      <c r="CS2445"/>
      <c r="CT2445"/>
      <c r="CU2445"/>
      <c r="CV2445"/>
      <c r="CW2445"/>
      <c r="CX2445"/>
      <c r="CY2445"/>
      <c r="CZ2445"/>
      <c r="DA2445"/>
      <c r="DB2445"/>
      <c r="DC2445"/>
      <c r="DD2445"/>
      <c r="DE2445"/>
      <c r="DF2445"/>
      <c r="DG2445"/>
      <c r="DH2445"/>
      <c r="DI2445"/>
      <c r="DJ2445"/>
      <c r="DK2445"/>
      <c r="DL2445"/>
      <c r="DM2445"/>
      <c r="DN2445"/>
      <c r="DO2445"/>
      <c r="DP2445"/>
      <c r="DQ2445"/>
      <c r="DR2445"/>
      <c r="DS2445"/>
      <c r="DT2445"/>
      <c r="DU2445"/>
      <c r="DV2445"/>
      <c r="DW2445"/>
      <c r="DX2445"/>
      <c r="DY2445"/>
      <c r="DZ2445"/>
      <c r="EA2445"/>
      <c r="EB2445"/>
      <c r="EC2445"/>
      <c r="ED2445"/>
      <c r="EE2445"/>
      <c r="EF2445"/>
      <c r="EG2445"/>
      <c r="EH2445"/>
      <c r="EI2445"/>
      <c r="EJ2445"/>
      <c r="EK2445"/>
      <c r="EL2445"/>
      <c r="EM2445"/>
      <c r="EN2445"/>
      <c r="EO2445"/>
      <c r="EP2445"/>
      <c r="EQ2445"/>
      <c r="ER2445"/>
      <c r="ES2445"/>
      <c r="ET2445"/>
      <c r="EU2445"/>
      <c r="EV2445"/>
      <c r="EW2445"/>
      <c r="EX2445"/>
      <c r="EY2445"/>
      <c r="EZ2445"/>
      <c r="FA2445"/>
      <c r="FB2445"/>
      <c r="FC2445"/>
    </row>
    <row r="2446" spans="1:159" s="52" customFormat="1" x14ac:dyDescent="0.2">
      <c r="A2446" s="100"/>
      <c r="B2446" s="9">
        <v>1</v>
      </c>
      <c r="C2446" t="s">
        <v>136</v>
      </c>
      <c r="D2446" t="s">
        <v>170</v>
      </c>
      <c r="E2446" s="9">
        <v>5</v>
      </c>
      <c r="F2446" s="9">
        <v>5</v>
      </c>
      <c r="G2446" s="9">
        <v>103.5</v>
      </c>
      <c r="H2446" s="9">
        <v>0</v>
      </c>
      <c r="I2446" t="s">
        <v>67</v>
      </c>
      <c r="J2446" s="9" t="s">
        <v>77</v>
      </c>
      <c r="K2446"/>
      <c r="L2446"/>
      <c r="M2446"/>
      <c r="N2446"/>
      <c r="O2446"/>
      <c r="P2446"/>
      <c r="Q2446"/>
      <c r="R2446"/>
      <c r="S2446"/>
      <c r="T2446"/>
      <c r="U2446"/>
      <c r="V2446"/>
      <c r="W2446"/>
      <c r="X2446"/>
      <c r="Y2446"/>
      <c r="Z2446"/>
      <c r="AA2446"/>
      <c r="AB2446"/>
      <c r="AC2446"/>
      <c r="AD2446"/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/>
      <c r="BE2446"/>
      <c r="BF2446"/>
      <c r="BG2446"/>
      <c r="BH2446"/>
      <c r="BI2446"/>
      <c r="BJ2446"/>
      <c r="BK2446"/>
      <c r="BL2446"/>
      <c r="BM2446"/>
      <c r="BN2446"/>
      <c r="BO2446"/>
      <c r="BP2446"/>
      <c r="BQ2446"/>
      <c r="BR2446"/>
      <c r="BS2446"/>
      <c r="BT2446"/>
      <c r="BU2446"/>
      <c r="BV2446"/>
      <c r="BW2446"/>
      <c r="BX2446"/>
      <c r="BY2446"/>
      <c r="BZ2446"/>
      <c r="CA2446"/>
      <c r="CB2446"/>
      <c r="CC2446"/>
      <c r="CD2446"/>
      <c r="CE2446"/>
      <c r="CF2446"/>
      <c r="CG2446"/>
      <c r="CH2446"/>
      <c r="CI2446"/>
      <c r="CJ2446"/>
      <c r="CK2446"/>
      <c r="CL2446"/>
      <c r="CM2446"/>
      <c r="CN2446"/>
      <c r="CO2446"/>
      <c r="CP2446"/>
      <c r="CQ2446"/>
      <c r="CR2446"/>
      <c r="CS2446"/>
      <c r="CT2446"/>
      <c r="CU2446"/>
      <c r="CV2446"/>
      <c r="CW2446"/>
      <c r="CX2446"/>
      <c r="CY2446"/>
      <c r="CZ2446"/>
      <c r="DA2446"/>
      <c r="DB2446"/>
      <c r="DC2446"/>
      <c r="DD2446"/>
      <c r="DE2446"/>
      <c r="DF2446"/>
      <c r="DG2446"/>
      <c r="DH2446"/>
      <c r="DI2446"/>
      <c r="DJ2446"/>
      <c r="DK2446"/>
      <c r="DL2446"/>
      <c r="DM2446"/>
      <c r="DN2446"/>
      <c r="DO2446"/>
      <c r="DP2446"/>
      <c r="DQ2446"/>
      <c r="DR2446"/>
      <c r="DS2446"/>
      <c r="DT2446"/>
      <c r="DU2446"/>
      <c r="DV2446"/>
      <c r="DW2446"/>
      <c r="DX2446"/>
      <c r="DY2446"/>
      <c r="DZ2446"/>
      <c r="EA2446"/>
      <c r="EB2446"/>
      <c r="EC2446"/>
      <c r="ED2446"/>
      <c r="EE2446"/>
      <c r="EF2446"/>
      <c r="EG2446"/>
      <c r="EH2446"/>
      <c r="EI2446"/>
      <c r="EJ2446"/>
      <c r="EK2446"/>
      <c r="EL2446"/>
      <c r="EM2446"/>
      <c r="EN2446"/>
      <c r="EO2446"/>
      <c r="EP2446"/>
      <c r="EQ2446"/>
      <c r="ER2446"/>
      <c r="ES2446"/>
      <c r="ET2446"/>
      <c r="EU2446"/>
      <c r="EV2446"/>
      <c r="EW2446"/>
      <c r="EX2446"/>
      <c r="EY2446"/>
      <c r="EZ2446"/>
      <c r="FA2446"/>
      <c r="FB2446"/>
      <c r="FC2446"/>
    </row>
    <row r="2447" spans="1:159" s="52" customFormat="1" x14ac:dyDescent="0.2">
      <c r="A2447" s="100"/>
      <c r="B2447" s="9">
        <v>1</v>
      </c>
      <c r="C2447" t="s">
        <v>136</v>
      </c>
      <c r="D2447" t="s">
        <v>170</v>
      </c>
      <c r="E2447" s="9">
        <v>5</v>
      </c>
      <c r="F2447" s="9">
        <v>6</v>
      </c>
      <c r="G2447" s="9">
        <v>82.7</v>
      </c>
      <c r="H2447" s="9">
        <v>6.9999999999999999E-4</v>
      </c>
      <c r="I2447"/>
      <c r="J2447" s="9" t="s">
        <v>77</v>
      </c>
      <c r="K2447">
        <v>6.9999999999999999E-4</v>
      </c>
      <c r="L2447"/>
      <c r="M2447"/>
      <c r="N2447"/>
      <c r="O2447"/>
      <c r="P2447"/>
      <c r="Q2447"/>
      <c r="R2447"/>
      <c r="S2447"/>
      <c r="T2447"/>
      <c r="U2447"/>
      <c r="V2447"/>
      <c r="W2447"/>
      <c r="X2447"/>
      <c r="Y2447"/>
      <c r="Z2447"/>
      <c r="AA2447"/>
      <c r="AB2447"/>
      <c r="AC2447"/>
      <c r="AD2447"/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/>
      <c r="BE2447"/>
      <c r="BF2447"/>
      <c r="BG2447"/>
      <c r="BH2447"/>
      <c r="BI2447"/>
      <c r="BJ2447"/>
      <c r="BK2447"/>
      <c r="BL2447"/>
      <c r="BM2447"/>
      <c r="BN2447"/>
      <c r="BO2447"/>
      <c r="BP2447"/>
      <c r="BQ2447"/>
      <c r="BR2447"/>
      <c r="BS2447"/>
      <c r="BT2447"/>
      <c r="BU2447"/>
      <c r="BV2447"/>
      <c r="BW2447"/>
      <c r="BX2447"/>
      <c r="BY2447"/>
      <c r="BZ2447"/>
      <c r="CA2447"/>
      <c r="CB2447"/>
      <c r="CC2447"/>
      <c r="CD2447"/>
      <c r="CE2447"/>
      <c r="CF2447"/>
      <c r="CG2447"/>
      <c r="CH2447"/>
      <c r="CI2447"/>
      <c r="CJ2447"/>
      <c r="CK2447"/>
      <c r="CL2447"/>
      <c r="CM2447"/>
      <c r="CN2447"/>
      <c r="CO2447"/>
      <c r="CP2447"/>
      <c r="CQ2447"/>
      <c r="CR2447"/>
      <c r="CS2447"/>
      <c r="CT2447"/>
      <c r="CU2447"/>
      <c r="CV2447"/>
      <c r="CW2447"/>
      <c r="CX2447"/>
      <c r="CY2447"/>
      <c r="CZ2447"/>
      <c r="DA2447"/>
      <c r="DB2447"/>
      <c r="DC2447"/>
      <c r="DD2447"/>
      <c r="DE2447"/>
      <c r="DF2447"/>
      <c r="DG2447"/>
      <c r="DH2447"/>
      <c r="DI2447"/>
      <c r="DJ2447"/>
      <c r="DK2447"/>
      <c r="DL2447"/>
      <c r="DM2447"/>
      <c r="DN2447"/>
      <c r="DO2447"/>
      <c r="DP2447"/>
      <c r="DQ2447"/>
      <c r="DR2447"/>
      <c r="DS2447"/>
      <c r="DT2447"/>
      <c r="DU2447"/>
      <c r="DV2447"/>
      <c r="DW2447"/>
      <c r="DX2447"/>
      <c r="DY2447"/>
      <c r="DZ2447"/>
      <c r="EA2447"/>
      <c r="EB2447"/>
      <c r="EC2447"/>
      <c r="ED2447"/>
      <c r="EE2447"/>
      <c r="EF2447"/>
      <c r="EG2447"/>
      <c r="EH2447"/>
      <c r="EI2447"/>
      <c r="EJ2447"/>
      <c r="EK2447"/>
      <c r="EL2447"/>
      <c r="EM2447"/>
      <c r="EN2447"/>
      <c r="EO2447"/>
      <c r="EP2447"/>
      <c r="EQ2447"/>
      <c r="ER2447"/>
      <c r="ES2447"/>
      <c r="ET2447"/>
      <c r="EU2447"/>
      <c r="EV2447"/>
      <c r="EW2447"/>
      <c r="EX2447"/>
      <c r="EY2447"/>
      <c r="EZ2447"/>
      <c r="FA2447"/>
      <c r="FB2447"/>
      <c r="FC2447"/>
    </row>
    <row r="2738" spans="2:10" x14ac:dyDescent="0.2">
      <c r="B2738"/>
      <c r="E2738"/>
      <c r="F2738"/>
      <c r="G2738" s="9">
        <v>0</v>
      </c>
      <c r="H2738"/>
      <c r="J2738"/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"/>
  <sheetViews>
    <sheetView topLeftCell="XA1" workbookViewId="0">
      <selection activeCell="XL33" sqref="XL33"/>
    </sheetView>
  </sheetViews>
  <sheetFormatPr defaultRowHeight="12.75" x14ac:dyDescent="0.2"/>
  <cols>
    <col min="2" max="2" width="8.85546875" style="9"/>
    <col min="5" max="8" width="8.85546875" style="9"/>
    <col min="10" max="10" width="8.85546875" style="9"/>
  </cols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</vt:i4>
      </vt:variant>
    </vt:vector>
  </HeadingPairs>
  <TitlesOfParts>
    <vt:vector size="7" baseType="lpstr">
      <vt:lpstr>WINTER</vt:lpstr>
      <vt:lpstr>SUMMER</vt:lpstr>
      <vt:lpstr>winter2</vt:lpstr>
      <vt:lpstr>summer2</vt:lpstr>
      <vt:lpstr>winter3</vt:lpstr>
      <vt:lpstr>Sheet2</vt:lpstr>
      <vt:lpstr>summer2!Print_Area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Şenol</dc:creator>
  <cp:lastModifiedBy>Simons, James</cp:lastModifiedBy>
  <cp:lastPrinted>2012-04-23T16:35:01Z</cp:lastPrinted>
  <dcterms:created xsi:type="dcterms:W3CDTF">2000-02-28T08:33:07Z</dcterms:created>
  <dcterms:modified xsi:type="dcterms:W3CDTF">2012-08-24T15:09:31Z</dcterms:modified>
</cp:coreProperties>
</file>